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20" yWindow="390" windowWidth="27555" windowHeight="12315"/>
  </bookViews>
  <sheets>
    <sheet name="Uvod za ispunjavanje" sheetId="1" r:id="rId1"/>
    <sheet name="Intenzitet potpore" sheetId="2" r:id="rId2"/>
    <sheet name="I&amp;R akt. temeljno istr." sheetId="3" r:id="rId3"/>
    <sheet name="I&amp;R akt. industr. istraž." sheetId="17" r:id="rId4"/>
    <sheet name="I&amp;R akt. eksperimentalo istr." sheetId="18" r:id="rId5"/>
    <sheet name="I&amp;R aktivnosti sažetak" sheetId="19" r:id="rId6"/>
    <sheet name="Ulaganje u istr.infra." sheetId="4" r:id="rId7"/>
    <sheet name="Neprihvatljivi troškovi" sheetId="9" r:id="rId8"/>
    <sheet name="Sažetak troškova" sheetId="15" r:id="rId9"/>
    <sheet name="Obrazloženje troškova" sheetId="16" r:id="rId10"/>
  </sheets>
  <definedNames>
    <definedName name="_xlnm.Print_Area" localSheetId="1">'Intenzitet potpore'!$A$1:$H$32</definedName>
    <definedName name="_xlnm.Print_Area" localSheetId="0">'Uvod za ispunjavanje'!$A$1:$A$38</definedName>
  </definedNames>
  <calcPr calcId="145621"/>
</workbook>
</file>

<file path=xl/calcChain.xml><?xml version="1.0" encoding="utf-8"?>
<calcChain xmlns="http://schemas.openxmlformats.org/spreadsheetml/2006/main">
  <c r="F88" i="17" l="1"/>
  <c r="F16" i="17"/>
  <c r="F55" i="17"/>
  <c r="F31" i="17"/>
  <c r="F32" i="17"/>
  <c r="E103" i="15" l="1"/>
  <c r="B103" i="15"/>
  <c r="H28" i="9"/>
  <c r="G28" i="9"/>
  <c r="H27" i="9"/>
  <c r="G27" i="9"/>
  <c r="H26" i="9"/>
  <c r="G26" i="9"/>
  <c r="H25" i="9"/>
  <c r="G25" i="9"/>
  <c r="H24" i="9"/>
  <c r="G24" i="9"/>
  <c r="H23" i="9"/>
  <c r="G23" i="9"/>
  <c r="H22" i="9"/>
  <c r="G22" i="9"/>
  <c r="H21" i="9"/>
  <c r="G21" i="9"/>
  <c r="H20" i="9"/>
  <c r="G20" i="9"/>
  <c r="H19" i="9"/>
  <c r="G19" i="9"/>
  <c r="H18" i="9"/>
  <c r="G18" i="9"/>
  <c r="H17" i="9"/>
  <c r="G17" i="9"/>
  <c r="H16" i="9"/>
  <c r="G16" i="9"/>
  <c r="H15" i="9"/>
  <c r="G15" i="9"/>
  <c r="H14" i="9"/>
  <c r="G14" i="9"/>
  <c r="H13" i="9"/>
  <c r="G13" i="9"/>
  <c r="H12" i="9"/>
  <c r="G12" i="9"/>
  <c r="H11" i="9"/>
  <c r="G11" i="9"/>
  <c r="H10" i="9"/>
  <c r="G10" i="9"/>
  <c r="J68" i="4"/>
  <c r="F103" i="15" s="1"/>
  <c r="H68" i="4"/>
  <c r="C103" i="15" s="1"/>
  <c r="G66" i="4"/>
  <c r="F66" i="4"/>
  <c r="H66" i="4" s="1"/>
  <c r="I66" i="4" s="1"/>
  <c r="G65" i="4"/>
  <c r="J65" i="4" s="1"/>
  <c r="K65" i="4" s="1"/>
  <c r="F65" i="4"/>
  <c r="H65" i="4" s="1"/>
  <c r="I65" i="4" s="1"/>
  <c r="I64" i="4"/>
  <c r="G64" i="4"/>
  <c r="F64" i="4"/>
  <c r="H64" i="4" s="1"/>
  <c r="G63" i="4"/>
  <c r="F63" i="4"/>
  <c r="H63" i="4" s="1"/>
  <c r="I63" i="4" s="1"/>
  <c r="G62" i="4"/>
  <c r="F62" i="4"/>
  <c r="I59" i="4"/>
  <c r="G59" i="4"/>
  <c r="F59" i="4"/>
  <c r="H59" i="4" s="1"/>
  <c r="G58" i="4"/>
  <c r="J58" i="4" s="1"/>
  <c r="F58" i="4"/>
  <c r="H58" i="4" s="1"/>
  <c r="I58" i="4" s="1"/>
  <c r="G57" i="4"/>
  <c r="F57" i="4"/>
  <c r="G56" i="4"/>
  <c r="J56" i="4" s="1"/>
  <c r="F56" i="4"/>
  <c r="H56" i="4" s="1"/>
  <c r="I56" i="4" s="1"/>
  <c r="I55" i="4"/>
  <c r="H55" i="4"/>
  <c r="G55" i="4"/>
  <c r="F55" i="4"/>
  <c r="I52" i="4"/>
  <c r="H52" i="4"/>
  <c r="G52" i="4"/>
  <c r="F52" i="4"/>
  <c r="G51" i="4"/>
  <c r="J51" i="4" s="1"/>
  <c r="F51" i="4"/>
  <c r="H51" i="4" s="1"/>
  <c r="I51" i="4" s="1"/>
  <c r="G50" i="4"/>
  <c r="F50" i="4"/>
  <c r="H50" i="4" s="1"/>
  <c r="I50" i="4" s="1"/>
  <c r="K49" i="4"/>
  <c r="G49" i="4"/>
  <c r="J49" i="4" s="1"/>
  <c r="F49" i="4"/>
  <c r="H49" i="4" s="1"/>
  <c r="I49" i="4" s="1"/>
  <c r="G48" i="4"/>
  <c r="F48" i="4"/>
  <c r="G45" i="4"/>
  <c r="F45" i="4"/>
  <c r="H45" i="4" s="1"/>
  <c r="I45" i="4" s="1"/>
  <c r="K44" i="4"/>
  <c r="G44" i="4"/>
  <c r="J44" i="4" s="1"/>
  <c r="F44" i="4"/>
  <c r="H44" i="4" s="1"/>
  <c r="I44" i="4" s="1"/>
  <c r="I43" i="4"/>
  <c r="G43" i="4"/>
  <c r="F43" i="4"/>
  <c r="H43" i="4" s="1"/>
  <c r="G42" i="4"/>
  <c r="J42" i="4" s="1"/>
  <c r="F42" i="4"/>
  <c r="H42" i="4" s="1"/>
  <c r="I42" i="4" s="1"/>
  <c r="G41" i="4"/>
  <c r="G46" i="4" s="1"/>
  <c r="E95" i="15" s="1"/>
  <c r="F41" i="4"/>
  <c r="G37" i="4"/>
  <c r="F37" i="4"/>
  <c r="H37" i="4" s="1"/>
  <c r="I37" i="4" s="1"/>
  <c r="G36" i="4"/>
  <c r="F36" i="4"/>
  <c r="H36" i="4" s="1"/>
  <c r="I36" i="4" s="1"/>
  <c r="K35" i="4"/>
  <c r="G35" i="4"/>
  <c r="J35" i="4" s="1"/>
  <c r="F35" i="4"/>
  <c r="H35" i="4" s="1"/>
  <c r="I35" i="4" s="1"/>
  <c r="H34" i="4"/>
  <c r="G34" i="4"/>
  <c r="F34" i="4"/>
  <c r="I34" i="4" s="1"/>
  <c r="G33" i="4"/>
  <c r="F33" i="4"/>
  <c r="F38" i="4" s="1"/>
  <c r="B92" i="15" s="1"/>
  <c r="G29" i="4"/>
  <c r="J29" i="4" s="1"/>
  <c r="F29" i="4"/>
  <c r="H29" i="4" s="1"/>
  <c r="I29" i="4" s="1"/>
  <c r="I28" i="4"/>
  <c r="G28" i="4"/>
  <c r="F28" i="4"/>
  <c r="H28" i="4" s="1"/>
  <c r="G27" i="4"/>
  <c r="J27" i="4" s="1"/>
  <c r="F27" i="4"/>
  <c r="H27" i="4" s="1"/>
  <c r="I27" i="4" s="1"/>
  <c r="G26" i="4"/>
  <c r="F26" i="4"/>
  <c r="H26" i="4" s="1"/>
  <c r="I26" i="4" s="1"/>
  <c r="G25" i="4"/>
  <c r="F25" i="4"/>
  <c r="F30" i="4" s="1"/>
  <c r="B89" i="15" s="1"/>
  <c r="G21" i="4"/>
  <c r="J21" i="4" s="1"/>
  <c r="F21" i="4"/>
  <c r="H21" i="4" s="1"/>
  <c r="I21" i="4" s="1"/>
  <c r="I20" i="4"/>
  <c r="G20" i="4"/>
  <c r="F20" i="4"/>
  <c r="H20" i="4" s="1"/>
  <c r="G19" i="4"/>
  <c r="J19" i="4" s="1"/>
  <c r="F19" i="4"/>
  <c r="H19" i="4" s="1"/>
  <c r="I19" i="4" s="1"/>
  <c r="G18" i="4"/>
  <c r="F18" i="4"/>
  <c r="H18" i="4" s="1"/>
  <c r="I18" i="4" s="1"/>
  <c r="G17" i="4"/>
  <c r="F17" i="4"/>
  <c r="F22" i="4" s="1"/>
  <c r="C1474" i="19"/>
  <c r="W81" i="15" s="1"/>
  <c r="B1474" i="19"/>
  <c r="T81" i="15" s="1"/>
  <c r="O1393" i="19"/>
  <c r="N1393" i="19"/>
  <c r="M1393" i="19"/>
  <c r="L1393" i="19"/>
  <c r="G1393" i="19"/>
  <c r="F1393" i="19"/>
  <c r="E1393" i="19"/>
  <c r="D1393" i="19"/>
  <c r="O1392" i="19"/>
  <c r="N1392" i="19"/>
  <c r="M1392" i="19"/>
  <c r="L1392" i="19"/>
  <c r="G1392" i="19"/>
  <c r="F1392" i="19"/>
  <c r="E1392" i="19"/>
  <c r="D1392" i="19"/>
  <c r="O1391" i="19"/>
  <c r="N1391" i="19"/>
  <c r="M1391" i="19"/>
  <c r="L1391" i="19"/>
  <c r="G1391" i="19"/>
  <c r="F1391" i="19"/>
  <c r="E1391" i="19"/>
  <c r="D1391" i="19"/>
  <c r="O1390" i="19"/>
  <c r="N1390" i="19"/>
  <c r="M1390" i="19"/>
  <c r="L1390" i="19"/>
  <c r="G1390" i="19"/>
  <c r="F1390" i="19"/>
  <c r="E1390" i="19"/>
  <c r="D1390" i="19"/>
  <c r="O1389" i="19"/>
  <c r="N1389" i="19"/>
  <c r="M1389" i="19"/>
  <c r="L1389" i="19"/>
  <c r="G1389" i="19"/>
  <c r="F1389" i="19"/>
  <c r="E1389" i="19"/>
  <c r="D1389" i="19"/>
  <c r="O1388" i="19"/>
  <c r="N1388" i="19"/>
  <c r="M1388" i="19"/>
  <c r="L1388" i="19"/>
  <c r="G1388" i="19"/>
  <c r="F1388" i="19"/>
  <c r="E1388" i="19"/>
  <c r="D1388" i="19"/>
  <c r="O1387" i="19"/>
  <c r="N1387" i="19"/>
  <c r="M1387" i="19"/>
  <c r="L1387" i="19"/>
  <c r="G1387" i="19"/>
  <c r="F1387" i="19"/>
  <c r="E1387" i="19"/>
  <c r="D1387" i="19"/>
  <c r="O1386" i="19"/>
  <c r="N1386" i="19"/>
  <c r="M1386" i="19"/>
  <c r="L1386" i="19"/>
  <c r="G1386" i="19"/>
  <c r="F1386" i="19"/>
  <c r="E1386" i="19"/>
  <c r="D1386" i="19"/>
  <c r="O1385" i="19"/>
  <c r="N1385" i="19"/>
  <c r="M1385" i="19"/>
  <c r="L1385" i="19"/>
  <c r="G1385" i="19"/>
  <c r="F1385" i="19"/>
  <c r="E1385" i="19"/>
  <c r="D1385" i="19"/>
  <c r="O1384" i="19"/>
  <c r="N1384" i="19"/>
  <c r="M1384" i="19"/>
  <c r="L1384" i="19"/>
  <c r="G1384" i="19"/>
  <c r="F1384" i="19"/>
  <c r="E1384" i="19"/>
  <c r="D1384" i="19"/>
  <c r="O1383" i="19"/>
  <c r="N1383" i="19"/>
  <c r="M1383" i="19"/>
  <c r="L1383" i="19"/>
  <c r="G1383" i="19"/>
  <c r="F1383" i="19"/>
  <c r="E1383" i="19"/>
  <c r="D1383" i="19"/>
  <c r="O1382" i="19"/>
  <c r="N1382" i="19"/>
  <c r="M1382" i="19"/>
  <c r="L1382" i="19"/>
  <c r="G1382" i="19"/>
  <c r="F1382" i="19"/>
  <c r="E1382" i="19"/>
  <c r="D1382" i="19"/>
  <c r="O1381" i="19"/>
  <c r="N1381" i="19"/>
  <c r="M1381" i="19"/>
  <c r="L1381" i="19"/>
  <c r="G1381" i="19"/>
  <c r="F1381" i="19"/>
  <c r="E1381" i="19"/>
  <c r="D1381" i="19"/>
  <c r="O1380" i="19"/>
  <c r="N1380" i="19"/>
  <c r="M1380" i="19"/>
  <c r="L1380" i="19"/>
  <c r="G1380" i="19"/>
  <c r="F1380" i="19"/>
  <c r="E1380" i="19"/>
  <c r="D1380" i="19"/>
  <c r="O1379" i="19"/>
  <c r="N1379" i="19"/>
  <c r="M1379" i="19"/>
  <c r="L1379" i="19"/>
  <c r="G1379" i="19"/>
  <c r="F1379" i="19"/>
  <c r="E1379" i="19"/>
  <c r="D1379" i="19"/>
  <c r="O1378" i="19"/>
  <c r="N1378" i="19"/>
  <c r="M1378" i="19"/>
  <c r="L1378" i="19"/>
  <c r="G1378" i="19"/>
  <c r="F1378" i="19"/>
  <c r="E1378" i="19"/>
  <c r="D1378" i="19"/>
  <c r="O1377" i="19"/>
  <c r="N1377" i="19"/>
  <c r="M1377" i="19"/>
  <c r="L1377" i="19"/>
  <c r="G1377" i="19"/>
  <c r="F1377" i="19"/>
  <c r="E1377" i="19"/>
  <c r="D1377" i="19"/>
  <c r="O1376" i="19"/>
  <c r="N1376" i="19"/>
  <c r="M1376" i="19"/>
  <c r="L1376" i="19"/>
  <c r="G1376" i="19"/>
  <c r="F1376" i="19"/>
  <c r="E1376" i="19"/>
  <c r="D1376" i="19"/>
  <c r="O1375" i="19"/>
  <c r="N1375" i="19"/>
  <c r="M1375" i="19"/>
  <c r="L1375" i="19"/>
  <c r="G1375" i="19"/>
  <c r="F1375" i="19"/>
  <c r="E1375" i="19"/>
  <c r="D1375" i="19"/>
  <c r="O1374" i="19"/>
  <c r="N1374" i="19"/>
  <c r="M1374" i="19"/>
  <c r="L1374" i="19"/>
  <c r="G1374" i="19"/>
  <c r="F1374" i="19"/>
  <c r="E1374" i="19"/>
  <c r="D1374" i="19"/>
  <c r="O1373" i="19"/>
  <c r="N1373" i="19"/>
  <c r="M1373" i="19"/>
  <c r="L1373" i="19"/>
  <c r="G1373" i="19"/>
  <c r="F1373" i="19"/>
  <c r="E1373" i="19"/>
  <c r="D1373" i="19"/>
  <c r="O1372" i="19"/>
  <c r="N1372" i="19"/>
  <c r="M1372" i="19"/>
  <c r="L1372" i="19"/>
  <c r="G1372" i="19"/>
  <c r="F1372" i="19"/>
  <c r="E1372" i="19"/>
  <c r="D1372" i="19"/>
  <c r="C1352" i="19"/>
  <c r="Q81" i="15" s="1"/>
  <c r="B1352" i="19"/>
  <c r="N81" i="15" s="1"/>
  <c r="O1271" i="19"/>
  <c r="N1271" i="19"/>
  <c r="M1271" i="19"/>
  <c r="L1271" i="19"/>
  <c r="G1271" i="19"/>
  <c r="F1271" i="19"/>
  <c r="E1271" i="19"/>
  <c r="D1271" i="19"/>
  <c r="O1270" i="19"/>
  <c r="N1270" i="19"/>
  <c r="M1270" i="19"/>
  <c r="L1270" i="19"/>
  <c r="G1270" i="19"/>
  <c r="F1270" i="19"/>
  <c r="E1270" i="19"/>
  <c r="D1270" i="19"/>
  <c r="O1269" i="19"/>
  <c r="N1269" i="19"/>
  <c r="M1269" i="19"/>
  <c r="L1269" i="19"/>
  <c r="G1269" i="19"/>
  <c r="F1269" i="19"/>
  <c r="E1269" i="19"/>
  <c r="D1269" i="19"/>
  <c r="O1268" i="19"/>
  <c r="N1268" i="19"/>
  <c r="M1268" i="19"/>
  <c r="L1268" i="19"/>
  <c r="G1268" i="19"/>
  <c r="F1268" i="19"/>
  <c r="E1268" i="19"/>
  <c r="D1268" i="19"/>
  <c r="O1267" i="19"/>
  <c r="N1267" i="19"/>
  <c r="M1267" i="19"/>
  <c r="L1267" i="19"/>
  <c r="G1267" i="19"/>
  <c r="F1267" i="19"/>
  <c r="E1267" i="19"/>
  <c r="D1267" i="19"/>
  <c r="O1266" i="19"/>
  <c r="N1266" i="19"/>
  <c r="M1266" i="19"/>
  <c r="L1266" i="19"/>
  <c r="G1266" i="19"/>
  <c r="F1266" i="19"/>
  <c r="E1266" i="19"/>
  <c r="D1266" i="19"/>
  <c r="O1265" i="19"/>
  <c r="N1265" i="19"/>
  <c r="M1265" i="19"/>
  <c r="L1265" i="19"/>
  <c r="G1265" i="19"/>
  <c r="F1265" i="19"/>
  <c r="E1265" i="19"/>
  <c r="D1265" i="19"/>
  <c r="O1264" i="19"/>
  <c r="N1264" i="19"/>
  <c r="M1264" i="19"/>
  <c r="L1264" i="19"/>
  <c r="G1264" i="19"/>
  <c r="F1264" i="19"/>
  <c r="E1264" i="19"/>
  <c r="D1264" i="19"/>
  <c r="O1263" i="19"/>
  <c r="N1263" i="19"/>
  <c r="M1263" i="19"/>
  <c r="L1263" i="19"/>
  <c r="G1263" i="19"/>
  <c r="F1263" i="19"/>
  <c r="E1263" i="19"/>
  <c r="D1263" i="19"/>
  <c r="O1262" i="19"/>
  <c r="N1262" i="19"/>
  <c r="M1262" i="19"/>
  <c r="L1262" i="19"/>
  <c r="G1262" i="19"/>
  <c r="F1262" i="19"/>
  <c r="E1262" i="19"/>
  <c r="D1262" i="19"/>
  <c r="O1261" i="19"/>
  <c r="N1261" i="19"/>
  <c r="M1261" i="19"/>
  <c r="L1261" i="19"/>
  <c r="G1261" i="19"/>
  <c r="F1261" i="19"/>
  <c r="E1261" i="19"/>
  <c r="D1261" i="19"/>
  <c r="O1260" i="19"/>
  <c r="N1260" i="19"/>
  <c r="M1260" i="19"/>
  <c r="L1260" i="19"/>
  <c r="G1260" i="19"/>
  <c r="F1260" i="19"/>
  <c r="E1260" i="19"/>
  <c r="D1260" i="19"/>
  <c r="O1259" i="19"/>
  <c r="N1259" i="19"/>
  <c r="M1259" i="19"/>
  <c r="L1259" i="19"/>
  <c r="G1259" i="19"/>
  <c r="F1259" i="19"/>
  <c r="E1259" i="19"/>
  <c r="D1259" i="19"/>
  <c r="O1258" i="19"/>
  <c r="N1258" i="19"/>
  <c r="M1258" i="19"/>
  <c r="L1258" i="19"/>
  <c r="G1258" i="19"/>
  <c r="F1258" i="19"/>
  <c r="E1258" i="19"/>
  <c r="D1258" i="19"/>
  <c r="O1257" i="19"/>
  <c r="N1257" i="19"/>
  <c r="M1257" i="19"/>
  <c r="L1257" i="19"/>
  <c r="G1257" i="19"/>
  <c r="F1257" i="19"/>
  <c r="E1257" i="19"/>
  <c r="D1257" i="19"/>
  <c r="O1256" i="19"/>
  <c r="N1256" i="19"/>
  <c r="M1256" i="19"/>
  <c r="L1256" i="19"/>
  <c r="G1256" i="19"/>
  <c r="F1256" i="19"/>
  <c r="E1256" i="19"/>
  <c r="D1256" i="19"/>
  <c r="O1255" i="19"/>
  <c r="N1255" i="19"/>
  <c r="M1255" i="19"/>
  <c r="L1255" i="19"/>
  <c r="G1255" i="19"/>
  <c r="F1255" i="19"/>
  <c r="E1255" i="19"/>
  <c r="D1255" i="19"/>
  <c r="O1254" i="19"/>
  <c r="N1254" i="19"/>
  <c r="M1254" i="19"/>
  <c r="L1254" i="19"/>
  <c r="G1254" i="19"/>
  <c r="F1254" i="19"/>
  <c r="E1254" i="19"/>
  <c r="D1254" i="19"/>
  <c r="O1253" i="19"/>
  <c r="N1253" i="19"/>
  <c r="M1253" i="19"/>
  <c r="L1253" i="19"/>
  <c r="G1253" i="19"/>
  <c r="F1253" i="19"/>
  <c r="E1253" i="19"/>
  <c r="D1253" i="19"/>
  <c r="O1252" i="19"/>
  <c r="N1252" i="19"/>
  <c r="M1252" i="19"/>
  <c r="L1252" i="19"/>
  <c r="G1252" i="19"/>
  <c r="F1252" i="19"/>
  <c r="E1252" i="19"/>
  <c r="D1252" i="19"/>
  <c r="O1251" i="19"/>
  <c r="N1251" i="19"/>
  <c r="M1251" i="19"/>
  <c r="L1251" i="19"/>
  <c r="G1251" i="19"/>
  <c r="F1251" i="19"/>
  <c r="E1251" i="19"/>
  <c r="D1251" i="19"/>
  <c r="O1250" i="19"/>
  <c r="N1250" i="19"/>
  <c r="M1250" i="19"/>
  <c r="L1250" i="19"/>
  <c r="G1250" i="19"/>
  <c r="F1250" i="19"/>
  <c r="E1250" i="19"/>
  <c r="D1250" i="19"/>
  <c r="C1230" i="19"/>
  <c r="K81" i="15" s="1"/>
  <c r="B1230" i="19"/>
  <c r="H81" i="15" s="1"/>
  <c r="O1149" i="19"/>
  <c r="N1149" i="19"/>
  <c r="M1149" i="19"/>
  <c r="L1149" i="19"/>
  <c r="G1149" i="19"/>
  <c r="F1149" i="19"/>
  <c r="E1149" i="19"/>
  <c r="D1149" i="19"/>
  <c r="O1148" i="19"/>
  <c r="N1148" i="19"/>
  <c r="M1148" i="19"/>
  <c r="L1148" i="19"/>
  <c r="G1148" i="19"/>
  <c r="F1148" i="19"/>
  <c r="E1148" i="19"/>
  <c r="D1148" i="19"/>
  <c r="O1147" i="19"/>
  <c r="N1147" i="19"/>
  <c r="M1147" i="19"/>
  <c r="L1147" i="19"/>
  <c r="G1147" i="19"/>
  <c r="F1147" i="19"/>
  <c r="E1147" i="19"/>
  <c r="D1147" i="19"/>
  <c r="O1146" i="19"/>
  <c r="N1146" i="19"/>
  <c r="M1146" i="19"/>
  <c r="L1146" i="19"/>
  <c r="G1146" i="19"/>
  <c r="F1146" i="19"/>
  <c r="E1146" i="19"/>
  <c r="D1146" i="19"/>
  <c r="O1145" i="19"/>
  <c r="N1145" i="19"/>
  <c r="M1145" i="19"/>
  <c r="L1145" i="19"/>
  <c r="G1145" i="19"/>
  <c r="F1145" i="19"/>
  <c r="E1145" i="19"/>
  <c r="D1145" i="19"/>
  <c r="O1144" i="19"/>
  <c r="N1144" i="19"/>
  <c r="M1144" i="19"/>
  <c r="L1144" i="19"/>
  <c r="G1144" i="19"/>
  <c r="F1144" i="19"/>
  <c r="E1144" i="19"/>
  <c r="D1144" i="19"/>
  <c r="O1143" i="19"/>
  <c r="N1143" i="19"/>
  <c r="M1143" i="19"/>
  <c r="L1143" i="19"/>
  <c r="G1143" i="19"/>
  <c r="F1143" i="19"/>
  <c r="E1143" i="19"/>
  <c r="D1143" i="19"/>
  <c r="O1142" i="19"/>
  <c r="N1142" i="19"/>
  <c r="M1142" i="19"/>
  <c r="L1142" i="19"/>
  <c r="G1142" i="19"/>
  <c r="F1142" i="19"/>
  <c r="E1142" i="19"/>
  <c r="D1142" i="19"/>
  <c r="O1141" i="19"/>
  <c r="N1141" i="19"/>
  <c r="M1141" i="19"/>
  <c r="L1141" i="19"/>
  <c r="G1141" i="19"/>
  <c r="F1141" i="19"/>
  <c r="E1141" i="19"/>
  <c r="D1141" i="19"/>
  <c r="O1140" i="19"/>
  <c r="N1140" i="19"/>
  <c r="M1140" i="19"/>
  <c r="L1140" i="19"/>
  <c r="G1140" i="19"/>
  <c r="F1140" i="19"/>
  <c r="E1140" i="19"/>
  <c r="D1140" i="19"/>
  <c r="O1139" i="19"/>
  <c r="N1139" i="19"/>
  <c r="M1139" i="19"/>
  <c r="L1139" i="19"/>
  <c r="G1139" i="19"/>
  <c r="F1139" i="19"/>
  <c r="E1139" i="19"/>
  <c r="D1139" i="19"/>
  <c r="O1138" i="19"/>
  <c r="N1138" i="19"/>
  <c r="M1138" i="19"/>
  <c r="L1138" i="19"/>
  <c r="G1138" i="19"/>
  <c r="F1138" i="19"/>
  <c r="E1138" i="19"/>
  <c r="D1138" i="19"/>
  <c r="O1137" i="19"/>
  <c r="N1137" i="19"/>
  <c r="M1137" i="19"/>
  <c r="L1137" i="19"/>
  <c r="G1137" i="19"/>
  <c r="F1137" i="19"/>
  <c r="E1137" i="19"/>
  <c r="D1137" i="19"/>
  <c r="O1136" i="19"/>
  <c r="N1136" i="19"/>
  <c r="M1136" i="19"/>
  <c r="L1136" i="19"/>
  <c r="G1136" i="19"/>
  <c r="F1136" i="19"/>
  <c r="E1136" i="19"/>
  <c r="D1136" i="19"/>
  <c r="O1135" i="19"/>
  <c r="N1135" i="19"/>
  <c r="M1135" i="19"/>
  <c r="L1135" i="19"/>
  <c r="G1135" i="19"/>
  <c r="F1135" i="19"/>
  <c r="E1135" i="19"/>
  <c r="D1135" i="19"/>
  <c r="O1134" i="19"/>
  <c r="N1134" i="19"/>
  <c r="M1134" i="19"/>
  <c r="L1134" i="19"/>
  <c r="G1134" i="19"/>
  <c r="F1134" i="19"/>
  <c r="E1134" i="19"/>
  <c r="D1134" i="19"/>
  <c r="O1133" i="19"/>
  <c r="N1133" i="19"/>
  <c r="M1133" i="19"/>
  <c r="L1133" i="19"/>
  <c r="G1133" i="19"/>
  <c r="F1133" i="19"/>
  <c r="E1133" i="19"/>
  <c r="D1133" i="19"/>
  <c r="O1132" i="19"/>
  <c r="N1132" i="19"/>
  <c r="M1132" i="19"/>
  <c r="L1132" i="19"/>
  <c r="G1132" i="19"/>
  <c r="F1132" i="19"/>
  <c r="E1132" i="19"/>
  <c r="D1132" i="19"/>
  <c r="O1131" i="19"/>
  <c r="N1131" i="19"/>
  <c r="M1131" i="19"/>
  <c r="L1131" i="19"/>
  <c r="G1131" i="19"/>
  <c r="F1131" i="19"/>
  <c r="E1131" i="19"/>
  <c r="D1131" i="19"/>
  <c r="O1130" i="19"/>
  <c r="N1130" i="19"/>
  <c r="M1130" i="19"/>
  <c r="L1130" i="19"/>
  <c r="G1130" i="19"/>
  <c r="F1130" i="19"/>
  <c r="E1130" i="19"/>
  <c r="D1130" i="19"/>
  <c r="O1129" i="19"/>
  <c r="N1129" i="19"/>
  <c r="M1129" i="19"/>
  <c r="L1129" i="19"/>
  <c r="G1129" i="19"/>
  <c r="F1129" i="19"/>
  <c r="E1129" i="19"/>
  <c r="D1129" i="19"/>
  <c r="O1128" i="19"/>
  <c r="N1128" i="19"/>
  <c r="M1128" i="19"/>
  <c r="L1128" i="19"/>
  <c r="G1128" i="19"/>
  <c r="F1128" i="19"/>
  <c r="E1128" i="19"/>
  <c r="D1128" i="19"/>
  <c r="C1109" i="19"/>
  <c r="E81" i="15" s="1"/>
  <c r="B1109" i="19"/>
  <c r="B81" i="15" s="1"/>
  <c r="O1028" i="19"/>
  <c r="N1028" i="19"/>
  <c r="M1028" i="19"/>
  <c r="L1028" i="19"/>
  <c r="G1028" i="19"/>
  <c r="F1028" i="19"/>
  <c r="E1028" i="19"/>
  <c r="D1028" i="19"/>
  <c r="O1027" i="19"/>
  <c r="N1027" i="19"/>
  <c r="M1027" i="19"/>
  <c r="L1027" i="19"/>
  <c r="G1027" i="19"/>
  <c r="F1027" i="19"/>
  <c r="E1027" i="19"/>
  <c r="D1027" i="19"/>
  <c r="O1026" i="19"/>
  <c r="N1026" i="19"/>
  <c r="M1026" i="19"/>
  <c r="L1026" i="19"/>
  <c r="G1026" i="19"/>
  <c r="F1026" i="19"/>
  <c r="E1026" i="19"/>
  <c r="D1026" i="19"/>
  <c r="O1025" i="19"/>
  <c r="N1025" i="19"/>
  <c r="M1025" i="19"/>
  <c r="L1025" i="19"/>
  <c r="G1025" i="19"/>
  <c r="F1025" i="19"/>
  <c r="E1025" i="19"/>
  <c r="D1025" i="19"/>
  <c r="O1024" i="19"/>
  <c r="N1024" i="19"/>
  <c r="M1024" i="19"/>
  <c r="L1024" i="19"/>
  <c r="G1024" i="19"/>
  <c r="F1024" i="19"/>
  <c r="E1024" i="19"/>
  <c r="D1024" i="19"/>
  <c r="O1023" i="19"/>
  <c r="N1023" i="19"/>
  <c r="M1023" i="19"/>
  <c r="L1023" i="19"/>
  <c r="G1023" i="19"/>
  <c r="F1023" i="19"/>
  <c r="E1023" i="19"/>
  <c r="D1023" i="19"/>
  <c r="O1022" i="19"/>
  <c r="N1022" i="19"/>
  <c r="M1022" i="19"/>
  <c r="L1022" i="19"/>
  <c r="G1022" i="19"/>
  <c r="F1022" i="19"/>
  <c r="E1022" i="19"/>
  <c r="D1022" i="19"/>
  <c r="O1021" i="19"/>
  <c r="N1021" i="19"/>
  <c r="M1021" i="19"/>
  <c r="L1021" i="19"/>
  <c r="G1021" i="19"/>
  <c r="F1021" i="19"/>
  <c r="E1021" i="19"/>
  <c r="D1021" i="19"/>
  <c r="O1020" i="19"/>
  <c r="N1020" i="19"/>
  <c r="M1020" i="19"/>
  <c r="L1020" i="19"/>
  <c r="G1020" i="19"/>
  <c r="F1020" i="19"/>
  <c r="E1020" i="19"/>
  <c r="D1020" i="19"/>
  <c r="O1019" i="19"/>
  <c r="N1019" i="19"/>
  <c r="M1019" i="19"/>
  <c r="L1019" i="19"/>
  <c r="G1019" i="19"/>
  <c r="F1019" i="19"/>
  <c r="E1019" i="19"/>
  <c r="D1019" i="19"/>
  <c r="O1018" i="19"/>
  <c r="N1018" i="19"/>
  <c r="M1018" i="19"/>
  <c r="L1018" i="19"/>
  <c r="G1018" i="19"/>
  <c r="F1018" i="19"/>
  <c r="E1018" i="19"/>
  <c r="D1018" i="19"/>
  <c r="O1017" i="19"/>
  <c r="N1017" i="19"/>
  <c r="M1017" i="19"/>
  <c r="L1017" i="19"/>
  <c r="G1017" i="19"/>
  <c r="F1017" i="19"/>
  <c r="E1017" i="19"/>
  <c r="D1017" i="19"/>
  <c r="O1016" i="19"/>
  <c r="N1016" i="19"/>
  <c r="M1016" i="19"/>
  <c r="L1016" i="19"/>
  <c r="G1016" i="19"/>
  <c r="F1016" i="19"/>
  <c r="E1016" i="19"/>
  <c r="D1016" i="19"/>
  <c r="O1015" i="19"/>
  <c r="N1015" i="19"/>
  <c r="M1015" i="19"/>
  <c r="L1015" i="19"/>
  <c r="G1015" i="19"/>
  <c r="F1015" i="19"/>
  <c r="E1015" i="19"/>
  <c r="D1015" i="19"/>
  <c r="O1014" i="19"/>
  <c r="N1014" i="19"/>
  <c r="M1014" i="19"/>
  <c r="L1014" i="19"/>
  <c r="G1014" i="19"/>
  <c r="F1014" i="19"/>
  <c r="E1014" i="19"/>
  <c r="D1014" i="19"/>
  <c r="O1013" i="19"/>
  <c r="N1013" i="19"/>
  <c r="M1013" i="19"/>
  <c r="L1013" i="19"/>
  <c r="G1013" i="19"/>
  <c r="F1013" i="19"/>
  <c r="E1013" i="19"/>
  <c r="D1013" i="19"/>
  <c r="O1012" i="19"/>
  <c r="N1012" i="19"/>
  <c r="M1012" i="19"/>
  <c r="L1012" i="19"/>
  <c r="G1012" i="19"/>
  <c r="F1012" i="19"/>
  <c r="E1012" i="19"/>
  <c r="D1012" i="19"/>
  <c r="O1011" i="19"/>
  <c r="N1011" i="19"/>
  <c r="M1011" i="19"/>
  <c r="L1011" i="19"/>
  <c r="G1011" i="19"/>
  <c r="F1011" i="19"/>
  <c r="E1011" i="19"/>
  <c r="D1011" i="19"/>
  <c r="O1010" i="19"/>
  <c r="N1010" i="19"/>
  <c r="M1010" i="19"/>
  <c r="L1010" i="19"/>
  <c r="G1010" i="19"/>
  <c r="F1010" i="19"/>
  <c r="E1010" i="19"/>
  <c r="D1010" i="19"/>
  <c r="O1009" i="19"/>
  <c r="N1009" i="19"/>
  <c r="M1009" i="19"/>
  <c r="L1009" i="19"/>
  <c r="G1009" i="19"/>
  <c r="F1009" i="19"/>
  <c r="E1009" i="19"/>
  <c r="D1009" i="19"/>
  <c r="O1008" i="19"/>
  <c r="N1008" i="19"/>
  <c r="M1008" i="19"/>
  <c r="L1008" i="19"/>
  <c r="G1008" i="19"/>
  <c r="F1008" i="19"/>
  <c r="E1008" i="19"/>
  <c r="D1008" i="19"/>
  <c r="O1007" i="19"/>
  <c r="N1007" i="19"/>
  <c r="M1007" i="19"/>
  <c r="L1007" i="19"/>
  <c r="G1007" i="19"/>
  <c r="F1007" i="19"/>
  <c r="E1007" i="19"/>
  <c r="D1007" i="19"/>
  <c r="C986" i="19"/>
  <c r="W57" i="15" s="1"/>
  <c r="B986" i="19"/>
  <c r="T57" i="15" s="1"/>
  <c r="O905" i="19"/>
  <c r="N905" i="19"/>
  <c r="M905" i="19"/>
  <c r="L905" i="19"/>
  <c r="G905" i="19"/>
  <c r="F905" i="19"/>
  <c r="E905" i="19"/>
  <c r="D905" i="19"/>
  <c r="O904" i="19"/>
  <c r="N904" i="19"/>
  <c r="M904" i="19"/>
  <c r="L904" i="19"/>
  <c r="G904" i="19"/>
  <c r="F904" i="19"/>
  <c r="E904" i="19"/>
  <c r="D904" i="19"/>
  <c r="O903" i="19"/>
  <c r="N903" i="19"/>
  <c r="M903" i="19"/>
  <c r="L903" i="19"/>
  <c r="G903" i="19"/>
  <c r="F903" i="19"/>
  <c r="E903" i="19"/>
  <c r="D903" i="19"/>
  <c r="O902" i="19"/>
  <c r="N902" i="19"/>
  <c r="M902" i="19"/>
  <c r="L902" i="19"/>
  <c r="G902" i="19"/>
  <c r="F902" i="19"/>
  <c r="E902" i="19"/>
  <c r="D902" i="19"/>
  <c r="O901" i="19"/>
  <c r="N901" i="19"/>
  <c r="M901" i="19"/>
  <c r="L901" i="19"/>
  <c r="G901" i="19"/>
  <c r="F901" i="19"/>
  <c r="E901" i="19"/>
  <c r="D901" i="19"/>
  <c r="O900" i="19"/>
  <c r="N900" i="19"/>
  <c r="M900" i="19"/>
  <c r="L900" i="19"/>
  <c r="G900" i="19"/>
  <c r="F900" i="19"/>
  <c r="E900" i="19"/>
  <c r="D900" i="19"/>
  <c r="O899" i="19"/>
  <c r="N899" i="19"/>
  <c r="M899" i="19"/>
  <c r="L899" i="19"/>
  <c r="G899" i="19"/>
  <c r="F899" i="19"/>
  <c r="E899" i="19"/>
  <c r="D899" i="19"/>
  <c r="O898" i="19"/>
  <c r="N898" i="19"/>
  <c r="M898" i="19"/>
  <c r="L898" i="19"/>
  <c r="G898" i="19"/>
  <c r="F898" i="19"/>
  <c r="E898" i="19"/>
  <c r="D898" i="19"/>
  <c r="O897" i="19"/>
  <c r="N897" i="19"/>
  <c r="M897" i="19"/>
  <c r="L897" i="19"/>
  <c r="G897" i="19"/>
  <c r="F897" i="19"/>
  <c r="E897" i="19"/>
  <c r="D897" i="19"/>
  <c r="O896" i="19"/>
  <c r="N896" i="19"/>
  <c r="M896" i="19"/>
  <c r="L896" i="19"/>
  <c r="G896" i="19"/>
  <c r="F896" i="19"/>
  <c r="E896" i="19"/>
  <c r="D896" i="19"/>
  <c r="O895" i="19"/>
  <c r="N895" i="19"/>
  <c r="M895" i="19"/>
  <c r="L895" i="19"/>
  <c r="G895" i="19"/>
  <c r="F895" i="19"/>
  <c r="E895" i="19"/>
  <c r="D895" i="19"/>
  <c r="O894" i="19"/>
  <c r="N894" i="19"/>
  <c r="M894" i="19"/>
  <c r="L894" i="19"/>
  <c r="G894" i="19"/>
  <c r="F894" i="19"/>
  <c r="E894" i="19"/>
  <c r="D894" i="19"/>
  <c r="O893" i="19"/>
  <c r="N893" i="19"/>
  <c r="M893" i="19"/>
  <c r="L893" i="19"/>
  <c r="G893" i="19"/>
  <c r="F893" i="19"/>
  <c r="E893" i="19"/>
  <c r="D893" i="19"/>
  <c r="O892" i="19"/>
  <c r="N892" i="19"/>
  <c r="M892" i="19"/>
  <c r="L892" i="19"/>
  <c r="G892" i="19"/>
  <c r="F892" i="19"/>
  <c r="E892" i="19"/>
  <c r="D892" i="19"/>
  <c r="O891" i="19"/>
  <c r="N891" i="19"/>
  <c r="M891" i="19"/>
  <c r="L891" i="19"/>
  <c r="G891" i="19"/>
  <c r="F891" i="19"/>
  <c r="E891" i="19"/>
  <c r="D891" i="19"/>
  <c r="O890" i="19"/>
  <c r="N890" i="19"/>
  <c r="M890" i="19"/>
  <c r="L890" i="19"/>
  <c r="G890" i="19"/>
  <c r="F890" i="19"/>
  <c r="E890" i="19"/>
  <c r="D890" i="19"/>
  <c r="O889" i="19"/>
  <c r="N889" i="19"/>
  <c r="M889" i="19"/>
  <c r="L889" i="19"/>
  <c r="G889" i="19"/>
  <c r="F889" i="19"/>
  <c r="E889" i="19"/>
  <c r="D889" i="19"/>
  <c r="O888" i="19"/>
  <c r="N888" i="19"/>
  <c r="M888" i="19"/>
  <c r="L888" i="19"/>
  <c r="G888" i="19"/>
  <c r="F888" i="19"/>
  <c r="E888" i="19"/>
  <c r="D888" i="19"/>
  <c r="O887" i="19"/>
  <c r="N887" i="19"/>
  <c r="M887" i="19"/>
  <c r="L887" i="19"/>
  <c r="G887" i="19"/>
  <c r="F887" i="19"/>
  <c r="E887" i="19"/>
  <c r="D887" i="19"/>
  <c r="O886" i="19"/>
  <c r="N886" i="19"/>
  <c r="M886" i="19"/>
  <c r="L886" i="19"/>
  <c r="G886" i="19"/>
  <c r="F886" i="19"/>
  <c r="E886" i="19"/>
  <c r="D886" i="19"/>
  <c r="O885" i="19"/>
  <c r="N885" i="19"/>
  <c r="M885" i="19"/>
  <c r="L885" i="19"/>
  <c r="G885" i="19"/>
  <c r="F885" i="19"/>
  <c r="E885" i="19"/>
  <c r="D885" i="19"/>
  <c r="O884" i="19"/>
  <c r="N884" i="19"/>
  <c r="M884" i="19"/>
  <c r="L884" i="19"/>
  <c r="G884" i="19"/>
  <c r="F884" i="19"/>
  <c r="E884" i="19"/>
  <c r="D884" i="19"/>
  <c r="C864" i="19"/>
  <c r="Q57" i="15" s="1"/>
  <c r="B864" i="19"/>
  <c r="N57" i="15" s="1"/>
  <c r="O783" i="19"/>
  <c r="N783" i="19"/>
  <c r="M783" i="19"/>
  <c r="L783" i="19"/>
  <c r="G783" i="19"/>
  <c r="F783" i="19"/>
  <c r="E783" i="19"/>
  <c r="D783" i="19"/>
  <c r="O782" i="19"/>
  <c r="N782" i="19"/>
  <c r="M782" i="19"/>
  <c r="L782" i="19"/>
  <c r="G782" i="19"/>
  <c r="F782" i="19"/>
  <c r="E782" i="19"/>
  <c r="D782" i="19"/>
  <c r="O781" i="19"/>
  <c r="N781" i="19"/>
  <c r="M781" i="19"/>
  <c r="L781" i="19"/>
  <c r="G781" i="19"/>
  <c r="F781" i="19"/>
  <c r="E781" i="19"/>
  <c r="D781" i="19"/>
  <c r="O780" i="19"/>
  <c r="N780" i="19"/>
  <c r="M780" i="19"/>
  <c r="L780" i="19"/>
  <c r="G780" i="19"/>
  <c r="F780" i="19"/>
  <c r="E780" i="19"/>
  <c r="D780" i="19"/>
  <c r="O779" i="19"/>
  <c r="N779" i="19"/>
  <c r="M779" i="19"/>
  <c r="L779" i="19"/>
  <c r="G779" i="19"/>
  <c r="F779" i="19"/>
  <c r="E779" i="19"/>
  <c r="D779" i="19"/>
  <c r="O778" i="19"/>
  <c r="N778" i="19"/>
  <c r="M778" i="19"/>
  <c r="L778" i="19"/>
  <c r="G778" i="19"/>
  <c r="F778" i="19"/>
  <c r="E778" i="19"/>
  <c r="D778" i="19"/>
  <c r="O777" i="19"/>
  <c r="N777" i="19"/>
  <c r="M777" i="19"/>
  <c r="L777" i="19"/>
  <c r="G777" i="19"/>
  <c r="F777" i="19"/>
  <c r="E777" i="19"/>
  <c r="D777" i="19"/>
  <c r="O776" i="19"/>
  <c r="N776" i="19"/>
  <c r="M776" i="19"/>
  <c r="L776" i="19"/>
  <c r="G776" i="19"/>
  <c r="F776" i="19"/>
  <c r="E776" i="19"/>
  <c r="D776" i="19"/>
  <c r="O775" i="19"/>
  <c r="N775" i="19"/>
  <c r="M775" i="19"/>
  <c r="L775" i="19"/>
  <c r="G775" i="19"/>
  <c r="F775" i="19"/>
  <c r="E775" i="19"/>
  <c r="D775" i="19"/>
  <c r="O774" i="19"/>
  <c r="N774" i="19"/>
  <c r="M774" i="19"/>
  <c r="L774" i="19"/>
  <c r="G774" i="19"/>
  <c r="F774" i="19"/>
  <c r="E774" i="19"/>
  <c r="D774" i="19"/>
  <c r="O773" i="19"/>
  <c r="N773" i="19"/>
  <c r="M773" i="19"/>
  <c r="L773" i="19"/>
  <c r="G773" i="19"/>
  <c r="F773" i="19"/>
  <c r="E773" i="19"/>
  <c r="D773" i="19"/>
  <c r="O772" i="19"/>
  <c r="N772" i="19"/>
  <c r="M772" i="19"/>
  <c r="L772" i="19"/>
  <c r="G772" i="19"/>
  <c r="F772" i="19"/>
  <c r="E772" i="19"/>
  <c r="D772" i="19"/>
  <c r="O771" i="19"/>
  <c r="N771" i="19"/>
  <c r="M771" i="19"/>
  <c r="L771" i="19"/>
  <c r="G771" i="19"/>
  <c r="F771" i="19"/>
  <c r="E771" i="19"/>
  <c r="D771" i="19"/>
  <c r="O770" i="19"/>
  <c r="N770" i="19"/>
  <c r="M770" i="19"/>
  <c r="L770" i="19"/>
  <c r="G770" i="19"/>
  <c r="F770" i="19"/>
  <c r="E770" i="19"/>
  <c r="D770" i="19"/>
  <c r="O769" i="19"/>
  <c r="N769" i="19"/>
  <c r="M769" i="19"/>
  <c r="L769" i="19"/>
  <c r="G769" i="19"/>
  <c r="F769" i="19"/>
  <c r="E769" i="19"/>
  <c r="D769" i="19"/>
  <c r="O768" i="19"/>
  <c r="N768" i="19"/>
  <c r="M768" i="19"/>
  <c r="L768" i="19"/>
  <c r="G768" i="19"/>
  <c r="F768" i="19"/>
  <c r="E768" i="19"/>
  <c r="D768" i="19"/>
  <c r="O767" i="19"/>
  <c r="N767" i="19"/>
  <c r="M767" i="19"/>
  <c r="L767" i="19"/>
  <c r="G767" i="19"/>
  <c r="F767" i="19"/>
  <c r="E767" i="19"/>
  <c r="D767" i="19"/>
  <c r="O766" i="19"/>
  <c r="N766" i="19"/>
  <c r="M766" i="19"/>
  <c r="L766" i="19"/>
  <c r="G766" i="19"/>
  <c r="F766" i="19"/>
  <c r="E766" i="19"/>
  <c r="D766" i="19"/>
  <c r="O765" i="19"/>
  <c r="N765" i="19"/>
  <c r="M765" i="19"/>
  <c r="L765" i="19"/>
  <c r="G765" i="19"/>
  <c r="F765" i="19"/>
  <c r="E765" i="19"/>
  <c r="D765" i="19"/>
  <c r="O764" i="19"/>
  <c r="N764" i="19"/>
  <c r="M764" i="19"/>
  <c r="L764" i="19"/>
  <c r="G764" i="19"/>
  <c r="F764" i="19"/>
  <c r="E764" i="19"/>
  <c r="D764" i="19"/>
  <c r="O763" i="19"/>
  <c r="N763" i="19"/>
  <c r="M763" i="19"/>
  <c r="L763" i="19"/>
  <c r="G763" i="19"/>
  <c r="F763" i="19"/>
  <c r="E763" i="19"/>
  <c r="D763" i="19"/>
  <c r="O762" i="19"/>
  <c r="N762" i="19"/>
  <c r="M762" i="19"/>
  <c r="L762" i="19"/>
  <c r="G762" i="19"/>
  <c r="F762" i="19"/>
  <c r="E762" i="19"/>
  <c r="D762" i="19"/>
  <c r="C742" i="19"/>
  <c r="K57" i="15" s="1"/>
  <c r="B742" i="19"/>
  <c r="H57" i="15" s="1"/>
  <c r="O661" i="19"/>
  <c r="N661" i="19"/>
  <c r="M661" i="19"/>
  <c r="L661" i="19"/>
  <c r="G661" i="19"/>
  <c r="F661" i="19"/>
  <c r="E661" i="19"/>
  <c r="D661" i="19"/>
  <c r="O660" i="19"/>
  <c r="N660" i="19"/>
  <c r="M660" i="19"/>
  <c r="L660" i="19"/>
  <c r="G660" i="19"/>
  <c r="F660" i="19"/>
  <c r="E660" i="19"/>
  <c r="D660" i="19"/>
  <c r="O659" i="19"/>
  <c r="N659" i="19"/>
  <c r="M659" i="19"/>
  <c r="L659" i="19"/>
  <c r="G659" i="19"/>
  <c r="F659" i="19"/>
  <c r="E659" i="19"/>
  <c r="D659" i="19"/>
  <c r="O658" i="19"/>
  <c r="N658" i="19"/>
  <c r="M658" i="19"/>
  <c r="L658" i="19"/>
  <c r="G658" i="19"/>
  <c r="F658" i="19"/>
  <c r="E658" i="19"/>
  <c r="D658" i="19"/>
  <c r="O657" i="19"/>
  <c r="N657" i="19"/>
  <c r="M657" i="19"/>
  <c r="L657" i="19"/>
  <c r="G657" i="19"/>
  <c r="F657" i="19"/>
  <c r="E657" i="19"/>
  <c r="D657" i="19"/>
  <c r="O656" i="19"/>
  <c r="N656" i="19"/>
  <c r="M656" i="19"/>
  <c r="L656" i="19"/>
  <c r="G656" i="19"/>
  <c r="F656" i="19"/>
  <c r="E656" i="19"/>
  <c r="D656" i="19"/>
  <c r="O655" i="19"/>
  <c r="N655" i="19"/>
  <c r="M655" i="19"/>
  <c r="L655" i="19"/>
  <c r="G655" i="19"/>
  <c r="F655" i="19"/>
  <c r="E655" i="19"/>
  <c r="D655" i="19"/>
  <c r="O654" i="19"/>
  <c r="N654" i="19"/>
  <c r="M654" i="19"/>
  <c r="L654" i="19"/>
  <c r="G654" i="19"/>
  <c r="F654" i="19"/>
  <c r="E654" i="19"/>
  <c r="D654" i="19"/>
  <c r="O653" i="19"/>
  <c r="N653" i="19"/>
  <c r="M653" i="19"/>
  <c r="L653" i="19"/>
  <c r="G653" i="19"/>
  <c r="F653" i="19"/>
  <c r="E653" i="19"/>
  <c r="D653" i="19"/>
  <c r="O652" i="19"/>
  <c r="N652" i="19"/>
  <c r="M652" i="19"/>
  <c r="L652" i="19"/>
  <c r="G652" i="19"/>
  <c r="F652" i="19"/>
  <c r="E652" i="19"/>
  <c r="D652" i="19"/>
  <c r="O651" i="19"/>
  <c r="N651" i="19"/>
  <c r="M651" i="19"/>
  <c r="L651" i="19"/>
  <c r="G651" i="19"/>
  <c r="F651" i="19"/>
  <c r="E651" i="19"/>
  <c r="D651" i="19"/>
  <c r="O650" i="19"/>
  <c r="N650" i="19"/>
  <c r="M650" i="19"/>
  <c r="L650" i="19"/>
  <c r="G650" i="19"/>
  <c r="F650" i="19"/>
  <c r="E650" i="19"/>
  <c r="D650" i="19"/>
  <c r="O649" i="19"/>
  <c r="N649" i="19"/>
  <c r="M649" i="19"/>
  <c r="L649" i="19"/>
  <c r="G649" i="19"/>
  <c r="F649" i="19"/>
  <c r="E649" i="19"/>
  <c r="D649" i="19"/>
  <c r="O648" i="19"/>
  <c r="N648" i="19"/>
  <c r="M648" i="19"/>
  <c r="L648" i="19"/>
  <c r="G648" i="19"/>
  <c r="F648" i="19"/>
  <c r="E648" i="19"/>
  <c r="D648" i="19"/>
  <c r="O647" i="19"/>
  <c r="N647" i="19"/>
  <c r="M647" i="19"/>
  <c r="L647" i="19"/>
  <c r="G647" i="19"/>
  <c r="F647" i="19"/>
  <c r="E647" i="19"/>
  <c r="D647" i="19"/>
  <c r="O646" i="19"/>
  <c r="N646" i="19"/>
  <c r="M646" i="19"/>
  <c r="L646" i="19"/>
  <c r="G646" i="19"/>
  <c r="F646" i="19"/>
  <c r="E646" i="19"/>
  <c r="D646" i="19"/>
  <c r="O645" i="19"/>
  <c r="N645" i="19"/>
  <c r="M645" i="19"/>
  <c r="L645" i="19"/>
  <c r="G645" i="19"/>
  <c r="F645" i="19"/>
  <c r="E645" i="19"/>
  <c r="D645" i="19"/>
  <c r="O644" i="19"/>
  <c r="N644" i="19"/>
  <c r="M644" i="19"/>
  <c r="L644" i="19"/>
  <c r="G644" i="19"/>
  <c r="F644" i="19"/>
  <c r="E644" i="19"/>
  <c r="D644" i="19"/>
  <c r="O643" i="19"/>
  <c r="N643" i="19"/>
  <c r="M643" i="19"/>
  <c r="L643" i="19"/>
  <c r="G643" i="19"/>
  <c r="F643" i="19"/>
  <c r="E643" i="19"/>
  <c r="D643" i="19"/>
  <c r="O642" i="19"/>
  <c r="N642" i="19"/>
  <c r="M642" i="19"/>
  <c r="L642" i="19"/>
  <c r="G642" i="19"/>
  <c r="F642" i="19"/>
  <c r="E642" i="19"/>
  <c r="D642" i="19"/>
  <c r="O641" i="19"/>
  <c r="N641" i="19"/>
  <c r="M641" i="19"/>
  <c r="L641" i="19"/>
  <c r="G641" i="19"/>
  <c r="F641" i="19"/>
  <c r="E641" i="19"/>
  <c r="D641" i="19"/>
  <c r="O640" i="19"/>
  <c r="N640" i="19"/>
  <c r="M640" i="19"/>
  <c r="L640" i="19"/>
  <c r="G640" i="19"/>
  <c r="F640" i="19"/>
  <c r="E640" i="19"/>
  <c r="D640" i="19"/>
  <c r="C621" i="19"/>
  <c r="E57" i="15" s="1"/>
  <c r="B621" i="19"/>
  <c r="B57" i="15" s="1"/>
  <c r="O540" i="19"/>
  <c r="N540" i="19"/>
  <c r="M540" i="19"/>
  <c r="L540" i="19"/>
  <c r="G540" i="19"/>
  <c r="F540" i="19"/>
  <c r="E540" i="19"/>
  <c r="D540" i="19"/>
  <c r="O539" i="19"/>
  <c r="N539" i="19"/>
  <c r="M539" i="19"/>
  <c r="L539" i="19"/>
  <c r="G539" i="19"/>
  <c r="F539" i="19"/>
  <c r="E539" i="19"/>
  <c r="D539" i="19"/>
  <c r="O538" i="19"/>
  <c r="N538" i="19"/>
  <c r="M538" i="19"/>
  <c r="L538" i="19"/>
  <c r="G538" i="19"/>
  <c r="F538" i="19"/>
  <c r="E538" i="19"/>
  <c r="D538" i="19"/>
  <c r="O537" i="19"/>
  <c r="N537" i="19"/>
  <c r="M537" i="19"/>
  <c r="L537" i="19"/>
  <c r="G537" i="19"/>
  <c r="F537" i="19"/>
  <c r="E537" i="19"/>
  <c r="D537" i="19"/>
  <c r="O536" i="19"/>
  <c r="N536" i="19"/>
  <c r="M536" i="19"/>
  <c r="L536" i="19"/>
  <c r="G536" i="19"/>
  <c r="F536" i="19"/>
  <c r="E536" i="19"/>
  <c r="D536" i="19"/>
  <c r="O535" i="19"/>
  <c r="N535" i="19"/>
  <c r="M535" i="19"/>
  <c r="L535" i="19"/>
  <c r="G535" i="19"/>
  <c r="F535" i="19"/>
  <c r="E535" i="19"/>
  <c r="D535" i="19"/>
  <c r="O534" i="19"/>
  <c r="N534" i="19"/>
  <c r="M534" i="19"/>
  <c r="L534" i="19"/>
  <c r="G534" i="19"/>
  <c r="F534" i="19"/>
  <c r="E534" i="19"/>
  <c r="D534" i="19"/>
  <c r="O533" i="19"/>
  <c r="N533" i="19"/>
  <c r="M533" i="19"/>
  <c r="L533" i="19"/>
  <c r="G533" i="19"/>
  <c r="F533" i="19"/>
  <c r="E533" i="19"/>
  <c r="D533" i="19"/>
  <c r="O532" i="19"/>
  <c r="N532" i="19"/>
  <c r="M532" i="19"/>
  <c r="L532" i="19"/>
  <c r="G532" i="19"/>
  <c r="F532" i="19"/>
  <c r="E532" i="19"/>
  <c r="D532" i="19"/>
  <c r="O531" i="19"/>
  <c r="N531" i="19"/>
  <c r="M531" i="19"/>
  <c r="L531" i="19"/>
  <c r="G531" i="19"/>
  <c r="F531" i="19"/>
  <c r="E531" i="19"/>
  <c r="D531" i="19"/>
  <c r="O530" i="19"/>
  <c r="N530" i="19"/>
  <c r="M530" i="19"/>
  <c r="L530" i="19"/>
  <c r="G530" i="19"/>
  <c r="F530" i="19"/>
  <c r="E530" i="19"/>
  <c r="D530" i="19"/>
  <c r="O529" i="19"/>
  <c r="N529" i="19"/>
  <c r="M529" i="19"/>
  <c r="L529" i="19"/>
  <c r="G529" i="19"/>
  <c r="F529" i="19"/>
  <c r="E529" i="19"/>
  <c r="D529" i="19"/>
  <c r="O528" i="19"/>
  <c r="N528" i="19"/>
  <c r="M528" i="19"/>
  <c r="L528" i="19"/>
  <c r="G528" i="19"/>
  <c r="F528" i="19"/>
  <c r="E528" i="19"/>
  <c r="D528" i="19"/>
  <c r="O527" i="19"/>
  <c r="N527" i="19"/>
  <c r="M527" i="19"/>
  <c r="L527" i="19"/>
  <c r="G527" i="19"/>
  <c r="F527" i="19"/>
  <c r="E527" i="19"/>
  <c r="D527" i="19"/>
  <c r="O526" i="19"/>
  <c r="N526" i="19"/>
  <c r="M526" i="19"/>
  <c r="L526" i="19"/>
  <c r="G526" i="19"/>
  <c r="F526" i="19"/>
  <c r="E526" i="19"/>
  <c r="D526" i="19"/>
  <c r="O525" i="19"/>
  <c r="N525" i="19"/>
  <c r="M525" i="19"/>
  <c r="L525" i="19"/>
  <c r="G525" i="19"/>
  <c r="F525" i="19"/>
  <c r="E525" i="19"/>
  <c r="D525" i="19"/>
  <c r="O524" i="19"/>
  <c r="N524" i="19"/>
  <c r="M524" i="19"/>
  <c r="L524" i="19"/>
  <c r="G524" i="19"/>
  <c r="F524" i="19"/>
  <c r="E524" i="19"/>
  <c r="D524" i="19"/>
  <c r="O523" i="19"/>
  <c r="N523" i="19"/>
  <c r="M523" i="19"/>
  <c r="L523" i="19"/>
  <c r="G523" i="19"/>
  <c r="F523" i="19"/>
  <c r="E523" i="19"/>
  <c r="D523" i="19"/>
  <c r="O522" i="19"/>
  <c r="N522" i="19"/>
  <c r="M522" i="19"/>
  <c r="L522" i="19"/>
  <c r="G522" i="19"/>
  <c r="F522" i="19"/>
  <c r="E522" i="19"/>
  <c r="D522" i="19"/>
  <c r="O521" i="19"/>
  <c r="N521" i="19"/>
  <c r="M521" i="19"/>
  <c r="L521" i="19"/>
  <c r="G521" i="19"/>
  <c r="F521" i="19"/>
  <c r="E521" i="19"/>
  <c r="D521" i="19"/>
  <c r="O520" i="19"/>
  <c r="N520" i="19"/>
  <c r="M520" i="19"/>
  <c r="L520" i="19"/>
  <c r="G520" i="19"/>
  <c r="F520" i="19"/>
  <c r="E520" i="19"/>
  <c r="D520" i="19"/>
  <c r="O519" i="19"/>
  <c r="N519" i="19"/>
  <c r="M519" i="19"/>
  <c r="L519" i="19"/>
  <c r="G519" i="19"/>
  <c r="F519" i="19"/>
  <c r="E519" i="19"/>
  <c r="D519" i="19"/>
  <c r="C498" i="19"/>
  <c r="W33" i="15" s="1"/>
  <c r="B498" i="19"/>
  <c r="T33" i="15" s="1"/>
  <c r="O417" i="19"/>
  <c r="N417" i="19"/>
  <c r="M417" i="19"/>
  <c r="L417" i="19"/>
  <c r="G417" i="19"/>
  <c r="F417" i="19"/>
  <c r="E417" i="19"/>
  <c r="D417" i="19"/>
  <c r="O416" i="19"/>
  <c r="N416" i="19"/>
  <c r="M416" i="19"/>
  <c r="L416" i="19"/>
  <c r="G416" i="19"/>
  <c r="F416" i="19"/>
  <c r="E416" i="19"/>
  <c r="D416" i="19"/>
  <c r="O415" i="19"/>
  <c r="N415" i="19"/>
  <c r="M415" i="19"/>
  <c r="L415" i="19"/>
  <c r="G415" i="19"/>
  <c r="F415" i="19"/>
  <c r="E415" i="19"/>
  <c r="D415" i="19"/>
  <c r="O414" i="19"/>
  <c r="N414" i="19"/>
  <c r="M414" i="19"/>
  <c r="L414" i="19"/>
  <c r="G414" i="19"/>
  <c r="F414" i="19"/>
  <c r="E414" i="19"/>
  <c r="D414" i="19"/>
  <c r="O413" i="19"/>
  <c r="N413" i="19"/>
  <c r="M413" i="19"/>
  <c r="L413" i="19"/>
  <c r="G413" i="19"/>
  <c r="F413" i="19"/>
  <c r="E413" i="19"/>
  <c r="D413" i="19"/>
  <c r="O412" i="19"/>
  <c r="N412" i="19"/>
  <c r="M412" i="19"/>
  <c r="L412" i="19"/>
  <c r="G412" i="19"/>
  <c r="F412" i="19"/>
  <c r="E412" i="19"/>
  <c r="D412" i="19"/>
  <c r="O411" i="19"/>
  <c r="N411" i="19"/>
  <c r="M411" i="19"/>
  <c r="L411" i="19"/>
  <c r="G411" i="19"/>
  <c r="F411" i="19"/>
  <c r="E411" i="19"/>
  <c r="D411" i="19"/>
  <c r="O410" i="19"/>
  <c r="N410" i="19"/>
  <c r="M410" i="19"/>
  <c r="L410" i="19"/>
  <c r="G410" i="19"/>
  <c r="F410" i="19"/>
  <c r="E410" i="19"/>
  <c r="D410" i="19"/>
  <c r="O409" i="19"/>
  <c r="N409" i="19"/>
  <c r="M409" i="19"/>
  <c r="L409" i="19"/>
  <c r="G409" i="19"/>
  <c r="F409" i="19"/>
  <c r="E409" i="19"/>
  <c r="D409" i="19"/>
  <c r="O408" i="19"/>
  <c r="N408" i="19"/>
  <c r="M408" i="19"/>
  <c r="L408" i="19"/>
  <c r="G408" i="19"/>
  <c r="F408" i="19"/>
  <c r="E408" i="19"/>
  <c r="D408" i="19"/>
  <c r="O407" i="19"/>
  <c r="N407" i="19"/>
  <c r="M407" i="19"/>
  <c r="L407" i="19"/>
  <c r="G407" i="19"/>
  <c r="F407" i="19"/>
  <c r="E407" i="19"/>
  <c r="D407" i="19"/>
  <c r="O406" i="19"/>
  <c r="N406" i="19"/>
  <c r="M406" i="19"/>
  <c r="L406" i="19"/>
  <c r="G406" i="19"/>
  <c r="F406" i="19"/>
  <c r="E406" i="19"/>
  <c r="D406" i="19"/>
  <c r="O405" i="19"/>
  <c r="N405" i="19"/>
  <c r="M405" i="19"/>
  <c r="L405" i="19"/>
  <c r="G405" i="19"/>
  <c r="F405" i="19"/>
  <c r="E405" i="19"/>
  <c r="D405" i="19"/>
  <c r="O404" i="19"/>
  <c r="N404" i="19"/>
  <c r="M404" i="19"/>
  <c r="L404" i="19"/>
  <c r="G404" i="19"/>
  <c r="F404" i="19"/>
  <c r="E404" i="19"/>
  <c r="D404" i="19"/>
  <c r="O403" i="19"/>
  <c r="N403" i="19"/>
  <c r="M403" i="19"/>
  <c r="L403" i="19"/>
  <c r="G403" i="19"/>
  <c r="F403" i="19"/>
  <c r="E403" i="19"/>
  <c r="D403" i="19"/>
  <c r="O402" i="19"/>
  <c r="N402" i="19"/>
  <c r="M402" i="19"/>
  <c r="L402" i="19"/>
  <c r="G402" i="19"/>
  <c r="F402" i="19"/>
  <c r="E402" i="19"/>
  <c r="D402" i="19"/>
  <c r="O401" i="19"/>
  <c r="N401" i="19"/>
  <c r="M401" i="19"/>
  <c r="L401" i="19"/>
  <c r="G401" i="19"/>
  <c r="F401" i="19"/>
  <c r="E401" i="19"/>
  <c r="D401" i="19"/>
  <c r="O400" i="19"/>
  <c r="N400" i="19"/>
  <c r="M400" i="19"/>
  <c r="L400" i="19"/>
  <c r="G400" i="19"/>
  <c r="F400" i="19"/>
  <c r="E400" i="19"/>
  <c r="D400" i="19"/>
  <c r="O399" i="19"/>
  <c r="N399" i="19"/>
  <c r="M399" i="19"/>
  <c r="L399" i="19"/>
  <c r="G399" i="19"/>
  <c r="F399" i="19"/>
  <c r="E399" i="19"/>
  <c r="D399" i="19"/>
  <c r="O398" i="19"/>
  <c r="N398" i="19"/>
  <c r="M398" i="19"/>
  <c r="L398" i="19"/>
  <c r="G398" i="19"/>
  <c r="F398" i="19"/>
  <c r="E398" i="19"/>
  <c r="D398" i="19"/>
  <c r="O397" i="19"/>
  <c r="N397" i="19"/>
  <c r="M397" i="19"/>
  <c r="L397" i="19"/>
  <c r="G397" i="19"/>
  <c r="F397" i="19"/>
  <c r="E397" i="19"/>
  <c r="D397" i="19"/>
  <c r="O396" i="19"/>
  <c r="N396" i="19"/>
  <c r="M396" i="19"/>
  <c r="L396" i="19"/>
  <c r="G396" i="19"/>
  <c r="F396" i="19"/>
  <c r="E396" i="19"/>
  <c r="D396" i="19"/>
  <c r="C376" i="19"/>
  <c r="Q33" i="15" s="1"/>
  <c r="B376" i="19"/>
  <c r="N33" i="15" s="1"/>
  <c r="O295" i="19"/>
  <c r="N295" i="19"/>
  <c r="M295" i="19"/>
  <c r="L295" i="19"/>
  <c r="G295" i="19"/>
  <c r="F295" i="19"/>
  <c r="E295" i="19"/>
  <c r="D295" i="19"/>
  <c r="O294" i="19"/>
  <c r="N294" i="19"/>
  <c r="M294" i="19"/>
  <c r="L294" i="19"/>
  <c r="G294" i="19"/>
  <c r="F294" i="19"/>
  <c r="E294" i="19"/>
  <c r="D294" i="19"/>
  <c r="O293" i="19"/>
  <c r="N293" i="19"/>
  <c r="M293" i="19"/>
  <c r="L293" i="19"/>
  <c r="G293" i="19"/>
  <c r="F293" i="19"/>
  <c r="E293" i="19"/>
  <c r="D293" i="19"/>
  <c r="O292" i="19"/>
  <c r="N292" i="19"/>
  <c r="M292" i="19"/>
  <c r="L292" i="19"/>
  <c r="G292" i="19"/>
  <c r="F292" i="19"/>
  <c r="E292" i="19"/>
  <c r="D292" i="19"/>
  <c r="O291" i="19"/>
  <c r="N291" i="19"/>
  <c r="M291" i="19"/>
  <c r="L291" i="19"/>
  <c r="G291" i="19"/>
  <c r="F291" i="19"/>
  <c r="E291" i="19"/>
  <c r="D291" i="19"/>
  <c r="O290" i="19"/>
  <c r="N290" i="19"/>
  <c r="M290" i="19"/>
  <c r="L290" i="19"/>
  <c r="G290" i="19"/>
  <c r="F290" i="19"/>
  <c r="E290" i="19"/>
  <c r="D290" i="19"/>
  <c r="O289" i="19"/>
  <c r="N289" i="19"/>
  <c r="M289" i="19"/>
  <c r="L289" i="19"/>
  <c r="G289" i="19"/>
  <c r="F289" i="19"/>
  <c r="E289" i="19"/>
  <c r="D289" i="19"/>
  <c r="O288" i="19"/>
  <c r="N288" i="19"/>
  <c r="M288" i="19"/>
  <c r="L288" i="19"/>
  <c r="G288" i="19"/>
  <c r="F288" i="19"/>
  <c r="E288" i="19"/>
  <c r="D288" i="19"/>
  <c r="O287" i="19"/>
  <c r="N287" i="19"/>
  <c r="M287" i="19"/>
  <c r="L287" i="19"/>
  <c r="G287" i="19"/>
  <c r="F287" i="19"/>
  <c r="E287" i="19"/>
  <c r="D287" i="19"/>
  <c r="O286" i="19"/>
  <c r="N286" i="19"/>
  <c r="M286" i="19"/>
  <c r="L286" i="19"/>
  <c r="G286" i="19"/>
  <c r="F286" i="19"/>
  <c r="E286" i="19"/>
  <c r="D286" i="19"/>
  <c r="O285" i="19"/>
  <c r="N285" i="19"/>
  <c r="M285" i="19"/>
  <c r="L285" i="19"/>
  <c r="G285" i="19"/>
  <c r="F285" i="19"/>
  <c r="E285" i="19"/>
  <c r="D285" i="19"/>
  <c r="O284" i="19"/>
  <c r="N284" i="19"/>
  <c r="M284" i="19"/>
  <c r="L284" i="19"/>
  <c r="G284" i="19"/>
  <c r="F284" i="19"/>
  <c r="E284" i="19"/>
  <c r="D284" i="19"/>
  <c r="O283" i="19"/>
  <c r="N283" i="19"/>
  <c r="M283" i="19"/>
  <c r="L283" i="19"/>
  <c r="G283" i="19"/>
  <c r="F283" i="19"/>
  <c r="E283" i="19"/>
  <c r="D283" i="19"/>
  <c r="O282" i="19"/>
  <c r="N282" i="19"/>
  <c r="M282" i="19"/>
  <c r="L282" i="19"/>
  <c r="G282" i="19"/>
  <c r="F282" i="19"/>
  <c r="E282" i="19"/>
  <c r="D282" i="19"/>
  <c r="O281" i="19"/>
  <c r="N281" i="19"/>
  <c r="M281" i="19"/>
  <c r="L281" i="19"/>
  <c r="G281" i="19"/>
  <c r="F281" i="19"/>
  <c r="E281" i="19"/>
  <c r="D281" i="19"/>
  <c r="O280" i="19"/>
  <c r="N280" i="19"/>
  <c r="M280" i="19"/>
  <c r="L280" i="19"/>
  <c r="G280" i="19"/>
  <c r="F280" i="19"/>
  <c r="E280" i="19"/>
  <c r="D280" i="19"/>
  <c r="O279" i="19"/>
  <c r="N279" i="19"/>
  <c r="M279" i="19"/>
  <c r="L279" i="19"/>
  <c r="G279" i="19"/>
  <c r="F279" i="19"/>
  <c r="E279" i="19"/>
  <c r="D279" i="19"/>
  <c r="O278" i="19"/>
  <c r="N278" i="19"/>
  <c r="M278" i="19"/>
  <c r="L278" i="19"/>
  <c r="G278" i="19"/>
  <c r="F278" i="19"/>
  <c r="E278" i="19"/>
  <c r="D278" i="19"/>
  <c r="O277" i="19"/>
  <c r="N277" i="19"/>
  <c r="M277" i="19"/>
  <c r="L277" i="19"/>
  <c r="G277" i="19"/>
  <c r="F277" i="19"/>
  <c r="E277" i="19"/>
  <c r="D277" i="19"/>
  <c r="O276" i="19"/>
  <c r="N276" i="19"/>
  <c r="M276" i="19"/>
  <c r="L276" i="19"/>
  <c r="G276" i="19"/>
  <c r="F276" i="19"/>
  <c r="E276" i="19"/>
  <c r="D276" i="19"/>
  <c r="O275" i="19"/>
  <c r="N275" i="19"/>
  <c r="M275" i="19"/>
  <c r="L275" i="19"/>
  <c r="G275" i="19"/>
  <c r="F275" i="19"/>
  <c r="E275" i="19"/>
  <c r="D275" i="19"/>
  <c r="O274" i="19"/>
  <c r="N274" i="19"/>
  <c r="M274" i="19"/>
  <c r="L274" i="19"/>
  <c r="G274" i="19"/>
  <c r="F274" i="19"/>
  <c r="E274" i="19"/>
  <c r="D274" i="19"/>
  <c r="C254" i="19"/>
  <c r="K33" i="15" s="1"/>
  <c r="B254" i="19"/>
  <c r="H33" i="15" s="1"/>
  <c r="O173" i="19"/>
  <c r="N173" i="19"/>
  <c r="M173" i="19"/>
  <c r="L173" i="19"/>
  <c r="G173" i="19"/>
  <c r="F173" i="19"/>
  <c r="E173" i="19"/>
  <c r="D173" i="19"/>
  <c r="O172" i="19"/>
  <c r="N172" i="19"/>
  <c r="M172" i="19"/>
  <c r="L172" i="19"/>
  <c r="G172" i="19"/>
  <c r="F172" i="19"/>
  <c r="E172" i="19"/>
  <c r="D172" i="19"/>
  <c r="O171" i="19"/>
  <c r="N171" i="19"/>
  <c r="M171" i="19"/>
  <c r="L171" i="19"/>
  <c r="G171" i="19"/>
  <c r="F171" i="19"/>
  <c r="E171" i="19"/>
  <c r="D171" i="19"/>
  <c r="O170" i="19"/>
  <c r="N170" i="19"/>
  <c r="M170" i="19"/>
  <c r="L170" i="19"/>
  <c r="G170" i="19"/>
  <c r="F170" i="19"/>
  <c r="E170" i="19"/>
  <c r="D170" i="19"/>
  <c r="O169" i="19"/>
  <c r="N169" i="19"/>
  <c r="M169" i="19"/>
  <c r="L169" i="19"/>
  <c r="G169" i="19"/>
  <c r="F169" i="19"/>
  <c r="E169" i="19"/>
  <c r="D169" i="19"/>
  <c r="O168" i="19"/>
  <c r="N168" i="19"/>
  <c r="M168" i="19"/>
  <c r="L168" i="19"/>
  <c r="G168" i="19"/>
  <c r="F168" i="19"/>
  <c r="E168" i="19"/>
  <c r="D168" i="19"/>
  <c r="O167" i="19"/>
  <c r="N167" i="19"/>
  <c r="M167" i="19"/>
  <c r="L167" i="19"/>
  <c r="G167" i="19"/>
  <c r="F167" i="19"/>
  <c r="E167" i="19"/>
  <c r="D167" i="19"/>
  <c r="O166" i="19"/>
  <c r="N166" i="19"/>
  <c r="M166" i="19"/>
  <c r="L166" i="19"/>
  <c r="G166" i="19"/>
  <c r="F166" i="19"/>
  <c r="E166" i="19"/>
  <c r="D166" i="19"/>
  <c r="O165" i="19"/>
  <c r="N165" i="19"/>
  <c r="M165" i="19"/>
  <c r="L165" i="19"/>
  <c r="G165" i="19"/>
  <c r="F165" i="19"/>
  <c r="E165" i="19"/>
  <c r="D165" i="19"/>
  <c r="O164" i="19"/>
  <c r="N164" i="19"/>
  <c r="M164" i="19"/>
  <c r="L164" i="19"/>
  <c r="G164" i="19"/>
  <c r="F164" i="19"/>
  <c r="E164" i="19"/>
  <c r="D164" i="19"/>
  <c r="O163" i="19"/>
  <c r="N163" i="19"/>
  <c r="M163" i="19"/>
  <c r="L163" i="19"/>
  <c r="G163" i="19"/>
  <c r="F163" i="19"/>
  <c r="E163" i="19"/>
  <c r="D163" i="19"/>
  <c r="O162" i="19"/>
  <c r="N162" i="19"/>
  <c r="M162" i="19"/>
  <c r="L162" i="19"/>
  <c r="G162" i="19"/>
  <c r="F162" i="19"/>
  <c r="E162" i="19"/>
  <c r="D162" i="19"/>
  <c r="O161" i="19"/>
  <c r="N161" i="19"/>
  <c r="M161" i="19"/>
  <c r="L161" i="19"/>
  <c r="G161" i="19"/>
  <c r="F161" i="19"/>
  <c r="E161" i="19"/>
  <c r="D161" i="19"/>
  <c r="O160" i="19"/>
  <c r="N160" i="19"/>
  <c r="M160" i="19"/>
  <c r="L160" i="19"/>
  <c r="G160" i="19"/>
  <c r="F160" i="19"/>
  <c r="E160" i="19"/>
  <c r="D160" i="19"/>
  <c r="O159" i="19"/>
  <c r="N159" i="19"/>
  <c r="M159" i="19"/>
  <c r="L159" i="19"/>
  <c r="G159" i="19"/>
  <c r="F159" i="19"/>
  <c r="E159" i="19"/>
  <c r="D159" i="19"/>
  <c r="O158" i="19"/>
  <c r="N158" i="19"/>
  <c r="M158" i="19"/>
  <c r="L158" i="19"/>
  <c r="G158" i="19"/>
  <c r="F158" i="19"/>
  <c r="E158" i="19"/>
  <c r="D158" i="19"/>
  <c r="O157" i="19"/>
  <c r="N157" i="19"/>
  <c r="M157" i="19"/>
  <c r="L157" i="19"/>
  <c r="G157" i="19"/>
  <c r="F157" i="19"/>
  <c r="E157" i="19"/>
  <c r="D157" i="19"/>
  <c r="O156" i="19"/>
  <c r="N156" i="19"/>
  <c r="M156" i="19"/>
  <c r="L156" i="19"/>
  <c r="G156" i="19"/>
  <c r="F156" i="19"/>
  <c r="E156" i="19"/>
  <c r="D156" i="19"/>
  <c r="O155" i="19"/>
  <c r="N155" i="19"/>
  <c r="M155" i="19"/>
  <c r="L155" i="19"/>
  <c r="G155" i="19"/>
  <c r="F155" i="19"/>
  <c r="E155" i="19"/>
  <c r="D155" i="19"/>
  <c r="O154" i="19"/>
  <c r="N154" i="19"/>
  <c r="M154" i="19"/>
  <c r="L154" i="19"/>
  <c r="G154" i="19"/>
  <c r="F154" i="19"/>
  <c r="E154" i="19"/>
  <c r="D154" i="19"/>
  <c r="O153" i="19"/>
  <c r="N153" i="19"/>
  <c r="M153" i="19"/>
  <c r="L153" i="19"/>
  <c r="G153" i="19"/>
  <c r="F153" i="19"/>
  <c r="E153" i="19"/>
  <c r="D153" i="19"/>
  <c r="O152" i="19"/>
  <c r="N152" i="19"/>
  <c r="M152" i="19"/>
  <c r="L152" i="19"/>
  <c r="G152" i="19"/>
  <c r="F152" i="19"/>
  <c r="E152" i="19"/>
  <c r="D152" i="19"/>
  <c r="C133" i="19"/>
  <c r="E33" i="15" s="1"/>
  <c r="B133" i="19"/>
  <c r="B33" i="15" s="1"/>
  <c r="O52" i="19"/>
  <c r="N52" i="19"/>
  <c r="M52" i="19"/>
  <c r="L52" i="19"/>
  <c r="G52" i="19"/>
  <c r="F52" i="19"/>
  <c r="E52" i="19"/>
  <c r="D52" i="19"/>
  <c r="O51" i="19"/>
  <c r="N51" i="19"/>
  <c r="M51" i="19"/>
  <c r="L51" i="19"/>
  <c r="G51" i="19"/>
  <c r="F51" i="19"/>
  <c r="E51" i="19"/>
  <c r="D51" i="19"/>
  <c r="O50" i="19"/>
  <c r="N50" i="19"/>
  <c r="M50" i="19"/>
  <c r="L50" i="19"/>
  <c r="G50" i="19"/>
  <c r="F50" i="19"/>
  <c r="E50" i="19"/>
  <c r="D50" i="19"/>
  <c r="O49" i="19"/>
  <c r="N49" i="19"/>
  <c r="M49" i="19"/>
  <c r="L49" i="19"/>
  <c r="G49" i="19"/>
  <c r="F49" i="19"/>
  <c r="E49" i="19"/>
  <c r="D49" i="19"/>
  <c r="O48" i="19"/>
  <c r="N48" i="19"/>
  <c r="M48" i="19"/>
  <c r="L48" i="19"/>
  <c r="G48" i="19"/>
  <c r="F48" i="19"/>
  <c r="E48" i="19"/>
  <c r="D48" i="19"/>
  <c r="O47" i="19"/>
  <c r="N47" i="19"/>
  <c r="M47" i="19"/>
  <c r="L47" i="19"/>
  <c r="G47" i="19"/>
  <c r="F47" i="19"/>
  <c r="E47" i="19"/>
  <c r="D47" i="19"/>
  <c r="O46" i="19"/>
  <c r="N46" i="19"/>
  <c r="M46" i="19"/>
  <c r="L46" i="19"/>
  <c r="G46" i="19"/>
  <c r="F46" i="19"/>
  <c r="E46" i="19"/>
  <c r="D46" i="19"/>
  <c r="O45" i="19"/>
  <c r="N45" i="19"/>
  <c r="M45" i="19"/>
  <c r="L45" i="19"/>
  <c r="G45" i="19"/>
  <c r="F45" i="19"/>
  <c r="E45" i="19"/>
  <c r="D45" i="19"/>
  <c r="O44" i="19"/>
  <c r="N44" i="19"/>
  <c r="M44" i="19"/>
  <c r="L44" i="19"/>
  <c r="G44" i="19"/>
  <c r="F44" i="19"/>
  <c r="E44" i="19"/>
  <c r="D44" i="19"/>
  <c r="O43" i="19"/>
  <c r="N43" i="19"/>
  <c r="M43" i="19"/>
  <c r="L43" i="19"/>
  <c r="G43" i="19"/>
  <c r="F43" i="19"/>
  <c r="E43" i="19"/>
  <c r="D43" i="19"/>
  <c r="O42" i="19"/>
  <c r="N42" i="19"/>
  <c r="M42" i="19"/>
  <c r="L42" i="19"/>
  <c r="G42" i="19"/>
  <c r="F42" i="19"/>
  <c r="E42" i="19"/>
  <c r="D42" i="19"/>
  <c r="O41" i="19"/>
  <c r="N41" i="19"/>
  <c r="M41" i="19"/>
  <c r="L41" i="19"/>
  <c r="G41" i="19"/>
  <c r="F41" i="19"/>
  <c r="E41" i="19"/>
  <c r="D41" i="19"/>
  <c r="O40" i="19"/>
  <c r="N40" i="19"/>
  <c r="M40" i="19"/>
  <c r="L40" i="19"/>
  <c r="G40" i="19"/>
  <c r="F40" i="19"/>
  <c r="E40" i="19"/>
  <c r="D40" i="19"/>
  <c r="O39" i="19"/>
  <c r="N39" i="19"/>
  <c r="M39" i="19"/>
  <c r="L39" i="19"/>
  <c r="G39" i="19"/>
  <c r="F39" i="19"/>
  <c r="E39" i="19"/>
  <c r="D39" i="19"/>
  <c r="O38" i="19"/>
  <c r="N38" i="19"/>
  <c r="M38" i="19"/>
  <c r="L38" i="19"/>
  <c r="G38" i="19"/>
  <c r="F38" i="19"/>
  <c r="E38" i="19"/>
  <c r="D38" i="19"/>
  <c r="O37" i="19"/>
  <c r="N37" i="19"/>
  <c r="M37" i="19"/>
  <c r="L37" i="19"/>
  <c r="G37" i="19"/>
  <c r="F37" i="19"/>
  <c r="E37" i="19"/>
  <c r="D37" i="19"/>
  <c r="O36" i="19"/>
  <c r="N36" i="19"/>
  <c r="M36" i="19"/>
  <c r="L36" i="19"/>
  <c r="G36" i="19"/>
  <c r="F36" i="19"/>
  <c r="E36" i="19"/>
  <c r="D36" i="19"/>
  <c r="O35" i="19"/>
  <c r="N35" i="19"/>
  <c r="M35" i="19"/>
  <c r="L35" i="19"/>
  <c r="G35" i="19"/>
  <c r="F35" i="19"/>
  <c r="E35" i="19"/>
  <c r="D35" i="19"/>
  <c r="O34" i="19"/>
  <c r="N34" i="19"/>
  <c r="M34" i="19"/>
  <c r="L34" i="19"/>
  <c r="G34" i="19"/>
  <c r="F34" i="19"/>
  <c r="E34" i="19"/>
  <c r="D34" i="19"/>
  <c r="O33" i="19"/>
  <c r="N33" i="19"/>
  <c r="M33" i="19"/>
  <c r="L33" i="19"/>
  <c r="G33" i="19"/>
  <c r="F33" i="19"/>
  <c r="E33" i="19"/>
  <c r="D33" i="19"/>
  <c r="O32" i="19"/>
  <c r="N32" i="19"/>
  <c r="M32" i="19"/>
  <c r="L32" i="19"/>
  <c r="G32" i="19"/>
  <c r="F32" i="19"/>
  <c r="E32" i="19"/>
  <c r="D32" i="19"/>
  <c r="O31" i="19"/>
  <c r="N31" i="19"/>
  <c r="M31" i="19"/>
  <c r="L31" i="19"/>
  <c r="G31" i="19"/>
  <c r="F31" i="19"/>
  <c r="E31" i="19"/>
  <c r="D31" i="19"/>
  <c r="S1474" i="18"/>
  <c r="W1474" i="18" s="1"/>
  <c r="R1474" i="18"/>
  <c r="V1474" i="18" s="1"/>
  <c r="Q1474" i="18"/>
  <c r="U1474" i="18" s="1"/>
  <c r="P1474" i="18"/>
  <c r="T1474" i="18" s="1"/>
  <c r="K1474" i="18"/>
  <c r="O1474" i="18" s="1"/>
  <c r="J1474" i="18"/>
  <c r="N1474" i="18" s="1"/>
  <c r="I1474" i="18"/>
  <c r="M1474" i="18" s="1"/>
  <c r="H1474" i="18"/>
  <c r="L1474" i="18" s="1"/>
  <c r="G1472" i="18"/>
  <c r="P1472" i="18" s="1"/>
  <c r="T1472" i="18" s="1"/>
  <c r="F1472" i="18"/>
  <c r="H1472" i="18" s="1"/>
  <c r="L1472" i="18" s="1"/>
  <c r="G1471" i="18"/>
  <c r="R1471" i="18" s="1"/>
  <c r="V1471" i="18" s="1"/>
  <c r="F1471" i="18"/>
  <c r="G1470" i="18"/>
  <c r="P1470" i="18" s="1"/>
  <c r="T1470" i="18" s="1"/>
  <c r="F1470" i="18"/>
  <c r="H1470" i="18" s="1"/>
  <c r="L1470" i="18" s="1"/>
  <c r="G1469" i="18"/>
  <c r="R1469" i="18" s="1"/>
  <c r="V1469" i="18" s="1"/>
  <c r="F1469" i="18"/>
  <c r="G1468" i="18"/>
  <c r="P1468" i="18" s="1"/>
  <c r="F1468" i="18"/>
  <c r="H1468" i="18" s="1"/>
  <c r="G1465" i="18"/>
  <c r="P1465" i="18" s="1"/>
  <c r="T1465" i="18" s="1"/>
  <c r="F1465" i="18"/>
  <c r="H1465" i="18" s="1"/>
  <c r="L1465" i="18" s="1"/>
  <c r="G1464" i="18"/>
  <c r="R1464" i="18" s="1"/>
  <c r="V1464" i="18" s="1"/>
  <c r="F1464" i="18"/>
  <c r="G1463" i="18"/>
  <c r="P1463" i="18" s="1"/>
  <c r="T1463" i="18" s="1"/>
  <c r="F1463" i="18"/>
  <c r="H1463" i="18" s="1"/>
  <c r="L1463" i="18" s="1"/>
  <c r="G1462" i="18"/>
  <c r="R1462" i="18" s="1"/>
  <c r="V1462" i="18" s="1"/>
  <c r="F1462" i="18"/>
  <c r="G1461" i="18"/>
  <c r="P1461" i="18" s="1"/>
  <c r="F1461" i="18"/>
  <c r="H1461" i="18" s="1"/>
  <c r="G1458" i="18"/>
  <c r="P1458" i="18" s="1"/>
  <c r="T1458" i="18" s="1"/>
  <c r="F1458" i="18"/>
  <c r="H1458" i="18" s="1"/>
  <c r="L1458" i="18" s="1"/>
  <c r="G1457" i="18"/>
  <c r="F1457" i="18"/>
  <c r="G1456" i="18"/>
  <c r="P1456" i="18" s="1"/>
  <c r="T1456" i="18" s="1"/>
  <c r="F1456" i="18"/>
  <c r="K1456" i="18" s="1"/>
  <c r="G1455" i="18"/>
  <c r="P1455" i="18" s="1"/>
  <c r="T1455" i="18" s="1"/>
  <c r="F1455" i="18"/>
  <c r="G1454" i="18"/>
  <c r="P1454" i="18" s="1"/>
  <c r="T1454" i="18" s="1"/>
  <c r="F1454" i="18"/>
  <c r="K1454" i="18" s="1"/>
  <c r="O1454" i="18" s="1"/>
  <c r="G1453" i="18"/>
  <c r="R1453" i="18" s="1"/>
  <c r="V1453" i="18" s="1"/>
  <c r="F1453" i="18"/>
  <c r="G1452" i="18"/>
  <c r="P1452" i="18" s="1"/>
  <c r="T1452" i="18" s="1"/>
  <c r="F1452" i="18"/>
  <c r="K1452" i="18" s="1"/>
  <c r="O1452" i="18" s="1"/>
  <c r="G1451" i="18"/>
  <c r="G1459" i="18" s="1"/>
  <c r="F1451" i="18"/>
  <c r="P1448" i="18"/>
  <c r="T1448" i="18" s="1"/>
  <c r="G1448" i="18"/>
  <c r="Q1448" i="18" s="1"/>
  <c r="U1448" i="18" s="1"/>
  <c r="F1448" i="18"/>
  <c r="K1447" i="18"/>
  <c r="O1447" i="18" s="1"/>
  <c r="G1447" i="18"/>
  <c r="P1447" i="18" s="1"/>
  <c r="T1447" i="18" s="1"/>
  <c r="F1447" i="18"/>
  <c r="H1447" i="18" s="1"/>
  <c r="L1447" i="18" s="1"/>
  <c r="R1446" i="18"/>
  <c r="V1446" i="18" s="1"/>
  <c r="G1446" i="18"/>
  <c r="Q1446" i="18" s="1"/>
  <c r="U1446" i="18" s="1"/>
  <c r="F1446" i="18"/>
  <c r="G1445" i="18"/>
  <c r="P1445" i="18" s="1"/>
  <c r="T1445" i="18" s="1"/>
  <c r="F1445" i="18"/>
  <c r="H1445" i="18" s="1"/>
  <c r="L1445" i="18" s="1"/>
  <c r="P1444" i="18"/>
  <c r="G1444" i="18"/>
  <c r="R1444" i="18" s="1"/>
  <c r="V1444" i="18" s="1"/>
  <c r="F1444" i="18"/>
  <c r="K1443" i="18"/>
  <c r="O1443" i="18" s="1"/>
  <c r="H1443" i="18"/>
  <c r="L1443" i="18" s="1"/>
  <c r="G1443" i="18"/>
  <c r="P1443" i="18" s="1"/>
  <c r="T1443" i="18" s="1"/>
  <c r="F1443" i="18"/>
  <c r="R1442" i="18"/>
  <c r="V1442" i="18" s="1"/>
  <c r="Q1442" i="18"/>
  <c r="U1442" i="18" s="1"/>
  <c r="G1442" i="18"/>
  <c r="P1442" i="18" s="1"/>
  <c r="T1442" i="18" s="1"/>
  <c r="F1442" i="18"/>
  <c r="P1441" i="18"/>
  <c r="G1441" i="18"/>
  <c r="G1449" i="18" s="1"/>
  <c r="F1441" i="18"/>
  <c r="F1449" i="18" s="1"/>
  <c r="H1438" i="18"/>
  <c r="L1438" i="18" s="1"/>
  <c r="G1438" i="18"/>
  <c r="P1438" i="18" s="1"/>
  <c r="T1438" i="18" s="1"/>
  <c r="F1438" i="18"/>
  <c r="K1438" i="18" s="1"/>
  <c r="O1438" i="18" s="1"/>
  <c r="G1437" i="18"/>
  <c r="R1437" i="18" s="1"/>
  <c r="V1437" i="18" s="1"/>
  <c r="F1437" i="18"/>
  <c r="K1436" i="18"/>
  <c r="O1436" i="18" s="1"/>
  <c r="H1436" i="18"/>
  <c r="L1436" i="18" s="1"/>
  <c r="G1436" i="18"/>
  <c r="P1436" i="18" s="1"/>
  <c r="T1436" i="18" s="1"/>
  <c r="F1436" i="18"/>
  <c r="R1435" i="18"/>
  <c r="V1435" i="18" s="1"/>
  <c r="Q1435" i="18"/>
  <c r="U1435" i="18" s="1"/>
  <c r="G1435" i="18"/>
  <c r="F1435" i="18"/>
  <c r="P1434" i="18"/>
  <c r="T1434" i="18" s="1"/>
  <c r="K1434" i="18"/>
  <c r="G1434" i="18"/>
  <c r="F1434" i="18"/>
  <c r="H1434" i="18" s="1"/>
  <c r="L1434" i="18" s="1"/>
  <c r="R1433" i="18"/>
  <c r="V1433" i="18" s="1"/>
  <c r="G1433" i="18"/>
  <c r="Q1433" i="18" s="1"/>
  <c r="U1433" i="18" s="1"/>
  <c r="F1433" i="18"/>
  <c r="H1432" i="18"/>
  <c r="L1432" i="18" s="1"/>
  <c r="G1432" i="18"/>
  <c r="P1432" i="18" s="1"/>
  <c r="T1432" i="18" s="1"/>
  <c r="F1432" i="18"/>
  <c r="G1431" i="18"/>
  <c r="R1431" i="18" s="1"/>
  <c r="V1431" i="18" s="1"/>
  <c r="F1431" i="18"/>
  <c r="I1430" i="18"/>
  <c r="M1430" i="18" s="1"/>
  <c r="H1430" i="18"/>
  <c r="L1430" i="18" s="1"/>
  <c r="G1430" i="18"/>
  <c r="P1430" i="18" s="1"/>
  <c r="T1430" i="18" s="1"/>
  <c r="F1430" i="18"/>
  <c r="G1429" i="18"/>
  <c r="R1429" i="18" s="1"/>
  <c r="F1429" i="18"/>
  <c r="G1426" i="18"/>
  <c r="R1426" i="18" s="1"/>
  <c r="V1426" i="18" s="1"/>
  <c r="F1426" i="18"/>
  <c r="I1425" i="18"/>
  <c r="M1425" i="18" s="1"/>
  <c r="H1425" i="18"/>
  <c r="L1425" i="18" s="1"/>
  <c r="G1425" i="18"/>
  <c r="P1425" i="18" s="1"/>
  <c r="T1425" i="18" s="1"/>
  <c r="F1425" i="18"/>
  <c r="G1424" i="18"/>
  <c r="R1424" i="18" s="1"/>
  <c r="V1424" i="18" s="1"/>
  <c r="F1424" i="18"/>
  <c r="P1423" i="18"/>
  <c r="T1423" i="18" s="1"/>
  <c r="G1423" i="18"/>
  <c r="Q1423" i="18" s="1"/>
  <c r="U1423" i="18" s="1"/>
  <c r="F1423" i="18"/>
  <c r="I1423" i="18" s="1"/>
  <c r="M1423" i="18" s="1"/>
  <c r="R1422" i="18"/>
  <c r="V1422" i="18" s="1"/>
  <c r="G1422" i="18"/>
  <c r="F1422" i="18"/>
  <c r="G1421" i="18"/>
  <c r="Q1421" i="18" s="1"/>
  <c r="U1421" i="18" s="1"/>
  <c r="F1421" i="18"/>
  <c r="H1421" i="18" s="1"/>
  <c r="L1421" i="18" s="1"/>
  <c r="G1420" i="18"/>
  <c r="R1420" i="18" s="1"/>
  <c r="V1420" i="18" s="1"/>
  <c r="F1420" i="18"/>
  <c r="H1419" i="18"/>
  <c r="L1419" i="18" s="1"/>
  <c r="G1419" i="18"/>
  <c r="Q1419" i="18" s="1"/>
  <c r="U1419" i="18" s="1"/>
  <c r="F1419" i="18"/>
  <c r="I1419" i="18" s="1"/>
  <c r="M1419" i="18" s="1"/>
  <c r="G1418" i="18"/>
  <c r="R1418" i="18" s="1"/>
  <c r="V1418" i="18" s="1"/>
  <c r="F1418" i="18"/>
  <c r="I1417" i="18"/>
  <c r="H1417" i="18"/>
  <c r="G1417" i="18"/>
  <c r="F1417" i="18"/>
  <c r="G1414" i="18"/>
  <c r="Q1414" i="18" s="1"/>
  <c r="U1414" i="18" s="1"/>
  <c r="F1414" i="18"/>
  <c r="H1414" i="18" s="1"/>
  <c r="L1414" i="18" s="1"/>
  <c r="G1413" i="18"/>
  <c r="R1413" i="18" s="1"/>
  <c r="V1413" i="18" s="1"/>
  <c r="F1413" i="18"/>
  <c r="H1412" i="18"/>
  <c r="L1412" i="18" s="1"/>
  <c r="G1412" i="18"/>
  <c r="Q1412" i="18" s="1"/>
  <c r="U1412" i="18" s="1"/>
  <c r="F1412" i="18"/>
  <c r="I1412" i="18" s="1"/>
  <c r="M1412" i="18" s="1"/>
  <c r="G1411" i="18"/>
  <c r="R1411" i="18" s="1"/>
  <c r="V1411" i="18" s="1"/>
  <c r="F1411" i="18"/>
  <c r="I1410" i="18"/>
  <c r="G1410" i="18"/>
  <c r="P1410" i="18" s="1"/>
  <c r="F1410" i="18"/>
  <c r="H1410" i="18" s="1"/>
  <c r="Q1407" i="18"/>
  <c r="U1407" i="18" s="1"/>
  <c r="H1407" i="18"/>
  <c r="L1407" i="18" s="1"/>
  <c r="G1407" i="18"/>
  <c r="P1407" i="18" s="1"/>
  <c r="T1407" i="18" s="1"/>
  <c r="F1407" i="18"/>
  <c r="G1406" i="18"/>
  <c r="R1406" i="18" s="1"/>
  <c r="V1406" i="18" s="1"/>
  <c r="F1406" i="18"/>
  <c r="G1405" i="18"/>
  <c r="P1405" i="18" s="1"/>
  <c r="T1405" i="18" s="1"/>
  <c r="F1405" i="18"/>
  <c r="K1405" i="18" s="1"/>
  <c r="O1405" i="18" s="1"/>
  <c r="G1404" i="18"/>
  <c r="R1404" i="18" s="1"/>
  <c r="V1404" i="18" s="1"/>
  <c r="F1404" i="18"/>
  <c r="Q1403" i="18"/>
  <c r="H1403" i="18"/>
  <c r="G1403" i="18"/>
  <c r="P1403" i="18" s="1"/>
  <c r="F1403" i="18"/>
  <c r="I1403" i="18" s="1"/>
  <c r="G1400" i="18"/>
  <c r="Q1400" i="18" s="1"/>
  <c r="U1400" i="18" s="1"/>
  <c r="F1400" i="18"/>
  <c r="H1400" i="18" s="1"/>
  <c r="L1400" i="18" s="1"/>
  <c r="G1399" i="18"/>
  <c r="R1399" i="18" s="1"/>
  <c r="V1399" i="18" s="1"/>
  <c r="F1399" i="18"/>
  <c r="H1398" i="18"/>
  <c r="L1398" i="18" s="1"/>
  <c r="G1398" i="18"/>
  <c r="Q1398" i="18" s="1"/>
  <c r="U1398" i="18" s="1"/>
  <c r="F1398" i="18"/>
  <c r="I1398" i="18" s="1"/>
  <c r="M1398" i="18" s="1"/>
  <c r="G1397" i="18"/>
  <c r="R1397" i="18" s="1"/>
  <c r="V1397" i="18" s="1"/>
  <c r="F1397" i="18"/>
  <c r="I1396" i="18"/>
  <c r="G1396" i="18"/>
  <c r="P1396" i="18" s="1"/>
  <c r="F1396" i="18"/>
  <c r="H1396" i="18" s="1"/>
  <c r="G1393" i="18"/>
  <c r="F1393" i="18"/>
  <c r="G1392" i="18"/>
  <c r="F1392" i="18"/>
  <c r="G1391" i="18"/>
  <c r="F1391" i="18"/>
  <c r="G1390" i="18"/>
  <c r="F1390" i="18"/>
  <c r="G1389" i="18"/>
  <c r="F1389" i="18"/>
  <c r="G1388" i="18"/>
  <c r="F1388" i="18"/>
  <c r="G1387" i="18"/>
  <c r="F1387" i="18"/>
  <c r="G1386" i="18"/>
  <c r="F1386" i="18"/>
  <c r="G1385" i="18"/>
  <c r="F1385" i="18"/>
  <c r="G1384" i="18"/>
  <c r="F1384" i="18"/>
  <c r="G1383" i="18"/>
  <c r="F1383" i="18"/>
  <c r="G1382" i="18"/>
  <c r="F1382" i="18"/>
  <c r="G1381" i="18"/>
  <c r="F1381" i="18"/>
  <c r="G1380" i="18"/>
  <c r="F1380" i="18"/>
  <c r="G1379" i="18"/>
  <c r="F1379" i="18"/>
  <c r="G1378" i="18"/>
  <c r="F1378" i="18"/>
  <c r="G1377" i="18"/>
  <c r="F1377" i="18"/>
  <c r="G1376" i="18"/>
  <c r="F1376" i="18"/>
  <c r="G1375" i="18"/>
  <c r="F1375" i="18"/>
  <c r="G1374" i="18"/>
  <c r="F1374" i="18"/>
  <c r="G1373" i="18"/>
  <c r="F1373" i="18"/>
  <c r="G1372" i="18"/>
  <c r="F1372" i="18"/>
  <c r="K1371" i="18"/>
  <c r="O1371" i="18" s="1"/>
  <c r="G1371" i="18"/>
  <c r="F1371" i="18"/>
  <c r="H1371" i="18" s="1"/>
  <c r="R1370" i="18"/>
  <c r="V1370" i="18" s="1"/>
  <c r="G1370" i="18"/>
  <c r="Q1370" i="18" s="1"/>
  <c r="U1370" i="18" s="1"/>
  <c r="F1370" i="18"/>
  <c r="I1370" i="18" s="1"/>
  <c r="M1370" i="18" s="1"/>
  <c r="G1369" i="18"/>
  <c r="F1369" i="18"/>
  <c r="K1369" i="18" s="1"/>
  <c r="O1369" i="18" s="1"/>
  <c r="G1368" i="18"/>
  <c r="R1368" i="18" s="1"/>
  <c r="V1368" i="18" s="1"/>
  <c r="F1368" i="18"/>
  <c r="I1368" i="18" s="1"/>
  <c r="M1368" i="18" s="1"/>
  <c r="G1367" i="18"/>
  <c r="F1367" i="18"/>
  <c r="H1367" i="18" s="1"/>
  <c r="L1367" i="18" s="1"/>
  <c r="I1366" i="18"/>
  <c r="M1366" i="18" s="1"/>
  <c r="G1366" i="18"/>
  <c r="Q1366" i="18" s="1"/>
  <c r="U1366" i="18" s="1"/>
  <c r="F1366" i="18"/>
  <c r="I1365" i="18"/>
  <c r="G1365" i="18"/>
  <c r="F1365" i="18"/>
  <c r="K1365" i="18" s="1"/>
  <c r="O1365" i="18" s="1"/>
  <c r="R1364" i="18"/>
  <c r="V1364" i="18" s="1"/>
  <c r="G1364" i="18"/>
  <c r="Q1364" i="18" s="1"/>
  <c r="U1364" i="18" s="1"/>
  <c r="F1364" i="18"/>
  <c r="I1364" i="18" s="1"/>
  <c r="M1364" i="18" s="1"/>
  <c r="G1363" i="18"/>
  <c r="F1363" i="18"/>
  <c r="H1363" i="18" s="1"/>
  <c r="L1363" i="18" s="1"/>
  <c r="I1362" i="18"/>
  <c r="M1362" i="18" s="1"/>
  <c r="G1362" i="18"/>
  <c r="Q1362" i="18" s="1"/>
  <c r="U1362" i="18" s="1"/>
  <c r="F1362" i="18"/>
  <c r="I1361" i="18"/>
  <c r="G1361" i="18"/>
  <c r="F1361" i="18"/>
  <c r="K1361" i="18" s="1"/>
  <c r="O1361" i="18" s="1"/>
  <c r="R1360" i="18"/>
  <c r="V1360" i="18" s="1"/>
  <c r="G1360" i="18"/>
  <c r="Q1360" i="18" s="1"/>
  <c r="U1360" i="18" s="1"/>
  <c r="F1360" i="18"/>
  <c r="I1360" i="18" s="1"/>
  <c r="M1360" i="18" s="1"/>
  <c r="G1359" i="18"/>
  <c r="F1359" i="18"/>
  <c r="H1359" i="18" s="1"/>
  <c r="L1359" i="18" s="1"/>
  <c r="I1358" i="18"/>
  <c r="M1358" i="18" s="1"/>
  <c r="G1358" i="18"/>
  <c r="Q1358" i="18" s="1"/>
  <c r="U1358" i="18" s="1"/>
  <c r="F1358" i="18"/>
  <c r="I1357" i="18"/>
  <c r="G1357" i="18"/>
  <c r="F1357" i="18"/>
  <c r="K1357" i="18" s="1"/>
  <c r="S1352" i="18"/>
  <c r="W1352" i="18" s="1"/>
  <c r="R1352" i="18"/>
  <c r="V1352" i="18" s="1"/>
  <c r="Q1352" i="18"/>
  <c r="U1352" i="18" s="1"/>
  <c r="P1352" i="18"/>
  <c r="T1352" i="18" s="1"/>
  <c r="K1352" i="18"/>
  <c r="O1352" i="18" s="1"/>
  <c r="J1352" i="18"/>
  <c r="N1352" i="18" s="1"/>
  <c r="I1352" i="18"/>
  <c r="M1352" i="18" s="1"/>
  <c r="H1352" i="18"/>
  <c r="L1352" i="18" s="1"/>
  <c r="R1350" i="18"/>
  <c r="V1350" i="18" s="1"/>
  <c r="G1350" i="18"/>
  <c r="Q1350" i="18" s="1"/>
  <c r="U1350" i="18" s="1"/>
  <c r="F1350" i="18"/>
  <c r="I1350" i="18" s="1"/>
  <c r="M1350" i="18" s="1"/>
  <c r="G1349" i="18"/>
  <c r="F1349" i="18"/>
  <c r="K1349" i="18" s="1"/>
  <c r="O1349" i="18" s="1"/>
  <c r="G1348" i="18"/>
  <c r="R1348" i="18" s="1"/>
  <c r="V1348" i="18" s="1"/>
  <c r="F1348" i="18"/>
  <c r="I1348" i="18" s="1"/>
  <c r="M1348" i="18" s="1"/>
  <c r="G1347" i="18"/>
  <c r="F1347" i="18"/>
  <c r="H1347" i="18" s="1"/>
  <c r="L1347" i="18" s="1"/>
  <c r="I1346" i="18"/>
  <c r="G1346" i="18"/>
  <c r="Q1346" i="18" s="1"/>
  <c r="F1346" i="18"/>
  <c r="F1351" i="18" s="1"/>
  <c r="G1343" i="18"/>
  <c r="R1343" i="18" s="1"/>
  <c r="V1343" i="18" s="1"/>
  <c r="F1343" i="18"/>
  <c r="I1343" i="18" s="1"/>
  <c r="M1343" i="18" s="1"/>
  <c r="K1342" i="18"/>
  <c r="O1342" i="18" s="1"/>
  <c r="G1342" i="18"/>
  <c r="F1342" i="18"/>
  <c r="H1342" i="18" s="1"/>
  <c r="L1342" i="18" s="1"/>
  <c r="R1341" i="18"/>
  <c r="V1341" i="18" s="1"/>
  <c r="G1341" i="18"/>
  <c r="Q1341" i="18" s="1"/>
  <c r="U1341" i="18" s="1"/>
  <c r="F1341" i="18"/>
  <c r="I1341" i="18" s="1"/>
  <c r="M1341" i="18" s="1"/>
  <c r="G1340" i="18"/>
  <c r="F1340" i="18"/>
  <c r="K1340" i="18" s="1"/>
  <c r="O1340" i="18" s="1"/>
  <c r="G1339" i="18"/>
  <c r="R1339" i="18" s="1"/>
  <c r="F1339" i="18"/>
  <c r="F1344" i="18" s="1"/>
  <c r="G1336" i="18"/>
  <c r="Q1336" i="18" s="1"/>
  <c r="U1336" i="18" s="1"/>
  <c r="F1336" i="18"/>
  <c r="I1336" i="18" s="1"/>
  <c r="M1336" i="18" s="1"/>
  <c r="G1335" i="18"/>
  <c r="F1335" i="18"/>
  <c r="K1335" i="18" s="1"/>
  <c r="O1335" i="18" s="1"/>
  <c r="G1334" i="18"/>
  <c r="R1334" i="18" s="1"/>
  <c r="V1334" i="18" s="1"/>
  <c r="F1334" i="18"/>
  <c r="I1334" i="18" s="1"/>
  <c r="M1334" i="18" s="1"/>
  <c r="G1333" i="18"/>
  <c r="F1333" i="18"/>
  <c r="K1333" i="18" s="1"/>
  <c r="O1333" i="18" s="1"/>
  <c r="G1332" i="18"/>
  <c r="R1332" i="18" s="1"/>
  <c r="V1332" i="18" s="1"/>
  <c r="F1332" i="18"/>
  <c r="I1332" i="18" s="1"/>
  <c r="M1332" i="18" s="1"/>
  <c r="G1331" i="18"/>
  <c r="F1331" i="18"/>
  <c r="K1331" i="18" s="1"/>
  <c r="O1331" i="18" s="1"/>
  <c r="G1330" i="18"/>
  <c r="R1330" i="18" s="1"/>
  <c r="V1330" i="18" s="1"/>
  <c r="F1330" i="18"/>
  <c r="I1330" i="18" s="1"/>
  <c r="M1330" i="18" s="1"/>
  <c r="G1329" i="18"/>
  <c r="F1329" i="18"/>
  <c r="F1337" i="18" s="1"/>
  <c r="G1326" i="18"/>
  <c r="F1326" i="18"/>
  <c r="K1326" i="18" s="1"/>
  <c r="O1326" i="18" s="1"/>
  <c r="G1325" i="18"/>
  <c r="R1325" i="18" s="1"/>
  <c r="V1325" i="18" s="1"/>
  <c r="F1325" i="18"/>
  <c r="I1325" i="18" s="1"/>
  <c r="M1325" i="18" s="1"/>
  <c r="G1324" i="18"/>
  <c r="F1324" i="18"/>
  <c r="K1324" i="18" s="1"/>
  <c r="O1324" i="18" s="1"/>
  <c r="G1323" i="18"/>
  <c r="R1323" i="18" s="1"/>
  <c r="V1323" i="18" s="1"/>
  <c r="F1323" i="18"/>
  <c r="I1323" i="18" s="1"/>
  <c r="M1323" i="18" s="1"/>
  <c r="G1322" i="18"/>
  <c r="F1322" i="18"/>
  <c r="K1322" i="18" s="1"/>
  <c r="O1322" i="18" s="1"/>
  <c r="G1321" i="18"/>
  <c r="R1321" i="18" s="1"/>
  <c r="V1321" i="18" s="1"/>
  <c r="F1321" i="18"/>
  <c r="I1321" i="18" s="1"/>
  <c r="M1321" i="18" s="1"/>
  <c r="G1320" i="18"/>
  <c r="F1320" i="18"/>
  <c r="H1320" i="18" s="1"/>
  <c r="L1320" i="18" s="1"/>
  <c r="G1319" i="18"/>
  <c r="Q1319" i="18" s="1"/>
  <c r="F1319" i="18"/>
  <c r="I1319" i="18" s="1"/>
  <c r="G1316" i="18"/>
  <c r="R1316" i="18" s="1"/>
  <c r="V1316" i="18" s="1"/>
  <c r="F1316" i="18"/>
  <c r="G1315" i="18"/>
  <c r="F1315" i="18"/>
  <c r="K1315" i="18" s="1"/>
  <c r="O1315" i="18" s="1"/>
  <c r="G1314" i="18"/>
  <c r="Q1314" i="18" s="1"/>
  <c r="F1314" i="18"/>
  <c r="I1314" i="18" s="1"/>
  <c r="M1314" i="18" s="1"/>
  <c r="G1313" i="18"/>
  <c r="F1313" i="18"/>
  <c r="G1312" i="18"/>
  <c r="R1312" i="18" s="1"/>
  <c r="V1312" i="18" s="1"/>
  <c r="F1312" i="18"/>
  <c r="I1312" i="18" s="1"/>
  <c r="G1311" i="18"/>
  <c r="F1311" i="18"/>
  <c r="H1311" i="18" s="1"/>
  <c r="L1311" i="18" s="1"/>
  <c r="G1310" i="18"/>
  <c r="R1310" i="18" s="1"/>
  <c r="V1310" i="18" s="1"/>
  <c r="F1310" i="18"/>
  <c r="I1310" i="18" s="1"/>
  <c r="M1310" i="18" s="1"/>
  <c r="G1309" i="18"/>
  <c r="F1309" i="18"/>
  <c r="G1308" i="18"/>
  <c r="R1308" i="18" s="1"/>
  <c r="V1308" i="18" s="1"/>
  <c r="F1308" i="18"/>
  <c r="G1307" i="18"/>
  <c r="F1307" i="18"/>
  <c r="F1317" i="18" s="1"/>
  <c r="G1304" i="18"/>
  <c r="F1304" i="18"/>
  <c r="H1304" i="18" s="1"/>
  <c r="L1304" i="18" s="1"/>
  <c r="G1303" i="18"/>
  <c r="R1303" i="18" s="1"/>
  <c r="V1303" i="18" s="1"/>
  <c r="F1303" i="18"/>
  <c r="I1303" i="18" s="1"/>
  <c r="M1303" i="18" s="1"/>
  <c r="G1302" i="18"/>
  <c r="F1302" i="18"/>
  <c r="Q1301" i="18"/>
  <c r="U1301" i="18" s="1"/>
  <c r="I1301" i="18"/>
  <c r="M1301" i="18" s="1"/>
  <c r="G1301" i="18"/>
  <c r="R1301" i="18" s="1"/>
  <c r="V1301" i="18" s="1"/>
  <c r="F1301" i="18"/>
  <c r="K1300" i="18"/>
  <c r="O1300" i="18" s="1"/>
  <c r="H1300" i="18"/>
  <c r="L1300" i="18" s="1"/>
  <c r="G1300" i="18"/>
  <c r="F1300" i="18"/>
  <c r="U1299" i="18"/>
  <c r="R1299" i="18"/>
  <c r="V1299" i="18" s="1"/>
  <c r="G1299" i="18"/>
  <c r="Q1299" i="18" s="1"/>
  <c r="F1299" i="18"/>
  <c r="I1299" i="18" s="1"/>
  <c r="M1299" i="18" s="1"/>
  <c r="K1298" i="18"/>
  <c r="H1298" i="18"/>
  <c r="L1298" i="18" s="1"/>
  <c r="G1298" i="18"/>
  <c r="F1298" i="18"/>
  <c r="R1297" i="18"/>
  <c r="V1297" i="18" s="1"/>
  <c r="G1297" i="18"/>
  <c r="Q1297" i="18" s="1"/>
  <c r="U1297" i="18" s="1"/>
  <c r="F1297" i="18"/>
  <c r="I1297" i="18" s="1"/>
  <c r="G1296" i="18"/>
  <c r="F1296" i="18"/>
  <c r="H1296" i="18" s="1"/>
  <c r="L1296" i="18" s="1"/>
  <c r="I1295" i="18"/>
  <c r="M1295" i="18" s="1"/>
  <c r="G1295" i="18"/>
  <c r="R1295" i="18" s="1"/>
  <c r="F1295" i="18"/>
  <c r="G1292" i="18"/>
  <c r="R1292" i="18" s="1"/>
  <c r="V1292" i="18" s="1"/>
  <c r="F1292" i="18"/>
  <c r="I1292" i="18" s="1"/>
  <c r="M1292" i="18" s="1"/>
  <c r="H1291" i="18"/>
  <c r="L1291" i="18" s="1"/>
  <c r="G1291" i="18"/>
  <c r="F1291" i="18"/>
  <c r="K1291" i="18" s="1"/>
  <c r="Q1290" i="18"/>
  <c r="U1290" i="18" s="1"/>
  <c r="I1290" i="18"/>
  <c r="M1290" i="18" s="1"/>
  <c r="G1290" i="18"/>
  <c r="R1290" i="18" s="1"/>
  <c r="V1290" i="18" s="1"/>
  <c r="F1290" i="18"/>
  <c r="K1289" i="18"/>
  <c r="O1289" i="18" s="1"/>
  <c r="H1289" i="18"/>
  <c r="L1289" i="18" s="1"/>
  <c r="G1289" i="18"/>
  <c r="F1289" i="18"/>
  <c r="U1288" i="18"/>
  <c r="R1288" i="18"/>
  <c r="G1288" i="18"/>
  <c r="Q1288" i="18" s="1"/>
  <c r="F1288" i="18"/>
  <c r="F1293" i="18" s="1"/>
  <c r="R1285" i="18"/>
  <c r="V1285" i="18" s="1"/>
  <c r="Q1285" i="18"/>
  <c r="G1285" i="18"/>
  <c r="U1285" i="18" s="1"/>
  <c r="F1285" i="18"/>
  <c r="I1285" i="18" s="1"/>
  <c r="M1285" i="18" s="1"/>
  <c r="G1284" i="18"/>
  <c r="F1284" i="18"/>
  <c r="H1284" i="18" s="1"/>
  <c r="L1284" i="18" s="1"/>
  <c r="I1283" i="18"/>
  <c r="M1283" i="18" s="1"/>
  <c r="G1283" i="18"/>
  <c r="Q1283" i="18" s="1"/>
  <c r="U1283" i="18" s="1"/>
  <c r="F1283" i="18"/>
  <c r="K1282" i="18"/>
  <c r="O1282" i="18" s="1"/>
  <c r="H1282" i="18"/>
  <c r="L1282" i="18" s="1"/>
  <c r="G1282" i="18"/>
  <c r="G1286" i="18" s="1"/>
  <c r="F1282" i="18"/>
  <c r="R1281" i="18"/>
  <c r="Q1281" i="18"/>
  <c r="G1281" i="18"/>
  <c r="U1281" i="18" s="1"/>
  <c r="F1281" i="18"/>
  <c r="Q1278" i="18"/>
  <c r="U1278" i="18" s="1"/>
  <c r="I1278" i="18"/>
  <c r="M1278" i="18" s="1"/>
  <c r="G1278" i="18"/>
  <c r="R1278" i="18" s="1"/>
  <c r="V1278" i="18" s="1"/>
  <c r="F1278" i="18"/>
  <c r="G1277" i="18"/>
  <c r="F1277" i="18"/>
  <c r="H1277" i="18" s="1"/>
  <c r="L1277" i="18" s="1"/>
  <c r="I1276" i="18"/>
  <c r="G1276" i="18"/>
  <c r="Q1276" i="18" s="1"/>
  <c r="U1276" i="18" s="1"/>
  <c r="F1276" i="18"/>
  <c r="G1275" i="18"/>
  <c r="F1275" i="18"/>
  <c r="K1275" i="18" s="1"/>
  <c r="O1275" i="18" s="1"/>
  <c r="R1274" i="18"/>
  <c r="Q1274" i="18"/>
  <c r="I1274" i="18"/>
  <c r="G1274" i="18"/>
  <c r="U1274" i="18" s="1"/>
  <c r="F1274" i="18"/>
  <c r="G1271" i="18"/>
  <c r="F1271" i="18"/>
  <c r="G1270" i="18"/>
  <c r="F1270" i="18"/>
  <c r="G1269" i="18"/>
  <c r="F1269" i="18"/>
  <c r="G1268" i="18"/>
  <c r="F1268" i="18"/>
  <c r="G1267" i="18"/>
  <c r="F1267" i="18"/>
  <c r="G1266" i="18"/>
  <c r="F1266" i="18"/>
  <c r="G1265" i="18"/>
  <c r="F1265" i="18"/>
  <c r="G1264" i="18"/>
  <c r="F1264" i="18"/>
  <c r="G1263" i="18"/>
  <c r="F1263" i="18"/>
  <c r="G1262" i="18"/>
  <c r="F1262" i="18"/>
  <c r="G1261" i="18"/>
  <c r="F1261" i="18"/>
  <c r="G1260" i="18"/>
  <c r="F1260" i="18"/>
  <c r="G1259" i="18"/>
  <c r="F1259" i="18"/>
  <c r="G1258" i="18"/>
  <c r="F1258" i="18"/>
  <c r="G1257" i="18"/>
  <c r="F1257" i="18"/>
  <c r="G1256" i="18"/>
  <c r="F1256" i="18"/>
  <c r="G1255" i="18"/>
  <c r="F1255" i="18"/>
  <c r="G1254" i="18"/>
  <c r="F1254" i="18"/>
  <c r="G1253" i="18"/>
  <c r="F1253" i="18"/>
  <c r="G1252" i="18"/>
  <c r="F1252" i="18"/>
  <c r="G1251" i="18"/>
  <c r="F1251" i="18"/>
  <c r="G1250" i="18"/>
  <c r="F1250" i="18"/>
  <c r="Q1249" i="18"/>
  <c r="U1249" i="18" s="1"/>
  <c r="I1249" i="18"/>
  <c r="M1249" i="18" s="1"/>
  <c r="H1249" i="18"/>
  <c r="L1249" i="18" s="1"/>
  <c r="G1249" i="18"/>
  <c r="P1249" i="18" s="1"/>
  <c r="F1249" i="18"/>
  <c r="V1248" i="18"/>
  <c r="R1248" i="18"/>
  <c r="G1248" i="18"/>
  <c r="F1248" i="18"/>
  <c r="H1247" i="18"/>
  <c r="G1247" i="18"/>
  <c r="Q1247" i="18" s="1"/>
  <c r="U1247" i="18" s="1"/>
  <c r="F1247" i="18"/>
  <c r="I1247" i="18" s="1"/>
  <c r="M1247" i="18" s="1"/>
  <c r="R1246" i="18"/>
  <c r="J1246" i="18"/>
  <c r="N1246" i="18" s="1"/>
  <c r="G1246" i="18"/>
  <c r="V1246" i="18" s="1"/>
  <c r="F1246" i="18"/>
  <c r="Q1245" i="18"/>
  <c r="U1245" i="18" s="1"/>
  <c r="I1245" i="18"/>
  <c r="M1245" i="18" s="1"/>
  <c r="H1245" i="18"/>
  <c r="L1245" i="18" s="1"/>
  <c r="G1245" i="18"/>
  <c r="P1245" i="18" s="1"/>
  <c r="F1245" i="18"/>
  <c r="G1244" i="18"/>
  <c r="R1244" i="18" s="1"/>
  <c r="F1244" i="18"/>
  <c r="H1243" i="18"/>
  <c r="L1243" i="18" s="1"/>
  <c r="G1243" i="18"/>
  <c r="P1243" i="18" s="1"/>
  <c r="T1243" i="18" s="1"/>
  <c r="F1243" i="18"/>
  <c r="I1243" i="18" s="1"/>
  <c r="M1243" i="18" s="1"/>
  <c r="R1242" i="18"/>
  <c r="G1242" i="18"/>
  <c r="F1242" i="18"/>
  <c r="J1242" i="18" s="1"/>
  <c r="N1242" i="18" s="1"/>
  <c r="I1241" i="18"/>
  <c r="M1241" i="18" s="1"/>
  <c r="H1241" i="18"/>
  <c r="L1241" i="18" s="1"/>
  <c r="G1241" i="18"/>
  <c r="P1241" i="18" s="1"/>
  <c r="F1241" i="18"/>
  <c r="G1240" i="18"/>
  <c r="F1240" i="18"/>
  <c r="P1239" i="18"/>
  <c r="T1239" i="18" s="1"/>
  <c r="G1239" i="18"/>
  <c r="Q1239" i="18" s="1"/>
  <c r="U1239" i="18" s="1"/>
  <c r="F1239" i="18"/>
  <c r="I1239" i="18" s="1"/>
  <c r="M1239" i="18" s="1"/>
  <c r="R1238" i="18"/>
  <c r="G1238" i="18"/>
  <c r="F1238" i="18"/>
  <c r="J1238" i="18" s="1"/>
  <c r="I1237" i="18"/>
  <c r="M1237" i="18" s="1"/>
  <c r="H1237" i="18"/>
  <c r="L1237" i="18" s="1"/>
  <c r="G1237" i="18"/>
  <c r="P1237" i="18" s="1"/>
  <c r="F1237" i="18"/>
  <c r="R1236" i="18"/>
  <c r="V1236" i="18" s="1"/>
  <c r="G1236" i="18"/>
  <c r="F1236" i="18"/>
  <c r="P1235" i="18"/>
  <c r="G1235" i="18"/>
  <c r="Q1235" i="18" s="1"/>
  <c r="F1235" i="18"/>
  <c r="S1230" i="18"/>
  <c r="W1230" i="18" s="1"/>
  <c r="R1230" i="18"/>
  <c r="V1230" i="18" s="1"/>
  <c r="Q1230" i="18"/>
  <c r="U1230" i="18" s="1"/>
  <c r="P1230" i="18"/>
  <c r="T1230" i="18" s="1"/>
  <c r="K1230" i="18"/>
  <c r="O1230" i="18" s="1"/>
  <c r="J1230" i="18"/>
  <c r="N1230" i="18" s="1"/>
  <c r="I1230" i="18"/>
  <c r="M1230" i="18" s="1"/>
  <c r="H1230" i="18"/>
  <c r="L1230" i="18" s="1"/>
  <c r="J1228" i="18"/>
  <c r="G1228" i="18"/>
  <c r="R1228" i="18" s="1"/>
  <c r="F1228" i="18"/>
  <c r="I1227" i="18"/>
  <c r="M1227" i="18" s="1"/>
  <c r="G1227" i="18"/>
  <c r="P1227" i="18" s="1"/>
  <c r="T1227" i="18" s="1"/>
  <c r="F1227" i="18"/>
  <c r="H1227" i="18" s="1"/>
  <c r="L1227" i="18" s="1"/>
  <c r="R1226" i="18"/>
  <c r="V1226" i="18" s="1"/>
  <c r="G1226" i="18"/>
  <c r="F1226" i="18"/>
  <c r="Q1225" i="18"/>
  <c r="U1225" i="18" s="1"/>
  <c r="I1225" i="18"/>
  <c r="M1225" i="18" s="1"/>
  <c r="G1225" i="18"/>
  <c r="P1225" i="18" s="1"/>
  <c r="T1225" i="18" s="1"/>
  <c r="F1225" i="18"/>
  <c r="G1224" i="18"/>
  <c r="R1224" i="18" s="1"/>
  <c r="V1224" i="18" s="1"/>
  <c r="F1224" i="18"/>
  <c r="R1221" i="18"/>
  <c r="V1221" i="18" s="1"/>
  <c r="G1221" i="18"/>
  <c r="F1221" i="18"/>
  <c r="Q1220" i="18"/>
  <c r="U1220" i="18" s="1"/>
  <c r="I1220" i="18"/>
  <c r="M1220" i="18" s="1"/>
  <c r="H1220" i="18"/>
  <c r="G1220" i="18"/>
  <c r="P1220" i="18" s="1"/>
  <c r="T1220" i="18" s="1"/>
  <c r="F1220" i="18"/>
  <c r="L1220" i="18" s="1"/>
  <c r="G1219" i="18"/>
  <c r="F1219" i="18"/>
  <c r="J1219" i="18" s="1"/>
  <c r="Q1218" i="18"/>
  <c r="U1218" i="18" s="1"/>
  <c r="I1218" i="18"/>
  <c r="M1218" i="18" s="1"/>
  <c r="H1218" i="18"/>
  <c r="L1218" i="18" s="1"/>
  <c r="G1218" i="18"/>
  <c r="P1218" i="18" s="1"/>
  <c r="T1218" i="18" s="1"/>
  <c r="F1218" i="18"/>
  <c r="G1217" i="18"/>
  <c r="G1222" i="18" s="1"/>
  <c r="F1217" i="18"/>
  <c r="J1214" i="18"/>
  <c r="G1214" i="18"/>
  <c r="F1214" i="18"/>
  <c r="Q1213" i="18"/>
  <c r="U1213" i="18" s="1"/>
  <c r="P1213" i="18"/>
  <c r="T1213" i="18" s="1"/>
  <c r="I1213" i="18"/>
  <c r="M1213" i="18" s="1"/>
  <c r="G1213" i="18"/>
  <c r="F1213" i="18"/>
  <c r="H1213" i="18" s="1"/>
  <c r="L1213" i="18" s="1"/>
  <c r="R1212" i="18"/>
  <c r="V1212" i="18" s="1"/>
  <c r="G1212" i="18"/>
  <c r="F1212" i="18"/>
  <c r="Q1211" i="18"/>
  <c r="U1211" i="18" s="1"/>
  <c r="G1211" i="18"/>
  <c r="P1211" i="18" s="1"/>
  <c r="T1211" i="18" s="1"/>
  <c r="F1211" i="18"/>
  <c r="H1211" i="18" s="1"/>
  <c r="G1210" i="18"/>
  <c r="R1210" i="18" s="1"/>
  <c r="F1210" i="18"/>
  <c r="J1210" i="18" s="1"/>
  <c r="I1209" i="18"/>
  <c r="M1209" i="18" s="1"/>
  <c r="H1209" i="18"/>
  <c r="L1209" i="18" s="1"/>
  <c r="G1209" i="18"/>
  <c r="P1209" i="18" s="1"/>
  <c r="T1209" i="18" s="1"/>
  <c r="F1209" i="18"/>
  <c r="G1208" i="18"/>
  <c r="R1208" i="18" s="1"/>
  <c r="V1208" i="18" s="1"/>
  <c r="F1208" i="18"/>
  <c r="P1207" i="18"/>
  <c r="H1207" i="18"/>
  <c r="L1207" i="18" s="1"/>
  <c r="G1207" i="18"/>
  <c r="F1207" i="18"/>
  <c r="I1207" i="18" s="1"/>
  <c r="P1204" i="18"/>
  <c r="T1204" i="18" s="1"/>
  <c r="L1204" i="18"/>
  <c r="G1204" i="18"/>
  <c r="Q1204" i="18" s="1"/>
  <c r="U1204" i="18" s="1"/>
  <c r="F1204" i="18"/>
  <c r="H1204" i="18" s="1"/>
  <c r="V1203" i="18"/>
  <c r="J1203" i="18"/>
  <c r="N1203" i="18" s="1"/>
  <c r="G1203" i="18"/>
  <c r="R1203" i="18" s="1"/>
  <c r="F1203" i="18"/>
  <c r="Q1202" i="18"/>
  <c r="U1202" i="18" s="1"/>
  <c r="P1202" i="18"/>
  <c r="H1202" i="18"/>
  <c r="L1202" i="18" s="1"/>
  <c r="G1202" i="18"/>
  <c r="T1202" i="18" s="1"/>
  <c r="F1202" i="18"/>
  <c r="I1202" i="18" s="1"/>
  <c r="M1202" i="18" s="1"/>
  <c r="G1201" i="18"/>
  <c r="F1201" i="18"/>
  <c r="P1200" i="18"/>
  <c r="T1200" i="18" s="1"/>
  <c r="L1200" i="18"/>
  <c r="I1200" i="18"/>
  <c r="M1200" i="18" s="1"/>
  <c r="G1200" i="18"/>
  <c r="Q1200" i="18" s="1"/>
  <c r="U1200" i="18" s="1"/>
  <c r="F1200" i="18"/>
  <c r="H1200" i="18" s="1"/>
  <c r="V1199" i="18"/>
  <c r="N1199" i="18"/>
  <c r="J1199" i="18"/>
  <c r="G1199" i="18"/>
  <c r="R1199" i="18" s="1"/>
  <c r="F1199" i="18"/>
  <c r="H1198" i="18"/>
  <c r="L1198" i="18" s="1"/>
  <c r="G1198" i="18"/>
  <c r="P1198" i="18" s="1"/>
  <c r="F1198" i="18"/>
  <c r="I1198" i="18" s="1"/>
  <c r="M1198" i="18" s="1"/>
  <c r="G1197" i="18"/>
  <c r="F1197" i="18"/>
  <c r="R1194" i="18"/>
  <c r="J1194" i="18"/>
  <c r="N1194" i="18" s="1"/>
  <c r="G1194" i="18"/>
  <c r="V1194" i="18" s="1"/>
  <c r="F1194" i="18"/>
  <c r="Q1193" i="18"/>
  <c r="U1193" i="18" s="1"/>
  <c r="I1193" i="18"/>
  <c r="M1193" i="18" s="1"/>
  <c r="H1193" i="18"/>
  <c r="L1193" i="18" s="1"/>
  <c r="G1193" i="18"/>
  <c r="P1193" i="18" s="1"/>
  <c r="F1193" i="18"/>
  <c r="G1192" i="18"/>
  <c r="R1192" i="18" s="1"/>
  <c r="V1192" i="18" s="1"/>
  <c r="F1192" i="18"/>
  <c r="H1191" i="18"/>
  <c r="L1191" i="18" s="1"/>
  <c r="G1191" i="18"/>
  <c r="Q1191" i="18" s="1"/>
  <c r="U1191" i="18" s="1"/>
  <c r="F1191" i="18"/>
  <c r="I1191" i="18" s="1"/>
  <c r="M1191" i="18" s="1"/>
  <c r="R1190" i="18"/>
  <c r="J1190" i="18"/>
  <c r="N1190" i="18" s="1"/>
  <c r="G1190" i="18"/>
  <c r="F1190" i="18"/>
  <c r="Q1189" i="18"/>
  <c r="U1189" i="18" s="1"/>
  <c r="I1189" i="18"/>
  <c r="M1189" i="18" s="1"/>
  <c r="H1189" i="18"/>
  <c r="L1189" i="18" s="1"/>
  <c r="G1189" i="18"/>
  <c r="P1189" i="18" s="1"/>
  <c r="F1189" i="18"/>
  <c r="G1188" i="18"/>
  <c r="R1188" i="18" s="1"/>
  <c r="F1188" i="18"/>
  <c r="P1187" i="18"/>
  <c r="T1187" i="18" s="1"/>
  <c r="H1187" i="18"/>
  <c r="L1187" i="18" s="1"/>
  <c r="G1187" i="18"/>
  <c r="Q1187" i="18" s="1"/>
  <c r="U1187" i="18" s="1"/>
  <c r="F1187" i="18"/>
  <c r="I1187" i="18" s="1"/>
  <c r="M1187" i="18" s="1"/>
  <c r="R1186" i="18"/>
  <c r="G1186" i="18"/>
  <c r="F1186" i="18"/>
  <c r="J1186" i="18" s="1"/>
  <c r="N1186" i="18" s="1"/>
  <c r="I1185" i="18"/>
  <c r="H1185" i="18"/>
  <c r="G1185" i="18"/>
  <c r="Q1185" i="18" s="1"/>
  <c r="F1185" i="18"/>
  <c r="P1182" i="18"/>
  <c r="I1182" i="18"/>
  <c r="M1182" i="18" s="1"/>
  <c r="H1182" i="18"/>
  <c r="G1182" i="18"/>
  <c r="T1182" i="18" s="1"/>
  <c r="F1182" i="18"/>
  <c r="L1182" i="18" s="1"/>
  <c r="R1181" i="18"/>
  <c r="V1181" i="18" s="1"/>
  <c r="J1181" i="18"/>
  <c r="G1181" i="18"/>
  <c r="F1181" i="18"/>
  <c r="Q1180" i="18"/>
  <c r="U1180" i="18" s="1"/>
  <c r="P1180" i="18"/>
  <c r="T1180" i="18" s="1"/>
  <c r="H1180" i="18"/>
  <c r="L1180" i="18" s="1"/>
  <c r="G1180" i="18"/>
  <c r="F1180" i="18"/>
  <c r="I1180" i="18" s="1"/>
  <c r="M1180" i="18" s="1"/>
  <c r="G1179" i="18"/>
  <c r="R1179" i="18" s="1"/>
  <c r="V1179" i="18" s="1"/>
  <c r="F1179" i="18"/>
  <c r="P1178" i="18"/>
  <c r="L1178" i="18"/>
  <c r="I1178" i="18"/>
  <c r="M1178" i="18" s="1"/>
  <c r="G1178" i="18"/>
  <c r="Q1178" i="18" s="1"/>
  <c r="U1178" i="18" s="1"/>
  <c r="F1178" i="18"/>
  <c r="H1178" i="18" s="1"/>
  <c r="V1177" i="18"/>
  <c r="J1177" i="18"/>
  <c r="G1177" i="18"/>
  <c r="R1177" i="18" s="1"/>
  <c r="F1177" i="18"/>
  <c r="P1176" i="18"/>
  <c r="T1176" i="18" s="1"/>
  <c r="I1176" i="18"/>
  <c r="M1176" i="18" s="1"/>
  <c r="G1176" i="18"/>
  <c r="Q1176" i="18" s="1"/>
  <c r="U1176" i="18" s="1"/>
  <c r="F1176" i="18"/>
  <c r="H1176" i="18" s="1"/>
  <c r="L1176" i="18" s="1"/>
  <c r="R1175" i="18"/>
  <c r="V1175" i="18" s="1"/>
  <c r="G1175" i="18"/>
  <c r="F1175" i="18"/>
  <c r="I1174" i="18"/>
  <c r="M1174" i="18" s="1"/>
  <c r="H1174" i="18"/>
  <c r="G1174" i="18"/>
  <c r="F1174" i="18"/>
  <c r="R1173" i="18"/>
  <c r="V1173" i="18" s="1"/>
  <c r="J1173" i="18"/>
  <c r="G1173" i="18"/>
  <c r="F1173" i="18"/>
  <c r="G1170" i="18"/>
  <c r="R1170" i="18" s="1"/>
  <c r="V1170" i="18" s="1"/>
  <c r="F1170" i="18"/>
  <c r="P1169" i="18"/>
  <c r="I1169" i="18"/>
  <c r="M1169" i="18" s="1"/>
  <c r="H1169" i="18"/>
  <c r="G1169" i="18"/>
  <c r="T1169" i="18" s="1"/>
  <c r="F1169" i="18"/>
  <c r="L1169" i="18" s="1"/>
  <c r="R1168" i="18"/>
  <c r="V1168" i="18" s="1"/>
  <c r="J1168" i="18"/>
  <c r="G1168" i="18"/>
  <c r="F1168" i="18"/>
  <c r="Q1167" i="18"/>
  <c r="U1167" i="18" s="1"/>
  <c r="P1167" i="18"/>
  <c r="T1167" i="18" s="1"/>
  <c r="H1167" i="18"/>
  <c r="L1167" i="18" s="1"/>
  <c r="G1167" i="18"/>
  <c r="F1167" i="18"/>
  <c r="I1167" i="18" s="1"/>
  <c r="M1167" i="18" s="1"/>
  <c r="G1166" i="18"/>
  <c r="F1166" i="18"/>
  <c r="G1163" i="18"/>
  <c r="R1163" i="18" s="1"/>
  <c r="F1163" i="18"/>
  <c r="J1163" i="18" s="1"/>
  <c r="P1162" i="18"/>
  <c r="T1162" i="18" s="1"/>
  <c r="I1162" i="18"/>
  <c r="M1162" i="18" s="1"/>
  <c r="H1162" i="18"/>
  <c r="L1162" i="18" s="1"/>
  <c r="G1162" i="18"/>
  <c r="Q1162" i="18" s="1"/>
  <c r="U1162" i="18" s="1"/>
  <c r="F1162" i="18"/>
  <c r="G1161" i="18"/>
  <c r="R1161" i="18" s="1"/>
  <c r="V1161" i="18" s="1"/>
  <c r="F1161" i="18"/>
  <c r="P1160" i="18"/>
  <c r="I1160" i="18"/>
  <c r="M1160" i="18" s="1"/>
  <c r="H1160" i="18"/>
  <c r="G1160" i="18"/>
  <c r="Q1160" i="18" s="1"/>
  <c r="U1160" i="18" s="1"/>
  <c r="F1160" i="18"/>
  <c r="L1160" i="18" s="1"/>
  <c r="V1159" i="18"/>
  <c r="R1159" i="18"/>
  <c r="G1159" i="18"/>
  <c r="F1159" i="18"/>
  <c r="G1156" i="18"/>
  <c r="R1156" i="18" s="1"/>
  <c r="V1156" i="18" s="1"/>
  <c r="F1156" i="18"/>
  <c r="T1155" i="18"/>
  <c r="P1155" i="18"/>
  <c r="I1155" i="18"/>
  <c r="M1155" i="18" s="1"/>
  <c r="H1155" i="18"/>
  <c r="G1155" i="18"/>
  <c r="Q1155" i="18" s="1"/>
  <c r="U1155" i="18" s="1"/>
  <c r="F1155" i="18"/>
  <c r="R1154" i="18"/>
  <c r="V1154" i="18" s="1"/>
  <c r="G1154" i="18"/>
  <c r="F1154" i="18"/>
  <c r="J1154" i="18" s="1"/>
  <c r="Q1153" i="18"/>
  <c r="U1153" i="18" s="1"/>
  <c r="G1153" i="18"/>
  <c r="P1153" i="18" s="1"/>
  <c r="T1153" i="18" s="1"/>
  <c r="F1153" i="18"/>
  <c r="I1153" i="18" s="1"/>
  <c r="M1153" i="18" s="1"/>
  <c r="G1152" i="18"/>
  <c r="S1152" i="18" s="1"/>
  <c r="F1152" i="18"/>
  <c r="G1149" i="18"/>
  <c r="F1149" i="18"/>
  <c r="G1148" i="18"/>
  <c r="F1148" i="18"/>
  <c r="G1147" i="18"/>
  <c r="F1147" i="18"/>
  <c r="G1146" i="18"/>
  <c r="F1146" i="18"/>
  <c r="G1145" i="18"/>
  <c r="F1145" i="18"/>
  <c r="G1144" i="18"/>
  <c r="F1144" i="18"/>
  <c r="G1143" i="18"/>
  <c r="F1143" i="18"/>
  <c r="G1142" i="18"/>
  <c r="F1142" i="18"/>
  <c r="G1141" i="18"/>
  <c r="F1141" i="18"/>
  <c r="G1140" i="18"/>
  <c r="F1140" i="18"/>
  <c r="G1139" i="18"/>
  <c r="F1139"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S1127" i="18" s="1"/>
  <c r="F1127" i="18"/>
  <c r="K1127" i="18" s="1"/>
  <c r="O1127" i="18" s="1"/>
  <c r="P1126" i="18"/>
  <c r="T1126" i="18" s="1"/>
  <c r="G1126" i="18"/>
  <c r="Q1126" i="18" s="1"/>
  <c r="U1126" i="18" s="1"/>
  <c r="F1126" i="18"/>
  <c r="H1126" i="18" s="1"/>
  <c r="L1126" i="18" s="1"/>
  <c r="G1125" i="18"/>
  <c r="F1125" i="18"/>
  <c r="K1125" i="18" s="1"/>
  <c r="U1124" i="18"/>
  <c r="I1124" i="18"/>
  <c r="G1124" i="18"/>
  <c r="Q1124" i="18" s="1"/>
  <c r="F1124" i="18"/>
  <c r="M1124" i="18" s="1"/>
  <c r="S1123" i="18"/>
  <c r="G1123" i="18"/>
  <c r="F1123" i="18"/>
  <c r="K1123" i="18" s="1"/>
  <c r="M1122" i="18"/>
  <c r="I1122" i="18"/>
  <c r="H1122" i="18"/>
  <c r="L1122" i="18" s="1"/>
  <c r="G1122" i="18"/>
  <c r="Q1122" i="18" s="1"/>
  <c r="F1122" i="18"/>
  <c r="K1122" i="18" s="1"/>
  <c r="O1122" i="18" s="1"/>
  <c r="K1121" i="18"/>
  <c r="O1121" i="18" s="1"/>
  <c r="G1121" i="18"/>
  <c r="S1121" i="18" s="1"/>
  <c r="F1121" i="18"/>
  <c r="I1120" i="18"/>
  <c r="M1120" i="18" s="1"/>
  <c r="H1120" i="18"/>
  <c r="L1120" i="18" s="1"/>
  <c r="G1120" i="18"/>
  <c r="F1120" i="18"/>
  <c r="K1120" i="18" s="1"/>
  <c r="O1120" i="18" s="1"/>
  <c r="G1119" i="18"/>
  <c r="S1119" i="18" s="1"/>
  <c r="F1119" i="18"/>
  <c r="K1119" i="18" s="1"/>
  <c r="O1119" i="18" s="1"/>
  <c r="I1118" i="18"/>
  <c r="M1118" i="18" s="1"/>
  <c r="G1118" i="18"/>
  <c r="P1118" i="18" s="1"/>
  <c r="T1118" i="18" s="1"/>
  <c r="F1118" i="18"/>
  <c r="K1118" i="18" s="1"/>
  <c r="O1118" i="18" s="1"/>
  <c r="G1117" i="18"/>
  <c r="F1117" i="18"/>
  <c r="K1117" i="18" s="1"/>
  <c r="O1117" i="18" s="1"/>
  <c r="G1116" i="18"/>
  <c r="P1116" i="18" s="1"/>
  <c r="T1116" i="18" s="1"/>
  <c r="F1116" i="18"/>
  <c r="H1116" i="18" s="1"/>
  <c r="L1116" i="18" s="1"/>
  <c r="K1115" i="18"/>
  <c r="O1115" i="18" s="1"/>
  <c r="G1115" i="18"/>
  <c r="S1115" i="18" s="1"/>
  <c r="F1115" i="18"/>
  <c r="Q1114" i="18"/>
  <c r="U1114" i="18" s="1"/>
  <c r="P1114" i="18"/>
  <c r="T1114" i="18" s="1"/>
  <c r="I1114" i="18"/>
  <c r="H1114" i="18"/>
  <c r="L1114" i="18" s="1"/>
  <c r="G1114" i="18"/>
  <c r="F1114" i="18"/>
  <c r="K1114" i="18" s="1"/>
  <c r="O1114" i="18" s="1"/>
  <c r="K1113" i="18"/>
  <c r="O1113" i="18" s="1"/>
  <c r="G1113" i="18"/>
  <c r="S1113" i="18" s="1"/>
  <c r="F1113" i="18"/>
  <c r="S1109" i="18"/>
  <c r="W1109" i="18" s="1"/>
  <c r="R1109" i="18"/>
  <c r="V1109" i="18" s="1"/>
  <c r="Q1109" i="18"/>
  <c r="U1109" i="18" s="1"/>
  <c r="P1109" i="18"/>
  <c r="T1109" i="18" s="1"/>
  <c r="O1109" i="18"/>
  <c r="K1109" i="18"/>
  <c r="J1109" i="18"/>
  <c r="N1109" i="18" s="1"/>
  <c r="I1109" i="18"/>
  <c r="M1109" i="18" s="1"/>
  <c r="H1109" i="18"/>
  <c r="L1109" i="18" s="1"/>
  <c r="I1107" i="18"/>
  <c r="G1107" i="18"/>
  <c r="P1107" i="18" s="1"/>
  <c r="T1107" i="18" s="1"/>
  <c r="F1107" i="18"/>
  <c r="M1107" i="18" s="1"/>
  <c r="S1106" i="18"/>
  <c r="G1106" i="18"/>
  <c r="F1106" i="18"/>
  <c r="K1106" i="18" s="1"/>
  <c r="G1105" i="18"/>
  <c r="Q1105" i="18" s="1"/>
  <c r="F1105" i="18"/>
  <c r="H1105" i="18" s="1"/>
  <c r="L1105" i="18" s="1"/>
  <c r="G1104" i="18"/>
  <c r="F1104" i="18"/>
  <c r="K1104" i="18" s="1"/>
  <c r="O1104" i="18" s="1"/>
  <c r="Q1103" i="18"/>
  <c r="I1103" i="18"/>
  <c r="H1103" i="18"/>
  <c r="L1103" i="18" s="1"/>
  <c r="G1103" i="18"/>
  <c r="P1103" i="18" s="1"/>
  <c r="T1103" i="18" s="1"/>
  <c r="F1103" i="18"/>
  <c r="M1103" i="18" s="1"/>
  <c r="H1100" i="18"/>
  <c r="L1100" i="18" s="1"/>
  <c r="G1100" i="18"/>
  <c r="F1100" i="18"/>
  <c r="I1100" i="18" s="1"/>
  <c r="M1100" i="18" s="1"/>
  <c r="K1099" i="18"/>
  <c r="G1099" i="18"/>
  <c r="F1099" i="18"/>
  <c r="O1099" i="18" s="1"/>
  <c r="H1098" i="18"/>
  <c r="L1098" i="18" s="1"/>
  <c r="G1098" i="18"/>
  <c r="F1098" i="18"/>
  <c r="I1098" i="18" s="1"/>
  <c r="K1097" i="18"/>
  <c r="G1097" i="18"/>
  <c r="F1097" i="18"/>
  <c r="G1096" i="18"/>
  <c r="F1096" i="18"/>
  <c r="H1096" i="18" s="1"/>
  <c r="L1096" i="18" s="1"/>
  <c r="G1093" i="18"/>
  <c r="F1093" i="18"/>
  <c r="I1093" i="18" s="1"/>
  <c r="G1092" i="18"/>
  <c r="S1092" i="18" s="1"/>
  <c r="F1092" i="18"/>
  <c r="K1092" i="18" s="1"/>
  <c r="O1092" i="18" s="1"/>
  <c r="G1091" i="18"/>
  <c r="P1091" i="18" s="1"/>
  <c r="T1091" i="18" s="1"/>
  <c r="F1091" i="18"/>
  <c r="G1090" i="18"/>
  <c r="S1090" i="18" s="1"/>
  <c r="F1090" i="18"/>
  <c r="K1090" i="18" s="1"/>
  <c r="G1089" i="18"/>
  <c r="Q1089" i="18" s="1"/>
  <c r="F1089" i="18"/>
  <c r="H1089" i="18" s="1"/>
  <c r="L1089" i="18" s="1"/>
  <c r="G1088" i="18"/>
  <c r="S1088" i="18" s="1"/>
  <c r="F1088" i="18"/>
  <c r="K1088" i="18" s="1"/>
  <c r="O1088" i="18" s="1"/>
  <c r="G1087" i="18"/>
  <c r="Q1087" i="18" s="1"/>
  <c r="U1087" i="18" s="1"/>
  <c r="F1087" i="18"/>
  <c r="G1086" i="18"/>
  <c r="S1086" i="18" s="1"/>
  <c r="F1086" i="18"/>
  <c r="F1094" i="18" s="1"/>
  <c r="G1083" i="18"/>
  <c r="S1083" i="18" s="1"/>
  <c r="F1083" i="18"/>
  <c r="K1083" i="18" s="1"/>
  <c r="O1083" i="18" s="1"/>
  <c r="G1082" i="18"/>
  <c r="Q1082" i="18" s="1"/>
  <c r="U1082" i="18" s="1"/>
  <c r="F1082" i="18"/>
  <c r="I1082" i="18" s="1"/>
  <c r="G1081" i="18"/>
  <c r="S1081" i="18" s="1"/>
  <c r="F1081" i="18"/>
  <c r="G1080" i="18"/>
  <c r="F1080" i="18"/>
  <c r="G1079" i="18"/>
  <c r="S1079" i="18" s="1"/>
  <c r="F1079" i="18"/>
  <c r="K1079" i="18" s="1"/>
  <c r="O1079" i="18" s="1"/>
  <c r="G1078" i="18"/>
  <c r="Q1078" i="18" s="1"/>
  <c r="U1078" i="18" s="1"/>
  <c r="F1078" i="18"/>
  <c r="H1078" i="18" s="1"/>
  <c r="L1078" i="18" s="1"/>
  <c r="G1077" i="18"/>
  <c r="S1077" i="18" s="1"/>
  <c r="F1077" i="18"/>
  <c r="G1076" i="18"/>
  <c r="F1076" i="18"/>
  <c r="I1076" i="18" s="1"/>
  <c r="G1073" i="18"/>
  <c r="F1073" i="18"/>
  <c r="I1073" i="18" s="1"/>
  <c r="G1072" i="18"/>
  <c r="S1072" i="18" s="1"/>
  <c r="F1072" i="18"/>
  <c r="G1071" i="18"/>
  <c r="F1071" i="18"/>
  <c r="H1071" i="18" s="1"/>
  <c r="L1071" i="18" s="1"/>
  <c r="G1070" i="18"/>
  <c r="F1070" i="18"/>
  <c r="K1070" i="18" s="1"/>
  <c r="G1069" i="18"/>
  <c r="Q1069" i="18" s="1"/>
  <c r="F1069" i="18"/>
  <c r="H1069" i="18" s="1"/>
  <c r="L1069" i="18" s="1"/>
  <c r="G1068" i="18"/>
  <c r="S1068" i="18" s="1"/>
  <c r="F1068" i="18"/>
  <c r="K1068" i="18" s="1"/>
  <c r="P1067" i="18"/>
  <c r="T1067" i="18" s="1"/>
  <c r="G1067" i="18"/>
  <c r="Q1067" i="18" s="1"/>
  <c r="F1067" i="18"/>
  <c r="I1067" i="18" s="1"/>
  <c r="M1067" i="18" s="1"/>
  <c r="G1066" i="18"/>
  <c r="F1066" i="18"/>
  <c r="G1065" i="18"/>
  <c r="P1065" i="18" s="1"/>
  <c r="T1065" i="18" s="1"/>
  <c r="F1065" i="18"/>
  <c r="G1064" i="18"/>
  <c r="S1064" i="18" s="1"/>
  <c r="F1064" i="18"/>
  <c r="F1074" i="18" s="1"/>
  <c r="G1061" i="18"/>
  <c r="F1061" i="18"/>
  <c r="G1060" i="18"/>
  <c r="P1060" i="18" s="1"/>
  <c r="T1060" i="18" s="1"/>
  <c r="F1060" i="18"/>
  <c r="G1059" i="18"/>
  <c r="S1059" i="18" s="1"/>
  <c r="F1059" i="18"/>
  <c r="G1058" i="18"/>
  <c r="P1058" i="18" s="1"/>
  <c r="T1058" i="18" s="1"/>
  <c r="F1058" i="18"/>
  <c r="I1058" i="18" s="1"/>
  <c r="M1058" i="18" s="1"/>
  <c r="G1057" i="18"/>
  <c r="F1057" i="18"/>
  <c r="G1056" i="18"/>
  <c r="F1056" i="18"/>
  <c r="G1055" i="18"/>
  <c r="S1055" i="18" s="1"/>
  <c r="F1055" i="18"/>
  <c r="G1054" i="18"/>
  <c r="F1054" i="18"/>
  <c r="I1054" i="18" s="1"/>
  <c r="M1054" i="18" s="1"/>
  <c r="G1053" i="18"/>
  <c r="F1053" i="18"/>
  <c r="G1052" i="18"/>
  <c r="G1062" i="18" s="1"/>
  <c r="F1052" i="18"/>
  <c r="I1052" i="18" s="1"/>
  <c r="G1049" i="18"/>
  <c r="Q1049" i="18" s="1"/>
  <c r="U1049" i="18" s="1"/>
  <c r="F1049" i="18"/>
  <c r="H1049" i="18" s="1"/>
  <c r="L1049" i="18" s="1"/>
  <c r="G1048" i="18"/>
  <c r="S1048" i="18" s="1"/>
  <c r="F1048" i="18"/>
  <c r="G1047" i="18"/>
  <c r="F1047" i="18"/>
  <c r="I1047" i="18" s="1"/>
  <c r="G1046" i="18"/>
  <c r="F1046" i="18"/>
  <c r="G1045" i="18"/>
  <c r="P1045" i="18" s="1"/>
  <c r="T1045" i="18" s="1"/>
  <c r="F1045" i="18"/>
  <c r="I1042" i="18"/>
  <c r="M1042" i="18" s="1"/>
  <c r="H1042" i="18"/>
  <c r="L1042" i="18" s="1"/>
  <c r="G1042" i="18"/>
  <c r="Q1042" i="18" s="1"/>
  <c r="F1042" i="18"/>
  <c r="K1041" i="18"/>
  <c r="O1041" i="18" s="1"/>
  <c r="G1041" i="18"/>
  <c r="F1041" i="18"/>
  <c r="I1040" i="18"/>
  <c r="H1040" i="18"/>
  <c r="L1040" i="18" s="1"/>
  <c r="G1040" i="18"/>
  <c r="F1040" i="18"/>
  <c r="M1040" i="18" s="1"/>
  <c r="K1039" i="18"/>
  <c r="O1039" i="18" s="1"/>
  <c r="G1039" i="18"/>
  <c r="F1039" i="18"/>
  <c r="P1038" i="18"/>
  <c r="T1038" i="18" s="1"/>
  <c r="G1038" i="18"/>
  <c r="F1038" i="18"/>
  <c r="H1038" i="18" s="1"/>
  <c r="L1038" i="18" s="1"/>
  <c r="I1035" i="18"/>
  <c r="H1035" i="18"/>
  <c r="L1035" i="18" s="1"/>
  <c r="G1035" i="18"/>
  <c r="F1035" i="18"/>
  <c r="M1035" i="18" s="1"/>
  <c r="G1034" i="18"/>
  <c r="S1034" i="18" s="1"/>
  <c r="F1034" i="18"/>
  <c r="K1034" i="18" s="1"/>
  <c r="O1034" i="18" s="1"/>
  <c r="G1033" i="18"/>
  <c r="P1033" i="18" s="1"/>
  <c r="T1033" i="18" s="1"/>
  <c r="F1033" i="18"/>
  <c r="G1032" i="18"/>
  <c r="S1032" i="18" s="1"/>
  <c r="F1032" i="18"/>
  <c r="G1031" i="18"/>
  <c r="Q1031" i="18" s="1"/>
  <c r="F1031" i="18"/>
  <c r="H1031" i="18" s="1"/>
  <c r="L1031" i="18" s="1"/>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3" i="18"/>
  <c r="F1013" i="18"/>
  <c r="G1012" i="18"/>
  <c r="F1012" i="18"/>
  <c r="G1011" i="18"/>
  <c r="F1011" i="18"/>
  <c r="G1010" i="18"/>
  <c r="F1010" i="18"/>
  <c r="G1009" i="18"/>
  <c r="F1009" i="18"/>
  <c r="G1008" i="18"/>
  <c r="F1008" i="18"/>
  <c r="G1007" i="18"/>
  <c r="F1007" i="18"/>
  <c r="G1006" i="18"/>
  <c r="P1006" i="18" s="1"/>
  <c r="F1006" i="18"/>
  <c r="Q1005" i="18"/>
  <c r="U1005" i="18" s="1"/>
  <c r="N1005" i="18"/>
  <c r="J1005" i="18"/>
  <c r="G1005" i="18"/>
  <c r="R1005" i="18" s="1"/>
  <c r="V1005" i="18" s="1"/>
  <c r="F1005" i="18"/>
  <c r="G1004" i="18"/>
  <c r="F1004" i="18"/>
  <c r="H1004" i="18" s="1"/>
  <c r="L1004" i="18" s="1"/>
  <c r="G1003" i="18"/>
  <c r="Q1003" i="18" s="1"/>
  <c r="U1003" i="18" s="1"/>
  <c r="F1003" i="18"/>
  <c r="G1002" i="18"/>
  <c r="P1002" i="18" s="1"/>
  <c r="F1002" i="18"/>
  <c r="Q1001" i="18"/>
  <c r="U1001" i="18" s="1"/>
  <c r="N1001" i="18"/>
  <c r="J1001" i="18"/>
  <c r="G1001" i="18"/>
  <c r="R1001" i="18" s="1"/>
  <c r="V1001" i="18" s="1"/>
  <c r="F1001" i="18"/>
  <c r="G1000" i="18"/>
  <c r="F1000" i="18"/>
  <c r="H1000" i="18" s="1"/>
  <c r="L1000" i="18" s="1"/>
  <c r="G999" i="18"/>
  <c r="Q999" i="18" s="1"/>
  <c r="U999" i="18" s="1"/>
  <c r="F999" i="18"/>
  <c r="G998" i="18"/>
  <c r="P998" i="18" s="1"/>
  <c r="F998" i="18"/>
  <c r="Q997" i="18"/>
  <c r="U997" i="18" s="1"/>
  <c r="N997" i="18"/>
  <c r="J997" i="18"/>
  <c r="G997" i="18"/>
  <c r="R997" i="18" s="1"/>
  <c r="V997" i="18" s="1"/>
  <c r="F997" i="18"/>
  <c r="G996" i="18"/>
  <c r="F996" i="18"/>
  <c r="H996" i="18" s="1"/>
  <c r="L996" i="18" s="1"/>
  <c r="G995" i="18"/>
  <c r="Q995" i="18" s="1"/>
  <c r="U995" i="18" s="1"/>
  <c r="F995" i="18"/>
  <c r="G994" i="18"/>
  <c r="P994" i="18" s="1"/>
  <c r="F994" i="18"/>
  <c r="H994" i="18" s="1"/>
  <c r="Q993" i="18"/>
  <c r="U993" i="18" s="1"/>
  <c r="G993" i="18"/>
  <c r="R993" i="18" s="1"/>
  <c r="F993" i="18"/>
  <c r="G992" i="18"/>
  <c r="F992" i="18"/>
  <c r="H992" i="18" s="1"/>
  <c r="L992" i="18" s="1"/>
  <c r="S986" i="18"/>
  <c r="W986" i="18" s="1"/>
  <c r="R986" i="18"/>
  <c r="V986" i="18" s="1"/>
  <c r="Q986" i="18"/>
  <c r="U986" i="18" s="1"/>
  <c r="P986" i="18"/>
  <c r="T986" i="18" s="1"/>
  <c r="K986" i="18"/>
  <c r="O986" i="18" s="1"/>
  <c r="J986" i="18"/>
  <c r="N986" i="18" s="1"/>
  <c r="I986" i="18"/>
  <c r="M986" i="18" s="1"/>
  <c r="H986" i="18"/>
  <c r="L986" i="18" s="1"/>
  <c r="P984" i="18"/>
  <c r="K984" i="18"/>
  <c r="O984" i="18" s="1"/>
  <c r="H984" i="18"/>
  <c r="L984" i="18" s="1"/>
  <c r="G984" i="18"/>
  <c r="T984" i="18" s="1"/>
  <c r="F984" i="18"/>
  <c r="G983" i="18"/>
  <c r="F983" i="18"/>
  <c r="K982" i="18"/>
  <c r="O982" i="18" s="1"/>
  <c r="H982" i="18"/>
  <c r="G982" i="18"/>
  <c r="P982" i="18" s="1"/>
  <c r="T982" i="18" s="1"/>
  <c r="F982" i="18"/>
  <c r="L982" i="18" s="1"/>
  <c r="V981" i="18"/>
  <c r="R981" i="18"/>
  <c r="G981" i="18"/>
  <c r="Q981" i="18" s="1"/>
  <c r="U981" i="18" s="1"/>
  <c r="F981" i="18"/>
  <c r="K980" i="18"/>
  <c r="O980" i="18" s="1"/>
  <c r="H980" i="18"/>
  <c r="L980" i="18" s="1"/>
  <c r="G980" i="18"/>
  <c r="F980" i="18"/>
  <c r="I977" i="18"/>
  <c r="H977" i="18"/>
  <c r="L977" i="18" s="1"/>
  <c r="G977" i="18"/>
  <c r="P977" i="18" s="1"/>
  <c r="T977" i="18" s="1"/>
  <c r="F977" i="18"/>
  <c r="K977" i="18" s="1"/>
  <c r="O977" i="18" s="1"/>
  <c r="G976" i="18"/>
  <c r="F976" i="18"/>
  <c r="J976" i="18" s="1"/>
  <c r="P975" i="18"/>
  <c r="K975" i="18"/>
  <c r="O975" i="18" s="1"/>
  <c r="H975" i="18"/>
  <c r="L975" i="18" s="1"/>
  <c r="G975" i="18"/>
  <c r="T975" i="18" s="1"/>
  <c r="F975" i="18"/>
  <c r="R974" i="18"/>
  <c r="V974" i="18" s="1"/>
  <c r="Q974" i="18"/>
  <c r="U974" i="18" s="1"/>
  <c r="G974" i="18"/>
  <c r="F974" i="18"/>
  <c r="F978" i="18" s="1"/>
  <c r="K973" i="18"/>
  <c r="O973" i="18" s="1"/>
  <c r="H973" i="18"/>
  <c r="G973" i="18"/>
  <c r="P973" i="18" s="1"/>
  <c r="T973" i="18" s="1"/>
  <c r="F973" i="18"/>
  <c r="L973" i="18" s="1"/>
  <c r="G970" i="18"/>
  <c r="F970" i="18"/>
  <c r="H970" i="18" s="1"/>
  <c r="Q969" i="18"/>
  <c r="U969" i="18" s="1"/>
  <c r="G969" i="18"/>
  <c r="R969" i="18" s="1"/>
  <c r="F969" i="18"/>
  <c r="I968" i="18"/>
  <c r="H968" i="18"/>
  <c r="L968" i="18" s="1"/>
  <c r="G968" i="18"/>
  <c r="P968" i="18" s="1"/>
  <c r="T968" i="18" s="1"/>
  <c r="F968" i="18"/>
  <c r="K968" i="18" s="1"/>
  <c r="O968" i="18" s="1"/>
  <c r="G967" i="18"/>
  <c r="F967" i="18"/>
  <c r="K966" i="18"/>
  <c r="O966" i="18" s="1"/>
  <c r="H966" i="18"/>
  <c r="G966" i="18"/>
  <c r="P966" i="18" s="1"/>
  <c r="T966" i="18" s="1"/>
  <c r="F966" i="18"/>
  <c r="L966" i="18" s="1"/>
  <c r="V965" i="18"/>
  <c r="R965" i="18"/>
  <c r="G965" i="18"/>
  <c r="Q965" i="18" s="1"/>
  <c r="U965" i="18" s="1"/>
  <c r="F965" i="18"/>
  <c r="K964" i="18"/>
  <c r="O964" i="18" s="1"/>
  <c r="H964" i="18"/>
  <c r="L964" i="18" s="1"/>
  <c r="G964" i="18"/>
  <c r="F964" i="18"/>
  <c r="R963" i="18"/>
  <c r="Q963" i="18"/>
  <c r="G963" i="18"/>
  <c r="V963" i="18" s="1"/>
  <c r="F963" i="18"/>
  <c r="J963" i="18" s="1"/>
  <c r="R960" i="18"/>
  <c r="V960" i="18" s="1"/>
  <c r="G960" i="18"/>
  <c r="Q960" i="18" s="1"/>
  <c r="U960" i="18" s="1"/>
  <c r="F960" i="18"/>
  <c r="K959" i="18"/>
  <c r="O959" i="18" s="1"/>
  <c r="H959" i="18"/>
  <c r="G959" i="18"/>
  <c r="P959" i="18" s="1"/>
  <c r="T959" i="18" s="1"/>
  <c r="F959" i="18"/>
  <c r="L959" i="18" s="1"/>
  <c r="J958" i="18"/>
  <c r="N958" i="18" s="1"/>
  <c r="G958" i="18"/>
  <c r="R958" i="18" s="1"/>
  <c r="V958" i="18" s="1"/>
  <c r="F958" i="18"/>
  <c r="P957" i="18"/>
  <c r="G957" i="18"/>
  <c r="T957" i="18" s="1"/>
  <c r="F957" i="18"/>
  <c r="K957" i="18" s="1"/>
  <c r="O957" i="18" s="1"/>
  <c r="R956" i="18"/>
  <c r="V956" i="18" s="1"/>
  <c r="G956" i="18"/>
  <c r="Q956" i="18" s="1"/>
  <c r="U956" i="18" s="1"/>
  <c r="F956" i="18"/>
  <c r="K955" i="18"/>
  <c r="O955" i="18" s="1"/>
  <c r="H955" i="18"/>
  <c r="G955" i="18"/>
  <c r="P955" i="18" s="1"/>
  <c r="T955" i="18" s="1"/>
  <c r="F955" i="18"/>
  <c r="L955" i="18" s="1"/>
  <c r="J954" i="18"/>
  <c r="N954" i="18" s="1"/>
  <c r="G954" i="18"/>
  <c r="R954" i="18" s="1"/>
  <c r="V954" i="18" s="1"/>
  <c r="F954" i="18"/>
  <c r="G953" i="18"/>
  <c r="G961" i="18" s="1"/>
  <c r="F953" i="18"/>
  <c r="H953" i="18" s="1"/>
  <c r="P950" i="18"/>
  <c r="K950" i="18"/>
  <c r="O950" i="18" s="1"/>
  <c r="H950" i="18"/>
  <c r="L950" i="18" s="1"/>
  <c r="G950" i="18"/>
  <c r="T950" i="18" s="1"/>
  <c r="F950" i="18"/>
  <c r="G949" i="18"/>
  <c r="F949" i="18"/>
  <c r="K948" i="18"/>
  <c r="O948" i="18" s="1"/>
  <c r="H948" i="18"/>
  <c r="G948" i="18"/>
  <c r="P948" i="18" s="1"/>
  <c r="T948" i="18" s="1"/>
  <c r="F948" i="18"/>
  <c r="L948" i="18" s="1"/>
  <c r="V947" i="18"/>
  <c r="R947" i="18"/>
  <c r="G947" i="18"/>
  <c r="Q947" i="18" s="1"/>
  <c r="U947" i="18" s="1"/>
  <c r="F947" i="18"/>
  <c r="K946" i="18"/>
  <c r="O946" i="18" s="1"/>
  <c r="H946" i="18"/>
  <c r="L946" i="18" s="1"/>
  <c r="G946" i="18"/>
  <c r="F946" i="18"/>
  <c r="R945" i="18"/>
  <c r="Q945" i="18"/>
  <c r="U945" i="18" s="1"/>
  <c r="G945" i="18"/>
  <c r="V945" i="18" s="1"/>
  <c r="F945" i="18"/>
  <c r="J945" i="18" s="1"/>
  <c r="K944" i="18"/>
  <c r="O944" i="18" s="1"/>
  <c r="H944" i="18"/>
  <c r="G944" i="18"/>
  <c r="P944" i="18" s="1"/>
  <c r="T944" i="18" s="1"/>
  <c r="F944" i="18"/>
  <c r="L944" i="18" s="1"/>
  <c r="R943" i="18"/>
  <c r="V943" i="18" s="1"/>
  <c r="Q943" i="18"/>
  <c r="U943" i="18" s="1"/>
  <c r="G943" i="18"/>
  <c r="F943" i="18"/>
  <c r="G942" i="18"/>
  <c r="F942" i="18"/>
  <c r="H942" i="18" s="1"/>
  <c r="L942" i="18" s="1"/>
  <c r="R941" i="18"/>
  <c r="Q941" i="18"/>
  <c r="J941" i="18"/>
  <c r="G941" i="18"/>
  <c r="V941" i="18" s="1"/>
  <c r="F941" i="18"/>
  <c r="R938" i="18"/>
  <c r="V938" i="18" s="1"/>
  <c r="Q938" i="18"/>
  <c r="U938" i="18" s="1"/>
  <c r="G938" i="18"/>
  <c r="F938" i="18"/>
  <c r="H937" i="18"/>
  <c r="G937" i="18"/>
  <c r="F937" i="18"/>
  <c r="K937" i="18" s="1"/>
  <c r="O937" i="18" s="1"/>
  <c r="G936" i="18"/>
  <c r="F936" i="18"/>
  <c r="J936" i="18" s="1"/>
  <c r="K935" i="18"/>
  <c r="O935" i="18" s="1"/>
  <c r="H935" i="18"/>
  <c r="L935" i="18" s="1"/>
  <c r="G935" i="18"/>
  <c r="P935" i="18" s="1"/>
  <c r="F935" i="18"/>
  <c r="R934" i="18"/>
  <c r="V934" i="18" s="1"/>
  <c r="Q934" i="18"/>
  <c r="U934" i="18" s="1"/>
  <c r="G934" i="18"/>
  <c r="F934" i="18"/>
  <c r="H933" i="18"/>
  <c r="G933" i="18"/>
  <c r="F933" i="18"/>
  <c r="K933" i="18" s="1"/>
  <c r="O933" i="18" s="1"/>
  <c r="G932" i="18"/>
  <c r="F932" i="18"/>
  <c r="J932" i="18" s="1"/>
  <c r="K931" i="18"/>
  <c r="O931" i="18" s="1"/>
  <c r="G931" i="18"/>
  <c r="P931" i="18" s="1"/>
  <c r="F931" i="18"/>
  <c r="H931" i="18" s="1"/>
  <c r="L931" i="18" s="1"/>
  <c r="R930" i="18"/>
  <c r="V930" i="18" s="1"/>
  <c r="G930" i="18"/>
  <c r="Q930" i="18" s="1"/>
  <c r="U930" i="18" s="1"/>
  <c r="F930" i="18"/>
  <c r="I929" i="18"/>
  <c r="G929" i="18"/>
  <c r="G939" i="18" s="1"/>
  <c r="F929" i="18"/>
  <c r="F939" i="18" s="1"/>
  <c r="G926" i="18"/>
  <c r="P926" i="18" s="1"/>
  <c r="T926" i="18" s="1"/>
  <c r="F926" i="18"/>
  <c r="H926" i="18" s="1"/>
  <c r="L926" i="18" s="1"/>
  <c r="G925" i="18"/>
  <c r="Q925" i="18" s="1"/>
  <c r="U925" i="18" s="1"/>
  <c r="F925" i="18"/>
  <c r="K924" i="18"/>
  <c r="O924" i="18" s="1"/>
  <c r="G924" i="18"/>
  <c r="P924" i="18" s="1"/>
  <c r="F924" i="18"/>
  <c r="J923" i="18"/>
  <c r="G923" i="18"/>
  <c r="Q923" i="18" s="1"/>
  <c r="U923" i="18" s="1"/>
  <c r="F923" i="18"/>
  <c r="N923" i="18" s="1"/>
  <c r="G922" i="18"/>
  <c r="F922" i="18"/>
  <c r="H922" i="18" s="1"/>
  <c r="G919" i="18"/>
  <c r="P919" i="18" s="1"/>
  <c r="F919" i="18"/>
  <c r="K919" i="18" s="1"/>
  <c r="O919" i="18" s="1"/>
  <c r="G918" i="18"/>
  <c r="R918" i="18" s="1"/>
  <c r="V918" i="18" s="1"/>
  <c r="F918" i="18"/>
  <c r="G917" i="18"/>
  <c r="F917" i="18"/>
  <c r="K917" i="18" s="1"/>
  <c r="O917" i="18" s="1"/>
  <c r="G916" i="18"/>
  <c r="F916" i="18"/>
  <c r="J916" i="18" s="1"/>
  <c r="G915" i="18"/>
  <c r="P915" i="18" s="1"/>
  <c r="F915" i="18"/>
  <c r="K915" i="18" s="1"/>
  <c r="O915" i="18" s="1"/>
  <c r="G912" i="18"/>
  <c r="F912" i="18"/>
  <c r="H912" i="18" s="1"/>
  <c r="L912" i="18" s="1"/>
  <c r="G911" i="18"/>
  <c r="Q911" i="18" s="1"/>
  <c r="U911" i="18" s="1"/>
  <c r="F911" i="18"/>
  <c r="G910" i="18"/>
  <c r="P910" i="18" s="1"/>
  <c r="F910" i="18"/>
  <c r="G909" i="18"/>
  <c r="Q909" i="18" s="1"/>
  <c r="U909" i="18" s="1"/>
  <c r="F909" i="18"/>
  <c r="G908" i="18"/>
  <c r="F908" i="18"/>
  <c r="H908" i="18" s="1"/>
  <c r="G905" i="18"/>
  <c r="F905"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7" i="18"/>
  <c r="F887" i="18"/>
  <c r="G886" i="18"/>
  <c r="F886" i="18"/>
  <c r="G885" i="18"/>
  <c r="F885" i="18"/>
  <c r="G884" i="18"/>
  <c r="F884" i="18"/>
  <c r="G883" i="18"/>
  <c r="F883" i="18"/>
  <c r="K883" i="18" s="1"/>
  <c r="I882" i="18"/>
  <c r="G882" i="18"/>
  <c r="Q882" i="18" s="1"/>
  <c r="F882" i="18"/>
  <c r="H882" i="18" s="1"/>
  <c r="L882" i="18" s="1"/>
  <c r="G881" i="18"/>
  <c r="S881" i="18" s="1"/>
  <c r="F881" i="18"/>
  <c r="K881" i="18" s="1"/>
  <c r="G880" i="18"/>
  <c r="Q880" i="18" s="1"/>
  <c r="F880" i="18"/>
  <c r="I880" i="18" s="1"/>
  <c r="M880" i="18" s="1"/>
  <c r="G879" i="18"/>
  <c r="F879" i="18"/>
  <c r="G878" i="18"/>
  <c r="P878" i="18" s="1"/>
  <c r="T878" i="18" s="1"/>
  <c r="F878" i="18"/>
  <c r="G877" i="18"/>
  <c r="S877" i="18" s="1"/>
  <c r="F877" i="18"/>
  <c r="G876" i="18"/>
  <c r="P876" i="18" s="1"/>
  <c r="T876" i="18" s="1"/>
  <c r="F876" i="18"/>
  <c r="I876" i="18" s="1"/>
  <c r="M876" i="18" s="1"/>
  <c r="G875" i="18"/>
  <c r="F875" i="18"/>
  <c r="G874" i="18"/>
  <c r="F874" i="18"/>
  <c r="G873" i="18"/>
  <c r="S873" i="18" s="1"/>
  <c r="F873" i="18"/>
  <c r="G872" i="18"/>
  <c r="F872" i="18"/>
  <c r="I872" i="18" s="1"/>
  <c r="M872" i="18" s="1"/>
  <c r="G871" i="18"/>
  <c r="F871" i="18"/>
  <c r="H870" i="18"/>
  <c r="L870" i="18" s="1"/>
  <c r="G870" i="18"/>
  <c r="F870" i="18"/>
  <c r="I870" i="18" s="1"/>
  <c r="G869" i="18"/>
  <c r="S869" i="18" s="1"/>
  <c r="F869" i="18"/>
  <c r="K869" i="18" s="1"/>
  <c r="S864" i="18"/>
  <c r="W864" i="18" s="1"/>
  <c r="R864" i="18"/>
  <c r="V864" i="18" s="1"/>
  <c r="Q864" i="18"/>
  <c r="U864" i="18" s="1"/>
  <c r="P864" i="18"/>
  <c r="T864" i="18" s="1"/>
  <c r="K864" i="18"/>
  <c r="O864" i="18" s="1"/>
  <c r="J864" i="18"/>
  <c r="N864" i="18" s="1"/>
  <c r="I864" i="18"/>
  <c r="M864" i="18" s="1"/>
  <c r="H864" i="18"/>
  <c r="L864" i="18" s="1"/>
  <c r="G862" i="18"/>
  <c r="Q862" i="18" s="1"/>
  <c r="U862" i="18" s="1"/>
  <c r="F862" i="18"/>
  <c r="G861" i="18"/>
  <c r="P861" i="18" s="1"/>
  <c r="F861" i="18"/>
  <c r="Q860" i="18"/>
  <c r="U860" i="18" s="1"/>
  <c r="N860" i="18"/>
  <c r="J860" i="18"/>
  <c r="G860" i="18"/>
  <c r="R860" i="18" s="1"/>
  <c r="V860" i="18" s="1"/>
  <c r="F860" i="18"/>
  <c r="G859" i="18"/>
  <c r="P859" i="18" s="1"/>
  <c r="F859" i="18"/>
  <c r="H859" i="18" s="1"/>
  <c r="L859" i="18" s="1"/>
  <c r="G858" i="18"/>
  <c r="Q858" i="18" s="1"/>
  <c r="U858" i="18" s="1"/>
  <c r="F858" i="18"/>
  <c r="Q855" i="18"/>
  <c r="U855" i="18" s="1"/>
  <c r="G855" i="18"/>
  <c r="R855" i="18" s="1"/>
  <c r="F855" i="18"/>
  <c r="P854" i="18"/>
  <c r="G854" i="18"/>
  <c r="T854" i="18" s="1"/>
  <c r="F854" i="18"/>
  <c r="K854" i="18" s="1"/>
  <c r="O854" i="18" s="1"/>
  <c r="J853" i="18"/>
  <c r="G853" i="18"/>
  <c r="Q853" i="18" s="1"/>
  <c r="U853" i="18" s="1"/>
  <c r="F853" i="18"/>
  <c r="G852" i="18"/>
  <c r="F852" i="18"/>
  <c r="G851" i="18"/>
  <c r="Q851" i="18" s="1"/>
  <c r="U851" i="18" s="1"/>
  <c r="F851" i="18"/>
  <c r="Q848" i="18"/>
  <c r="U848" i="18" s="1"/>
  <c r="G848" i="18"/>
  <c r="R848" i="18" s="1"/>
  <c r="F848" i="18"/>
  <c r="K847" i="18"/>
  <c r="O847" i="18" s="1"/>
  <c r="H847" i="18"/>
  <c r="L847" i="18" s="1"/>
  <c r="G847" i="18"/>
  <c r="F847" i="18"/>
  <c r="Q846" i="18"/>
  <c r="U846" i="18" s="1"/>
  <c r="G846" i="18"/>
  <c r="R846" i="18" s="1"/>
  <c r="V846" i="18" s="1"/>
  <c r="F846" i="18"/>
  <c r="H845" i="18"/>
  <c r="G845" i="18"/>
  <c r="F845" i="18"/>
  <c r="L845" i="18" s="1"/>
  <c r="Q844" i="18"/>
  <c r="U844" i="18" s="1"/>
  <c r="G844" i="18"/>
  <c r="R844" i="18" s="1"/>
  <c r="F844" i="18"/>
  <c r="K843" i="18"/>
  <c r="O843" i="18" s="1"/>
  <c r="H843" i="18"/>
  <c r="L843" i="18" s="1"/>
  <c r="G843" i="18"/>
  <c r="F843" i="18"/>
  <c r="R842" i="18"/>
  <c r="V842" i="18" s="1"/>
  <c r="Q842" i="18"/>
  <c r="U842" i="18" s="1"/>
  <c r="G842" i="18"/>
  <c r="F842" i="18"/>
  <c r="P841" i="18"/>
  <c r="T841" i="18" s="1"/>
  <c r="I841" i="18"/>
  <c r="H841" i="18"/>
  <c r="L841" i="18" s="1"/>
  <c r="G841" i="18"/>
  <c r="F841" i="18"/>
  <c r="G838" i="18"/>
  <c r="P838" i="18" s="1"/>
  <c r="T838" i="18" s="1"/>
  <c r="F838" i="18"/>
  <c r="G837" i="18"/>
  <c r="Q837" i="18" s="1"/>
  <c r="U837" i="18" s="1"/>
  <c r="F837" i="18"/>
  <c r="P836" i="18"/>
  <c r="K836" i="18"/>
  <c r="O836" i="18" s="1"/>
  <c r="G836" i="18"/>
  <c r="T836" i="18" s="1"/>
  <c r="F836" i="18"/>
  <c r="H836" i="18" s="1"/>
  <c r="L836" i="18" s="1"/>
  <c r="G835" i="18"/>
  <c r="F835" i="18"/>
  <c r="K834" i="18"/>
  <c r="O834" i="18" s="1"/>
  <c r="H834" i="18"/>
  <c r="G834" i="18"/>
  <c r="P834" i="18" s="1"/>
  <c r="T834" i="18" s="1"/>
  <c r="F834" i="18"/>
  <c r="L834" i="18" s="1"/>
  <c r="V833" i="18"/>
  <c r="R833" i="18"/>
  <c r="G833" i="18"/>
  <c r="Q833" i="18" s="1"/>
  <c r="U833" i="18" s="1"/>
  <c r="F833" i="18"/>
  <c r="K832" i="18"/>
  <c r="O832" i="18" s="1"/>
  <c r="H832" i="18"/>
  <c r="L832" i="18" s="1"/>
  <c r="G832" i="18"/>
  <c r="F832" i="18"/>
  <c r="R831" i="18"/>
  <c r="G831" i="18"/>
  <c r="V831" i="18" s="1"/>
  <c r="F831" i="18"/>
  <c r="J831" i="18" s="1"/>
  <c r="G828" i="18"/>
  <c r="R828" i="18" s="1"/>
  <c r="V828" i="18" s="1"/>
  <c r="F828" i="18"/>
  <c r="K827" i="18"/>
  <c r="O827" i="18" s="1"/>
  <c r="G827" i="18"/>
  <c r="P827" i="18" s="1"/>
  <c r="T827" i="18" s="1"/>
  <c r="F827" i="18"/>
  <c r="J826" i="18"/>
  <c r="N826" i="18" s="1"/>
  <c r="G826" i="18"/>
  <c r="R826" i="18" s="1"/>
  <c r="V826" i="18" s="1"/>
  <c r="F826" i="18"/>
  <c r="P825" i="18"/>
  <c r="G825" i="18"/>
  <c r="T825" i="18" s="1"/>
  <c r="F825" i="18"/>
  <c r="K825" i="18" s="1"/>
  <c r="O825" i="18" s="1"/>
  <c r="G824" i="18"/>
  <c r="R824" i="18" s="1"/>
  <c r="V824" i="18" s="1"/>
  <c r="F824" i="18"/>
  <c r="K823" i="18"/>
  <c r="O823" i="18" s="1"/>
  <c r="G823" i="18"/>
  <c r="P823" i="18" s="1"/>
  <c r="T823" i="18" s="1"/>
  <c r="F823" i="18"/>
  <c r="J822" i="18"/>
  <c r="N822" i="18" s="1"/>
  <c r="G822" i="18"/>
  <c r="R822" i="18" s="1"/>
  <c r="V822" i="18" s="1"/>
  <c r="F822" i="18"/>
  <c r="P821" i="18"/>
  <c r="G821" i="18"/>
  <c r="T821" i="18" s="1"/>
  <c r="F821" i="18"/>
  <c r="K821" i="18" s="1"/>
  <c r="O821" i="18" s="1"/>
  <c r="G820" i="18"/>
  <c r="R820" i="18" s="1"/>
  <c r="V820" i="18" s="1"/>
  <c r="F820" i="18"/>
  <c r="K819" i="18"/>
  <c r="G819" i="18"/>
  <c r="F819" i="18"/>
  <c r="H819" i="18" s="1"/>
  <c r="K816" i="18"/>
  <c r="O816" i="18" s="1"/>
  <c r="H816" i="18"/>
  <c r="G816" i="18"/>
  <c r="P816" i="18" s="1"/>
  <c r="T816" i="18" s="1"/>
  <c r="F816" i="18"/>
  <c r="L816" i="18" s="1"/>
  <c r="J815" i="18"/>
  <c r="G815" i="18"/>
  <c r="F815" i="18"/>
  <c r="N815" i="18" s="1"/>
  <c r="P814" i="18"/>
  <c r="K814" i="18"/>
  <c r="O814" i="18" s="1"/>
  <c r="G814" i="18"/>
  <c r="T814" i="18" s="1"/>
  <c r="F814" i="18"/>
  <c r="H814" i="18" s="1"/>
  <c r="L814" i="18" s="1"/>
  <c r="R813" i="18"/>
  <c r="V813" i="18" s="1"/>
  <c r="Q813" i="18"/>
  <c r="U813" i="18" s="1"/>
  <c r="G813" i="18"/>
  <c r="F813" i="18"/>
  <c r="K812" i="18"/>
  <c r="O812" i="18" s="1"/>
  <c r="H812" i="18"/>
  <c r="G812" i="18"/>
  <c r="P812" i="18" s="1"/>
  <c r="T812" i="18" s="1"/>
  <c r="F812" i="18"/>
  <c r="L812" i="18" s="1"/>
  <c r="J811" i="18"/>
  <c r="G811" i="18"/>
  <c r="F811" i="18"/>
  <c r="N811" i="18" s="1"/>
  <c r="P810" i="18"/>
  <c r="K810" i="18"/>
  <c r="O810" i="18" s="1"/>
  <c r="G810" i="18"/>
  <c r="T810" i="18" s="1"/>
  <c r="F810" i="18"/>
  <c r="H810" i="18" s="1"/>
  <c r="L810" i="18" s="1"/>
  <c r="R809" i="18"/>
  <c r="V809" i="18" s="1"/>
  <c r="Q809" i="18"/>
  <c r="U809" i="18" s="1"/>
  <c r="G809" i="18"/>
  <c r="F809" i="18"/>
  <c r="K808" i="18"/>
  <c r="O808" i="18" s="1"/>
  <c r="H808" i="18"/>
  <c r="G808" i="18"/>
  <c r="P808" i="18" s="1"/>
  <c r="T808" i="18" s="1"/>
  <c r="F808" i="18"/>
  <c r="L808" i="18" s="1"/>
  <c r="G807" i="18"/>
  <c r="F807" i="18"/>
  <c r="J807" i="18" s="1"/>
  <c r="R804" i="18"/>
  <c r="Q804" i="18"/>
  <c r="U804" i="18" s="1"/>
  <c r="G804" i="18"/>
  <c r="V804" i="18" s="1"/>
  <c r="F804" i="18"/>
  <c r="J804" i="18" s="1"/>
  <c r="H803" i="18"/>
  <c r="G803" i="18"/>
  <c r="P803" i="18" s="1"/>
  <c r="T803" i="18" s="1"/>
  <c r="F803" i="18"/>
  <c r="L803" i="18" s="1"/>
  <c r="R802" i="18"/>
  <c r="Q802" i="18"/>
  <c r="U802" i="18" s="1"/>
  <c r="G802" i="18"/>
  <c r="V802" i="18" s="1"/>
  <c r="F802" i="18"/>
  <c r="P801" i="18"/>
  <c r="G801" i="18"/>
  <c r="F801" i="18"/>
  <c r="K801" i="18" s="1"/>
  <c r="O801" i="18" s="1"/>
  <c r="Q800" i="18"/>
  <c r="U800" i="18" s="1"/>
  <c r="J800" i="18"/>
  <c r="G800" i="18"/>
  <c r="F800" i="18"/>
  <c r="R797" i="18"/>
  <c r="V797" i="18" s="1"/>
  <c r="Q797" i="18"/>
  <c r="U797" i="18" s="1"/>
  <c r="G797" i="18"/>
  <c r="F797" i="18"/>
  <c r="H796" i="18"/>
  <c r="G796" i="18"/>
  <c r="F796" i="18"/>
  <c r="L796" i="18" s="1"/>
  <c r="Q795" i="18"/>
  <c r="U795" i="18" s="1"/>
  <c r="G795" i="18"/>
  <c r="R795" i="18" s="1"/>
  <c r="F795" i="18"/>
  <c r="K794" i="18"/>
  <c r="O794" i="18" s="1"/>
  <c r="H794" i="18"/>
  <c r="L794" i="18" s="1"/>
  <c r="G794" i="18"/>
  <c r="P794" i="18" s="1"/>
  <c r="F794" i="18"/>
  <c r="R793" i="18"/>
  <c r="Q793" i="18"/>
  <c r="U793" i="18" s="1"/>
  <c r="G793" i="18"/>
  <c r="F793" i="18"/>
  <c r="R790" i="18"/>
  <c r="V790" i="18" s="1"/>
  <c r="Q790" i="18"/>
  <c r="U790" i="18" s="1"/>
  <c r="G790" i="18"/>
  <c r="F790" i="18"/>
  <c r="H789" i="18"/>
  <c r="L789" i="18" s="1"/>
  <c r="G789" i="18"/>
  <c r="F789" i="18"/>
  <c r="K789" i="18" s="1"/>
  <c r="O789" i="18" s="1"/>
  <c r="R788" i="18"/>
  <c r="Q788" i="18"/>
  <c r="U788" i="18" s="1"/>
  <c r="G788" i="18"/>
  <c r="V788" i="18" s="1"/>
  <c r="F788" i="18"/>
  <c r="J788" i="18" s="1"/>
  <c r="H787" i="18"/>
  <c r="G787" i="18"/>
  <c r="G791" i="18" s="1"/>
  <c r="F787" i="18"/>
  <c r="L787" i="18" s="1"/>
  <c r="R786" i="18"/>
  <c r="Q786" i="18"/>
  <c r="U786" i="18" s="1"/>
  <c r="G786" i="18"/>
  <c r="V786" i="18" s="1"/>
  <c r="F786" i="18"/>
  <c r="G783" i="18"/>
  <c r="F783" i="18"/>
  <c r="G782" i="18"/>
  <c r="F782" i="18"/>
  <c r="G781" i="18"/>
  <c r="F781" i="18"/>
  <c r="G780" i="18"/>
  <c r="F780" i="18"/>
  <c r="G779" i="18"/>
  <c r="F779"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H761" i="18"/>
  <c r="L761" i="18" s="1"/>
  <c r="G761" i="18"/>
  <c r="F761" i="18"/>
  <c r="I761" i="18" s="1"/>
  <c r="M761" i="18" s="1"/>
  <c r="K760" i="18"/>
  <c r="G760" i="18"/>
  <c r="F760" i="18"/>
  <c r="O760" i="18" s="1"/>
  <c r="H759" i="18"/>
  <c r="L759" i="18" s="1"/>
  <c r="G759" i="18"/>
  <c r="Q759" i="18" s="1"/>
  <c r="F759" i="18"/>
  <c r="K758" i="18"/>
  <c r="G758" i="18"/>
  <c r="S758" i="18" s="1"/>
  <c r="F758" i="18"/>
  <c r="O758" i="18" s="1"/>
  <c r="P757" i="18"/>
  <c r="T757" i="18" s="1"/>
  <c r="G757" i="18"/>
  <c r="Q757" i="18" s="1"/>
  <c r="F757" i="18"/>
  <c r="I757" i="18" s="1"/>
  <c r="M757" i="18" s="1"/>
  <c r="G756" i="18"/>
  <c r="F756" i="18"/>
  <c r="G755" i="18"/>
  <c r="P755" i="18" s="1"/>
  <c r="T755" i="18" s="1"/>
  <c r="F755" i="18"/>
  <c r="G754" i="18"/>
  <c r="S754" i="18" s="1"/>
  <c r="F754" i="18"/>
  <c r="P753" i="18"/>
  <c r="T753" i="18" s="1"/>
  <c r="I753" i="18"/>
  <c r="M753" i="18" s="1"/>
  <c r="G753" i="18"/>
  <c r="Q753" i="18" s="1"/>
  <c r="U753" i="18" s="1"/>
  <c r="F753" i="18"/>
  <c r="H753" i="18" s="1"/>
  <c r="L753" i="18" s="1"/>
  <c r="G752" i="18"/>
  <c r="F752" i="18"/>
  <c r="K752" i="18" s="1"/>
  <c r="O752" i="18" s="1"/>
  <c r="U751" i="18"/>
  <c r="Q751" i="18"/>
  <c r="I751" i="18"/>
  <c r="G751" i="18"/>
  <c r="P751" i="18" s="1"/>
  <c r="T751" i="18" s="1"/>
  <c r="F751" i="18"/>
  <c r="M751" i="18" s="1"/>
  <c r="G750" i="18"/>
  <c r="S750" i="18" s="1"/>
  <c r="F750" i="18"/>
  <c r="K750" i="18" s="1"/>
  <c r="O750" i="18" s="1"/>
  <c r="I749" i="18"/>
  <c r="M749" i="18" s="1"/>
  <c r="H749" i="18"/>
  <c r="L749" i="18" s="1"/>
  <c r="G749" i="18"/>
  <c r="Q749" i="18" s="1"/>
  <c r="U749" i="18" s="1"/>
  <c r="F749" i="18"/>
  <c r="K748" i="18"/>
  <c r="O748" i="18" s="1"/>
  <c r="G748" i="18"/>
  <c r="F748" i="18"/>
  <c r="Q747" i="18"/>
  <c r="U747" i="18" s="1"/>
  <c r="I747" i="18"/>
  <c r="H747" i="18"/>
  <c r="L747" i="18" s="1"/>
  <c r="G747" i="18"/>
  <c r="G784" i="18" s="1"/>
  <c r="F747" i="18"/>
  <c r="M747" i="18" s="1"/>
  <c r="S742" i="18"/>
  <c r="W742" i="18" s="1"/>
  <c r="R742" i="18"/>
  <c r="V742" i="18" s="1"/>
  <c r="Q742" i="18"/>
  <c r="U742" i="18" s="1"/>
  <c r="P742" i="18"/>
  <c r="T742" i="18" s="1"/>
  <c r="M742" i="18"/>
  <c r="K742" i="18"/>
  <c r="O742" i="18" s="1"/>
  <c r="J742" i="18"/>
  <c r="N742" i="18" s="1"/>
  <c r="I742" i="18"/>
  <c r="H742" i="18"/>
  <c r="L742" i="18" s="1"/>
  <c r="K740" i="18"/>
  <c r="O740" i="18" s="1"/>
  <c r="G740" i="18"/>
  <c r="S740" i="18" s="1"/>
  <c r="F740" i="18"/>
  <c r="H739" i="18"/>
  <c r="L739" i="18" s="1"/>
  <c r="G739" i="18"/>
  <c r="Q739" i="18" s="1"/>
  <c r="U739" i="18" s="1"/>
  <c r="F739" i="18"/>
  <c r="K738" i="18"/>
  <c r="O738" i="18" s="1"/>
  <c r="G738" i="18"/>
  <c r="S738" i="18" s="1"/>
  <c r="F738" i="18"/>
  <c r="Q737" i="18"/>
  <c r="U737" i="18" s="1"/>
  <c r="I737" i="18"/>
  <c r="H737" i="18"/>
  <c r="L737" i="18" s="1"/>
  <c r="G737" i="18"/>
  <c r="P737" i="18" s="1"/>
  <c r="T737" i="18" s="1"/>
  <c r="F737" i="18"/>
  <c r="M737" i="18" s="1"/>
  <c r="K736" i="18"/>
  <c r="G736" i="18"/>
  <c r="S736" i="18" s="1"/>
  <c r="F736" i="18"/>
  <c r="K733" i="18"/>
  <c r="O733" i="18" s="1"/>
  <c r="G733" i="18"/>
  <c r="S733" i="18" s="1"/>
  <c r="F733" i="18"/>
  <c r="Q732" i="18"/>
  <c r="U732" i="18" s="1"/>
  <c r="I732" i="18"/>
  <c r="H732" i="18"/>
  <c r="L732" i="18" s="1"/>
  <c r="G732" i="18"/>
  <c r="P732" i="18" s="1"/>
  <c r="T732" i="18" s="1"/>
  <c r="F732" i="18"/>
  <c r="M732" i="18" s="1"/>
  <c r="K731" i="18"/>
  <c r="O731" i="18" s="1"/>
  <c r="G731" i="18"/>
  <c r="S731" i="18" s="1"/>
  <c r="F731" i="18"/>
  <c r="G730" i="18"/>
  <c r="P730" i="18" s="1"/>
  <c r="T730" i="18" s="1"/>
  <c r="F730" i="18"/>
  <c r="K729" i="18"/>
  <c r="G729" i="18"/>
  <c r="S729" i="18" s="1"/>
  <c r="F729" i="18"/>
  <c r="O729" i="18" s="1"/>
  <c r="G726" i="18"/>
  <c r="S726" i="18" s="1"/>
  <c r="F726" i="18"/>
  <c r="K726" i="18" s="1"/>
  <c r="O726" i="18" s="1"/>
  <c r="I725" i="18"/>
  <c r="M725" i="18" s="1"/>
  <c r="G725" i="18"/>
  <c r="Q725" i="18" s="1"/>
  <c r="U725" i="18" s="1"/>
  <c r="F725" i="18"/>
  <c r="H725" i="18" s="1"/>
  <c r="L725" i="18" s="1"/>
  <c r="G724" i="18"/>
  <c r="F724" i="18"/>
  <c r="K724" i="18" s="1"/>
  <c r="O724" i="18" s="1"/>
  <c r="G723" i="18"/>
  <c r="Q723" i="18" s="1"/>
  <c r="U723" i="18" s="1"/>
  <c r="F723" i="18"/>
  <c r="I723" i="18" s="1"/>
  <c r="G722" i="18"/>
  <c r="S722" i="18" s="1"/>
  <c r="F722" i="18"/>
  <c r="K722" i="18" s="1"/>
  <c r="P721" i="18"/>
  <c r="T721" i="18" s="1"/>
  <c r="H721" i="18"/>
  <c r="L721" i="18" s="1"/>
  <c r="G721" i="18"/>
  <c r="Q721" i="18" s="1"/>
  <c r="F721" i="18"/>
  <c r="K720" i="18"/>
  <c r="G720" i="18"/>
  <c r="S720" i="18" s="1"/>
  <c r="F720" i="18"/>
  <c r="O720" i="18" s="1"/>
  <c r="Q719" i="18"/>
  <c r="H719" i="18"/>
  <c r="G719" i="18"/>
  <c r="U719" i="18" s="1"/>
  <c r="F719" i="18"/>
  <c r="F727" i="18" s="1"/>
  <c r="Q716" i="18"/>
  <c r="H716" i="18"/>
  <c r="L716" i="18" s="1"/>
  <c r="G716" i="18"/>
  <c r="U716" i="18" s="1"/>
  <c r="F716" i="18"/>
  <c r="I716" i="18" s="1"/>
  <c r="K715" i="18"/>
  <c r="O715" i="18" s="1"/>
  <c r="G715" i="18"/>
  <c r="S715" i="18" s="1"/>
  <c r="F715" i="18"/>
  <c r="G714" i="18"/>
  <c r="F714" i="18"/>
  <c r="H714" i="18" s="1"/>
  <c r="L714" i="18" s="1"/>
  <c r="G713" i="18"/>
  <c r="F713" i="18"/>
  <c r="K713" i="18" s="1"/>
  <c r="G712" i="18"/>
  <c r="F712" i="18"/>
  <c r="H712" i="18" s="1"/>
  <c r="L712" i="18" s="1"/>
  <c r="G711" i="18"/>
  <c r="S711" i="18" s="1"/>
  <c r="F711" i="18"/>
  <c r="K711" i="18" s="1"/>
  <c r="P710" i="18"/>
  <c r="T710" i="18" s="1"/>
  <c r="G710" i="18"/>
  <c r="Q710" i="18" s="1"/>
  <c r="F710" i="18"/>
  <c r="I710" i="18" s="1"/>
  <c r="M710" i="18" s="1"/>
  <c r="G709" i="18"/>
  <c r="F709" i="18"/>
  <c r="F717" i="18" s="1"/>
  <c r="G706" i="18"/>
  <c r="S706" i="18" s="1"/>
  <c r="F706" i="18"/>
  <c r="G705" i="18"/>
  <c r="F705" i="18"/>
  <c r="G704" i="18"/>
  <c r="S704" i="18" s="1"/>
  <c r="F704" i="18"/>
  <c r="G703" i="18"/>
  <c r="F703" i="18"/>
  <c r="I703" i="18" s="1"/>
  <c r="M703" i="18" s="1"/>
  <c r="G702" i="18"/>
  <c r="F702" i="18"/>
  <c r="K702" i="18" s="1"/>
  <c r="G701" i="18"/>
  <c r="Q701" i="18" s="1"/>
  <c r="F701" i="18"/>
  <c r="I701" i="18" s="1"/>
  <c r="G700" i="18"/>
  <c r="S700" i="18" s="1"/>
  <c r="F700" i="18"/>
  <c r="K700" i="18" s="1"/>
  <c r="G699" i="18"/>
  <c r="Q699" i="18" s="1"/>
  <c r="F699" i="18"/>
  <c r="K699" i="18" s="1"/>
  <c r="O699" i="18" s="1"/>
  <c r="G698" i="18"/>
  <c r="F698" i="18"/>
  <c r="G697" i="18"/>
  <c r="F697" i="18"/>
  <c r="F707" i="18" s="1"/>
  <c r="I694" i="18"/>
  <c r="G694" i="18"/>
  <c r="Q694" i="18" s="1"/>
  <c r="U694" i="18" s="1"/>
  <c r="F694" i="18"/>
  <c r="H694" i="18" s="1"/>
  <c r="G693" i="18"/>
  <c r="F693" i="18"/>
  <c r="G692" i="18"/>
  <c r="F692" i="18"/>
  <c r="G691" i="18"/>
  <c r="F691" i="18"/>
  <c r="I691" i="18" s="1"/>
  <c r="M691" i="18" s="1"/>
  <c r="G690" i="18"/>
  <c r="Q690" i="18" s="1"/>
  <c r="F690" i="18"/>
  <c r="K690" i="18" s="1"/>
  <c r="O690" i="18" s="1"/>
  <c r="G689" i="18"/>
  <c r="F689" i="18"/>
  <c r="K689" i="18" s="1"/>
  <c r="G688" i="18"/>
  <c r="F688" i="18"/>
  <c r="K688" i="18" s="1"/>
  <c r="O688" i="18" s="1"/>
  <c r="G687" i="18"/>
  <c r="F687" i="18"/>
  <c r="G686" i="18"/>
  <c r="Q686" i="18" s="1"/>
  <c r="U686" i="18" s="1"/>
  <c r="F686" i="18"/>
  <c r="K686" i="18" s="1"/>
  <c r="O686" i="18" s="1"/>
  <c r="G685" i="18"/>
  <c r="F685" i="18"/>
  <c r="F695" i="18" s="1"/>
  <c r="G682" i="18"/>
  <c r="F682" i="18"/>
  <c r="I682" i="18" s="1"/>
  <c r="M682" i="18" s="1"/>
  <c r="G681" i="18"/>
  <c r="Q681" i="18" s="1"/>
  <c r="F681" i="18"/>
  <c r="K681" i="18" s="1"/>
  <c r="O681" i="18" s="1"/>
  <c r="G680" i="18"/>
  <c r="F680" i="18"/>
  <c r="K680" i="18" s="1"/>
  <c r="O680" i="18" s="1"/>
  <c r="G679" i="18"/>
  <c r="F679" i="18"/>
  <c r="K679" i="18" s="1"/>
  <c r="O679" i="18" s="1"/>
  <c r="G678" i="18"/>
  <c r="F678" i="18"/>
  <c r="G675" i="18"/>
  <c r="F675" i="18"/>
  <c r="I675" i="18" s="1"/>
  <c r="M675" i="18" s="1"/>
  <c r="G674" i="18"/>
  <c r="Q674" i="18" s="1"/>
  <c r="F674" i="18"/>
  <c r="H674" i="18" s="1"/>
  <c r="L674" i="18" s="1"/>
  <c r="G673" i="18"/>
  <c r="F673" i="18"/>
  <c r="K673" i="18" s="1"/>
  <c r="G672" i="18"/>
  <c r="F672" i="18"/>
  <c r="H672" i="18" s="1"/>
  <c r="L672" i="18" s="1"/>
  <c r="G671" i="18"/>
  <c r="F671" i="18"/>
  <c r="I671" i="18" s="1"/>
  <c r="M671" i="18" s="1"/>
  <c r="G668" i="18"/>
  <c r="F668" i="18"/>
  <c r="K668" i="18" s="1"/>
  <c r="G667" i="18"/>
  <c r="Q667" i="18" s="1"/>
  <c r="U667" i="18" s="1"/>
  <c r="F667" i="18"/>
  <c r="H667" i="18" s="1"/>
  <c r="L667" i="18" s="1"/>
  <c r="G666" i="18"/>
  <c r="F666" i="18"/>
  <c r="K666" i="18" s="1"/>
  <c r="H665" i="18"/>
  <c r="L665" i="18" s="1"/>
  <c r="G665" i="18"/>
  <c r="F665" i="18"/>
  <c r="I665" i="18" s="1"/>
  <c r="K664" i="18"/>
  <c r="G664" i="18"/>
  <c r="F664" i="18"/>
  <c r="O664" i="18" s="1"/>
  <c r="G661" i="18"/>
  <c r="F661" i="18"/>
  <c r="G660" i="18"/>
  <c r="F660" i="18"/>
  <c r="G659" i="18"/>
  <c r="F659" i="18"/>
  <c r="G658" i="18"/>
  <c r="F658" i="18"/>
  <c r="G657" i="18"/>
  <c r="F657" i="18"/>
  <c r="G656" i="18"/>
  <c r="F656" i="18"/>
  <c r="G655" i="18"/>
  <c r="F655" i="18"/>
  <c r="G654" i="18"/>
  <c r="F654" i="18"/>
  <c r="G653" i="18"/>
  <c r="F653"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J639" i="18" s="1"/>
  <c r="G638" i="18"/>
  <c r="P638" i="18" s="1"/>
  <c r="T638" i="18" s="1"/>
  <c r="F638" i="18"/>
  <c r="H638" i="18" s="1"/>
  <c r="G637" i="18"/>
  <c r="R637" i="18" s="1"/>
  <c r="F637" i="18"/>
  <c r="G636" i="18"/>
  <c r="P636" i="18" s="1"/>
  <c r="T636" i="18" s="1"/>
  <c r="F636" i="18"/>
  <c r="G635" i="18"/>
  <c r="F635" i="18"/>
  <c r="J635" i="18" s="1"/>
  <c r="G634" i="18"/>
  <c r="P634" i="18" s="1"/>
  <c r="T634" i="18" s="1"/>
  <c r="F634" i="18"/>
  <c r="H634" i="18" s="1"/>
  <c r="G633" i="18"/>
  <c r="R633" i="18" s="1"/>
  <c r="F633" i="18"/>
  <c r="G632" i="18"/>
  <c r="P632" i="18" s="1"/>
  <c r="T632" i="18" s="1"/>
  <c r="F632" i="18"/>
  <c r="G631" i="18"/>
  <c r="F631" i="18"/>
  <c r="G630" i="18"/>
  <c r="P630" i="18" s="1"/>
  <c r="T630" i="18" s="1"/>
  <c r="F630" i="18"/>
  <c r="H630" i="18" s="1"/>
  <c r="J629" i="18"/>
  <c r="G629" i="18"/>
  <c r="F629" i="18"/>
  <c r="L628" i="18"/>
  <c r="H628" i="18"/>
  <c r="G628" i="18"/>
  <c r="P628" i="18" s="1"/>
  <c r="T628" i="18" s="1"/>
  <c r="F628" i="18"/>
  <c r="V627" i="18"/>
  <c r="R627" i="18"/>
  <c r="G627" i="18"/>
  <c r="F627" i="18"/>
  <c r="J627" i="18" s="1"/>
  <c r="G626" i="18"/>
  <c r="P626" i="18" s="1"/>
  <c r="T626" i="18" s="1"/>
  <c r="F626" i="18"/>
  <c r="J625" i="18"/>
  <c r="G625" i="18"/>
  <c r="F625" i="18"/>
  <c r="S621" i="18"/>
  <c r="W621" i="18" s="1"/>
  <c r="R621" i="18"/>
  <c r="V621" i="18" s="1"/>
  <c r="Q621" i="18"/>
  <c r="U621" i="18" s="1"/>
  <c r="P621" i="18"/>
  <c r="T621" i="18" s="1"/>
  <c r="K621" i="18"/>
  <c r="O621" i="18" s="1"/>
  <c r="J621" i="18"/>
  <c r="N621" i="18" s="1"/>
  <c r="I621" i="18"/>
  <c r="M621" i="18" s="1"/>
  <c r="H621" i="18"/>
  <c r="L621" i="18" s="1"/>
  <c r="G619" i="18"/>
  <c r="F619" i="18"/>
  <c r="H619" i="18" s="1"/>
  <c r="L619" i="18" s="1"/>
  <c r="G618" i="18"/>
  <c r="F618" i="18"/>
  <c r="H617" i="18"/>
  <c r="L617" i="18" s="1"/>
  <c r="G617" i="18"/>
  <c r="F617" i="18"/>
  <c r="G616" i="18"/>
  <c r="F616" i="18"/>
  <c r="G615" i="18"/>
  <c r="F615" i="18"/>
  <c r="H615" i="18" s="1"/>
  <c r="L615" i="18" s="1"/>
  <c r="G612" i="18"/>
  <c r="P612" i="18" s="1"/>
  <c r="T612" i="18" s="1"/>
  <c r="F612" i="18"/>
  <c r="H612" i="18" s="1"/>
  <c r="L612" i="18" s="1"/>
  <c r="G611" i="18"/>
  <c r="R611" i="18" s="1"/>
  <c r="V611" i="18" s="1"/>
  <c r="F611" i="18"/>
  <c r="G610" i="18"/>
  <c r="P610" i="18" s="1"/>
  <c r="T610" i="18" s="1"/>
  <c r="F610" i="18"/>
  <c r="H610" i="18" s="1"/>
  <c r="L610" i="18" s="1"/>
  <c r="G609" i="18"/>
  <c r="R609" i="18" s="1"/>
  <c r="V609" i="18" s="1"/>
  <c r="F609" i="18"/>
  <c r="G608" i="18"/>
  <c r="F608" i="18"/>
  <c r="H608" i="18" s="1"/>
  <c r="P605" i="18"/>
  <c r="G605" i="18"/>
  <c r="T605" i="18" s="1"/>
  <c r="F605" i="18"/>
  <c r="G604" i="18"/>
  <c r="F604" i="18"/>
  <c r="J604" i="18" s="1"/>
  <c r="P603" i="18"/>
  <c r="G603" i="18"/>
  <c r="T603" i="18" s="1"/>
  <c r="F603" i="18"/>
  <c r="G602" i="18"/>
  <c r="F602" i="18"/>
  <c r="J602" i="18" s="1"/>
  <c r="P601" i="18"/>
  <c r="G601" i="18"/>
  <c r="T601" i="18" s="1"/>
  <c r="F601" i="18"/>
  <c r="G600" i="18"/>
  <c r="F600" i="18"/>
  <c r="J600" i="18" s="1"/>
  <c r="P599" i="18"/>
  <c r="H599" i="18"/>
  <c r="G599" i="18"/>
  <c r="T599" i="18" s="1"/>
  <c r="F599" i="18"/>
  <c r="L599" i="18" s="1"/>
  <c r="G598" i="18"/>
  <c r="F598" i="18"/>
  <c r="J598" i="18" s="1"/>
  <c r="G595" i="18"/>
  <c r="R595" i="18" s="1"/>
  <c r="F595" i="18"/>
  <c r="P594" i="18"/>
  <c r="G594" i="18"/>
  <c r="T594" i="18" s="1"/>
  <c r="F594" i="18"/>
  <c r="R593" i="18"/>
  <c r="V593" i="18" s="1"/>
  <c r="G593" i="18"/>
  <c r="F593" i="18"/>
  <c r="P592" i="18"/>
  <c r="G592" i="18"/>
  <c r="T592" i="18" s="1"/>
  <c r="F592" i="18"/>
  <c r="H592" i="18" s="1"/>
  <c r="G591" i="18"/>
  <c r="R591" i="18" s="1"/>
  <c r="F591" i="18"/>
  <c r="P590" i="18"/>
  <c r="H590" i="18"/>
  <c r="G590" i="18"/>
  <c r="T590" i="18" s="1"/>
  <c r="F590" i="18"/>
  <c r="L590" i="18" s="1"/>
  <c r="R589" i="18"/>
  <c r="V589" i="18" s="1"/>
  <c r="G589" i="18"/>
  <c r="F589" i="18"/>
  <c r="P588" i="18"/>
  <c r="G588" i="18"/>
  <c r="G596" i="18" s="1"/>
  <c r="F588" i="18"/>
  <c r="H588" i="18" s="1"/>
  <c r="H585" i="18"/>
  <c r="L585" i="18" s="1"/>
  <c r="G585" i="18"/>
  <c r="P585" i="18" s="1"/>
  <c r="F585" i="18"/>
  <c r="G584" i="18"/>
  <c r="R584" i="18" s="1"/>
  <c r="V584" i="18" s="1"/>
  <c r="F584" i="18"/>
  <c r="H583" i="18"/>
  <c r="L583" i="18" s="1"/>
  <c r="G583" i="18"/>
  <c r="P583" i="18" s="1"/>
  <c r="F583" i="18"/>
  <c r="G582" i="18"/>
  <c r="R582" i="18" s="1"/>
  <c r="V582" i="18" s="1"/>
  <c r="F582" i="18"/>
  <c r="H581" i="18"/>
  <c r="L581" i="18" s="1"/>
  <c r="G581" i="18"/>
  <c r="P581" i="18" s="1"/>
  <c r="F581" i="18"/>
  <c r="G580" i="18"/>
  <c r="R580" i="18" s="1"/>
  <c r="V580" i="18" s="1"/>
  <c r="F580" i="18"/>
  <c r="H579" i="18"/>
  <c r="L579" i="18" s="1"/>
  <c r="G579" i="18"/>
  <c r="P579" i="18" s="1"/>
  <c r="F579" i="18"/>
  <c r="G578" i="18"/>
  <c r="R578" i="18" s="1"/>
  <c r="V578" i="18" s="1"/>
  <c r="F578" i="18"/>
  <c r="H577" i="18"/>
  <c r="L577" i="18" s="1"/>
  <c r="G577" i="18"/>
  <c r="P577" i="18" s="1"/>
  <c r="F577" i="18"/>
  <c r="G576" i="18"/>
  <c r="R576" i="18" s="1"/>
  <c r="F576" i="18"/>
  <c r="R573" i="18"/>
  <c r="J573" i="18"/>
  <c r="G573" i="18"/>
  <c r="V573" i="18" s="1"/>
  <c r="F573" i="18"/>
  <c r="P572" i="18"/>
  <c r="T572" i="18" s="1"/>
  <c r="G572" i="18"/>
  <c r="F572" i="18"/>
  <c r="G571" i="18"/>
  <c r="F571" i="18"/>
  <c r="J571" i="18" s="1"/>
  <c r="I570" i="18"/>
  <c r="H570" i="18"/>
  <c r="G570" i="18"/>
  <c r="P570" i="18" s="1"/>
  <c r="T570" i="18" s="1"/>
  <c r="F570" i="18"/>
  <c r="L570" i="18" s="1"/>
  <c r="G569" i="18"/>
  <c r="F569" i="18"/>
  <c r="I568" i="18"/>
  <c r="M568" i="18" s="1"/>
  <c r="H568" i="18"/>
  <c r="L568" i="18" s="1"/>
  <c r="G568" i="18"/>
  <c r="F568" i="18"/>
  <c r="G567" i="18"/>
  <c r="R567" i="18" s="1"/>
  <c r="V567" i="18" s="1"/>
  <c r="F567" i="18"/>
  <c r="H566" i="18"/>
  <c r="G566" i="18"/>
  <c r="Q566" i="18" s="1"/>
  <c r="F566" i="18"/>
  <c r="L566" i="18" s="1"/>
  <c r="R565" i="18"/>
  <c r="J565" i="18"/>
  <c r="G565" i="18"/>
  <c r="V565" i="18" s="1"/>
  <c r="F565" i="18"/>
  <c r="G564" i="18"/>
  <c r="G574" i="18" s="1"/>
  <c r="F564" i="18"/>
  <c r="I564" i="18" s="1"/>
  <c r="I561" i="18"/>
  <c r="M561" i="18" s="1"/>
  <c r="H561" i="18"/>
  <c r="L561" i="18" s="1"/>
  <c r="G561" i="18"/>
  <c r="F561" i="18"/>
  <c r="R560" i="18"/>
  <c r="V560" i="18" s="1"/>
  <c r="G560" i="18"/>
  <c r="F560" i="18"/>
  <c r="P559" i="18"/>
  <c r="G559" i="18"/>
  <c r="T559" i="18" s="1"/>
  <c r="F559" i="18"/>
  <c r="I559" i="18" s="1"/>
  <c r="M559" i="18" s="1"/>
  <c r="V558" i="18"/>
  <c r="R558" i="18"/>
  <c r="G558" i="18"/>
  <c r="F558" i="18"/>
  <c r="I557" i="18"/>
  <c r="H557" i="18"/>
  <c r="G557" i="18"/>
  <c r="P557" i="18" s="1"/>
  <c r="T557" i="18" s="1"/>
  <c r="F557" i="18"/>
  <c r="L557" i="18" s="1"/>
  <c r="G554" i="18"/>
  <c r="F554" i="18"/>
  <c r="G553" i="18"/>
  <c r="F553" i="18"/>
  <c r="L552" i="18"/>
  <c r="H552" i="18"/>
  <c r="G552" i="18"/>
  <c r="F552" i="18"/>
  <c r="V551" i="18"/>
  <c r="R551" i="18"/>
  <c r="G551" i="18"/>
  <c r="F551" i="18"/>
  <c r="G550" i="18"/>
  <c r="F550" i="18"/>
  <c r="H547" i="18"/>
  <c r="L547" i="18" s="1"/>
  <c r="G547" i="18"/>
  <c r="F547" i="18"/>
  <c r="G546" i="18"/>
  <c r="R546" i="18" s="1"/>
  <c r="V546" i="18" s="1"/>
  <c r="F546" i="18"/>
  <c r="H545" i="18"/>
  <c r="L545" i="18" s="1"/>
  <c r="G545" i="18"/>
  <c r="F545" i="18"/>
  <c r="G544" i="18"/>
  <c r="R544" i="18" s="1"/>
  <c r="V544" i="18" s="1"/>
  <c r="F544" i="18"/>
  <c r="K543" i="18"/>
  <c r="H543" i="18"/>
  <c r="L543" i="18" s="1"/>
  <c r="G543" i="18"/>
  <c r="F543"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7" i="18"/>
  <c r="F527" i="18"/>
  <c r="G526" i="18"/>
  <c r="F526" i="18"/>
  <c r="G525" i="18"/>
  <c r="F525" i="18"/>
  <c r="G524" i="18"/>
  <c r="F524" i="18"/>
  <c r="G523" i="18"/>
  <c r="F523" i="18"/>
  <c r="G522" i="18"/>
  <c r="F522" i="18"/>
  <c r="G521" i="18"/>
  <c r="F521" i="18"/>
  <c r="G520" i="18"/>
  <c r="F520" i="18"/>
  <c r="G519" i="18"/>
  <c r="F519" i="18"/>
  <c r="K518" i="18"/>
  <c r="O518" i="18" s="1"/>
  <c r="G518" i="18"/>
  <c r="S518" i="18" s="1"/>
  <c r="F518" i="18"/>
  <c r="I517" i="18"/>
  <c r="M517" i="18" s="1"/>
  <c r="G517" i="18"/>
  <c r="Q517" i="18" s="1"/>
  <c r="U517" i="18" s="1"/>
  <c r="F517" i="18"/>
  <c r="K516" i="18"/>
  <c r="O516" i="18" s="1"/>
  <c r="G516" i="18"/>
  <c r="S516" i="18" s="1"/>
  <c r="F516" i="18"/>
  <c r="Q515" i="18"/>
  <c r="U515" i="18" s="1"/>
  <c r="G515" i="18"/>
  <c r="R515" i="18" s="1"/>
  <c r="F515" i="18"/>
  <c r="G514" i="18"/>
  <c r="F514" i="18"/>
  <c r="G513" i="18"/>
  <c r="Q513" i="18" s="1"/>
  <c r="F513" i="18"/>
  <c r="G512" i="18"/>
  <c r="F512" i="18"/>
  <c r="K512" i="18" s="1"/>
  <c r="O512" i="18" s="1"/>
  <c r="G511" i="18"/>
  <c r="P511" i="18" s="1"/>
  <c r="F511" i="18"/>
  <c r="H510" i="18"/>
  <c r="L510" i="18" s="1"/>
  <c r="G510" i="18"/>
  <c r="F510" i="18"/>
  <c r="Q509" i="18"/>
  <c r="U509" i="18" s="1"/>
  <c r="G509" i="18"/>
  <c r="R509" i="18" s="1"/>
  <c r="V509" i="18" s="1"/>
  <c r="F509" i="18"/>
  <c r="G508" i="18"/>
  <c r="F508" i="18"/>
  <c r="Q507" i="18"/>
  <c r="U507" i="18" s="1"/>
  <c r="G507" i="18"/>
  <c r="R507" i="18" s="1"/>
  <c r="V507" i="18" s="1"/>
  <c r="F507" i="18"/>
  <c r="G506" i="18"/>
  <c r="F506" i="18"/>
  <c r="M505" i="18"/>
  <c r="I505" i="18"/>
  <c r="G505" i="18"/>
  <c r="R505" i="18" s="1"/>
  <c r="F505" i="18"/>
  <c r="G504" i="18"/>
  <c r="F504" i="18"/>
  <c r="S498" i="18"/>
  <c r="W498" i="18" s="1"/>
  <c r="R498" i="18"/>
  <c r="V498" i="18" s="1"/>
  <c r="Q498" i="18"/>
  <c r="U498" i="18" s="1"/>
  <c r="P498" i="18"/>
  <c r="T498" i="18" s="1"/>
  <c r="K498" i="18"/>
  <c r="O498" i="18" s="1"/>
  <c r="J498" i="18"/>
  <c r="N498" i="18" s="1"/>
  <c r="I498" i="18"/>
  <c r="M498" i="18" s="1"/>
  <c r="H498" i="18"/>
  <c r="L498" i="18" s="1"/>
  <c r="G496" i="18"/>
  <c r="F496" i="18"/>
  <c r="I495" i="18"/>
  <c r="G495" i="18"/>
  <c r="F495" i="18"/>
  <c r="M495" i="18" s="1"/>
  <c r="K494" i="18"/>
  <c r="I494" i="18"/>
  <c r="G494" i="18"/>
  <c r="F494" i="18"/>
  <c r="O494" i="18" s="1"/>
  <c r="Q493" i="18"/>
  <c r="U493" i="18" s="1"/>
  <c r="G493" i="18"/>
  <c r="F493" i="18"/>
  <c r="I492" i="18"/>
  <c r="M492" i="18" s="1"/>
  <c r="H492" i="18"/>
  <c r="G492" i="18"/>
  <c r="S492" i="18" s="1"/>
  <c r="W492" i="18" s="1"/>
  <c r="F492" i="18"/>
  <c r="K492" i="18" s="1"/>
  <c r="K489" i="18"/>
  <c r="O489" i="18" s="1"/>
  <c r="G489" i="18"/>
  <c r="S489" i="18" s="1"/>
  <c r="F489" i="18"/>
  <c r="M488" i="18"/>
  <c r="I488" i="18"/>
  <c r="G488" i="18"/>
  <c r="Q488" i="18" s="1"/>
  <c r="U488" i="18" s="1"/>
  <c r="F488" i="18"/>
  <c r="K487" i="18"/>
  <c r="O487" i="18" s="1"/>
  <c r="I487" i="18"/>
  <c r="G487" i="18"/>
  <c r="F487" i="18"/>
  <c r="G486" i="18"/>
  <c r="F486" i="18"/>
  <c r="G485" i="18"/>
  <c r="S485" i="18" s="1"/>
  <c r="F485" i="18"/>
  <c r="G482" i="18"/>
  <c r="F482" i="18"/>
  <c r="G481" i="18"/>
  <c r="F481" i="18"/>
  <c r="I481" i="18" s="1"/>
  <c r="M481" i="18" s="1"/>
  <c r="G480" i="18"/>
  <c r="F480" i="18"/>
  <c r="G479" i="18"/>
  <c r="Q479" i="18" s="1"/>
  <c r="U479" i="18" s="1"/>
  <c r="F479" i="18"/>
  <c r="G478" i="18"/>
  <c r="F478" i="18"/>
  <c r="K478" i="18" s="1"/>
  <c r="O478" i="18" s="1"/>
  <c r="G477" i="18"/>
  <c r="F477" i="18"/>
  <c r="I477" i="18" s="1"/>
  <c r="M477" i="18" s="1"/>
  <c r="G476" i="18"/>
  <c r="S476" i="18" s="1"/>
  <c r="F476" i="18"/>
  <c r="K476" i="18" s="1"/>
  <c r="G475" i="18"/>
  <c r="Q475" i="18" s="1"/>
  <c r="F475" i="18"/>
  <c r="G472" i="18"/>
  <c r="F472" i="18"/>
  <c r="G471" i="18"/>
  <c r="F471" i="18"/>
  <c r="G470" i="18"/>
  <c r="Q470" i="18" s="1"/>
  <c r="U470" i="18" s="1"/>
  <c r="F470" i="18"/>
  <c r="G469" i="18"/>
  <c r="F469" i="18"/>
  <c r="K469" i="18" s="1"/>
  <c r="O469" i="18" s="1"/>
  <c r="G468" i="18"/>
  <c r="F468" i="18"/>
  <c r="G467" i="18"/>
  <c r="F467" i="18"/>
  <c r="G466" i="18"/>
  <c r="F466" i="18"/>
  <c r="G465" i="18"/>
  <c r="F465" i="18"/>
  <c r="F473" i="18" s="1"/>
  <c r="G462" i="18"/>
  <c r="F462" i="18"/>
  <c r="I462" i="18" s="1"/>
  <c r="G461" i="18"/>
  <c r="F461" i="18"/>
  <c r="G460" i="18"/>
  <c r="F460" i="18"/>
  <c r="I460" i="18" s="1"/>
  <c r="G459" i="18"/>
  <c r="F459" i="18"/>
  <c r="G458" i="18"/>
  <c r="F458" i="18"/>
  <c r="G457" i="18"/>
  <c r="F457" i="18"/>
  <c r="G456" i="18"/>
  <c r="F456" i="18"/>
  <c r="G455" i="18"/>
  <c r="Q455" i="18" s="1"/>
  <c r="U455" i="18" s="1"/>
  <c r="F455" i="18"/>
  <c r="G454" i="18"/>
  <c r="S454" i="18" s="1"/>
  <c r="F454" i="18"/>
  <c r="K454" i="18" s="1"/>
  <c r="O454" i="18" s="1"/>
  <c r="G453" i="18"/>
  <c r="Q453" i="18" s="1"/>
  <c r="F453" i="18"/>
  <c r="G450" i="18"/>
  <c r="F450" i="18"/>
  <c r="G449" i="18"/>
  <c r="F449" i="18"/>
  <c r="G448" i="18"/>
  <c r="F448" i="18"/>
  <c r="G447" i="18"/>
  <c r="F447" i="18"/>
  <c r="G446" i="18"/>
  <c r="F446" i="18"/>
  <c r="G445" i="18"/>
  <c r="F445" i="18"/>
  <c r="G444" i="18"/>
  <c r="F444" i="18"/>
  <c r="G443" i="18"/>
  <c r="F443" i="18"/>
  <c r="I443" i="18" s="1"/>
  <c r="M443" i="18" s="1"/>
  <c r="G442" i="18"/>
  <c r="F442" i="18"/>
  <c r="I441" i="18"/>
  <c r="G441" i="18"/>
  <c r="F441" i="18"/>
  <c r="F451" i="18" s="1"/>
  <c r="H438" i="18"/>
  <c r="L438" i="18" s="1"/>
  <c r="G438" i="18"/>
  <c r="F438" i="18"/>
  <c r="Q437" i="18"/>
  <c r="G437" i="18"/>
  <c r="U437" i="18" s="1"/>
  <c r="F437" i="18"/>
  <c r="G436" i="18"/>
  <c r="F436" i="18"/>
  <c r="K436" i="18" s="1"/>
  <c r="G435" i="18"/>
  <c r="F435" i="18"/>
  <c r="I435" i="18" s="1"/>
  <c r="G434" i="18"/>
  <c r="F434" i="18"/>
  <c r="K434" i="18" s="1"/>
  <c r="G431" i="18"/>
  <c r="F431" i="18"/>
  <c r="I431" i="18" s="1"/>
  <c r="M431" i="18" s="1"/>
  <c r="G430" i="18"/>
  <c r="F430" i="18"/>
  <c r="G429" i="18"/>
  <c r="F429" i="18"/>
  <c r="G428" i="18"/>
  <c r="F428" i="18"/>
  <c r="G427" i="18"/>
  <c r="F427" i="18"/>
  <c r="G424" i="18"/>
  <c r="F424" i="18"/>
  <c r="I424" i="18" s="1"/>
  <c r="M424" i="18" s="1"/>
  <c r="G423" i="18"/>
  <c r="F423" i="18"/>
  <c r="G422" i="18"/>
  <c r="F422" i="18"/>
  <c r="G421" i="18"/>
  <c r="F421" i="18"/>
  <c r="K421" i="18" s="1"/>
  <c r="O421" i="18" s="1"/>
  <c r="G420" i="18"/>
  <c r="S420" i="18" s="1"/>
  <c r="F420" i="18"/>
  <c r="H420" i="18" s="1"/>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1" i="18"/>
  <c r="F401" i="18"/>
  <c r="G400" i="18"/>
  <c r="F400" i="18"/>
  <c r="G399" i="18"/>
  <c r="F399" i="18"/>
  <c r="G398" i="18"/>
  <c r="F398" i="18"/>
  <c r="G397" i="18"/>
  <c r="F397" i="18"/>
  <c r="G396" i="18"/>
  <c r="F396" i="18"/>
  <c r="G395" i="18"/>
  <c r="R395" i="18" s="1"/>
  <c r="V395" i="18" s="1"/>
  <c r="F395" i="18"/>
  <c r="G394" i="18"/>
  <c r="F394" i="18"/>
  <c r="H394" i="18" s="1"/>
  <c r="L394" i="18" s="1"/>
  <c r="G393" i="18"/>
  <c r="R393" i="18" s="1"/>
  <c r="V393" i="18" s="1"/>
  <c r="F393" i="18"/>
  <c r="G392" i="18"/>
  <c r="F392" i="18"/>
  <c r="H392" i="18" s="1"/>
  <c r="L392" i="18" s="1"/>
  <c r="G391" i="18"/>
  <c r="R391" i="18" s="1"/>
  <c r="V391" i="18" s="1"/>
  <c r="F391" i="18"/>
  <c r="G390" i="18"/>
  <c r="F390" i="18"/>
  <c r="H390" i="18" s="1"/>
  <c r="L390" i="18" s="1"/>
  <c r="G389" i="18"/>
  <c r="R389" i="18" s="1"/>
  <c r="V389" i="18" s="1"/>
  <c r="F389" i="18"/>
  <c r="G388" i="18"/>
  <c r="F388" i="18"/>
  <c r="H388" i="18" s="1"/>
  <c r="L388" i="18" s="1"/>
  <c r="G387" i="18"/>
  <c r="R387" i="18" s="1"/>
  <c r="V387" i="18" s="1"/>
  <c r="F387" i="18"/>
  <c r="G386" i="18"/>
  <c r="F386" i="18"/>
  <c r="H386" i="18" s="1"/>
  <c r="L386" i="18" s="1"/>
  <c r="G385" i="18"/>
  <c r="R385" i="18" s="1"/>
  <c r="V385" i="18" s="1"/>
  <c r="F385" i="18"/>
  <c r="G384" i="18"/>
  <c r="F384" i="18"/>
  <c r="H384" i="18" s="1"/>
  <c r="L384" i="18" s="1"/>
  <c r="G383" i="18"/>
  <c r="R383" i="18" s="1"/>
  <c r="V383" i="18" s="1"/>
  <c r="F383" i="18"/>
  <c r="G382" i="18"/>
  <c r="F382" i="18"/>
  <c r="H382" i="18" s="1"/>
  <c r="L382" i="18" s="1"/>
  <c r="G381" i="18"/>
  <c r="R381" i="18" s="1"/>
  <c r="F381" i="18"/>
  <c r="S376" i="18"/>
  <c r="W376" i="18" s="1"/>
  <c r="R376" i="18"/>
  <c r="V376" i="18" s="1"/>
  <c r="Q376" i="18"/>
  <c r="U376" i="18" s="1"/>
  <c r="P376" i="18"/>
  <c r="T376" i="18" s="1"/>
  <c r="K376" i="18"/>
  <c r="O376" i="18" s="1"/>
  <c r="J376" i="18"/>
  <c r="N376" i="18" s="1"/>
  <c r="I376" i="18"/>
  <c r="M376" i="18" s="1"/>
  <c r="H376" i="18"/>
  <c r="L376" i="18" s="1"/>
  <c r="G374" i="18"/>
  <c r="P374" i="18" s="1"/>
  <c r="F374" i="18"/>
  <c r="G373" i="18"/>
  <c r="F373" i="18"/>
  <c r="J373" i="18" s="1"/>
  <c r="G372" i="18"/>
  <c r="P372" i="18" s="1"/>
  <c r="F372" i="18"/>
  <c r="G371" i="18"/>
  <c r="F371" i="18"/>
  <c r="J371" i="18" s="1"/>
  <c r="G370" i="18"/>
  <c r="P370" i="18" s="1"/>
  <c r="F370" i="18"/>
  <c r="I370" i="18" s="1"/>
  <c r="G367" i="18"/>
  <c r="F367" i="18"/>
  <c r="H367" i="18" s="1"/>
  <c r="G366" i="18"/>
  <c r="R366" i="18" s="1"/>
  <c r="F366" i="18"/>
  <c r="G365" i="18"/>
  <c r="F365" i="18"/>
  <c r="H365" i="18" s="1"/>
  <c r="G364" i="18"/>
  <c r="R364" i="18" s="1"/>
  <c r="F364" i="18"/>
  <c r="G363" i="18"/>
  <c r="F363" i="18"/>
  <c r="H363" i="18" s="1"/>
  <c r="G360" i="18"/>
  <c r="P360" i="18" s="1"/>
  <c r="T360" i="18" s="1"/>
  <c r="F360" i="18"/>
  <c r="G359" i="18"/>
  <c r="F359" i="18"/>
  <c r="J359" i="18" s="1"/>
  <c r="G358" i="18"/>
  <c r="P358" i="18" s="1"/>
  <c r="T358" i="18" s="1"/>
  <c r="F358" i="18"/>
  <c r="G357" i="18"/>
  <c r="F357" i="18"/>
  <c r="G356" i="18"/>
  <c r="P356" i="18" s="1"/>
  <c r="T356" i="18" s="1"/>
  <c r="F356" i="18"/>
  <c r="G355" i="18"/>
  <c r="F355" i="18"/>
  <c r="J355" i="18" s="1"/>
  <c r="G354" i="18"/>
  <c r="P354" i="18" s="1"/>
  <c r="T354" i="18" s="1"/>
  <c r="F354" i="18"/>
  <c r="H354" i="18" s="1"/>
  <c r="G353" i="18"/>
  <c r="R353" i="18" s="1"/>
  <c r="F353" i="18"/>
  <c r="G350" i="18"/>
  <c r="F350" i="18"/>
  <c r="G349" i="18"/>
  <c r="F349" i="18"/>
  <c r="H349" i="18" s="1"/>
  <c r="G348" i="18"/>
  <c r="R348" i="18" s="1"/>
  <c r="F348" i="18"/>
  <c r="G347" i="18"/>
  <c r="P347" i="18" s="1"/>
  <c r="F347" i="18"/>
  <c r="G346" i="18"/>
  <c r="F346" i="18"/>
  <c r="G345" i="18"/>
  <c r="F345" i="18"/>
  <c r="H345" i="18" s="1"/>
  <c r="G344" i="18"/>
  <c r="R344" i="18" s="1"/>
  <c r="F344" i="18"/>
  <c r="G343" i="18"/>
  <c r="G351" i="18" s="1"/>
  <c r="F343" i="18"/>
  <c r="G340" i="18"/>
  <c r="F340" i="18"/>
  <c r="H340" i="18" s="1"/>
  <c r="L340" i="18" s="1"/>
  <c r="G339" i="18"/>
  <c r="R339" i="18" s="1"/>
  <c r="V339" i="18" s="1"/>
  <c r="F339" i="18"/>
  <c r="G338" i="18"/>
  <c r="F338" i="18"/>
  <c r="H338" i="18" s="1"/>
  <c r="L338" i="18" s="1"/>
  <c r="G337" i="18"/>
  <c r="R337" i="18" s="1"/>
  <c r="V337" i="18" s="1"/>
  <c r="F337" i="18"/>
  <c r="G336" i="18"/>
  <c r="F336" i="18"/>
  <c r="H336" i="18" s="1"/>
  <c r="L336" i="18" s="1"/>
  <c r="G335" i="18"/>
  <c r="R335" i="18" s="1"/>
  <c r="V335" i="18" s="1"/>
  <c r="F335" i="18"/>
  <c r="G334" i="18"/>
  <c r="F334" i="18"/>
  <c r="H334" i="18" s="1"/>
  <c r="L334" i="18" s="1"/>
  <c r="G333" i="18"/>
  <c r="R333" i="18" s="1"/>
  <c r="V333" i="18" s="1"/>
  <c r="F333" i="18"/>
  <c r="G332" i="18"/>
  <c r="F332" i="18"/>
  <c r="H332" i="18" s="1"/>
  <c r="L332" i="18" s="1"/>
  <c r="G331" i="18"/>
  <c r="F331" i="18"/>
  <c r="R328" i="18"/>
  <c r="G328" i="18"/>
  <c r="V328" i="18" s="1"/>
  <c r="F328" i="18"/>
  <c r="I327" i="18"/>
  <c r="H327" i="18"/>
  <c r="L327" i="18" s="1"/>
  <c r="G327" i="18"/>
  <c r="F327" i="18"/>
  <c r="G326" i="18"/>
  <c r="R326" i="18" s="1"/>
  <c r="V326" i="18" s="1"/>
  <c r="F326" i="18"/>
  <c r="P325" i="18"/>
  <c r="I325" i="18"/>
  <c r="H325" i="18"/>
  <c r="L325" i="18" s="1"/>
  <c r="G325" i="18"/>
  <c r="T325" i="18" s="1"/>
  <c r="F325" i="18"/>
  <c r="V324" i="18"/>
  <c r="R324" i="18"/>
  <c r="G324" i="18"/>
  <c r="F324" i="18"/>
  <c r="I323" i="18"/>
  <c r="M323" i="18" s="1"/>
  <c r="H323" i="18"/>
  <c r="G323" i="18"/>
  <c r="P323" i="18" s="1"/>
  <c r="T323" i="18" s="1"/>
  <c r="F323" i="18"/>
  <c r="L323" i="18" s="1"/>
  <c r="R322" i="18"/>
  <c r="V322" i="18" s="1"/>
  <c r="J322" i="18"/>
  <c r="G322" i="18"/>
  <c r="F322" i="18"/>
  <c r="G321" i="18"/>
  <c r="P321" i="18" s="1"/>
  <c r="T321" i="18" s="1"/>
  <c r="F321" i="18"/>
  <c r="H321" i="18" s="1"/>
  <c r="R320" i="18"/>
  <c r="G320" i="18"/>
  <c r="V320" i="18" s="1"/>
  <c r="F320" i="18"/>
  <c r="J320" i="18" s="1"/>
  <c r="N320" i="18" s="1"/>
  <c r="I319" i="18"/>
  <c r="H319" i="18"/>
  <c r="G319" i="18"/>
  <c r="G329" i="18" s="1"/>
  <c r="F319" i="18"/>
  <c r="I316" i="18"/>
  <c r="M316" i="18" s="1"/>
  <c r="H316" i="18"/>
  <c r="G316" i="18"/>
  <c r="F316" i="18"/>
  <c r="L316" i="18" s="1"/>
  <c r="R315" i="18"/>
  <c r="V315" i="18" s="1"/>
  <c r="J315" i="18"/>
  <c r="G315" i="18"/>
  <c r="F315" i="18"/>
  <c r="G314" i="18"/>
  <c r="Q314" i="18" s="1"/>
  <c r="F314" i="18"/>
  <c r="H314" i="18" s="1"/>
  <c r="L314" i="18" s="1"/>
  <c r="G313" i="18"/>
  <c r="R313" i="18" s="1"/>
  <c r="V313" i="18" s="1"/>
  <c r="F313" i="18"/>
  <c r="G312" i="18"/>
  <c r="P312" i="18" s="1"/>
  <c r="T312" i="18" s="1"/>
  <c r="F312" i="18"/>
  <c r="G309" i="18"/>
  <c r="P309" i="18" s="1"/>
  <c r="F309" i="18"/>
  <c r="G308" i="18"/>
  <c r="F308" i="18"/>
  <c r="J308" i="18" s="1"/>
  <c r="I307" i="18"/>
  <c r="M307" i="18" s="1"/>
  <c r="H307" i="18"/>
  <c r="G307" i="18"/>
  <c r="P307" i="18" s="1"/>
  <c r="T307" i="18" s="1"/>
  <c r="F307" i="18"/>
  <c r="L307" i="18" s="1"/>
  <c r="G306" i="18"/>
  <c r="F306" i="18"/>
  <c r="J306" i="18" s="1"/>
  <c r="P305" i="18"/>
  <c r="I305" i="18"/>
  <c r="H305" i="18"/>
  <c r="G305" i="18"/>
  <c r="T305" i="18" s="1"/>
  <c r="F305" i="18"/>
  <c r="F310" i="18" s="1"/>
  <c r="G302" i="18"/>
  <c r="F302" i="18"/>
  <c r="H302" i="18" s="1"/>
  <c r="R301" i="18"/>
  <c r="N301" i="18"/>
  <c r="J301" i="18"/>
  <c r="G301" i="18"/>
  <c r="V301" i="18" s="1"/>
  <c r="F301" i="18"/>
  <c r="G300" i="18"/>
  <c r="F300" i="18"/>
  <c r="H300" i="18" s="1"/>
  <c r="R299" i="18"/>
  <c r="N299" i="18"/>
  <c r="J299" i="18"/>
  <c r="G299" i="18"/>
  <c r="V299" i="18" s="1"/>
  <c r="F299" i="18"/>
  <c r="G298" i="18"/>
  <c r="F298" i="18"/>
  <c r="H298" i="18" s="1"/>
  <c r="G295" i="18"/>
  <c r="F295" i="18"/>
  <c r="G294" i="18"/>
  <c r="F294" i="18"/>
  <c r="G293" i="18"/>
  <c r="F293"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5" i="18"/>
  <c r="F275" i="18"/>
  <c r="G274" i="18"/>
  <c r="F274" i="18"/>
  <c r="K273" i="18"/>
  <c r="H273" i="18"/>
  <c r="G273" i="18"/>
  <c r="F273" i="18"/>
  <c r="O273" i="18" s="1"/>
  <c r="Q272" i="18"/>
  <c r="G272" i="18"/>
  <c r="U272" i="18" s="1"/>
  <c r="F272" i="18"/>
  <c r="G271" i="18"/>
  <c r="F271" i="18"/>
  <c r="I271" i="18" s="1"/>
  <c r="I270" i="18"/>
  <c r="M270" i="18" s="1"/>
  <c r="G270" i="18"/>
  <c r="Q270" i="18" s="1"/>
  <c r="U270" i="18" s="1"/>
  <c r="F270" i="18"/>
  <c r="G269" i="18"/>
  <c r="F269" i="18"/>
  <c r="H269" i="18" s="1"/>
  <c r="I268" i="18"/>
  <c r="M268" i="18" s="1"/>
  <c r="G268" i="18"/>
  <c r="Q268" i="18" s="1"/>
  <c r="F268" i="18"/>
  <c r="S267" i="18"/>
  <c r="O267" i="18"/>
  <c r="K267" i="18"/>
  <c r="G267" i="18"/>
  <c r="F267" i="18"/>
  <c r="U266" i="18"/>
  <c r="Q266" i="18"/>
  <c r="G266" i="18"/>
  <c r="F266" i="18"/>
  <c r="I266" i="18" s="1"/>
  <c r="M266" i="18" s="1"/>
  <c r="G265" i="18"/>
  <c r="F265" i="18"/>
  <c r="I265" i="18" s="1"/>
  <c r="Q264" i="18"/>
  <c r="M264" i="18"/>
  <c r="I264" i="18"/>
  <c r="G264" i="18"/>
  <c r="U264" i="18" s="1"/>
  <c r="F264" i="18"/>
  <c r="G263" i="18"/>
  <c r="F263" i="18"/>
  <c r="K262" i="18"/>
  <c r="I262" i="18"/>
  <c r="G262" i="18"/>
  <c r="Q262" i="18" s="1"/>
  <c r="U262" i="18" s="1"/>
  <c r="F262" i="18"/>
  <c r="M262" i="18" s="1"/>
  <c r="K261" i="18"/>
  <c r="I261" i="18"/>
  <c r="M261" i="18" s="1"/>
  <c r="G261" i="18"/>
  <c r="F261" i="18"/>
  <c r="O261" i="18" s="1"/>
  <c r="G260" i="18"/>
  <c r="F260" i="18"/>
  <c r="I260" i="18" s="1"/>
  <c r="M260" i="18" s="1"/>
  <c r="K259" i="18"/>
  <c r="I259" i="18"/>
  <c r="G259" i="18"/>
  <c r="F259" i="18"/>
  <c r="O259" i="18" s="1"/>
  <c r="S254" i="18"/>
  <c r="W254" i="18" s="1"/>
  <c r="R254" i="18"/>
  <c r="V254" i="18" s="1"/>
  <c r="Q254" i="18"/>
  <c r="U254" i="18" s="1"/>
  <c r="P254" i="18"/>
  <c r="T254" i="18" s="1"/>
  <c r="K254" i="18"/>
  <c r="O254" i="18" s="1"/>
  <c r="J254" i="18"/>
  <c r="N254" i="18" s="1"/>
  <c r="I254" i="18"/>
  <c r="M254" i="18" s="1"/>
  <c r="H254" i="18"/>
  <c r="L254" i="18" s="1"/>
  <c r="G252" i="18"/>
  <c r="F252" i="18"/>
  <c r="I252" i="18" s="1"/>
  <c r="G251" i="18"/>
  <c r="F251" i="18"/>
  <c r="K251" i="18" s="1"/>
  <c r="Q250" i="18"/>
  <c r="M250" i="18"/>
  <c r="I250" i="18"/>
  <c r="G250" i="18"/>
  <c r="U250" i="18" s="1"/>
  <c r="F250" i="18"/>
  <c r="O249" i="18"/>
  <c r="K249" i="18"/>
  <c r="G249" i="18"/>
  <c r="F249" i="18"/>
  <c r="G248" i="18"/>
  <c r="F248" i="18"/>
  <c r="F253" i="18" s="1"/>
  <c r="I245" i="18"/>
  <c r="M245" i="18" s="1"/>
  <c r="G245" i="18"/>
  <c r="Q245" i="18" s="1"/>
  <c r="F245" i="18"/>
  <c r="S244" i="18"/>
  <c r="K244" i="18"/>
  <c r="O244" i="18" s="1"/>
  <c r="G244" i="18"/>
  <c r="F244" i="18"/>
  <c r="Q243" i="18"/>
  <c r="U243" i="18" s="1"/>
  <c r="G243" i="18"/>
  <c r="F243" i="18"/>
  <c r="I243" i="18" s="1"/>
  <c r="M243" i="18" s="1"/>
  <c r="K242" i="18"/>
  <c r="O242" i="18" s="1"/>
  <c r="H242" i="18"/>
  <c r="L242" i="18" s="1"/>
  <c r="G242" i="18"/>
  <c r="P242" i="18" s="1"/>
  <c r="F242" i="18"/>
  <c r="G241" i="18"/>
  <c r="S241" i="18" s="1"/>
  <c r="F241" i="18"/>
  <c r="F246" i="18" s="1"/>
  <c r="P238" i="18"/>
  <c r="K238" i="18"/>
  <c r="O238" i="18" s="1"/>
  <c r="H238" i="18"/>
  <c r="L238" i="18" s="1"/>
  <c r="G238" i="18"/>
  <c r="T238" i="18" s="1"/>
  <c r="F238" i="18"/>
  <c r="G237" i="18"/>
  <c r="R237" i="18" s="1"/>
  <c r="V237" i="18" s="1"/>
  <c r="F237" i="18"/>
  <c r="K236" i="18"/>
  <c r="O236" i="18" s="1"/>
  <c r="H236" i="18"/>
  <c r="G236" i="18"/>
  <c r="P236" i="18" s="1"/>
  <c r="T236" i="18" s="1"/>
  <c r="F236" i="18"/>
  <c r="L236" i="18" s="1"/>
  <c r="G235" i="18"/>
  <c r="P235" i="18" s="1"/>
  <c r="T235" i="18" s="1"/>
  <c r="F235" i="18"/>
  <c r="G234" i="18"/>
  <c r="P234" i="18" s="1"/>
  <c r="F234" i="18"/>
  <c r="P233" i="18"/>
  <c r="T233" i="18" s="1"/>
  <c r="G233" i="18"/>
  <c r="Q233" i="18" s="1"/>
  <c r="U233" i="18" s="1"/>
  <c r="F233" i="18"/>
  <c r="P232" i="18"/>
  <c r="G232" i="18"/>
  <c r="T232" i="18" s="1"/>
  <c r="F232" i="18"/>
  <c r="K232" i="18" s="1"/>
  <c r="O232" i="18" s="1"/>
  <c r="P231" i="18"/>
  <c r="G231" i="18"/>
  <c r="R231" i="18" s="1"/>
  <c r="V231" i="18" s="1"/>
  <c r="F231" i="18"/>
  <c r="P228" i="18"/>
  <c r="T228" i="18" s="1"/>
  <c r="G228" i="18"/>
  <c r="Q228" i="18" s="1"/>
  <c r="U228" i="18" s="1"/>
  <c r="F228" i="18"/>
  <c r="K227" i="18"/>
  <c r="O227" i="18" s="1"/>
  <c r="H227" i="18"/>
  <c r="L227" i="18" s="1"/>
  <c r="G227" i="18"/>
  <c r="F227" i="18"/>
  <c r="Q226" i="18"/>
  <c r="U226" i="18" s="1"/>
  <c r="P226" i="18"/>
  <c r="T226" i="18" s="1"/>
  <c r="G226" i="18"/>
  <c r="R226" i="18" s="1"/>
  <c r="V226" i="18" s="1"/>
  <c r="F226" i="18"/>
  <c r="J226" i="18" s="1"/>
  <c r="K225" i="18"/>
  <c r="O225" i="18" s="1"/>
  <c r="H225" i="18"/>
  <c r="G225" i="18"/>
  <c r="P225" i="18" s="1"/>
  <c r="F225" i="18"/>
  <c r="L225" i="18" s="1"/>
  <c r="R224" i="18"/>
  <c r="Q224" i="18"/>
  <c r="U224" i="18" s="1"/>
  <c r="G224" i="18"/>
  <c r="V224" i="18" s="1"/>
  <c r="F224" i="18"/>
  <c r="K223" i="18"/>
  <c r="O223" i="18" s="1"/>
  <c r="H223" i="18"/>
  <c r="G223" i="18"/>
  <c r="P223" i="18" s="1"/>
  <c r="T223" i="18" s="1"/>
  <c r="F223" i="18"/>
  <c r="L223" i="18" s="1"/>
  <c r="G222" i="18"/>
  <c r="P222" i="18" s="1"/>
  <c r="T222" i="18" s="1"/>
  <c r="F222" i="18"/>
  <c r="P221" i="18"/>
  <c r="K221" i="18"/>
  <c r="H221" i="18"/>
  <c r="G221" i="18"/>
  <c r="F221" i="18"/>
  <c r="G218" i="18"/>
  <c r="F218" i="18"/>
  <c r="H218" i="18" s="1"/>
  <c r="L218" i="18" s="1"/>
  <c r="G217" i="18"/>
  <c r="R217" i="18" s="1"/>
  <c r="F217" i="18"/>
  <c r="J217" i="18" s="1"/>
  <c r="P216" i="18"/>
  <c r="K216" i="18"/>
  <c r="O216" i="18" s="1"/>
  <c r="H216" i="18"/>
  <c r="L216" i="18" s="1"/>
  <c r="G216" i="18"/>
  <c r="T216" i="18" s="1"/>
  <c r="F216" i="18"/>
  <c r="G215" i="18"/>
  <c r="R215" i="18" s="1"/>
  <c r="V215" i="18" s="1"/>
  <c r="F215" i="18"/>
  <c r="K214" i="18"/>
  <c r="O214" i="18" s="1"/>
  <c r="H214" i="18"/>
  <c r="G214" i="18"/>
  <c r="P214" i="18" s="1"/>
  <c r="T214" i="18" s="1"/>
  <c r="F214" i="18"/>
  <c r="L214" i="18" s="1"/>
  <c r="G213" i="18"/>
  <c r="P213" i="18" s="1"/>
  <c r="T213" i="18" s="1"/>
  <c r="F213" i="18"/>
  <c r="G212" i="18"/>
  <c r="P212" i="18" s="1"/>
  <c r="F212" i="18"/>
  <c r="P211" i="18"/>
  <c r="T211" i="18" s="1"/>
  <c r="G211" i="18"/>
  <c r="Q211" i="18" s="1"/>
  <c r="U211" i="18" s="1"/>
  <c r="F211" i="18"/>
  <c r="P210" i="18"/>
  <c r="G210" i="18"/>
  <c r="T210" i="18" s="1"/>
  <c r="F210" i="18"/>
  <c r="K210" i="18" s="1"/>
  <c r="O210" i="18" s="1"/>
  <c r="P209" i="18"/>
  <c r="G209" i="18"/>
  <c r="R209" i="18" s="1"/>
  <c r="V209" i="18" s="1"/>
  <c r="F209" i="18"/>
  <c r="P206" i="18"/>
  <c r="T206" i="18" s="1"/>
  <c r="G206" i="18"/>
  <c r="Q206" i="18" s="1"/>
  <c r="U206" i="18" s="1"/>
  <c r="F206" i="18"/>
  <c r="K205" i="18"/>
  <c r="O205" i="18" s="1"/>
  <c r="H205" i="18"/>
  <c r="L205" i="18" s="1"/>
  <c r="G205" i="18"/>
  <c r="F205" i="18"/>
  <c r="Q204" i="18"/>
  <c r="U204" i="18" s="1"/>
  <c r="G204" i="18"/>
  <c r="R204" i="18" s="1"/>
  <c r="V204" i="18" s="1"/>
  <c r="F204" i="18"/>
  <c r="J204" i="18" s="1"/>
  <c r="K203" i="18"/>
  <c r="O203" i="18" s="1"/>
  <c r="H203" i="18"/>
  <c r="G203" i="18"/>
  <c r="P203" i="18" s="1"/>
  <c r="T203" i="18" s="1"/>
  <c r="F203" i="18"/>
  <c r="L203" i="18" s="1"/>
  <c r="R202" i="18"/>
  <c r="G202" i="18"/>
  <c r="V202" i="18" s="1"/>
  <c r="F202" i="18"/>
  <c r="K201" i="18"/>
  <c r="O201" i="18" s="1"/>
  <c r="G201" i="18"/>
  <c r="P201" i="18" s="1"/>
  <c r="T201" i="18" s="1"/>
  <c r="F201" i="18"/>
  <c r="G200" i="18"/>
  <c r="P200" i="18" s="1"/>
  <c r="T200" i="18" s="1"/>
  <c r="F200" i="18"/>
  <c r="P199" i="18"/>
  <c r="K199" i="18"/>
  <c r="O199" i="18" s="1"/>
  <c r="G199" i="18"/>
  <c r="T199" i="18" s="1"/>
  <c r="F199" i="18"/>
  <c r="H199" i="18" s="1"/>
  <c r="L199" i="18" s="1"/>
  <c r="V198" i="18"/>
  <c r="R198" i="18"/>
  <c r="P198" i="18"/>
  <c r="T198" i="18" s="1"/>
  <c r="G198" i="18"/>
  <c r="Q198" i="18" s="1"/>
  <c r="U198" i="18" s="1"/>
  <c r="F198" i="18"/>
  <c r="J198" i="18" s="1"/>
  <c r="N198" i="18" s="1"/>
  <c r="H197" i="18"/>
  <c r="L197" i="18" s="1"/>
  <c r="G197" i="18"/>
  <c r="G207" i="18" s="1"/>
  <c r="F197" i="18"/>
  <c r="K197" i="18" s="1"/>
  <c r="P194" i="18"/>
  <c r="K194" i="18"/>
  <c r="O194" i="18" s="1"/>
  <c r="G194" i="18"/>
  <c r="T194" i="18" s="1"/>
  <c r="F194" i="18"/>
  <c r="H194" i="18" s="1"/>
  <c r="L194" i="18" s="1"/>
  <c r="J193" i="18"/>
  <c r="G193" i="18"/>
  <c r="R193" i="18" s="1"/>
  <c r="V193" i="18" s="1"/>
  <c r="F193" i="18"/>
  <c r="K192" i="18"/>
  <c r="O192" i="18" s="1"/>
  <c r="G192" i="18"/>
  <c r="P192" i="18" s="1"/>
  <c r="T192" i="18" s="1"/>
  <c r="F192" i="18"/>
  <c r="G191" i="18"/>
  <c r="P191" i="18" s="1"/>
  <c r="T191" i="18" s="1"/>
  <c r="F191" i="18"/>
  <c r="G190" i="18"/>
  <c r="P190" i="18" s="1"/>
  <c r="F190" i="18"/>
  <c r="K187" i="18"/>
  <c r="O187" i="18" s="1"/>
  <c r="G187" i="18"/>
  <c r="P187" i="18" s="1"/>
  <c r="T187" i="18" s="1"/>
  <c r="F187" i="18"/>
  <c r="G186" i="18"/>
  <c r="P186" i="18" s="1"/>
  <c r="T186" i="18" s="1"/>
  <c r="F186" i="18"/>
  <c r="P185" i="18"/>
  <c r="K185" i="18"/>
  <c r="O185" i="18" s="1"/>
  <c r="H185" i="18"/>
  <c r="L185" i="18" s="1"/>
  <c r="G185" i="18"/>
  <c r="T185" i="18" s="1"/>
  <c r="F185" i="18"/>
  <c r="V184" i="18"/>
  <c r="R184" i="18"/>
  <c r="P184" i="18"/>
  <c r="T184" i="18" s="1"/>
  <c r="N184" i="18"/>
  <c r="J184" i="18"/>
  <c r="G184" i="18"/>
  <c r="Q184" i="18" s="1"/>
  <c r="U184" i="18" s="1"/>
  <c r="F184" i="18"/>
  <c r="G183" i="18"/>
  <c r="F183" i="18"/>
  <c r="H183" i="18" s="1"/>
  <c r="L183" i="18" s="1"/>
  <c r="K180" i="18"/>
  <c r="O180" i="18" s="1"/>
  <c r="H180" i="18"/>
  <c r="L180" i="18" s="1"/>
  <c r="G180" i="18"/>
  <c r="P180" i="18" s="1"/>
  <c r="F180" i="18"/>
  <c r="G179" i="18"/>
  <c r="R179" i="18" s="1"/>
  <c r="V179" i="18" s="1"/>
  <c r="F179" i="18"/>
  <c r="K178" i="18"/>
  <c r="O178" i="18" s="1"/>
  <c r="H178" i="18"/>
  <c r="G178" i="18"/>
  <c r="P178" i="18" s="1"/>
  <c r="T178" i="18" s="1"/>
  <c r="F178" i="18"/>
  <c r="L178" i="18" s="1"/>
  <c r="G177" i="18"/>
  <c r="P177" i="18" s="1"/>
  <c r="T177" i="18" s="1"/>
  <c r="F177" i="18"/>
  <c r="G176" i="18"/>
  <c r="P176" i="18" s="1"/>
  <c r="F176" i="18"/>
  <c r="G173" i="18"/>
  <c r="F173" i="18"/>
  <c r="G172" i="18"/>
  <c r="F172" i="18"/>
  <c r="G171" i="18"/>
  <c r="F171" i="18"/>
  <c r="G170" i="18"/>
  <c r="F170" i="18"/>
  <c r="G169" i="18"/>
  <c r="F169" i="18"/>
  <c r="G168" i="18"/>
  <c r="F168" i="18"/>
  <c r="G167" i="18"/>
  <c r="F167"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S151" i="18" s="1"/>
  <c r="F151" i="18"/>
  <c r="G150" i="18"/>
  <c r="P150" i="18" s="1"/>
  <c r="T150" i="18" s="1"/>
  <c r="F150" i="18"/>
  <c r="K150" i="18" s="1"/>
  <c r="O150" i="18" s="1"/>
  <c r="G149" i="18"/>
  <c r="S149" i="18" s="1"/>
  <c r="F149" i="18"/>
  <c r="K149" i="18" s="1"/>
  <c r="O149" i="18" s="1"/>
  <c r="G148" i="18"/>
  <c r="Q148" i="18" s="1"/>
  <c r="U148" i="18" s="1"/>
  <c r="F148" i="18"/>
  <c r="I148" i="18" s="1"/>
  <c r="M148" i="18" s="1"/>
  <c r="G147" i="18"/>
  <c r="S147" i="18" s="1"/>
  <c r="F147" i="18"/>
  <c r="G146" i="18"/>
  <c r="F146" i="18"/>
  <c r="K146" i="18" s="1"/>
  <c r="O146" i="18" s="1"/>
  <c r="G145" i="18"/>
  <c r="S145" i="18" s="1"/>
  <c r="F145" i="18"/>
  <c r="G144" i="18"/>
  <c r="P144" i="18" s="1"/>
  <c r="T144" i="18" s="1"/>
  <c r="F144" i="18"/>
  <c r="H144" i="18" s="1"/>
  <c r="L144" i="18" s="1"/>
  <c r="G143" i="18"/>
  <c r="S143" i="18" s="1"/>
  <c r="F143" i="18"/>
  <c r="K143" i="18" s="1"/>
  <c r="G142" i="18"/>
  <c r="Q142" i="18" s="1"/>
  <c r="F142" i="18"/>
  <c r="H142" i="18" s="1"/>
  <c r="L142" i="18" s="1"/>
  <c r="G141" i="18"/>
  <c r="S141" i="18" s="1"/>
  <c r="F141" i="18"/>
  <c r="K141" i="18" s="1"/>
  <c r="O141" i="18" s="1"/>
  <c r="G140" i="18"/>
  <c r="Q140" i="18" s="1"/>
  <c r="U140" i="18" s="1"/>
  <c r="F140" i="18"/>
  <c r="K140" i="18" s="1"/>
  <c r="O140" i="18" s="1"/>
  <c r="G139" i="18"/>
  <c r="S139" i="18" s="1"/>
  <c r="F139" i="18"/>
  <c r="G138" i="18"/>
  <c r="F138" i="18"/>
  <c r="G137" i="18"/>
  <c r="S137" i="18" s="1"/>
  <c r="F137" i="18"/>
  <c r="K137" i="18" s="1"/>
  <c r="S133" i="18"/>
  <c r="W133" i="18" s="1"/>
  <c r="R133" i="18"/>
  <c r="V133" i="18" s="1"/>
  <c r="Q133" i="18"/>
  <c r="U133" i="18" s="1"/>
  <c r="P133" i="18"/>
  <c r="T133" i="18" s="1"/>
  <c r="K133" i="18"/>
  <c r="O133" i="18" s="1"/>
  <c r="J133" i="18"/>
  <c r="N133" i="18" s="1"/>
  <c r="I133" i="18"/>
  <c r="M133" i="18" s="1"/>
  <c r="H133" i="18"/>
  <c r="L133" i="18" s="1"/>
  <c r="G131" i="18"/>
  <c r="F131" i="18"/>
  <c r="K131" i="18" s="1"/>
  <c r="O131" i="18" s="1"/>
  <c r="G130" i="18"/>
  <c r="S130" i="18" s="1"/>
  <c r="F130" i="18"/>
  <c r="K130" i="18" s="1"/>
  <c r="G129" i="18"/>
  <c r="Q129" i="18" s="1"/>
  <c r="U129" i="18" s="1"/>
  <c r="F129" i="18"/>
  <c r="H129" i="18" s="1"/>
  <c r="L129" i="18" s="1"/>
  <c r="G128" i="18"/>
  <c r="S128" i="18" s="1"/>
  <c r="F128" i="18"/>
  <c r="G127" i="18"/>
  <c r="Q127" i="18" s="1"/>
  <c r="F127" i="18"/>
  <c r="I127" i="18" s="1"/>
  <c r="G124" i="18"/>
  <c r="F124" i="18"/>
  <c r="I124" i="18" s="1"/>
  <c r="M124" i="18" s="1"/>
  <c r="G123" i="18"/>
  <c r="S123" i="18" s="1"/>
  <c r="F123" i="18"/>
  <c r="K123" i="18" s="1"/>
  <c r="G122" i="18"/>
  <c r="P122" i="18" s="1"/>
  <c r="T122" i="18" s="1"/>
  <c r="F122" i="18"/>
  <c r="K122" i="18" s="1"/>
  <c r="O122" i="18" s="1"/>
  <c r="G121" i="18"/>
  <c r="S121" i="18" s="1"/>
  <c r="F121" i="18"/>
  <c r="G120" i="18"/>
  <c r="P120" i="18" s="1"/>
  <c r="T120" i="18" s="1"/>
  <c r="F120" i="18"/>
  <c r="H120" i="18" s="1"/>
  <c r="L120" i="18" s="1"/>
  <c r="G117" i="18"/>
  <c r="Q117" i="18" s="1"/>
  <c r="F117" i="18"/>
  <c r="H117" i="18" s="1"/>
  <c r="L117" i="18" s="1"/>
  <c r="G116" i="18"/>
  <c r="S116" i="18" s="1"/>
  <c r="F116" i="18"/>
  <c r="K116" i="18" s="1"/>
  <c r="O116" i="18" s="1"/>
  <c r="G115" i="18"/>
  <c r="Q115" i="18" s="1"/>
  <c r="U115" i="18" s="1"/>
  <c r="F115" i="18"/>
  <c r="K115" i="18" s="1"/>
  <c r="O115" i="18" s="1"/>
  <c r="G114" i="18"/>
  <c r="S114" i="18" s="1"/>
  <c r="F114" i="18"/>
  <c r="G113" i="18"/>
  <c r="F113" i="18"/>
  <c r="G112" i="18"/>
  <c r="S112" i="18" s="1"/>
  <c r="F112" i="18"/>
  <c r="K112" i="18" s="1"/>
  <c r="G111" i="18"/>
  <c r="Q111" i="18" s="1"/>
  <c r="F111" i="18"/>
  <c r="I111" i="18" s="1"/>
  <c r="G110" i="18"/>
  <c r="G118" i="18" s="1"/>
  <c r="F110" i="18"/>
  <c r="F118" i="18" s="1"/>
  <c r="G107" i="18"/>
  <c r="S107" i="18" s="1"/>
  <c r="F107" i="18"/>
  <c r="H106" i="18"/>
  <c r="L106" i="18" s="1"/>
  <c r="G106" i="18"/>
  <c r="F106" i="18"/>
  <c r="K106" i="18" s="1"/>
  <c r="O106" i="18" s="1"/>
  <c r="G105" i="18"/>
  <c r="S105" i="18" s="1"/>
  <c r="F105" i="18"/>
  <c r="G104" i="18"/>
  <c r="P104" i="18" s="1"/>
  <c r="T104" i="18" s="1"/>
  <c r="F104" i="18"/>
  <c r="H104" i="18" s="1"/>
  <c r="L104" i="18" s="1"/>
  <c r="G103" i="18"/>
  <c r="S103" i="18" s="1"/>
  <c r="F103" i="18"/>
  <c r="K103" i="18" s="1"/>
  <c r="G102" i="18"/>
  <c r="Q102" i="18" s="1"/>
  <c r="F102" i="18"/>
  <c r="H102" i="18" s="1"/>
  <c r="L102" i="18" s="1"/>
  <c r="G101" i="18"/>
  <c r="S101" i="18" s="1"/>
  <c r="F101" i="18"/>
  <c r="K101" i="18" s="1"/>
  <c r="O101" i="18" s="1"/>
  <c r="G100" i="18"/>
  <c r="Q100" i="18" s="1"/>
  <c r="F100" i="18"/>
  <c r="F108" i="18" s="1"/>
  <c r="G97" i="18"/>
  <c r="F97" i="18"/>
  <c r="G96" i="18"/>
  <c r="S96" i="18" s="1"/>
  <c r="F96" i="18"/>
  <c r="G95" i="18"/>
  <c r="P95" i="18" s="1"/>
  <c r="T95" i="18" s="1"/>
  <c r="F95" i="18"/>
  <c r="K95" i="18" s="1"/>
  <c r="O95" i="18" s="1"/>
  <c r="G94" i="18"/>
  <c r="S94" i="18" s="1"/>
  <c r="F94" i="18"/>
  <c r="K94" i="18" s="1"/>
  <c r="O94" i="18" s="1"/>
  <c r="G93" i="18"/>
  <c r="Q93" i="18" s="1"/>
  <c r="U93" i="18" s="1"/>
  <c r="F93" i="18"/>
  <c r="I93" i="18" s="1"/>
  <c r="M93" i="18" s="1"/>
  <c r="G92" i="18"/>
  <c r="S92" i="18" s="1"/>
  <c r="F92" i="18"/>
  <c r="G91" i="18"/>
  <c r="F91" i="18"/>
  <c r="K91" i="18" s="1"/>
  <c r="O91" i="18" s="1"/>
  <c r="G90" i="18"/>
  <c r="S90" i="18" s="1"/>
  <c r="F90" i="18"/>
  <c r="G89" i="18"/>
  <c r="P89" i="18" s="1"/>
  <c r="T89" i="18" s="1"/>
  <c r="F89" i="18"/>
  <c r="H89" i="18" s="1"/>
  <c r="L89" i="18" s="1"/>
  <c r="G88" i="18"/>
  <c r="S88" i="18" s="1"/>
  <c r="F88" i="18"/>
  <c r="F98" i="18" s="1"/>
  <c r="G85" i="18"/>
  <c r="S85" i="18" s="1"/>
  <c r="F85" i="18"/>
  <c r="K85" i="18" s="1"/>
  <c r="P84" i="18"/>
  <c r="T84" i="18" s="1"/>
  <c r="H84" i="18"/>
  <c r="L84" i="18" s="1"/>
  <c r="G84" i="18"/>
  <c r="Q84" i="18" s="1"/>
  <c r="F84" i="18"/>
  <c r="I84" i="18" s="1"/>
  <c r="G83" i="18"/>
  <c r="S83" i="18" s="1"/>
  <c r="F83" i="18"/>
  <c r="K83" i="18" s="1"/>
  <c r="O83" i="18" s="1"/>
  <c r="G82" i="18"/>
  <c r="Q82" i="18" s="1"/>
  <c r="U82" i="18" s="1"/>
  <c r="F82" i="18"/>
  <c r="G81" i="18"/>
  <c r="S81" i="18" s="1"/>
  <c r="F81" i="18"/>
  <c r="G80" i="18"/>
  <c r="F80" i="18"/>
  <c r="I80" i="18" s="1"/>
  <c r="M80" i="18" s="1"/>
  <c r="K79" i="18"/>
  <c r="O79" i="18" s="1"/>
  <c r="G79" i="18"/>
  <c r="S79" i="18" s="1"/>
  <c r="F79" i="18"/>
  <c r="Q78" i="18"/>
  <c r="U78" i="18" s="1"/>
  <c r="H78" i="18"/>
  <c r="L78" i="18" s="1"/>
  <c r="G78" i="18"/>
  <c r="P78" i="18" s="1"/>
  <c r="T78" i="18" s="1"/>
  <c r="F78" i="18"/>
  <c r="K78" i="18" s="1"/>
  <c r="O78" i="18" s="1"/>
  <c r="K77" i="18"/>
  <c r="G77" i="18"/>
  <c r="S77" i="18" s="1"/>
  <c r="F77" i="18"/>
  <c r="O77" i="18" s="1"/>
  <c r="Q76" i="18"/>
  <c r="P76" i="18"/>
  <c r="I76" i="18"/>
  <c r="M76" i="18" s="1"/>
  <c r="H76" i="18"/>
  <c r="G76" i="18"/>
  <c r="U76" i="18" s="1"/>
  <c r="F76" i="18"/>
  <c r="U73" i="18"/>
  <c r="Q73" i="18"/>
  <c r="I73" i="18"/>
  <c r="M73" i="18" s="1"/>
  <c r="H73" i="18"/>
  <c r="L73" i="18" s="1"/>
  <c r="G73" i="18"/>
  <c r="P73" i="18" s="1"/>
  <c r="T73" i="18" s="1"/>
  <c r="F73" i="18"/>
  <c r="K73" i="18" s="1"/>
  <c r="O73" i="18" s="1"/>
  <c r="K72" i="18"/>
  <c r="G72" i="18"/>
  <c r="S72" i="18" s="1"/>
  <c r="F72" i="18"/>
  <c r="G71" i="18"/>
  <c r="P71" i="18" s="1"/>
  <c r="T71" i="18" s="1"/>
  <c r="F71" i="18"/>
  <c r="K71" i="18" s="1"/>
  <c r="O71" i="18" s="1"/>
  <c r="G70" i="18"/>
  <c r="S70" i="18" s="1"/>
  <c r="F70" i="18"/>
  <c r="F74" i="18" s="1"/>
  <c r="P69" i="18"/>
  <c r="T69" i="18" s="1"/>
  <c r="H69" i="18"/>
  <c r="L69" i="18" s="1"/>
  <c r="G69" i="18"/>
  <c r="F69" i="18"/>
  <c r="K69" i="18" s="1"/>
  <c r="O69" i="18" s="1"/>
  <c r="Q66" i="18"/>
  <c r="H66" i="18"/>
  <c r="L66" i="18" s="1"/>
  <c r="G66" i="18"/>
  <c r="P66" i="18" s="1"/>
  <c r="T66" i="18" s="1"/>
  <c r="F66" i="18"/>
  <c r="K66" i="18" s="1"/>
  <c r="O66" i="18" s="1"/>
  <c r="G65" i="18"/>
  <c r="S65" i="18" s="1"/>
  <c r="F65" i="18"/>
  <c r="K65" i="18" s="1"/>
  <c r="Q64" i="18"/>
  <c r="U64" i="18" s="1"/>
  <c r="G64" i="18"/>
  <c r="P64" i="18" s="1"/>
  <c r="T64" i="18" s="1"/>
  <c r="F64" i="18"/>
  <c r="K64" i="18" s="1"/>
  <c r="O64" i="18" s="1"/>
  <c r="G63" i="18"/>
  <c r="S63" i="18" s="1"/>
  <c r="F63" i="18"/>
  <c r="F67" i="18" s="1"/>
  <c r="G62" i="18"/>
  <c r="F62" i="18"/>
  <c r="K62" i="18" s="1"/>
  <c r="O62" i="18" s="1"/>
  <c r="G59" i="18"/>
  <c r="P59" i="18" s="1"/>
  <c r="T59" i="18" s="1"/>
  <c r="F59" i="18"/>
  <c r="K59" i="18" s="1"/>
  <c r="O59" i="18" s="1"/>
  <c r="G58" i="18"/>
  <c r="S58" i="18" s="1"/>
  <c r="F58" i="18"/>
  <c r="K58" i="18" s="1"/>
  <c r="K60" i="18" s="1"/>
  <c r="Q57" i="18"/>
  <c r="U57" i="18" s="1"/>
  <c r="I57" i="18"/>
  <c r="M57" i="18" s="1"/>
  <c r="H57" i="18"/>
  <c r="L57" i="18" s="1"/>
  <c r="G57" i="18"/>
  <c r="P57" i="18" s="1"/>
  <c r="T57" i="18" s="1"/>
  <c r="F57" i="18"/>
  <c r="K57" i="18" s="1"/>
  <c r="O57" i="18" s="1"/>
  <c r="O56" i="18"/>
  <c r="K56" i="18"/>
  <c r="G56" i="18"/>
  <c r="S56" i="18" s="1"/>
  <c r="F56" i="18"/>
  <c r="U55" i="18"/>
  <c r="Q55" i="18"/>
  <c r="P55" i="18"/>
  <c r="T55" i="18" s="1"/>
  <c r="G55" i="18"/>
  <c r="F55" i="18"/>
  <c r="K55" i="18" s="1"/>
  <c r="O55" i="18" s="1"/>
  <c r="G52" i="18"/>
  <c r="F52" i="18"/>
  <c r="G51" i="18"/>
  <c r="F51" i="18"/>
  <c r="G50" i="18"/>
  <c r="F50" i="18"/>
  <c r="G49" i="18"/>
  <c r="F49" i="18"/>
  <c r="G48" i="18"/>
  <c r="F48" i="18"/>
  <c r="G47" i="18"/>
  <c r="F47" i="18"/>
  <c r="G46" i="18"/>
  <c r="F46" i="18"/>
  <c r="G45" i="18"/>
  <c r="F45" i="18"/>
  <c r="G44" i="18"/>
  <c r="F44" i="18"/>
  <c r="G43" i="18"/>
  <c r="F43" i="18"/>
  <c r="G42" i="18"/>
  <c r="F42" i="18"/>
  <c r="G41" i="18"/>
  <c r="F41" i="18"/>
  <c r="G40" i="18"/>
  <c r="F40" i="18"/>
  <c r="G39" i="18"/>
  <c r="F39" i="18"/>
  <c r="G38" i="18"/>
  <c r="F38" i="18"/>
  <c r="G37" i="18"/>
  <c r="F37" i="18"/>
  <c r="G36" i="18"/>
  <c r="F36" i="18"/>
  <c r="G35" i="18"/>
  <c r="F35" i="18"/>
  <c r="G34" i="18"/>
  <c r="F34" i="18"/>
  <c r="G33" i="18"/>
  <c r="F33" i="18"/>
  <c r="G32" i="18"/>
  <c r="F32" i="18"/>
  <c r="G31" i="18"/>
  <c r="F31" i="18"/>
  <c r="H30" i="18"/>
  <c r="L30" i="18" s="1"/>
  <c r="G30" i="18"/>
  <c r="F30" i="18"/>
  <c r="K30" i="18" s="1"/>
  <c r="O30" i="18" s="1"/>
  <c r="Q29" i="18"/>
  <c r="U29" i="18" s="1"/>
  <c r="P29" i="18"/>
  <c r="T29" i="18" s="1"/>
  <c r="G29" i="18"/>
  <c r="R29" i="18" s="1"/>
  <c r="V29" i="18" s="1"/>
  <c r="F29" i="18"/>
  <c r="J29" i="18" s="1"/>
  <c r="H28" i="18"/>
  <c r="G28" i="18"/>
  <c r="P28" i="18" s="1"/>
  <c r="T28" i="18" s="1"/>
  <c r="F28" i="18"/>
  <c r="L28" i="18" s="1"/>
  <c r="R27" i="18"/>
  <c r="Q27" i="18"/>
  <c r="U27" i="18" s="1"/>
  <c r="P27" i="18"/>
  <c r="T27" i="18" s="1"/>
  <c r="G27" i="18"/>
  <c r="V27" i="18" s="1"/>
  <c r="F27" i="18"/>
  <c r="K26" i="18"/>
  <c r="O26" i="18" s="1"/>
  <c r="H26" i="18"/>
  <c r="G26" i="18"/>
  <c r="P26" i="18" s="1"/>
  <c r="T26" i="18" s="1"/>
  <c r="F26" i="18"/>
  <c r="L26" i="18" s="1"/>
  <c r="G25" i="18"/>
  <c r="F25" i="18"/>
  <c r="K24" i="18"/>
  <c r="O24" i="18" s="1"/>
  <c r="H24" i="18"/>
  <c r="L24" i="18" s="1"/>
  <c r="G24" i="18"/>
  <c r="F24" i="18"/>
  <c r="V23" i="18"/>
  <c r="R23" i="18"/>
  <c r="N23" i="18"/>
  <c r="J23" i="18"/>
  <c r="G23" i="18"/>
  <c r="Q23" i="18" s="1"/>
  <c r="U23" i="18" s="1"/>
  <c r="F23" i="18"/>
  <c r="G22" i="18"/>
  <c r="F22" i="18"/>
  <c r="K22" i="18" s="1"/>
  <c r="O22" i="18" s="1"/>
  <c r="P21" i="18"/>
  <c r="T21" i="18" s="1"/>
  <c r="J21" i="18"/>
  <c r="G21" i="18"/>
  <c r="R21" i="18" s="1"/>
  <c r="V21" i="18" s="1"/>
  <c r="F21" i="18"/>
  <c r="G20" i="18"/>
  <c r="P20" i="18" s="1"/>
  <c r="T20" i="18" s="1"/>
  <c r="F20" i="18"/>
  <c r="Q19" i="18"/>
  <c r="U19" i="18" s="1"/>
  <c r="P19" i="18"/>
  <c r="T19" i="18" s="1"/>
  <c r="G19" i="18"/>
  <c r="F19" i="18"/>
  <c r="H18" i="18"/>
  <c r="G18" i="18"/>
  <c r="P18" i="18" s="1"/>
  <c r="T18" i="18" s="1"/>
  <c r="F18" i="18"/>
  <c r="L18" i="18" s="1"/>
  <c r="R17" i="18"/>
  <c r="Q17" i="18"/>
  <c r="U17" i="18" s="1"/>
  <c r="P17" i="18"/>
  <c r="T17" i="18" s="1"/>
  <c r="G17" i="18"/>
  <c r="V17" i="18" s="1"/>
  <c r="F17" i="18"/>
  <c r="H16" i="18"/>
  <c r="L16" i="18" s="1"/>
  <c r="G16" i="18"/>
  <c r="F16" i="18"/>
  <c r="K16" i="18" s="1"/>
  <c r="O16" i="18" s="1"/>
  <c r="S1474" i="17"/>
  <c r="W1474" i="17" s="1"/>
  <c r="R1474" i="17"/>
  <c r="V1474" i="17" s="1"/>
  <c r="Q1474" i="17"/>
  <c r="U1474" i="17" s="1"/>
  <c r="P1474" i="17"/>
  <c r="T1474" i="17" s="1"/>
  <c r="K1474" i="17"/>
  <c r="O1474" i="17" s="1"/>
  <c r="J1474" i="17"/>
  <c r="N1474" i="17" s="1"/>
  <c r="I1474" i="17"/>
  <c r="M1474" i="17" s="1"/>
  <c r="H1474" i="17"/>
  <c r="L1474" i="17" s="1"/>
  <c r="R1472" i="17"/>
  <c r="Q1472" i="17"/>
  <c r="U1472" i="17" s="1"/>
  <c r="G1472" i="17"/>
  <c r="V1472" i="17" s="1"/>
  <c r="F1472" i="17"/>
  <c r="J1472" i="17" s="1"/>
  <c r="H1471" i="17"/>
  <c r="G1471" i="17"/>
  <c r="P1471" i="17" s="1"/>
  <c r="T1471" i="17" s="1"/>
  <c r="F1471" i="17"/>
  <c r="L1471" i="17" s="1"/>
  <c r="R1470" i="17"/>
  <c r="Q1470" i="17"/>
  <c r="U1470" i="17" s="1"/>
  <c r="G1470" i="17"/>
  <c r="V1470" i="17" s="1"/>
  <c r="F1470" i="17"/>
  <c r="G1469" i="17"/>
  <c r="G1473" i="17" s="1"/>
  <c r="F1469" i="17"/>
  <c r="K1469" i="17" s="1"/>
  <c r="O1469" i="17" s="1"/>
  <c r="Q1468" i="17"/>
  <c r="U1468" i="17" s="1"/>
  <c r="J1468" i="17"/>
  <c r="G1468" i="17"/>
  <c r="F1468" i="17"/>
  <c r="R1465" i="17"/>
  <c r="V1465" i="17" s="1"/>
  <c r="Q1465" i="17"/>
  <c r="U1465" i="17" s="1"/>
  <c r="G1465" i="17"/>
  <c r="F1465" i="17"/>
  <c r="H1464" i="17"/>
  <c r="G1464" i="17"/>
  <c r="P1464" i="17" s="1"/>
  <c r="T1464" i="17" s="1"/>
  <c r="F1464" i="17"/>
  <c r="L1464" i="17" s="1"/>
  <c r="G1463" i="17"/>
  <c r="R1463" i="17" s="1"/>
  <c r="F1463" i="17"/>
  <c r="K1462" i="17"/>
  <c r="O1462" i="17" s="1"/>
  <c r="H1462" i="17"/>
  <c r="L1462" i="17" s="1"/>
  <c r="G1462" i="17"/>
  <c r="P1462" i="17" s="1"/>
  <c r="F1462" i="17"/>
  <c r="R1461" i="17"/>
  <c r="V1461" i="17" s="1"/>
  <c r="Q1461" i="17"/>
  <c r="U1461" i="17" s="1"/>
  <c r="G1461" i="17"/>
  <c r="F1461" i="17"/>
  <c r="V1458" i="17"/>
  <c r="R1458" i="17"/>
  <c r="Q1458" i="17"/>
  <c r="U1458" i="17" s="1"/>
  <c r="G1458" i="17"/>
  <c r="F1458" i="17"/>
  <c r="H1457" i="17"/>
  <c r="L1457" i="17" s="1"/>
  <c r="G1457" i="17"/>
  <c r="F1457" i="17"/>
  <c r="K1457" i="17" s="1"/>
  <c r="O1457" i="17" s="1"/>
  <c r="R1456" i="17"/>
  <c r="Q1456" i="17"/>
  <c r="U1456" i="17" s="1"/>
  <c r="G1456" i="17"/>
  <c r="V1456" i="17" s="1"/>
  <c r="F1456" i="17"/>
  <c r="J1456" i="17" s="1"/>
  <c r="H1455" i="17"/>
  <c r="G1455" i="17"/>
  <c r="P1455" i="17" s="1"/>
  <c r="T1455" i="17" s="1"/>
  <c r="F1455" i="17"/>
  <c r="L1455" i="17" s="1"/>
  <c r="R1454" i="17"/>
  <c r="Q1454" i="17"/>
  <c r="U1454" i="17" s="1"/>
  <c r="G1454" i="17"/>
  <c r="V1454" i="17" s="1"/>
  <c r="F1454" i="17"/>
  <c r="G1453" i="17"/>
  <c r="F1453" i="17"/>
  <c r="K1453" i="17" s="1"/>
  <c r="O1453" i="17" s="1"/>
  <c r="Q1452" i="17"/>
  <c r="U1452" i="17" s="1"/>
  <c r="J1452" i="17"/>
  <c r="G1452" i="17"/>
  <c r="F1452" i="17"/>
  <c r="G1451" i="17"/>
  <c r="G1459" i="17" s="1"/>
  <c r="F1451" i="17"/>
  <c r="K1448" i="17"/>
  <c r="O1448" i="17" s="1"/>
  <c r="H1448" i="17"/>
  <c r="G1448" i="17"/>
  <c r="P1448" i="17" s="1"/>
  <c r="T1448" i="17" s="1"/>
  <c r="F1448" i="17"/>
  <c r="L1448" i="17" s="1"/>
  <c r="V1447" i="17"/>
  <c r="R1447" i="17"/>
  <c r="Q1447" i="17"/>
  <c r="U1447" i="17" s="1"/>
  <c r="G1447" i="17"/>
  <c r="F1447" i="17"/>
  <c r="H1446" i="17"/>
  <c r="L1446" i="17" s="1"/>
  <c r="G1446" i="17"/>
  <c r="F1446" i="17"/>
  <c r="K1446" i="17" s="1"/>
  <c r="O1446" i="17" s="1"/>
  <c r="R1445" i="17"/>
  <c r="Q1445" i="17"/>
  <c r="U1445" i="17" s="1"/>
  <c r="G1445" i="17"/>
  <c r="V1445" i="17" s="1"/>
  <c r="F1445" i="17"/>
  <c r="J1445" i="17" s="1"/>
  <c r="H1444" i="17"/>
  <c r="G1444" i="17"/>
  <c r="P1444" i="17" s="1"/>
  <c r="T1444" i="17" s="1"/>
  <c r="F1444" i="17"/>
  <c r="L1444" i="17" s="1"/>
  <c r="R1443" i="17"/>
  <c r="Q1443" i="17"/>
  <c r="U1443" i="17" s="1"/>
  <c r="G1443" i="17"/>
  <c r="V1443" i="17" s="1"/>
  <c r="F1443" i="17"/>
  <c r="G1442" i="17"/>
  <c r="F1442" i="17"/>
  <c r="K1442" i="17" s="1"/>
  <c r="O1442" i="17" s="1"/>
  <c r="Q1441" i="17"/>
  <c r="J1441" i="17"/>
  <c r="G1441" i="17"/>
  <c r="F1441" i="17"/>
  <c r="R1438" i="17"/>
  <c r="V1438" i="17" s="1"/>
  <c r="Q1438" i="17"/>
  <c r="U1438" i="17" s="1"/>
  <c r="G1438" i="17"/>
  <c r="F1438" i="17"/>
  <c r="H1437" i="17"/>
  <c r="G1437" i="17"/>
  <c r="P1437" i="17" s="1"/>
  <c r="T1437" i="17" s="1"/>
  <c r="F1437" i="17"/>
  <c r="L1437" i="17" s="1"/>
  <c r="G1436" i="17"/>
  <c r="R1436" i="17" s="1"/>
  <c r="F1436" i="17"/>
  <c r="K1435" i="17"/>
  <c r="O1435" i="17" s="1"/>
  <c r="H1435" i="17"/>
  <c r="L1435" i="17" s="1"/>
  <c r="G1435" i="17"/>
  <c r="F1435" i="17"/>
  <c r="R1434" i="17"/>
  <c r="V1434" i="17" s="1"/>
  <c r="Q1434" i="17"/>
  <c r="U1434" i="17" s="1"/>
  <c r="G1434" i="17"/>
  <c r="F1434" i="17"/>
  <c r="H1433" i="17"/>
  <c r="G1433" i="17"/>
  <c r="P1433" i="17" s="1"/>
  <c r="T1433" i="17" s="1"/>
  <c r="F1433" i="17"/>
  <c r="L1433" i="17" s="1"/>
  <c r="G1432" i="17"/>
  <c r="R1432" i="17" s="1"/>
  <c r="F1432" i="17"/>
  <c r="K1431" i="17"/>
  <c r="O1431" i="17" s="1"/>
  <c r="H1431" i="17"/>
  <c r="L1431" i="17" s="1"/>
  <c r="G1431" i="17"/>
  <c r="F1431" i="17"/>
  <c r="R1430" i="17"/>
  <c r="V1430" i="17" s="1"/>
  <c r="Q1430" i="17"/>
  <c r="U1430" i="17" s="1"/>
  <c r="G1430" i="17"/>
  <c r="F1430" i="17"/>
  <c r="T1429" i="17"/>
  <c r="P1429" i="17"/>
  <c r="I1429" i="17"/>
  <c r="H1429" i="17"/>
  <c r="L1429" i="17" s="1"/>
  <c r="G1429" i="17"/>
  <c r="F1429" i="17"/>
  <c r="G1426" i="17"/>
  <c r="P1426" i="17" s="1"/>
  <c r="T1426" i="17" s="1"/>
  <c r="F1426" i="17"/>
  <c r="Q1425" i="17"/>
  <c r="U1425" i="17" s="1"/>
  <c r="G1425" i="17"/>
  <c r="F1425" i="17"/>
  <c r="P1424" i="17"/>
  <c r="G1424" i="17"/>
  <c r="T1424" i="17" s="1"/>
  <c r="F1424" i="17"/>
  <c r="K1424" i="17" s="1"/>
  <c r="O1424" i="17" s="1"/>
  <c r="J1423" i="17"/>
  <c r="G1423" i="17"/>
  <c r="F1423" i="17"/>
  <c r="G1422" i="17"/>
  <c r="P1422" i="17" s="1"/>
  <c r="T1422" i="17" s="1"/>
  <c r="F1422" i="17"/>
  <c r="G1421" i="17"/>
  <c r="F1421" i="17"/>
  <c r="K1420" i="17"/>
  <c r="O1420" i="17" s="1"/>
  <c r="H1420" i="17"/>
  <c r="L1420" i="17" s="1"/>
  <c r="G1420" i="17"/>
  <c r="F1420" i="17"/>
  <c r="G1419" i="17"/>
  <c r="F1419" i="17"/>
  <c r="J1419" i="17" s="1"/>
  <c r="K1418" i="17"/>
  <c r="O1418" i="17" s="1"/>
  <c r="H1418" i="17"/>
  <c r="G1418" i="17"/>
  <c r="P1418" i="17" s="1"/>
  <c r="T1418" i="17" s="1"/>
  <c r="F1418" i="17"/>
  <c r="L1418" i="17" s="1"/>
  <c r="V1417" i="17"/>
  <c r="R1417" i="17"/>
  <c r="Q1417" i="17"/>
  <c r="G1417" i="17"/>
  <c r="F1417" i="17"/>
  <c r="N1414" i="17"/>
  <c r="J1414" i="17"/>
  <c r="G1414" i="17"/>
  <c r="R1414" i="17" s="1"/>
  <c r="V1414" i="17" s="1"/>
  <c r="F1414" i="17"/>
  <c r="G1413" i="17"/>
  <c r="F1413" i="17"/>
  <c r="K1413" i="17" s="1"/>
  <c r="O1413" i="17" s="1"/>
  <c r="G1412" i="17"/>
  <c r="R1412" i="17" s="1"/>
  <c r="V1412" i="17" s="1"/>
  <c r="F1412" i="17"/>
  <c r="G1411" i="17"/>
  <c r="F1411" i="17"/>
  <c r="K1411" i="17" s="1"/>
  <c r="O1411" i="17" s="1"/>
  <c r="Q1410" i="17"/>
  <c r="U1410" i="17" s="1"/>
  <c r="G1410" i="17"/>
  <c r="F1410" i="17"/>
  <c r="G1407" i="17"/>
  <c r="R1407" i="17" s="1"/>
  <c r="F1407" i="17"/>
  <c r="K1406" i="17"/>
  <c r="O1406" i="17" s="1"/>
  <c r="H1406" i="17"/>
  <c r="L1406" i="17" s="1"/>
  <c r="G1406" i="17"/>
  <c r="F1406" i="17"/>
  <c r="R1405" i="17"/>
  <c r="V1405" i="17" s="1"/>
  <c r="Q1405" i="17"/>
  <c r="U1405" i="17" s="1"/>
  <c r="G1405" i="17"/>
  <c r="F1405" i="17"/>
  <c r="T1404" i="17"/>
  <c r="P1404" i="17"/>
  <c r="I1404" i="17"/>
  <c r="H1404" i="17"/>
  <c r="L1404" i="17" s="1"/>
  <c r="G1404" i="17"/>
  <c r="F1404" i="17"/>
  <c r="K1404" i="17" s="1"/>
  <c r="O1404" i="17" s="1"/>
  <c r="V1403" i="17"/>
  <c r="R1403" i="17"/>
  <c r="Q1403" i="17"/>
  <c r="U1403" i="17" s="1"/>
  <c r="G1403" i="17"/>
  <c r="F1403" i="17"/>
  <c r="N1400" i="17"/>
  <c r="J1400" i="17"/>
  <c r="G1400" i="17"/>
  <c r="R1400" i="17" s="1"/>
  <c r="V1400" i="17" s="1"/>
  <c r="F1400" i="17"/>
  <c r="G1399" i="17"/>
  <c r="F1399" i="17"/>
  <c r="K1399" i="17" s="1"/>
  <c r="O1399" i="17" s="1"/>
  <c r="G1398" i="17"/>
  <c r="R1398" i="17" s="1"/>
  <c r="V1398" i="17" s="1"/>
  <c r="F1398" i="17"/>
  <c r="G1397" i="17"/>
  <c r="P1397" i="17" s="1"/>
  <c r="T1397" i="17" s="1"/>
  <c r="F1397" i="17"/>
  <c r="N1396" i="17"/>
  <c r="J1396" i="17"/>
  <c r="G1396" i="17"/>
  <c r="Q1396" i="17" s="1"/>
  <c r="U1396" i="17" s="1"/>
  <c r="F1396" i="17"/>
  <c r="G1393" i="17"/>
  <c r="F1393" i="17"/>
  <c r="G1392" i="17"/>
  <c r="F1392" i="17"/>
  <c r="G1391" i="17"/>
  <c r="F1391" i="17"/>
  <c r="G1390" i="17"/>
  <c r="F1390" i="17"/>
  <c r="G1389" i="17"/>
  <c r="F1389" i="17"/>
  <c r="G1388" i="17"/>
  <c r="F1388" i="17"/>
  <c r="G1387" i="17"/>
  <c r="F1387" i="17"/>
  <c r="G1386" i="17"/>
  <c r="F1386" i="17"/>
  <c r="G1385" i="17"/>
  <c r="F1385" i="17"/>
  <c r="G1384" i="17"/>
  <c r="F1384" i="17"/>
  <c r="G1383" i="17"/>
  <c r="F1383" i="17"/>
  <c r="G1382" i="17"/>
  <c r="F1382" i="17"/>
  <c r="G1381" i="17"/>
  <c r="F1381" i="17"/>
  <c r="G1380" i="17"/>
  <c r="F1380" i="17"/>
  <c r="G1379" i="17"/>
  <c r="F1379" i="17"/>
  <c r="G1378" i="17"/>
  <c r="F1378" i="17"/>
  <c r="G1377" i="17"/>
  <c r="F1377" i="17"/>
  <c r="G1376" i="17"/>
  <c r="F1376" i="17"/>
  <c r="G1375" i="17"/>
  <c r="F1375" i="17"/>
  <c r="G1374" i="17"/>
  <c r="F1374" i="17"/>
  <c r="G1373" i="17"/>
  <c r="F1373" i="17"/>
  <c r="G1372" i="17"/>
  <c r="F1372" i="17"/>
  <c r="Q1371" i="17"/>
  <c r="U1371" i="17" s="1"/>
  <c r="G1371" i="17"/>
  <c r="F1371" i="17"/>
  <c r="K1370" i="17"/>
  <c r="O1370" i="17" s="1"/>
  <c r="G1370" i="17"/>
  <c r="S1370" i="17" s="1"/>
  <c r="F1370" i="17"/>
  <c r="G1369" i="17"/>
  <c r="Q1369" i="17" s="1"/>
  <c r="U1369" i="17" s="1"/>
  <c r="F1369" i="17"/>
  <c r="I1369" i="17" s="1"/>
  <c r="G1368" i="17"/>
  <c r="S1368" i="17" s="1"/>
  <c r="F1368" i="17"/>
  <c r="G1367" i="17"/>
  <c r="Q1367" i="17" s="1"/>
  <c r="U1367" i="17" s="1"/>
  <c r="F1367" i="17"/>
  <c r="I1367" i="17" s="1"/>
  <c r="G1366" i="17"/>
  <c r="S1366" i="17" s="1"/>
  <c r="F1366" i="17"/>
  <c r="I1365" i="17"/>
  <c r="M1365" i="17" s="1"/>
  <c r="G1365" i="17"/>
  <c r="F1365" i="17"/>
  <c r="O1364" i="17"/>
  <c r="K1364" i="17"/>
  <c r="G1364" i="17"/>
  <c r="S1364" i="17" s="1"/>
  <c r="F1364" i="17"/>
  <c r="I1363" i="17"/>
  <c r="G1363" i="17"/>
  <c r="R1363" i="17" s="1"/>
  <c r="F1363" i="17"/>
  <c r="M1363" i="17" s="1"/>
  <c r="K1362" i="17"/>
  <c r="H1362" i="17"/>
  <c r="L1362" i="17" s="1"/>
  <c r="G1362" i="17"/>
  <c r="F1362" i="17"/>
  <c r="O1362" i="17" s="1"/>
  <c r="G1361" i="17"/>
  <c r="R1361" i="17" s="1"/>
  <c r="V1361" i="17" s="1"/>
  <c r="F1361" i="17"/>
  <c r="H1360" i="17"/>
  <c r="L1360" i="17" s="1"/>
  <c r="G1360" i="17"/>
  <c r="F1360" i="17"/>
  <c r="G1359" i="17"/>
  <c r="R1359" i="17" s="1"/>
  <c r="V1359" i="17" s="1"/>
  <c r="F1359" i="17"/>
  <c r="H1358" i="17"/>
  <c r="L1358" i="17" s="1"/>
  <c r="G1358" i="17"/>
  <c r="F1358" i="17"/>
  <c r="Q1357" i="17"/>
  <c r="U1357" i="17" s="1"/>
  <c r="G1357" i="17"/>
  <c r="F1357" i="17"/>
  <c r="S1352" i="17"/>
  <c r="W1352" i="17" s="1"/>
  <c r="R1352" i="17"/>
  <c r="V1352" i="17" s="1"/>
  <c r="Q1352" i="17"/>
  <c r="U1352" i="17" s="1"/>
  <c r="P1352" i="17"/>
  <c r="T1352" i="17" s="1"/>
  <c r="K1352" i="17"/>
  <c r="O1352" i="17" s="1"/>
  <c r="J1352" i="17"/>
  <c r="N1352" i="17" s="1"/>
  <c r="I1352" i="17"/>
  <c r="M1352" i="17" s="1"/>
  <c r="H1352" i="17"/>
  <c r="L1352" i="17" s="1"/>
  <c r="G1350" i="17"/>
  <c r="F1350" i="17"/>
  <c r="K1350" i="17" s="1"/>
  <c r="O1350" i="17" s="1"/>
  <c r="Q1349" i="17"/>
  <c r="I1349" i="17"/>
  <c r="M1349" i="17" s="1"/>
  <c r="G1349" i="17"/>
  <c r="U1349" i="17" s="1"/>
  <c r="F1349" i="17"/>
  <c r="S1348" i="17"/>
  <c r="G1348" i="17"/>
  <c r="F1348" i="17"/>
  <c r="G1347" i="17"/>
  <c r="F1347" i="17"/>
  <c r="I1347" i="17" s="1"/>
  <c r="M1347" i="17" s="1"/>
  <c r="K1346" i="17"/>
  <c r="G1346" i="17"/>
  <c r="S1346" i="17" s="1"/>
  <c r="F1346" i="17"/>
  <c r="O1346" i="17" s="1"/>
  <c r="G1343" i="17"/>
  <c r="S1343" i="17" s="1"/>
  <c r="F1343" i="17"/>
  <c r="K1343" i="17" s="1"/>
  <c r="O1343" i="17" s="1"/>
  <c r="I1342" i="17"/>
  <c r="G1342" i="17"/>
  <c r="Q1342" i="17" s="1"/>
  <c r="U1342" i="17" s="1"/>
  <c r="F1342" i="17"/>
  <c r="M1342" i="17" s="1"/>
  <c r="G1341" i="17"/>
  <c r="S1341" i="17" s="1"/>
  <c r="F1341" i="17"/>
  <c r="K1341" i="17" s="1"/>
  <c r="O1341" i="17" s="1"/>
  <c r="I1340" i="17"/>
  <c r="G1340" i="17"/>
  <c r="Q1340" i="17" s="1"/>
  <c r="U1340" i="17" s="1"/>
  <c r="F1340" i="17"/>
  <c r="M1340" i="17" s="1"/>
  <c r="G1339" i="17"/>
  <c r="S1339" i="17" s="1"/>
  <c r="F1339" i="17"/>
  <c r="K1339" i="17" s="1"/>
  <c r="O1339" i="17" s="1"/>
  <c r="K1336" i="17"/>
  <c r="G1336" i="17"/>
  <c r="S1336" i="17" s="1"/>
  <c r="F1336" i="17"/>
  <c r="O1336" i="17" s="1"/>
  <c r="Q1335" i="17"/>
  <c r="I1335" i="17"/>
  <c r="M1335" i="17" s="1"/>
  <c r="G1335" i="17"/>
  <c r="U1335" i="17" s="1"/>
  <c r="F1335" i="17"/>
  <c r="S1334" i="17"/>
  <c r="G1334" i="17"/>
  <c r="F1334" i="17"/>
  <c r="G1333" i="17"/>
  <c r="F1333" i="17"/>
  <c r="I1333" i="17" s="1"/>
  <c r="M1333" i="17" s="1"/>
  <c r="K1332" i="17"/>
  <c r="G1332" i="17"/>
  <c r="S1332" i="17" s="1"/>
  <c r="F1332" i="17"/>
  <c r="O1332" i="17" s="1"/>
  <c r="Q1331" i="17"/>
  <c r="I1331" i="17"/>
  <c r="G1331" i="17"/>
  <c r="U1331" i="17" s="1"/>
  <c r="F1331" i="17"/>
  <c r="S1330" i="17"/>
  <c r="H1330" i="17"/>
  <c r="G1330" i="17"/>
  <c r="F1330" i="17"/>
  <c r="K1330" i="17" s="1"/>
  <c r="O1330" i="17" s="1"/>
  <c r="G1329" i="17"/>
  <c r="Q1329" i="17" s="1"/>
  <c r="F1329" i="17"/>
  <c r="G1326" i="17"/>
  <c r="Q1326" i="17" s="1"/>
  <c r="U1326" i="17" s="1"/>
  <c r="F1326" i="17"/>
  <c r="G1325" i="17"/>
  <c r="S1325" i="17" s="1"/>
  <c r="F1325" i="17"/>
  <c r="K1325" i="17" s="1"/>
  <c r="O1325" i="17" s="1"/>
  <c r="G1324" i="17"/>
  <c r="Q1324" i="17" s="1"/>
  <c r="U1324" i="17" s="1"/>
  <c r="F1324" i="17"/>
  <c r="G1323" i="17"/>
  <c r="S1323" i="17" s="1"/>
  <c r="W1323" i="17" s="1"/>
  <c r="F1323" i="17"/>
  <c r="K1323" i="17" s="1"/>
  <c r="O1323" i="17" s="1"/>
  <c r="G1322" i="17"/>
  <c r="F1322" i="17"/>
  <c r="I1322" i="17" s="1"/>
  <c r="M1322" i="17" s="1"/>
  <c r="S1321" i="17"/>
  <c r="G1321" i="17"/>
  <c r="F1321" i="17"/>
  <c r="K1321" i="17" s="1"/>
  <c r="G1320" i="17"/>
  <c r="Q1320" i="17" s="1"/>
  <c r="U1320" i="17" s="1"/>
  <c r="F1320" i="17"/>
  <c r="G1319" i="17"/>
  <c r="S1319" i="17" s="1"/>
  <c r="W1319" i="17" s="1"/>
  <c r="F1319" i="17"/>
  <c r="F1327" i="17" s="1"/>
  <c r="I1316" i="17"/>
  <c r="M1316" i="17" s="1"/>
  <c r="H1316" i="17"/>
  <c r="G1316" i="17"/>
  <c r="S1316" i="17" s="1"/>
  <c r="W1316" i="17" s="1"/>
  <c r="F1316" i="17"/>
  <c r="K1316" i="17" s="1"/>
  <c r="O1316" i="17" s="1"/>
  <c r="U1315" i="17"/>
  <c r="Q1315" i="17"/>
  <c r="G1315" i="17"/>
  <c r="F1315" i="17"/>
  <c r="I1315" i="17" s="1"/>
  <c r="M1315" i="17" s="1"/>
  <c r="S1314" i="17"/>
  <c r="I1314" i="17"/>
  <c r="H1314" i="17"/>
  <c r="G1314" i="17"/>
  <c r="F1314" i="17"/>
  <c r="K1314" i="17" s="1"/>
  <c r="O1314" i="17" s="1"/>
  <c r="Q1313" i="17"/>
  <c r="U1313" i="17" s="1"/>
  <c r="G1313" i="17"/>
  <c r="F1313" i="17"/>
  <c r="I1312" i="17"/>
  <c r="M1312" i="17" s="1"/>
  <c r="H1312" i="17"/>
  <c r="L1312" i="17" s="1"/>
  <c r="G1312" i="17"/>
  <c r="S1312" i="17" s="1"/>
  <c r="W1312" i="17" s="1"/>
  <c r="F1312" i="17"/>
  <c r="K1312" i="17" s="1"/>
  <c r="O1312" i="17" s="1"/>
  <c r="U1311" i="17"/>
  <c r="Q1311" i="17"/>
  <c r="G1311" i="17"/>
  <c r="F1311" i="17"/>
  <c r="I1311" i="17" s="1"/>
  <c r="M1311" i="17" s="1"/>
  <c r="S1310" i="17"/>
  <c r="I1310" i="17"/>
  <c r="M1310" i="17" s="1"/>
  <c r="H1310" i="17"/>
  <c r="L1310" i="17" s="1"/>
  <c r="G1310" i="17"/>
  <c r="F1310" i="17"/>
  <c r="K1310" i="17" s="1"/>
  <c r="O1310" i="17" s="1"/>
  <c r="Q1309" i="17"/>
  <c r="U1309" i="17" s="1"/>
  <c r="G1309" i="17"/>
  <c r="F1309" i="17"/>
  <c r="I1308" i="17"/>
  <c r="M1308" i="17" s="1"/>
  <c r="H1308" i="17"/>
  <c r="L1308" i="17" s="1"/>
  <c r="G1308" i="17"/>
  <c r="S1308" i="17" s="1"/>
  <c r="W1308" i="17" s="1"/>
  <c r="F1308" i="17"/>
  <c r="K1308" i="17" s="1"/>
  <c r="O1308" i="17" s="1"/>
  <c r="U1307" i="17"/>
  <c r="Q1307" i="17"/>
  <c r="G1307" i="17"/>
  <c r="F1307" i="17"/>
  <c r="I1307" i="17" s="1"/>
  <c r="I1304" i="17"/>
  <c r="M1304" i="17" s="1"/>
  <c r="G1304" i="17"/>
  <c r="F1304" i="17"/>
  <c r="K1304" i="17" s="1"/>
  <c r="G1303" i="17"/>
  <c r="S1303" i="17" s="1"/>
  <c r="F1303" i="17"/>
  <c r="K1303" i="17" s="1"/>
  <c r="O1303" i="17" s="1"/>
  <c r="K1302" i="17"/>
  <c r="O1302" i="17" s="1"/>
  <c r="I1302" i="17"/>
  <c r="G1302" i="17"/>
  <c r="Q1302" i="17" s="1"/>
  <c r="U1302" i="17" s="1"/>
  <c r="F1302" i="17"/>
  <c r="M1302" i="17" s="1"/>
  <c r="G1301" i="17"/>
  <c r="F1301" i="17"/>
  <c r="K1301" i="17" s="1"/>
  <c r="O1301" i="17" s="1"/>
  <c r="G1300" i="17"/>
  <c r="Q1300" i="17" s="1"/>
  <c r="U1300" i="17" s="1"/>
  <c r="F1300" i="17"/>
  <c r="I1299" i="17"/>
  <c r="M1299" i="17" s="1"/>
  <c r="H1299" i="17"/>
  <c r="L1299" i="17" s="1"/>
  <c r="G1299" i="17"/>
  <c r="S1299" i="17" s="1"/>
  <c r="W1299" i="17" s="1"/>
  <c r="F1299" i="17"/>
  <c r="K1299" i="17" s="1"/>
  <c r="O1299" i="17" s="1"/>
  <c r="G1298" i="17"/>
  <c r="F1298" i="17"/>
  <c r="K1298" i="17" s="1"/>
  <c r="O1298" i="17" s="1"/>
  <c r="G1297" i="17"/>
  <c r="F1297" i="17"/>
  <c r="K1297" i="17" s="1"/>
  <c r="O1297" i="17" s="1"/>
  <c r="K1296" i="17"/>
  <c r="O1296" i="17" s="1"/>
  <c r="I1296" i="17"/>
  <c r="M1296" i="17" s="1"/>
  <c r="G1296" i="17"/>
  <c r="F1296" i="17"/>
  <c r="S1295" i="17"/>
  <c r="H1295" i="17"/>
  <c r="G1295" i="17"/>
  <c r="F1295" i="17"/>
  <c r="I1295" i="17" s="1"/>
  <c r="G1292" i="17"/>
  <c r="S1292" i="17" s="1"/>
  <c r="F1292" i="17"/>
  <c r="K1292" i="17" s="1"/>
  <c r="O1292" i="17" s="1"/>
  <c r="K1291" i="17"/>
  <c r="O1291" i="17" s="1"/>
  <c r="I1291" i="17"/>
  <c r="G1291" i="17"/>
  <c r="Q1291" i="17" s="1"/>
  <c r="U1291" i="17" s="1"/>
  <c r="F1291" i="17"/>
  <c r="M1291" i="17" s="1"/>
  <c r="G1290" i="17"/>
  <c r="F1290" i="17"/>
  <c r="K1290" i="17" s="1"/>
  <c r="O1290" i="17" s="1"/>
  <c r="M1289" i="17"/>
  <c r="I1289" i="17"/>
  <c r="G1289" i="17"/>
  <c r="F1289" i="17"/>
  <c r="W1288" i="17"/>
  <c r="S1288" i="17"/>
  <c r="I1288" i="17"/>
  <c r="M1288" i="17" s="1"/>
  <c r="H1288" i="17"/>
  <c r="G1288" i="17"/>
  <c r="F1288" i="17"/>
  <c r="K1288" i="17" s="1"/>
  <c r="O1288" i="17" s="1"/>
  <c r="W1285" i="17"/>
  <c r="S1285" i="17"/>
  <c r="I1285" i="17"/>
  <c r="M1285" i="17" s="1"/>
  <c r="H1285" i="17"/>
  <c r="L1285" i="17" s="1"/>
  <c r="G1285" i="17"/>
  <c r="F1285" i="17"/>
  <c r="K1285" i="17" s="1"/>
  <c r="O1285" i="17" s="1"/>
  <c r="G1284" i="17"/>
  <c r="Q1284" i="17" s="1"/>
  <c r="F1284" i="17"/>
  <c r="I1283" i="17"/>
  <c r="M1283" i="17" s="1"/>
  <c r="H1283" i="17"/>
  <c r="L1283" i="17" s="1"/>
  <c r="G1283" i="17"/>
  <c r="F1283" i="17"/>
  <c r="K1283" i="17" s="1"/>
  <c r="O1283" i="17" s="1"/>
  <c r="G1282" i="17"/>
  <c r="Q1282" i="17" s="1"/>
  <c r="F1282" i="17"/>
  <c r="O1281" i="17"/>
  <c r="G1281" i="17"/>
  <c r="F1281" i="17"/>
  <c r="K1281" i="17" s="1"/>
  <c r="O1278" i="17"/>
  <c r="G1278" i="17"/>
  <c r="F1278" i="17"/>
  <c r="K1278" i="17" s="1"/>
  <c r="M1277" i="17"/>
  <c r="I1277" i="17"/>
  <c r="G1277" i="17"/>
  <c r="F1277" i="17"/>
  <c r="G1276" i="17"/>
  <c r="F1276" i="17"/>
  <c r="K1276" i="17" s="1"/>
  <c r="O1276" i="17" s="1"/>
  <c r="M1275" i="17"/>
  <c r="I1275" i="17"/>
  <c r="G1275" i="17"/>
  <c r="F1275" i="17"/>
  <c r="W1274" i="17"/>
  <c r="S1274" i="17"/>
  <c r="I1274" i="17"/>
  <c r="M1274" i="17" s="1"/>
  <c r="H1274" i="17"/>
  <c r="G1274" i="17"/>
  <c r="F1274" i="17"/>
  <c r="K1274" i="17" s="1"/>
  <c r="O1274" i="17" s="1"/>
  <c r="G1271" i="17"/>
  <c r="F1271" i="17"/>
  <c r="G1270" i="17"/>
  <c r="F1270" i="17"/>
  <c r="G1269" i="17"/>
  <c r="F1269" i="17"/>
  <c r="G1268" i="17"/>
  <c r="F1268" i="17"/>
  <c r="G1267" i="17"/>
  <c r="F1267" i="17"/>
  <c r="G1266" i="17"/>
  <c r="F1266" i="17"/>
  <c r="G1265" i="17"/>
  <c r="F1265" i="17"/>
  <c r="G1264" i="17"/>
  <c r="F1264" i="17"/>
  <c r="G1263" i="17"/>
  <c r="F1263" i="17"/>
  <c r="G1262" i="17"/>
  <c r="F1262" i="17"/>
  <c r="G1261" i="17"/>
  <c r="F1261" i="17"/>
  <c r="G1260" i="17"/>
  <c r="F1260" i="17"/>
  <c r="G1259" i="17"/>
  <c r="F1259" i="17"/>
  <c r="G1258" i="17"/>
  <c r="F1258" i="17"/>
  <c r="G1257" i="17"/>
  <c r="F1257" i="17"/>
  <c r="G1256" i="17"/>
  <c r="F1256" i="17"/>
  <c r="G1255" i="17"/>
  <c r="F1255" i="17"/>
  <c r="G1254" i="17"/>
  <c r="F1254" i="17"/>
  <c r="G1253" i="17"/>
  <c r="F1253" i="17"/>
  <c r="G1252" i="17"/>
  <c r="F1252" i="17"/>
  <c r="G1251" i="17"/>
  <c r="F1251" i="17"/>
  <c r="G1250" i="17"/>
  <c r="F1250" i="17"/>
  <c r="V1249" i="17"/>
  <c r="R1249" i="17"/>
  <c r="G1249" i="17"/>
  <c r="F1249" i="17"/>
  <c r="R1248" i="17"/>
  <c r="V1248" i="17" s="1"/>
  <c r="H1248" i="17"/>
  <c r="G1248" i="17"/>
  <c r="Q1248" i="17" s="1"/>
  <c r="F1248" i="17"/>
  <c r="R1247" i="17"/>
  <c r="P1247" i="17"/>
  <c r="T1247" i="17" s="1"/>
  <c r="G1247" i="17"/>
  <c r="F1247" i="17"/>
  <c r="R1246" i="17"/>
  <c r="V1246" i="17" s="1"/>
  <c r="H1246" i="17"/>
  <c r="G1246" i="17"/>
  <c r="Q1246" i="17" s="1"/>
  <c r="F1246" i="17"/>
  <c r="R1245" i="17"/>
  <c r="G1245" i="17"/>
  <c r="F1245" i="17"/>
  <c r="G1244" i="17"/>
  <c r="F1244" i="17"/>
  <c r="P1243" i="17"/>
  <c r="T1243" i="17" s="1"/>
  <c r="J1243" i="17"/>
  <c r="G1243" i="17"/>
  <c r="F1243" i="17"/>
  <c r="G1242" i="17"/>
  <c r="R1242" i="17" s="1"/>
  <c r="V1242" i="17" s="1"/>
  <c r="F1242" i="17"/>
  <c r="H1242" i="17" s="1"/>
  <c r="L1242" i="17" s="1"/>
  <c r="G1241" i="17"/>
  <c r="F1241" i="17"/>
  <c r="R1240" i="17"/>
  <c r="V1240" i="17" s="1"/>
  <c r="P1240" i="17"/>
  <c r="T1240" i="17" s="1"/>
  <c r="G1240" i="17"/>
  <c r="Q1240" i="17" s="1"/>
  <c r="U1240" i="17" s="1"/>
  <c r="F1240" i="17"/>
  <c r="G1239" i="17"/>
  <c r="F1239" i="17"/>
  <c r="R1238" i="17"/>
  <c r="V1238" i="17" s="1"/>
  <c r="P1238" i="17"/>
  <c r="T1238" i="17" s="1"/>
  <c r="G1238" i="17"/>
  <c r="Q1238" i="17" s="1"/>
  <c r="U1238" i="17" s="1"/>
  <c r="F1238" i="17"/>
  <c r="N1237" i="17"/>
  <c r="J1237" i="17"/>
  <c r="G1237" i="17"/>
  <c r="R1237" i="17" s="1"/>
  <c r="V1237" i="17" s="1"/>
  <c r="F1237" i="17"/>
  <c r="R1236" i="17"/>
  <c r="V1236" i="17" s="1"/>
  <c r="L1236" i="17"/>
  <c r="H1236" i="17"/>
  <c r="G1236" i="17"/>
  <c r="Q1236" i="17" s="1"/>
  <c r="U1236" i="17" s="1"/>
  <c r="F1236" i="17"/>
  <c r="V1235" i="17"/>
  <c r="R1235" i="17"/>
  <c r="G1235" i="17"/>
  <c r="F1235" i="17"/>
  <c r="S1230" i="17"/>
  <c r="W1230" i="17" s="1"/>
  <c r="R1230" i="17"/>
  <c r="V1230" i="17" s="1"/>
  <c r="Q1230" i="17"/>
  <c r="U1230" i="17" s="1"/>
  <c r="P1230" i="17"/>
  <c r="T1230" i="17" s="1"/>
  <c r="K1230" i="17"/>
  <c r="O1230" i="17" s="1"/>
  <c r="J1230" i="17"/>
  <c r="N1230" i="17" s="1"/>
  <c r="I1230" i="17"/>
  <c r="M1230" i="17" s="1"/>
  <c r="H1230" i="17"/>
  <c r="L1230" i="17" s="1"/>
  <c r="R1228" i="17"/>
  <c r="V1228" i="17" s="1"/>
  <c r="H1228" i="17"/>
  <c r="G1228" i="17"/>
  <c r="Q1228" i="17" s="1"/>
  <c r="U1228" i="17" s="1"/>
  <c r="F1228" i="17"/>
  <c r="R1227" i="17"/>
  <c r="J1227" i="17"/>
  <c r="G1227" i="17"/>
  <c r="V1227" i="17" s="1"/>
  <c r="F1227" i="17"/>
  <c r="G1226" i="17"/>
  <c r="F1226" i="17"/>
  <c r="H1226" i="17" s="1"/>
  <c r="L1226" i="17" s="1"/>
  <c r="R1225" i="17"/>
  <c r="G1225" i="17"/>
  <c r="F1225" i="17"/>
  <c r="R1224" i="17"/>
  <c r="V1224" i="17" s="1"/>
  <c r="L1224" i="17"/>
  <c r="H1224" i="17"/>
  <c r="G1224" i="17"/>
  <c r="Q1224" i="17" s="1"/>
  <c r="F1224" i="17"/>
  <c r="R1221" i="17"/>
  <c r="V1221" i="17" s="1"/>
  <c r="H1221" i="17"/>
  <c r="G1221" i="17"/>
  <c r="Q1221" i="17" s="1"/>
  <c r="U1221" i="17" s="1"/>
  <c r="F1221" i="17"/>
  <c r="L1221" i="17" s="1"/>
  <c r="R1220" i="17"/>
  <c r="G1220" i="17"/>
  <c r="V1220" i="17" s="1"/>
  <c r="F1220" i="17"/>
  <c r="R1219" i="17"/>
  <c r="V1219" i="17" s="1"/>
  <c r="P1219" i="17"/>
  <c r="T1219" i="17" s="1"/>
  <c r="G1219" i="17"/>
  <c r="Q1219" i="17" s="1"/>
  <c r="U1219" i="17" s="1"/>
  <c r="F1219" i="17"/>
  <c r="V1218" i="17"/>
  <c r="R1218" i="17"/>
  <c r="G1218" i="17"/>
  <c r="F1218" i="17"/>
  <c r="R1217" i="17"/>
  <c r="V1217" i="17" s="1"/>
  <c r="L1217" i="17"/>
  <c r="H1217" i="17"/>
  <c r="G1217" i="17"/>
  <c r="Q1217" i="17" s="1"/>
  <c r="F1217" i="17"/>
  <c r="G1214" i="17"/>
  <c r="R1214" i="17" s="1"/>
  <c r="V1214" i="17" s="1"/>
  <c r="F1214" i="17"/>
  <c r="H1214" i="17" s="1"/>
  <c r="L1214" i="17" s="1"/>
  <c r="R1213" i="17"/>
  <c r="V1213" i="17" s="1"/>
  <c r="G1213" i="17"/>
  <c r="F1213" i="17"/>
  <c r="R1212" i="17"/>
  <c r="V1212" i="17" s="1"/>
  <c r="L1212" i="17"/>
  <c r="H1212" i="17"/>
  <c r="G1212" i="17"/>
  <c r="Q1212" i="17" s="1"/>
  <c r="U1212" i="17" s="1"/>
  <c r="F1212" i="17"/>
  <c r="V1211" i="17"/>
  <c r="R1211" i="17"/>
  <c r="G1211" i="17"/>
  <c r="F1211" i="17"/>
  <c r="H1210" i="17"/>
  <c r="L1210" i="17" s="1"/>
  <c r="G1210" i="17"/>
  <c r="R1210" i="17" s="1"/>
  <c r="V1210" i="17" s="1"/>
  <c r="F1210" i="17"/>
  <c r="G1209" i="17"/>
  <c r="R1209" i="17" s="1"/>
  <c r="V1209" i="17" s="1"/>
  <c r="F1209" i="17"/>
  <c r="R1208" i="17"/>
  <c r="V1208" i="17" s="1"/>
  <c r="P1208" i="17"/>
  <c r="T1208" i="17" s="1"/>
  <c r="G1208" i="17"/>
  <c r="Q1208" i="17" s="1"/>
  <c r="U1208" i="17" s="1"/>
  <c r="F1208" i="17"/>
  <c r="N1207" i="17"/>
  <c r="J1207" i="17"/>
  <c r="G1207" i="17"/>
  <c r="R1207" i="17" s="1"/>
  <c r="F1207" i="17"/>
  <c r="V1204" i="17"/>
  <c r="R1204" i="17"/>
  <c r="G1204" i="17"/>
  <c r="F1204" i="17"/>
  <c r="R1203" i="17"/>
  <c r="V1203" i="17" s="1"/>
  <c r="H1203" i="17"/>
  <c r="G1203" i="17"/>
  <c r="Q1203" i="17" s="1"/>
  <c r="U1203" i="17" s="1"/>
  <c r="F1203" i="17"/>
  <c r="L1203" i="17" s="1"/>
  <c r="R1202" i="17"/>
  <c r="G1202" i="17"/>
  <c r="V1202" i="17" s="1"/>
  <c r="F1202" i="17"/>
  <c r="R1201" i="17"/>
  <c r="V1201" i="17" s="1"/>
  <c r="P1201" i="17"/>
  <c r="T1201" i="17" s="1"/>
  <c r="G1201" i="17"/>
  <c r="Q1201" i="17" s="1"/>
  <c r="U1201" i="17" s="1"/>
  <c r="F1201" i="17"/>
  <c r="V1200" i="17"/>
  <c r="R1200" i="17"/>
  <c r="G1200" i="17"/>
  <c r="F1200" i="17"/>
  <c r="R1199" i="17"/>
  <c r="V1199" i="17" s="1"/>
  <c r="H1199" i="17"/>
  <c r="L1199" i="17" s="1"/>
  <c r="G1199" i="17"/>
  <c r="Q1199" i="17" s="1"/>
  <c r="U1199" i="17" s="1"/>
  <c r="F1199" i="17"/>
  <c r="R1198" i="17"/>
  <c r="V1198" i="17" s="1"/>
  <c r="P1198" i="17"/>
  <c r="G1198" i="17"/>
  <c r="F1198" i="17"/>
  <c r="R1197" i="17"/>
  <c r="L1197" i="17"/>
  <c r="H1197" i="17"/>
  <c r="G1197" i="17"/>
  <c r="P1197" i="17" s="1"/>
  <c r="F1197" i="17"/>
  <c r="R1194" i="17"/>
  <c r="V1194" i="17" s="1"/>
  <c r="Q1194" i="17"/>
  <c r="U1194" i="17" s="1"/>
  <c r="H1194" i="17"/>
  <c r="G1194" i="17"/>
  <c r="P1194" i="17" s="1"/>
  <c r="T1194" i="17" s="1"/>
  <c r="F1194" i="17"/>
  <c r="L1194" i="17" s="1"/>
  <c r="R1193" i="17"/>
  <c r="P1193" i="17"/>
  <c r="G1193" i="17"/>
  <c r="F1193" i="17"/>
  <c r="H1192" i="17"/>
  <c r="G1192" i="17"/>
  <c r="P1192" i="17" s="1"/>
  <c r="T1192" i="17" s="1"/>
  <c r="F1192" i="17"/>
  <c r="L1192" i="17" s="1"/>
  <c r="G1191" i="17"/>
  <c r="R1191" i="17" s="1"/>
  <c r="F1191" i="17"/>
  <c r="P1190" i="17"/>
  <c r="H1190" i="17"/>
  <c r="L1190" i="17" s="1"/>
  <c r="G1190" i="17"/>
  <c r="T1190" i="17" s="1"/>
  <c r="F1190" i="17"/>
  <c r="R1189" i="17"/>
  <c r="V1189" i="17" s="1"/>
  <c r="P1189" i="17"/>
  <c r="G1189" i="17"/>
  <c r="F1189" i="17"/>
  <c r="G1188" i="17"/>
  <c r="P1188" i="17" s="1"/>
  <c r="T1188" i="17" s="1"/>
  <c r="F1188" i="17"/>
  <c r="P1187" i="17"/>
  <c r="T1187" i="17" s="1"/>
  <c r="G1187" i="17"/>
  <c r="R1187" i="17" s="1"/>
  <c r="V1187" i="17" s="1"/>
  <c r="F1187" i="17"/>
  <c r="J1187" i="17" s="1"/>
  <c r="H1186" i="17"/>
  <c r="L1186" i="17" s="1"/>
  <c r="G1186" i="17"/>
  <c r="F1186" i="17"/>
  <c r="G1185" i="17"/>
  <c r="R1185" i="17" s="1"/>
  <c r="F1185" i="17"/>
  <c r="R1182" i="17"/>
  <c r="P1182" i="17"/>
  <c r="T1182" i="17" s="1"/>
  <c r="G1182" i="17"/>
  <c r="F1182" i="17"/>
  <c r="H1181" i="17"/>
  <c r="G1181" i="17"/>
  <c r="P1181" i="17" s="1"/>
  <c r="F1181" i="17"/>
  <c r="L1181" i="17" s="1"/>
  <c r="R1180" i="17"/>
  <c r="P1180" i="17"/>
  <c r="T1180" i="17" s="1"/>
  <c r="G1180" i="17"/>
  <c r="V1180" i="17" s="1"/>
  <c r="F1180" i="17"/>
  <c r="H1179" i="17"/>
  <c r="G1179" i="17"/>
  <c r="P1179" i="17" s="1"/>
  <c r="T1179" i="17" s="1"/>
  <c r="F1179" i="17"/>
  <c r="L1179" i="17" s="1"/>
  <c r="R1178" i="17"/>
  <c r="P1178" i="17"/>
  <c r="T1178" i="17" s="1"/>
  <c r="G1178" i="17"/>
  <c r="V1178" i="17" s="1"/>
  <c r="F1178" i="17"/>
  <c r="R1177" i="17"/>
  <c r="V1177" i="17" s="1"/>
  <c r="P1177" i="17"/>
  <c r="H1177" i="17"/>
  <c r="G1177" i="17"/>
  <c r="T1177" i="17" s="1"/>
  <c r="F1177" i="17"/>
  <c r="R1176" i="17"/>
  <c r="P1176" i="17"/>
  <c r="T1176" i="17" s="1"/>
  <c r="G1176" i="17"/>
  <c r="F1176" i="17"/>
  <c r="J1176" i="17" s="1"/>
  <c r="G1175" i="17"/>
  <c r="R1175" i="17" s="1"/>
  <c r="V1175" i="17" s="1"/>
  <c r="F1175" i="17"/>
  <c r="G1174" i="17"/>
  <c r="R1174" i="17" s="1"/>
  <c r="F1174" i="17"/>
  <c r="R1173" i="17"/>
  <c r="P1173" i="17"/>
  <c r="H1173" i="17"/>
  <c r="G1173" i="17"/>
  <c r="F1173" i="17"/>
  <c r="P1170" i="17"/>
  <c r="H1170" i="17"/>
  <c r="L1170" i="17" s="1"/>
  <c r="G1170" i="17"/>
  <c r="F1170" i="17"/>
  <c r="R1169" i="17"/>
  <c r="V1169" i="17" s="1"/>
  <c r="G1169" i="17"/>
  <c r="F1169" i="17"/>
  <c r="H1168" i="17"/>
  <c r="L1168" i="17" s="1"/>
  <c r="G1168" i="17"/>
  <c r="F1168" i="17"/>
  <c r="G1167" i="17"/>
  <c r="R1167" i="17" s="1"/>
  <c r="V1167" i="17" s="1"/>
  <c r="F1167" i="17"/>
  <c r="H1166" i="17"/>
  <c r="L1166" i="17" s="1"/>
  <c r="G1166" i="17"/>
  <c r="P1166" i="17" s="1"/>
  <c r="F1166" i="17"/>
  <c r="L1163" i="17"/>
  <c r="G1163" i="17"/>
  <c r="P1163" i="17" s="1"/>
  <c r="F1163" i="17"/>
  <c r="H1163" i="17" s="1"/>
  <c r="V1162" i="17"/>
  <c r="N1162" i="17"/>
  <c r="J1162" i="17"/>
  <c r="G1162" i="17"/>
  <c r="R1162" i="17" s="1"/>
  <c r="F1162" i="17"/>
  <c r="T1161" i="17"/>
  <c r="P1161" i="17"/>
  <c r="G1161" i="17"/>
  <c r="F1161" i="17"/>
  <c r="H1161" i="17" s="1"/>
  <c r="J1160" i="17"/>
  <c r="N1160" i="17" s="1"/>
  <c r="G1160" i="17"/>
  <c r="R1160" i="17" s="1"/>
  <c r="F1160" i="17"/>
  <c r="L1159" i="17"/>
  <c r="G1159" i="17"/>
  <c r="P1159" i="17" s="1"/>
  <c r="F1159" i="17"/>
  <c r="H1159" i="17" s="1"/>
  <c r="H1156" i="17"/>
  <c r="G1156" i="17"/>
  <c r="P1156" i="17" s="1"/>
  <c r="T1156" i="17" s="1"/>
  <c r="F1156" i="17"/>
  <c r="J1155" i="17"/>
  <c r="G1155" i="17"/>
  <c r="F1155" i="17"/>
  <c r="P1154" i="17"/>
  <c r="T1154" i="17" s="1"/>
  <c r="L1154" i="17"/>
  <c r="H1154" i="17"/>
  <c r="G1154" i="17"/>
  <c r="F1154" i="17"/>
  <c r="V1153" i="17"/>
  <c r="R1153" i="17"/>
  <c r="G1153" i="17"/>
  <c r="F1153" i="17"/>
  <c r="P1152" i="17"/>
  <c r="T1152" i="17" s="1"/>
  <c r="H1152" i="17"/>
  <c r="G1152" i="17"/>
  <c r="F1152" i="17"/>
  <c r="G1149" i="17"/>
  <c r="F1149" i="17"/>
  <c r="G1148" i="17"/>
  <c r="F1148" i="17"/>
  <c r="G1147" i="17"/>
  <c r="F1147" i="17"/>
  <c r="G1146" i="17"/>
  <c r="F1146" i="17"/>
  <c r="G1145" i="17"/>
  <c r="F1145" i="17"/>
  <c r="G1144" i="17"/>
  <c r="F1144" i="17"/>
  <c r="G1143" i="17"/>
  <c r="F1143" i="17"/>
  <c r="G1142" i="17"/>
  <c r="F1142" i="17"/>
  <c r="G1141" i="17"/>
  <c r="F1141" i="17"/>
  <c r="G1140" i="17"/>
  <c r="F1140" i="17"/>
  <c r="G1139" i="17"/>
  <c r="F1139" i="17"/>
  <c r="G1138" i="17"/>
  <c r="F1138" i="17"/>
  <c r="G1137" i="17"/>
  <c r="F1137" i="17"/>
  <c r="G1136" i="17"/>
  <c r="F1136" i="17"/>
  <c r="G1135" i="17"/>
  <c r="F1135" i="17"/>
  <c r="G1134" i="17"/>
  <c r="F1134" i="17"/>
  <c r="G1133" i="17"/>
  <c r="F1133" i="17"/>
  <c r="G1132" i="17"/>
  <c r="F1132" i="17"/>
  <c r="G1131" i="17"/>
  <c r="F1131" i="17"/>
  <c r="G1130" i="17"/>
  <c r="F1130" i="17"/>
  <c r="G1129" i="17"/>
  <c r="F1129" i="17"/>
  <c r="G1128" i="17"/>
  <c r="F1128" i="17"/>
  <c r="K1127" i="17"/>
  <c r="G1127" i="17"/>
  <c r="S1127" i="17" s="1"/>
  <c r="F1127" i="17"/>
  <c r="Q1126" i="17"/>
  <c r="M1126" i="17"/>
  <c r="I1126" i="17"/>
  <c r="G1126" i="17"/>
  <c r="F1126" i="17"/>
  <c r="O1125" i="17"/>
  <c r="K1125" i="17"/>
  <c r="G1125" i="17"/>
  <c r="S1125" i="17" s="1"/>
  <c r="F1125" i="17"/>
  <c r="U1124" i="17"/>
  <c r="Q1124" i="17"/>
  <c r="G1124" i="17"/>
  <c r="F1124" i="17"/>
  <c r="I1124" i="17" s="1"/>
  <c r="K1123" i="17"/>
  <c r="G1123" i="17"/>
  <c r="S1123" i="17" s="1"/>
  <c r="F1123" i="17"/>
  <c r="Q1122" i="17"/>
  <c r="G1122" i="17"/>
  <c r="F1122" i="17"/>
  <c r="G1121" i="17"/>
  <c r="S1121" i="17" s="1"/>
  <c r="F1121" i="17"/>
  <c r="G1120" i="17"/>
  <c r="F1120" i="17"/>
  <c r="G1119" i="17"/>
  <c r="S1119" i="17" s="1"/>
  <c r="F1119" i="17"/>
  <c r="K1119" i="17" s="1"/>
  <c r="Q1118" i="17"/>
  <c r="G1118" i="17"/>
  <c r="U1118" i="17" s="1"/>
  <c r="F1118" i="17"/>
  <c r="I1118" i="17" s="1"/>
  <c r="G1117" i="17"/>
  <c r="S1117" i="17" s="1"/>
  <c r="F1117" i="17"/>
  <c r="K1117" i="17" s="1"/>
  <c r="I1116" i="17"/>
  <c r="G1116" i="17"/>
  <c r="Q1116" i="17" s="1"/>
  <c r="F1116" i="17"/>
  <c r="G1115" i="17"/>
  <c r="S1115" i="17" s="1"/>
  <c r="F1115" i="17"/>
  <c r="Q1114" i="17"/>
  <c r="I1114" i="17"/>
  <c r="M1114" i="17" s="1"/>
  <c r="G1114" i="17"/>
  <c r="U1114" i="17" s="1"/>
  <c r="F1114" i="17"/>
  <c r="K1113" i="17"/>
  <c r="O1113" i="17" s="1"/>
  <c r="G1113" i="17"/>
  <c r="F1113" i="17"/>
  <c r="H1113" i="17" s="1"/>
  <c r="W1109" i="17"/>
  <c r="S1109" i="17"/>
  <c r="R1109" i="17"/>
  <c r="V1109" i="17" s="1"/>
  <c r="Q1109" i="17"/>
  <c r="U1109" i="17" s="1"/>
  <c r="P1109" i="17"/>
  <c r="T1109" i="17" s="1"/>
  <c r="K1109" i="17"/>
  <c r="O1109" i="17" s="1"/>
  <c r="J1109" i="17"/>
  <c r="N1109" i="17" s="1"/>
  <c r="I1109" i="17"/>
  <c r="M1109" i="17" s="1"/>
  <c r="H1109" i="17"/>
  <c r="L1109" i="17" s="1"/>
  <c r="U1107" i="17"/>
  <c r="Q1107" i="17"/>
  <c r="G1107" i="17"/>
  <c r="F1107" i="17"/>
  <c r="I1107" i="17" s="1"/>
  <c r="O1106" i="17"/>
  <c r="G1106" i="17"/>
  <c r="S1106" i="17" s="1"/>
  <c r="F1106" i="17"/>
  <c r="K1106" i="17" s="1"/>
  <c r="U1105" i="17"/>
  <c r="M1105" i="17"/>
  <c r="I1105" i="17"/>
  <c r="G1105" i="17"/>
  <c r="Q1105" i="17" s="1"/>
  <c r="F1105" i="17"/>
  <c r="O1104" i="17"/>
  <c r="K1104" i="17"/>
  <c r="G1104" i="17"/>
  <c r="F1104" i="17"/>
  <c r="H1103" i="17"/>
  <c r="G1103" i="17"/>
  <c r="F1103" i="17"/>
  <c r="Q1100" i="17"/>
  <c r="M1100" i="17"/>
  <c r="I1100" i="17"/>
  <c r="G1100" i="17"/>
  <c r="F1100" i="17"/>
  <c r="O1099" i="17"/>
  <c r="K1099" i="17"/>
  <c r="G1099" i="17"/>
  <c r="S1099" i="17" s="1"/>
  <c r="F1099" i="17"/>
  <c r="U1098" i="17"/>
  <c r="Q1098" i="17"/>
  <c r="G1098" i="17"/>
  <c r="F1098" i="17"/>
  <c r="I1098" i="17" s="1"/>
  <c r="K1097" i="17"/>
  <c r="G1097" i="17"/>
  <c r="F1097" i="17"/>
  <c r="Q1096" i="17"/>
  <c r="G1096" i="17"/>
  <c r="F1096" i="17"/>
  <c r="F1101" i="17" s="1"/>
  <c r="Q1093" i="17"/>
  <c r="U1093" i="17" s="1"/>
  <c r="G1093" i="17"/>
  <c r="F1093" i="17"/>
  <c r="I1093" i="17" s="1"/>
  <c r="I1092" i="17"/>
  <c r="H1092" i="17"/>
  <c r="L1092" i="17" s="1"/>
  <c r="G1092" i="17"/>
  <c r="S1092" i="17" s="1"/>
  <c r="W1092" i="17" s="1"/>
  <c r="F1092" i="17"/>
  <c r="K1092" i="17" s="1"/>
  <c r="O1092" i="17" s="1"/>
  <c r="Q1091" i="17"/>
  <c r="G1091" i="17"/>
  <c r="U1091" i="17" s="1"/>
  <c r="F1091" i="17"/>
  <c r="I1091" i="17" s="1"/>
  <c r="M1091" i="17" s="1"/>
  <c r="S1090" i="17"/>
  <c r="G1090" i="17"/>
  <c r="F1090" i="17"/>
  <c r="I1090" i="17" s="1"/>
  <c r="M1090" i="17" s="1"/>
  <c r="G1089" i="17"/>
  <c r="Q1089" i="17" s="1"/>
  <c r="U1089" i="17" s="1"/>
  <c r="F1089" i="17"/>
  <c r="K1089" i="17" s="1"/>
  <c r="I1088" i="17"/>
  <c r="M1088" i="17" s="1"/>
  <c r="H1088" i="17"/>
  <c r="L1088" i="17" s="1"/>
  <c r="G1088" i="17"/>
  <c r="F1088" i="17"/>
  <c r="Q1087" i="17"/>
  <c r="K1087" i="17"/>
  <c r="O1087" i="17" s="1"/>
  <c r="I1087" i="17"/>
  <c r="G1087" i="17"/>
  <c r="U1087" i="17" s="1"/>
  <c r="F1087" i="17"/>
  <c r="M1087" i="17" s="1"/>
  <c r="K1086" i="17"/>
  <c r="H1086" i="17"/>
  <c r="G1086" i="17"/>
  <c r="F1086" i="17"/>
  <c r="S1083" i="17"/>
  <c r="K1083" i="17"/>
  <c r="O1083" i="17" s="1"/>
  <c r="I1083" i="17"/>
  <c r="M1083" i="17" s="1"/>
  <c r="G1083" i="17"/>
  <c r="F1083" i="17"/>
  <c r="H1083" i="17" s="1"/>
  <c r="U1082" i="17"/>
  <c r="K1082" i="17"/>
  <c r="I1082" i="17"/>
  <c r="M1082" i="17" s="1"/>
  <c r="G1082" i="17"/>
  <c r="Q1082" i="17" s="1"/>
  <c r="F1082" i="17"/>
  <c r="I1081" i="17"/>
  <c r="M1081" i="17" s="1"/>
  <c r="H1081" i="17"/>
  <c r="L1081" i="17" s="1"/>
  <c r="G1081" i="17"/>
  <c r="S1081" i="17" s="1"/>
  <c r="W1081" i="17" s="1"/>
  <c r="F1081" i="17"/>
  <c r="K1081" i="17" s="1"/>
  <c r="O1081" i="17" s="1"/>
  <c r="U1080" i="17"/>
  <c r="Q1080" i="17"/>
  <c r="G1080" i="17"/>
  <c r="F1080" i="17"/>
  <c r="I1080" i="17" s="1"/>
  <c r="S1079" i="17"/>
  <c r="I1079" i="17"/>
  <c r="M1079" i="17" s="1"/>
  <c r="H1079" i="17"/>
  <c r="L1079" i="17" s="1"/>
  <c r="G1079" i="17"/>
  <c r="F1079" i="17"/>
  <c r="Q1078" i="17"/>
  <c r="U1078" i="17" s="1"/>
  <c r="M1078" i="17"/>
  <c r="I1078" i="17"/>
  <c r="G1078" i="17"/>
  <c r="F1078" i="17"/>
  <c r="K1078" i="17" s="1"/>
  <c r="O1078" i="17" s="1"/>
  <c r="G1077" i="17"/>
  <c r="F1077" i="17"/>
  <c r="I1077" i="17" s="1"/>
  <c r="M1077" i="17" s="1"/>
  <c r="K1076" i="17"/>
  <c r="I1076" i="17"/>
  <c r="G1076" i="17"/>
  <c r="F1076" i="17"/>
  <c r="Q1073" i="17"/>
  <c r="G1073" i="17"/>
  <c r="U1073" i="17" s="1"/>
  <c r="F1073" i="17"/>
  <c r="K1073" i="17" s="1"/>
  <c r="O1073" i="17" s="1"/>
  <c r="G1072" i="17"/>
  <c r="S1072" i="17" s="1"/>
  <c r="F1072" i="17"/>
  <c r="H1072" i="17" s="1"/>
  <c r="L1072" i="17" s="1"/>
  <c r="K1071" i="17"/>
  <c r="O1071" i="17" s="1"/>
  <c r="I1071" i="17"/>
  <c r="M1071" i="17" s="1"/>
  <c r="G1071" i="17"/>
  <c r="Q1071" i="17" s="1"/>
  <c r="F1071" i="17"/>
  <c r="K1070" i="17"/>
  <c r="I1070" i="17"/>
  <c r="M1070" i="17" s="1"/>
  <c r="G1070" i="17"/>
  <c r="F1070" i="17"/>
  <c r="O1070" i="17" s="1"/>
  <c r="Q1069" i="17"/>
  <c r="U1069" i="17" s="1"/>
  <c r="G1069" i="17"/>
  <c r="F1069" i="17"/>
  <c r="K1069" i="17" s="1"/>
  <c r="O1069" i="17" s="1"/>
  <c r="K1068" i="17"/>
  <c r="I1068" i="17"/>
  <c r="M1068" i="17" s="1"/>
  <c r="G1068" i="17"/>
  <c r="F1068" i="17"/>
  <c r="O1068" i="17" s="1"/>
  <c r="G1067" i="17"/>
  <c r="F1067" i="17"/>
  <c r="I1067" i="17" s="1"/>
  <c r="M1067" i="17" s="1"/>
  <c r="G1066" i="17"/>
  <c r="F1066" i="17"/>
  <c r="K1066" i="17" s="1"/>
  <c r="K1065" i="17"/>
  <c r="I1065" i="17"/>
  <c r="G1065" i="17"/>
  <c r="Q1065" i="17" s="1"/>
  <c r="U1065" i="17" s="1"/>
  <c r="F1065" i="17"/>
  <c r="M1065" i="17" s="1"/>
  <c r="K1064" i="17"/>
  <c r="O1064" i="17" s="1"/>
  <c r="G1064" i="17"/>
  <c r="F1064" i="17"/>
  <c r="G1061" i="17"/>
  <c r="S1061" i="17" s="1"/>
  <c r="F1061" i="17"/>
  <c r="K1061" i="17" s="1"/>
  <c r="O1061" i="17" s="1"/>
  <c r="G1060" i="17"/>
  <c r="Q1060" i="17" s="1"/>
  <c r="U1060" i="17" s="1"/>
  <c r="F1060" i="17"/>
  <c r="I1060" i="17" s="1"/>
  <c r="G1059" i="17"/>
  <c r="S1059" i="17" s="1"/>
  <c r="F1059" i="17"/>
  <c r="K1059" i="17" s="1"/>
  <c r="O1059" i="17" s="1"/>
  <c r="Q1058" i="17"/>
  <c r="U1058" i="17" s="1"/>
  <c r="G1058" i="17"/>
  <c r="F1058" i="17"/>
  <c r="I1058" i="17" s="1"/>
  <c r="K1057" i="17"/>
  <c r="O1057" i="17" s="1"/>
  <c r="G1057" i="17"/>
  <c r="F1057" i="17"/>
  <c r="H1057" i="17" s="1"/>
  <c r="U1056" i="17"/>
  <c r="M1056" i="17"/>
  <c r="I1056" i="17"/>
  <c r="G1056" i="17"/>
  <c r="Q1056" i="17" s="1"/>
  <c r="F1056" i="17"/>
  <c r="G1055" i="17"/>
  <c r="F1055" i="17"/>
  <c r="H1055" i="17" s="1"/>
  <c r="L1055" i="17" s="1"/>
  <c r="G1054" i="17"/>
  <c r="Q1054" i="17" s="1"/>
  <c r="F1054" i="17"/>
  <c r="I1054" i="17" s="1"/>
  <c r="M1054" i="17" s="1"/>
  <c r="G1053" i="17"/>
  <c r="F1053" i="17"/>
  <c r="K1053" i="17" s="1"/>
  <c r="Q1052" i="17"/>
  <c r="I1052" i="17"/>
  <c r="M1052" i="17" s="1"/>
  <c r="G1052" i="17"/>
  <c r="R1052" i="17" s="1"/>
  <c r="F1052" i="17"/>
  <c r="Q1049" i="17"/>
  <c r="U1049" i="17" s="1"/>
  <c r="I1049" i="17"/>
  <c r="G1049" i="17"/>
  <c r="F1049" i="17"/>
  <c r="K1048" i="17"/>
  <c r="H1048" i="17"/>
  <c r="G1048" i="17"/>
  <c r="F1048" i="17"/>
  <c r="R1047" i="17"/>
  <c r="V1047" i="17" s="1"/>
  <c r="Q1047" i="17"/>
  <c r="U1047" i="17" s="1"/>
  <c r="G1047" i="17"/>
  <c r="F1047" i="17"/>
  <c r="I1047" i="17" s="1"/>
  <c r="G1046" i="17"/>
  <c r="F1046" i="17"/>
  <c r="K1046" i="17" s="1"/>
  <c r="G1045" i="17"/>
  <c r="R1045" i="17" s="1"/>
  <c r="F1045" i="17"/>
  <c r="R1042" i="17"/>
  <c r="V1042" i="17" s="1"/>
  <c r="Q1042" i="17"/>
  <c r="M1042" i="17"/>
  <c r="G1042" i="17"/>
  <c r="F1042" i="17"/>
  <c r="I1042" i="17" s="1"/>
  <c r="O1041" i="17"/>
  <c r="H1041" i="17"/>
  <c r="L1041" i="17" s="1"/>
  <c r="G1041" i="17"/>
  <c r="F1041" i="17"/>
  <c r="K1041" i="17" s="1"/>
  <c r="Q1040" i="17"/>
  <c r="U1040" i="17" s="1"/>
  <c r="G1040" i="17"/>
  <c r="R1040" i="17" s="1"/>
  <c r="V1040" i="17" s="1"/>
  <c r="F1040" i="17"/>
  <c r="G1039" i="17"/>
  <c r="G1043" i="17" s="1"/>
  <c r="F1039" i="17"/>
  <c r="H1039" i="17" s="1"/>
  <c r="L1039" i="17" s="1"/>
  <c r="U1038" i="17"/>
  <c r="Q1038" i="17"/>
  <c r="I1038" i="17"/>
  <c r="M1038" i="17" s="1"/>
  <c r="G1038" i="17"/>
  <c r="R1038" i="17" s="1"/>
  <c r="F1038" i="17"/>
  <c r="U1035" i="17"/>
  <c r="I1035" i="17"/>
  <c r="M1035" i="17" s="1"/>
  <c r="G1035" i="17"/>
  <c r="Q1035" i="17" s="1"/>
  <c r="F1035" i="17"/>
  <c r="O1034" i="17"/>
  <c r="K1034" i="17"/>
  <c r="G1034" i="17"/>
  <c r="S1034" i="17" s="1"/>
  <c r="F1034" i="17"/>
  <c r="U1033" i="17"/>
  <c r="Q1033" i="17"/>
  <c r="G1033" i="17"/>
  <c r="F1033" i="17"/>
  <c r="I1033" i="17" s="1"/>
  <c r="M1033" i="17" s="1"/>
  <c r="S1032" i="17"/>
  <c r="G1032" i="17"/>
  <c r="F1032" i="17"/>
  <c r="K1032" i="17" s="1"/>
  <c r="U1031" i="17"/>
  <c r="G1031" i="17"/>
  <c r="Q1031" i="17" s="1"/>
  <c r="F1031" i="17"/>
  <c r="F1036" i="17" s="1"/>
  <c r="G1028" i="17"/>
  <c r="F1028" i="17"/>
  <c r="G1027" i="17"/>
  <c r="F1027" i="17"/>
  <c r="G1026" i="17"/>
  <c r="F1026" i="17"/>
  <c r="G1025" i="17"/>
  <c r="F1025" i="17"/>
  <c r="G1024" i="17"/>
  <c r="F1024" i="17"/>
  <c r="G1023" i="17"/>
  <c r="F1023" i="17"/>
  <c r="G1022" i="17"/>
  <c r="F1022" i="17"/>
  <c r="G1021" i="17"/>
  <c r="F1021" i="17"/>
  <c r="G1020" i="17"/>
  <c r="F1020" i="17"/>
  <c r="G1019" i="17"/>
  <c r="F1019" i="17"/>
  <c r="G1018" i="17"/>
  <c r="F1018" i="17"/>
  <c r="G1017" i="17"/>
  <c r="F1017" i="17"/>
  <c r="G1016" i="17"/>
  <c r="F1016" i="17"/>
  <c r="G1015" i="17"/>
  <c r="F1015" i="17"/>
  <c r="G1014" i="17"/>
  <c r="F1014" i="17"/>
  <c r="G1013" i="17"/>
  <c r="F1013" i="17"/>
  <c r="G1012" i="17"/>
  <c r="F1012" i="17"/>
  <c r="G1011" i="17"/>
  <c r="F1011" i="17"/>
  <c r="G1010" i="17"/>
  <c r="F1010" i="17"/>
  <c r="G1009" i="17"/>
  <c r="F1009" i="17"/>
  <c r="G1008" i="17"/>
  <c r="F1008" i="17"/>
  <c r="G1007" i="17"/>
  <c r="F1007" i="17"/>
  <c r="L1006" i="17"/>
  <c r="H1006" i="17"/>
  <c r="G1006" i="17"/>
  <c r="P1006" i="17" s="1"/>
  <c r="T1006" i="17" s="1"/>
  <c r="F1006" i="17"/>
  <c r="V1005" i="17"/>
  <c r="R1005" i="17"/>
  <c r="G1005" i="17"/>
  <c r="F1005" i="17"/>
  <c r="G1004" i="17"/>
  <c r="P1004" i="17" s="1"/>
  <c r="T1004" i="17" s="1"/>
  <c r="F1004" i="17"/>
  <c r="H1004" i="17" s="1"/>
  <c r="G1003" i="17"/>
  <c r="R1003" i="17" s="1"/>
  <c r="F1003" i="17"/>
  <c r="H1002" i="17"/>
  <c r="L1002" i="17" s="1"/>
  <c r="G1002" i="17"/>
  <c r="P1002" i="17" s="1"/>
  <c r="T1002" i="17" s="1"/>
  <c r="F1002" i="17"/>
  <c r="R1001" i="17"/>
  <c r="V1001" i="17" s="1"/>
  <c r="J1001" i="17"/>
  <c r="G1001" i="17"/>
  <c r="F1001" i="17"/>
  <c r="L1000" i="17"/>
  <c r="G1000" i="17"/>
  <c r="P1000" i="17" s="1"/>
  <c r="T1000" i="17" s="1"/>
  <c r="F1000" i="17"/>
  <c r="H1000" i="17" s="1"/>
  <c r="J999" i="17"/>
  <c r="G999" i="17"/>
  <c r="R999" i="17" s="1"/>
  <c r="F999" i="17"/>
  <c r="H998" i="17"/>
  <c r="L998" i="17" s="1"/>
  <c r="G998" i="17"/>
  <c r="P998" i="17" s="1"/>
  <c r="T998" i="17" s="1"/>
  <c r="F998" i="17"/>
  <c r="R997" i="17"/>
  <c r="V997" i="17" s="1"/>
  <c r="J997" i="17"/>
  <c r="G997" i="17"/>
  <c r="F997" i="17"/>
  <c r="P996" i="17"/>
  <c r="T996" i="17" s="1"/>
  <c r="L996" i="17"/>
  <c r="G996" i="17"/>
  <c r="F996" i="17"/>
  <c r="H996" i="17" s="1"/>
  <c r="V995" i="17"/>
  <c r="J995" i="17"/>
  <c r="G995" i="17"/>
  <c r="R995" i="17" s="1"/>
  <c r="F995" i="17"/>
  <c r="L994" i="17"/>
  <c r="H994" i="17"/>
  <c r="G994" i="17"/>
  <c r="P994" i="17" s="1"/>
  <c r="T994" i="17" s="1"/>
  <c r="F994" i="17"/>
  <c r="V993" i="17"/>
  <c r="R993" i="17"/>
  <c r="G993" i="17"/>
  <c r="F993" i="17"/>
  <c r="J993" i="17" s="1"/>
  <c r="P992" i="17"/>
  <c r="T992" i="17" s="1"/>
  <c r="G992" i="17"/>
  <c r="F992" i="17"/>
  <c r="H992" i="17" s="1"/>
  <c r="S986" i="17"/>
  <c r="W986" i="17" s="1"/>
  <c r="R986" i="17"/>
  <c r="V986" i="17" s="1"/>
  <c r="Q986" i="17"/>
  <c r="U986" i="17" s="1"/>
  <c r="P986" i="17"/>
  <c r="T986" i="17" s="1"/>
  <c r="K986" i="17"/>
  <c r="O986" i="17" s="1"/>
  <c r="J986" i="17"/>
  <c r="N986" i="17" s="1"/>
  <c r="I986" i="17"/>
  <c r="M986" i="17" s="1"/>
  <c r="H986" i="17"/>
  <c r="L986" i="17" s="1"/>
  <c r="L984" i="17"/>
  <c r="I984" i="17"/>
  <c r="M984" i="17" s="1"/>
  <c r="G984" i="17"/>
  <c r="Q984" i="17" s="1"/>
  <c r="U984" i="17" s="1"/>
  <c r="F984" i="17"/>
  <c r="H984" i="17" s="1"/>
  <c r="J983" i="17"/>
  <c r="G983" i="17"/>
  <c r="R983" i="17" s="1"/>
  <c r="F983" i="17"/>
  <c r="P982" i="17"/>
  <c r="T982" i="17" s="1"/>
  <c r="G982" i="17"/>
  <c r="Q982" i="17" s="1"/>
  <c r="U982" i="17" s="1"/>
  <c r="F982" i="17"/>
  <c r="I982" i="17" s="1"/>
  <c r="M982" i="17" s="1"/>
  <c r="R981" i="17"/>
  <c r="V981" i="17" s="1"/>
  <c r="G981" i="17"/>
  <c r="F981" i="17"/>
  <c r="Q980" i="17"/>
  <c r="I980" i="17"/>
  <c r="H980" i="17"/>
  <c r="G980" i="17"/>
  <c r="P980" i="17" s="1"/>
  <c r="T980" i="17" s="1"/>
  <c r="F980" i="17"/>
  <c r="L980" i="17" s="1"/>
  <c r="G977" i="17"/>
  <c r="F977" i="17"/>
  <c r="H977" i="17" s="1"/>
  <c r="G976" i="17"/>
  <c r="R976" i="17" s="1"/>
  <c r="F976" i="17"/>
  <c r="P975" i="17"/>
  <c r="L975" i="17"/>
  <c r="H975" i="17"/>
  <c r="G975" i="17"/>
  <c r="T975" i="17" s="1"/>
  <c r="F975" i="17"/>
  <c r="V974" i="17"/>
  <c r="R974" i="17"/>
  <c r="G974" i="17"/>
  <c r="F974" i="17"/>
  <c r="G973" i="17"/>
  <c r="F973" i="17"/>
  <c r="H973" i="17" s="1"/>
  <c r="H970" i="17"/>
  <c r="L970" i="17" s="1"/>
  <c r="G970" i="17"/>
  <c r="P970" i="17" s="1"/>
  <c r="F970" i="17"/>
  <c r="G969" i="17"/>
  <c r="R969" i="17" s="1"/>
  <c r="V969" i="17" s="1"/>
  <c r="F969" i="17"/>
  <c r="H968" i="17"/>
  <c r="L968" i="17" s="1"/>
  <c r="G968" i="17"/>
  <c r="P968" i="17" s="1"/>
  <c r="F968" i="17"/>
  <c r="G967" i="17"/>
  <c r="R967" i="17" s="1"/>
  <c r="V967" i="17" s="1"/>
  <c r="F967" i="17"/>
  <c r="H966" i="17"/>
  <c r="L966" i="17" s="1"/>
  <c r="G966" i="17"/>
  <c r="P966" i="17" s="1"/>
  <c r="F966" i="17"/>
  <c r="G965" i="17"/>
  <c r="R965" i="17" s="1"/>
  <c r="V965" i="17" s="1"/>
  <c r="F965" i="17"/>
  <c r="H964" i="17"/>
  <c r="L964" i="17" s="1"/>
  <c r="G964" i="17"/>
  <c r="P964" i="17" s="1"/>
  <c r="F964" i="17"/>
  <c r="G963" i="17"/>
  <c r="R963" i="17" s="1"/>
  <c r="F963" i="17"/>
  <c r="J960" i="17"/>
  <c r="G960" i="17"/>
  <c r="R960" i="17" s="1"/>
  <c r="F960" i="17"/>
  <c r="P959" i="17"/>
  <c r="T959" i="17" s="1"/>
  <c r="L959" i="17"/>
  <c r="H959" i="17"/>
  <c r="G959" i="17"/>
  <c r="F959" i="17"/>
  <c r="V958" i="17"/>
  <c r="R958" i="17"/>
  <c r="G958" i="17"/>
  <c r="F958" i="17"/>
  <c r="J958" i="17" s="1"/>
  <c r="G957" i="17"/>
  <c r="P957" i="17" s="1"/>
  <c r="T957" i="17" s="1"/>
  <c r="F957" i="17"/>
  <c r="H957" i="17" s="1"/>
  <c r="J956" i="17"/>
  <c r="G956" i="17"/>
  <c r="R956" i="17" s="1"/>
  <c r="F956" i="17"/>
  <c r="P955" i="17"/>
  <c r="T955" i="17" s="1"/>
  <c r="L955" i="17"/>
  <c r="H955" i="17"/>
  <c r="G955" i="17"/>
  <c r="F955" i="17"/>
  <c r="V954" i="17"/>
  <c r="R954" i="17"/>
  <c r="G954" i="17"/>
  <c r="F954" i="17"/>
  <c r="J954" i="17" s="1"/>
  <c r="G953" i="17"/>
  <c r="G961" i="17" s="1"/>
  <c r="F953" i="17"/>
  <c r="H953" i="17" s="1"/>
  <c r="P950" i="17"/>
  <c r="G950" i="17"/>
  <c r="T950" i="17" s="1"/>
  <c r="F950" i="17"/>
  <c r="J949" i="17"/>
  <c r="G949" i="17"/>
  <c r="P949" i="17" s="1"/>
  <c r="F949" i="17"/>
  <c r="P948" i="17"/>
  <c r="T948" i="17" s="1"/>
  <c r="L948" i="17"/>
  <c r="H948" i="17"/>
  <c r="G948" i="17"/>
  <c r="F948" i="17"/>
  <c r="V947" i="17"/>
  <c r="R947" i="17"/>
  <c r="G947" i="17"/>
  <c r="F947" i="17"/>
  <c r="J947" i="17" s="1"/>
  <c r="G946" i="17"/>
  <c r="P946" i="17" s="1"/>
  <c r="T946" i="17" s="1"/>
  <c r="F946" i="17"/>
  <c r="H946" i="17" s="1"/>
  <c r="J945" i="17"/>
  <c r="G945" i="17"/>
  <c r="R945" i="17" s="1"/>
  <c r="F945" i="17"/>
  <c r="P944" i="17"/>
  <c r="T944" i="17" s="1"/>
  <c r="L944" i="17"/>
  <c r="H944" i="17"/>
  <c r="G944" i="17"/>
  <c r="F944" i="17"/>
  <c r="V943" i="17"/>
  <c r="R943" i="17"/>
  <c r="G943" i="17"/>
  <c r="F943" i="17"/>
  <c r="J943" i="17" s="1"/>
  <c r="G942" i="17"/>
  <c r="P942" i="17" s="1"/>
  <c r="T942" i="17" s="1"/>
  <c r="F942" i="17"/>
  <c r="H942" i="17" s="1"/>
  <c r="J941" i="17"/>
  <c r="G941" i="17"/>
  <c r="R941" i="17" s="1"/>
  <c r="F941" i="17"/>
  <c r="G938" i="17"/>
  <c r="R938" i="17" s="1"/>
  <c r="V938" i="17" s="1"/>
  <c r="F938" i="17"/>
  <c r="H937" i="17"/>
  <c r="L937" i="17" s="1"/>
  <c r="G937" i="17"/>
  <c r="P937" i="17" s="1"/>
  <c r="F937" i="17"/>
  <c r="G936" i="17"/>
  <c r="R936" i="17" s="1"/>
  <c r="V936" i="17" s="1"/>
  <c r="F936" i="17"/>
  <c r="H935" i="17"/>
  <c r="L935" i="17" s="1"/>
  <c r="G935" i="17"/>
  <c r="P935" i="17" s="1"/>
  <c r="F935" i="17"/>
  <c r="G934" i="17"/>
  <c r="R934" i="17" s="1"/>
  <c r="V934" i="17" s="1"/>
  <c r="F934" i="17"/>
  <c r="H933" i="17"/>
  <c r="L933" i="17" s="1"/>
  <c r="G933" i="17"/>
  <c r="P933" i="17" s="1"/>
  <c r="F933" i="17"/>
  <c r="G932" i="17"/>
  <c r="R932" i="17" s="1"/>
  <c r="V932" i="17" s="1"/>
  <c r="F932" i="17"/>
  <c r="H931" i="17"/>
  <c r="L931" i="17" s="1"/>
  <c r="G931" i="17"/>
  <c r="P931" i="17" s="1"/>
  <c r="F931" i="17"/>
  <c r="G930" i="17"/>
  <c r="R930" i="17" s="1"/>
  <c r="V930" i="17" s="1"/>
  <c r="F930" i="17"/>
  <c r="H929" i="17"/>
  <c r="G929" i="17"/>
  <c r="F929" i="17"/>
  <c r="P926" i="17"/>
  <c r="G926" i="17"/>
  <c r="T926" i="17" s="1"/>
  <c r="F926" i="17"/>
  <c r="I926" i="17" s="1"/>
  <c r="R925" i="17"/>
  <c r="V925" i="17" s="1"/>
  <c r="G925" i="17"/>
  <c r="F925" i="17"/>
  <c r="Q924" i="17"/>
  <c r="I924" i="17"/>
  <c r="M924" i="17" s="1"/>
  <c r="H924" i="17"/>
  <c r="G924" i="17"/>
  <c r="P924" i="17" s="1"/>
  <c r="T924" i="17" s="1"/>
  <c r="F924" i="17"/>
  <c r="L924" i="17" s="1"/>
  <c r="V923" i="17"/>
  <c r="R923" i="17"/>
  <c r="G923" i="17"/>
  <c r="F923" i="17"/>
  <c r="F927" i="17" s="1"/>
  <c r="I922" i="17"/>
  <c r="H922" i="17"/>
  <c r="L922" i="17" s="1"/>
  <c r="G922" i="17"/>
  <c r="Q922" i="17" s="1"/>
  <c r="F922" i="17"/>
  <c r="G919" i="17"/>
  <c r="F919" i="17"/>
  <c r="H919" i="17" s="1"/>
  <c r="L919" i="17" s="1"/>
  <c r="G918" i="17"/>
  <c r="R918" i="17" s="1"/>
  <c r="F918" i="17"/>
  <c r="G917" i="17"/>
  <c r="P917" i="17" s="1"/>
  <c r="T917" i="17" s="1"/>
  <c r="F917" i="17"/>
  <c r="J916" i="17"/>
  <c r="N916" i="17" s="1"/>
  <c r="G916" i="17"/>
  <c r="F916" i="17"/>
  <c r="G915" i="17"/>
  <c r="F915" i="17"/>
  <c r="H915" i="17" s="1"/>
  <c r="L915" i="17" s="1"/>
  <c r="G912" i="17"/>
  <c r="F912" i="17"/>
  <c r="K912" i="17" s="1"/>
  <c r="O912" i="17" s="1"/>
  <c r="Q911" i="17"/>
  <c r="U911" i="17" s="1"/>
  <c r="I911" i="17"/>
  <c r="M911" i="17" s="1"/>
  <c r="H911" i="17"/>
  <c r="L911" i="17" s="1"/>
  <c r="G911" i="17"/>
  <c r="P911" i="17" s="1"/>
  <c r="T911" i="17" s="1"/>
  <c r="F911" i="17"/>
  <c r="K911" i="17" s="1"/>
  <c r="O911" i="17" s="1"/>
  <c r="K910" i="17"/>
  <c r="O910" i="17" s="1"/>
  <c r="G910" i="17"/>
  <c r="F910" i="17"/>
  <c r="G909" i="17"/>
  <c r="Q909" i="17" s="1"/>
  <c r="U909" i="17" s="1"/>
  <c r="F909" i="17"/>
  <c r="H909" i="17" s="1"/>
  <c r="L909" i="17" s="1"/>
  <c r="G908" i="17"/>
  <c r="F908" i="17"/>
  <c r="K908" i="17" s="1"/>
  <c r="O908" i="17" s="1"/>
  <c r="G905" i="17"/>
  <c r="F905" i="17"/>
  <c r="G904" i="17"/>
  <c r="F904" i="17"/>
  <c r="G903" i="17"/>
  <c r="F903" i="17"/>
  <c r="G902" i="17"/>
  <c r="F902" i="17"/>
  <c r="G901" i="17"/>
  <c r="F901" i="17"/>
  <c r="G900" i="17"/>
  <c r="F900" i="17"/>
  <c r="G899" i="17"/>
  <c r="F899" i="17"/>
  <c r="G898" i="17"/>
  <c r="F898" i="17"/>
  <c r="G897" i="17"/>
  <c r="F897" i="17"/>
  <c r="G896" i="17"/>
  <c r="F896" i="17"/>
  <c r="G895" i="17"/>
  <c r="F895" i="17"/>
  <c r="G894" i="17"/>
  <c r="F894" i="17"/>
  <c r="G893" i="17"/>
  <c r="F893" i="17"/>
  <c r="G892" i="17"/>
  <c r="F892" i="17"/>
  <c r="G891" i="17"/>
  <c r="F891" i="17"/>
  <c r="G890" i="17"/>
  <c r="F890" i="17"/>
  <c r="G889" i="17"/>
  <c r="F889" i="17"/>
  <c r="G888" i="17"/>
  <c r="F888" i="17"/>
  <c r="G887" i="17"/>
  <c r="F887" i="17"/>
  <c r="G886" i="17"/>
  <c r="F886" i="17"/>
  <c r="G885" i="17"/>
  <c r="F885" i="17"/>
  <c r="G884" i="17"/>
  <c r="F884" i="17"/>
  <c r="G883" i="17"/>
  <c r="P883" i="17" s="1"/>
  <c r="T883" i="17" s="1"/>
  <c r="F883" i="17"/>
  <c r="K882" i="17"/>
  <c r="O882" i="17" s="1"/>
  <c r="H882" i="17"/>
  <c r="L882" i="17" s="1"/>
  <c r="G882" i="17"/>
  <c r="P882" i="17" s="1"/>
  <c r="T882" i="17" s="1"/>
  <c r="F882" i="17"/>
  <c r="R881" i="17"/>
  <c r="V881" i="17" s="1"/>
  <c r="Q881" i="17"/>
  <c r="U881" i="17" s="1"/>
  <c r="P881" i="17"/>
  <c r="T881" i="17" s="1"/>
  <c r="G881" i="17"/>
  <c r="F881" i="17"/>
  <c r="P880" i="17"/>
  <c r="T880" i="17" s="1"/>
  <c r="G880" i="17"/>
  <c r="F880" i="17"/>
  <c r="K880" i="17" s="1"/>
  <c r="O880" i="17" s="1"/>
  <c r="G879" i="17"/>
  <c r="P879" i="17" s="1"/>
  <c r="T879" i="17" s="1"/>
  <c r="F879" i="17"/>
  <c r="K878" i="17"/>
  <c r="O878" i="17" s="1"/>
  <c r="H878" i="17"/>
  <c r="L878" i="17" s="1"/>
  <c r="G878" i="17"/>
  <c r="P878" i="17" s="1"/>
  <c r="T878" i="17" s="1"/>
  <c r="F878" i="17"/>
  <c r="R877" i="17"/>
  <c r="V877" i="17" s="1"/>
  <c r="Q877" i="17"/>
  <c r="U877" i="17" s="1"/>
  <c r="P877" i="17"/>
  <c r="T877" i="17" s="1"/>
  <c r="G877" i="17"/>
  <c r="F877" i="17"/>
  <c r="P876" i="17"/>
  <c r="T876" i="17" s="1"/>
  <c r="G876" i="17"/>
  <c r="F876" i="17"/>
  <c r="K876" i="17" s="1"/>
  <c r="O876" i="17" s="1"/>
  <c r="G875" i="17"/>
  <c r="P875" i="17" s="1"/>
  <c r="T875" i="17" s="1"/>
  <c r="F875" i="17"/>
  <c r="K874" i="17"/>
  <c r="O874" i="17" s="1"/>
  <c r="H874" i="17"/>
  <c r="L874" i="17" s="1"/>
  <c r="G874" i="17"/>
  <c r="P874" i="17" s="1"/>
  <c r="T874" i="17" s="1"/>
  <c r="F874" i="17"/>
  <c r="R873" i="17"/>
  <c r="V873" i="17" s="1"/>
  <c r="Q873" i="17"/>
  <c r="U873" i="17" s="1"/>
  <c r="P873" i="17"/>
  <c r="T873" i="17" s="1"/>
  <c r="G873" i="17"/>
  <c r="F873" i="17"/>
  <c r="P872" i="17"/>
  <c r="T872" i="17" s="1"/>
  <c r="G872" i="17"/>
  <c r="F872" i="17"/>
  <c r="K872" i="17" s="1"/>
  <c r="O872" i="17" s="1"/>
  <c r="G871" i="17"/>
  <c r="P871" i="17" s="1"/>
  <c r="T871" i="17" s="1"/>
  <c r="F871" i="17"/>
  <c r="K870" i="17"/>
  <c r="O870" i="17" s="1"/>
  <c r="H870" i="17"/>
  <c r="L870" i="17" s="1"/>
  <c r="G870" i="17"/>
  <c r="P870" i="17" s="1"/>
  <c r="T870" i="17" s="1"/>
  <c r="F870" i="17"/>
  <c r="R869" i="17"/>
  <c r="V869" i="17" s="1"/>
  <c r="Q869" i="17"/>
  <c r="U869" i="17" s="1"/>
  <c r="P869" i="17"/>
  <c r="G869" i="17"/>
  <c r="F869" i="17"/>
  <c r="S864" i="17"/>
  <c r="W864" i="17" s="1"/>
  <c r="R864" i="17"/>
  <c r="V864" i="17" s="1"/>
  <c r="Q864" i="17"/>
  <c r="U864" i="17" s="1"/>
  <c r="P864" i="17"/>
  <c r="T864" i="17" s="1"/>
  <c r="K864" i="17"/>
  <c r="O864" i="17" s="1"/>
  <c r="J864" i="17"/>
  <c r="N864" i="17" s="1"/>
  <c r="I864" i="17"/>
  <c r="M864" i="17" s="1"/>
  <c r="H864" i="17"/>
  <c r="L864" i="17" s="1"/>
  <c r="P862" i="17"/>
  <c r="T862" i="17" s="1"/>
  <c r="G862" i="17"/>
  <c r="F862" i="17"/>
  <c r="K862" i="17" s="1"/>
  <c r="O862" i="17" s="1"/>
  <c r="G861" i="17"/>
  <c r="P861" i="17" s="1"/>
  <c r="T861" i="17" s="1"/>
  <c r="F861" i="17"/>
  <c r="K860" i="17"/>
  <c r="O860" i="17" s="1"/>
  <c r="H860" i="17"/>
  <c r="L860" i="17" s="1"/>
  <c r="G860" i="17"/>
  <c r="P860" i="17" s="1"/>
  <c r="T860" i="17" s="1"/>
  <c r="F860" i="17"/>
  <c r="R859" i="17"/>
  <c r="V859" i="17" s="1"/>
  <c r="Q859" i="17"/>
  <c r="U859" i="17" s="1"/>
  <c r="P859" i="17"/>
  <c r="T859" i="17" s="1"/>
  <c r="G859" i="17"/>
  <c r="F859" i="17"/>
  <c r="P858" i="17"/>
  <c r="T858" i="17" s="1"/>
  <c r="G858" i="17"/>
  <c r="F858" i="17"/>
  <c r="K858" i="17" s="1"/>
  <c r="O858" i="17" s="1"/>
  <c r="G855" i="17"/>
  <c r="P855" i="17" s="1"/>
  <c r="T855" i="17" s="1"/>
  <c r="F855" i="17"/>
  <c r="H855" i="17" s="1"/>
  <c r="L855" i="17" s="1"/>
  <c r="P854" i="17"/>
  <c r="T854" i="17" s="1"/>
  <c r="G854" i="17"/>
  <c r="Q854" i="17" s="1"/>
  <c r="U854" i="17" s="1"/>
  <c r="F854" i="17"/>
  <c r="P853" i="17"/>
  <c r="T853" i="17" s="1"/>
  <c r="K853" i="17"/>
  <c r="O853" i="17" s="1"/>
  <c r="H853" i="17"/>
  <c r="L853" i="17" s="1"/>
  <c r="G853" i="17"/>
  <c r="F853" i="17"/>
  <c r="R852" i="17"/>
  <c r="V852" i="17" s="1"/>
  <c r="Q852" i="17"/>
  <c r="U852" i="17" s="1"/>
  <c r="G852" i="17"/>
  <c r="P852" i="17" s="1"/>
  <c r="T852" i="17" s="1"/>
  <c r="F852" i="17"/>
  <c r="F856" i="17" s="1"/>
  <c r="G851" i="17"/>
  <c r="P851" i="17" s="1"/>
  <c r="T851" i="17" s="1"/>
  <c r="F851" i="17"/>
  <c r="H851" i="17" s="1"/>
  <c r="L851" i="17" s="1"/>
  <c r="K848" i="17"/>
  <c r="O848" i="17" s="1"/>
  <c r="H848" i="17"/>
  <c r="L848" i="17" s="1"/>
  <c r="G848" i="17"/>
  <c r="P848" i="17" s="1"/>
  <c r="T848" i="17" s="1"/>
  <c r="F848" i="17"/>
  <c r="R847" i="17"/>
  <c r="V847" i="17" s="1"/>
  <c r="Q847" i="17"/>
  <c r="U847" i="17" s="1"/>
  <c r="P847" i="17"/>
  <c r="T847" i="17" s="1"/>
  <c r="G847" i="17"/>
  <c r="F847" i="17"/>
  <c r="P846" i="17"/>
  <c r="T846" i="17" s="1"/>
  <c r="G846" i="17"/>
  <c r="F846" i="17"/>
  <c r="K846" i="17" s="1"/>
  <c r="O846" i="17" s="1"/>
  <c r="G845" i="17"/>
  <c r="P845" i="17" s="1"/>
  <c r="T845" i="17" s="1"/>
  <c r="F845" i="17"/>
  <c r="K844" i="17"/>
  <c r="O844" i="17" s="1"/>
  <c r="H844" i="17"/>
  <c r="L844" i="17" s="1"/>
  <c r="G844" i="17"/>
  <c r="P844" i="17" s="1"/>
  <c r="T844" i="17" s="1"/>
  <c r="F844" i="17"/>
  <c r="R843" i="17"/>
  <c r="V843" i="17" s="1"/>
  <c r="Q843" i="17"/>
  <c r="U843" i="17" s="1"/>
  <c r="P843" i="17"/>
  <c r="T843" i="17" s="1"/>
  <c r="G843" i="17"/>
  <c r="F843" i="17"/>
  <c r="P842" i="17"/>
  <c r="T842" i="17" s="1"/>
  <c r="G842" i="17"/>
  <c r="F842" i="17"/>
  <c r="K842" i="17" s="1"/>
  <c r="O842" i="17" s="1"/>
  <c r="G841" i="17"/>
  <c r="G849" i="17" s="1"/>
  <c r="F841" i="17"/>
  <c r="P838" i="17"/>
  <c r="T838" i="17" s="1"/>
  <c r="G838" i="17"/>
  <c r="Q838" i="17" s="1"/>
  <c r="U838" i="17" s="1"/>
  <c r="F838" i="17"/>
  <c r="P837" i="17"/>
  <c r="T837" i="17" s="1"/>
  <c r="K837" i="17"/>
  <c r="O837" i="17" s="1"/>
  <c r="H837" i="17"/>
  <c r="L837" i="17" s="1"/>
  <c r="G837" i="17"/>
  <c r="F837" i="17"/>
  <c r="R836" i="17"/>
  <c r="V836" i="17" s="1"/>
  <c r="Q836" i="17"/>
  <c r="U836" i="17" s="1"/>
  <c r="G836" i="17"/>
  <c r="P836" i="17" s="1"/>
  <c r="T836" i="17" s="1"/>
  <c r="F836" i="17"/>
  <c r="G835" i="17"/>
  <c r="P835" i="17" s="1"/>
  <c r="T835" i="17" s="1"/>
  <c r="F835" i="17"/>
  <c r="H835" i="17" s="1"/>
  <c r="L835" i="17" s="1"/>
  <c r="P834" i="17"/>
  <c r="T834" i="17" s="1"/>
  <c r="G834" i="17"/>
  <c r="Q834" i="17" s="1"/>
  <c r="U834" i="17" s="1"/>
  <c r="F834" i="17"/>
  <c r="P833" i="17"/>
  <c r="T833" i="17" s="1"/>
  <c r="K833" i="17"/>
  <c r="O833" i="17" s="1"/>
  <c r="H833" i="17"/>
  <c r="L833" i="17" s="1"/>
  <c r="G833" i="17"/>
  <c r="F833" i="17"/>
  <c r="R832" i="17"/>
  <c r="V832" i="17" s="1"/>
  <c r="Q832" i="17"/>
  <c r="U832" i="17" s="1"/>
  <c r="G832" i="17"/>
  <c r="P832" i="17" s="1"/>
  <c r="T832" i="17" s="1"/>
  <c r="F832" i="17"/>
  <c r="G831" i="17"/>
  <c r="G839" i="17" s="1"/>
  <c r="F831" i="17"/>
  <c r="K831" i="17" s="1"/>
  <c r="K828" i="17"/>
  <c r="O828" i="17" s="1"/>
  <c r="H828" i="17"/>
  <c r="L828" i="17" s="1"/>
  <c r="G828" i="17"/>
  <c r="P828" i="17" s="1"/>
  <c r="T828" i="17" s="1"/>
  <c r="F828" i="17"/>
  <c r="R827" i="17"/>
  <c r="V827" i="17" s="1"/>
  <c r="Q827" i="17"/>
  <c r="U827" i="17" s="1"/>
  <c r="P827" i="17"/>
  <c r="T827" i="17" s="1"/>
  <c r="G827" i="17"/>
  <c r="F827" i="17"/>
  <c r="P826" i="17"/>
  <c r="T826" i="17" s="1"/>
  <c r="G826" i="17"/>
  <c r="F826" i="17"/>
  <c r="K826" i="17" s="1"/>
  <c r="O826" i="17" s="1"/>
  <c r="G825" i="17"/>
  <c r="P825" i="17" s="1"/>
  <c r="T825" i="17" s="1"/>
  <c r="F825" i="17"/>
  <c r="K824" i="17"/>
  <c r="O824" i="17" s="1"/>
  <c r="H824" i="17"/>
  <c r="L824" i="17" s="1"/>
  <c r="G824" i="17"/>
  <c r="P824" i="17" s="1"/>
  <c r="T824" i="17" s="1"/>
  <c r="F824" i="17"/>
  <c r="R823" i="17"/>
  <c r="V823" i="17" s="1"/>
  <c r="Q823" i="17"/>
  <c r="U823" i="17" s="1"/>
  <c r="P823" i="17"/>
  <c r="T823" i="17" s="1"/>
  <c r="G823" i="17"/>
  <c r="F823" i="17"/>
  <c r="P822" i="17"/>
  <c r="T822" i="17" s="1"/>
  <c r="G822" i="17"/>
  <c r="F822" i="17"/>
  <c r="K822" i="17" s="1"/>
  <c r="O822" i="17" s="1"/>
  <c r="G821" i="17"/>
  <c r="P821" i="17" s="1"/>
  <c r="T821" i="17" s="1"/>
  <c r="F821" i="17"/>
  <c r="K820" i="17"/>
  <c r="O820" i="17" s="1"/>
  <c r="H820" i="17"/>
  <c r="L820" i="17" s="1"/>
  <c r="G820" i="17"/>
  <c r="P820" i="17" s="1"/>
  <c r="T820" i="17" s="1"/>
  <c r="F820" i="17"/>
  <c r="R819" i="17"/>
  <c r="Q819" i="17"/>
  <c r="P819" i="17"/>
  <c r="G819" i="17"/>
  <c r="F819" i="17"/>
  <c r="R816" i="17"/>
  <c r="V816" i="17" s="1"/>
  <c r="Q816" i="17"/>
  <c r="U816" i="17" s="1"/>
  <c r="G816" i="17"/>
  <c r="P816" i="17" s="1"/>
  <c r="T816" i="17" s="1"/>
  <c r="F816" i="17"/>
  <c r="G815" i="17"/>
  <c r="P815" i="17" s="1"/>
  <c r="T815" i="17" s="1"/>
  <c r="F815" i="17"/>
  <c r="H815" i="17" s="1"/>
  <c r="L815" i="17" s="1"/>
  <c r="P814" i="17"/>
  <c r="T814" i="17" s="1"/>
  <c r="G814" i="17"/>
  <c r="Q814" i="17" s="1"/>
  <c r="U814" i="17" s="1"/>
  <c r="F814" i="17"/>
  <c r="P813" i="17"/>
  <c r="T813" i="17" s="1"/>
  <c r="K813" i="17"/>
  <c r="O813" i="17" s="1"/>
  <c r="H813" i="17"/>
  <c r="L813" i="17" s="1"/>
  <c r="G813" i="17"/>
  <c r="F813" i="17"/>
  <c r="R812" i="17"/>
  <c r="V812" i="17" s="1"/>
  <c r="Q812" i="17"/>
  <c r="U812" i="17" s="1"/>
  <c r="G812" i="17"/>
  <c r="P812" i="17" s="1"/>
  <c r="T812" i="17" s="1"/>
  <c r="F812" i="17"/>
  <c r="G811" i="17"/>
  <c r="P811" i="17" s="1"/>
  <c r="T811" i="17" s="1"/>
  <c r="F811" i="17"/>
  <c r="H811" i="17" s="1"/>
  <c r="L811" i="17" s="1"/>
  <c r="P810" i="17"/>
  <c r="T810" i="17" s="1"/>
  <c r="G810" i="17"/>
  <c r="Q810" i="17" s="1"/>
  <c r="U810" i="17" s="1"/>
  <c r="F810" i="17"/>
  <c r="P809" i="17"/>
  <c r="T809" i="17" s="1"/>
  <c r="K809" i="17"/>
  <c r="O809" i="17" s="1"/>
  <c r="H809" i="17"/>
  <c r="L809" i="17" s="1"/>
  <c r="G809" i="17"/>
  <c r="F809" i="17"/>
  <c r="R808" i="17"/>
  <c r="V808" i="17" s="1"/>
  <c r="Q808" i="17"/>
  <c r="U808" i="17" s="1"/>
  <c r="G808" i="17"/>
  <c r="P808" i="17" s="1"/>
  <c r="T808" i="17" s="1"/>
  <c r="F808" i="17"/>
  <c r="G807" i="17"/>
  <c r="G817" i="17" s="1"/>
  <c r="F807" i="17"/>
  <c r="K807" i="17" s="1"/>
  <c r="K804" i="17"/>
  <c r="O804" i="17" s="1"/>
  <c r="H804" i="17"/>
  <c r="L804" i="17" s="1"/>
  <c r="G804" i="17"/>
  <c r="P804" i="17" s="1"/>
  <c r="T804" i="17" s="1"/>
  <c r="F804" i="17"/>
  <c r="R803" i="17"/>
  <c r="V803" i="17" s="1"/>
  <c r="Q803" i="17"/>
  <c r="U803" i="17" s="1"/>
  <c r="P803" i="17"/>
  <c r="T803" i="17" s="1"/>
  <c r="G803" i="17"/>
  <c r="F803" i="17"/>
  <c r="P802" i="17"/>
  <c r="T802" i="17" s="1"/>
  <c r="G802" i="17"/>
  <c r="F802" i="17"/>
  <c r="K802" i="17" s="1"/>
  <c r="O802" i="17" s="1"/>
  <c r="G801" i="17"/>
  <c r="P801" i="17" s="1"/>
  <c r="T801" i="17" s="1"/>
  <c r="F801" i="17"/>
  <c r="K800" i="17"/>
  <c r="O800" i="17" s="1"/>
  <c r="H800" i="17"/>
  <c r="L800" i="17" s="1"/>
  <c r="G800" i="17"/>
  <c r="P800" i="17" s="1"/>
  <c r="T800" i="17" s="1"/>
  <c r="F800" i="17"/>
  <c r="P797" i="17"/>
  <c r="T797" i="17" s="1"/>
  <c r="K797" i="17"/>
  <c r="O797" i="17" s="1"/>
  <c r="H797" i="17"/>
  <c r="L797" i="17" s="1"/>
  <c r="G797" i="17"/>
  <c r="F797" i="17"/>
  <c r="R796" i="17"/>
  <c r="V796" i="17" s="1"/>
  <c r="Q796" i="17"/>
  <c r="U796" i="17" s="1"/>
  <c r="G796" i="17"/>
  <c r="P796" i="17" s="1"/>
  <c r="T796" i="17" s="1"/>
  <c r="F796" i="17"/>
  <c r="G795" i="17"/>
  <c r="P795" i="17" s="1"/>
  <c r="T795" i="17" s="1"/>
  <c r="F795" i="17"/>
  <c r="H795" i="17" s="1"/>
  <c r="L795" i="17" s="1"/>
  <c r="P794" i="17"/>
  <c r="T794" i="17" s="1"/>
  <c r="G794" i="17"/>
  <c r="Q794" i="17" s="1"/>
  <c r="U794" i="17" s="1"/>
  <c r="F794" i="17"/>
  <c r="P793" i="17"/>
  <c r="T793" i="17" s="1"/>
  <c r="K793" i="17"/>
  <c r="O793" i="17" s="1"/>
  <c r="H793" i="17"/>
  <c r="L793" i="17" s="1"/>
  <c r="G793" i="17"/>
  <c r="F793" i="17"/>
  <c r="P790" i="17"/>
  <c r="T790" i="17" s="1"/>
  <c r="G790" i="17"/>
  <c r="F790" i="17"/>
  <c r="K790" i="17" s="1"/>
  <c r="O790" i="17" s="1"/>
  <c r="G789" i="17"/>
  <c r="P789" i="17" s="1"/>
  <c r="T789" i="17" s="1"/>
  <c r="F789" i="17"/>
  <c r="K788" i="17"/>
  <c r="O788" i="17" s="1"/>
  <c r="H788" i="17"/>
  <c r="L788" i="17" s="1"/>
  <c r="G788" i="17"/>
  <c r="P788" i="17" s="1"/>
  <c r="T788" i="17" s="1"/>
  <c r="F788" i="17"/>
  <c r="R787" i="17"/>
  <c r="V787" i="17" s="1"/>
  <c r="Q787" i="17"/>
  <c r="U787" i="17" s="1"/>
  <c r="P787" i="17"/>
  <c r="T787" i="17" s="1"/>
  <c r="G787" i="17"/>
  <c r="F787" i="17"/>
  <c r="P786" i="17"/>
  <c r="T786" i="17" s="1"/>
  <c r="G786" i="17"/>
  <c r="F786" i="17"/>
  <c r="K786" i="17" s="1"/>
  <c r="O786" i="17" s="1"/>
  <c r="G783" i="17"/>
  <c r="F783" i="17"/>
  <c r="G782" i="17"/>
  <c r="F782" i="17"/>
  <c r="G781" i="17"/>
  <c r="F781" i="17"/>
  <c r="G780" i="17"/>
  <c r="F780" i="17"/>
  <c r="G779" i="17"/>
  <c r="F779" i="17"/>
  <c r="G778" i="17"/>
  <c r="F778" i="17"/>
  <c r="G777" i="17"/>
  <c r="F777" i="17"/>
  <c r="G776" i="17"/>
  <c r="F776" i="17"/>
  <c r="G775" i="17"/>
  <c r="F775" i="17"/>
  <c r="G774" i="17"/>
  <c r="F774" i="17"/>
  <c r="G773" i="17"/>
  <c r="F773" i="17"/>
  <c r="G772" i="17"/>
  <c r="F772" i="17"/>
  <c r="G771" i="17"/>
  <c r="F771" i="17"/>
  <c r="G770" i="17"/>
  <c r="F770" i="17"/>
  <c r="G769" i="17"/>
  <c r="F769" i="17"/>
  <c r="G768" i="17"/>
  <c r="F768" i="17"/>
  <c r="G767" i="17"/>
  <c r="F767" i="17"/>
  <c r="G766" i="17"/>
  <c r="F766" i="17"/>
  <c r="G765" i="17"/>
  <c r="F765" i="17"/>
  <c r="G764" i="17"/>
  <c r="F764" i="17"/>
  <c r="G763" i="17"/>
  <c r="F763" i="17"/>
  <c r="G762" i="17"/>
  <c r="F762" i="17"/>
  <c r="K761" i="17"/>
  <c r="O761" i="17" s="1"/>
  <c r="H761" i="17"/>
  <c r="L761" i="17" s="1"/>
  <c r="G761" i="17"/>
  <c r="F761" i="17"/>
  <c r="Q760" i="17"/>
  <c r="U760" i="17" s="1"/>
  <c r="P760" i="17"/>
  <c r="T760" i="17" s="1"/>
  <c r="G760" i="17"/>
  <c r="R760" i="17" s="1"/>
  <c r="V760" i="17" s="1"/>
  <c r="F760" i="17"/>
  <c r="J760" i="17" s="1"/>
  <c r="N760" i="17" s="1"/>
  <c r="G759" i="17"/>
  <c r="P759" i="17" s="1"/>
  <c r="T759" i="17" s="1"/>
  <c r="F759" i="17"/>
  <c r="H759" i="17" s="1"/>
  <c r="L759" i="17" s="1"/>
  <c r="Q758" i="17"/>
  <c r="U758" i="17" s="1"/>
  <c r="P758" i="17"/>
  <c r="T758" i="17" s="1"/>
  <c r="J758" i="17"/>
  <c r="G758" i="17"/>
  <c r="R758" i="17" s="1"/>
  <c r="V758" i="17" s="1"/>
  <c r="F758" i="17"/>
  <c r="G757" i="17"/>
  <c r="P757" i="17" s="1"/>
  <c r="T757" i="17" s="1"/>
  <c r="F757" i="17"/>
  <c r="H757" i="17" s="1"/>
  <c r="R756" i="17"/>
  <c r="Q756" i="17"/>
  <c r="U756" i="17" s="1"/>
  <c r="P756" i="17"/>
  <c r="T756" i="17" s="1"/>
  <c r="G756" i="17"/>
  <c r="V756" i="17" s="1"/>
  <c r="F756" i="17"/>
  <c r="K755" i="17"/>
  <c r="O755" i="17" s="1"/>
  <c r="H755" i="17"/>
  <c r="G755" i="17"/>
  <c r="P755" i="17" s="1"/>
  <c r="T755" i="17" s="1"/>
  <c r="F755" i="17"/>
  <c r="L755" i="17" s="1"/>
  <c r="R754" i="17"/>
  <c r="Q754" i="17"/>
  <c r="U754" i="17" s="1"/>
  <c r="G754" i="17"/>
  <c r="V754" i="17" s="1"/>
  <c r="F754" i="17"/>
  <c r="J754" i="17" s="1"/>
  <c r="N754" i="17" s="1"/>
  <c r="K753" i="17"/>
  <c r="O753" i="17" s="1"/>
  <c r="H753" i="17"/>
  <c r="L753" i="17" s="1"/>
  <c r="G753" i="17"/>
  <c r="F753" i="17"/>
  <c r="Q752" i="17"/>
  <c r="U752" i="17" s="1"/>
  <c r="P752" i="17"/>
  <c r="T752" i="17" s="1"/>
  <c r="G752" i="17"/>
  <c r="R752" i="17" s="1"/>
  <c r="V752" i="17" s="1"/>
  <c r="F752" i="17"/>
  <c r="J752" i="17" s="1"/>
  <c r="N752" i="17" s="1"/>
  <c r="G751" i="17"/>
  <c r="P751" i="17" s="1"/>
  <c r="T751" i="17" s="1"/>
  <c r="F751" i="17"/>
  <c r="H751" i="17" s="1"/>
  <c r="L751" i="17" s="1"/>
  <c r="Q750" i="17"/>
  <c r="U750" i="17" s="1"/>
  <c r="P750" i="17"/>
  <c r="T750" i="17" s="1"/>
  <c r="J750" i="17"/>
  <c r="G750" i="17"/>
  <c r="R750" i="17" s="1"/>
  <c r="V750" i="17" s="1"/>
  <c r="F750" i="17"/>
  <c r="G749" i="17"/>
  <c r="P749" i="17" s="1"/>
  <c r="T749" i="17" s="1"/>
  <c r="F749" i="17"/>
  <c r="H749" i="17" s="1"/>
  <c r="R748" i="17"/>
  <c r="Q748" i="17"/>
  <c r="U748" i="17" s="1"/>
  <c r="P748" i="17"/>
  <c r="T748" i="17" s="1"/>
  <c r="G748" i="17"/>
  <c r="V748" i="17" s="1"/>
  <c r="F748" i="17"/>
  <c r="K747" i="17"/>
  <c r="O747" i="17" s="1"/>
  <c r="H747" i="17"/>
  <c r="G747" i="17"/>
  <c r="P747" i="17" s="1"/>
  <c r="T747" i="17" s="1"/>
  <c r="F747" i="17"/>
  <c r="L747" i="17" s="1"/>
  <c r="S742" i="17"/>
  <c r="W742" i="17" s="1"/>
  <c r="R742" i="17"/>
  <c r="V742" i="17" s="1"/>
  <c r="Q742" i="17"/>
  <c r="U742" i="17" s="1"/>
  <c r="P742" i="17"/>
  <c r="T742" i="17" s="1"/>
  <c r="K742" i="17"/>
  <c r="O742" i="17" s="1"/>
  <c r="J742" i="17"/>
  <c r="N742" i="17" s="1"/>
  <c r="I742" i="17"/>
  <c r="M742" i="17" s="1"/>
  <c r="H742" i="17"/>
  <c r="L742" i="17" s="1"/>
  <c r="S740" i="17"/>
  <c r="O740" i="17"/>
  <c r="K740" i="17"/>
  <c r="G740" i="17"/>
  <c r="F740" i="17"/>
  <c r="U739" i="17"/>
  <c r="Q739" i="17"/>
  <c r="G739" i="17"/>
  <c r="P739" i="17" s="1"/>
  <c r="T739" i="17" s="1"/>
  <c r="F739" i="17"/>
  <c r="G738" i="17"/>
  <c r="S738" i="17" s="1"/>
  <c r="F738" i="17"/>
  <c r="K738" i="17" s="1"/>
  <c r="P737" i="17"/>
  <c r="T737" i="17" s="1"/>
  <c r="M737" i="17"/>
  <c r="I737" i="17"/>
  <c r="H737" i="17"/>
  <c r="L737" i="17" s="1"/>
  <c r="G737" i="17"/>
  <c r="Q737" i="17" s="1"/>
  <c r="F737" i="17"/>
  <c r="K737" i="17" s="1"/>
  <c r="O737" i="17" s="1"/>
  <c r="G736" i="17"/>
  <c r="S736" i="17" s="1"/>
  <c r="F736" i="17"/>
  <c r="K736" i="17" s="1"/>
  <c r="K733" i="17"/>
  <c r="O733" i="17" s="1"/>
  <c r="G733" i="17"/>
  <c r="S733" i="17" s="1"/>
  <c r="F733" i="17"/>
  <c r="Q732" i="17"/>
  <c r="U732" i="17" s="1"/>
  <c r="P732" i="17"/>
  <c r="T732" i="17" s="1"/>
  <c r="I732" i="17"/>
  <c r="H732" i="17"/>
  <c r="L732" i="17" s="1"/>
  <c r="G732" i="17"/>
  <c r="F732" i="17"/>
  <c r="K732" i="17" s="1"/>
  <c r="O732" i="17" s="1"/>
  <c r="S731" i="17"/>
  <c r="G731" i="17"/>
  <c r="F731" i="17"/>
  <c r="G730" i="17"/>
  <c r="P730" i="17" s="1"/>
  <c r="T730" i="17" s="1"/>
  <c r="F730" i="17"/>
  <c r="H730" i="17" s="1"/>
  <c r="L730" i="17" s="1"/>
  <c r="G729" i="17"/>
  <c r="S729" i="17" s="1"/>
  <c r="F729" i="17"/>
  <c r="K729" i="17" s="1"/>
  <c r="M726" i="17"/>
  <c r="I726" i="17"/>
  <c r="G726" i="17"/>
  <c r="F726" i="17"/>
  <c r="S725" i="17"/>
  <c r="G725" i="17"/>
  <c r="P725" i="17" s="1"/>
  <c r="T725" i="17" s="1"/>
  <c r="F725" i="17"/>
  <c r="G724" i="17"/>
  <c r="F724" i="17"/>
  <c r="G723" i="17"/>
  <c r="P723" i="17" s="1"/>
  <c r="F723" i="17"/>
  <c r="H723" i="17" s="1"/>
  <c r="L723" i="17" s="1"/>
  <c r="G722" i="17"/>
  <c r="F722" i="17"/>
  <c r="I722" i="17" s="1"/>
  <c r="P721" i="17"/>
  <c r="I721" i="17"/>
  <c r="M721" i="17" s="1"/>
  <c r="H721" i="17"/>
  <c r="L721" i="17" s="1"/>
  <c r="G721" i="17"/>
  <c r="S721" i="17" s="1"/>
  <c r="F721" i="17"/>
  <c r="K721" i="17" s="1"/>
  <c r="O721" i="17" s="1"/>
  <c r="I720" i="17"/>
  <c r="M720" i="17" s="1"/>
  <c r="G720" i="17"/>
  <c r="F720" i="17"/>
  <c r="S719" i="17"/>
  <c r="P719" i="17"/>
  <c r="T719" i="17" s="1"/>
  <c r="I719" i="17"/>
  <c r="H719" i="17"/>
  <c r="L719" i="17" s="1"/>
  <c r="G719" i="17"/>
  <c r="F719" i="17"/>
  <c r="S716" i="17"/>
  <c r="G716" i="17"/>
  <c r="P716" i="17" s="1"/>
  <c r="T716" i="17" s="1"/>
  <c r="F716" i="17"/>
  <c r="G715" i="17"/>
  <c r="F715" i="17"/>
  <c r="G714" i="17"/>
  <c r="P714" i="17" s="1"/>
  <c r="F714" i="17"/>
  <c r="H714" i="17" s="1"/>
  <c r="L714" i="17" s="1"/>
  <c r="G713" i="17"/>
  <c r="F713" i="17"/>
  <c r="I713" i="17" s="1"/>
  <c r="P712" i="17"/>
  <c r="I712" i="17"/>
  <c r="M712" i="17" s="1"/>
  <c r="H712" i="17"/>
  <c r="L712" i="17" s="1"/>
  <c r="G712" i="17"/>
  <c r="S712" i="17" s="1"/>
  <c r="F712" i="17"/>
  <c r="K712" i="17" s="1"/>
  <c r="O712" i="17" s="1"/>
  <c r="I711" i="17"/>
  <c r="M711" i="17" s="1"/>
  <c r="G711" i="17"/>
  <c r="F711" i="17"/>
  <c r="S710" i="17"/>
  <c r="P710" i="17"/>
  <c r="T710" i="17" s="1"/>
  <c r="I710" i="17"/>
  <c r="M710" i="17" s="1"/>
  <c r="H710" i="17"/>
  <c r="L710" i="17" s="1"/>
  <c r="G710" i="17"/>
  <c r="F710" i="17"/>
  <c r="K710" i="17" s="1"/>
  <c r="M709" i="17"/>
  <c r="I709" i="17"/>
  <c r="G709" i="17"/>
  <c r="F709" i="17"/>
  <c r="Q706" i="17"/>
  <c r="G706" i="17"/>
  <c r="F706" i="17"/>
  <c r="M705" i="17"/>
  <c r="I705" i="17"/>
  <c r="H705" i="17"/>
  <c r="L705" i="17" s="1"/>
  <c r="G705" i="17"/>
  <c r="S705" i="17" s="1"/>
  <c r="F705" i="17"/>
  <c r="K705" i="17" s="1"/>
  <c r="O705" i="17" s="1"/>
  <c r="G704" i="17"/>
  <c r="F704" i="17"/>
  <c r="G703" i="17"/>
  <c r="S703" i="17" s="1"/>
  <c r="F703" i="17"/>
  <c r="G702" i="17"/>
  <c r="Q702" i="17" s="1"/>
  <c r="F702" i="17"/>
  <c r="S701" i="17"/>
  <c r="G701" i="17"/>
  <c r="F701" i="17"/>
  <c r="Q700" i="17"/>
  <c r="G700" i="17"/>
  <c r="F700" i="17"/>
  <c r="S699" i="17"/>
  <c r="I699" i="17"/>
  <c r="H699" i="17"/>
  <c r="L699" i="17" s="1"/>
  <c r="G699" i="17"/>
  <c r="F699" i="17"/>
  <c r="K699" i="17" s="1"/>
  <c r="O699" i="17" s="1"/>
  <c r="Q698" i="17"/>
  <c r="G698" i="17"/>
  <c r="F698" i="17"/>
  <c r="M697" i="17"/>
  <c r="I697" i="17"/>
  <c r="H697" i="17"/>
  <c r="G697" i="17"/>
  <c r="F697" i="17"/>
  <c r="K697" i="17" s="1"/>
  <c r="O697" i="17" s="1"/>
  <c r="G694" i="17"/>
  <c r="Q694" i="17" s="1"/>
  <c r="U694" i="17" s="1"/>
  <c r="F694" i="17"/>
  <c r="H694" i="17" s="1"/>
  <c r="L694" i="17" s="1"/>
  <c r="G693" i="17"/>
  <c r="R693" i="17" s="1"/>
  <c r="V693" i="17" s="1"/>
  <c r="F693" i="17"/>
  <c r="Q692" i="17"/>
  <c r="U692" i="17" s="1"/>
  <c r="I692" i="17"/>
  <c r="M692" i="17" s="1"/>
  <c r="H692" i="17"/>
  <c r="L692" i="17" s="1"/>
  <c r="G692" i="17"/>
  <c r="P692" i="17" s="1"/>
  <c r="T692" i="17" s="1"/>
  <c r="F692" i="17"/>
  <c r="K692" i="17" s="1"/>
  <c r="O692" i="17" s="1"/>
  <c r="R691" i="17"/>
  <c r="V691" i="17" s="1"/>
  <c r="G691" i="17"/>
  <c r="F691" i="17"/>
  <c r="G690" i="17"/>
  <c r="Q690" i="17" s="1"/>
  <c r="U690" i="17" s="1"/>
  <c r="F690" i="17"/>
  <c r="H690" i="17" s="1"/>
  <c r="L690" i="17" s="1"/>
  <c r="G689" i="17"/>
  <c r="R689" i="17" s="1"/>
  <c r="V689" i="17" s="1"/>
  <c r="F689" i="17"/>
  <c r="Q688" i="17"/>
  <c r="U688" i="17" s="1"/>
  <c r="I688" i="17"/>
  <c r="M688" i="17" s="1"/>
  <c r="H688" i="17"/>
  <c r="L688" i="17" s="1"/>
  <c r="G688" i="17"/>
  <c r="P688" i="17" s="1"/>
  <c r="T688" i="17" s="1"/>
  <c r="F688" i="17"/>
  <c r="K688" i="17" s="1"/>
  <c r="O688" i="17" s="1"/>
  <c r="R687" i="17"/>
  <c r="V687" i="17" s="1"/>
  <c r="G687" i="17"/>
  <c r="F687" i="17"/>
  <c r="G686" i="17"/>
  <c r="Q686" i="17" s="1"/>
  <c r="U686" i="17" s="1"/>
  <c r="F686" i="17"/>
  <c r="H686" i="17" s="1"/>
  <c r="L686" i="17" s="1"/>
  <c r="G685" i="17"/>
  <c r="R685" i="17" s="1"/>
  <c r="F685" i="17"/>
  <c r="R682" i="17"/>
  <c r="V682" i="17" s="1"/>
  <c r="G682" i="17"/>
  <c r="F682" i="17"/>
  <c r="Q681" i="17"/>
  <c r="U681" i="17" s="1"/>
  <c r="I681" i="17"/>
  <c r="M681" i="17" s="1"/>
  <c r="H681" i="17"/>
  <c r="L681" i="17" s="1"/>
  <c r="G681" i="17"/>
  <c r="P681" i="17" s="1"/>
  <c r="T681" i="17" s="1"/>
  <c r="F681" i="17"/>
  <c r="K681" i="17" s="1"/>
  <c r="O681" i="17" s="1"/>
  <c r="G680" i="17"/>
  <c r="R680" i="17" s="1"/>
  <c r="V680" i="17" s="1"/>
  <c r="F680" i="17"/>
  <c r="G679" i="17"/>
  <c r="P679" i="17" s="1"/>
  <c r="T679" i="17" s="1"/>
  <c r="F679" i="17"/>
  <c r="K679" i="17" s="1"/>
  <c r="O679" i="17" s="1"/>
  <c r="R678" i="17"/>
  <c r="V678" i="17" s="1"/>
  <c r="G678" i="17"/>
  <c r="F678" i="17"/>
  <c r="R675" i="17"/>
  <c r="V675" i="17" s="1"/>
  <c r="G675" i="17"/>
  <c r="F675" i="17"/>
  <c r="G674" i="17"/>
  <c r="Q674" i="17" s="1"/>
  <c r="U674" i="17" s="1"/>
  <c r="F674" i="17"/>
  <c r="H674" i="17" s="1"/>
  <c r="L674" i="17" s="1"/>
  <c r="G673" i="17"/>
  <c r="R673" i="17" s="1"/>
  <c r="V673" i="17" s="1"/>
  <c r="F673" i="17"/>
  <c r="Q672" i="17"/>
  <c r="U672" i="17" s="1"/>
  <c r="I672" i="17"/>
  <c r="M672" i="17" s="1"/>
  <c r="H672" i="17"/>
  <c r="L672" i="17" s="1"/>
  <c r="G672" i="17"/>
  <c r="P672" i="17" s="1"/>
  <c r="T672" i="17" s="1"/>
  <c r="F672" i="17"/>
  <c r="K672" i="17" s="1"/>
  <c r="O672" i="17" s="1"/>
  <c r="R671" i="17"/>
  <c r="V671" i="17" s="1"/>
  <c r="G671" i="17"/>
  <c r="F671" i="17"/>
  <c r="G668" i="17"/>
  <c r="R668" i="17" s="1"/>
  <c r="V668" i="17" s="1"/>
  <c r="F668" i="17"/>
  <c r="G667" i="17"/>
  <c r="P667" i="17" s="1"/>
  <c r="T667" i="17" s="1"/>
  <c r="F667" i="17"/>
  <c r="K667" i="17" s="1"/>
  <c r="O667" i="17" s="1"/>
  <c r="R666" i="17"/>
  <c r="V666" i="17" s="1"/>
  <c r="G666" i="17"/>
  <c r="F666" i="17"/>
  <c r="Q665" i="17"/>
  <c r="U665" i="17" s="1"/>
  <c r="I665" i="17"/>
  <c r="M665" i="17" s="1"/>
  <c r="H665" i="17"/>
  <c r="L665" i="17" s="1"/>
  <c r="G665" i="17"/>
  <c r="P665" i="17" s="1"/>
  <c r="T665" i="17" s="1"/>
  <c r="F665" i="17"/>
  <c r="K665" i="17" s="1"/>
  <c r="O665" i="17" s="1"/>
  <c r="G664" i="17"/>
  <c r="R664" i="17" s="1"/>
  <c r="V664" i="17" s="1"/>
  <c r="F664" i="17"/>
  <c r="G661" i="17"/>
  <c r="F661" i="17"/>
  <c r="G660" i="17"/>
  <c r="F660" i="17"/>
  <c r="G659" i="17"/>
  <c r="F659" i="17"/>
  <c r="G658" i="17"/>
  <c r="F658" i="17"/>
  <c r="G657" i="17"/>
  <c r="F657" i="17"/>
  <c r="G656" i="17"/>
  <c r="F656" i="17"/>
  <c r="G655" i="17"/>
  <c r="F655" i="17"/>
  <c r="G654" i="17"/>
  <c r="F654" i="17"/>
  <c r="G653" i="17"/>
  <c r="F653" i="17"/>
  <c r="G652" i="17"/>
  <c r="F652" i="17"/>
  <c r="G651" i="17"/>
  <c r="F651" i="17"/>
  <c r="G650" i="17"/>
  <c r="F650" i="17"/>
  <c r="G649" i="17"/>
  <c r="F649" i="17"/>
  <c r="G648" i="17"/>
  <c r="F648" i="17"/>
  <c r="G647" i="17"/>
  <c r="F647" i="17"/>
  <c r="G646" i="17"/>
  <c r="F646" i="17"/>
  <c r="G645" i="17"/>
  <c r="F645" i="17"/>
  <c r="G644" i="17"/>
  <c r="F644" i="17"/>
  <c r="G643" i="17"/>
  <c r="F643" i="17"/>
  <c r="G642" i="17"/>
  <c r="F642" i="17"/>
  <c r="G641" i="17"/>
  <c r="F641" i="17"/>
  <c r="G640" i="17"/>
  <c r="F640" i="17"/>
  <c r="Q639" i="17"/>
  <c r="U639" i="17" s="1"/>
  <c r="P639" i="17"/>
  <c r="T639" i="17" s="1"/>
  <c r="I639" i="17"/>
  <c r="M639" i="17" s="1"/>
  <c r="G639" i="17"/>
  <c r="R639" i="17" s="1"/>
  <c r="V639" i="17" s="1"/>
  <c r="F639" i="17"/>
  <c r="K638" i="17"/>
  <c r="O638" i="17" s="1"/>
  <c r="H638" i="17"/>
  <c r="L638" i="17" s="1"/>
  <c r="G638" i="17"/>
  <c r="F638" i="17"/>
  <c r="G637" i="17"/>
  <c r="R637" i="17" s="1"/>
  <c r="V637" i="17" s="1"/>
  <c r="F637" i="17"/>
  <c r="I637" i="17" s="1"/>
  <c r="M637" i="17" s="1"/>
  <c r="G636" i="17"/>
  <c r="F636" i="17"/>
  <c r="H636" i="17" s="1"/>
  <c r="L636" i="17" s="1"/>
  <c r="Q635" i="17"/>
  <c r="U635" i="17" s="1"/>
  <c r="P635" i="17"/>
  <c r="T635" i="17" s="1"/>
  <c r="I635" i="17"/>
  <c r="M635" i="17" s="1"/>
  <c r="G635" i="17"/>
  <c r="R635" i="17" s="1"/>
  <c r="V635" i="17" s="1"/>
  <c r="F635" i="17"/>
  <c r="K634" i="17"/>
  <c r="O634" i="17" s="1"/>
  <c r="H634" i="17"/>
  <c r="L634" i="17" s="1"/>
  <c r="G634" i="17"/>
  <c r="F634" i="17"/>
  <c r="G633" i="17"/>
  <c r="R633" i="17" s="1"/>
  <c r="V633" i="17" s="1"/>
  <c r="F633" i="17"/>
  <c r="I633" i="17" s="1"/>
  <c r="M633" i="17" s="1"/>
  <c r="G632" i="17"/>
  <c r="F632" i="17"/>
  <c r="H632" i="17" s="1"/>
  <c r="L632" i="17" s="1"/>
  <c r="Q631" i="17"/>
  <c r="U631" i="17" s="1"/>
  <c r="P631" i="17"/>
  <c r="T631" i="17" s="1"/>
  <c r="I631" i="17"/>
  <c r="M631" i="17" s="1"/>
  <c r="G631" i="17"/>
  <c r="R631" i="17" s="1"/>
  <c r="V631" i="17" s="1"/>
  <c r="F631" i="17"/>
  <c r="K630" i="17"/>
  <c r="O630" i="17" s="1"/>
  <c r="H630" i="17"/>
  <c r="L630" i="17" s="1"/>
  <c r="G630" i="17"/>
  <c r="F630" i="17"/>
  <c r="G629" i="17"/>
  <c r="R629" i="17" s="1"/>
  <c r="V629" i="17" s="1"/>
  <c r="F629" i="17"/>
  <c r="I629" i="17" s="1"/>
  <c r="M629" i="17" s="1"/>
  <c r="G628" i="17"/>
  <c r="F628" i="17"/>
  <c r="H628" i="17" s="1"/>
  <c r="L628" i="17" s="1"/>
  <c r="Q627" i="17"/>
  <c r="U627" i="17" s="1"/>
  <c r="P627" i="17"/>
  <c r="T627" i="17" s="1"/>
  <c r="I627" i="17"/>
  <c r="M627" i="17" s="1"/>
  <c r="G627" i="17"/>
  <c r="R627" i="17" s="1"/>
  <c r="V627" i="17" s="1"/>
  <c r="F627" i="17"/>
  <c r="K626" i="17"/>
  <c r="O626" i="17" s="1"/>
  <c r="H626" i="17"/>
  <c r="L626" i="17" s="1"/>
  <c r="G626" i="17"/>
  <c r="F626" i="17"/>
  <c r="G625" i="17"/>
  <c r="R625" i="17" s="1"/>
  <c r="V625" i="17" s="1"/>
  <c r="F625" i="17"/>
  <c r="I625" i="17" s="1"/>
  <c r="S621" i="17"/>
  <c r="W621" i="17" s="1"/>
  <c r="R621" i="17"/>
  <c r="V621" i="17" s="1"/>
  <c r="Q621" i="17"/>
  <c r="U621" i="17" s="1"/>
  <c r="P621" i="17"/>
  <c r="T621" i="17" s="1"/>
  <c r="K621" i="17"/>
  <c r="O621" i="17" s="1"/>
  <c r="J621" i="17"/>
  <c r="N621" i="17" s="1"/>
  <c r="I621" i="17"/>
  <c r="M621" i="17" s="1"/>
  <c r="H621" i="17"/>
  <c r="L621" i="17" s="1"/>
  <c r="G619" i="17"/>
  <c r="F619" i="17"/>
  <c r="H619" i="17" s="1"/>
  <c r="L619" i="17" s="1"/>
  <c r="Q618" i="17"/>
  <c r="U618" i="17" s="1"/>
  <c r="P618" i="17"/>
  <c r="T618" i="17" s="1"/>
  <c r="I618" i="17"/>
  <c r="M618" i="17" s="1"/>
  <c r="G618" i="17"/>
  <c r="R618" i="17" s="1"/>
  <c r="V618" i="17" s="1"/>
  <c r="F618" i="17"/>
  <c r="K617" i="17"/>
  <c r="O617" i="17" s="1"/>
  <c r="H617" i="17"/>
  <c r="L617" i="17" s="1"/>
  <c r="G617" i="17"/>
  <c r="F617" i="17"/>
  <c r="G616" i="17"/>
  <c r="R616" i="17" s="1"/>
  <c r="V616" i="17" s="1"/>
  <c r="F616" i="17"/>
  <c r="G615" i="17"/>
  <c r="F615" i="17"/>
  <c r="H615" i="17" s="1"/>
  <c r="L615" i="17" s="1"/>
  <c r="G612" i="17"/>
  <c r="F612" i="17"/>
  <c r="H612" i="17" s="1"/>
  <c r="L612" i="17" s="1"/>
  <c r="Q611" i="17"/>
  <c r="U611" i="17" s="1"/>
  <c r="P611" i="17"/>
  <c r="T611" i="17" s="1"/>
  <c r="I611" i="17"/>
  <c r="M611" i="17" s="1"/>
  <c r="G611" i="17"/>
  <c r="R611" i="17" s="1"/>
  <c r="V611" i="17" s="1"/>
  <c r="F611" i="17"/>
  <c r="K610" i="17"/>
  <c r="O610" i="17" s="1"/>
  <c r="H610" i="17"/>
  <c r="L610" i="17" s="1"/>
  <c r="G610" i="17"/>
  <c r="F610" i="17"/>
  <c r="G609" i="17"/>
  <c r="R609" i="17" s="1"/>
  <c r="V609" i="17" s="1"/>
  <c r="F609" i="17"/>
  <c r="G608" i="17"/>
  <c r="F608" i="17"/>
  <c r="H608" i="17" s="1"/>
  <c r="L608" i="17" s="1"/>
  <c r="G605" i="17"/>
  <c r="F605" i="17"/>
  <c r="H605" i="17" s="1"/>
  <c r="L605" i="17" s="1"/>
  <c r="Q604" i="17"/>
  <c r="U604" i="17" s="1"/>
  <c r="P604" i="17"/>
  <c r="T604" i="17" s="1"/>
  <c r="I604" i="17"/>
  <c r="M604" i="17" s="1"/>
  <c r="G604" i="17"/>
  <c r="R604" i="17" s="1"/>
  <c r="V604" i="17" s="1"/>
  <c r="F604" i="17"/>
  <c r="K603" i="17"/>
  <c r="O603" i="17" s="1"/>
  <c r="H603" i="17"/>
  <c r="L603" i="17" s="1"/>
  <c r="G603" i="17"/>
  <c r="F603" i="17"/>
  <c r="G602" i="17"/>
  <c r="R602" i="17" s="1"/>
  <c r="V602" i="17" s="1"/>
  <c r="F602" i="17"/>
  <c r="I602" i="17" s="1"/>
  <c r="M602" i="17" s="1"/>
  <c r="G601" i="17"/>
  <c r="F601" i="17"/>
  <c r="H601" i="17" s="1"/>
  <c r="L601" i="17" s="1"/>
  <c r="Q600" i="17"/>
  <c r="U600" i="17" s="1"/>
  <c r="P600" i="17"/>
  <c r="T600" i="17" s="1"/>
  <c r="I600" i="17"/>
  <c r="M600" i="17" s="1"/>
  <c r="G600" i="17"/>
  <c r="R600" i="17" s="1"/>
  <c r="V600" i="17" s="1"/>
  <c r="F600" i="17"/>
  <c r="K599" i="17"/>
  <c r="O599" i="17" s="1"/>
  <c r="H599" i="17"/>
  <c r="L599" i="17" s="1"/>
  <c r="G599" i="17"/>
  <c r="F599" i="17"/>
  <c r="G598" i="17"/>
  <c r="G606" i="17" s="1"/>
  <c r="F598" i="17"/>
  <c r="F606" i="17" s="1"/>
  <c r="Q595" i="17"/>
  <c r="U595" i="17" s="1"/>
  <c r="P595" i="17"/>
  <c r="T595" i="17" s="1"/>
  <c r="I595" i="17"/>
  <c r="M595" i="17" s="1"/>
  <c r="G595" i="17"/>
  <c r="R595" i="17" s="1"/>
  <c r="V595" i="17" s="1"/>
  <c r="F595" i="17"/>
  <c r="K594" i="17"/>
  <c r="O594" i="17" s="1"/>
  <c r="H594" i="17"/>
  <c r="L594" i="17" s="1"/>
  <c r="G594" i="17"/>
  <c r="F594" i="17"/>
  <c r="G593" i="17"/>
  <c r="R593" i="17" s="1"/>
  <c r="V593" i="17" s="1"/>
  <c r="F593" i="17"/>
  <c r="I593" i="17" s="1"/>
  <c r="M593" i="17" s="1"/>
  <c r="G592" i="17"/>
  <c r="F592" i="17"/>
  <c r="H592" i="17" s="1"/>
  <c r="L592" i="17" s="1"/>
  <c r="Q591" i="17"/>
  <c r="U591" i="17" s="1"/>
  <c r="P591" i="17"/>
  <c r="T591" i="17" s="1"/>
  <c r="I591" i="17"/>
  <c r="M591" i="17" s="1"/>
  <c r="G591" i="17"/>
  <c r="R591" i="17" s="1"/>
  <c r="V591" i="17" s="1"/>
  <c r="F591" i="17"/>
  <c r="K590" i="17"/>
  <c r="O590" i="17" s="1"/>
  <c r="H590" i="17"/>
  <c r="L590" i="17" s="1"/>
  <c r="G590" i="17"/>
  <c r="F590" i="17"/>
  <c r="G589" i="17"/>
  <c r="R589" i="17" s="1"/>
  <c r="V589" i="17" s="1"/>
  <c r="F589" i="17"/>
  <c r="I589" i="17" s="1"/>
  <c r="M589" i="17" s="1"/>
  <c r="G588" i="17"/>
  <c r="F588" i="17"/>
  <c r="F596" i="17" s="1"/>
  <c r="G585" i="17"/>
  <c r="F585" i="17"/>
  <c r="H585" i="17" s="1"/>
  <c r="L585" i="17" s="1"/>
  <c r="Q584" i="17"/>
  <c r="U584" i="17" s="1"/>
  <c r="P584" i="17"/>
  <c r="T584" i="17" s="1"/>
  <c r="I584" i="17"/>
  <c r="M584" i="17" s="1"/>
  <c r="G584" i="17"/>
  <c r="R584" i="17" s="1"/>
  <c r="V584" i="17" s="1"/>
  <c r="F584" i="17"/>
  <c r="K583" i="17"/>
  <c r="O583" i="17" s="1"/>
  <c r="H583" i="17"/>
  <c r="L583" i="17" s="1"/>
  <c r="G583" i="17"/>
  <c r="F583" i="17"/>
  <c r="G582" i="17"/>
  <c r="R582" i="17" s="1"/>
  <c r="V582" i="17" s="1"/>
  <c r="F582" i="17"/>
  <c r="I582" i="17" s="1"/>
  <c r="M582" i="17" s="1"/>
  <c r="G581" i="17"/>
  <c r="F581" i="17"/>
  <c r="H581" i="17" s="1"/>
  <c r="L581" i="17" s="1"/>
  <c r="Q580" i="17"/>
  <c r="U580" i="17" s="1"/>
  <c r="P580" i="17"/>
  <c r="T580" i="17" s="1"/>
  <c r="I580" i="17"/>
  <c r="M580" i="17" s="1"/>
  <c r="G580" i="17"/>
  <c r="R580" i="17" s="1"/>
  <c r="V580" i="17" s="1"/>
  <c r="F580" i="17"/>
  <c r="K579" i="17"/>
  <c r="O579" i="17" s="1"/>
  <c r="H579" i="17"/>
  <c r="L579" i="17" s="1"/>
  <c r="G579" i="17"/>
  <c r="F579" i="17"/>
  <c r="G578" i="17"/>
  <c r="R578" i="17" s="1"/>
  <c r="V578" i="17" s="1"/>
  <c r="F578" i="17"/>
  <c r="I578" i="17" s="1"/>
  <c r="M578" i="17" s="1"/>
  <c r="G577" i="17"/>
  <c r="F577" i="17"/>
  <c r="H577" i="17" s="1"/>
  <c r="L577" i="17" s="1"/>
  <c r="Q576" i="17"/>
  <c r="P576" i="17"/>
  <c r="I576" i="17"/>
  <c r="G576" i="17"/>
  <c r="F576" i="17"/>
  <c r="G573" i="17"/>
  <c r="R573" i="17" s="1"/>
  <c r="V573" i="17" s="1"/>
  <c r="F573" i="17"/>
  <c r="I573" i="17" s="1"/>
  <c r="M573" i="17" s="1"/>
  <c r="G572" i="17"/>
  <c r="F572" i="17"/>
  <c r="H572" i="17" s="1"/>
  <c r="L572" i="17" s="1"/>
  <c r="Q571" i="17"/>
  <c r="U571" i="17" s="1"/>
  <c r="P571" i="17"/>
  <c r="T571" i="17" s="1"/>
  <c r="I571" i="17"/>
  <c r="M571" i="17" s="1"/>
  <c r="G571" i="17"/>
  <c r="R571" i="17" s="1"/>
  <c r="V571" i="17" s="1"/>
  <c r="F571" i="17"/>
  <c r="K570" i="17"/>
  <c r="O570" i="17" s="1"/>
  <c r="H570" i="17"/>
  <c r="L570" i="17" s="1"/>
  <c r="G570" i="17"/>
  <c r="F570" i="17"/>
  <c r="G569" i="17"/>
  <c r="R569" i="17" s="1"/>
  <c r="V569" i="17" s="1"/>
  <c r="F569" i="17"/>
  <c r="I569" i="17" s="1"/>
  <c r="M569" i="17" s="1"/>
  <c r="G568" i="17"/>
  <c r="F568" i="17"/>
  <c r="H568" i="17" s="1"/>
  <c r="L568" i="17" s="1"/>
  <c r="Q567" i="17"/>
  <c r="U567" i="17" s="1"/>
  <c r="P567" i="17"/>
  <c r="T567" i="17" s="1"/>
  <c r="I567" i="17"/>
  <c r="M567" i="17" s="1"/>
  <c r="G567" i="17"/>
  <c r="R567" i="17" s="1"/>
  <c r="V567" i="17" s="1"/>
  <c r="F567" i="17"/>
  <c r="K566" i="17"/>
  <c r="O566" i="17" s="1"/>
  <c r="H566" i="17"/>
  <c r="L566" i="17" s="1"/>
  <c r="G566" i="17"/>
  <c r="F566" i="17"/>
  <c r="G565" i="17"/>
  <c r="R565" i="17" s="1"/>
  <c r="V565" i="17" s="1"/>
  <c r="F565" i="17"/>
  <c r="I565" i="17" s="1"/>
  <c r="M565" i="17" s="1"/>
  <c r="G564" i="17"/>
  <c r="F564" i="17"/>
  <c r="F574" i="17" s="1"/>
  <c r="G561" i="17"/>
  <c r="F561" i="17"/>
  <c r="H561" i="17" s="1"/>
  <c r="L561" i="17" s="1"/>
  <c r="Q560" i="17"/>
  <c r="U560" i="17" s="1"/>
  <c r="P560" i="17"/>
  <c r="T560" i="17" s="1"/>
  <c r="I560" i="17"/>
  <c r="M560" i="17" s="1"/>
  <c r="G560" i="17"/>
  <c r="R560" i="17" s="1"/>
  <c r="V560" i="17" s="1"/>
  <c r="F560" i="17"/>
  <c r="K559" i="17"/>
  <c r="O559" i="17" s="1"/>
  <c r="H559" i="17"/>
  <c r="L559" i="17" s="1"/>
  <c r="G559" i="17"/>
  <c r="F559" i="17"/>
  <c r="G558" i="17"/>
  <c r="R558" i="17" s="1"/>
  <c r="V558" i="17" s="1"/>
  <c r="F558" i="17"/>
  <c r="G557" i="17"/>
  <c r="F557" i="17"/>
  <c r="H557" i="17" s="1"/>
  <c r="L557" i="17" s="1"/>
  <c r="G554" i="17"/>
  <c r="F554" i="17"/>
  <c r="H554" i="17" s="1"/>
  <c r="L554" i="17" s="1"/>
  <c r="Q553" i="17"/>
  <c r="U553" i="17" s="1"/>
  <c r="P553" i="17"/>
  <c r="T553" i="17" s="1"/>
  <c r="I553" i="17"/>
  <c r="M553" i="17" s="1"/>
  <c r="G553" i="17"/>
  <c r="R553" i="17" s="1"/>
  <c r="V553" i="17" s="1"/>
  <c r="F553" i="17"/>
  <c r="K552" i="17"/>
  <c r="O552" i="17" s="1"/>
  <c r="H552" i="17"/>
  <c r="L552" i="17" s="1"/>
  <c r="G552" i="17"/>
  <c r="F552" i="17"/>
  <c r="G551" i="17"/>
  <c r="R551" i="17" s="1"/>
  <c r="V551" i="17" s="1"/>
  <c r="F551" i="17"/>
  <c r="G550" i="17"/>
  <c r="F550" i="17"/>
  <c r="H550" i="17" s="1"/>
  <c r="L550" i="17" s="1"/>
  <c r="G547" i="17"/>
  <c r="F547" i="17"/>
  <c r="H547" i="17" s="1"/>
  <c r="L547" i="17" s="1"/>
  <c r="Q546" i="17"/>
  <c r="U546" i="17" s="1"/>
  <c r="P546" i="17"/>
  <c r="T546" i="17" s="1"/>
  <c r="I546" i="17"/>
  <c r="M546" i="17" s="1"/>
  <c r="G546" i="17"/>
  <c r="R546" i="17" s="1"/>
  <c r="V546" i="17" s="1"/>
  <c r="F546" i="17"/>
  <c r="K545" i="17"/>
  <c r="O545" i="17" s="1"/>
  <c r="H545" i="17"/>
  <c r="L545" i="17" s="1"/>
  <c r="G545" i="17"/>
  <c r="F545" i="17"/>
  <c r="G544" i="17"/>
  <c r="R544" i="17" s="1"/>
  <c r="V544" i="17" s="1"/>
  <c r="F544" i="17"/>
  <c r="G543" i="17"/>
  <c r="F543" i="17"/>
  <c r="H543" i="17" s="1"/>
  <c r="L543" i="17" s="1"/>
  <c r="G540" i="17"/>
  <c r="F540" i="17"/>
  <c r="G539" i="17"/>
  <c r="F539" i="17"/>
  <c r="G538" i="17"/>
  <c r="F538" i="17"/>
  <c r="G537" i="17"/>
  <c r="F537" i="17"/>
  <c r="G536" i="17"/>
  <c r="F536" i="17"/>
  <c r="G535" i="17"/>
  <c r="F535" i="17"/>
  <c r="G534" i="17"/>
  <c r="F534" i="17"/>
  <c r="G533" i="17"/>
  <c r="F533" i="17"/>
  <c r="G532" i="17"/>
  <c r="F532" i="17"/>
  <c r="G531" i="17"/>
  <c r="F531" i="17"/>
  <c r="G530" i="17"/>
  <c r="F530" i="17"/>
  <c r="G529" i="17"/>
  <c r="F529" i="17"/>
  <c r="G528" i="17"/>
  <c r="F528" i="17"/>
  <c r="G527" i="17"/>
  <c r="F527" i="17"/>
  <c r="G526" i="17"/>
  <c r="F526" i="17"/>
  <c r="G525" i="17"/>
  <c r="F525" i="17"/>
  <c r="G524" i="17"/>
  <c r="F524" i="17"/>
  <c r="G523" i="17"/>
  <c r="F523" i="17"/>
  <c r="G522" i="17"/>
  <c r="F522" i="17"/>
  <c r="G521" i="17"/>
  <c r="F521" i="17"/>
  <c r="G520" i="17"/>
  <c r="F520" i="17"/>
  <c r="G519" i="17"/>
  <c r="F519" i="17"/>
  <c r="G518" i="17"/>
  <c r="R518" i="17" s="1"/>
  <c r="V518" i="17" s="1"/>
  <c r="F518" i="17"/>
  <c r="Q517" i="17"/>
  <c r="U517" i="17" s="1"/>
  <c r="I517" i="17"/>
  <c r="M517" i="17" s="1"/>
  <c r="H517" i="17"/>
  <c r="L517" i="17" s="1"/>
  <c r="G517" i="17"/>
  <c r="P517" i="17" s="1"/>
  <c r="T517" i="17" s="1"/>
  <c r="F517" i="17"/>
  <c r="K517" i="17" s="1"/>
  <c r="O517" i="17" s="1"/>
  <c r="R516" i="17"/>
  <c r="V516" i="17" s="1"/>
  <c r="G516" i="17"/>
  <c r="F516" i="17"/>
  <c r="G515" i="17"/>
  <c r="Q515" i="17" s="1"/>
  <c r="U515" i="17" s="1"/>
  <c r="F515" i="17"/>
  <c r="H515" i="17" s="1"/>
  <c r="L515" i="17" s="1"/>
  <c r="G514" i="17"/>
  <c r="R514" i="17" s="1"/>
  <c r="V514" i="17" s="1"/>
  <c r="F514" i="17"/>
  <c r="Q513" i="17"/>
  <c r="U513" i="17" s="1"/>
  <c r="I513" i="17"/>
  <c r="M513" i="17" s="1"/>
  <c r="H513" i="17"/>
  <c r="L513" i="17" s="1"/>
  <c r="G513" i="17"/>
  <c r="P513" i="17" s="1"/>
  <c r="T513" i="17" s="1"/>
  <c r="F513" i="17"/>
  <c r="K513" i="17" s="1"/>
  <c r="O513" i="17" s="1"/>
  <c r="R512" i="17"/>
  <c r="V512" i="17" s="1"/>
  <c r="G512" i="17"/>
  <c r="F512" i="17"/>
  <c r="G511" i="17"/>
  <c r="Q511" i="17" s="1"/>
  <c r="U511" i="17" s="1"/>
  <c r="F511" i="17"/>
  <c r="H511" i="17" s="1"/>
  <c r="L511" i="17" s="1"/>
  <c r="G510" i="17"/>
  <c r="R510" i="17" s="1"/>
  <c r="V510" i="17" s="1"/>
  <c r="F510" i="17"/>
  <c r="Q509" i="17"/>
  <c r="U509" i="17" s="1"/>
  <c r="I509" i="17"/>
  <c r="M509" i="17" s="1"/>
  <c r="H509" i="17"/>
  <c r="L509" i="17" s="1"/>
  <c r="G509" i="17"/>
  <c r="P509" i="17" s="1"/>
  <c r="T509" i="17" s="1"/>
  <c r="F509" i="17"/>
  <c r="K509" i="17" s="1"/>
  <c r="O509" i="17" s="1"/>
  <c r="R508" i="17"/>
  <c r="V508" i="17" s="1"/>
  <c r="G508" i="17"/>
  <c r="F508" i="17"/>
  <c r="G507" i="17"/>
  <c r="Q507" i="17" s="1"/>
  <c r="U507" i="17" s="1"/>
  <c r="F507" i="17"/>
  <c r="H507" i="17" s="1"/>
  <c r="L507" i="17" s="1"/>
  <c r="G506" i="17"/>
  <c r="R506" i="17" s="1"/>
  <c r="V506" i="17" s="1"/>
  <c r="F506" i="17"/>
  <c r="Q505" i="17"/>
  <c r="U505" i="17" s="1"/>
  <c r="I505" i="17"/>
  <c r="M505" i="17" s="1"/>
  <c r="H505" i="17"/>
  <c r="L505" i="17" s="1"/>
  <c r="G505" i="17"/>
  <c r="P505" i="17" s="1"/>
  <c r="T505" i="17" s="1"/>
  <c r="F505" i="17"/>
  <c r="K505" i="17" s="1"/>
  <c r="O505" i="17" s="1"/>
  <c r="R504" i="17"/>
  <c r="G504" i="17"/>
  <c r="F504" i="17"/>
  <c r="S498" i="17"/>
  <c r="W498" i="17" s="1"/>
  <c r="R498" i="17"/>
  <c r="V498" i="17" s="1"/>
  <c r="Q498" i="17"/>
  <c r="U498" i="17" s="1"/>
  <c r="P498" i="17"/>
  <c r="T498" i="17" s="1"/>
  <c r="K498" i="17"/>
  <c r="O498" i="17" s="1"/>
  <c r="J498" i="17"/>
  <c r="N498" i="17" s="1"/>
  <c r="I498" i="17"/>
  <c r="M498" i="17" s="1"/>
  <c r="H498" i="17"/>
  <c r="L498" i="17" s="1"/>
  <c r="K496" i="17"/>
  <c r="O496" i="17" s="1"/>
  <c r="H496" i="17"/>
  <c r="L496" i="17" s="1"/>
  <c r="G496" i="17"/>
  <c r="F496" i="17"/>
  <c r="Q495" i="17"/>
  <c r="U495" i="17" s="1"/>
  <c r="P495" i="17"/>
  <c r="T495" i="17" s="1"/>
  <c r="G495" i="17"/>
  <c r="R495" i="17" s="1"/>
  <c r="V495" i="17" s="1"/>
  <c r="F495" i="17"/>
  <c r="I495" i="17" s="1"/>
  <c r="M495" i="17" s="1"/>
  <c r="G494" i="17"/>
  <c r="F494" i="17"/>
  <c r="K494" i="17" s="1"/>
  <c r="O494" i="17" s="1"/>
  <c r="I493" i="17"/>
  <c r="M493" i="17" s="1"/>
  <c r="G493" i="17"/>
  <c r="P493" i="17" s="1"/>
  <c r="T493" i="17" s="1"/>
  <c r="F493" i="17"/>
  <c r="K492" i="17"/>
  <c r="O492" i="17" s="1"/>
  <c r="H492" i="17"/>
  <c r="L492" i="17" s="1"/>
  <c r="G492" i="17"/>
  <c r="F492" i="17"/>
  <c r="K489" i="17"/>
  <c r="O489" i="17" s="1"/>
  <c r="H489" i="17"/>
  <c r="L489" i="17" s="1"/>
  <c r="G489" i="17"/>
  <c r="F489" i="17"/>
  <c r="Q488" i="17"/>
  <c r="U488" i="17" s="1"/>
  <c r="P488" i="17"/>
  <c r="T488" i="17" s="1"/>
  <c r="G488" i="17"/>
  <c r="R488" i="17" s="1"/>
  <c r="V488" i="17" s="1"/>
  <c r="F488" i="17"/>
  <c r="I488" i="17" s="1"/>
  <c r="M488" i="17" s="1"/>
  <c r="G487" i="17"/>
  <c r="F487" i="17"/>
  <c r="K487" i="17" s="1"/>
  <c r="O487" i="17" s="1"/>
  <c r="I486" i="17"/>
  <c r="M486" i="17" s="1"/>
  <c r="G486" i="17"/>
  <c r="P486" i="17" s="1"/>
  <c r="T486" i="17" s="1"/>
  <c r="F486" i="17"/>
  <c r="K485" i="17"/>
  <c r="O485" i="17" s="1"/>
  <c r="H485" i="17"/>
  <c r="L485" i="17" s="1"/>
  <c r="G485" i="17"/>
  <c r="F485" i="17"/>
  <c r="K482" i="17"/>
  <c r="O482" i="17" s="1"/>
  <c r="H482" i="17"/>
  <c r="L482" i="17" s="1"/>
  <c r="G482" i="17"/>
  <c r="F482" i="17"/>
  <c r="Q481" i="17"/>
  <c r="U481" i="17" s="1"/>
  <c r="P481" i="17"/>
  <c r="T481" i="17" s="1"/>
  <c r="G481" i="17"/>
  <c r="R481" i="17" s="1"/>
  <c r="V481" i="17" s="1"/>
  <c r="F481" i="17"/>
  <c r="I481" i="17" s="1"/>
  <c r="M481" i="17" s="1"/>
  <c r="G480" i="17"/>
  <c r="F480" i="17"/>
  <c r="K480" i="17" s="1"/>
  <c r="O480" i="17" s="1"/>
  <c r="I479" i="17"/>
  <c r="M479" i="17" s="1"/>
  <c r="G479" i="17"/>
  <c r="P479" i="17" s="1"/>
  <c r="T479" i="17" s="1"/>
  <c r="F479" i="17"/>
  <c r="K478" i="17"/>
  <c r="O478" i="17" s="1"/>
  <c r="H478" i="17"/>
  <c r="L478" i="17" s="1"/>
  <c r="G478" i="17"/>
  <c r="F478" i="17"/>
  <c r="Q477" i="17"/>
  <c r="U477" i="17" s="1"/>
  <c r="P477" i="17"/>
  <c r="T477" i="17" s="1"/>
  <c r="G477" i="17"/>
  <c r="R477" i="17" s="1"/>
  <c r="V477" i="17" s="1"/>
  <c r="F477" i="17"/>
  <c r="I477" i="17" s="1"/>
  <c r="M477" i="17" s="1"/>
  <c r="G476" i="17"/>
  <c r="F476" i="17"/>
  <c r="K476" i="17" s="1"/>
  <c r="O476" i="17" s="1"/>
  <c r="I475" i="17"/>
  <c r="G475" i="17"/>
  <c r="G483" i="17" s="1"/>
  <c r="F475" i="17"/>
  <c r="Q472" i="17"/>
  <c r="U472" i="17" s="1"/>
  <c r="P472" i="17"/>
  <c r="T472" i="17" s="1"/>
  <c r="G472" i="17"/>
  <c r="R472" i="17" s="1"/>
  <c r="V472" i="17" s="1"/>
  <c r="F472" i="17"/>
  <c r="I472" i="17" s="1"/>
  <c r="M472" i="17" s="1"/>
  <c r="G471" i="17"/>
  <c r="F471" i="17"/>
  <c r="K471" i="17" s="1"/>
  <c r="O471" i="17" s="1"/>
  <c r="I470" i="17"/>
  <c r="M470" i="17" s="1"/>
  <c r="G470" i="17"/>
  <c r="P470" i="17" s="1"/>
  <c r="T470" i="17" s="1"/>
  <c r="F470" i="17"/>
  <c r="K469" i="17"/>
  <c r="O469" i="17" s="1"/>
  <c r="H469" i="17"/>
  <c r="L469" i="17" s="1"/>
  <c r="G469" i="17"/>
  <c r="F469" i="17"/>
  <c r="Q468" i="17"/>
  <c r="U468" i="17" s="1"/>
  <c r="P468" i="17"/>
  <c r="T468" i="17" s="1"/>
  <c r="G468" i="17"/>
  <c r="R468" i="17" s="1"/>
  <c r="V468" i="17" s="1"/>
  <c r="F468" i="17"/>
  <c r="I468" i="17" s="1"/>
  <c r="M468" i="17" s="1"/>
  <c r="G467" i="17"/>
  <c r="F467" i="17"/>
  <c r="I466" i="17"/>
  <c r="M466" i="17" s="1"/>
  <c r="G466" i="17"/>
  <c r="P466" i="17" s="1"/>
  <c r="T466" i="17" s="1"/>
  <c r="F466" i="17"/>
  <c r="K465" i="17"/>
  <c r="H465" i="17"/>
  <c r="G465" i="17"/>
  <c r="F465" i="17"/>
  <c r="K462" i="17"/>
  <c r="O462" i="17" s="1"/>
  <c r="H462" i="17"/>
  <c r="L462" i="17" s="1"/>
  <c r="G462" i="17"/>
  <c r="F462" i="17"/>
  <c r="Q461" i="17"/>
  <c r="U461" i="17" s="1"/>
  <c r="P461" i="17"/>
  <c r="T461" i="17" s="1"/>
  <c r="G461" i="17"/>
  <c r="R461" i="17" s="1"/>
  <c r="V461" i="17" s="1"/>
  <c r="F461" i="17"/>
  <c r="I461" i="17" s="1"/>
  <c r="M461" i="17" s="1"/>
  <c r="G460" i="17"/>
  <c r="F460" i="17"/>
  <c r="I459" i="17"/>
  <c r="M459" i="17" s="1"/>
  <c r="G459" i="17"/>
  <c r="P459" i="17" s="1"/>
  <c r="T459" i="17" s="1"/>
  <c r="F459" i="17"/>
  <c r="K458" i="17"/>
  <c r="O458" i="17" s="1"/>
  <c r="H458" i="17"/>
  <c r="L458" i="17" s="1"/>
  <c r="G458" i="17"/>
  <c r="F458" i="17"/>
  <c r="Q457" i="17"/>
  <c r="U457" i="17" s="1"/>
  <c r="P457" i="17"/>
  <c r="T457" i="17" s="1"/>
  <c r="G457" i="17"/>
  <c r="R457" i="17" s="1"/>
  <c r="V457" i="17" s="1"/>
  <c r="F457" i="17"/>
  <c r="I457" i="17" s="1"/>
  <c r="M457" i="17" s="1"/>
  <c r="G456" i="17"/>
  <c r="F456" i="17"/>
  <c r="I455" i="17"/>
  <c r="M455" i="17" s="1"/>
  <c r="G455" i="17"/>
  <c r="P455" i="17" s="1"/>
  <c r="T455" i="17" s="1"/>
  <c r="F455" i="17"/>
  <c r="K454" i="17"/>
  <c r="O454" i="17" s="1"/>
  <c r="H454" i="17"/>
  <c r="L454" i="17" s="1"/>
  <c r="G454" i="17"/>
  <c r="F454" i="17"/>
  <c r="Q453" i="17"/>
  <c r="P453" i="17"/>
  <c r="G453" i="17"/>
  <c r="F453" i="17"/>
  <c r="I450" i="17"/>
  <c r="M450" i="17" s="1"/>
  <c r="G450" i="17"/>
  <c r="P450" i="17" s="1"/>
  <c r="T450" i="17" s="1"/>
  <c r="F450" i="17"/>
  <c r="K449" i="17"/>
  <c r="O449" i="17" s="1"/>
  <c r="H449" i="17"/>
  <c r="L449" i="17" s="1"/>
  <c r="G449" i="17"/>
  <c r="F449" i="17"/>
  <c r="Q448" i="17"/>
  <c r="U448" i="17" s="1"/>
  <c r="P448" i="17"/>
  <c r="T448" i="17" s="1"/>
  <c r="G448" i="17"/>
  <c r="R448" i="17" s="1"/>
  <c r="V448" i="17" s="1"/>
  <c r="F448" i="17"/>
  <c r="I448" i="17" s="1"/>
  <c r="M448" i="17" s="1"/>
  <c r="G447" i="17"/>
  <c r="F447" i="17"/>
  <c r="I446" i="17"/>
  <c r="M446" i="17" s="1"/>
  <c r="G446" i="17"/>
  <c r="P446" i="17" s="1"/>
  <c r="T446" i="17" s="1"/>
  <c r="F446" i="17"/>
  <c r="K445" i="17"/>
  <c r="O445" i="17" s="1"/>
  <c r="H445" i="17"/>
  <c r="L445" i="17" s="1"/>
  <c r="G445" i="17"/>
  <c r="F445" i="17"/>
  <c r="Q444" i="17"/>
  <c r="U444" i="17" s="1"/>
  <c r="P444" i="17"/>
  <c r="T444" i="17" s="1"/>
  <c r="G444" i="17"/>
  <c r="R444" i="17" s="1"/>
  <c r="V444" i="17" s="1"/>
  <c r="F444" i="17"/>
  <c r="I444" i="17" s="1"/>
  <c r="M444" i="17" s="1"/>
  <c r="G443" i="17"/>
  <c r="F443" i="17"/>
  <c r="I442" i="17"/>
  <c r="M442" i="17" s="1"/>
  <c r="G442" i="17"/>
  <c r="P442" i="17" s="1"/>
  <c r="T442" i="17" s="1"/>
  <c r="F442" i="17"/>
  <c r="K441" i="17"/>
  <c r="H441" i="17"/>
  <c r="G441" i="17"/>
  <c r="F441" i="17"/>
  <c r="K438" i="17"/>
  <c r="O438" i="17" s="1"/>
  <c r="H438" i="17"/>
  <c r="L438" i="17" s="1"/>
  <c r="G438" i="17"/>
  <c r="F438" i="17"/>
  <c r="Q437" i="17"/>
  <c r="U437" i="17" s="1"/>
  <c r="P437" i="17"/>
  <c r="T437" i="17" s="1"/>
  <c r="G437" i="17"/>
  <c r="R437" i="17" s="1"/>
  <c r="V437" i="17" s="1"/>
  <c r="F437" i="17"/>
  <c r="I437" i="17" s="1"/>
  <c r="M437" i="17" s="1"/>
  <c r="G436" i="17"/>
  <c r="F436" i="17"/>
  <c r="I435" i="17"/>
  <c r="M435" i="17" s="1"/>
  <c r="G435" i="17"/>
  <c r="P435" i="17" s="1"/>
  <c r="T435" i="17" s="1"/>
  <c r="F435" i="17"/>
  <c r="K434" i="17"/>
  <c r="O434" i="17" s="1"/>
  <c r="H434" i="17"/>
  <c r="L434" i="17" s="1"/>
  <c r="G434" i="17"/>
  <c r="F434" i="17"/>
  <c r="K431" i="17"/>
  <c r="O431" i="17" s="1"/>
  <c r="H431" i="17"/>
  <c r="L431" i="17" s="1"/>
  <c r="G431" i="17"/>
  <c r="F431" i="17"/>
  <c r="R430" i="17"/>
  <c r="V430" i="17" s="1"/>
  <c r="Q430" i="17"/>
  <c r="U430" i="17" s="1"/>
  <c r="I430" i="17"/>
  <c r="M430" i="17" s="1"/>
  <c r="G430" i="17"/>
  <c r="F430" i="17"/>
  <c r="K429" i="17"/>
  <c r="O429" i="17" s="1"/>
  <c r="H429" i="17"/>
  <c r="L429" i="17" s="1"/>
  <c r="G429" i="17"/>
  <c r="F429" i="17"/>
  <c r="R428" i="17"/>
  <c r="V428" i="17" s="1"/>
  <c r="Q428" i="17"/>
  <c r="U428" i="17" s="1"/>
  <c r="G428" i="17"/>
  <c r="F428" i="17"/>
  <c r="G427" i="17"/>
  <c r="F427" i="17"/>
  <c r="G424" i="17"/>
  <c r="F424" i="17"/>
  <c r="G423" i="17"/>
  <c r="F423" i="17"/>
  <c r="I423" i="17" s="1"/>
  <c r="M423" i="17" s="1"/>
  <c r="G422" i="17"/>
  <c r="F422" i="17"/>
  <c r="H422" i="17" s="1"/>
  <c r="L422" i="17" s="1"/>
  <c r="I421" i="17"/>
  <c r="M421" i="17" s="1"/>
  <c r="G421" i="17"/>
  <c r="Q421" i="17" s="1"/>
  <c r="U421" i="17" s="1"/>
  <c r="F421" i="17"/>
  <c r="K420" i="17"/>
  <c r="O420" i="17" s="1"/>
  <c r="H420" i="17"/>
  <c r="L420" i="17" s="1"/>
  <c r="G420" i="17"/>
  <c r="F420" i="17"/>
  <c r="G417" i="17"/>
  <c r="F417" i="17"/>
  <c r="G416" i="17"/>
  <c r="F416" i="17"/>
  <c r="G415" i="17"/>
  <c r="F415" i="17"/>
  <c r="G414" i="17"/>
  <c r="F414" i="17"/>
  <c r="G413" i="17"/>
  <c r="F413" i="17"/>
  <c r="G412" i="17"/>
  <c r="F412" i="17"/>
  <c r="G411" i="17"/>
  <c r="F411" i="17"/>
  <c r="G410" i="17"/>
  <c r="F410" i="17"/>
  <c r="G409" i="17"/>
  <c r="F409" i="17"/>
  <c r="G408" i="17"/>
  <c r="F408" i="17"/>
  <c r="G407" i="17"/>
  <c r="F407" i="17"/>
  <c r="G406" i="17"/>
  <c r="F406" i="17"/>
  <c r="G405" i="17"/>
  <c r="F405" i="17"/>
  <c r="G404" i="17"/>
  <c r="F404" i="17"/>
  <c r="G403" i="17"/>
  <c r="F403" i="17"/>
  <c r="G402" i="17"/>
  <c r="F402" i="17"/>
  <c r="G401" i="17"/>
  <c r="F401" i="17"/>
  <c r="G400" i="17"/>
  <c r="F400" i="17"/>
  <c r="G399" i="17"/>
  <c r="F399" i="17"/>
  <c r="G398" i="17"/>
  <c r="F398" i="17"/>
  <c r="G397" i="17"/>
  <c r="F397" i="17"/>
  <c r="G396" i="17"/>
  <c r="F396" i="17"/>
  <c r="G395" i="17"/>
  <c r="F395" i="17"/>
  <c r="K395" i="17" s="1"/>
  <c r="O395" i="17" s="1"/>
  <c r="G394" i="17"/>
  <c r="Q394" i="17" s="1"/>
  <c r="U394" i="17" s="1"/>
  <c r="F394" i="17"/>
  <c r="I394" i="17" s="1"/>
  <c r="M394" i="17" s="1"/>
  <c r="G393" i="17"/>
  <c r="F393" i="17"/>
  <c r="K393" i="17" s="1"/>
  <c r="O393" i="17" s="1"/>
  <c r="Q392" i="17"/>
  <c r="U392" i="17" s="1"/>
  <c r="G392" i="17"/>
  <c r="F392" i="17"/>
  <c r="I392" i="17" s="1"/>
  <c r="M392" i="17" s="1"/>
  <c r="K391" i="17"/>
  <c r="O391" i="17" s="1"/>
  <c r="G391" i="17"/>
  <c r="F391" i="17"/>
  <c r="Q390" i="17"/>
  <c r="U390" i="17" s="1"/>
  <c r="I390" i="17"/>
  <c r="M390" i="17" s="1"/>
  <c r="G390" i="17"/>
  <c r="F390" i="17"/>
  <c r="G389" i="17"/>
  <c r="F389" i="17"/>
  <c r="Q388" i="17"/>
  <c r="U388" i="17" s="1"/>
  <c r="G388" i="17"/>
  <c r="F388" i="17"/>
  <c r="I388" i="17" s="1"/>
  <c r="M388" i="17" s="1"/>
  <c r="G387" i="17"/>
  <c r="F387" i="17"/>
  <c r="H387" i="17" s="1"/>
  <c r="L387" i="17" s="1"/>
  <c r="G386" i="17"/>
  <c r="Q386" i="17" s="1"/>
  <c r="U386" i="17" s="1"/>
  <c r="F386" i="17"/>
  <c r="I386" i="17" s="1"/>
  <c r="M386" i="17" s="1"/>
  <c r="G385" i="17"/>
  <c r="F385" i="17"/>
  <c r="K385" i="17" s="1"/>
  <c r="O385" i="17" s="1"/>
  <c r="G384" i="17"/>
  <c r="Q384" i="17" s="1"/>
  <c r="U384" i="17" s="1"/>
  <c r="F384" i="17"/>
  <c r="I384" i="17" s="1"/>
  <c r="M384" i="17" s="1"/>
  <c r="G383" i="17"/>
  <c r="F383" i="17"/>
  <c r="K383" i="17" s="1"/>
  <c r="O383" i="17" s="1"/>
  <c r="Q382" i="17"/>
  <c r="U382" i="17" s="1"/>
  <c r="G382" i="17"/>
  <c r="F382" i="17"/>
  <c r="I382" i="17" s="1"/>
  <c r="M382" i="17" s="1"/>
  <c r="G381" i="17"/>
  <c r="F381" i="17"/>
  <c r="I381" i="17" s="1"/>
  <c r="S376" i="17"/>
  <c r="W376" i="17" s="1"/>
  <c r="R376" i="17"/>
  <c r="V376" i="17" s="1"/>
  <c r="Q376" i="17"/>
  <c r="U376" i="17" s="1"/>
  <c r="P376" i="17"/>
  <c r="T376" i="17" s="1"/>
  <c r="K376" i="17"/>
  <c r="O376" i="17" s="1"/>
  <c r="J376" i="17"/>
  <c r="N376" i="17" s="1"/>
  <c r="I376" i="17"/>
  <c r="M376" i="17" s="1"/>
  <c r="H376" i="17"/>
  <c r="L376" i="17" s="1"/>
  <c r="G374" i="17"/>
  <c r="F374" i="17"/>
  <c r="I374" i="17" s="1"/>
  <c r="M374" i="17" s="1"/>
  <c r="G373" i="17"/>
  <c r="F373" i="17"/>
  <c r="G372" i="17"/>
  <c r="F372" i="17"/>
  <c r="G371" i="17"/>
  <c r="Q371" i="17" s="1"/>
  <c r="F371" i="17"/>
  <c r="I371" i="17" s="1"/>
  <c r="M371" i="17" s="1"/>
  <c r="G370" i="17"/>
  <c r="F370" i="17"/>
  <c r="K370" i="17" s="1"/>
  <c r="G367" i="17"/>
  <c r="F367" i="17"/>
  <c r="G366" i="17"/>
  <c r="F366" i="17"/>
  <c r="G365" i="17"/>
  <c r="F365" i="17"/>
  <c r="G364" i="17"/>
  <c r="F364" i="17"/>
  <c r="G363" i="17"/>
  <c r="F363" i="17"/>
  <c r="G360" i="17"/>
  <c r="F360" i="17"/>
  <c r="G359" i="17"/>
  <c r="F359" i="17"/>
  <c r="G358" i="17"/>
  <c r="F358" i="17"/>
  <c r="G357" i="17"/>
  <c r="F357" i="17"/>
  <c r="G356" i="17"/>
  <c r="F356" i="17"/>
  <c r="I355" i="17"/>
  <c r="M355" i="17" s="1"/>
  <c r="G355" i="17"/>
  <c r="F355" i="17"/>
  <c r="K354" i="17"/>
  <c r="O354" i="17" s="1"/>
  <c r="G354" i="17"/>
  <c r="F354" i="17"/>
  <c r="Q353" i="17"/>
  <c r="I353" i="17"/>
  <c r="H353" i="17"/>
  <c r="G353" i="17"/>
  <c r="F353" i="17"/>
  <c r="G350" i="17"/>
  <c r="F350" i="17"/>
  <c r="G349" i="17"/>
  <c r="F349" i="17"/>
  <c r="I348" i="17"/>
  <c r="G348" i="17"/>
  <c r="F348" i="17"/>
  <c r="G347" i="17"/>
  <c r="F347" i="17"/>
  <c r="K347" i="17" s="1"/>
  <c r="O347" i="17" s="1"/>
  <c r="I346" i="17"/>
  <c r="M346" i="17" s="1"/>
  <c r="H346" i="17"/>
  <c r="G346" i="17"/>
  <c r="Q346" i="17" s="1"/>
  <c r="U346" i="17" s="1"/>
  <c r="F346" i="17"/>
  <c r="K345" i="17"/>
  <c r="O345" i="17" s="1"/>
  <c r="G345" i="17"/>
  <c r="F345" i="17"/>
  <c r="I344" i="17"/>
  <c r="M344" i="17" s="1"/>
  <c r="G344" i="17"/>
  <c r="Q344" i="17" s="1"/>
  <c r="U344" i="17" s="1"/>
  <c r="F344" i="17"/>
  <c r="K343" i="17"/>
  <c r="H343" i="17"/>
  <c r="G343" i="17"/>
  <c r="F343" i="17"/>
  <c r="G340" i="17"/>
  <c r="F340" i="17"/>
  <c r="G339" i="17"/>
  <c r="F339" i="17"/>
  <c r="G338" i="17"/>
  <c r="F338" i="17"/>
  <c r="G337" i="17"/>
  <c r="F337" i="17"/>
  <c r="G336" i="17"/>
  <c r="F336" i="17"/>
  <c r="G335" i="17"/>
  <c r="F335" i="17"/>
  <c r="G334" i="17"/>
  <c r="F334" i="17"/>
  <c r="G333" i="17"/>
  <c r="F333" i="17"/>
  <c r="G332" i="17"/>
  <c r="F332" i="17"/>
  <c r="P331" i="17"/>
  <c r="G331" i="17"/>
  <c r="F331" i="17"/>
  <c r="G328" i="17"/>
  <c r="F328" i="17"/>
  <c r="K327" i="17"/>
  <c r="G327" i="17"/>
  <c r="F327" i="17"/>
  <c r="I326" i="17"/>
  <c r="M326" i="17" s="1"/>
  <c r="H326" i="17"/>
  <c r="L326" i="17" s="1"/>
  <c r="G326" i="17"/>
  <c r="F326" i="17"/>
  <c r="Q325" i="17"/>
  <c r="U325" i="17" s="1"/>
  <c r="G325" i="17"/>
  <c r="F325" i="17"/>
  <c r="G324" i="17"/>
  <c r="F324" i="17"/>
  <c r="H324" i="17" s="1"/>
  <c r="L324" i="17" s="1"/>
  <c r="K323" i="17"/>
  <c r="O323" i="17" s="1"/>
  <c r="I323" i="17"/>
  <c r="M323" i="17" s="1"/>
  <c r="G323" i="17"/>
  <c r="Q323" i="17" s="1"/>
  <c r="U323" i="17" s="1"/>
  <c r="F323" i="17"/>
  <c r="I322" i="17"/>
  <c r="M322" i="17" s="1"/>
  <c r="H322" i="17"/>
  <c r="L322" i="17" s="1"/>
  <c r="G322" i="17"/>
  <c r="F322" i="17"/>
  <c r="K322" i="17" s="1"/>
  <c r="O322" i="17" s="1"/>
  <c r="Q321" i="17"/>
  <c r="U321" i="17" s="1"/>
  <c r="G321" i="17"/>
  <c r="F321" i="17"/>
  <c r="G320" i="17"/>
  <c r="F320" i="17"/>
  <c r="H320" i="17" s="1"/>
  <c r="L320" i="17" s="1"/>
  <c r="K319" i="17"/>
  <c r="I319" i="17"/>
  <c r="G319" i="17"/>
  <c r="Q319" i="17" s="1"/>
  <c r="F319" i="17"/>
  <c r="Q316" i="17"/>
  <c r="U316" i="17" s="1"/>
  <c r="K316" i="17"/>
  <c r="O316" i="17" s="1"/>
  <c r="I316" i="17"/>
  <c r="M316" i="17" s="1"/>
  <c r="G316" i="17"/>
  <c r="F316" i="17"/>
  <c r="K315" i="17"/>
  <c r="O315" i="17" s="1"/>
  <c r="G315" i="17"/>
  <c r="F315" i="17"/>
  <c r="G314" i="17"/>
  <c r="Q314" i="17" s="1"/>
  <c r="U314" i="17" s="1"/>
  <c r="F314" i="17"/>
  <c r="I314" i="17" s="1"/>
  <c r="M314" i="17" s="1"/>
  <c r="I313" i="17"/>
  <c r="M313" i="17" s="1"/>
  <c r="H313" i="17"/>
  <c r="L313" i="17" s="1"/>
  <c r="G313" i="17"/>
  <c r="F313" i="17"/>
  <c r="K313" i="17" s="1"/>
  <c r="O313" i="17" s="1"/>
  <c r="Q312" i="17"/>
  <c r="U312" i="17" s="1"/>
  <c r="K312" i="17"/>
  <c r="I312" i="17"/>
  <c r="M312" i="17" s="1"/>
  <c r="G312" i="17"/>
  <c r="F312" i="17"/>
  <c r="Q309" i="17"/>
  <c r="U309" i="17" s="1"/>
  <c r="G309" i="17"/>
  <c r="F309" i="17"/>
  <c r="G308" i="17"/>
  <c r="F308" i="17"/>
  <c r="H308" i="17" s="1"/>
  <c r="L308" i="17" s="1"/>
  <c r="K307" i="17"/>
  <c r="O307" i="17" s="1"/>
  <c r="I307" i="17"/>
  <c r="M307" i="17" s="1"/>
  <c r="G307" i="17"/>
  <c r="Q307" i="17" s="1"/>
  <c r="F307" i="17"/>
  <c r="I306" i="17"/>
  <c r="M306" i="17" s="1"/>
  <c r="H306" i="17"/>
  <c r="L306" i="17" s="1"/>
  <c r="G306" i="17"/>
  <c r="F306" i="17"/>
  <c r="K306" i="17" s="1"/>
  <c r="O306" i="17" s="1"/>
  <c r="Q305" i="17"/>
  <c r="G305" i="17"/>
  <c r="F305" i="17"/>
  <c r="G302" i="17"/>
  <c r="Q302" i="17" s="1"/>
  <c r="F302" i="17"/>
  <c r="I302" i="17" s="1"/>
  <c r="M302" i="17" s="1"/>
  <c r="G301" i="17"/>
  <c r="F301" i="17"/>
  <c r="I301" i="17" s="1"/>
  <c r="M301" i="17" s="1"/>
  <c r="K300" i="17"/>
  <c r="O300" i="17" s="1"/>
  <c r="I300" i="17"/>
  <c r="M300" i="17" s="1"/>
  <c r="G300" i="17"/>
  <c r="Q300" i="17" s="1"/>
  <c r="F300" i="17"/>
  <c r="K299" i="17"/>
  <c r="O299" i="17" s="1"/>
  <c r="I299" i="17"/>
  <c r="M299" i="17" s="1"/>
  <c r="G299" i="17"/>
  <c r="F299" i="17"/>
  <c r="Q298" i="17"/>
  <c r="K298" i="17"/>
  <c r="I298" i="17"/>
  <c r="M298" i="17" s="1"/>
  <c r="G298" i="17"/>
  <c r="F298" i="17"/>
  <c r="G295" i="17"/>
  <c r="F295" i="17"/>
  <c r="G294" i="17"/>
  <c r="F294" i="17"/>
  <c r="G293" i="17"/>
  <c r="F293" i="17"/>
  <c r="G292" i="17"/>
  <c r="F292" i="17"/>
  <c r="G291" i="17"/>
  <c r="F291" i="17"/>
  <c r="G290" i="17"/>
  <c r="F290" i="17"/>
  <c r="G289" i="17"/>
  <c r="F289" i="17"/>
  <c r="G288" i="17"/>
  <c r="F288" i="17"/>
  <c r="G287" i="17"/>
  <c r="F287" i="17"/>
  <c r="G286" i="17"/>
  <c r="F286" i="17"/>
  <c r="G285" i="17"/>
  <c r="F285" i="17"/>
  <c r="G284" i="17"/>
  <c r="F284" i="17"/>
  <c r="G283" i="17"/>
  <c r="F283" i="17"/>
  <c r="G282" i="17"/>
  <c r="F282" i="17"/>
  <c r="G281" i="17"/>
  <c r="F281" i="17"/>
  <c r="G280" i="17"/>
  <c r="F280" i="17"/>
  <c r="G279" i="17"/>
  <c r="F279" i="17"/>
  <c r="G278" i="17"/>
  <c r="F278" i="17"/>
  <c r="G277" i="17"/>
  <c r="F277" i="17"/>
  <c r="G276" i="17"/>
  <c r="F276" i="17"/>
  <c r="G275" i="17"/>
  <c r="F275" i="17"/>
  <c r="G274" i="17"/>
  <c r="F274" i="17"/>
  <c r="G273" i="17"/>
  <c r="F273" i="17"/>
  <c r="G272" i="17"/>
  <c r="P272" i="17" s="1"/>
  <c r="F272" i="17"/>
  <c r="G271" i="17"/>
  <c r="F271" i="17"/>
  <c r="G270" i="17"/>
  <c r="F270" i="17"/>
  <c r="G269" i="17"/>
  <c r="F269" i="17"/>
  <c r="H268" i="17"/>
  <c r="L268" i="17" s="1"/>
  <c r="G268" i="17"/>
  <c r="F268" i="17"/>
  <c r="G267" i="17"/>
  <c r="F267" i="17"/>
  <c r="R266" i="17"/>
  <c r="V266" i="17" s="1"/>
  <c r="P266" i="17"/>
  <c r="T266" i="17" s="1"/>
  <c r="I266" i="17"/>
  <c r="H266" i="17"/>
  <c r="L266" i="17" s="1"/>
  <c r="G266" i="17"/>
  <c r="Q266" i="17" s="1"/>
  <c r="U266" i="17" s="1"/>
  <c r="F266" i="17"/>
  <c r="G265" i="17"/>
  <c r="F265" i="17"/>
  <c r="P264" i="17"/>
  <c r="T264" i="17" s="1"/>
  <c r="I264" i="17"/>
  <c r="M264" i="17" s="1"/>
  <c r="H264" i="17"/>
  <c r="L264" i="17" s="1"/>
  <c r="G264" i="17"/>
  <c r="Q264" i="17" s="1"/>
  <c r="F264" i="17"/>
  <c r="G263" i="17"/>
  <c r="F263" i="17"/>
  <c r="I262" i="17"/>
  <c r="M262" i="17" s="1"/>
  <c r="H262" i="17"/>
  <c r="L262" i="17" s="1"/>
  <c r="G262" i="17"/>
  <c r="P262" i="17" s="1"/>
  <c r="T262" i="17" s="1"/>
  <c r="F262" i="17"/>
  <c r="G261" i="17"/>
  <c r="F261" i="17"/>
  <c r="G260" i="17"/>
  <c r="F260" i="17"/>
  <c r="H260" i="17" s="1"/>
  <c r="L260" i="17" s="1"/>
  <c r="G259" i="17"/>
  <c r="F259" i="17"/>
  <c r="S254" i="17"/>
  <c r="W254" i="17" s="1"/>
  <c r="R254" i="17"/>
  <c r="V254" i="17" s="1"/>
  <c r="Q254" i="17"/>
  <c r="U254" i="17" s="1"/>
  <c r="P254" i="17"/>
  <c r="T254" i="17" s="1"/>
  <c r="K254" i="17"/>
  <c r="O254" i="17" s="1"/>
  <c r="J254" i="17"/>
  <c r="N254" i="17" s="1"/>
  <c r="I254" i="17"/>
  <c r="M254" i="17" s="1"/>
  <c r="H254" i="17"/>
  <c r="L254" i="17" s="1"/>
  <c r="G252" i="17"/>
  <c r="F252" i="17"/>
  <c r="I252" i="17" s="1"/>
  <c r="G251" i="17"/>
  <c r="F251" i="17"/>
  <c r="K251" i="17" s="1"/>
  <c r="I250" i="17"/>
  <c r="M250" i="17" s="1"/>
  <c r="G250" i="17"/>
  <c r="F250" i="17"/>
  <c r="G249" i="17"/>
  <c r="F249" i="17"/>
  <c r="K249" i="17" s="1"/>
  <c r="O249" i="17" s="1"/>
  <c r="I248" i="17"/>
  <c r="G248" i="17"/>
  <c r="F248" i="17"/>
  <c r="G245" i="17"/>
  <c r="F245" i="17"/>
  <c r="I244" i="17"/>
  <c r="M244" i="17" s="1"/>
  <c r="H244" i="17"/>
  <c r="L244" i="17" s="1"/>
  <c r="G244" i="17"/>
  <c r="F244" i="17"/>
  <c r="K244" i="17" s="1"/>
  <c r="O244" i="17" s="1"/>
  <c r="G243" i="17"/>
  <c r="F243" i="17"/>
  <c r="I242" i="17"/>
  <c r="G242" i="17"/>
  <c r="F242" i="17"/>
  <c r="K241" i="17"/>
  <c r="I241" i="17"/>
  <c r="G241" i="17"/>
  <c r="F241" i="17"/>
  <c r="G238" i="17"/>
  <c r="F238" i="17"/>
  <c r="G237" i="17"/>
  <c r="F237" i="17"/>
  <c r="H236" i="17"/>
  <c r="G236" i="17"/>
  <c r="F236" i="17"/>
  <c r="G235" i="17"/>
  <c r="F235" i="17"/>
  <c r="H234" i="17"/>
  <c r="G234" i="17"/>
  <c r="F234" i="17"/>
  <c r="G233" i="17"/>
  <c r="F233" i="17"/>
  <c r="G232" i="17"/>
  <c r="F232" i="17"/>
  <c r="G231" i="17"/>
  <c r="R231" i="17" s="1"/>
  <c r="F231" i="17"/>
  <c r="G228" i="17"/>
  <c r="F228" i="17"/>
  <c r="H227" i="17"/>
  <c r="L227" i="17" s="1"/>
  <c r="G227" i="17"/>
  <c r="P227" i="17" s="1"/>
  <c r="T227" i="17" s="1"/>
  <c r="F227" i="17"/>
  <c r="G226" i="17"/>
  <c r="R226" i="17" s="1"/>
  <c r="V226" i="17" s="1"/>
  <c r="F226" i="17"/>
  <c r="I225" i="17"/>
  <c r="H225" i="17"/>
  <c r="L225" i="17" s="1"/>
  <c r="G225" i="17"/>
  <c r="P225" i="17" s="1"/>
  <c r="T225" i="17" s="1"/>
  <c r="F225" i="17"/>
  <c r="G224" i="17"/>
  <c r="R224" i="17" s="1"/>
  <c r="V224" i="17" s="1"/>
  <c r="F224" i="17"/>
  <c r="G223" i="17"/>
  <c r="P223" i="17" s="1"/>
  <c r="T223" i="17" s="1"/>
  <c r="F223" i="17"/>
  <c r="H223" i="17" s="1"/>
  <c r="L223" i="17" s="1"/>
  <c r="G222" i="17"/>
  <c r="R222" i="17" s="1"/>
  <c r="V222" i="17" s="1"/>
  <c r="F222" i="17"/>
  <c r="P221" i="17"/>
  <c r="G221" i="17"/>
  <c r="F221" i="17"/>
  <c r="H221" i="17" s="1"/>
  <c r="P218" i="17"/>
  <c r="T218" i="17" s="1"/>
  <c r="G218" i="17"/>
  <c r="F218" i="17"/>
  <c r="H218" i="17" s="1"/>
  <c r="L218" i="17" s="1"/>
  <c r="R217" i="17"/>
  <c r="V217" i="17" s="1"/>
  <c r="G217" i="17"/>
  <c r="F217" i="17"/>
  <c r="P216" i="17"/>
  <c r="T216" i="17" s="1"/>
  <c r="H216" i="17"/>
  <c r="L216" i="17" s="1"/>
  <c r="G216" i="17"/>
  <c r="F216" i="17"/>
  <c r="R215" i="17"/>
  <c r="V215" i="17" s="1"/>
  <c r="G215" i="17"/>
  <c r="F215" i="17"/>
  <c r="H214" i="17"/>
  <c r="L214" i="17" s="1"/>
  <c r="G214" i="17"/>
  <c r="P214" i="17" s="1"/>
  <c r="T214" i="17" s="1"/>
  <c r="F214" i="17"/>
  <c r="G213" i="17"/>
  <c r="R213" i="17" s="1"/>
  <c r="V213" i="17" s="1"/>
  <c r="F213" i="17"/>
  <c r="G212" i="17"/>
  <c r="P212" i="17" s="1"/>
  <c r="T212" i="17" s="1"/>
  <c r="F212" i="17"/>
  <c r="H212" i="17" s="1"/>
  <c r="L212" i="17" s="1"/>
  <c r="G211" i="17"/>
  <c r="R211" i="17" s="1"/>
  <c r="V211" i="17" s="1"/>
  <c r="F211" i="17"/>
  <c r="P210" i="17"/>
  <c r="T210" i="17" s="1"/>
  <c r="G210" i="17"/>
  <c r="F210" i="17"/>
  <c r="H210" i="17" s="1"/>
  <c r="L210" i="17" s="1"/>
  <c r="R209" i="17"/>
  <c r="G209" i="17"/>
  <c r="F209" i="17"/>
  <c r="G206" i="17"/>
  <c r="R206" i="17" s="1"/>
  <c r="V206" i="17" s="1"/>
  <c r="F206" i="17"/>
  <c r="H205" i="17"/>
  <c r="L205" i="17" s="1"/>
  <c r="G205" i="17"/>
  <c r="P205" i="17" s="1"/>
  <c r="T205" i="17" s="1"/>
  <c r="F205" i="17"/>
  <c r="G204" i="17"/>
  <c r="R204" i="17" s="1"/>
  <c r="V204" i="17" s="1"/>
  <c r="F204" i="17"/>
  <c r="G203" i="17"/>
  <c r="F203" i="17"/>
  <c r="H203" i="17" s="1"/>
  <c r="L203" i="17" s="1"/>
  <c r="G202" i="17"/>
  <c r="R202" i="17" s="1"/>
  <c r="V202" i="17" s="1"/>
  <c r="F202" i="17"/>
  <c r="G201" i="17"/>
  <c r="F201" i="17"/>
  <c r="H201" i="17" s="1"/>
  <c r="L201" i="17" s="1"/>
  <c r="R200" i="17"/>
  <c r="G200" i="17"/>
  <c r="F200" i="17"/>
  <c r="P199" i="17"/>
  <c r="G199" i="17"/>
  <c r="F199" i="17"/>
  <c r="H199" i="17" s="1"/>
  <c r="L199" i="17" s="1"/>
  <c r="G198" i="17"/>
  <c r="F198" i="17"/>
  <c r="G197" i="17"/>
  <c r="F197" i="17"/>
  <c r="H197" i="17" s="1"/>
  <c r="G194" i="17"/>
  <c r="F194" i="17"/>
  <c r="G193" i="17"/>
  <c r="F193" i="17"/>
  <c r="G192" i="17"/>
  <c r="F192" i="17"/>
  <c r="G191" i="17"/>
  <c r="F191" i="17"/>
  <c r="G190" i="17"/>
  <c r="F190" i="17"/>
  <c r="H187" i="17"/>
  <c r="L187" i="17" s="1"/>
  <c r="G187" i="17"/>
  <c r="F187" i="17"/>
  <c r="G186" i="17"/>
  <c r="R186" i="17" s="1"/>
  <c r="V186" i="17" s="1"/>
  <c r="F186" i="17"/>
  <c r="G185" i="17"/>
  <c r="P185" i="17" s="1"/>
  <c r="T185" i="17" s="1"/>
  <c r="F185" i="17"/>
  <c r="H185" i="17" s="1"/>
  <c r="L185" i="17" s="1"/>
  <c r="G184" i="17"/>
  <c r="R184" i="17" s="1"/>
  <c r="V184" i="17" s="1"/>
  <c r="F184" i="17"/>
  <c r="G183" i="17"/>
  <c r="P183" i="17" s="1"/>
  <c r="T183" i="17" s="1"/>
  <c r="F183" i="17"/>
  <c r="G180" i="17"/>
  <c r="P180" i="17" s="1"/>
  <c r="T180" i="17" s="1"/>
  <c r="F180" i="17"/>
  <c r="H180" i="17" s="1"/>
  <c r="L180" i="17" s="1"/>
  <c r="G179" i="17"/>
  <c r="F179" i="17"/>
  <c r="G178" i="17"/>
  <c r="F178" i="17"/>
  <c r="G177" i="17"/>
  <c r="F177" i="17"/>
  <c r="H176" i="17"/>
  <c r="L176" i="17" s="1"/>
  <c r="G176" i="17"/>
  <c r="F176" i="17"/>
  <c r="G173" i="17"/>
  <c r="F173" i="17"/>
  <c r="O173" i="17" s="1"/>
  <c r="G172" i="17"/>
  <c r="F172" i="17"/>
  <c r="N172" i="17" s="1"/>
  <c r="L171" i="17"/>
  <c r="G171" i="17"/>
  <c r="F171" i="17"/>
  <c r="O171" i="17" s="1"/>
  <c r="G170" i="17"/>
  <c r="F170" i="17"/>
  <c r="N170" i="17" s="1"/>
  <c r="L169" i="17"/>
  <c r="G169" i="17"/>
  <c r="F169" i="17"/>
  <c r="O169" i="17" s="1"/>
  <c r="G168" i="17"/>
  <c r="F168" i="17"/>
  <c r="N168" i="17" s="1"/>
  <c r="G167" i="17"/>
  <c r="F167" i="17"/>
  <c r="G166" i="17"/>
  <c r="F166" i="17"/>
  <c r="N166" i="17" s="1"/>
  <c r="G165" i="17"/>
  <c r="F165" i="17"/>
  <c r="O165" i="17" s="1"/>
  <c r="G164" i="17"/>
  <c r="F164" i="17"/>
  <c r="N164" i="17" s="1"/>
  <c r="G163" i="17"/>
  <c r="F163" i="17"/>
  <c r="L163" i="17" s="1"/>
  <c r="G162" i="17"/>
  <c r="F162" i="17"/>
  <c r="N162" i="17" s="1"/>
  <c r="G161" i="17"/>
  <c r="F161" i="17"/>
  <c r="L161" i="17" s="1"/>
  <c r="G160" i="17"/>
  <c r="F160" i="17"/>
  <c r="N160" i="17" s="1"/>
  <c r="G159" i="17"/>
  <c r="F159" i="17"/>
  <c r="L159" i="17" s="1"/>
  <c r="G158" i="17"/>
  <c r="F158" i="17"/>
  <c r="N158" i="17" s="1"/>
  <c r="G157" i="17"/>
  <c r="F157" i="17"/>
  <c r="L157" i="17" s="1"/>
  <c r="G156" i="17"/>
  <c r="F156" i="17"/>
  <c r="N156" i="17" s="1"/>
  <c r="G155" i="17"/>
  <c r="F155" i="17"/>
  <c r="L155" i="17" s="1"/>
  <c r="G154" i="17"/>
  <c r="F154" i="17"/>
  <c r="N154" i="17" s="1"/>
  <c r="G153" i="17"/>
  <c r="F153" i="17"/>
  <c r="L153" i="17" s="1"/>
  <c r="G152" i="17"/>
  <c r="F152" i="17"/>
  <c r="N152" i="17" s="1"/>
  <c r="G151" i="17"/>
  <c r="F151" i="17"/>
  <c r="G150" i="17"/>
  <c r="F150" i="17"/>
  <c r="G149" i="17"/>
  <c r="F149" i="17"/>
  <c r="G148" i="17"/>
  <c r="F148" i="17"/>
  <c r="G147" i="17"/>
  <c r="F147" i="17"/>
  <c r="G146" i="17"/>
  <c r="F146" i="17"/>
  <c r="G145" i="17"/>
  <c r="F145" i="17"/>
  <c r="G144" i="17"/>
  <c r="F144" i="17"/>
  <c r="G143" i="17"/>
  <c r="F143" i="17"/>
  <c r="G142" i="17"/>
  <c r="F142" i="17"/>
  <c r="G141" i="17"/>
  <c r="F141" i="17"/>
  <c r="G140" i="17"/>
  <c r="F140" i="17"/>
  <c r="G139" i="17"/>
  <c r="F139" i="17"/>
  <c r="G138" i="17"/>
  <c r="F138" i="17"/>
  <c r="I138" i="17" s="1"/>
  <c r="G137" i="17"/>
  <c r="F137" i="17"/>
  <c r="S133" i="17"/>
  <c r="W133" i="17" s="1"/>
  <c r="R133" i="17"/>
  <c r="V133" i="17" s="1"/>
  <c r="Q133" i="17"/>
  <c r="U133" i="17" s="1"/>
  <c r="P133" i="17"/>
  <c r="T133" i="17" s="1"/>
  <c r="K133" i="17"/>
  <c r="O133" i="17" s="1"/>
  <c r="J133" i="17"/>
  <c r="N133" i="17" s="1"/>
  <c r="I133" i="17"/>
  <c r="M133" i="17" s="1"/>
  <c r="H133" i="17"/>
  <c r="L133" i="17" s="1"/>
  <c r="G131" i="17"/>
  <c r="F131" i="17"/>
  <c r="I130" i="17"/>
  <c r="M130" i="17" s="1"/>
  <c r="H130" i="17"/>
  <c r="L130" i="17" s="1"/>
  <c r="G130" i="17"/>
  <c r="F130" i="17"/>
  <c r="K130" i="17" s="1"/>
  <c r="O130" i="17" s="1"/>
  <c r="G129" i="17"/>
  <c r="F129" i="17"/>
  <c r="G128" i="17"/>
  <c r="F128" i="17"/>
  <c r="I128" i="17" s="1"/>
  <c r="M128" i="17" s="1"/>
  <c r="G127" i="17"/>
  <c r="F127" i="17"/>
  <c r="G124" i="17"/>
  <c r="F124" i="17"/>
  <c r="I123" i="17"/>
  <c r="M123" i="17" s="1"/>
  <c r="H123" i="17"/>
  <c r="L123" i="17" s="1"/>
  <c r="G123" i="17"/>
  <c r="F123" i="17"/>
  <c r="K123" i="17" s="1"/>
  <c r="O123" i="17" s="1"/>
  <c r="G122" i="17"/>
  <c r="F122" i="17"/>
  <c r="K121" i="17"/>
  <c r="O121" i="17" s="1"/>
  <c r="H121" i="17"/>
  <c r="L121" i="17" s="1"/>
  <c r="G121" i="17"/>
  <c r="F121" i="17"/>
  <c r="I121" i="17" s="1"/>
  <c r="M121" i="17" s="1"/>
  <c r="G120" i="17"/>
  <c r="F120" i="17"/>
  <c r="G117" i="17"/>
  <c r="F117" i="17"/>
  <c r="I116" i="17"/>
  <c r="M116" i="17" s="1"/>
  <c r="H116" i="17"/>
  <c r="L116" i="17" s="1"/>
  <c r="G116" i="17"/>
  <c r="F116" i="17"/>
  <c r="K116" i="17" s="1"/>
  <c r="O116" i="17" s="1"/>
  <c r="G115" i="17"/>
  <c r="F115" i="17"/>
  <c r="I114" i="17"/>
  <c r="M114" i="17" s="1"/>
  <c r="H114" i="17"/>
  <c r="L114" i="17" s="1"/>
  <c r="G114" i="17"/>
  <c r="Q114" i="17" s="1"/>
  <c r="F114" i="17"/>
  <c r="K114" i="17" s="1"/>
  <c r="O114" i="17" s="1"/>
  <c r="G113" i="17"/>
  <c r="F113" i="17"/>
  <c r="K113" i="17" s="1"/>
  <c r="O113" i="17" s="1"/>
  <c r="I112" i="17"/>
  <c r="M112" i="17" s="1"/>
  <c r="H112" i="17"/>
  <c r="L112" i="17" s="1"/>
  <c r="G112" i="17"/>
  <c r="Q112" i="17" s="1"/>
  <c r="U112" i="17" s="1"/>
  <c r="F112" i="17"/>
  <c r="K112" i="17" s="1"/>
  <c r="O112" i="17" s="1"/>
  <c r="K111" i="17"/>
  <c r="O111" i="17" s="1"/>
  <c r="G111" i="17"/>
  <c r="F111" i="17"/>
  <c r="K110" i="17"/>
  <c r="I110" i="17"/>
  <c r="G110" i="17"/>
  <c r="Q110" i="17" s="1"/>
  <c r="F110" i="17"/>
  <c r="Q107" i="17"/>
  <c r="U107" i="17" s="1"/>
  <c r="I107" i="17"/>
  <c r="M107" i="17" s="1"/>
  <c r="H107" i="17"/>
  <c r="L107" i="17" s="1"/>
  <c r="G107" i="17"/>
  <c r="F107" i="17"/>
  <c r="K107" i="17" s="1"/>
  <c r="O107" i="17" s="1"/>
  <c r="K106" i="17"/>
  <c r="O106" i="17" s="1"/>
  <c r="G106" i="17"/>
  <c r="F106" i="17"/>
  <c r="I105" i="17"/>
  <c r="M105" i="17" s="1"/>
  <c r="H105" i="17"/>
  <c r="L105" i="17" s="1"/>
  <c r="G105" i="17"/>
  <c r="Q105" i="17" s="1"/>
  <c r="U105" i="17" s="1"/>
  <c r="F105" i="17"/>
  <c r="K105" i="17" s="1"/>
  <c r="O105" i="17" s="1"/>
  <c r="K104" i="17"/>
  <c r="O104" i="17" s="1"/>
  <c r="G104" i="17"/>
  <c r="F104" i="17"/>
  <c r="Q103" i="17"/>
  <c r="U103" i="17" s="1"/>
  <c r="K103" i="17"/>
  <c r="O103" i="17" s="1"/>
  <c r="I103" i="17"/>
  <c r="M103" i="17" s="1"/>
  <c r="G103" i="17"/>
  <c r="F103" i="17"/>
  <c r="H103" i="17" s="1"/>
  <c r="L103" i="17" s="1"/>
  <c r="K102" i="17"/>
  <c r="O102" i="17" s="1"/>
  <c r="G102" i="17"/>
  <c r="F102" i="17"/>
  <c r="Q101" i="17"/>
  <c r="U101" i="17" s="1"/>
  <c r="K101" i="17"/>
  <c r="O101" i="17" s="1"/>
  <c r="H101" i="17"/>
  <c r="L101" i="17" s="1"/>
  <c r="G101" i="17"/>
  <c r="F101" i="17"/>
  <c r="I101" i="17" s="1"/>
  <c r="M101" i="17" s="1"/>
  <c r="G100" i="17"/>
  <c r="F100" i="17"/>
  <c r="G97" i="17"/>
  <c r="F97" i="17"/>
  <c r="K97" i="17" s="1"/>
  <c r="O97" i="17" s="1"/>
  <c r="G96" i="17"/>
  <c r="Q96" i="17" s="1"/>
  <c r="U96" i="17" s="1"/>
  <c r="F96" i="17"/>
  <c r="I96" i="17" s="1"/>
  <c r="M96" i="17" s="1"/>
  <c r="G95" i="17"/>
  <c r="F95" i="17"/>
  <c r="K95" i="17" s="1"/>
  <c r="O95" i="17" s="1"/>
  <c r="Q94" i="17"/>
  <c r="U94" i="17" s="1"/>
  <c r="I94" i="17"/>
  <c r="M94" i="17" s="1"/>
  <c r="H94" i="17"/>
  <c r="L94" i="17" s="1"/>
  <c r="G94" i="17"/>
  <c r="F94" i="17"/>
  <c r="K94" i="17" s="1"/>
  <c r="O94" i="17" s="1"/>
  <c r="K93" i="17"/>
  <c r="O93" i="17" s="1"/>
  <c r="G93" i="17"/>
  <c r="F93" i="17"/>
  <c r="G92" i="17"/>
  <c r="Q92" i="17" s="1"/>
  <c r="U92" i="17" s="1"/>
  <c r="F92" i="17"/>
  <c r="K92" i="17" s="1"/>
  <c r="O92" i="17" s="1"/>
  <c r="K91" i="17"/>
  <c r="O91" i="17" s="1"/>
  <c r="G91" i="17"/>
  <c r="F91" i="17"/>
  <c r="G90" i="17"/>
  <c r="Q90" i="17" s="1"/>
  <c r="U90" i="17" s="1"/>
  <c r="F90" i="17"/>
  <c r="H90" i="17" s="1"/>
  <c r="L90" i="17" s="1"/>
  <c r="G89" i="17"/>
  <c r="F89" i="17"/>
  <c r="K89" i="17" s="1"/>
  <c r="O89" i="17" s="1"/>
  <c r="K88" i="17"/>
  <c r="I88" i="17"/>
  <c r="H88" i="17"/>
  <c r="G88" i="17"/>
  <c r="Q88" i="17" s="1"/>
  <c r="G85" i="17"/>
  <c r="Q85" i="17" s="1"/>
  <c r="U85" i="17" s="1"/>
  <c r="F85" i="17"/>
  <c r="K85" i="17" s="1"/>
  <c r="O85" i="17" s="1"/>
  <c r="K84" i="17"/>
  <c r="O84" i="17" s="1"/>
  <c r="G84" i="17"/>
  <c r="F84" i="17"/>
  <c r="G83" i="17"/>
  <c r="Q83" i="17" s="1"/>
  <c r="U83" i="17" s="1"/>
  <c r="F83" i="17"/>
  <c r="H83" i="17" s="1"/>
  <c r="L83" i="17" s="1"/>
  <c r="G82" i="17"/>
  <c r="F82" i="17"/>
  <c r="K82" i="17" s="1"/>
  <c r="O82" i="17" s="1"/>
  <c r="G81" i="17"/>
  <c r="F81" i="17"/>
  <c r="H81" i="17" s="1"/>
  <c r="L81" i="17" s="1"/>
  <c r="G80" i="17"/>
  <c r="F80" i="17"/>
  <c r="G79" i="17"/>
  <c r="F79" i="17"/>
  <c r="K79" i="17" s="1"/>
  <c r="O79" i="17" s="1"/>
  <c r="G78" i="17"/>
  <c r="F78" i="17"/>
  <c r="I77" i="17"/>
  <c r="M77" i="17" s="1"/>
  <c r="H77" i="17"/>
  <c r="L77" i="17" s="1"/>
  <c r="G77" i="17"/>
  <c r="F77" i="17"/>
  <c r="K77" i="17" s="1"/>
  <c r="O77" i="17" s="1"/>
  <c r="G76" i="17"/>
  <c r="F76" i="17"/>
  <c r="G73" i="17"/>
  <c r="F73" i="17"/>
  <c r="G72" i="17"/>
  <c r="F72" i="17"/>
  <c r="K72" i="17" s="1"/>
  <c r="O72" i="17" s="1"/>
  <c r="G71" i="17"/>
  <c r="F71" i="17"/>
  <c r="G70" i="17"/>
  <c r="Q70" i="17" s="1"/>
  <c r="F70" i="17"/>
  <c r="K70" i="17" s="1"/>
  <c r="O70" i="17" s="1"/>
  <c r="K69" i="17"/>
  <c r="G69" i="17"/>
  <c r="F69" i="17"/>
  <c r="K66" i="17"/>
  <c r="O66" i="17" s="1"/>
  <c r="G66" i="17"/>
  <c r="F66" i="17"/>
  <c r="G65" i="17"/>
  <c r="Q65" i="17" s="1"/>
  <c r="U65" i="17" s="1"/>
  <c r="F65" i="17"/>
  <c r="H65" i="17" s="1"/>
  <c r="L65" i="17" s="1"/>
  <c r="G64" i="17"/>
  <c r="F64" i="17"/>
  <c r="K64" i="17" s="1"/>
  <c r="O64" i="17" s="1"/>
  <c r="Q63" i="17"/>
  <c r="U63" i="17" s="1"/>
  <c r="I63" i="17"/>
  <c r="M63" i="17" s="1"/>
  <c r="H63" i="17"/>
  <c r="L63" i="17" s="1"/>
  <c r="G63" i="17"/>
  <c r="P63" i="17" s="1"/>
  <c r="T63" i="17" s="1"/>
  <c r="F63" i="17"/>
  <c r="K63" i="17" s="1"/>
  <c r="O63" i="17" s="1"/>
  <c r="K62" i="17"/>
  <c r="G62" i="17"/>
  <c r="F62" i="17"/>
  <c r="G59" i="17"/>
  <c r="F59" i="17"/>
  <c r="K59" i="17" s="1"/>
  <c r="O59" i="17" s="1"/>
  <c r="G58" i="17"/>
  <c r="P58" i="17" s="1"/>
  <c r="T58" i="17" s="1"/>
  <c r="F58" i="17"/>
  <c r="K58" i="17" s="1"/>
  <c r="O58" i="17" s="1"/>
  <c r="K57" i="17"/>
  <c r="O57" i="17" s="1"/>
  <c r="G57" i="17"/>
  <c r="F57" i="17"/>
  <c r="Q56" i="17"/>
  <c r="U56" i="17" s="1"/>
  <c r="I56" i="17"/>
  <c r="M56" i="17" s="1"/>
  <c r="H56" i="17"/>
  <c r="L56" i="17" s="1"/>
  <c r="G56" i="17"/>
  <c r="P56" i="17" s="1"/>
  <c r="T56" i="17" s="1"/>
  <c r="F56" i="17"/>
  <c r="K56" i="17" s="1"/>
  <c r="O56" i="17" s="1"/>
  <c r="K55" i="17"/>
  <c r="G55" i="17"/>
  <c r="G52" i="17"/>
  <c r="F52" i="17"/>
  <c r="G51" i="17"/>
  <c r="F51" i="17"/>
  <c r="G50" i="17"/>
  <c r="F50" i="17"/>
  <c r="G49" i="17"/>
  <c r="F49" i="17"/>
  <c r="G48" i="17"/>
  <c r="F48" i="17"/>
  <c r="G47" i="17"/>
  <c r="F47" i="17"/>
  <c r="G46" i="17"/>
  <c r="F46" i="17"/>
  <c r="G45" i="17"/>
  <c r="F45" i="17"/>
  <c r="G44" i="17"/>
  <c r="F44" i="17"/>
  <c r="G43" i="17"/>
  <c r="F43" i="17"/>
  <c r="G42" i="17"/>
  <c r="F42" i="17"/>
  <c r="G41" i="17"/>
  <c r="F41" i="17"/>
  <c r="G40" i="17"/>
  <c r="F40" i="17"/>
  <c r="G39" i="17"/>
  <c r="F39" i="17"/>
  <c r="G38" i="17"/>
  <c r="F38" i="17"/>
  <c r="G37" i="17"/>
  <c r="F37" i="17"/>
  <c r="G36" i="17"/>
  <c r="F36" i="17"/>
  <c r="G35" i="17"/>
  <c r="F35" i="17"/>
  <c r="G34" i="17"/>
  <c r="F34" i="17"/>
  <c r="G33" i="17"/>
  <c r="F33" i="17"/>
  <c r="G32" i="17"/>
  <c r="G31" i="17"/>
  <c r="G30" i="17"/>
  <c r="F30" i="17"/>
  <c r="Q29" i="17"/>
  <c r="U29" i="17" s="1"/>
  <c r="I29" i="17"/>
  <c r="M29" i="17" s="1"/>
  <c r="H29" i="17"/>
  <c r="L29" i="17" s="1"/>
  <c r="G29" i="17"/>
  <c r="P29" i="17" s="1"/>
  <c r="T29" i="17" s="1"/>
  <c r="F29" i="17"/>
  <c r="K29" i="17" s="1"/>
  <c r="O29" i="17" s="1"/>
  <c r="G28" i="17"/>
  <c r="F28" i="17"/>
  <c r="G27" i="17"/>
  <c r="P27" i="17" s="1"/>
  <c r="T27" i="17" s="1"/>
  <c r="F27" i="17"/>
  <c r="K27" i="17" s="1"/>
  <c r="O27" i="17" s="1"/>
  <c r="G26" i="17"/>
  <c r="F26" i="17"/>
  <c r="G25" i="17"/>
  <c r="Q25" i="17" s="1"/>
  <c r="U25" i="17" s="1"/>
  <c r="F25" i="17"/>
  <c r="H25" i="17" s="1"/>
  <c r="L25" i="17" s="1"/>
  <c r="G24" i="17"/>
  <c r="F24" i="17"/>
  <c r="Q23" i="17"/>
  <c r="U23" i="17" s="1"/>
  <c r="I23" i="17"/>
  <c r="M23" i="17" s="1"/>
  <c r="H23" i="17"/>
  <c r="L23" i="17" s="1"/>
  <c r="G23" i="17"/>
  <c r="P23" i="17" s="1"/>
  <c r="T23" i="17" s="1"/>
  <c r="F23" i="17"/>
  <c r="K23" i="17" s="1"/>
  <c r="O23" i="17" s="1"/>
  <c r="G22" i="17"/>
  <c r="F22" i="17"/>
  <c r="Q21" i="17"/>
  <c r="U21" i="17" s="1"/>
  <c r="I21" i="17"/>
  <c r="M21" i="17" s="1"/>
  <c r="H21" i="17"/>
  <c r="L21" i="17" s="1"/>
  <c r="G21" i="17"/>
  <c r="P21" i="17" s="1"/>
  <c r="T21" i="17" s="1"/>
  <c r="F21" i="17"/>
  <c r="K21" i="17" s="1"/>
  <c r="O21" i="17" s="1"/>
  <c r="G20" i="17"/>
  <c r="F20" i="17"/>
  <c r="G19" i="17"/>
  <c r="P19" i="17" s="1"/>
  <c r="T19" i="17" s="1"/>
  <c r="F19" i="17"/>
  <c r="K19" i="17" s="1"/>
  <c r="O19" i="17" s="1"/>
  <c r="G18" i="17"/>
  <c r="F18" i="17"/>
  <c r="G17" i="17"/>
  <c r="Q17" i="17" s="1"/>
  <c r="U17" i="17" s="1"/>
  <c r="F17" i="17"/>
  <c r="H17" i="17" s="1"/>
  <c r="L17" i="17" s="1"/>
  <c r="G16" i="17"/>
  <c r="R16" i="17" s="1"/>
  <c r="S1474" i="3"/>
  <c r="O1474" i="19" s="1"/>
  <c r="R1474" i="3"/>
  <c r="N1474" i="19" s="1"/>
  <c r="Q1474" i="3"/>
  <c r="M1474" i="19" s="1"/>
  <c r="P1474" i="3"/>
  <c r="L1474" i="19" s="1"/>
  <c r="K1474" i="3"/>
  <c r="G1474" i="19" s="1"/>
  <c r="J1474" i="3"/>
  <c r="F1474" i="19" s="1"/>
  <c r="I1474" i="3"/>
  <c r="E1474" i="19" s="1"/>
  <c r="H1474" i="3"/>
  <c r="D1474" i="19" s="1"/>
  <c r="G1472" i="3"/>
  <c r="C1472" i="19" s="1"/>
  <c r="F1472" i="3"/>
  <c r="B1472" i="19" s="1"/>
  <c r="G1471" i="3"/>
  <c r="C1471" i="19" s="1"/>
  <c r="F1471" i="3"/>
  <c r="B1471" i="19" s="1"/>
  <c r="G1470" i="3"/>
  <c r="C1470" i="19" s="1"/>
  <c r="F1470" i="3"/>
  <c r="B1470" i="19" s="1"/>
  <c r="G1469" i="3"/>
  <c r="C1469" i="19" s="1"/>
  <c r="F1469" i="3"/>
  <c r="B1469" i="19" s="1"/>
  <c r="G1468" i="3"/>
  <c r="C1468" i="19" s="1"/>
  <c r="F1468" i="3"/>
  <c r="B1468" i="19" s="1"/>
  <c r="P1465" i="3"/>
  <c r="I1465" i="3"/>
  <c r="H1465" i="3"/>
  <c r="G1465" i="3"/>
  <c r="C1465" i="19" s="1"/>
  <c r="F1465" i="3"/>
  <c r="B1465" i="19" s="1"/>
  <c r="K1464" i="3"/>
  <c r="G1464" i="3"/>
  <c r="C1464" i="19" s="1"/>
  <c r="F1464" i="3"/>
  <c r="B1464" i="19" s="1"/>
  <c r="G1463" i="3"/>
  <c r="C1463" i="19" s="1"/>
  <c r="F1463" i="3"/>
  <c r="B1463" i="19" s="1"/>
  <c r="G1462" i="3"/>
  <c r="C1462" i="19" s="1"/>
  <c r="F1462" i="3"/>
  <c r="B1462" i="19" s="1"/>
  <c r="Q1461" i="3"/>
  <c r="I1461" i="3"/>
  <c r="H1461" i="3"/>
  <c r="G1461" i="3"/>
  <c r="C1461" i="19" s="1"/>
  <c r="F1461" i="3"/>
  <c r="B1461" i="19" s="1"/>
  <c r="G1458" i="3"/>
  <c r="C1458" i="19" s="1"/>
  <c r="F1458" i="3"/>
  <c r="B1458" i="19" s="1"/>
  <c r="G1457" i="3"/>
  <c r="C1457" i="19" s="1"/>
  <c r="F1457" i="3"/>
  <c r="B1457" i="19" s="1"/>
  <c r="I1456" i="3"/>
  <c r="H1456" i="3"/>
  <c r="G1456" i="3"/>
  <c r="C1456" i="19" s="1"/>
  <c r="F1456" i="3"/>
  <c r="B1456" i="19" s="1"/>
  <c r="G1455" i="3"/>
  <c r="C1455" i="19" s="1"/>
  <c r="F1455" i="3"/>
  <c r="B1455" i="19" s="1"/>
  <c r="P1454" i="3"/>
  <c r="I1454" i="3"/>
  <c r="H1454" i="3"/>
  <c r="G1454" i="3"/>
  <c r="C1454" i="19" s="1"/>
  <c r="F1454" i="3"/>
  <c r="B1454" i="19" s="1"/>
  <c r="K1453" i="3"/>
  <c r="G1453" i="3"/>
  <c r="C1453" i="19" s="1"/>
  <c r="F1453" i="3"/>
  <c r="B1453" i="19" s="1"/>
  <c r="P1452" i="3"/>
  <c r="G1452" i="3"/>
  <c r="C1452" i="19" s="1"/>
  <c r="F1452" i="3"/>
  <c r="B1452" i="19" s="1"/>
  <c r="K1451" i="3"/>
  <c r="G1451" i="3"/>
  <c r="C1451" i="19" s="1"/>
  <c r="F1451" i="3"/>
  <c r="B1451" i="19" s="1"/>
  <c r="K1448" i="3"/>
  <c r="G1448" i="3"/>
  <c r="C1448" i="19" s="1"/>
  <c r="F1448" i="3"/>
  <c r="B1448" i="19" s="1"/>
  <c r="P1447" i="3"/>
  <c r="G1447" i="3"/>
  <c r="C1447" i="19" s="1"/>
  <c r="F1447" i="3"/>
  <c r="B1447" i="19" s="1"/>
  <c r="K1446" i="3"/>
  <c r="G1446" i="3"/>
  <c r="C1446" i="19" s="1"/>
  <c r="F1446" i="3"/>
  <c r="B1446" i="19" s="1"/>
  <c r="G1445" i="3"/>
  <c r="C1445" i="19" s="1"/>
  <c r="F1445" i="3"/>
  <c r="B1445" i="19" s="1"/>
  <c r="G1444" i="3"/>
  <c r="C1444" i="19" s="1"/>
  <c r="F1444" i="3"/>
  <c r="B1444" i="19" s="1"/>
  <c r="I1443" i="3"/>
  <c r="H1443" i="3"/>
  <c r="G1443" i="3"/>
  <c r="C1443" i="19" s="1"/>
  <c r="F1443" i="3"/>
  <c r="B1443" i="19" s="1"/>
  <c r="G1442" i="3"/>
  <c r="C1442" i="19" s="1"/>
  <c r="F1442" i="3"/>
  <c r="B1442" i="19" s="1"/>
  <c r="P1441" i="3"/>
  <c r="I1441" i="3"/>
  <c r="H1441" i="3"/>
  <c r="G1441" i="3"/>
  <c r="C1441" i="19" s="1"/>
  <c r="F1441" i="3"/>
  <c r="B1441" i="19" s="1"/>
  <c r="G1438" i="3"/>
  <c r="C1438" i="19" s="1"/>
  <c r="F1438" i="3"/>
  <c r="B1438" i="19" s="1"/>
  <c r="G1437" i="3"/>
  <c r="C1437" i="19" s="1"/>
  <c r="F1437" i="3"/>
  <c r="B1437" i="19" s="1"/>
  <c r="I1436" i="3"/>
  <c r="H1436" i="3"/>
  <c r="G1436" i="3"/>
  <c r="C1436" i="19" s="1"/>
  <c r="F1436" i="3"/>
  <c r="B1436" i="19" s="1"/>
  <c r="G1435" i="3"/>
  <c r="C1435" i="19" s="1"/>
  <c r="F1435" i="3"/>
  <c r="B1435" i="19" s="1"/>
  <c r="P1434" i="3"/>
  <c r="I1434" i="3"/>
  <c r="H1434" i="3"/>
  <c r="G1434" i="3"/>
  <c r="C1434" i="19" s="1"/>
  <c r="F1434" i="3"/>
  <c r="B1434" i="19" s="1"/>
  <c r="K1433" i="3"/>
  <c r="G1433" i="3"/>
  <c r="C1433" i="19" s="1"/>
  <c r="F1433" i="3"/>
  <c r="B1433" i="19" s="1"/>
  <c r="P1432" i="3"/>
  <c r="G1432" i="3"/>
  <c r="C1432" i="19" s="1"/>
  <c r="F1432" i="3"/>
  <c r="B1432" i="19" s="1"/>
  <c r="K1431" i="3"/>
  <c r="G1431" i="3"/>
  <c r="C1431" i="19" s="1"/>
  <c r="F1431" i="3"/>
  <c r="B1431" i="19" s="1"/>
  <c r="G1430" i="3"/>
  <c r="C1430" i="19" s="1"/>
  <c r="F1430" i="3"/>
  <c r="B1430" i="19" s="1"/>
  <c r="G1429" i="3"/>
  <c r="C1429" i="19" s="1"/>
  <c r="F1429" i="3"/>
  <c r="B1429" i="19" s="1"/>
  <c r="B1439" i="19" s="1"/>
  <c r="T71" i="15" s="1"/>
  <c r="K1426" i="3"/>
  <c r="G1426" i="3"/>
  <c r="C1426" i="19" s="1"/>
  <c r="F1426" i="3"/>
  <c r="B1426" i="19" s="1"/>
  <c r="Q1425" i="3"/>
  <c r="I1425" i="3"/>
  <c r="H1425" i="3"/>
  <c r="G1425" i="3"/>
  <c r="C1425" i="19" s="1"/>
  <c r="F1425" i="3"/>
  <c r="B1425" i="19" s="1"/>
  <c r="G1424" i="3"/>
  <c r="C1424" i="19" s="1"/>
  <c r="F1424" i="3"/>
  <c r="B1424" i="19" s="1"/>
  <c r="G1423" i="3"/>
  <c r="C1423" i="19" s="1"/>
  <c r="F1423" i="3"/>
  <c r="B1423" i="19" s="1"/>
  <c r="K1422" i="3"/>
  <c r="G1422" i="3"/>
  <c r="C1422" i="19" s="1"/>
  <c r="F1422" i="3"/>
  <c r="B1422" i="19" s="1"/>
  <c r="Q1421" i="3"/>
  <c r="I1421" i="3"/>
  <c r="H1421" i="3"/>
  <c r="G1421" i="3"/>
  <c r="C1421" i="19" s="1"/>
  <c r="F1421" i="3"/>
  <c r="B1421" i="19" s="1"/>
  <c r="G1420" i="3"/>
  <c r="C1420" i="19" s="1"/>
  <c r="F1420" i="3"/>
  <c r="B1420" i="19" s="1"/>
  <c r="G1419" i="3"/>
  <c r="C1419" i="19" s="1"/>
  <c r="F1419" i="3"/>
  <c r="B1419" i="19" s="1"/>
  <c r="K1418" i="3"/>
  <c r="G1418" i="3"/>
  <c r="C1418" i="19" s="1"/>
  <c r="F1418" i="3"/>
  <c r="B1418" i="19" s="1"/>
  <c r="Q1417" i="3"/>
  <c r="I1417" i="3"/>
  <c r="H1417" i="3"/>
  <c r="G1417" i="3"/>
  <c r="C1417" i="19" s="1"/>
  <c r="F1417" i="3"/>
  <c r="B1417" i="19" s="1"/>
  <c r="G1414" i="3"/>
  <c r="C1414" i="19" s="1"/>
  <c r="F1414" i="3"/>
  <c r="B1414" i="19" s="1"/>
  <c r="G1413" i="3"/>
  <c r="C1413" i="19" s="1"/>
  <c r="F1413" i="3"/>
  <c r="B1413" i="19" s="1"/>
  <c r="Q1412" i="3"/>
  <c r="I1412" i="3"/>
  <c r="H1412" i="3"/>
  <c r="G1412" i="3"/>
  <c r="C1412" i="19" s="1"/>
  <c r="F1412" i="3"/>
  <c r="B1412" i="19" s="1"/>
  <c r="K1411" i="3"/>
  <c r="G1411" i="3"/>
  <c r="C1411" i="19" s="1"/>
  <c r="F1411" i="3"/>
  <c r="B1411" i="19" s="1"/>
  <c r="G1410" i="3"/>
  <c r="C1410" i="19" s="1"/>
  <c r="F1410" i="3"/>
  <c r="B1410" i="19" s="1"/>
  <c r="G1407" i="3"/>
  <c r="C1407" i="19" s="1"/>
  <c r="F1407" i="3"/>
  <c r="B1407" i="19" s="1"/>
  <c r="K1406" i="3"/>
  <c r="G1406" i="3"/>
  <c r="C1406" i="19" s="1"/>
  <c r="F1406" i="3"/>
  <c r="B1406" i="19" s="1"/>
  <c r="Q1405" i="3"/>
  <c r="I1405" i="3"/>
  <c r="H1405" i="3"/>
  <c r="G1405" i="3"/>
  <c r="C1405" i="19" s="1"/>
  <c r="F1405" i="3"/>
  <c r="B1405" i="19" s="1"/>
  <c r="G1404" i="3"/>
  <c r="C1404" i="19" s="1"/>
  <c r="F1404" i="3"/>
  <c r="B1404" i="19" s="1"/>
  <c r="G1403" i="3"/>
  <c r="C1403" i="19" s="1"/>
  <c r="F1403" i="3"/>
  <c r="B1403" i="19" s="1"/>
  <c r="Q1400" i="3"/>
  <c r="I1400" i="3"/>
  <c r="H1400" i="3"/>
  <c r="G1400" i="3"/>
  <c r="C1400" i="19" s="1"/>
  <c r="F1400" i="3"/>
  <c r="B1400" i="19" s="1"/>
  <c r="K1399" i="3"/>
  <c r="G1399" i="3"/>
  <c r="C1399" i="19" s="1"/>
  <c r="F1399" i="3"/>
  <c r="B1399" i="19" s="1"/>
  <c r="G1398" i="3"/>
  <c r="C1398" i="19" s="1"/>
  <c r="F1398" i="3"/>
  <c r="B1398" i="19" s="1"/>
  <c r="G1397" i="3"/>
  <c r="C1397" i="19" s="1"/>
  <c r="F1397" i="3"/>
  <c r="B1397" i="19" s="1"/>
  <c r="Q1396" i="3"/>
  <c r="I1396" i="3"/>
  <c r="H1396" i="3"/>
  <c r="G1396" i="3"/>
  <c r="C1396" i="19" s="1"/>
  <c r="F1396" i="3"/>
  <c r="B1396" i="19" s="1"/>
  <c r="G1393" i="3"/>
  <c r="F1393" i="3"/>
  <c r="G1392" i="3"/>
  <c r="F1392" i="3"/>
  <c r="G1391" i="3"/>
  <c r="F1391" i="3"/>
  <c r="G1390" i="3"/>
  <c r="F1390" i="3"/>
  <c r="G1389" i="3"/>
  <c r="F1389" i="3"/>
  <c r="G1388" i="3"/>
  <c r="F1388" i="3"/>
  <c r="G1387" i="3"/>
  <c r="F1387" i="3"/>
  <c r="G1386" i="3"/>
  <c r="F1386" i="3"/>
  <c r="G1385" i="3"/>
  <c r="F1385" i="3"/>
  <c r="G1384" i="3"/>
  <c r="F1384" i="3"/>
  <c r="G1383" i="3"/>
  <c r="F1383" i="3"/>
  <c r="G1382" i="3"/>
  <c r="F1382" i="3"/>
  <c r="G1381" i="3"/>
  <c r="F1381" i="3"/>
  <c r="G1380" i="3"/>
  <c r="F1380" i="3"/>
  <c r="G1379" i="3"/>
  <c r="F1379" i="3"/>
  <c r="G1378" i="3"/>
  <c r="F1378" i="3"/>
  <c r="G1377" i="3"/>
  <c r="F1377" i="3"/>
  <c r="G1376" i="3"/>
  <c r="F1376" i="3"/>
  <c r="G1375" i="3"/>
  <c r="F1375" i="3"/>
  <c r="G1374" i="3"/>
  <c r="F1374" i="3"/>
  <c r="G1373" i="3"/>
  <c r="F1373" i="3"/>
  <c r="G1372" i="3"/>
  <c r="F1372" i="3"/>
  <c r="R1371" i="3"/>
  <c r="Q1371" i="3"/>
  <c r="G1371" i="3"/>
  <c r="C1371" i="19" s="1"/>
  <c r="F1371" i="3"/>
  <c r="B1371" i="19" s="1"/>
  <c r="G1370" i="3"/>
  <c r="C1370" i="19" s="1"/>
  <c r="F1370" i="3"/>
  <c r="B1370" i="19" s="1"/>
  <c r="G1369" i="3"/>
  <c r="C1369" i="19" s="1"/>
  <c r="F1369" i="3"/>
  <c r="B1369" i="19" s="1"/>
  <c r="I1368" i="3"/>
  <c r="H1368" i="3"/>
  <c r="G1368" i="3"/>
  <c r="C1368" i="19" s="1"/>
  <c r="F1368" i="3"/>
  <c r="B1368" i="19" s="1"/>
  <c r="R1367" i="3"/>
  <c r="Q1367" i="3"/>
  <c r="G1367" i="3"/>
  <c r="C1367" i="19" s="1"/>
  <c r="F1367" i="3"/>
  <c r="B1367" i="19" s="1"/>
  <c r="G1366" i="3"/>
  <c r="C1366" i="19" s="1"/>
  <c r="F1366" i="3"/>
  <c r="B1366" i="19" s="1"/>
  <c r="G1365" i="3"/>
  <c r="C1365" i="19" s="1"/>
  <c r="F1365" i="3"/>
  <c r="B1365" i="19" s="1"/>
  <c r="I1364" i="3"/>
  <c r="H1364" i="3"/>
  <c r="G1364" i="3"/>
  <c r="C1364" i="19" s="1"/>
  <c r="F1364" i="3"/>
  <c r="B1364" i="19" s="1"/>
  <c r="R1363" i="3"/>
  <c r="Q1363" i="3"/>
  <c r="G1363" i="3"/>
  <c r="C1363" i="19" s="1"/>
  <c r="F1363" i="3"/>
  <c r="B1363" i="19" s="1"/>
  <c r="G1362" i="3"/>
  <c r="C1362" i="19" s="1"/>
  <c r="F1362" i="3"/>
  <c r="B1362" i="19" s="1"/>
  <c r="G1361" i="3"/>
  <c r="C1361" i="19" s="1"/>
  <c r="F1361" i="3"/>
  <c r="B1361" i="19" s="1"/>
  <c r="I1360" i="3"/>
  <c r="H1360" i="3"/>
  <c r="G1360" i="3"/>
  <c r="C1360" i="19" s="1"/>
  <c r="F1360" i="3"/>
  <c r="B1360" i="19" s="1"/>
  <c r="R1359" i="3"/>
  <c r="Q1359" i="3"/>
  <c r="G1359" i="3"/>
  <c r="C1359" i="19" s="1"/>
  <c r="F1359" i="3"/>
  <c r="B1359" i="19" s="1"/>
  <c r="G1358" i="3"/>
  <c r="C1358" i="19" s="1"/>
  <c r="F1358" i="3"/>
  <c r="B1358" i="19" s="1"/>
  <c r="G1357" i="3"/>
  <c r="C1357" i="19" s="1"/>
  <c r="F1357" i="3"/>
  <c r="B1357" i="19" s="1"/>
  <c r="S1352" i="3"/>
  <c r="O1352" i="19" s="1"/>
  <c r="R1352" i="3"/>
  <c r="N1352" i="19" s="1"/>
  <c r="Q1352" i="3"/>
  <c r="M1352" i="19" s="1"/>
  <c r="P1352" i="3"/>
  <c r="L1352" i="19" s="1"/>
  <c r="K1352" i="3"/>
  <c r="G1352" i="19" s="1"/>
  <c r="J1352" i="3"/>
  <c r="F1352" i="19" s="1"/>
  <c r="I1352" i="3"/>
  <c r="E1352" i="19" s="1"/>
  <c r="H1352" i="3"/>
  <c r="D1352" i="19" s="1"/>
  <c r="I1350" i="3"/>
  <c r="H1350" i="3"/>
  <c r="G1350" i="3"/>
  <c r="C1350" i="19" s="1"/>
  <c r="F1350" i="3"/>
  <c r="B1350" i="19" s="1"/>
  <c r="R1349" i="3"/>
  <c r="Q1349" i="3"/>
  <c r="G1349" i="3"/>
  <c r="C1349" i="19" s="1"/>
  <c r="F1349" i="3"/>
  <c r="B1349" i="19" s="1"/>
  <c r="G1348" i="3"/>
  <c r="C1348" i="19" s="1"/>
  <c r="F1348" i="3"/>
  <c r="B1348" i="19" s="1"/>
  <c r="G1347" i="3"/>
  <c r="C1347" i="19" s="1"/>
  <c r="F1347" i="3"/>
  <c r="B1347" i="19" s="1"/>
  <c r="I1346" i="3"/>
  <c r="H1346" i="3"/>
  <c r="G1346" i="3"/>
  <c r="C1346" i="19" s="1"/>
  <c r="F1346" i="3"/>
  <c r="B1346" i="19" s="1"/>
  <c r="G1343" i="3"/>
  <c r="C1343" i="19" s="1"/>
  <c r="F1343" i="3"/>
  <c r="B1343" i="19" s="1"/>
  <c r="G1342" i="3"/>
  <c r="C1342" i="19" s="1"/>
  <c r="F1342" i="3"/>
  <c r="B1342" i="19" s="1"/>
  <c r="I1341" i="3"/>
  <c r="H1341" i="3"/>
  <c r="G1341" i="3"/>
  <c r="C1341" i="19" s="1"/>
  <c r="F1341" i="3"/>
  <c r="B1341" i="19" s="1"/>
  <c r="R1340" i="3"/>
  <c r="Q1340" i="3"/>
  <c r="G1340" i="3"/>
  <c r="C1340" i="19" s="1"/>
  <c r="F1340" i="3"/>
  <c r="B1340" i="19" s="1"/>
  <c r="G1339" i="3"/>
  <c r="C1339" i="19" s="1"/>
  <c r="C1344" i="19" s="1"/>
  <c r="Q77" i="15" s="1"/>
  <c r="F1339" i="3"/>
  <c r="B1339" i="19" s="1"/>
  <c r="I1336" i="3"/>
  <c r="H1336" i="3"/>
  <c r="G1336" i="3"/>
  <c r="C1336" i="19" s="1"/>
  <c r="F1336" i="3"/>
  <c r="B1336" i="19" s="1"/>
  <c r="R1335" i="3"/>
  <c r="Q1335" i="3"/>
  <c r="G1335" i="3"/>
  <c r="C1335" i="19" s="1"/>
  <c r="F1335" i="3"/>
  <c r="B1335" i="19" s="1"/>
  <c r="G1334" i="3"/>
  <c r="C1334" i="19" s="1"/>
  <c r="F1334" i="3"/>
  <c r="B1334" i="19" s="1"/>
  <c r="G1333" i="3"/>
  <c r="C1333" i="19" s="1"/>
  <c r="F1333" i="3"/>
  <c r="B1333" i="19" s="1"/>
  <c r="I1332" i="3"/>
  <c r="H1332" i="3"/>
  <c r="G1332" i="3"/>
  <c r="C1332" i="19" s="1"/>
  <c r="F1332" i="3"/>
  <c r="B1332" i="19" s="1"/>
  <c r="R1331" i="3"/>
  <c r="Q1331" i="3"/>
  <c r="G1331" i="3"/>
  <c r="C1331" i="19" s="1"/>
  <c r="F1331" i="3"/>
  <c r="B1331" i="19" s="1"/>
  <c r="G1330" i="3"/>
  <c r="C1330" i="19" s="1"/>
  <c r="F1330" i="3"/>
  <c r="B1330" i="19" s="1"/>
  <c r="G1329" i="3"/>
  <c r="C1329" i="19" s="1"/>
  <c r="F1329" i="3"/>
  <c r="B1329" i="19" s="1"/>
  <c r="B1337" i="19" s="1"/>
  <c r="N75" i="15" s="1"/>
  <c r="G1326" i="3"/>
  <c r="C1326" i="19" s="1"/>
  <c r="F1326" i="3"/>
  <c r="B1326" i="19" s="1"/>
  <c r="I1325" i="3"/>
  <c r="H1325" i="3"/>
  <c r="G1325" i="3"/>
  <c r="C1325" i="19" s="1"/>
  <c r="F1325" i="3"/>
  <c r="B1325" i="19" s="1"/>
  <c r="R1324" i="3"/>
  <c r="Q1324" i="3"/>
  <c r="G1324" i="3"/>
  <c r="C1324" i="19" s="1"/>
  <c r="F1324" i="3"/>
  <c r="B1324" i="19" s="1"/>
  <c r="G1323" i="3"/>
  <c r="C1323" i="19" s="1"/>
  <c r="F1323" i="3"/>
  <c r="B1323" i="19" s="1"/>
  <c r="G1322" i="3"/>
  <c r="C1322" i="19" s="1"/>
  <c r="F1322" i="3"/>
  <c r="B1322" i="19" s="1"/>
  <c r="I1321" i="3"/>
  <c r="H1321" i="3"/>
  <c r="G1321" i="3"/>
  <c r="C1321" i="19" s="1"/>
  <c r="F1321" i="3"/>
  <c r="B1321" i="19" s="1"/>
  <c r="R1320" i="3"/>
  <c r="Q1320" i="3"/>
  <c r="G1320" i="3"/>
  <c r="C1320" i="19" s="1"/>
  <c r="F1320" i="3"/>
  <c r="B1320" i="19" s="1"/>
  <c r="G1319" i="3"/>
  <c r="C1319" i="19" s="1"/>
  <c r="C1327" i="19" s="1"/>
  <c r="Q73" i="15" s="1"/>
  <c r="F1319" i="3"/>
  <c r="B1319" i="19" s="1"/>
  <c r="I1316" i="3"/>
  <c r="H1316" i="3"/>
  <c r="G1316" i="3"/>
  <c r="C1316" i="19" s="1"/>
  <c r="F1316" i="3"/>
  <c r="B1316" i="19" s="1"/>
  <c r="R1315" i="3"/>
  <c r="Q1315" i="3"/>
  <c r="G1315" i="3"/>
  <c r="C1315" i="19" s="1"/>
  <c r="F1315" i="3"/>
  <c r="B1315" i="19" s="1"/>
  <c r="G1314" i="3"/>
  <c r="C1314" i="19" s="1"/>
  <c r="F1314" i="3"/>
  <c r="B1314" i="19" s="1"/>
  <c r="G1313" i="3"/>
  <c r="C1313" i="19" s="1"/>
  <c r="F1313" i="3"/>
  <c r="B1313" i="19" s="1"/>
  <c r="I1312" i="3"/>
  <c r="E1312" i="19" s="1"/>
  <c r="H1312" i="3"/>
  <c r="G1312" i="3"/>
  <c r="C1312" i="19" s="1"/>
  <c r="F1312" i="3"/>
  <c r="B1312" i="19" s="1"/>
  <c r="R1311" i="3"/>
  <c r="Q1311" i="3"/>
  <c r="G1311" i="3"/>
  <c r="C1311" i="19" s="1"/>
  <c r="F1311" i="3"/>
  <c r="B1311" i="19" s="1"/>
  <c r="G1310" i="3"/>
  <c r="C1310" i="19" s="1"/>
  <c r="F1310" i="3"/>
  <c r="B1310" i="19" s="1"/>
  <c r="G1309" i="3"/>
  <c r="C1309" i="19" s="1"/>
  <c r="F1309" i="3"/>
  <c r="B1309" i="19" s="1"/>
  <c r="I1308" i="3"/>
  <c r="H1308" i="3"/>
  <c r="G1308" i="3"/>
  <c r="C1308" i="19" s="1"/>
  <c r="F1308" i="3"/>
  <c r="B1308" i="19" s="1"/>
  <c r="R1307" i="3"/>
  <c r="Q1307" i="3"/>
  <c r="G1307" i="3"/>
  <c r="C1307" i="19" s="1"/>
  <c r="F1307" i="3"/>
  <c r="B1307" i="19" s="1"/>
  <c r="R1304" i="3"/>
  <c r="Q1304" i="3"/>
  <c r="G1304" i="3"/>
  <c r="C1304" i="19" s="1"/>
  <c r="F1304" i="3"/>
  <c r="B1304" i="19" s="1"/>
  <c r="G1303" i="3"/>
  <c r="C1303" i="19" s="1"/>
  <c r="F1303" i="3"/>
  <c r="B1303" i="19" s="1"/>
  <c r="G1302" i="3"/>
  <c r="C1302" i="19" s="1"/>
  <c r="F1302" i="3"/>
  <c r="B1302" i="19" s="1"/>
  <c r="I1301" i="3"/>
  <c r="H1301" i="3"/>
  <c r="G1301" i="3"/>
  <c r="C1301" i="19" s="1"/>
  <c r="F1301" i="3"/>
  <c r="B1301" i="19" s="1"/>
  <c r="R1300" i="3"/>
  <c r="Q1300" i="3"/>
  <c r="G1300" i="3"/>
  <c r="C1300" i="19" s="1"/>
  <c r="F1300" i="3"/>
  <c r="B1300" i="19" s="1"/>
  <c r="G1299" i="3"/>
  <c r="C1299" i="19" s="1"/>
  <c r="F1299" i="3"/>
  <c r="B1299" i="19" s="1"/>
  <c r="G1298" i="3"/>
  <c r="C1298" i="19" s="1"/>
  <c r="F1298" i="3"/>
  <c r="B1298" i="19" s="1"/>
  <c r="I1297" i="3"/>
  <c r="H1297" i="3"/>
  <c r="G1297" i="3"/>
  <c r="C1297" i="19" s="1"/>
  <c r="F1297" i="3"/>
  <c r="B1297" i="19" s="1"/>
  <c r="R1296" i="3"/>
  <c r="Q1296" i="3"/>
  <c r="G1296" i="3"/>
  <c r="C1296" i="19" s="1"/>
  <c r="F1296" i="3"/>
  <c r="B1296" i="19" s="1"/>
  <c r="G1295" i="3"/>
  <c r="C1295" i="19" s="1"/>
  <c r="C1305" i="19" s="1"/>
  <c r="Q69" i="15" s="1"/>
  <c r="F1295" i="3"/>
  <c r="B1295" i="19" s="1"/>
  <c r="I1292" i="3"/>
  <c r="H1292" i="3"/>
  <c r="G1292" i="3"/>
  <c r="C1292" i="19" s="1"/>
  <c r="F1292" i="3"/>
  <c r="B1292" i="19" s="1"/>
  <c r="R1291" i="3"/>
  <c r="Q1291" i="3"/>
  <c r="G1291" i="3"/>
  <c r="C1291" i="19" s="1"/>
  <c r="F1291" i="3"/>
  <c r="B1291" i="19" s="1"/>
  <c r="G1290" i="3"/>
  <c r="C1290" i="19" s="1"/>
  <c r="F1290" i="3"/>
  <c r="B1290" i="19" s="1"/>
  <c r="G1289" i="3"/>
  <c r="C1289" i="19" s="1"/>
  <c r="F1289" i="3"/>
  <c r="B1289" i="19" s="1"/>
  <c r="I1288" i="3"/>
  <c r="H1288" i="3"/>
  <c r="G1288" i="3"/>
  <c r="C1288" i="19" s="1"/>
  <c r="F1288" i="3"/>
  <c r="B1288" i="19" s="1"/>
  <c r="G1285" i="3"/>
  <c r="C1285" i="19" s="1"/>
  <c r="F1285" i="3"/>
  <c r="B1285" i="19" s="1"/>
  <c r="G1284" i="3"/>
  <c r="C1284" i="19" s="1"/>
  <c r="F1284" i="3"/>
  <c r="B1284" i="19" s="1"/>
  <c r="I1283" i="3"/>
  <c r="E1283" i="19" s="1"/>
  <c r="H1283" i="3"/>
  <c r="G1283" i="3"/>
  <c r="C1283" i="19" s="1"/>
  <c r="F1283" i="3"/>
  <c r="B1283" i="19" s="1"/>
  <c r="R1282" i="3"/>
  <c r="Q1282" i="3"/>
  <c r="G1282" i="3"/>
  <c r="C1282" i="19" s="1"/>
  <c r="F1282" i="3"/>
  <c r="B1282" i="19" s="1"/>
  <c r="G1281" i="3"/>
  <c r="C1281" i="19" s="1"/>
  <c r="C1286" i="19" s="1"/>
  <c r="Q65" i="15" s="1"/>
  <c r="F1281" i="3"/>
  <c r="B1281" i="19" s="1"/>
  <c r="I1278" i="3"/>
  <c r="H1278" i="3"/>
  <c r="G1278" i="3"/>
  <c r="C1278" i="19" s="1"/>
  <c r="F1278" i="3"/>
  <c r="B1278" i="19" s="1"/>
  <c r="R1277" i="3"/>
  <c r="Q1277" i="3"/>
  <c r="G1277" i="3"/>
  <c r="C1277" i="19" s="1"/>
  <c r="F1277" i="3"/>
  <c r="B1277" i="19" s="1"/>
  <c r="G1276" i="3"/>
  <c r="C1276" i="19" s="1"/>
  <c r="F1276" i="3"/>
  <c r="B1276" i="19" s="1"/>
  <c r="Q1275" i="3"/>
  <c r="G1275" i="3"/>
  <c r="C1275" i="19" s="1"/>
  <c r="F1275" i="3"/>
  <c r="G1274" i="3"/>
  <c r="C1274" i="19" s="1"/>
  <c r="F1274" i="3"/>
  <c r="B1274" i="19" s="1"/>
  <c r="G1271" i="3"/>
  <c r="F1271" i="3"/>
  <c r="G1270" i="3"/>
  <c r="F1270" i="3"/>
  <c r="G1269" i="3"/>
  <c r="F1269" i="3"/>
  <c r="G1268" i="3"/>
  <c r="F1268" i="3"/>
  <c r="G1267" i="3"/>
  <c r="F1267" i="3"/>
  <c r="G1266" i="3"/>
  <c r="F1266" i="3"/>
  <c r="G1265" i="3"/>
  <c r="F1265" i="3"/>
  <c r="G1264" i="3"/>
  <c r="F1264" i="3"/>
  <c r="G1263" i="3"/>
  <c r="F1263" i="3"/>
  <c r="G1262" i="3"/>
  <c r="F1262" i="3"/>
  <c r="G1261" i="3"/>
  <c r="F1261" i="3"/>
  <c r="G1260" i="3"/>
  <c r="F1260" i="3"/>
  <c r="G1259" i="3"/>
  <c r="F1259" i="3"/>
  <c r="G1258" i="3"/>
  <c r="F1258" i="3"/>
  <c r="G1257" i="3"/>
  <c r="F1257" i="3"/>
  <c r="G1256" i="3"/>
  <c r="F1256" i="3"/>
  <c r="G1255" i="3"/>
  <c r="F1255" i="3"/>
  <c r="G1254" i="3"/>
  <c r="F1254" i="3"/>
  <c r="G1253" i="3"/>
  <c r="F1253" i="3"/>
  <c r="G1252" i="3"/>
  <c r="F1252" i="3"/>
  <c r="G1251" i="3"/>
  <c r="F1251" i="3"/>
  <c r="G1250" i="3"/>
  <c r="F1250" i="3"/>
  <c r="I1249" i="3"/>
  <c r="H1249" i="3"/>
  <c r="L1249" i="3" s="1"/>
  <c r="G1249" i="3"/>
  <c r="F1249" i="3"/>
  <c r="B1249" i="19" s="1"/>
  <c r="P1248" i="3"/>
  <c r="G1248" i="3"/>
  <c r="C1248" i="19" s="1"/>
  <c r="F1248" i="3"/>
  <c r="B1248" i="19" s="1"/>
  <c r="K1247" i="3"/>
  <c r="G1247" i="3"/>
  <c r="C1247" i="19" s="1"/>
  <c r="F1247" i="3"/>
  <c r="B1247" i="19" s="1"/>
  <c r="G1246" i="3"/>
  <c r="C1246" i="19" s="1"/>
  <c r="F1246" i="3"/>
  <c r="B1246" i="19" s="1"/>
  <c r="G1245" i="3"/>
  <c r="C1245" i="19" s="1"/>
  <c r="F1245" i="3"/>
  <c r="B1245" i="19" s="1"/>
  <c r="I1244" i="3"/>
  <c r="H1244" i="3"/>
  <c r="G1244" i="3"/>
  <c r="C1244" i="19" s="1"/>
  <c r="F1244" i="3"/>
  <c r="B1244" i="19" s="1"/>
  <c r="G1243" i="3"/>
  <c r="C1243" i="19" s="1"/>
  <c r="F1243" i="3"/>
  <c r="B1243" i="19" s="1"/>
  <c r="P1242" i="3"/>
  <c r="I1242" i="3"/>
  <c r="H1242" i="3"/>
  <c r="G1242" i="3"/>
  <c r="C1242" i="19" s="1"/>
  <c r="F1242" i="3"/>
  <c r="B1242" i="19" s="1"/>
  <c r="K1241" i="3"/>
  <c r="G1241" i="3"/>
  <c r="C1241" i="19" s="1"/>
  <c r="F1241" i="3"/>
  <c r="B1241" i="19" s="1"/>
  <c r="P1240" i="3"/>
  <c r="G1240" i="3"/>
  <c r="C1240" i="19" s="1"/>
  <c r="F1240" i="3"/>
  <c r="B1240" i="19" s="1"/>
  <c r="K1239" i="3"/>
  <c r="G1239" i="3"/>
  <c r="C1239" i="19" s="1"/>
  <c r="F1239" i="3"/>
  <c r="B1239" i="19" s="1"/>
  <c r="G1238" i="3"/>
  <c r="C1238" i="19" s="1"/>
  <c r="F1238" i="3"/>
  <c r="B1238" i="19" s="1"/>
  <c r="G1237" i="3"/>
  <c r="C1237" i="19" s="1"/>
  <c r="F1237" i="3"/>
  <c r="B1237" i="19" s="1"/>
  <c r="I1236" i="3"/>
  <c r="H1236" i="3"/>
  <c r="G1236" i="3"/>
  <c r="C1236" i="19" s="1"/>
  <c r="F1236" i="3"/>
  <c r="B1236" i="19" s="1"/>
  <c r="G1235" i="3"/>
  <c r="F1235" i="3"/>
  <c r="B1235" i="19" s="1"/>
  <c r="S1230" i="3"/>
  <c r="O1230" i="19" s="1"/>
  <c r="R1230" i="3"/>
  <c r="N1230" i="19" s="1"/>
  <c r="Q1230" i="3"/>
  <c r="M1230" i="19" s="1"/>
  <c r="P1230" i="3"/>
  <c r="L1230" i="19" s="1"/>
  <c r="K1230" i="3"/>
  <c r="G1230" i="19" s="1"/>
  <c r="J1230" i="3"/>
  <c r="F1230" i="19" s="1"/>
  <c r="I1230" i="3"/>
  <c r="E1230" i="19" s="1"/>
  <c r="H1230" i="3"/>
  <c r="D1230" i="19" s="1"/>
  <c r="P1228" i="3"/>
  <c r="G1228" i="3"/>
  <c r="C1228" i="19" s="1"/>
  <c r="F1228" i="3"/>
  <c r="B1228" i="19" s="1"/>
  <c r="K1227" i="3"/>
  <c r="G1227" i="3"/>
  <c r="C1227" i="19" s="1"/>
  <c r="F1227" i="3"/>
  <c r="B1227" i="19" s="1"/>
  <c r="Q1226" i="3"/>
  <c r="I1226" i="3"/>
  <c r="H1226" i="3"/>
  <c r="G1226" i="3"/>
  <c r="C1226" i="19" s="1"/>
  <c r="F1226" i="3"/>
  <c r="B1226" i="19" s="1"/>
  <c r="G1225" i="3"/>
  <c r="C1225" i="19" s="1"/>
  <c r="F1225" i="3"/>
  <c r="B1225" i="19" s="1"/>
  <c r="G1224" i="3"/>
  <c r="C1224" i="19" s="1"/>
  <c r="F1224" i="3"/>
  <c r="B1224" i="19" s="1"/>
  <c r="Q1221" i="3"/>
  <c r="I1221" i="3"/>
  <c r="H1221" i="3"/>
  <c r="G1221" i="3"/>
  <c r="C1221" i="19" s="1"/>
  <c r="F1221" i="3"/>
  <c r="B1221" i="19" s="1"/>
  <c r="K1220" i="3"/>
  <c r="G1220" i="3"/>
  <c r="C1220" i="19" s="1"/>
  <c r="F1220" i="3"/>
  <c r="B1220" i="19" s="1"/>
  <c r="G1219" i="3"/>
  <c r="C1219" i="19" s="1"/>
  <c r="F1219" i="3"/>
  <c r="B1219" i="19" s="1"/>
  <c r="G1218" i="3"/>
  <c r="C1218" i="19" s="1"/>
  <c r="F1218" i="3"/>
  <c r="B1218" i="19" s="1"/>
  <c r="Q1217" i="3"/>
  <c r="I1217" i="3"/>
  <c r="H1217" i="3"/>
  <c r="G1217" i="3"/>
  <c r="C1217" i="19" s="1"/>
  <c r="F1217" i="3"/>
  <c r="B1217" i="19" s="1"/>
  <c r="G1214" i="3"/>
  <c r="C1214" i="19" s="1"/>
  <c r="F1214" i="3"/>
  <c r="B1214" i="19" s="1"/>
  <c r="G1213" i="3"/>
  <c r="C1213" i="19" s="1"/>
  <c r="F1213" i="3"/>
  <c r="B1213" i="19" s="1"/>
  <c r="I1212" i="3"/>
  <c r="H1212" i="3"/>
  <c r="G1212" i="3"/>
  <c r="C1212" i="19" s="1"/>
  <c r="F1212" i="3"/>
  <c r="B1212" i="19" s="1"/>
  <c r="G1211" i="3"/>
  <c r="C1211" i="19" s="1"/>
  <c r="F1211" i="3"/>
  <c r="B1211" i="19" s="1"/>
  <c r="P1210" i="3"/>
  <c r="I1210" i="3"/>
  <c r="H1210" i="3"/>
  <c r="G1210" i="3"/>
  <c r="C1210" i="19" s="1"/>
  <c r="F1210" i="3"/>
  <c r="B1210" i="19" s="1"/>
  <c r="K1209" i="3"/>
  <c r="G1209" i="3"/>
  <c r="C1209" i="19" s="1"/>
  <c r="F1209" i="3"/>
  <c r="B1209" i="19" s="1"/>
  <c r="P1208" i="3"/>
  <c r="G1208" i="3"/>
  <c r="C1208" i="19" s="1"/>
  <c r="F1208" i="3"/>
  <c r="B1208" i="19" s="1"/>
  <c r="K1207" i="3"/>
  <c r="G1207" i="3"/>
  <c r="C1207" i="19" s="1"/>
  <c r="F1207" i="3"/>
  <c r="B1207" i="19" s="1"/>
  <c r="K1204" i="3"/>
  <c r="G1204" i="3"/>
  <c r="C1204" i="19" s="1"/>
  <c r="F1204" i="3"/>
  <c r="B1204" i="19" s="1"/>
  <c r="P1203" i="3"/>
  <c r="G1203" i="3"/>
  <c r="C1203" i="19" s="1"/>
  <c r="F1203" i="3"/>
  <c r="B1203" i="19" s="1"/>
  <c r="K1202" i="3"/>
  <c r="G1202" i="3"/>
  <c r="C1202" i="19" s="1"/>
  <c r="F1202" i="3"/>
  <c r="B1202" i="19" s="1"/>
  <c r="G1201" i="3"/>
  <c r="C1201" i="19" s="1"/>
  <c r="F1201" i="3"/>
  <c r="B1201" i="19" s="1"/>
  <c r="G1200" i="3"/>
  <c r="C1200" i="19" s="1"/>
  <c r="F1200" i="3"/>
  <c r="B1200" i="19" s="1"/>
  <c r="I1199" i="3"/>
  <c r="H1199" i="3"/>
  <c r="G1199" i="3"/>
  <c r="C1199" i="19" s="1"/>
  <c r="F1199" i="3"/>
  <c r="B1199" i="19" s="1"/>
  <c r="G1198" i="3"/>
  <c r="C1198" i="19" s="1"/>
  <c r="F1198" i="3"/>
  <c r="B1198" i="19" s="1"/>
  <c r="P1197" i="3"/>
  <c r="I1197" i="3"/>
  <c r="H1197" i="3"/>
  <c r="G1197" i="3"/>
  <c r="C1197" i="19" s="1"/>
  <c r="F1197" i="3"/>
  <c r="B1197" i="19" s="1"/>
  <c r="G1194" i="3"/>
  <c r="C1194" i="19" s="1"/>
  <c r="F1194" i="3"/>
  <c r="B1194" i="19" s="1"/>
  <c r="G1193" i="3"/>
  <c r="C1193" i="19" s="1"/>
  <c r="F1193" i="3"/>
  <c r="B1193" i="19" s="1"/>
  <c r="I1192" i="3"/>
  <c r="H1192" i="3"/>
  <c r="G1192" i="3"/>
  <c r="C1192" i="19" s="1"/>
  <c r="F1192" i="3"/>
  <c r="B1192" i="19" s="1"/>
  <c r="G1191" i="3"/>
  <c r="C1191" i="19" s="1"/>
  <c r="F1191" i="3"/>
  <c r="B1191" i="19" s="1"/>
  <c r="P1190" i="3"/>
  <c r="I1190" i="3"/>
  <c r="H1190" i="3"/>
  <c r="G1190" i="3"/>
  <c r="C1190" i="19" s="1"/>
  <c r="F1190" i="3"/>
  <c r="B1190" i="19" s="1"/>
  <c r="K1189" i="3"/>
  <c r="G1189" i="3"/>
  <c r="C1189" i="19" s="1"/>
  <c r="F1189" i="3"/>
  <c r="B1189" i="19" s="1"/>
  <c r="P1188" i="3"/>
  <c r="G1188" i="3"/>
  <c r="C1188" i="19" s="1"/>
  <c r="F1188" i="3"/>
  <c r="B1188" i="19" s="1"/>
  <c r="K1187" i="3"/>
  <c r="G1187" i="3"/>
  <c r="C1187" i="19" s="1"/>
  <c r="F1187" i="3"/>
  <c r="B1187" i="19" s="1"/>
  <c r="G1186" i="3"/>
  <c r="C1186" i="19" s="1"/>
  <c r="F1186" i="3"/>
  <c r="B1186" i="19" s="1"/>
  <c r="G1185" i="3"/>
  <c r="C1185" i="19" s="1"/>
  <c r="F1185" i="3"/>
  <c r="B1185" i="19" s="1"/>
  <c r="B1195" i="19" s="1"/>
  <c r="H71" i="15" s="1"/>
  <c r="K1182" i="3"/>
  <c r="G1182" i="3"/>
  <c r="C1182" i="19" s="1"/>
  <c r="F1182" i="3"/>
  <c r="B1182" i="19" s="1"/>
  <c r="G1181" i="3"/>
  <c r="C1181" i="19" s="1"/>
  <c r="F1181" i="3"/>
  <c r="B1181" i="19" s="1"/>
  <c r="G1180" i="3"/>
  <c r="C1180" i="19" s="1"/>
  <c r="F1180" i="3"/>
  <c r="B1180" i="19" s="1"/>
  <c r="I1179" i="3"/>
  <c r="H1179" i="3"/>
  <c r="G1179" i="3"/>
  <c r="C1179" i="19" s="1"/>
  <c r="F1179" i="3"/>
  <c r="B1179" i="19" s="1"/>
  <c r="G1178" i="3"/>
  <c r="C1178" i="19" s="1"/>
  <c r="F1178" i="3"/>
  <c r="B1178" i="19" s="1"/>
  <c r="P1177" i="3"/>
  <c r="I1177" i="3"/>
  <c r="H1177" i="3"/>
  <c r="G1177" i="3"/>
  <c r="C1177" i="19" s="1"/>
  <c r="F1177" i="3"/>
  <c r="B1177" i="19" s="1"/>
  <c r="K1176" i="3"/>
  <c r="G1176" i="3"/>
  <c r="C1176" i="19" s="1"/>
  <c r="F1176" i="3"/>
  <c r="B1176" i="19" s="1"/>
  <c r="P1175" i="3"/>
  <c r="G1175" i="3"/>
  <c r="C1175" i="19" s="1"/>
  <c r="F1175" i="3"/>
  <c r="B1175" i="19" s="1"/>
  <c r="K1174" i="3"/>
  <c r="G1174" i="3"/>
  <c r="C1174" i="19" s="1"/>
  <c r="F1174" i="3"/>
  <c r="B1174" i="19" s="1"/>
  <c r="G1173" i="3"/>
  <c r="C1173" i="19" s="1"/>
  <c r="F1173" i="3"/>
  <c r="B1173" i="19" s="1"/>
  <c r="P1170" i="3"/>
  <c r="I1170" i="3"/>
  <c r="H1170" i="3"/>
  <c r="G1170" i="3"/>
  <c r="C1170" i="19" s="1"/>
  <c r="F1170" i="3"/>
  <c r="B1170" i="19" s="1"/>
  <c r="K1169" i="3"/>
  <c r="G1169" i="3"/>
  <c r="C1169" i="19" s="1"/>
  <c r="F1169" i="3"/>
  <c r="B1169" i="19" s="1"/>
  <c r="P1168" i="3"/>
  <c r="G1168" i="3"/>
  <c r="C1168" i="19" s="1"/>
  <c r="F1168" i="3"/>
  <c r="B1168" i="19" s="1"/>
  <c r="K1167" i="3"/>
  <c r="G1167" i="3"/>
  <c r="C1167" i="19" s="1"/>
  <c r="F1167" i="3"/>
  <c r="B1167" i="19" s="1"/>
  <c r="G1166" i="3"/>
  <c r="C1166" i="19" s="1"/>
  <c r="F1166" i="3"/>
  <c r="B1166" i="19" s="1"/>
  <c r="P1163" i="3"/>
  <c r="I1163" i="3"/>
  <c r="H1163" i="3"/>
  <c r="G1163" i="3"/>
  <c r="C1163" i="19" s="1"/>
  <c r="F1163" i="3"/>
  <c r="B1163" i="19" s="1"/>
  <c r="K1162" i="3"/>
  <c r="G1162" i="3"/>
  <c r="C1162" i="19" s="1"/>
  <c r="F1162" i="3"/>
  <c r="B1162" i="19" s="1"/>
  <c r="P1161" i="3"/>
  <c r="G1161" i="3"/>
  <c r="C1161" i="19" s="1"/>
  <c r="F1161" i="3"/>
  <c r="B1161" i="19" s="1"/>
  <c r="K1160" i="3"/>
  <c r="G1160" i="3"/>
  <c r="C1160" i="19" s="1"/>
  <c r="F1160" i="3"/>
  <c r="B1160" i="19" s="1"/>
  <c r="G1159" i="3"/>
  <c r="C1159" i="19" s="1"/>
  <c r="F1159" i="3"/>
  <c r="B1159" i="19" s="1"/>
  <c r="P1156" i="3"/>
  <c r="I1156" i="3"/>
  <c r="H1156" i="3"/>
  <c r="G1156" i="3"/>
  <c r="C1156" i="19" s="1"/>
  <c r="F1156" i="3"/>
  <c r="B1156" i="19" s="1"/>
  <c r="K1155" i="3"/>
  <c r="G1155" i="3"/>
  <c r="C1155" i="19" s="1"/>
  <c r="F1155" i="3"/>
  <c r="B1155" i="19" s="1"/>
  <c r="P1154" i="3"/>
  <c r="G1154" i="3"/>
  <c r="C1154" i="19" s="1"/>
  <c r="F1154" i="3"/>
  <c r="B1154" i="19" s="1"/>
  <c r="K1153" i="3"/>
  <c r="G1153" i="3"/>
  <c r="C1153" i="19" s="1"/>
  <c r="F1153" i="3"/>
  <c r="B1153" i="19" s="1"/>
  <c r="G1152" i="3"/>
  <c r="C1152" i="19" s="1"/>
  <c r="F1152" i="3"/>
  <c r="B1152" i="19" s="1"/>
  <c r="G1149" i="3"/>
  <c r="F1149" i="3"/>
  <c r="G1148" i="3"/>
  <c r="F1148" i="3"/>
  <c r="G1147" i="3"/>
  <c r="F1147" i="3"/>
  <c r="G1146" i="3"/>
  <c r="F1146" i="3"/>
  <c r="G1145" i="3"/>
  <c r="F1145" i="3"/>
  <c r="G1144" i="3"/>
  <c r="F1144" i="3"/>
  <c r="G1143" i="3"/>
  <c r="F1143" i="3"/>
  <c r="G1142" i="3"/>
  <c r="F1142" i="3"/>
  <c r="G1141" i="3"/>
  <c r="F1141" i="3"/>
  <c r="G1140" i="3"/>
  <c r="F1140" i="3"/>
  <c r="G1139" i="3"/>
  <c r="F1139" i="3"/>
  <c r="G1138" i="3"/>
  <c r="F1138" i="3"/>
  <c r="G1137" i="3"/>
  <c r="F1137" i="3"/>
  <c r="G1136" i="3"/>
  <c r="F1136" i="3"/>
  <c r="G1135" i="3"/>
  <c r="F1135" i="3"/>
  <c r="G1134" i="3"/>
  <c r="F1134" i="3"/>
  <c r="G1133" i="3"/>
  <c r="F1133" i="3"/>
  <c r="G1132" i="3"/>
  <c r="F1132" i="3"/>
  <c r="G1131" i="3"/>
  <c r="F1131" i="3"/>
  <c r="G1130" i="3"/>
  <c r="F1130" i="3"/>
  <c r="G1129" i="3"/>
  <c r="F1129" i="3"/>
  <c r="G1128" i="3"/>
  <c r="F1128" i="3"/>
  <c r="G1127" i="3"/>
  <c r="C1127" i="19" s="1"/>
  <c r="F1127" i="3"/>
  <c r="B1127" i="19" s="1"/>
  <c r="I1126" i="3"/>
  <c r="H1126" i="3"/>
  <c r="G1126" i="3"/>
  <c r="C1126" i="19" s="1"/>
  <c r="F1126" i="3"/>
  <c r="B1126" i="19" s="1"/>
  <c r="I1125" i="3"/>
  <c r="G1125" i="3"/>
  <c r="C1125" i="19" s="1"/>
  <c r="F1125" i="3"/>
  <c r="B1125" i="19" s="1"/>
  <c r="I1124" i="3"/>
  <c r="E1124" i="19" s="1"/>
  <c r="H1124" i="3"/>
  <c r="G1124" i="3"/>
  <c r="C1124" i="19" s="1"/>
  <c r="F1124" i="3"/>
  <c r="B1124" i="19" s="1"/>
  <c r="Q1123" i="3"/>
  <c r="G1123" i="3"/>
  <c r="C1123" i="19" s="1"/>
  <c r="F1123" i="3"/>
  <c r="B1123" i="19" s="1"/>
  <c r="G1122" i="3"/>
  <c r="C1122" i="19" s="1"/>
  <c r="F1122" i="3"/>
  <c r="B1122" i="19" s="1"/>
  <c r="K1121" i="3"/>
  <c r="I1121" i="3"/>
  <c r="G1121" i="3"/>
  <c r="C1121" i="19" s="1"/>
  <c r="F1121" i="3"/>
  <c r="B1121" i="19" s="1"/>
  <c r="I1120" i="3"/>
  <c r="H1120" i="3"/>
  <c r="G1120" i="3"/>
  <c r="C1120" i="19" s="1"/>
  <c r="F1120" i="3"/>
  <c r="B1120" i="19" s="1"/>
  <c r="Q1119" i="3"/>
  <c r="G1119" i="3"/>
  <c r="C1119" i="19" s="1"/>
  <c r="F1119" i="3"/>
  <c r="B1119" i="19" s="1"/>
  <c r="G1118" i="3"/>
  <c r="C1118" i="19" s="1"/>
  <c r="F1118" i="3"/>
  <c r="B1118" i="19" s="1"/>
  <c r="K1117" i="3"/>
  <c r="G1117" i="19" s="1"/>
  <c r="I1117" i="3"/>
  <c r="G1117" i="3"/>
  <c r="C1117" i="19" s="1"/>
  <c r="F1117" i="3"/>
  <c r="B1117" i="19" s="1"/>
  <c r="I1116" i="3"/>
  <c r="H1116" i="3"/>
  <c r="G1116" i="3"/>
  <c r="C1116" i="19" s="1"/>
  <c r="F1116" i="3"/>
  <c r="B1116" i="19" s="1"/>
  <c r="Q1115" i="3"/>
  <c r="G1115" i="3"/>
  <c r="C1115" i="19" s="1"/>
  <c r="F1115" i="3"/>
  <c r="B1115" i="19" s="1"/>
  <c r="G1114" i="3"/>
  <c r="C1114" i="19" s="1"/>
  <c r="F1114" i="3"/>
  <c r="B1114" i="19" s="1"/>
  <c r="K1113" i="3"/>
  <c r="G1113" i="19" s="1"/>
  <c r="I1113" i="3"/>
  <c r="G1113" i="3"/>
  <c r="C1113" i="19" s="1"/>
  <c r="F1113" i="3"/>
  <c r="B1113" i="19" s="1"/>
  <c r="S1109" i="3"/>
  <c r="O1109" i="19" s="1"/>
  <c r="R1109" i="3"/>
  <c r="N1109" i="19" s="1"/>
  <c r="Q1109" i="3"/>
  <c r="M1109" i="19" s="1"/>
  <c r="P1109" i="3"/>
  <c r="L1109" i="19" s="1"/>
  <c r="K1109" i="3"/>
  <c r="G1109" i="19" s="1"/>
  <c r="J1109" i="3"/>
  <c r="F1109" i="19" s="1"/>
  <c r="I1109" i="3"/>
  <c r="E1109" i="19" s="1"/>
  <c r="H1109" i="3"/>
  <c r="D1109" i="19" s="1"/>
  <c r="I1107" i="3"/>
  <c r="E1107" i="19" s="1"/>
  <c r="H1107" i="3"/>
  <c r="G1107" i="3"/>
  <c r="C1107" i="19" s="1"/>
  <c r="F1107" i="3"/>
  <c r="B1107" i="19" s="1"/>
  <c r="I1106" i="3"/>
  <c r="G1106" i="3"/>
  <c r="C1106" i="19" s="1"/>
  <c r="F1106" i="3"/>
  <c r="B1106" i="19" s="1"/>
  <c r="G1105" i="3"/>
  <c r="C1105" i="19" s="1"/>
  <c r="F1105" i="3"/>
  <c r="B1105" i="19" s="1"/>
  <c r="G1104" i="3"/>
  <c r="C1104" i="19" s="1"/>
  <c r="F1104" i="3"/>
  <c r="B1104" i="19" s="1"/>
  <c r="G1103" i="3"/>
  <c r="C1103" i="19" s="1"/>
  <c r="F1103" i="3"/>
  <c r="B1103" i="19" s="1"/>
  <c r="B1108" i="19" s="1"/>
  <c r="B79" i="15" s="1"/>
  <c r="K1100" i="3"/>
  <c r="G1100" i="3"/>
  <c r="C1100" i="19" s="1"/>
  <c r="F1100" i="3"/>
  <c r="B1100" i="19" s="1"/>
  <c r="I1099" i="3"/>
  <c r="G1099" i="3"/>
  <c r="C1099" i="19" s="1"/>
  <c r="F1099" i="3"/>
  <c r="B1099" i="19" s="1"/>
  <c r="G1098" i="3"/>
  <c r="C1098" i="19" s="1"/>
  <c r="F1098" i="3"/>
  <c r="B1098" i="19" s="1"/>
  <c r="G1097" i="3"/>
  <c r="C1097" i="19" s="1"/>
  <c r="F1097" i="3"/>
  <c r="B1097" i="19" s="1"/>
  <c r="G1096" i="3"/>
  <c r="C1096" i="19" s="1"/>
  <c r="F1096" i="3"/>
  <c r="B1096" i="19" s="1"/>
  <c r="G1093" i="3"/>
  <c r="C1093" i="19" s="1"/>
  <c r="F1093" i="3"/>
  <c r="B1093" i="19" s="1"/>
  <c r="P1092" i="3"/>
  <c r="I1092" i="3"/>
  <c r="H1092" i="3"/>
  <c r="G1092" i="3"/>
  <c r="C1092" i="19" s="1"/>
  <c r="F1092" i="3"/>
  <c r="B1092" i="19" s="1"/>
  <c r="G1091" i="3"/>
  <c r="C1091" i="19" s="1"/>
  <c r="F1091" i="3"/>
  <c r="B1091" i="19" s="1"/>
  <c r="P1090" i="3"/>
  <c r="I1090" i="3"/>
  <c r="H1090" i="3"/>
  <c r="G1090" i="3"/>
  <c r="C1090" i="19" s="1"/>
  <c r="F1090" i="3"/>
  <c r="B1090" i="19" s="1"/>
  <c r="G1089" i="3"/>
  <c r="C1089" i="19" s="1"/>
  <c r="F1089" i="3"/>
  <c r="B1089" i="19" s="1"/>
  <c r="G1088" i="3"/>
  <c r="C1088" i="19" s="1"/>
  <c r="F1088" i="3"/>
  <c r="B1088" i="19" s="1"/>
  <c r="G1087" i="3"/>
  <c r="C1087" i="19" s="1"/>
  <c r="F1087" i="3"/>
  <c r="B1087" i="19" s="1"/>
  <c r="G1086" i="3"/>
  <c r="C1086" i="19" s="1"/>
  <c r="C1094" i="19" s="1"/>
  <c r="E75" i="15" s="1"/>
  <c r="F1086" i="3"/>
  <c r="B1086" i="19" s="1"/>
  <c r="I1083" i="3"/>
  <c r="H1083" i="3"/>
  <c r="G1083" i="3"/>
  <c r="C1083" i="19" s="1"/>
  <c r="F1083" i="3"/>
  <c r="B1083" i="19" s="1"/>
  <c r="I1082" i="3"/>
  <c r="E1082" i="19" s="1"/>
  <c r="G1082" i="3"/>
  <c r="C1082" i="19" s="1"/>
  <c r="F1082" i="3"/>
  <c r="B1082" i="19" s="1"/>
  <c r="I1081" i="3"/>
  <c r="H1081" i="3"/>
  <c r="G1081" i="3"/>
  <c r="C1081" i="19" s="1"/>
  <c r="F1081" i="3"/>
  <c r="B1081" i="19" s="1"/>
  <c r="K1080" i="3"/>
  <c r="I1080" i="3"/>
  <c r="G1080" i="3"/>
  <c r="C1080" i="19" s="1"/>
  <c r="F1080" i="3"/>
  <c r="B1080" i="19" s="1"/>
  <c r="G1079" i="3"/>
  <c r="C1079" i="19" s="1"/>
  <c r="F1079" i="3"/>
  <c r="B1079" i="19" s="1"/>
  <c r="G1078" i="3"/>
  <c r="C1078" i="19" s="1"/>
  <c r="F1078" i="3"/>
  <c r="B1078" i="19" s="1"/>
  <c r="G1077" i="3"/>
  <c r="C1077" i="19" s="1"/>
  <c r="F1077" i="3"/>
  <c r="B1077" i="19" s="1"/>
  <c r="G1076" i="3"/>
  <c r="C1076" i="19" s="1"/>
  <c r="C1084" i="19" s="1"/>
  <c r="E73" i="15" s="1"/>
  <c r="F1076" i="3"/>
  <c r="B1076" i="19" s="1"/>
  <c r="G1073" i="3"/>
  <c r="C1073" i="19" s="1"/>
  <c r="F1073" i="3"/>
  <c r="B1073" i="19" s="1"/>
  <c r="I1072" i="3"/>
  <c r="H1072" i="3"/>
  <c r="G1072" i="3"/>
  <c r="C1072" i="19" s="1"/>
  <c r="F1072" i="3"/>
  <c r="B1072" i="19" s="1"/>
  <c r="K1071" i="3"/>
  <c r="I1071" i="3"/>
  <c r="G1071" i="3"/>
  <c r="C1071" i="19" s="1"/>
  <c r="F1071" i="3"/>
  <c r="B1071" i="19" s="1"/>
  <c r="I1070" i="3"/>
  <c r="H1070" i="3"/>
  <c r="G1070" i="3"/>
  <c r="C1070" i="19" s="1"/>
  <c r="F1070" i="3"/>
  <c r="B1070" i="19" s="1"/>
  <c r="K1069" i="3"/>
  <c r="I1069" i="3"/>
  <c r="G1069" i="3"/>
  <c r="C1069" i="19" s="1"/>
  <c r="F1069" i="3"/>
  <c r="B1069" i="19" s="1"/>
  <c r="G1068" i="3"/>
  <c r="C1068" i="19" s="1"/>
  <c r="F1068" i="3"/>
  <c r="B1068" i="19" s="1"/>
  <c r="G1067" i="3"/>
  <c r="C1067" i="19" s="1"/>
  <c r="F1067" i="3"/>
  <c r="B1067" i="19" s="1"/>
  <c r="G1066" i="3"/>
  <c r="C1066" i="19" s="1"/>
  <c r="F1066" i="3"/>
  <c r="B1066" i="19" s="1"/>
  <c r="G1065" i="3"/>
  <c r="C1065" i="19" s="1"/>
  <c r="F1065" i="3"/>
  <c r="B1065" i="19" s="1"/>
  <c r="I1064" i="3"/>
  <c r="H1064" i="3"/>
  <c r="G1064" i="3"/>
  <c r="C1064" i="19" s="1"/>
  <c r="F1064" i="3"/>
  <c r="B1064" i="19" s="1"/>
  <c r="I1061" i="3"/>
  <c r="H1061" i="3"/>
  <c r="G1061" i="3"/>
  <c r="C1061" i="19" s="1"/>
  <c r="F1061" i="3"/>
  <c r="B1061" i="19" s="1"/>
  <c r="Q1060" i="3"/>
  <c r="G1060" i="3"/>
  <c r="C1060" i="19" s="1"/>
  <c r="F1060" i="3"/>
  <c r="B1060" i="19" s="1"/>
  <c r="G1059" i="3"/>
  <c r="C1059" i="19" s="1"/>
  <c r="F1059" i="3"/>
  <c r="B1059" i="19" s="1"/>
  <c r="K1058" i="3"/>
  <c r="I1058" i="3"/>
  <c r="E1058" i="19" s="1"/>
  <c r="G1058" i="3"/>
  <c r="C1058" i="19" s="1"/>
  <c r="F1058" i="3"/>
  <c r="B1058" i="19" s="1"/>
  <c r="I1057" i="3"/>
  <c r="H1057" i="3"/>
  <c r="G1057" i="3"/>
  <c r="C1057" i="19" s="1"/>
  <c r="F1057" i="3"/>
  <c r="B1057" i="19" s="1"/>
  <c r="Q1056" i="3"/>
  <c r="G1056" i="3"/>
  <c r="C1056" i="19" s="1"/>
  <c r="F1056" i="3"/>
  <c r="B1056" i="19" s="1"/>
  <c r="G1055" i="3"/>
  <c r="C1055" i="19" s="1"/>
  <c r="F1055" i="3"/>
  <c r="B1055" i="19" s="1"/>
  <c r="K1054" i="3"/>
  <c r="I1054" i="3"/>
  <c r="E1054" i="19" s="1"/>
  <c r="G1054" i="3"/>
  <c r="C1054" i="19" s="1"/>
  <c r="F1054" i="3"/>
  <c r="B1054" i="19" s="1"/>
  <c r="I1053" i="3"/>
  <c r="H1053" i="3"/>
  <c r="G1053" i="3"/>
  <c r="C1053" i="19" s="1"/>
  <c r="F1053" i="3"/>
  <c r="B1053" i="19" s="1"/>
  <c r="Q1052" i="3"/>
  <c r="G1052" i="3"/>
  <c r="C1052" i="19" s="1"/>
  <c r="F1052" i="3"/>
  <c r="B1052" i="19" s="1"/>
  <c r="B1062" i="19" s="1"/>
  <c r="B69" i="15" s="1"/>
  <c r="G1049" i="3"/>
  <c r="C1049" i="19" s="1"/>
  <c r="F1049" i="3"/>
  <c r="B1049" i="19" s="1"/>
  <c r="I1048" i="3"/>
  <c r="H1048" i="3"/>
  <c r="G1048" i="3"/>
  <c r="C1048" i="19" s="1"/>
  <c r="F1048" i="3"/>
  <c r="B1048" i="19" s="1"/>
  <c r="Q1047" i="3"/>
  <c r="K1047" i="3"/>
  <c r="I1047" i="3"/>
  <c r="E1047" i="19" s="1"/>
  <c r="G1047" i="3"/>
  <c r="C1047" i="19" s="1"/>
  <c r="F1047" i="3"/>
  <c r="B1047" i="19" s="1"/>
  <c r="G1046" i="3"/>
  <c r="C1046" i="19" s="1"/>
  <c r="F1046" i="3"/>
  <c r="B1046" i="19" s="1"/>
  <c r="G1045" i="3"/>
  <c r="C1045" i="19" s="1"/>
  <c r="F1045" i="3"/>
  <c r="B1045" i="19" s="1"/>
  <c r="K1042" i="3"/>
  <c r="I1042" i="3"/>
  <c r="E1042" i="19" s="1"/>
  <c r="G1042" i="3"/>
  <c r="C1042" i="19" s="1"/>
  <c r="F1042" i="3"/>
  <c r="B1042" i="19" s="1"/>
  <c r="I1041" i="3"/>
  <c r="H1041" i="3"/>
  <c r="G1041" i="3"/>
  <c r="C1041" i="19" s="1"/>
  <c r="F1041" i="3"/>
  <c r="B1041" i="19" s="1"/>
  <c r="Q1040" i="3"/>
  <c r="G1040" i="3"/>
  <c r="C1040" i="19" s="1"/>
  <c r="F1040" i="3"/>
  <c r="B1040" i="19" s="1"/>
  <c r="G1039" i="3"/>
  <c r="C1039" i="19" s="1"/>
  <c r="F1039" i="3"/>
  <c r="B1039" i="19" s="1"/>
  <c r="K1038" i="3"/>
  <c r="I1038" i="3"/>
  <c r="G1038" i="3"/>
  <c r="C1038" i="19" s="1"/>
  <c r="F1038" i="3"/>
  <c r="B1038" i="19" s="1"/>
  <c r="Q1035" i="3"/>
  <c r="K1035" i="3"/>
  <c r="I1035" i="3"/>
  <c r="E1035" i="19" s="1"/>
  <c r="G1035" i="3"/>
  <c r="C1035" i="19" s="1"/>
  <c r="F1035" i="3"/>
  <c r="B1035" i="19" s="1"/>
  <c r="G1034" i="3"/>
  <c r="C1034" i="19" s="1"/>
  <c r="F1034" i="3"/>
  <c r="B1034" i="19" s="1"/>
  <c r="G1033" i="3"/>
  <c r="C1033" i="19" s="1"/>
  <c r="F1033" i="3"/>
  <c r="B1033" i="19" s="1"/>
  <c r="I1032" i="3"/>
  <c r="H1032" i="3"/>
  <c r="G1032" i="3"/>
  <c r="C1032" i="19" s="1"/>
  <c r="F1032" i="3"/>
  <c r="B1032" i="19" s="1"/>
  <c r="Q1031" i="3"/>
  <c r="M1031" i="19" s="1"/>
  <c r="K1031" i="3"/>
  <c r="I1031" i="3"/>
  <c r="G1031" i="3"/>
  <c r="C1031" i="19" s="1"/>
  <c r="F1031" i="3"/>
  <c r="B1031" i="19" s="1"/>
  <c r="G1028" i="3"/>
  <c r="F1028" i="3"/>
  <c r="G1027" i="3"/>
  <c r="F1027" i="3"/>
  <c r="G1026" i="3"/>
  <c r="F1026" i="3"/>
  <c r="G1025" i="3"/>
  <c r="F1025" i="3"/>
  <c r="G1024" i="3"/>
  <c r="F1024" i="3"/>
  <c r="G1023" i="3"/>
  <c r="F1023" i="3"/>
  <c r="G1022" i="3"/>
  <c r="F1022" i="3"/>
  <c r="G1021" i="3"/>
  <c r="F1021" i="3"/>
  <c r="G1020" i="3"/>
  <c r="F1020" i="3"/>
  <c r="G1019" i="3"/>
  <c r="F1019" i="3"/>
  <c r="G1018" i="3"/>
  <c r="F1018" i="3"/>
  <c r="G1017" i="3"/>
  <c r="F1017" i="3"/>
  <c r="G1016" i="3"/>
  <c r="F1016" i="3"/>
  <c r="G1015" i="3"/>
  <c r="F1015" i="3"/>
  <c r="G1014" i="3"/>
  <c r="F1014" i="3"/>
  <c r="G1013" i="3"/>
  <c r="F1013" i="3"/>
  <c r="G1012" i="3"/>
  <c r="F1012" i="3"/>
  <c r="G1011" i="3"/>
  <c r="F1011" i="3"/>
  <c r="G1010" i="3"/>
  <c r="F1010" i="3"/>
  <c r="G1009" i="3"/>
  <c r="F1009" i="3"/>
  <c r="G1008" i="3"/>
  <c r="F1008" i="3"/>
  <c r="G1007" i="3"/>
  <c r="F1007" i="3"/>
  <c r="Q1006" i="3"/>
  <c r="G1006" i="3"/>
  <c r="C1006" i="19" s="1"/>
  <c r="F1006" i="3"/>
  <c r="B1006" i="19" s="1"/>
  <c r="G1005" i="3"/>
  <c r="C1005" i="19" s="1"/>
  <c r="F1005" i="3"/>
  <c r="B1005" i="19" s="1"/>
  <c r="K1004" i="3"/>
  <c r="I1004" i="3"/>
  <c r="G1004" i="3"/>
  <c r="C1004" i="19" s="1"/>
  <c r="F1004" i="3"/>
  <c r="B1004" i="19" s="1"/>
  <c r="I1003" i="3"/>
  <c r="H1003" i="3"/>
  <c r="G1003" i="3"/>
  <c r="C1003" i="19" s="1"/>
  <c r="F1003" i="3"/>
  <c r="B1003" i="19" s="1"/>
  <c r="Q1002" i="3"/>
  <c r="G1002" i="3"/>
  <c r="C1002" i="19" s="1"/>
  <c r="F1002" i="3"/>
  <c r="B1002" i="19" s="1"/>
  <c r="G1001" i="3"/>
  <c r="C1001" i="19" s="1"/>
  <c r="F1001" i="3"/>
  <c r="B1001" i="19" s="1"/>
  <c r="K1000" i="3"/>
  <c r="I1000" i="3"/>
  <c r="G1000" i="3"/>
  <c r="C1000" i="19" s="1"/>
  <c r="F1000" i="3"/>
  <c r="B1000" i="19" s="1"/>
  <c r="I999" i="3"/>
  <c r="H999" i="3"/>
  <c r="G999" i="3"/>
  <c r="C999" i="19" s="1"/>
  <c r="F999" i="3"/>
  <c r="B999" i="19" s="1"/>
  <c r="Q998" i="3"/>
  <c r="G998" i="3"/>
  <c r="C998" i="19" s="1"/>
  <c r="F998" i="3"/>
  <c r="B998" i="19" s="1"/>
  <c r="G997" i="3"/>
  <c r="C997" i="19" s="1"/>
  <c r="F997" i="3"/>
  <c r="B997" i="19" s="1"/>
  <c r="K996" i="3"/>
  <c r="I996" i="3"/>
  <c r="G996" i="3"/>
  <c r="C996" i="19" s="1"/>
  <c r="F996" i="3"/>
  <c r="B996" i="19" s="1"/>
  <c r="I995" i="3"/>
  <c r="H995" i="3"/>
  <c r="G995" i="3"/>
  <c r="C995" i="19" s="1"/>
  <c r="F995" i="3"/>
  <c r="B995" i="19" s="1"/>
  <c r="Q994" i="3"/>
  <c r="G994" i="3"/>
  <c r="C994" i="19" s="1"/>
  <c r="F994" i="3"/>
  <c r="B994" i="19" s="1"/>
  <c r="G993" i="3"/>
  <c r="C993" i="19" s="1"/>
  <c r="F993" i="3"/>
  <c r="B993" i="19" s="1"/>
  <c r="K992" i="3"/>
  <c r="I992" i="3"/>
  <c r="G992" i="3"/>
  <c r="C992" i="19" s="1"/>
  <c r="F992" i="3"/>
  <c r="B992" i="19" s="1"/>
  <c r="S986" i="3"/>
  <c r="O986" i="19" s="1"/>
  <c r="R986" i="3"/>
  <c r="N986" i="19" s="1"/>
  <c r="Q986" i="3"/>
  <c r="M986" i="19" s="1"/>
  <c r="P986" i="3"/>
  <c r="L986" i="19" s="1"/>
  <c r="K986" i="3"/>
  <c r="G986" i="19" s="1"/>
  <c r="J986" i="3"/>
  <c r="F986" i="19" s="1"/>
  <c r="I986" i="3"/>
  <c r="E986" i="19" s="1"/>
  <c r="H986" i="3"/>
  <c r="D986" i="19" s="1"/>
  <c r="I984" i="3"/>
  <c r="G984" i="3"/>
  <c r="C984" i="19" s="1"/>
  <c r="F984" i="3"/>
  <c r="B984" i="19" s="1"/>
  <c r="I983" i="3"/>
  <c r="H983" i="3"/>
  <c r="G983" i="3"/>
  <c r="C983" i="19" s="1"/>
  <c r="F983" i="3"/>
  <c r="B983" i="19" s="1"/>
  <c r="Q982" i="3"/>
  <c r="I982" i="3"/>
  <c r="G982" i="3"/>
  <c r="C982" i="19" s="1"/>
  <c r="F982" i="3"/>
  <c r="B982" i="19" s="1"/>
  <c r="G981" i="3"/>
  <c r="C981" i="19" s="1"/>
  <c r="F981" i="3"/>
  <c r="B981" i="19" s="1"/>
  <c r="Q980" i="3"/>
  <c r="G980" i="3"/>
  <c r="C980" i="19" s="1"/>
  <c r="F980" i="3"/>
  <c r="B980" i="19" s="1"/>
  <c r="B985" i="19" s="1"/>
  <c r="T55" i="15" s="1"/>
  <c r="Q977" i="3"/>
  <c r="G977" i="3"/>
  <c r="C977" i="19" s="1"/>
  <c r="F977" i="3"/>
  <c r="B977" i="19" s="1"/>
  <c r="G976" i="3"/>
  <c r="C976" i="19" s="1"/>
  <c r="F976" i="3"/>
  <c r="B976" i="19" s="1"/>
  <c r="G975" i="3"/>
  <c r="C975" i="19" s="1"/>
  <c r="F975" i="3"/>
  <c r="B975" i="19" s="1"/>
  <c r="I974" i="3"/>
  <c r="H974" i="3"/>
  <c r="G974" i="3"/>
  <c r="C974" i="19" s="1"/>
  <c r="F974" i="3"/>
  <c r="B974" i="19" s="1"/>
  <c r="I973" i="3"/>
  <c r="G973" i="3"/>
  <c r="C973" i="19" s="1"/>
  <c r="F973" i="3"/>
  <c r="B973" i="19" s="1"/>
  <c r="I970" i="3"/>
  <c r="G970" i="3"/>
  <c r="C970" i="19" s="1"/>
  <c r="F970" i="3"/>
  <c r="B970" i="19" s="1"/>
  <c r="I969" i="3"/>
  <c r="H969" i="3"/>
  <c r="G969" i="3"/>
  <c r="C969" i="19" s="1"/>
  <c r="F969" i="3"/>
  <c r="B969" i="19" s="1"/>
  <c r="Q968" i="3"/>
  <c r="I968" i="3"/>
  <c r="G968" i="3"/>
  <c r="C968" i="19" s="1"/>
  <c r="F968" i="3"/>
  <c r="B968" i="19" s="1"/>
  <c r="G967" i="3"/>
  <c r="C967" i="19" s="1"/>
  <c r="F967" i="3"/>
  <c r="B967" i="19" s="1"/>
  <c r="Q966" i="3"/>
  <c r="G966" i="3"/>
  <c r="C966" i="19" s="1"/>
  <c r="F966" i="3"/>
  <c r="B966" i="19" s="1"/>
  <c r="G965" i="3"/>
  <c r="C965" i="19" s="1"/>
  <c r="F965" i="3"/>
  <c r="B965" i="19" s="1"/>
  <c r="G964" i="3"/>
  <c r="C964" i="19" s="1"/>
  <c r="F964" i="3"/>
  <c r="B964" i="19" s="1"/>
  <c r="I963" i="3"/>
  <c r="H963" i="3"/>
  <c r="G963" i="3"/>
  <c r="C963" i="19" s="1"/>
  <c r="F963" i="3"/>
  <c r="B963" i="19" s="1"/>
  <c r="I960" i="3"/>
  <c r="H960" i="3"/>
  <c r="G960" i="3"/>
  <c r="C960" i="19" s="1"/>
  <c r="F960" i="3"/>
  <c r="B960" i="19" s="1"/>
  <c r="Q959" i="3"/>
  <c r="I959" i="3"/>
  <c r="G959" i="3"/>
  <c r="C959" i="19" s="1"/>
  <c r="F959" i="3"/>
  <c r="B959" i="19" s="1"/>
  <c r="G958" i="3"/>
  <c r="C958" i="19" s="1"/>
  <c r="F958" i="3"/>
  <c r="B958" i="19" s="1"/>
  <c r="Q957" i="3"/>
  <c r="G957" i="3"/>
  <c r="C957" i="19" s="1"/>
  <c r="F957" i="3"/>
  <c r="B957" i="19" s="1"/>
  <c r="G956" i="3"/>
  <c r="C956" i="19" s="1"/>
  <c r="F956" i="3"/>
  <c r="B956" i="19" s="1"/>
  <c r="G955" i="3"/>
  <c r="C955" i="19" s="1"/>
  <c r="F955" i="3"/>
  <c r="B955" i="19" s="1"/>
  <c r="I954" i="3"/>
  <c r="H954" i="3"/>
  <c r="G954" i="3"/>
  <c r="C954" i="19" s="1"/>
  <c r="F954" i="3"/>
  <c r="B954" i="19" s="1"/>
  <c r="I953" i="3"/>
  <c r="G953" i="3"/>
  <c r="C953" i="19" s="1"/>
  <c r="F953" i="3"/>
  <c r="B953" i="19" s="1"/>
  <c r="R950" i="3"/>
  <c r="Q950" i="3"/>
  <c r="I950" i="3"/>
  <c r="G950" i="3"/>
  <c r="C950" i="19" s="1"/>
  <c r="F950" i="3"/>
  <c r="B950" i="19" s="1"/>
  <c r="G949" i="3"/>
  <c r="C949" i="19" s="1"/>
  <c r="F949" i="3"/>
  <c r="B949" i="19" s="1"/>
  <c r="G948" i="3"/>
  <c r="C948" i="19" s="1"/>
  <c r="F948" i="3"/>
  <c r="B948" i="19" s="1"/>
  <c r="I947" i="3"/>
  <c r="H947" i="3"/>
  <c r="G947" i="3"/>
  <c r="C947" i="19" s="1"/>
  <c r="F947" i="3"/>
  <c r="B947" i="19" s="1"/>
  <c r="R946" i="3"/>
  <c r="Q946" i="3"/>
  <c r="I946" i="3"/>
  <c r="G946" i="3"/>
  <c r="C946" i="19" s="1"/>
  <c r="F946" i="3"/>
  <c r="B946" i="19" s="1"/>
  <c r="G945" i="3"/>
  <c r="C945" i="19" s="1"/>
  <c r="F945" i="3"/>
  <c r="B945" i="19" s="1"/>
  <c r="G944" i="3"/>
  <c r="C944" i="19" s="1"/>
  <c r="F944" i="3"/>
  <c r="B944" i="19" s="1"/>
  <c r="I943" i="3"/>
  <c r="H943" i="3"/>
  <c r="G943" i="3"/>
  <c r="C943" i="19" s="1"/>
  <c r="F943" i="3"/>
  <c r="B943" i="19" s="1"/>
  <c r="R942" i="3"/>
  <c r="Q942" i="3"/>
  <c r="I942" i="3"/>
  <c r="G942" i="3"/>
  <c r="C942" i="19" s="1"/>
  <c r="F942" i="3"/>
  <c r="B942" i="19" s="1"/>
  <c r="G941" i="3"/>
  <c r="C941" i="19" s="1"/>
  <c r="F941" i="3"/>
  <c r="B941" i="19" s="1"/>
  <c r="G938" i="3"/>
  <c r="C938" i="19" s="1"/>
  <c r="F938" i="3"/>
  <c r="B938" i="19" s="1"/>
  <c r="I937" i="3"/>
  <c r="G937" i="3"/>
  <c r="C937" i="19" s="1"/>
  <c r="F937" i="3"/>
  <c r="B937" i="19" s="1"/>
  <c r="I936" i="3"/>
  <c r="H936" i="3"/>
  <c r="G936" i="3"/>
  <c r="C936" i="19" s="1"/>
  <c r="F936" i="3"/>
  <c r="B936" i="19" s="1"/>
  <c r="R935" i="3"/>
  <c r="Q935" i="3"/>
  <c r="G935" i="3"/>
  <c r="C935" i="19" s="1"/>
  <c r="F935" i="3"/>
  <c r="B935" i="19" s="1"/>
  <c r="G934" i="3"/>
  <c r="C934" i="19" s="1"/>
  <c r="F934" i="3"/>
  <c r="B934" i="19" s="1"/>
  <c r="I933" i="3"/>
  <c r="G933" i="3"/>
  <c r="C933" i="19" s="1"/>
  <c r="F933" i="3"/>
  <c r="B933" i="19" s="1"/>
  <c r="I932" i="3"/>
  <c r="H932" i="3"/>
  <c r="G932" i="3"/>
  <c r="C932" i="19" s="1"/>
  <c r="F932" i="3"/>
  <c r="B932" i="19" s="1"/>
  <c r="R931" i="3"/>
  <c r="Q931" i="3"/>
  <c r="G931" i="3"/>
  <c r="C931" i="19" s="1"/>
  <c r="F931" i="3"/>
  <c r="B931" i="19" s="1"/>
  <c r="G930" i="3"/>
  <c r="C930" i="19" s="1"/>
  <c r="F930" i="3"/>
  <c r="B930" i="19" s="1"/>
  <c r="I929" i="3"/>
  <c r="G929" i="3"/>
  <c r="C929" i="19" s="1"/>
  <c r="F929" i="3"/>
  <c r="B929" i="19" s="1"/>
  <c r="R926" i="3"/>
  <c r="Q926" i="3"/>
  <c r="I926" i="3"/>
  <c r="G926" i="3"/>
  <c r="C926" i="19" s="1"/>
  <c r="F926" i="3"/>
  <c r="B926" i="19" s="1"/>
  <c r="G925" i="3"/>
  <c r="C925" i="19" s="1"/>
  <c r="F925" i="3"/>
  <c r="B925" i="19" s="1"/>
  <c r="G924" i="3"/>
  <c r="C924" i="19" s="1"/>
  <c r="F924" i="3"/>
  <c r="B924" i="19" s="1"/>
  <c r="I923" i="3"/>
  <c r="H923" i="3"/>
  <c r="G923" i="3"/>
  <c r="C923" i="19" s="1"/>
  <c r="F923" i="3"/>
  <c r="B923" i="19" s="1"/>
  <c r="R922" i="3"/>
  <c r="Q922" i="3"/>
  <c r="I922" i="3"/>
  <c r="G922" i="3"/>
  <c r="C922" i="19" s="1"/>
  <c r="F922" i="3"/>
  <c r="B922" i="19" s="1"/>
  <c r="R919" i="3"/>
  <c r="Q919" i="3"/>
  <c r="G919" i="3"/>
  <c r="C919" i="19" s="1"/>
  <c r="F919" i="3"/>
  <c r="B919" i="19" s="1"/>
  <c r="G918" i="3"/>
  <c r="C918" i="19" s="1"/>
  <c r="F918" i="3"/>
  <c r="B918" i="19" s="1"/>
  <c r="I917" i="3"/>
  <c r="G917" i="3"/>
  <c r="C917" i="19" s="1"/>
  <c r="F917" i="3"/>
  <c r="B917" i="19" s="1"/>
  <c r="I916" i="3"/>
  <c r="H916" i="3"/>
  <c r="G916" i="3"/>
  <c r="C916" i="19" s="1"/>
  <c r="F916" i="3"/>
  <c r="B916" i="19" s="1"/>
  <c r="R915" i="3"/>
  <c r="Q915" i="3"/>
  <c r="G915" i="3"/>
  <c r="C915" i="19" s="1"/>
  <c r="F915" i="3"/>
  <c r="B915" i="19" s="1"/>
  <c r="B920" i="19" s="1"/>
  <c r="T41" i="15" s="1"/>
  <c r="G912" i="3"/>
  <c r="C912" i="19" s="1"/>
  <c r="F912" i="3"/>
  <c r="B912" i="19" s="1"/>
  <c r="I911" i="3"/>
  <c r="H911" i="3"/>
  <c r="G911" i="3"/>
  <c r="C911" i="19" s="1"/>
  <c r="F911" i="3"/>
  <c r="B911" i="19" s="1"/>
  <c r="R910" i="3"/>
  <c r="Q910" i="3"/>
  <c r="I910" i="3"/>
  <c r="G910" i="3"/>
  <c r="C910" i="19" s="1"/>
  <c r="F910" i="3"/>
  <c r="B910" i="19" s="1"/>
  <c r="G909" i="3"/>
  <c r="C909" i="19" s="1"/>
  <c r="F909" i="3"/>
  <c r="B909" i="19" s="1"/>
  <c r="G908" i="3"/>
  <c r="C908" i="19" s="1"/>
  <c r="F908" i="3"/>
  <c r="B908" i="19" s="1"/>
  <c r="G905" i="3"/>
  <c r="F905" i="3"/>
  <c r="G904" i="3"/>
  <c r="F904" i="3"/>
  <c r="G903" i="3"/>
  <c r="F903" i="3"/>
  <c r="G902" i="3"/>
  <c r="F902" i="3"/>
  <c r="G901" i="3"/>
  <c r="F901" i="3"/>
  <c r="G900" i="3"/>
  <c r="F900" i="3"/>
  <c r="G899" i="3"/>
  <c r="F899" i="3"/>
  <c r="G898" i="3"/>
  <c r="F898" i="3"/>
  <c r="G897" i="3"/>
  <c r="F897" i="3"/>
  <c r="G896" i="3"/>
  <c r="F896" i="3"/>
  <c r="G895" i="3"/>
  <c r="F895" i="3"/>
  <c r="G894" i="3"/>
  <c r="F894" i="3"/>
  <c r="G893" i="3"/>
  <c r="F893" i="3"/>
  <c r="G892" i="3"/>
  <c r="F892" i="3"/>
  <c r="G891" i="3"/>
  <c r="F891" i="3"/>
  <c r="G890" i="3"/>
  <c r="F890" i="3"/>
  <c r="G889" i="3"/>
  <c r="F889" i="3"/>
  <c r="G888" i="3"/>
  <c r="F888" i="3"/>
  <c r="G887" i="3"/>
  <c r="F887" i="3"/>
  <c r="G886" i="3"/>
  <c r="F886" i="3"/>
  <c r="G885" i="3"/>
  <c r="F885" i="3"/>
  <c r="G884" i="3"/>
  <c r="F884" i="3"/>
  <c r="I883" i="3"/>
  <c r="G883" i="3"/>
  <c r="C883" i="19" s="1"/>
  <c r="F883" i="3"/>
  <c r="B883" i="19" s="1"/>
  <c r="I882" i="3"/>
  <c r="H882" i="3"/>
  <c r="D882" i="19" s="1"/>
  <c r="G882" i="3"/>
  <c r="C882" i="19" s="1"/>
  <c r="F882" i="3"/>
  <c r="B882" i="19" s="1"/>
  <c r="R881" i="3"/>
  <c r="Q881" i="3"/>
  <c r="G881" i="3"/>
  <c r="C881" i="19" s="1"/>
  <c r="F881" i="3"/>
  <c r="B881" i="19" s="1"/>
  <c r="G880" i="3"/>
  <c r="C880" i="19" s="1"/>
  <c r="F880" i="3"/>
  <c r="B880" i="19" s="1"/>
  <c r="I879" i="3"/>
  <c r="G879" i="3"/>
  <c r="C879" i="19" s="1"/>
  <c r="F879" i="3"/>
  <c r="B879" i="19" s="1"/>
  <c r="I878" i="3"/>
  <c r="H878" i="3"/>
  <c r="G878" i="3"/>
  <c r="C878" i="19" s="1"/>
  <c r="F878" i="3"/>
  <c r="B878" i="19" s="1"/>
  <c r="R877" i="3"/>
  <c r="Q877" i="3"/>
  <c r="G877" i="3"/>
  <c r="C877" i="19" s="1"/>
  <c r="F877" i="3"/>
  <c r="B877" i="19" s="1"/>
  <c r="G876" i="3"/>
  <c r="C876" i="19" s="1"/>
  <c r="F876" i="3"/>
  <c r="B876" i="19" s="1"/>
  <c r="I875" i="3"/>
  <c r="G875" i="3"/>
  <c r="C875" i="19" s="1"/>
  <c r="F875" i="3"/>
  <c r="B875" i="19" s="1"/>
  <c r="I874" i="3"/>
  <c r="H874" i="3"/>
  <c r="G874" i="3"/>
  <c r="C874" i="19" s="1"/>
  <c r="F874" i="3"/>
  <c r="B874" i="19" s="1"/>
  <c r="R873" i="3"/>
  <c r="Q873" i="3"/>
  <c r="G873" i="3"/>
  <c r="C873" i="19" s="1"/>
  <c r="F873" i="3"/>
  <c r="B873" i="19" s="1"/>
  <c r="G872" i="3"/>
  <c r="C872" i="19" s="1"/>
  <c r="F872" i="3"/>
  <c r="B872" i="19" s="1"/>
  <c r="I871" i="3"/>
  <c r="G871" i="3"/>
  <c r="C871" i="19" s="1"/>
  <c r="F871" i="3"/>
  <c r="B871" i="19" s="1"/>
  <c r="I870" i="3"/>
  <c r="H870" i="3"/>
  <c r="D870" i="19" s="1"/>
  <c r="G870" i="3"/>
  <c r="C870" i="19" s="1"/>
  <c r="F870" i="3"/>
  <c r="B870" i="19" s="1"/>
  <c r="R869" i="3"/>
  <c r="Q869" i="3"/>
  <c r="G869" i="3"/>
  <c r="C869" i="19" s="1"/>
  <c r="F869" i="3"/>
  <c r="B869" i="19" s="1"/>
  <c r="S864" i="3"/>
  <c r="O864" i="19" s="1"/>
  <c r="R864" i="3"/>
  <c r="N864" i="19" s="1"/>
  <c r="Q864" i="3"/>
  <c r="M864" i="19" s="1"/>
  <c r="P864" i="3"/>
  <c r="L864" i="19" s="1"/>
  <c r="K864" i="3"/>
  <c r="G864" i="19" s="1"/>
  <c r="J864" i="3"/>
  <c r="F864" i="19" s="1"/>
  <c r="I864" i="3"/>
  <c r="E864" i="19" s="1"/>
  <c r="H864" i="3"/>
  <c r="D864" i="19" s="1"/>
  <c r="G862" i="3"/>
  <c r="C862" i="19" s="1"/>
  <c r="F862" i="3"/>
  <c r="B862" i="19" s="1"/>
  <c r="I861" i="3"/>
  <c r="G861" i="3"/>
  <c r="C861" i="19" s="1"/>
  <c r="F861" i="3"/>
  <c r="B861" i="19" s="1"/>
  <c r="I860" i="3"/>
  <c r="H860" i="3"/>
  <c r="G860" i="3"/>
  <c r="C860" i="19" s="1"/>
  <c r="F860" i="3"/>
  <c r="B860" i="19" s="1"/>
  <c r="R859" i="3"/>
  <c r="Q859" i="3"/>
  <c r="G859" i="3"/>
  <c r="C859" i="19" s="1"/>
  <c r="F859" i="3"/>
  <c r="B859" i="19" s="1"/>
  <c r="G858" i="3"/>
  <c r="C858" i="19" s="1"/>
  <c r="C863" i="19" s="1"/>
  <c r="Q55" i="15" s="1"/>
  <c r="F858" i="3"/>
  <c r="B858" i="19" s="1"/>
  <c r="I855" i="3"/>
  <c r="H855" i="3"/>
  <c r="G855" i="3"/>
  <c r="C855" i="19" s="1"/>
  <c r="F855" i="3"/>
  <c r="B855" i="19" s="1"/>
  <c r="R854" i="3"/>
  <c r="Q854" i="3"/>
  <c r="I854" i="3"/>
  <c r="G854" i="3"/>
  <c r="C854" i="19" s="1"/>
  <c r="F854" i="3"/>
  <c r="B854" i="19" s="1"/>
  <c r="G853" i="3"/>
  <c r="C853" i="19" s="1"/>
  <c r="F853" i="3"/>
  <c r="B853" i="19" s="1"/>
  <c r="G852" i="3"/>
  <c r="C852" i="19" s="1"/>
  <c r="F852" i="3"/>
  <c r="B852" i="19" s="1"/>
  <c r="I851" i="3"/>
  <c r="H851" i="3"/>
  <c r="G851" i="3"/>
  <c r="C851" i="19" s="1"/>
  <c r="F851" i="3"/>
  <c r="B851" i="19" s="1"/>
  <c r="I848" i="3"/>
  <c r="H848" i="3"/>
  <c r="G848" i="3"/>
  <c r="C848" i="19" s="1"/>
  <c r="F848" i="3"/>
  <c r="B848" i="19" s="1"/>
  <c r="R847" i="3"/>
  <c r="Q847" i="3"/>
  <c r="G847" i="3"/>
  <c r="C847" i="19" s="1"/>
  <c r="F847" i="3"/>
  <c r="B847" i="19" s="1"/>
  <c r="G846" i="3"/>
  <c r="C846" i="19" s="1"/>
  <c r="F846" i="3"/>
  <c r="B846" i="19" s="1"/>
  <c r="I845" i="3"/>
  <c r="G845" i="3"/>
  <c r="C845" i="19" s="1"/>
  <c r="F845" i="3"/>
  <c r="B845" i="19" s="1"/>
  <c r="I844" i="3"/>
  <c r="H844" i="3"/>
  <c r="G844" i="3"/>
  <c r="C844" i="19" s="1"/>
  <c r="F844" i="3"/>
  <c r="B844" i="19" s="1"/>
  <c r="R843" i="3"/>
  <c r="Q843" i="3"/>
  <c r="G843" i="3"/>
  <c r="C843" i="19" s="1"/>
  <c r="F843" i="3"/>
  <c r="B843" i="19" s="1"/>
  <c r="G842" i="3"/>
  <c r="C842" i="19" s="1"/>
  <c r="F842" i="3"/>
  <c r="B842" i="19" s="1"/>
  <c r="I841" i="3"/>
  <c r="G841" i="3"/>
  <c r="C841" i="19" s="1"/>
  <c r="F841" i="3"/>
  <c r="B841" i="19" s="1"/>
  <c r="R838" i="3"/>
  <c r="Q838" i="3"/>
  <c r="I838" i="3"/>
  <c r="G838" i="3"/>
  <c r="C838" i="19" s="1"/>
  <c r="F838" i="3"/>
  <c r="B838" i="19" s="1"/>
  <c r="G837" i="3"/>
  <c r="C837" i="19" s="1"/>
  <c r="F837" i="3"/>
  <c r="B837" i="19" s="1"/>
  <c r="G836" i="3"/>
  <c r="C836" i="19" s="1"/>
  <c r="F836" i="3"/>
  <c r="B836" i="19" s="1"/>
  <c r="I835" i="3"/>
  <c r="H835" i="3"/>
  <c r="G835" i="3"/>
  <c r="C835" i="19" s="1"/>
  <c r="F835" i="3"/>
  <c r="B835" i="19" s="1"/>
  <c r="R834" i="3"/>
  <c r="Q834" i="3"/>
  <c r="I834" i="3"/>
  <c r="G834" i="3"/>
  <c r="C834" i="19" s="1"/>
  <c r="F834" i="3"/>
  <c r="B834" i="19" s="1"/>
  <c r="G833" i="3"/>
  <c r="C833" i="19" s="1"/>
  <c r="F833" i="3"/>
  <c r="B833" i="19" s="1"/>
  <c r="G832" i="3"/>
  <c r="C832" i="19" s="1"/>
  <c r="F832" i="3"/>
  <c r="B832" i="19" s="1"/>
  <c r="I831" i="3"/>
  <c r="H831" i="3"/>
  <c r="G831" i="3"/>
  <c r="C831" i="19" s="1"/>
  <c r="F831" i="3"/>
  <c r="B831" i="19" s="1"/>
  <c r="I828" i="3"/>
  <c r="H828" i="3"/>
  <c r="G828" i="3"/>
  <c r="C828" i="19" s="1"/>
  <c r="F828" i="3"/>
  <c r="B828" i="19" s="1"/>
  <c r="R827" i="3"/>
  <c r="Q827" i="3"/>
  <c r="G827" i="3"/>
  <c r="C827" i="19" s="1"/>
  <c r="F827" i="3"/>
  <c r="B827" i="19" s="1"/>
  <c r="G826" i="3"/>
  <c r="C826" i="19" s="1"/>
  <c r="F826" i="3"/>
  <c r="B826" i="19" s="1"/>
  <c r="I825" i="3"/>
  <c r="G825" i="3"/>
  <c r="C825" i="19" s="1"/>
  <c r="F825" i="3"/>
  <c r="B825" i="19" s="1"/>
  <c r="I824" i="3"/>
  <c r="H824" i="3"/>
  <c r="G824" i="3"/>
  <c r="C824" i="19" s="1"/>
  <c r="F824" i="3"/>
  <c r="B824" i="19" s="1"/>
  <c r="R823" i="3"/>
  <c r="Q823" i="3"/>
  <c r="G823" i="3"/>
  <c r="C823" i="19" s="1"/>
  <c r="F823" i="3"/>
  <c r="B823" i="19" s="1"/>
  <c r="G822" i="3"/>
  <c r="C822" i="19" s="1"/>
  <c r="F822" i="3"/>
  <c r="B822" i="19" s="1"/>
  <c r="I821" i="3"/>
  <c r="G821" i="3"/>
  <c r="C821" i="19" s="1"/>
  <c r="F821" i="3"/>
  <c r="B821" i="19" s="1"/>
  <c r="I820" i="3"/>
  <c r="H820" i="3"/>
  <c r="G820" i="3"/>
  <c r="C820" i="19" s="1"/>
  <c r="F820" i="3"/>
  <c r="B820" i="19" s="1"/>
  <c r="R819" i="3"/>
  <c r="Q819" i="3"/>
  <c r="G819" i="3"/>
  <c r="C819" i="19" s="1"/>
  <c r="F819" i="3"/>
  <c r="B819" i="19" s="1"/>
  <c r="B829" i="19" s="1"/>
  <c r="N47" i="15" s="1"/>
  <c r="G816" i="3"/>
  <c r="C816" i="19" s="1"/>
  <c r="F816" i="3"/>
  <c r="B816" i="19" s="1"/>
  <c r="I815" i="3"/>
  <c r="H815" i="3"/>
  <c r="G815" i="3"/>
  <c r="C815" i="19" s="1"/>
  <c r="F815" i="3"/>
  <c r="B815" i="19" s="1"/>
  <c r="R814" i="3"/>
  <c r="Q814" i="3"/>
  <c r="I814" i="3"/>
  <c r="G814" i="3"/>
  <c r="C814" i="19" s="1"/>
  <c r="F814" i="3"/>
  <c r="B814" i="19" s="1"/>
  <c r="G813" i="3"/>
  <c r="C813" i="19" s="1"/>
  <c r="F813" i="3"/>
  <c r="B813" i="19" s="1"/>
  <c r="G812" i="3"/>
  <c r="C812" i="19" s="1"/>
  <c r="F812" i="3"/>
  <c r="B812" i="19" s="1"/>
  <c r="I811" i="3"/>
  <c r="H811" i="3"/>
  <c r="G811" i="3"/>
  <c r="C811" i="19" s="1"/>
  <c r="F811" i="3"/>
  <c r="B811" i="19" s="1"/>
  <c r="R810" i="3"/>
  <c r="Q810" i="3"/>
  <c r="I810" i="3"/>
  <c r="G810" i="3"/>
  <c r="C810" i="19" s="1"/>
  <c r="F810" i="3"/>
  <c r="B810" i="19" s="1"/>
  <c r="G809" i="3"/>
  <c r="C809" i="19" s="1"/>
  <c r="F809" i="3"/>
  <c r="B809" i="19" s="1"/>
  <c r="G808" i="3"/>
  <c r="C808" i="19" s="1"/>
  <c r="F808" i="3"/>
  <c r="B808" i="19" s="1"/>
  <c r="I807" i="3"/>
  <c r="H807" i="3"/>
  <c r="G807" i="3"/>
  <c r="C807" i="19" s="1"/>
  <c r="F807" i="3"/>
  <c r="B807" i="19" s="1"/>
  <c r="I804" i="3"/>
  <c r="H804" i="3"/>
  <c r="G804" i="3"/>
  <c r="C804" i="19" s="1"/>
  <c r="F804" i="3"/>
  <c r="B804" i="19" s="1"/>
  <c r="R803" i="3"/>
  <c r="Q803" i="3"/>
  <c r="G803" i="3"/>
  <c r="C803" i="19" s="1"/>
  <c r="F803" i="3"/>
  <c r="B803" i="19" s="1"/>
  <c r="G802" i="3"/>
  <c r="C802" i="19" s="1"/>
  <c r="F802" i="3"/>
  <c r="B802" i="19" s="1"/>
  <c r="I801" i="3"/>
  <c r="G801" i="3"/>
  <c r="C801" i="19" s="1"/>
  <c r="F801" i="3"/>
  <c r="B801" i="19" s="1"/>
  <c r="I800" i="3"/>
  <c r="H800" i="3"/>
  <c r="G800" i="3"/>
  <c r="C800" i="19" s="1"/>
  <c r="F800" i="3"/>
  <c r="B800" i="19" s="1"/>
  <c r="G797" i="3"/>
  <c r="C797" i="19" s="1"/>
  <c r="F797" i="3"/>
  <c r="B797" i="19" s="1"/>
  <c r="G796" i="3"/>
  <c r="C796" i="19" s="1"/>
  <c r="F796" i="3"/>
  <c r="B796" i="19" s="1"/>
  <c r="H795" i="3"/>
  <c r="G795" i="3"/>
  <c r="C795" i="19" s="1"/>
  <c r="F795" i="3"/>
  <c r="B795" i="19" s="1"/>
  <c r="Q794" i="3"/>
  <c r="I794" i="3"/>
  <c r="G794" i="3"/>
  <c r="C794" i="19" s="1"/>
  <c r="F794" i="3"/>
  <c r="B794" i="19" s="1"/>
  <c r="G793" i="3"/>
  <c r="C793" i="19" s="1"/>
  <c r="F793" i="3"/>
  <c r="B793" i="19" s="1"/>
  <c r="G790" i="3"/>
  <c r="C790" i="19" s="1"/>
  <c r="F790" i="3"/>
  <c r="B790" i="19" s="1"/>
  <c r="I789" i="3"/>
  <c r="G789" i="3"/>
  <c r="C789" i="19" s="1"/>
  <c r="F789" i="3"/>
  <c r="B789" i="19" s="1"/>
  <c r="I788" i="3"/>
  <c r="H788" i="3"/>
  <c r="G788" i="3"/>
  <c r="C788" i="19" s="1"/>
  <c r="F788" i="3"/>
  <c r="B788" i="19" s="1"/>
  <c r="R787" i="3"/>
  <c r="Q787" i="3"/>
  <c r="G787" i="3"/>
  <c r="C787" i="19" s="1"/>
  <c r="F787" i="3"/>
  <c r="B787" i="19" s="1"/>
  <c r="G786" i="3"/>
  <c r="C786" i="19" s="1"/>
  <c r="F786" i="3"/>
  <c r="B786" i="19" s="1"/>
  <c r="G783" i="3"/>
  <c r="F783" i="3"/>
  <c r="G782" i="3"/>
  <c r="F782" i="3"/>
  <c r="G781" i="3"/>
  <c r="F781" i="3"/>
  <c r="G780" i="3"/>
  <c r="F780" i="3"/>
  <c r="G779" i="3"/>
  <c r="F779" i="3"/>
  <c r="G778" i="3"/>
  <c r="F778" i="3"/>
  <c r="G777" i="3"/>
  <c r="F777" i="3"/>
  <c r="G776" i="3"/>
  <c r="F776" i="3"/>
  <c r="G775" i="3"/>
  <c r="F775" i="3"/>
  <c r="G774" i="3"/>
  <c r="F774" i="3"/>
  <c r="G773" i="3"/>
  <c r="F773" i="3"/>
  <c r="G772" i="3"/>
  <c r="F772" i="3"/>
  <c r="G771" i="3"/>
  <c r="F771" i="3"/>
  <c r="G770" i="3"/>
  <c r="F770" i="3"/>
  <c r="G769" i="3"/>
  <c r="F769" i="3"/>
  <c r="G768" i="3"/>
  <c r="F768" i="3"/>
  <c r="G767" i="3"/>
  <c r="F767" i="3"/>
  <c r="G766" i="3"/>
  <c r="F766" i="3"/>
  <c r="G765" i="3"/>
  <c r="F765" i="3"/>
  <c r="G764" i="3"/>
  <c r="F764" i="3"/>
  <c r="G763" i="3"/>
  <c r="F763" i="3"/>
  <c r="G762" i="3"/>
  <c r="F762" i="3"/>
  <c r="G761" i="3"/>
  <c r="C761" i="19" s="1"/>
  <c r="F761" i="3"/>
  <c r="B761" i="19" s="1"/>
  <c r="I760" i="3"/>
  <c r="H760" i="3"/>
  <c r="G760" i="3"/>
  <c r="C760" i="19" s="1"/>
  <c r="F760" i="3"/>
  <c r="B760" i="19" s="1"/>
  <c r="G759" i="3"/>
  <c r="C759" i="19" s="1"/>
  <c r="F759" i="3"/>
  <c r="B759" i="19" s="1"/>
  <c r="I758" i="3"/>
  <c r="H758" i="3"/>
  <c r="G758" i="3"/>
  <c r="C758" i="19" s="1"/>
  <c r="F758" i="3"/>
  <c r="B758" i="19" s="1"/>
  <c r="R757" i="3"/>
  <c r="G757" i="3"/>
  <c r="C757" i="19" s="1"/>
  <c r="F757" i="3"/>
  <c r="B757" i="19" s="1"/>
  <c r="P756" i="3"/>
  <c r="G756" i="3"/>
  <c r="C756" i="19" s="1"/>
  <c r="F756" i="3"/>
  <c r="B756" i="19" s="1"/>
  <c r="R755" i="3"/>
  <c r="G755" i="3"/>
  <c r="C755" i="19" s="1"/>
  <c r="F755" i="3"/>
  <c r="B755" i="19" s="1"/>
  <c r="G754" i="3"/>
  <c r="C754" i="19" s="1"/>
  <c r="F754" i="3"/>
  <c r="B754" i="19" s="1"/>
  <c r="G753" i="3"/>
  <c r="C753" i="19" s="1"/>
  <c r="F753" i="3"/>
  <c r="B753" i="19" s="1"/>
  <c r="Q752" i="3"/>
  <c r="I752" i="3"/>
  <c r="H752" i="3"/>
  <c r="G752" i="3"/>
  <c r="C752" i="19" s="1"/>
  <c r="F752" i="3"/>
  <c r="B752" i="19" s="1"/>
  <c r="R751" i="3"/>
  <c r="G751" i="3"/>
  <c r="C751" i="19" s="1"/>
  <c r="F751" i="3"/>
  <c r="B751" i="19" s="1"/>
  <c r="G750" i="3"/>
  <c r="C750" i="19" s="1"/>
  <c r="F750" i="3"/>
  <c r="B750" i="19" s="1"/>
  <c r="R749" i="3"/>
  <c r="G749" i="3"/>
  <c r="C749" i="19" s="1"/>
  <c r="F749" i="3"/>
  <c r="B749" i="19" s="1"/>
  <c r="Q748" i="3"/>
  <c r="I748" i="3"/>
  <c r="H748" i="3"/>
  <c r="G748" i="3"/>
  <c r="C748" i="19" s="1"/>
  <c r="F748" i="3"/>
  <c r="B748" i="19" s="1"/>
  <c r="R747" i="3"/>
  <c r="G747" i="3"/>
  <c r="C747" i="19" s="1"/>
  <c r="F747" i="3"/>
  <c r="B747" i="19" s="1"/>
  <c r="S742" i="3"/>
  <c r="O742" i="19" s="1"/>
  <c r="R742" i="3"/>
  <c r="N742" i="19" s="1"/>
  <c r="Q742" i="3"/>
  <c r="M742" i="19" s="1"/>
  <c r="P742" i="3"/>
  <c r="L742" i="19" s="1"/>
  <c r="K742" i="3"/>
  <c r="G742" i="19" s="1"/>
  <c r="J742" i="3"/>
  <c r="F742" i="19" s="1"/>
  <c r="I742" i="3"/>
  <c r="E742" i="19" s="1"/>
  <c r="H742" i="3"/>
  <c r="D742" i="19" s="1"/>
  <c r="P740" i="3"/>
  <c r="G740" i="3"/>
  <c r="C740" i="19" s="1"/>
  <c r="F740" i="3"/>
  <c r="B740" i="19" s="1"/>
  <c r="R739" i="3"/>
  <c r="G739" i="3"/>
  <c r="C739" i="19" s="1"/>
  <c r="F739" i="3"/>
  <c r="B739" i="19" s="1"/>
  <c r="I738" i="3"/>
  <c r="G738" i="3"/>
  <c r="C738" i="19" s="1"/>
  <c r="F738" i="3"/>
  <c r="B738" i="19" s="1"/>
  <c r="G737" i="3"/>
  <c r="C737" i="19" s="1"/>
  <c r="F737" i="3"/>
  <c r="B737" i="19" s="1"/>
  <c r="H736" i="3"/>
  <c r="G736" i="3"/>
  <c r="C736" i="19" s="1"/>
  <c r="F736" i="3"/>
  <c r="B736" i="19" s="1"/>
  <c r="P733" i="3"/>
  <c r="G733" i="3"/>
  <c r="C733" i="19" s="1"/>
  <c r="F733" i="3"/>
  <c r="B733" i="19" s="1"/>
  <c r="G732" i="3"/>
  <c r="C732" i="19" s="1"/>
  <c r="F732" i="3"/>
  <c r="B732" i="19" s="1"/>
  <c r="I731" i="3"/>
  <c r="H731" i="3"/>
  <c r="G731" i="3"/>
  <c r="C731" i="19" s="1"/>
  <c r="F731" i="3"/>
  <c r="B731" i="19" s="1"/>
  <c r="G730" i="3"/>
  <c r="C730" i="19" s="1"/>
  <c r="F730" i="3"/>
  <c r="B730" i="19" s="1"/>
  <c r="I729" i="3"/>
  <c r="H729" i="3"/>
  <c r="G729" i="3"/>
  <c r="C729" i="19" s="1"/>
  <c r="F729" i="3"/>
  <c r="B729" i="19" s="1"/>
  <c r="P726" i="3"/>
  <c r="G726" i="3"/>
  <c r="C726" i="19" s="1"/>
  <c r="F726" i="3"/>
  <c r="B726" i="19" s="1"/>
  <c r="G725" i="3"/>
  <c r="C725" i="19" s="1"/>
  <c r="F725" i="3"/>
  <c r="B725" i="19" s="1"/>
  <c r="I724" i="3"/>
  <c r="H724" i="3"/>
  <c r="G724" i="3"/>
  <c r="C724" i="19" s="1"/>
  <c r="F724" i="3"/>
  <c r="B724" i="19" s="1"/>
  <c r="G723" i="3"/>
  <c r="C723" i="19" s="1"/>
  <c r="F723" i="3"/>
  <c r="B723" i="19" s="1"/>
  <c r="I722" i="3"/>
  <c r="H722" i="3"/>
  <c r="G722" i="3"/>
  <c r="C722" i="19" s="1"/>
  <c r="F722" i="3"/>
  <c r="B722" i="19" s="1"/>
  <c r="G721" i="3"/>
  <c r="C721" i="19" s="1"/>
  <c r="F721" i="3"/>
  <c r="B721" i="19" s="1"/>
  <c r="P720" i="3"/>
  <c r="I720" i="3"/>
  <c r="H720" i="3"/>
  <c r="G720" i="3"/>
  <c r="C720" i="19" s="1"/>
  <c r="F720" i="3"/>
  <c r="B720" i="19" s="1"/>
  <c r="R719" i="3"/>
  <c r="G719" i="3"/>
  <c r="C719" i="19" s="1"/>
  <c r="F719" i="3"/>
  <c r="B719" i="19" s="1"/>
  <c r="G716" i="3"/>
  <c r="C716" i="19" s="1"/>
  <c r="F716" i="3"/>
  <c r="B716" i="19" s="1"/>
  <c r="I715" i="3"/>
  <c r="H715" i="3"/>
  <c r="G715" i="3"/>
  <c r="C715" i="19" s="1"/>
  <c r="F715" i="3"/>
  <c r="B715" i="19" s="1"/>
  <c r="R714" i="3"/>
  <c r="G714" i="3"/>
  <c r="C714" i="19" s="1"/>
  <c r="F714" i="3"/>
  <c r="B714" i="19" s="1"/>
  <c r="P713" i="3"/>
  <c r="G713" i="3"/>
  <c r="C713" i="19" s="1"/>
  <c r="F713" i="3"/>
  <c r="B713" i="19" s="1"/>
  <c r="R712" i="3"/>
  <c r="G712" i="3"/>
  <c r="C712" i="19" s="1"/>
  <c r="F712" i="3"/>
  <c r="B712" i="19" s="1"/>
  <c r="G711" i="3"/>
  <c r="C711" i="19" s="1"/>
  <c r="F711" i="3"/>
  <c r="B711" i="19" s="1"/>
  <c r="G710" i="3"/>
  <c r="C710" i="19" s="1"/>
  <c r="F710" i="3"/>
  <c r="B710" i="19" s="1"/>
  <c r="I709" i="3"/>
  <c r="H709" i="3"/>
  <c r="G709" i="3"/>
  <c r="C709" i="19" s="1"/>
  <c r="F709" i="3"/>
  <c r="B709" i="19" s="1"/>
  <c r="G706" i="3"/>
  <c r="C706" i="19" s="1"/>
  <c r="F706" i="3"/>
  <c r="B706" i="19" s="1"/>
  <c r="G705" i="3"/>
  <c r="C705" i="19" s="1"/>
  <c r="F705" i="3"/>
  <c r="B705" i="19" s="1"/>
  <c r="I704" i="3"/>
  <c r="H704" i="3"/>
  <c r="G704" i="3"/>
  <c r="C704" i="19" s="1"/>
  <c r="F704" i="3"/>
  <c r="B704" i="19" s="1"/>
  <c r="G703" i="3"/>
  <c r="C703" i="19" s="1"/>
  <c r="F703" i="3"/>
  <c r="B703" i="19" s="1"/>
  <c r="I702" i="3"/>
  <c r="H702" i="3"/>
  <c r="G702" i="3"/>
  <c r="C702" i="19" s="1"/>
  <c r="F702" i="3"/>
  <c r="B702" i="19" s="1"/>
  <c r="R701" i="3"/>
  <c r="G701" i="3"/>
  <c r="C701" i="19" s="1"/>
  <c r="F701" i="3"/>
  <c r="B701" i="19" s="1"/>
  <c r="P700" i="3"/>
  <c r="G700" i="3"/>
  <c r="C700" i="19" s="1"/>
  <c r="F700" i="3"/>
  <c r="B700" i="19" s="1"/>
  <c r="G699" i="3"/>
  <c r="C699" i="19" s="1"/>
  <c r="F699" i="3"/>
  <c r="B699" i="19" s="1"/>
  <c r="I698" i="3"/>
  <c r="H698" i="3"/>
  <c r="G698" i="3"/>
  <c r="C698" i="19" s="1"/>
  <c r="F698" i="3"/>
  <c r="B698" i="19" s="1"/>
  <c r="G697" i="3"/>
  <c r="C697" i="19" s="1"/>
  <c r="F697" i="3"/>
  <c r="B697" i="19" s="1"/>
  <c r="B707" i="19" s="1"/>
  <c r="H47" i="15" s="1"/>
  <c r="G694" i="3"/>
  <c r="C694" i="19" s="1"/>
  <c r="F694" i="3"/>
  <c r="B694" i="19" s="1"/>
  <c r="H693" i="3"/>
  <c r="G693" i="3"/>
  <c r="C693" i="19" s="1"/>
  <c r="F693" i="3"/>
  <c r="B693" i="19" s="1"/>
  <c r="G692" i="3"/>
  <c r="C692" i="19" s="1"/>
  <c r="F692" i="3"/>
  <c r="B692" i="19" s="1"/>
  <c r="I691" i="3"/>
  <c r="H691" i="3"/>
  <c r="G691" i="3"/>
  <c r="C691" i="19" s="1"/>
  <c r="F691" i="3"/>
  <c r="B691" i="19" s="1"/>
  <c r="G690" i="3"/>
  <c r="C690" i="19" s="1"/>
  <c r="F690" i="3"/>
  <c r="B690" i="19" s="1"/>
  <c r="P689" i="3"/>
  <c r="I689" i="3"/>
  <c r="G689" i="3"/>
  <c r="C689" i="19" s="1"/>
  <c r="F689" i="3"/>
  <c r="B689" i="19" s="1"/>
  <c r="R688" i="3"/>
  <c r="G688" i="3"/>
  <c r="C688" i="19" s="1"/>
  <c r="F688" i="3"/>
  <c r="B688" i="19" s="1"/>
  <c r="P687" i="3"/>
  <c r="G687" i="3"/>
  <c r="C687" i="19" s="1"/>
  <c r="F687" i="3"/>
  <c r="B687" i="19" s="1"/>
  <c r="R686" i="3"/>
  <c r="G686" i="3"/>
  <c r="C686" i="19" s="1"/>
  <c r="F686" i="3"/>
  <c r="B686" i="19" s="1"/>
  <c r="H685" i="3"/>
  <c r="G685" i="3"/>
  <c r="C685" i="19" s="1"/>
  <c r="F685" i="3"/>
  <c r="B685" i="19" s="1"/>
  <c r="P682" i="3"/>
  <c r="I682" i="3"/>
  <c r="G682" i="3"/>
  <c r="C682" i="19" s="1"/>
  <c r="F682" i="3"/>
  <c r="B682" i="19" s="1"/>
  <c r="R681" i="3"/>
  <c r="G681" i="3"/>
  <c r="C681" i="19" s="1"/>
  <c r="F681" i="3"/>
  <c r="B681" i="19" s="1"/>
  <c r="P680" i="3"/>
  <c r="G680" i="3"/>
  <c r="C680" i="19" s="1"/>
  <c r="F680" i="3"/>
  <c r="B680" i="19" s="1"/>
  <c r="G679" i="3"/>
  <c r="C679" i="19" s="1"/>
  <c r="F679" i="3"/>
  <c r="B679" i="19" s="1"/>
  <c r="I678" i="3"/>
  <c r="H678" i="3"/>
  <c r="G678" i="3"/>
  <c r="C678" i="19" s="1"/>
  <c r="F678" i="3"/>
  <c r="B678" i="19" s="1"/>
  <c r="I675" i="3"/>
  <c r="G675" i="3"/>
  <c r="C675" i="19" s="1"/>
  <c r="F675" i="3"/>
  <c r="B675" i="19" s="1"/>
  <c r="R674" i="3"/>
  <c r="G674" i="3"/>
  <c r="C674" i="19" s="1"/>
  <c r="F674" i="3"/>
  <c r="B674" i="19" s="1"/>
  <c r="P673" i="3"/>
  <c r="G673" i="3"/>
  <c r="C673" i="19" s="1"/>
  <c r="F673" i="3"/>
  <c r="B673" i="19" s="1"/>
  <c r="G672" i="3"/>
  <c r="C672" i="19" s="1"/>
  <c r="F672" i="3"/>
  <c r="B672" i="19" s="1"/>
  <c r="Q671" i="3"/>
  <c r="H671" i="3"/>
  <c r="G671" i="3"/>
  <c r="C671" i="19" s="1"/>
  <c r="F671" i="3"/>
  <c r="B671" i="19" s="1"/>
  <c r="P668" i="3"/>
  <c r="G668" i="3"/>
  <c r="C668" i="19" s="1"/>
  <c r="F668" i="3"/>
  <c r="B668" i="19" s="1"/>
  <c r="G667" i="3"/>
  <c r="C667" i="19" s="1"/>
  <c r="F667" i="3"/>
  <c r="B667" i="19" s="1"/>
  <c r="I666" i="3"/>
  <c r="H666" i="3"/>
  <c r="G666" i="3"/>
  <c r="C666" i="19" s="1"/>
  <c r="F666" i="3"/>
  <c r="B666" i="19" s="1"/>
  <c r="G665" i="3"/>
  <c r="C665" i="19" s="1"/>
  <c r="F665" i="3"/>
  <c r="B665" i="19" s="1"/>
  <c r="I664" i="3"/>
  <c r="H664" i="3"/>
  <c r="G664" i="3"/>
  <c r="C664" i="19" s="1"/>
  <c r="F664" i="3"/>
  <c r="B664" i="19" s="1"/>
  <c r="G661" i="3"/>
  <c r="F661" i="3"/>
  <c r="G660" i="3"/>
  <c r="F660" i="3"/>
  <c r="G659" i="3"/>
  <c r="F659" i="3"/>
  <c r="G658" i="3"/>
  <c r="F658" i="3"/>
  <c r="G657" i="3"/>
  <c r="F657" i="3"/>
  <c r="G656" i="3"/>
  <c r="F656" i="3"/>
  <c r="G655" i="3"/>
  <c r="F655" i="3"/>
  <c r="G654" i="3"/>
  <c r="F654" i="3"/>
  <c r="G653" i="3"/>
  <c r="F653" i="3"/>
  <c r="G652" i="3"/>
  <c r="F652" i="3"/>
  <c r="G651" i="3"/>
  <c r="F651" i="3"/>
  <c r="G650" i="3"/>
  <c r="F650" i="3"/>
  <c r="G649" i="3"/>
  <c r="F649" i="3"/>
  <c r="G648" i="3"/>
  <c r="F648" i="3"/>
  <c r="G647" i="3"/>
  <c r="F647" i="3"/>
  <c r="G646" i="3"/>
  <c r="F646" i="3"/>
  <c r="G645" i="3"/>
  <c r="F645" i="3"/>
  <c r="G644" i="3"/>
  <c r="F644" i="3"/>
  <c r="G643" i="3"/>
  <c r="F643" i="3"/>
  <c r="G642" i="3"/>
  <c r="F642" i="3"/>
  <c r="G641" i="3"/>
  <c r="F641" i="3"/>
  <c r="G640" i="3"/>
  <c r="F640" i="3"/>
  <c r="P639" i="3"/>
  <c r="G639" i="3"/>
  <c r="C639" i="19" s="1"/>
  <c r="F639" i="3"/>
  <c r="B639" i="19" s="1"/>
  <c r="R638" i="3"/>
  <c r="G638" i="3"/>
  <c r="C638" i="19" s="1"/>
  <c r="F638" i="3"/>
  <c r="B638" i="19" s="1"/>
  <c r="H637" i="3"/>
  <c r="G637" i="3"/>
  <c r="C637" i="19" s="1"/>
  <c r="F637" i="3"/>
  <c r="B637" i="19" s="1"/>
  <c r="G636" i="3"/>
  <c r="C636" i="19" s="1"/>
  <c r="F636" i="3"/>
  <c r="B636" i="19" s="1"/>
  <c r="I635" i="3"/>
  <c r="H635" i="3"/>
  <c r="G635" i="3"/>
  <c r="C635" i="19" s="1"/>
  <c r="F635" i="3"/>
  <c r="B635" i="19" s="1"/>
  <c r="G634" i="3"/>
  <c r="C634" i="19" s="1"/>
  <c r="F634" i="3"/>
  <c r="B634" i="19" s="1"/>
  <c r="I633" i="3"/>
  <c r="H633" i="3"/>
  <c r="G633" i="3"/>
  <c r="C633" i="19" s="1"/>
  <c r="F633" i="3"/>
  <c r="B633" i="19" s="1"/>
  <c r="R632" i="3"/>
  <c r="G632" i="3"/>
  <c r="C632" i="19" s="1"/>
  <c r="F632" i="3"/>
  <c r="B632" i="19" s="1"/>
  <c r="P631" i="3"/>
  <c r="G631" i="3"/>
  <c r="C631" i="19" s="1"/>
  <c r="F631" i="3"/>
  <c r="B631" i="19" s="1"/>
  <c r="G630" i="3"/>
  <c r="C630" i="19" s="1"/>
  <c r="F630" i="3"/>
  <c r="B630" i="19" s="1"/>
  <c r="G629" i="3"/>
  <c r="C629" i="19" s="1"/>
  <c r="F629" i="3"/>
  <c r="B629" i="19" s="1"/>
  <c r="G628" i="3"/>
  <c r="C628" i="19" s="1"/>
  <c r="F628" i="3"/>
  <c r="B628" i="19" s="1"/>
  <c r="H627" i="3"/>
  <c r="G627" i="3"/>
  <c r="C627" i="19" s="1"/>
  <c r="F627" i="3"/>
  <c r="B627" i="19" s="1"/>
  <c r="G626" i="3"/>
  <c r="C626" i="19" s="1"/>
  <c r="F626" i="3"/>
  <c r="B626" i="19" s="1"/>
  <c r="I625" i="3"/>
  <c r="H625" i="3"/>
  <c r="G625" i="3"/>
  <c r="C625" i="19" s="1"/>
  <c r="F625" i="3"/>
  <c r="B625" i="19" s="1"/>
  <c r="S621" i="3"/>
  <c r="O621" i="19" s="1"/>
  <c r="R621" i="3"/>
  <c r="N621" i="19" s="1"/>
  <c r="Q621" i="3"/>
  <c r="M621" i="19" s="1"/>
  <c r="P621" i="3"/>
  <c r="L621" i="19" s="1"/>
  <c r="K621" i="3"/>
  <c r="G621" i="19" s="1"/>
  <c r="J621" i="3"/>
  <c r="F621" i="19" s="1"/>
  <c r="I621" i="3"/>
  <c r="E621" i="19" s="1"/>
  <c r="H621" i="3"/>
  <c r="D621" i="19" s="1"/>
  <c r="R619" i="3"/>
  <c r="G619" i="3"/>
  <c r="C619" i="19" s="1"/>
  <c r="F619" i="3"/>
  <c r="B619" i="19" s="1"/>
  <c r="P618" i="3"/>
  <c r="G618" i="3"/>
  <c r="C618" i="19" s="1"/>
  <c r="F618" i="3"/>
  <c r="B618" i="19" s="1"/>
  <c r="G617" i="3"/>
  <c r="C617" i="19" s="1"/>
  <c r="F617" i="3"/>
  <c r="B617" i="19" s="1"/>
  <c r="H616" i="3"/>
  <c r="G616" i="3"/>
  <c r="C616" i="19" s="1"/>
  <c r="F616" i="3"/>
  <c r="B616" i="19" s="1"/>
  <c r="G615" i="3"/>
  <c r="C615" i="19" s="1"/>
  <c r="F615" i="3"/>
  <c r="B615" i="19" s="1"/>
  <c r="B620" i="19" s="1"/>
  <c r="B55" i="15" s="1"/>
  <c r="G612" i="3"/>
  <c r="C612" i="19" s="1"/>
  <c r="F612" i="3"/>
  <c r="B612" i="19" s="1"/>
  <c r="I611" i="3"/>
  <c r="H611" i="3"/>
  <c r="G611" i="3"/>
  <c r="C611" i="19" s="1"/>
  <c r="F611" i="3"/>
  <c r="B611" i="19" s="1"/>
  <c r="G610" i="3"/>
  <c r="C610" i="19" s="1"/>
  <c r="F610" i="3"/>
  <c r="B610" i="19" s="1"/>
  <c r="I609" i="3"/>
  <c r="H609" i="3"/>
  <c r="G609" i="3"/>
  <c r="C609" i="19" s="1"/>
  <c r="F609" i="3"/>
  <c r="B609" i="19" s="1"/>
  <c r="G608" i="3"/>
  <c r="C608" i="19" s="1"/>
  <c r="C613" i="19" s="1"/>
  <c r="E53" i="15" s="1"/>
  <c r="F608" i="3"/>
  <c r="B608" i="19" s="1"/>
  <c r="G605" i="3"/>
  <c r="C605" i="19" s="1"/>
  <c r="F605" i="3"/>
  <c r="B605" i="19" s="1"/>
  <c r="I604" i="3"/>
  <c r="H604" i="3"/>
  <c r="G604" i="3"/>
  <c r="C604" i="19" s="1"/>
  <c r="F604" i="3"/>
  <c r="B604" i="19" s="1"/>
  <c r="G603" i="3"/>
  <c r="C603" i="19" s="1"/>
  <c r="F603" i="3"/>
  <c r="B603" i="19" s="1"/>
  <c r="P602" i="3"/>
  <c r="I602" i="3"/>
  <c r="H602" i="3"/>
  <c r="G602" i="3"/>
  <c r="C602" i="19" s="1"/>
  <c r="F602" i="3"/>
  <c r="B602" i="19" s="1"/>
  <c r="R601" i="3"/>
  <c r="G601" i="3"/>
  <c r="C601" i="19" s="1"/>
  <c r="F601" i="3"/>
  <c r="B601" i="19" s="1"/>
  <c r="P600" i="3"/>
  <c r="G600" i="3"/>
  <c r="C600" i="19" s="1"/>
  <c r="F600" i="3"/>
  <c r="B600" i="19" s="1"/>
  <c r="R599" i="3"/>
  <c r="G599" i="3"/>
  <c r="C599" i="19" s="1"/>
  <c r="F599" i="3"/>
  <c r="B599" i="19" s="1"/>
  <c r="G598" i="3"/>
  <c r="C598" i="19" s="1"/>
  <c r="F598" i="3"/>
  <c r="B598" i="19" s="1"/>
  <c r="P595" i="3"/>
  <c r="I595" i="3"/>
  <c r="H595" i="3"/>
  <c r="G595" i="3"/>
  <c r="C595" i="19" s="1"/>
  <c r="F595" i="3"/>
  <c r="B595" i="19" s="1"/>
  <c r="R594" i="3"/>
  <c r="G594" i="3"/>
  <c r="C594" i="19" s="1"/>
  <c r="F594" i="3"/>
  <c r="B594" i="19" s="1"/>
  <c r="P593" i="3"/>
  <c r="G593" i="3"/>
  <c r="C593" i="19" s="1"/>
  <c r="F593" i="3"/>
  <c r="B593" i="19" s="1"/>
  <c r="R592" i="3"/>
  <c r="G592" i="3"/>
  <c r="C592" i="19" s="1"/>
  <c r="F592" i="3"/>
  <c r="B592" i="19" s="1"/>
  <c r="G591" i="3"/>
  <c r="C591" i="19" s="1"/>
  <c r="F591" i="3"/>
  <c r="B591" i="19" s="1"/>
  <c r="G590" i="3"/>
  <c r="C590" i="19" s="1"/>
  <c r="F590" i="3"/>
  <c r="B590" i="19" s="1"/>
  <c r="I589" i="3"/>
  <c r="H589" i="3"/>
  <c r="G589" i="3"/>
  <c r="C589" i="19" s="1"/>
  <c r="F589" i="3"/>
  <c r="B589" i="19" s="1"/>
  <c r="G588" i="3"/>
  <c r="C588" i="19" s="1"/>
  <c r="C596" i="19" s="1"/>
  <c r="E49" i="15" s="1"/>
  <c r="F588" i="3"/>
  <c r="B588" i="19" s="1"/>
  <c r="G585" i="3"/>
  <c r="C585" i="19" s="1"/>
  <c r="F585" i="3"/>
  <c r="B585" i="19" s="1"/>
  <c r="I584" i="3"/>
  <c r="H584" i="3"/>
  <c r="G584" i="3"/>
  <c r="C584" i="19" s="1"/>
  <c r="F584" i="3"/>
  <c r="B584" i="19" s="1"/>
  <c r="G583" i="3"/>
  <c r="C583" i="19" s="1"/>
  <c r="F583" i="3"/>
  <c r="B583" i="19" s="1"/>
  <c r="I582" i="3"/>
  <c r="H582" i="3"/>
  <c r="G582" i="3"/>
  <c r="C582" i="19" s="1"/>
  <c r="F582" i="3"/>
  <c r="B582" i="19" s="1"/>
  <c r="R581" i="3"/>
  <c r="G581" i="3"/>
  <c r="C581" i="19" s="1"/>
  <c r="F581" i="3"/>
  <c r="B581" i="19" s="1"/>
  <c r="P580" i="3"/>
  <c r="G580" i="3"/>
  <c r="C580" i="19" s="1"/>
  <c r="F580" i="3"/>
  <c r="B580" i="19" s="1"/>
  <c r="R579" i="3"/>
  <c r="G579" i="3"/>
  <c r="C579" i="19" s="1"/>
  <c r="F579" i="3"/>
  <c r="B579" i="19" s="1"/>
  <c r="G578" i="3"/>
  <c r="C578" i="19" s="1"/>
  <c r="F578" i="3"/>
  <c r="B578" i="19" s="1"/>
  <c r="G577" i="3"/>
  <c r="C577" i="19" s="1"/>
  <c r="F577" i="3"/>
  <c r="B577" i="19" s="1"/>
  <c r="I576" i="3"/>
  <c r="H576" i="3"/>
  <c r="G576" i="3"/>
  <c r="C576" i="19" s="1"/>
  <c r="F576" i="3"/>
  <c r="B576" i="19" s="1"/>
  <c r="P573" i="3"/>
  <c r="G573" i="3"/>
  <c r="C573" i="19" s="1"/>
  <c r="F573" i="3"/>
  <c r="B573" i="19" s="1"/>
  <c r="G572" i="3"/>
  <c r="C572" i="19" s="1"/>
  <c r="F572" i="3"/>
  <c r="B572" i="19" s="1"/>
  <c r="I571" i="3"/>
  <c r="H571" i="3"/>
  <c r="G571" i="3"/>
  <c r="C571" i="19" s="1"/>
  <c r="F571" i="3"/>
  <c r="B571" i="19" s="1"/>
  <c r="G570" i="3"/>
  <c r="C570" i="19" s="1"/>
  <c r="F570" i="3"/>
  <c r="B570" i="19" s="1"/>
  <c r="I569" i="3"/>
  <c r="H569" i="3"/>
  <c r="G569" i="3"/>
  <c r="C569" i="19" s="1"/>
  <c r="F569" i="3"/>
  <c r="B569" i="19" s="1"/>
  <c r="G568" i="3"/>
  <c r="C568" i="19" s="1"/>
  <c r="F568" i="3"/>
  <c r="B568" i="19" s="1"/>
  <c r="I567" i="3"/>
  <c r="H567" i="3"/>
  <c r="G567" i="3"/>
  <c r="C567" i="19" s="1"/>
  <c r="F567" i="3"/>
  <c r="B567" i="19" s="1"/>
  <c r="R566" i="3"/>
  <c r="G566" i="3"/>
  <c r="C566" i="19" s="1"/>
  <c r="F566" i="3"/>
  <c r="B566" i="19" s="1"/>
  <c r="P565" i="3"/>
  <c r="G565" i="3"/>
  <c r="C565" i="19" s="1"/>
  <c r="F565" i="3"/>
  <c r="B565" i="19" s="1"/>
  <c r="G564" i="3"/>
  <c r="C564" i="19" s="1"/>
  <c r="F564" i="3"/>
  <c r="B564" i="19" s="1"/>
  <c r="R561" i="3"/>
  <c r="G561" i="3"/>
  <c r="C561" i="19" s="1"/>
  <c r="F561" i="3"/>
  <c r="B561" i="19" s="1"/>
  <c r="P560" i="3"/>
  <c r="G560" i="3"/>
  <c r="C560" i="19" s="1"/>
  <c r="F560" i="3"/>
  <c r="B560" i="19" s="1"/>
  <c r="G559" i="3"/>
  <c r="C559" i="19" s="1"/>
  <c r="F559" i="3"/>
  <c r="B559" i="19" s="1"/>
  <c r="I558" i="3"/>
  <c r="H558" i="3"/>
  <c r="G558" i="3"/>
  <c r="C558" i="19" s="1"/>
  <c r="F558" i="3"/>
  <c r="B558" i="19" s="1"/>
  <c r="G557" i="3"/>
  <c r="C557" i="19" s="1"/>
  <c r="F557" i="3"/>
  <c r="B557" i="19" s="1"/>
  <c r="B562" i="19" s="1"/>
  <c r="B43" i="15" s="1"/>
  <c r="G554" i="3"/>
  <c r="C554" i="19" s="1"/>
  <c r="F554" i="3"/>
  <c r="B554" i="19" s="1"/>
  <c r="I553" i="3"/>
  <c r="H553" i="3"/>
  <c r="G553" i="3"/>
  <c r="C553" i="19" s="1"/>
  <c r="F553" i="3"/>
  <c r="B553" i="19" s="1"/>
  <c r="G552" i="3"/>
  <c r="C552" i="19" s="1"/>
  <c r="F552" i="3"/>
  <c r="B552" i="19" s="1"/>
  <c r="I551" i="3"/>
  <c r="H551" i="3"/>
  <c r="G551" i="3"/>
  <c r="C551" i="19" s="1"/>
  <c r="F551" i="3"/>
  <c r="B551" i="19" s="1"/>
  <c r="G550" i="3"/>
  <c r="C550" i="19" s="1"/>
  <c r="C555" i="19" s="1"/>
  <c r="E41" i="15" s="1"/>
  <c r="F550" i="3"/>
  <c r="B550" i="19" s="1"/>
  <c r="G547" i="3"/>
  <c r="C547" i="19" s="1"/>
  <c r="F547" i="3"/>
  <c r="B547" i="19" s="1"/>
  <c r="I546" i="3"/>
  <c r="H546" i="3"/>
  <c r="G546" i="3"/>
  <c r="C546" i="19" s="1"/>
  <c r="F546" i="3"/>
  <c r="B546" i="19" s="1"/>
  <c r="G545" i="3"/>
  <c r="C545" i="19" s="1"/>
  <c r="F545" i="3"/>
  <c r="B545" i="19" s="1"/>
  <c r="P544" i="3"/>
  <c r="I544" i="3"/>
  <c r="H544" i="3"/>
  <c r="G544" i="3"/>
  <c r="C544" i="19" s="1"/>
  <c r="F544" i="3"/>
  <c r="B544" i="19" s="1"/>
  <c r="R543" i="3"/>
  <c r="G543" i="3"/>
  <c r="C543" i="19" s="1"/>
  <c r="F543" i="3"/>
  <c r="B543" i="19" s="1"/>
  <c r="G540" i="3"/>
  <c r="F540" i="3"/>
  <c r="G539" i="3"/>
  <c r="F539" i="3"/>
  <c r="G538" i="3"/>
  <c r="F538" i="3"/>
  <c r="G537" i="3"/>
  <c r="F537" i="3"/>
  <c r="G536" i="3"/>
  <c r="F536" i="3"/>
  <c r="G535" i="3"/>
  <c r="F535" i="3"/>
  <c r="G534" i="3"/>
  <c r="F534" i="3"/>
  <c r="G533" i="3"/>
  <c r="F533" i="3"/>
  <c r="G532" i="3"/>
  <c r="F532" i="3"/>
  <c r="G531" i="3"/>
  <c r="F531" i="3"/>
  <c r="G530" i="3"/>
  <c r="F530" i="3"/>
  <c r="G529" i="3"/>
  <c r="F529" i="3"/>
  <c r="G528" i="3"/>
  <c r="F528" i="3"/>
  <c r="G527" i="3"/>
  <c r="F527" i="3"/>
  <c r="G526" i="3"/>
  <c r="F526" i="3"/>
  <c r="G525" i="3"/>
  <c r="F525" i="3"/>
  <c r="G524" i="3"/>
  <c r="F524" i="3"/>
  <c r="G523" i="3"/>
  <c r="F523" i="3"/>
  <c r="G522" i="3"/>
  <c r="F522" i="3"/>
  <c r="G521" i="3"/>
  <c r="F521" i="3"/>
  <c r="G520" i="3"/>
  <c r="F520" i="3"/>
  <c r="G519" i="3"/>
  <c r="F519" i="3"/>
  <c r="Q518" i="3"/>
  <c r="U518" i="3" s="1"/>
  <c r="I518" i="3"/>
  <c r="G518" i="3"/>
  <c r="C518" i="19" s="1"/>
  <c r="F518" i="3"/>
  <c r="B518" i="19" s="1"/>
  <c r="G517" i="3"/>
  <c r="S517" i="3" s="1"/>
  <c r="F517" i="3"/>
  <c r="B517" i="19" s="1"/>
  <c r="Q516" i="3"/>
  <c r="U516" i="3" s="1"/>
  <c r="G516" i="3"/>
  <c r="C516" i="19" s="1"/>
  <c r="F516" i="3"/>
  <c r="B516" i="19" s="1"/>
  <c r="H515" i="3"/>
  <c r="G515" i="3"/>
  <c r="F515" i="3"/>
  <c r="B515" i="19" s="1"/>
  <c r="R514" i="3"/>
  <c r="Q514" i="3"/>
  <c r="G514" i="3"/>
  <c r="C514" i="19" s="1"/>
  <c r="F514" i="3"/>
  <c r="B514" i="19" s="1"/>
  <c r="H513" i="3"/>
  <c r="G513" i="3"/>
  <c r="F513" i="3"/>
  <c r="B513" i="19" s="1"/>
  <c r="Q512" i="3"/>
  <c r="U512" i="3" s="1"/>
  <c r="G512" i="3"/>
  <c r="C512" i="19" s="1"/>
  <c r="F512" i="3"/>
  <c r="B512" i="19" s="1"/>
  <c r="H511" i="3"/>
  <c r="G511" i="3"/>
  <c r="F511" i="3"/>
  <c r="B511" i="19" s="1"/>
  <c r="Q510" i="3"/>
  <c r="U510" i="3" s="1"/>
  <c r="I510" i="3"/>
  <c r="G510" i="3"/>
  <c r="C510" i="19" s="1"/>
  <c r="F510" i="3"/>
  <c r="J510" i="3" s="1"/>
  <c r="I509" i="3"/>
  <c r="G509" i="3"/>
  <c r="S509" i="3" s="1"/>
  <c r="F509" i="3"/>
  <c r="B509" i="19" s="1"/>
  <c r="J508" i="3"/>
  <c r="N508" i="3" s="1"/>
  <c r="I508" i="3"/>
  <c r="G508" i="3"/>
  <c r="C508" i="19" s="1"/>
  <c r="F508" i="3"/>
  <c r="I507" i="3"/>
  <c r="G507" i="3"/>
  <c r="S507" i="3" s="1"/>
  <c r="F507" i="3"/>
  <c r="B507" i="19" s="1"/>
  <c r="Q506" i="3"/>
  <c r="U506" i="3" s="1"/>
  <c r="G506" i="3"/>
  <c r="C506" i="19" s="1"/>
  <c r="F506" i="3"/>
  <c r="J506" i="3" s="1"/>
  <c r="I505" i="3"/>
  <c r="E505" i="19" s="1"/>
  <c r="G505" i="3"/>
  <c r="S505" i="3" s="1"/>
  <c r="F505" i="3"/>
  <c r="B505" i="19" s="1"/>
  <c r="R504" i="3"/>
  <c r="G504" i="3"/>
  <c r="C504" i="19" s="1"/>
  <c r="F504" i="3"/>
  <c r="J504" i="3" s="1"/>
  <c r="W498" i="3"/>
  <c r="S498" i="19" s="1"/>
  <c r="S498" i="3"/>
  <c r="O498" i="19" s="1"/>
  <c r="R498" i="3"/>
  <c r="N498" i="19" s="1"/>
  <c r="Q498" i="3"/>
  <c r="M498" i="19" s="1"/>
  <c r="P498" i="3"/>
  <c r="L498" i="19" s="1"/>
  <c r="K498" i="3"/>
  <c r="G498" i="19" s="1"/>
  <c r="J498" i="3"/>
  <c r="F498" i="19" s="1"/>
  <c r="I498" i="3"/>
  <c r="E498" i="19" s="1"/>
  <c r="H498" i="3"/>
  <c r="D498" i="19" s="1"/>
  <c r="K496" i="3"/>
  <c r="G496" i="3"/>
  <c r="S496" i="3" s="1"/>
  <c r="F496" i="3"/>
  <c r="B496" i="19" s="1"/>
  <c r="R495" i="3"/>
  <c r="P495" i="3"/>
  <c r="G495" i="3"/>
  <c r="C495" i="19" s="1"/>
  <c r="F495" i="3"/>
  <c r="B495" i="19" s="1"/>
  <c r="K494" i="3"/>
  <c r="G494" i="19" s="1"/>
  <c r="H494" i="3"/>
  <c r="G494" i="3"/>
  <c r="C494" i="19" s="1"/>
  <c r="F494" i="3"/>
  <c r="B494" i="19" s="1"/>
  <c r="R493" i="3"/>
  <c r="Q493" i="3"/>
  <c r="P493" i="3"/>
  <c r="G493" i="3"/>
  <c r="C493" i="19" s="1"/>
  <c r="F493" i="3"/>
  <c r="B493" i="19" s="1"/>
  <c r="K492" i="3"/>
  <c r="G492" i="19" s="1"/>
  <c r="G492" i="3"/>
  <c r="C492" i="19" s="1"/>
  <c r="F492" i="3"/>
  <c r="H492" i="3" s="1"/>
  <c r="D492" i="19" s="1"/>
  <c r="P489" i="3"/>
  <c r="H489" i="3"/>
  <c r="G489" i="3"/>
  <c r="C489" i="19" s="1"/>
  <c r="F489" i="3"/>
  <c r="B489" i="19" s="1"/>
  <c r="Q488" i="3"/>
  <c r="M488" i="19" s="1"/>
  <c r="G488" i="3"/>
  <c r="C488" i="19" s="1"/>
  <c r="F488" i="3"/>
  <c r="B488" i="19" s="1"/>
  <c r="P487" i="3"/>
  <c r="G487" i="3"/>
  <c r="C487" i="19" s="1"/>
  <c r="F487" i="3"/>
  <c r="B487" i="19" s="1"/>
  <c r="G486" i="3"/>
  <c r="C486" i="19" s="1"/>
  <c r="F486" i="3"/>
  <c r="B486" i="19" s="1"/>
  <c r="P485" i="3"/>
  <c r="H485" i="3"/>
  <c r="G485" i="3"/>
  <c r="C485" i="19" s="1"/>
  <c r="F485" i="3"/>
  <c r="B485" i="19" s="1"/>
  <c r="K482" i="3"/>
  <c r="H482" i="3"/>
  <c r="G482" i="3"/>
  <c r="C482" i="19" s="1"/>
  <c r="F482" i="3"/>
  <c r="B482" i="19" s="1"/>
  <c r="R481" i="3"/>
  <c r="Q481" i="3"/>
  <c r="P481" i="3"/>
  <c r="G481" i="3"/>
  <c r="C481" i="19" s="1"/>
  <c r="F481" i="3"/>
  <c r="B481" i="19" s="1"/>
  <c r="G480" i="3"/>
  <c r="C480" i="19" s="1"/>
  <c r="F480" i="3"/>
  <c r="B480" i="19" s="1"/>
  <c r="P479" i="3"/>
  <c r="G479" i="3"/>
  <c r="C479" i="19" s="1"/>
  <c r="F479" i="3"/>
  <c r="B479" i="19" s="1"/>
  <c r="K478" i="3"/>
  <c r="G478" i="19" s="1"/>
  <c r="H478" i="3"/>
  <c r="G478" i="3"/>
  <c r="C478" i="19" s="1"/>
  <c r="F478" i="3"/>
  <c r="B478" i="19" s="1"/>
  <c r="R477" i="3"/>
  <c r="Q477" i="3"/>
  <c r="P477" i="3"/>
  <c r="G477" i="3"/>
  <c r="C477" i="19" s="1"/>
  <c r="F477" i="3"/>
  <c r="B477" i="19" s="1"/>
  <c r="G476" i="3"/>
  <c r="C476" i="19" s="1"/>
  <c r="F476" i="3"/>
  <c r="B476" i="19" s="1"/>
  <c r="P475" i="3"/>
  <c r="G475" i="3"/>
  <c r="C475" i="19" s="1"/>
  <c r="F475" i="3"/>
  <c r="B475" i="19" s="1"/>
  <c r="Q472" i="3"/>
  <c r="P472" i="3"/>
  <c r="G472" i="3"/>
  <c r="C472" i="19" s="1"/>
  <c r="F472" i="3"/>
  <c r="B472" i="19" s="1"/>
  <c r="P471" i="3"/>
  <c r="G471" i="3"/>
  <c r="C471" i="19" s="1"/>
  <c r="F471" i="3"/>
  <c r="B471" i="19" s="1"/>
  <c r="G470" i="3"/>
  <c r="C470" i="19" s="1"/>
  <c r="F470" i="3"/>
  <c r="B470" i="19" s="1"/>
  <c r="H469" i="3"/>
  <c r="G469" i="3"/>
  <c r="C469" i="19" s="1"/>
  <c r="F469" i="3"/>
  <c r="B469" i="19" s="1"/>
  <c r="Q468" i="3"/>
  <c r="P468" i="3"/>
  <c r="G468" i="3"/>
  <c r="C468" i="19" s="1"/>
  <c r="F468" i="3"/>
  <c r="B468" i="19" s="1"/>
  <c r="P467" i="3"/>
  <c r="G467" i="3"/>
  <c r="C467" i="19" s="1"/>
  <c r="F467" i="3"/>
  <c r="B467" i="19" s="1"/>
  <c r="G466" i="3"/>
  <c r="C466" i="19" s="1"/>
  <c r="F466" i="3"/>
  <c r="B466" i="19" s="1"/>
  <c r="H465" i="3"/>
  <c r="G465" i="3"/>
  <c r="C465" i="19" s="1"/>
  <c r="F465" i="3"/>
  <c r="B465" i="19" s="1"/>
  <c r="K462" i="3"/>
  <c r="H462" i="3"/>
  <c r="G462" i="3"/>
  <c r="C462" i="19" s="1"/>
  <c r="F462" i="3"/>
  <c r="B462" i="19" s="1"/>
  <c r="R461" i="3"/>
  <c r="Q461" i="3"/>
  <c r="P461" i="3"/>
  <c r="G461" i="3"/>
  <c r="C461" i="19" s="1"/>
  <c r="F461" i="3"/>
  <c r="B461" i="19" s="1"/>
  <c r="G460" i="3"/>
  <c r="C460" i="19" s="1"/>
  <c r="F460" i="3"/>
  <c r="B460" i="19" s="1"/>
  <c r="P459" i="3"/>
  <c r="G459" i="3"/>
  <c r="C459" i="19" s="1"/>
  <c r="F459" i="3"/>
  <c r="B459" i="19" s="1"/>
  <c r="K458" i="3"/>
  <c r="H458" i="3"/>
  <c r="G458" i="3"/>
  <c r="C458" i="19" s="1"/>
  <c r="F458" i="3"/>
  <c r="B458" i="19" s="1"/>
  <c r="R457" i="3"/>
  <c r="Q457" i="3"/>
  <c r="P457" i="3"/>
  <c r="G457" i="3"/>
  <c r="C457" i="19" s="1"/>
  <c r="F457" i="3"/>
  <c r="B457" i="19" s="1"/>
  <c r="G456" i="3"/>
  <c r="C456" i="19" s="1"/>
  <c r="F456" i="3"/>
  <c r="B456" i="19" s="1"/>
  <c r="P455" i="3"/>
  <c r="G455" i="3"/>
  <c r="C455" i="19" s="1"/>
  <c r="F455" i="3"/>
  <c r="B455" i="19" s="1"/>
  <c r="K454" i="3"/>
  <c r="G454" i="19" s="1"/>
  <c r="H454" i="3"/>
  <c r="G454" i="3"/>
  <c r="C454" i="19" s="1"/>
  <c r="F454" i="3"/>
  <c r="B454" i="19" s="1"/>
  <c r="R453" i="3"/>
  <c r="Q453" i="3"/>
  <c r="M453" i="19" s="1"/>
  <c r="P453" i="3"/>
  <c r="G453" i="3"/>
  <c r="C453" i="19" s="1"/>
  <c r="F453" i="3"/>
  <c r="B453" i="19" s="1"/>
  <c r="B463" i="19" s="1"/>
  <c r="T23" i="15" s="1"/>
  <c r="G450" i="3"/>
  <c r="C450" i="19" s="1"/>
  <c r="F450" i="3"/>
  <c r="B450" i="19" s="1"/>
  <c r="H449" i="3"/>
  <c r="G449" i="3"/>
  <c r="C449" i="19" s="1"/>
  <c r="F449" i="3"/>
  <c r="B449" i="19" s="1"/>
  <c r="Q448" i="3"/>
  <c r="P448" i="3"/>
  <c r="G448" i="3"/>
  <c r="C448" i="19" s="1"/>
  <c r="F448" i="3"/>
  <c r="B448" i="19" s="1"/>
  <c r="P447" i="3"/>
  <c r="G447" i="3"/>
  <c r="C447" i="19" s="1"/>
  <c r="F447" i="3"/>
  <c r="B447" i="19" s="1"/>
  <c r="G446" i="3"/>
  <c r="C446" i="19" s="1"/>
  <c r="F446" i="3"/>
  <c r="B446" i="19" s="1"/>
  <c r="H445" i="3"/>
  <c r="G445" i="3"/>
  <c r="C445" i="19" s="1"/>
  <c r="F445" i="3"/>
  <c r="B445" i="19" s="1"/>
  <c r="Q444" i="3"/>
  <c r="P444" i="3"/>
  <c r="G444" i="3"/>
  <c r="C444" i="19" s="1"/>
  <c r="F444" i="3"/>
  <c r="B444" i="19" s="1"/>
  <c r="P443" i="3"/>
  <c r="G443" i="3"/>
  <c r="C443" i="19" s="1"/>
  <c r="F443" i="3"/>
  <c r="B443" i="19" s="1"/>
  <c r="G442" i="3"/>
  <c r="C442" i="19" s="1"/>
  <c r="F442" i="3"/>
  <c r="B442" i="19" s="1"/>
  <c r="H441" i="3"/>
  <c r="G441" i="3"/>
  <c r="C441" i="19" s="1"/>
  <c r="F441" i="3"/>
  <c r="B441" i="19" s="1"/>
  <c r="K438" i="3"/>
  <c r="H438" i="3"/>
  <c r="D438" i="19" s="1"/>
  <c r="G438" i="3"/>
  <c r="C438" i="19" s="1"/>
  <c r="F438" i="3"/>
  <c r="B438" i="19" s="1"/>
  <c r="R437" i="3"/>
  <c r="Q437" i="3"/>
  <c r="M437" i="19" s="1"/>
  <c r="P437" i="3"/>
  <c r="G437" i="3"/>
  <c r="C437" i="19" s="1"/>
  <c r="F437" i="3"/>
  <c r="B437" i="19" s="1"/>
  <c r="G436" i="3"/>
  <c r="F436" i="3"/>
  <c r="B436" i="19" s="1"/>
  <c r="P435" i="3"/>
  <c r="G435" i="3"/>
  <c r="C435" i="19" s="1"/>
  <c r="F435" i="3"/>
  <c r="B435" i="19" s="1"/>
  <c r="K434" i="3"/>
  <c r="G434" i="19" s="1"/>
  <c r="H434" i="3"/>
  <c r="G434" i="3"/>
  <c r="C434" i="19" s="1"/>
  <c r="F434" i="3"/>
  <c r="B434" i="19" s="1"/>
  <c r="P431" i="3"/>
  <c r="G431" i="3"/>
  <c r="C431" i="19" s="1"/>
  <c r="F431" i="3"/>
  <c r="G430" i="3"/>
  <c r="F430" i="3"/>
  <c r="B430" i="19" s="1"/>
  <c r="H429" i="3"/>
  <c r="G429" i="3"/>
  <c r="C429" i="19" s="1"/>
  <c r="F429" i="3"/>
  <c r="B429" i="19" s="1"/>
  <c r="Q428" i="3"/>
  <c r="P428" i="3"/>
  <c r="G428" i="3"/>
  <c r="C428" i="19" s="1"/>
  <c r="F428" i="3"/>
  <c r="B428" i="19" s="1"/>
  <c r="P427" i="3"/>
  <c r="G427" i="3"/>
  <c r="C427" i="19" s="1"/>
  <c r="F427" i="3"/>
  <c r="G424" i="3"/>
  <c r="F424" i="3"/>
  <c r="B424" i="19" s="1"/>
  <c r="P423" i="3"/>
  <c r="G423" i="3"/>
  <c r="C423" i="19" s="1"/>
  <c r="F423" i="3"/>
  <c r="B423" i="19" s="1"/>
  <c r="K422" i="3"/>
  <c r="H422" i="3"/>
  <c r="G422" i="3"/>
  <c r="C422" i="19" s="1"/>
  <c r="F422" i="3"/>
  <c r="B422" i="19" s="1"/>
  <c r="R421" i="3"/>
  <c r="Q421" i="3"/>
  <c r="P421" i="3"/>
  <c r="G421" i="3"/>
  <c r="C421" i="19" s="1"/>
  <c r="F421" i="3"/>
  <c r="B421" i="19" s="1"/>
  <c r="G420" i="3"/>
  <c r="F420" i="3"/>
  <c r="G417" i="3"/>
  <c r="F417" i="3"/>
  <c r="G416" i="3"/>
  <c r="F416" i="3"/>
  <c r="G415" i="3"/>
  <c r="F415" i="3"/>
  <c r="G414" i="3"/>
  <c r="F414" i="3"/>
  <c r="G413" i="3"/>
  <c r="F413" i="3"/>
  <c r="G412" i="3"/>
  <c r="F412" i="3"/>
  <c r="G411" i="3"/>
  <c r="F411" i="3"/>
  <c r="G410" i="3"/>
  <c r="F410" i="3"/>
  <c r="G409" i="3"/>
  <c r="F409" i="3"/>
  <c r="G408" i="3"/>
  <c r="F408" i="3"/>
  <c r="G407" i="3"/>
  <c r="F407" i="3"/>
  <c r="G406" i="3"/>
  <c r="F406" i="3"/>
  <c r="G405" i="3"/>
  <c r="F405" i="3"/>
  <c r="G404" i="3"/>
  <c r="F404" i="3"/>
  <c r="G403" i="3"/>
  <c r="F403" i="3"/>
  <c r="G402" i="3"/>
  <c r="F402" i="3"/>
  <c r="G401" i="3"/>
  <c r="F401" i="3"/>
  <c r="G400" i="3"/>
  <c r="F400" i="3"/>
  <c r="G399" i="3"/>
  <c r="F399" i="3"/>
  <c r="G398" i="3"/>
  <c r="F398" i="3"/>
  <c r="G397" i="3"/>
  <c r="F397" i="3"/>
  <c r="G396" i="3"/>
  <c r="F396" i="3"/>
  <c r="G395" i="3"/>
  <c r="C395" i="19" s="1"/>
  <c r="F395" i="3"/>
  <c r="Q394" i="3"/>
  <c r="H394" i="3"/>
  <c r="G394" i="3"/>
  <c r="C394" i="19" s="1"/>
  <c r="F394" i="3"/>
  <c r="B394" i="19" s="1"/>
  <c r="K393" i="3"/>
  <c r="G393" i="3"/>
  <c r="C393" i="19" s="1"/>
  <c r="F393" i="3"/>
  <c r="B393" i="19" s="1"/>
  <c r="Q392" i="3"/>
  <c r="G392" i="3"/>
  <c r="C392" i="19" s="1"/>
  <c r="F392" i="3"/>
  <c r="B392" i="19" s="1"/>
  <c r="G391" i="3"/>
  <c r="C391" i="19" s="1"/>
  <c r="F391" i="3"/>
  <c r="B391" i="19" s="1"/>
  <c r="Q390" i="3"/>
  <c r="H390" i="3"/>
  <c r="G390" i="3"/>
  <c r="C390" i="19" s="1"/>
  <c r="F390" i="3"/>
  <c r="B390" i="19" s="1"/>
  <c r="K389" i="3"/>
  <c r="G389" i="3"/>
  <c r="C389" i="19" s="1"/>
  <c r="F389" i="3"/>
  <c r="B389" i="19" s="1"/>
  <c r="Q388" i="3"/>
  <c r="G388" i="3"/>
  <c r="C388" i="19" s="1"/>
  <c r="F388" i="3"/>
  <c r="B388" i="19" s="1"/>
  <c r="G387" i="3"/>
  <c r="C387" i="19" s="1"/>
  <c r="F387" i="3"/>
  <c r="B387" i="19" s="1"/>
  <c r="Q386" i="3"/>
  <c r="H386" i="3"/>
  <c r="G386" i="3"/>
  <c r="C386" i="19" s="1"/>
  <c r="F386" i="3"/>
  <c r="B386" i="19" s="1"/>
  <c r="K385" i="3"/>
  <c r="G385" i="3"/>
  <c r="C385" i="19" s="1"/>
  <c r="F385" i="3"/>
  <c r="B385" i="19" s="1"/>
  <c r="Q384" i="3"/>
  <c r="G384" i="3"/>
  <c r="C384" i="19" s="1"/>
  <c r="F384" i="3"/>
  <c r="B384" i="19" s="1"/>
  <c r="G383" i="3"/>
  <c r="C383" i="19" s="1"/>
  <c r="F383" i="3"/>
  <c r="B383" i="19" s="1"/>
  <c r="Q382" i="3"/>
  <c r="H382" i="3"/>
  <c r="G382" i="3"/>
  <c r="C382" i="19" s="1"/>
  <c r="F382" i="3"/>
  <c r="B382" i="19" s="1"/>
  <c r="K381" i="3"/>
  <c r="G381" i="3"/>
  <c r="C381" i="19" s="1"/>
  <c r="F381" i="3"/>
  <c r="B381" i="19" s="1"/>
  <c r="S376" i="3"/>
  <c r="O376" i="19" s="1"/>
  <c r="R376" i="3"/>
  <c r="N376" i="19" s="1"/>
  <c r="Q376" i="3"/>
  <c r="M376" i="19" s="1"/>
  <c r="P376" i="3"/>
  <c r="L376" i="19" s="1"/>
  <c r="K376" i="3"/>
  <c r="G376" i="19" s="1"/>
  <c r="J376" i="3"/>
  <c r="F376" i="19" s="1"/>
  <c r="I376" i="3"/>
  <c r="E376" i="19" s="1"/>
  <c r="H376" i="3"/>
  <c r="D376" i="19" s="1"/>
  <c r="G374" i="3"/>
  <c r="C374" i="19" s="1"/>
  <c r="F374" i="3"/>
  <c r="B374" i="19" s="1"/>
  <c r="G373" i="3"/>
  <c r="C373" i="19" s="1"/>
  <c r="F373" i="3"/>
  <c r="B373" i="19" s="1"/>
  <c r="Q372" i="3"/>
  <c r="I372" i="3"/>
  <c r="H372" i="3"/>
  <c r="G372" i="3"/>
  <c r="C372" i="19" s="1"/>
  <c r="F372" i="3"/>
  <c r="B372" i="19" s="1"/>
  <c r="K371" i="3"/>
  <c r="G371" i="3"/>
  <c r="C371" i="19" s="1"/>
  <c r="F371" i="3"/>
  <c r="B371" i="19" s="1"/>
  <c r="G370" i="3"/>
  <c r="C370" i="19" s="1"/>
  <c r="F370" i="3"/>
  <c r="B370" i="19" s="1"/>
  <c r="I367" i="3"/>
  <c r="G367" i="3"/>
  <c r="C367" i="19" s="1"/>
  <c r="F367" i="3"/>
  <c r="B367" i="19" s="1"/>
  <c r="K366" i="3"/>
  <c r="G366" i="3"/>
  <c r="C366" i="19" s="1"/>
  <c r="F366" i="3"/>
  <c r="B366" i="19" s="1"/>
  <c r="I365" i="3"/>
  <c r="H365" i="3"/>
  <c r="G365" i="3"/>
  <c r="C365" i="19" s="1"/>
  <c r="F365" i="3"/>
  <c r="B365" i="19" s="1"/>
  <c r="G364" i="3"/>
  <c r="C364" i="19" s="1"/>
  <c r="F364" i="3"/>
  <c r="B364" i="19" s="1"/>
  <c r="I363" i="3"/>
  <c r="G363" i="3"/>
  <c r="C363" i="19" s="1"/>
  <c r="F363" i="3"/>
  <c r="B363" i="19" s="1"/>
  <c r="Q360" i="3"/>
  <c r="I360" i="3"/>
  <c r="H360" i="3"/>
  <c r="G360" i="3"/>
  <c r="C360" i="19" s="1"/>
  <c r="F360" i="3"/>
  <c r="B360" i="19" s="1"/>
  <c r="K359" i="3"/>
  <c r="G359" i="3"/>
  <c r="C359" i="19" s="1"/>
  <c r="F359" i="3"/>
  <c r="B359" i="19" s="1"/>
  <c r="G358" i="3"/>
  <c r="C358" i="19" s="1"/>
  <c r="F358" i="3"/>
  <c r="B358" i="19" s="1"/>
  <c r="G357" i="3"/>
  <c r="C357" i="19" s="1"/>
  <c r="F357" i="3"/>
  <c r="B357" i="19" s="1"/>
  <c r="Q356" i="3"/>
  <c r="I356" i="3"/>
  <c r="H356" i="3"/>
  <c r="G356" i="3"/>
  <c r="C356" i="19" s="1"/>
  <c r="F356" i="3"/>
  <c r="B356" i="19" s="1"/>
  <c r="K355" i="3"/>
  <c r="G355" i="3"/>
  <c r="C355" i="19" s="1"/>
  <c r="F355" i="3"/>
  <c r="B355" i="19" s="1"/>
  <c r="G354" i="3"/>
  <c r="C354" i="19" s="1"/>
  <c r="F354" i="3"/>
  <c r="B354" i="19" s="1"/>
  <c r="G353" i="3"/>
  <c r="C353" i="19" s="1"/>
  <c r="C361" i="19" s="1"/>
  <c r="Q27" i="15" s="1"/>
  <c r="F353" i="3"/>
  <c r="B353" i="19" s="1"/>
  <c r="G350" i="3"/>
  <c r="C350" i="19" s="1"/>
  <c r="F350" i="3"/>
  <c r="B350" i="19" s="1"/>
  <c r="I349" i="3"/>
  <c r="H349" i="3"/>
  <c r="G349" i="3"/>
  <c r="C349" i="19" s="1"/>
  <c r="F349" i="3"/>
  <c r="B349" i="19" s="1"/>
  <c r="K348" i="3"/>
  <c r="G348" i="3"/>
  <c r="C348" i="19" s="1"/>
  <c r="F348" i="3"/>
  <c r="B348" i="19" s="1"/>
  <c r="G347" i="3"/>
  <c r="C347" i="19" s="1"/>
  <c r="F347" i="3"/>
  <c r="B347" i="19" s="1"/>
  <c r="G346" i="3"/>
  <c r="C346" i="19" s="1"/>
  <c r="F346" i="3"/>
  <c r="B346" i="19" s="1"/>
  <c r="I345" i="3"/>
  <c r="H345" i="3"/>
  <c r="G345" i="3"/>
  <c r="C345" i="19" s="1"/>
  <c r="F345" i="3"/>
  <c r="B345" i="19" s="1"/>
  <c r="K344" i="3"/>
  <c r="G344" i="3"/>
  <c r="C344" i="19" s="1"/>
  <c r="F344" i="3"/>
  <c r="B344" i="19" s="1"/>
  <c r="G343" i="3"/>
  <c r="C343" i="19" s="1"/>
  <c r="F343" i="3"/>
  <c r="B343" i="19" s="1"/>
  <c r="Q340" i="3"/>
  <c r="G340" i="3"/>
  <c r="C340" i="19" s="1"/>
  <c r="F340" i="3"/>
  <c r="B340" i="19" s="1"/>
  <c r="K339" i="3"/>
  <c r="G339" i="3"/>
  <c r="C339" i="19" s="1"/>
  <c r="F339" i="3"/>
  <c r="B339" i="19" s="1"/>
  <c r="H338" i="3"/>
  <c r="G338" i="3"/>
  <c r="C338" i="19" s="1"/>
  <c r="F338" i="3"/>
  <c r="B338" i="19" s="1"/>
  <c r="G337" i="3"/>
  <c r="C337" i="19" s="1"/>
  <c r="F337" i="3"/>
  <c r="B337" i="19" s="1"/>
  <c r="Q336" i="3"/>
  <c r="I336" i="3"/>
  <c r="G336" i="3"/>
  <c r="C336" i="19" s="1"/>
  <c r="F336" i="3"/>
  <c r="B336" i="19" s="1"/>
  <c r="K335" i="3"/>
  <c r="G335" i="3"/>
  <c r="C335" i="19" s="1"/>
  <c r="F335" i="3"/>
  <c r="B335" i="19" s="1"/>
  <c r="G334" i="3"/>
  <c r="C334" i="19" s="1"/>
  <c r="F334" i="3"/>
  <c r="B334" i="19" s="1"/>
  <c r="G333" i="3"/>
  <c r="C333" i="19" s="1"/>
  <c r="F333" i="3"/>
  <c r="B333" i="19" s="1"/>
  <c r="Q332" i="3"/>
  <c r="I332" i="3"/>
  <c r="G332" i="3"/>
  <c r="C332" i="19" s="1"/>
  <c r="F332" i="3"/>
  <c r="B332" i="19" s="1"/>
  <c r="K331" i="3"/>
  <c r="G331" i="3"/>
  <c r="C331" i="19" s="1"/>
  <c r="F331" i="3"/>
  <c r="B331" i="19" s="1"/>
  <c r="G328" i="3"/>
  <c r="C328" i="19" s="1"/>
  <c r="F328" i="3"/>
  <c r="B328" i="19" s="1"/>
  <c r="G327" i="3"/>
  <c r="C327" i="19" s="1"/>
  <c r="F327" i="3"/>
  <c r="B327" i="19" s="1"/>
  <c r="K326" i="3"/>
  <c r="G326" i="3"/>
  <c r="C326" i="19" s="1"/>
  <c r="F326" i="3"/>
  <c r="B326" i="19" s="1"/>
  <c r="I325" i="3"/>
  <c r="H325" i="3"/>
  <c r="G325" i="3"/>
  <c r="C325" i="19" s="1"/>
  <c r="F325" i="3"/>
  <c r="B325" i="19" s="1"/>
  <c r="G324" i="3"/>
  <c r="C324" i="19" s="1"/>
  <c r="F324" i="3"/>
  <c r="B324" i="19" s="1"/>
  <c r="G323" i="3"/>
  <c r="C323" i="19" s="1"/>
  <c r="F323" i="3"/>
  <c r="B323" i="19" s="1"/>
  <c r="K322" i="3"/>
  <c r="G322" i="3"/>
  <c r="C322" i="19" s="1"/>
  <c r="F322" i="3"/>
  <c r="B322" i="19" s="1"/>
  <c r="Q321" i="3"/>
  <c r="I321" i="3"/>
  <c r="H321" i="3"/>
  <c r="G321" i="3"/>
  <c r="C321" i="19" s="1"/>
  <c r="F321" i="3"/>
  <c r="B321" i="19" s="1"/>
  <c r="G320" i="3"/>
  <c r="C320" i="19" s="1"/>
  <c r="F320" i="3"/>
  <c r="B320" i="19" s="1"/>
  <c r="G319" i="3"/>
  <c r="C319" i="19" s="1"/>
  <c r="F319" i="3"/>
  <c r="B319" i="19" s="1"/>
  <c r="Q316" i="3"/>
  <c r="I316" i="3"/>
  <c r="E316" i="19" s="1"/>
  <c r="H316" i="3"/>
  <c r="G316" i="3"/>
  <c r="C316" i="19" s="1"/>
  <c r="F316" i="3"/>
  <c r="B316" i="19" s="1"/>
  <c r="K315" i="3"/>
  <c r="G315" i="3"/>
  <c r="C315" i="19" s="1"/>
  <c r="F315" i="3"/>
  <c r="B315" i="19" s="1"/>
  <c r="G314" i="3"/>
  <c r="C314" i="19" s="1"/>
  <c r="F314" i="3"/>
  <c r="B314" i="19" s="1"/>
  <c r="G313" i="3"/>
  <c r="C313" i="19" s="1"/>
  <c r="F313" i="3"/>
  <c r="B313" i="19" s="1"/>
  <c r="Q312" i="3"/>
  <c r="I312" i="3"/>
  <c r="H312" i="3"/>
  <c r="G312" i="3"/>
  <c r="C312" i="19" s="1"/>
  <c r="F312" i="3"/>
  <c r="B312" i="19" s="1"/>
  <c r="Q309" i="3"/>
  <c r="I309" i="3"/>
  <c r="H309" i="3"/>
  <c r="G309" i="3"/>
  <c r="C309" i="19" s="1"/>
  <c r="F309" i="3"/>
  <c r="B309" i="19" s="1"/>
  <c r="G308" i="3"/>
  <c r="C308" i="19" s="1"/>
  <c r="F308" i="3"/>
  <c r="B308" i="19" s="1"/>
  <c r="G307" i="3"/>
  <c r="C307" i="19" s="1"/>
  <c r="F307" i="3"/>
  <c r="B307" i="19" s="1"/>
  <c r="K306" i="3"/>
  <c r="G306" i="3"/>
  <c r="C306" i="19" s="1"/>
  <c r="F306" i="3"/>
  <c r="B306" i="19" s="1"/>
  <c r="Q305" i="3"/>
  <c r="I305" i="3"/>
  <c r="H305" i="3"/>
  <c r="G305" i="3"/>
  <c r="C305" i="19" s="1"/>
  <c r="F305" i="3"/>
  <c r="B305" i="19" s="1"/>
  <c r="G302" i="3"/>
  <c r="C302" i="19" s="1"/>
  <c r="F302" i="3"/>
  <c r="B302" i="19" s="1"/>
  <c r="G301" i="3"/>
  <c r="C301" i="19" s="1"/>
  <c r="F301" i="3"/>
  <c r="B301" i="19" s="1"/>
  <c r="Q300" i="3"/>
  <c r="I300" i="3"/>
  <c r="G300" i="3"/>
  <c r="C300" i="19" s="1"/>
  <c r="F300" i="3"/>
  <c r="B300" i="19" s="1"/>
  <c r="K299" i="3"/>
  <c r="G299" i="3"/>
  <c r="C299" i="19" s="1"/>
  <c r="F299" i="3"/>
  <c r="B299" i="19" s="1"/>
  <c r="G298" i="3"/>
  <c r="C298" i="19" s="1"/>
  <c r="F298" i="3"/>
  <c r="B298" i="19" s="1"/>
  <c r="G295" i="3"/>
  <c r="F295" i="3"/>
  <c r="G294" i="3"/>
  <c r="F294" i="3"/>
  <c r="G293" i="3"/>
  <c r="F293" i="3"/>
  <c r="G292" i="3"/>
  <c r="F292" i="3"/>
  <c r="G291" i="3"/>
  <c r="F291" i="3"/>
  <c r="G290" i="3"/>
  <c r="F290" i="3"/>
  <c r="G289" i="3"/>
  <c r="F289" i="3"/>
  <c r="G288" i="3"/>
  <c r="F288" i="3"/>
  <c r="G287" i="3"/>
  <c r="F287" i="3"/>
  <c r="G286" i="3"/>
  <c r="F286" i="3"/>
  <c r="G285" i="3"/>
  <c r="F285" i="3"/>
  <c r="G284" i="3"/>
  <c r="F284" i="3"/>
  <c r="G283" i="3"/>
  <c r="F283" i="3"/>
  <c r="G282" i="3"/>
  <c r="F282" i="3"/>
  <c r="G281" i="3"/>
  <c r="F281" i="3"/>
  <c r="G280" i="3"/>
  <c r="F280" i="3"/>
  <c r="G279" i="3"/>
  <c r="F279" i="3"/>
  <c r="G278" i="3"/>
  <c r="F278" i="3"/>
  <c r="G277" i="3"/>
  <c r="F277" i="3"/>
  <c r="G276" i="3"/>
  <c r="F276" i="3"/>
  <c r="G275" i="3"/>
  <c r="F275" i="3"/>
  <c r="G274" i="3"/>
  <c r="F274" i="3"/>
  <c r="K273" i="3"/>
  <c r="H273" i="3"/>
  <c r="G273" i="3"/>
  <c r="C273" i="19" s="1"/>
  <c r="F273" i="3"/>
  <c r="B273" i="19" s="1"/>
  <c r="G272" i="3"/>
  <c r="C272" i="19" s="1"/>
  <c r="F272" i="3"/>
  <c r="B272" i="19" s="1"/>
  <c r="I271" i="3"/>
  <c r="G271" i="3"/>
  <c r="C271" i="19" s="1"/>
  <c r="F271" i="3"/>
  <c r="B271" i="19" s="1"/>
  <c r="R270" i="3"/>
  <c r="G270" i="3"/>
  <c r="C270" i="19" s="1"/>
  <c r="F270" i="3"/>
  <c r="B270" i="19" s="1"/>
  <c r="I269" i="3"/>
  <c r="H269" i="3"/>
  <c r="G269" i="3"/>
  <c r="C269" i="19" s="1"/>
  <c r="F269" i="3"/>
  <c r="B269" i="19" s="1"/>
  <c r="G268" i="3"/>
  <c r="C268" i="19" s="1"/>
  <c r="F268" i="3"/>
  <c r="B268" i="19" s="1"/>
  <c r="I267" i="3"/>
  <c r="G267" i="3"/>
  <c r="C267" i="19" s="1"/>
  <c r="F267" i="3"/>
  <c r="B267" i="19" s="1"/>
  <c r="R266" i="3"/>
  <c r="G266" i="3"/>
  <c r="C266" i="19" s="1"/>
  <c r="F266" i="3"/>
  <c r="B266" i="19" s="1"/>
  <c r="I265" i="3"/>
  <c r="H265" i="3"/>
  <c r="G265" i="3"/>
  <c r="C265" i="19" s="1"/>
  <c r="F265" i="3"/>
  <c r="B265" i="19" s="1"/>
  <c r="G264" i="3"/>
  <c r="C264" i="19" s="1"/>
  <c r="F264" i="3"/>
  <c r="B264" i="19" s="1"/>
  <c r="I263" i="3"/>
  <c r="G263" i="3"/>
  <c r="C263" i="19" s="1"/>
  <c r="F263" i="3"/>
  <c r="B263" i="19" s="1"/>
  <c r="R262" i="3"/>
  <c r="G262" i="3"/>
  <c r="C262" i="19" s="1"/>
  <c r="F262" i="3"/>
  <c r="B262" i="19" s="1"/>
  <c r="I261" i="3"/>
  <c r="H261" i="3"/>
  <c r="G261" i="3"/>
  <c r="C261" i="19" s="1"/>
  <c r="F261" i="3"/>
  <c r="B261" i="19" s="1"/>
  <c r="Q260" i="3"/>
  <c r="G260" i="3"/>
  <c r="C260" i="19" s="1"/>
  <c r="F260" i="3"/>
  <c r="B260" i="19" s="1"/>
  <c r="G259" i="3"/>
  <c r="C259" i="19" s="1"/>
  <c r="F259" i="3"/>
  <c r="B259" i="19" s="1"/>
  <c r="S254" i="3"/>
  <c r="O254" i="19" s="1"/>
  <c r="R254" i="3"/>
  <c r="N254" i="19" s="1"/>
  <c r="Q254" i="3"/>
  <c r="M254" i="19" s="1"/>
  <c r="P254" i="3"/>
  <c r="L254" i="19" s="1"/>
  <c r="L33" i="15" s="1"/>
  <c r="K254" i="3"/>
  <c r="G254" i="19" s="1"/>
  <c r="J254" i="3"/>
  <c r="F254" i="19" s="1"/>
  <c r="I254" i="3"/>
  <c r="E254" i="19" s="1"/>
  <c r="H254" i="3"/>
  <c r="D254" i="19" s="1"/>
  <c r="I33" i="15" s="1"/>
  <c r="R252" i="3"/>
  <c r="G252" i="3"/>
  <c r="C252" i="19" s="1"/>
  <c r="F252" i="3"/>
  <c r="B252" i="19" s="1"/>
  <c r="I251" i="3"/>
  <c r="H251" i="3"/>
  <c r="G251" i="3"/>
  <c r="C251" i="19" s="1"/>
  <c r="F251" i="3"/>
  <c r="B251" i="19" s="1"/>
  <c r="Q250" i="3"/>
  <c r="G250" i="3"/>
  <c r="C250" i="19" s="1"/>
  <c r="F250" i="3"/>
  <c r="B250" i="19" s="1"/>
  <c r="G249" i="3"/>
  <c r="C249" i="19" s="1"/>
  <c r="F249" i="3"/>
  <c r="B249" i="19" s="1"/>
  <c r="R248" i="3"/>
  <c r="G248" i="3"/>
  <c r="C248" i="19" s="1"/>
  <c r="F248" i="3"/>
  <c r="B248" i="19" s="1"/>
  <c r="B253" i="19" s="1"/>
  <c r="H31" i="15" s="1"/>
  <c r="G245" i="3"/>
  <c r="C245" i="19" s="1"/>
  <c r="F245" i="3"/>
  <c r="B245" i="19" s="1"/>
  <c r="I244" i="3"/>
  <c r="H244" i="3"/>
  <c r="G244" i="3"/>
  <c r="C244" i="19" s="1"/>
  <c r="F244" i="3"/>
  <c r="B244" i="19" s="1"/>
  <c r="Q243" i="3"/>
  <c r="G243" i="3"/>
  <c r="C243" i="19" s="1"/>
  <c r="F243" i="3"/>
  <c r="B243" i="19" s="1"/>
  <c r="G242" i="3"/>
  <c r="C242" i="19" s="1"/>
  <c r="F242" i="3"/>
  <c r="B242" i="19" s="1"/>
  <c r="R241" i="3"/>
  <c r="G241" i="3"/>
  <c r="C241" i="19" s="1"/>
  <c r="F241" i="3"/>
  <c r="B241" i="19" s="1"/>
  <c r="B246" i="19" s="1"/>
  <c r="H29" i="15" s="1"/>
  <c r="G238" i="3"/>
  <c r="C238" i="19" s="1"/>
  <c r="F238" i="3"/>
  <c r="B238" i="19" s="1"/>
  <c r="R237" i="3"/>
  <c r="I237" i="3"/>
  <c r="H237" i="3"/>
  <c r="G237" i="3"/>
  <c r="C237" i="19" s="1"/>
  <c r="F237" i="3"/>
  <c r="B237" i="19" s="1"/>
  <c r="G236" i="3"/>
  <c r="C236" i="19" s="1"/>
  <c r="F236" i="3"/>
  <c r="B236" i="19" s="1"/>
  <c r="P235" i="3"/>
  <c r="G235" i="3"/>
  <c r="C235" i="19" s="1"/>
  <c r="F235" i="3"/>
  <c r="B235" i="19" s="1"/>
  <c r="K234" i="3"/>
  <c r="G234" i="3"/>
  <c r="C234" i="19" s="1"/>
  <c r="F234" i="3"/>
  <c r="B234" i="19" s="1"/>
  <c r="R233" i="3"/>
  <c r="I233" i="3"/>
  <c r="H233" i="3"/>
  <c r="G233" i="3"/>
  <c r="C233" i="19" s="1"/>
  <c r="F233" i="3"/>
  <c r="B233" i="19" s="1"/>
  <c r="G232" i="3"/>
  <c r="C232" i="19" s="1"/>
  <c r="F232" i="3"/>
  <c r="B232" i="19" s="1"/>
  <c r="P231" i="3"/>
  <c r="G231" i="3"/>
  <c r="C231" i="19" s="1"/>
  <c r="F231" i="3"/>
  <c r="B231" i="19" s="1"/>
  <c r="R228" i="3"/>
  <c r="P228" i="3"/>
  <c r="I228" i="3"/>
  <c r="G228" i="3"/>
  <c r="C228" i="19" s="1"/>
  <c r="F228" i="3"/>
  <c r="B228" i="19" s="1"/>
  <c r="K227" i="3"/>
  <c r="G227" i="3"/>
  <c r="C227" i="19" s="1"/>
  <c r="F227" i="3"/>
  <c r="B227" i="19" s="1"/>
  <c r="G226" i="3"/>
  <c r="C226" i="19" s="1"/>
  <c r="F226" i="3"/>
  <c r="B226" i="19" s="1"/>
  <c r="G225" i="3"/>
  <c r="C225" i="19" s="1"/>
  <c r="F225" i="3"/>
  <c r="B225" i="19" s="1"/>
  <c r="R224" i="3"/>
  <c r="N224" i="19" s="1"/>
  <c r="P224" i="3"/>
  <c r="I224" i="3"/>
  <c r="H224" i="3"/>
  <c r="G224" i="3"/>
  <c r="C224" i="19" s="1"/>
  <c r="F224" i="3"/>
  <c r="B224" i="19" s="1"/>
  <c r="K223" i="3"/>
  <c r="G223" i="3"/>
  <c r="C223" i="19" s="1"/>
  <c r="F223" i="3"/>
  <c r="B223" i="19" s="1"/>
  <c r="G222" i="3"/>
  <c r="C222" i="19" s="1"/>
  <c r="F222" i="3"/>
  <c r="B222" i="19" s="1"/>
  <c r="G221" i="3"/>
  <c r="C221" i="19" s="1"/>
  <c r="F221" i="3"/>
  <c r="B221" i="19" s="1"/>
  <c r="B229" i="19" s="1"/>
  <c r="H25" i="15" s="1"/>
  <c r="K218" i="3"/>
  <c r="G218" i="3"/>
  <c r="C218" i="19" s="1"/>
  <c r="F218" i="3"/>
  <c r="B218" i="19" s="1"/>
  <c r="R217" i="3"/>
  <c r="N217" i="19" s="1"/>
  <c r="I217" i="3"/>
  <c r="H217" i="3"/>
  <c r="G217" i="3"/>
  <c r="C217" i="19" s="1"/>
  <c r="F217" i="3"/>
  <c r="B217" i="19" s="1"/>
  <c r="G216" i="3"/>
  <c r="C216" i="19" s="1"/>
  <c r="F216" i="3"/>
  <c r="B216" i="19" s="1"/>
  <c r="P215" i="3"/>
  <c r="G215" i="3"/>
  <c r="C215" i="19" s="1"/>
  <c r="F215" i="3"/>
  <c r="B215" i="19" s="1"/>
  <c r="K214" i="3"/>
  <c r="G214" i="3"/>
  <c r="C214" i="19" s="1"/>
  <c r="F214" i="3"/>
  <c r="B214" i="19" s="1"/>
  <c r="R213" i="3"/>
  <c r="I213" i="3"/>
  <c r="H213" i="3"/>
  <c r="G213" i="3"/>
  <c r="C213" i="19" s="1"/>
  <c r="F213" i="3"/>
  <c r="B213" i="19" s="1"/>
  <c r="G212" i="3"/>
  <c r="C212" i="19" s="1"/>
  <c r="F212" i="3"/>
  <c r="B212" i="19" s="1"/>
  <c r="P211" i="3"/>
  <c r="G211" i="3"/>
  <c r="C211" i="19" s="1"/>
  <c r="F211" i="3"/>
  <c r="B211" i="19" s="1"/>
  <c r="K210" i="3"/>
  <c r="G210" i="3"/>
  <c r="C210" i="19" s="1"/>
  <c r="F210" i="3"/>
  <c r="B210" i="19" s="1"/>
  <c r="R209" i="3"/>
  <c r="N209" i="19" s="1"/>
  <c r="I209" i="3"/>
  <c r="H209" i="3"/>
  <c r="G209" i="3"/>
  <c r="C209" i="19" s="1"/>
  <c r="F209" i="3"/>
  <c r="B209" i="19" s="1"/>
  <c r="G206" i="3"/>
  <c r="C206" i="19" s="1"/>
  <c r="F206" i="3"/>
  <c r="B206" i="19" s="1"/>
  <c r="G205" i="3"/>
  <c r="C205" i="19" s="1"/>
  <c r="F205" i="3"/>
  <c r="B205" i="19" s="1"/>
  <c r="R204" i="3"/>
  <c r="N204" i="19" s="1"/>
  <c r="P204" i="3"/>
  <c r="I204" i="3"/>
  <c r="H204" i="3"/>
  <c r="G204" i="3"/>
  <c r="C204" i="19" s="1"/>
  <c r="F204" i="3"/>
  <c r="B204" i="19" s="1"/>
  <c r="K203" i="3"/>
  <c r="G203" i="3"/>
  <c r="C203" i="19" s="1"/>
  <c r="F203" i="3"/>
  <c r="B203" i="19" s="1"/>
  <c r="G202" i="3"/>
  <c r="C202" i="19" s="1"/>
  <c r="F202" i="3"/>
  <c r="B202" i="19" s="1"/>
  <c r="G201" i="3"/>
  <c r="C201" i="19" s="1"/>
  <c r="F201" i="3"/>
  <c r="B201" i="19" s="1"/>
  <c r="R200" i="3"/>
  <c r="P200" i="3"/>
  <c r="I200" i="3"/>
  <c r="H200" i="3"/>
  <c r="G200" i="3"/>
  <c r="C200" i="19" s="1"/>
  <c r="F200" i="3"/>
  <c r="B200" i="19" s="1"/>
  <c r="K199" i="3"/>
  <c r="G199" i="3"/>
  <c r="C199" i="19" s="1"/>
  <c r="F199" i="3"/>
  <c r="B199" i="19" s="1"/>
  <c r="G198" i="3"/>
  <c r="C198" i="19" s="1"/>
  <c r="F198" i="3"/>
  <c r="B198" i="19" s="1"/>
  <c r="G197" i="3"/>
  <c r="C197" i="19" s="1"/>
  <c r="F197" i="3"/>
  <c r="B197" i="19" s="1"/>
  <c r="B207" i="19" s="1"/>
  <c r="H21" i="15" s="1"/>
  <c r="K194" i="3"/>
  <c r="G194" i="3"/>
  <c r="C194" i="19" s="1"/>
  <c r="F194" i="3"/>
  <c r="B194" i="19" s="1"/>
  <c r="R193" i="3"/>
  <c r="I193" i="3"/>
  <c r="H193" i="3"/>
  <c r="G193" i="3"/>
  <c r="C193" i="19" s="1"/>
  <c r="F193" i="3"/>
  <c r="B193" i="19" s="1"/>
  <c r="G192" i="3"/>
  <c r="C192" i="19" s="1"/>
  <c r="F192" i="3"/>
  <c r="B192" i="19" s="1"/>
  <c r="P191" i="3"/>
  <c r="G191" i="3"/>
  <c r="C191" i="19" s="1"/>
  <c r="F191" i="3"/>
  <c r="B191" i="19" s="1"/>
  <c r="K190" i="3"/>
  <c r="G190" i="3"/>
  <c r="C190" i="19" s="1"/>
  <c r="F190" i="3"/>
  <c r="B190" i="19" s="1"/>
  <c r="K187" i="3"/>
  <c r="G187" i="3"/>
  <c r="C187" i="19" s="1"/>
  <c r="F187" i="3"/>
  <c r="B187" i="19" s="1"/>
  <c r="G186" i="3"/>
  <c r="C186" i="19" s="1"/>
  <c r="F186" i="3"/>
  <c r="B186" i="19" s="1"/>
  <c r="G185" i="3"/>
  <c r="C185" i="19" s="1"/>
  <c r="F185" i="3"/>
  <c r="B185" i="19" s="1"/>
  <c r="R184" i="3"/>
  <c r="N184" i="19" s="1"/>
  <c r="P184" i="3"/>
  <c r="I184" i="3"/>
  <c r="H184" i="3"/>
  <c r="G184" i="3"/>
  <c r="C184" i="19" s="1"/>
  <c r="F184" i="3"/>
  <c r="B184" i="19" s="1"/>
  <c r="K183" i="3"/>
  <c r="G183" i="3"/>
  <c r="C183" i="19" s="1"/>
  <c r="F183" i="3"/>
  <c r="B183" i="19" s="1"/>
  <c r="G180" i="3"/>
  <c r="C180" i="19" s="1"/>
  <c r="F180" i="3"/>
  <c r="B180" i="19" s="1"/>
  <c r="P179" i="3"/>
  <c r="G179" i="3"/>
  <c r="C179" i="19" s="1"/>
  <c r="F179" i="3"/>
  <c r="B179" i="19" s="1"/>
  <c r="K178" i="3"/>
  <c r="G178" i="3"/>
  <c r="C178" i="19" s="1"/>
  <c r="F178" i="3"/>
  <c r="B178" i="19" s="1"/>
  <c r="R177" i="3"/>
  <c r="I177" i="3"/>
  <c r="H177" i="3"/>
  <c r="G177" i="3"/>
  <c r="C177" i="19" s="1"/>
  <c r="F177" i="3"/>
  <c r="B177" i="19" s="1"/>
  <c r="G176" i="3"/>
  <c r="C176" i="19" s="1"/>
  <c r="F176" i="3"/>
  <c r="B176" i="19" s="1"/>
  <c r="G173" i="3"/>
  <c r="F173" i="3"/>
  <c r="G172" i="3"/>
  <c r="F172" i="3"/>
  <c r="G171" i="3"/>
  <c r="F171" i="3"/>
  <c r="G170" i="3"/>
  <c r="F170" i="3"/>
  <c r="G169" i="3"/>
  <c r="F169" i="3"/>
  <c r="G168" i="3"/>
  <c r="F168" i="3"/>
  <c r="G167" i="3"/>
  <c r="F167" i="3"/>
  <c r="G166" i="3"/>
  <c r="F166" i="3"/>
  <c r="G165" i="3"/>
  <c r="F165" i="3"/>
  <c r="G164" i="3"/>
  <c r="F164" i="3"/>
  <c r="G163" i="3"/>
  <c r="F163" i="3"/>
  <c r="G162" i="3"/>
  <c r="F162" i="3"/>
  <c r="G161" i="3"/>
  <c r="F161" i="3"/>
  <c r="G160" i="3"/>
  <c r="F160" i="3"/>
  <c r="G159" i="3"/>
  <c r="F159" i="3"/>
  <c r="G158" i="3"/>
  <c r="F158" i="3"/>
  <c r="G157" i="3"/>
  <c r="F157" i="3"/>
  <c r="G156" i="3"/>
  <c r="F156" i="3"/>
  <c r="G155" i="3"/>
  <c r="F155" i="3"/>
  <c r="G154" i="3"/>
  <c r="F154" i="3"/>
  <c r="G153" i="3"/>
  <c r="F153" i="3"/>
  <c r="G152" i="3"/>
  <c r="F152" i="3"/>
  <c r="G151" i="3"/>
  <c r="C151" i="19" s="1"/>
  <c r="F151" i="3"/>
  <c r="B151" i="19" s="1"/>
  <c r="I150" i="3"/>
  <c r="H150" i="3"/>
  <c r="G150" i="3"/>
  <c r="C150" i="19" s="1"/>
  <c r="F150" i="3"/>
  <c r="B150" i="19" s="1"/>
  <c r="R149" i="3"/>
  <c r="Q149" i="3"/>
  <c r="G149" i="3"/>
  <c r="C149" i="19" s="1"/>
  <c r="F149" i="3"/>
  <c r="B149" i="19" s="1"/>
  <c r="G148" i="3"/>
  <c r="C148" i="19" s="1"/>
  <c r="F148" i="3"/>
  <c r="B148" i="19" s="1"/>
  <c r="G147" i="3"/>
  <c r="C147" i="19" s="1"/>
  <c r="F147" i="3"/>
  <c r="B147" i="19" s="1"/>
  <c r="I146" i="3"/>
  <c r="H146" i="3"/>
  <c r="G146" i="3"/>
  <c r="C146" i="19" s="1"/>
  <c r="F146" i="3"/>
  <c r="B146" i="19" s="1"/>
  <c r="R145" i="3"/>
  <c r="Q145" i="3"/>
  <c r="G145" i="3"/>
  <c r="C145" i="19" s="1"/>
  <c r="F145" i="3"/>
  <c r="B145" i="19" s="1"/>
  <c r="G144" i="3"/>
  <c r="C144" i="19" s="1"/>
  <c r="F144" i="3"/>
  <c r="B144" i="19" s="1"/>
  <c r="G143" i="3"/>
  <c r="C143" i="19" s="1"/>
  <c r="F143" i="3"/>
  <c r="B143" i="19" s="1"/>
  <c r="I142" i="3"/>
  <c r="H142" i="3"/>
  <c r="G142" i="3"/>
  <c r="C142" i="19" s="1"/>
  <c r="F142" i="3"/>
  <c r="B142" i="19" s="1"/>
  <c r="R141" i="3"/>
  <c r="Q141" i="3"/>
  <c r="G141" i="3"/>
  <c r="C141" i="19" s="1"/>
  <c r="F141" i="3"/>
  <c r="B141" i="19" s="1"/>
  <c r="G140" i="3"/>
  <c r="C140" i="19" s="1"/>
  <c r="F140" i="3"/>
  <c r="B140" i="19" s="1"/>
  <c r="G139" i="3"/>
  <c r="C139" i="19" s="1"/>
  <c r="F139" i="3"/>
  <c r="B139" i="19" s="1"/>
  <c r="I138" i="3"/>
  <c r="H138" i="3"/>
  <c r="G138" i="3"/>
  <c r="C138" i="19" s="1"/>
  <c r="F138" i="3"/>
  <c r="B138" i="19" s="1"/>
  <c r="R137" i="3"/>
  <c r="Q137" i="3"/>
  <c r="G137" i="3"/>
  <c r="C137" i="19" s="1"/>
  <c r="F137" i="3"/>
  <c r="B137" i="19" s="1"/>
  <c r="S133" i="3"/>
  <c r="O133" i="19" s="1"/>
  <c r="R133" i="3"/>
  <c r="N133" i="19" s="1"/>
  <c r="Q133" i="3"/>
  <c r="M133" i="19" s="1"/>
  <c r="P133" i="3"/>
  <c r="L133" i="19" s="1"/>
  <c r="K133" i="3"/>
  <c r="G133" i="19" s="1"/>
  <c r="J133" i="3"/>
  <c r="F133" i="19" s="1"/>
  <c r="I133" i="3"/>
  <c r="E133" i="19" s="1"/>
  <c r="H133" i="3"/>
  <c r="D133" i="19" s="1"/>
  <c r="G131" i="3"/>
  <c r="C131" i="19" s="1"/>
  <c r="F131" i="3"/>
  <c r="B131" i="19" s="1"/>
  <c r="G130" i="3"/>
  <c r="C130" i="19" s="1"/>
  <c r="F130" i="3"/>
  <c r="B130" i="19" s="1"/>
  <c r="I129" i="3"/>
  <c r="H129" i="3"/>
  <c r="G129" i="3"/>
  <c r="C129" i="19" s="1"/>
  <c r="F129" i="3"/>
  <c r="B129" i="19" s="1"/>
  <c r="R128" i="3"/>
  <c r="Q128" i="3"/>
  <c r="G128" i="3"/>
  <c r="C128" i="19" s="1"/>
  <c r="F128" i="3"/>
  <c r="B128" i="19" s="1"/>
  <c r="G127" i="3"/>
  <c r="C127" i="19" s="1"/>
  <c r="C132" i="19" s="1"/>
  <c r="E31" i="15" s="1"/>
  <c r="F127" i="3"/>
  <c r="B127" i="19" s="1"/>
  <c r="I124" i="3"/>
  <c r="H124" i="3"/>
  <c r="G124" i="3"/>
  <c r="C124" i="19" s="1"/>
  <c r="F124" i="3"/>
  <c r="B124" i="19" s="1"/>
  <c r="R123" i="3"/>
  <c r="Q123" i="3"/>
  <c r="G123" i="3"/>
  <c r="C123" i="19" s="1"/>
  <c r="F123" i="3"/>
  <c r="B123" i="19" s="1"/>
  <c r="G122" i="3"/>
  <c r="C122" i="19" s="1"/>
  <c r="F122" i="3"/>
  <c r="B122" i="19" s="1"/>
  <c r="G121" i="3"/>
  <c r="C121" i="19" s="1"/>
  <c r="F121" i="3"/>
  <c r="B121" i="19" s="1"/>
  <c r="I120" i="3"/>
  <c r="H120" i="3"/>
  <c r="G120" i="3"/>
  <c r="C120" i="19" s="1"/>
  <c r="F120" i="3"/>
  <c r="B120" i="19" s="1"/>
  <c r="G117" i="3"/>
  <c r="C117" i="19" s="1"/>
  <c r="F117" i="3"/>
  <c r="B117" i="19" s="1"/>
  <c r="G116" i="3"/>
  <c r="C116" i="19" s="1"/>
  <c r="F116" i="3"/>
  <c r="B116" i="19" s="1"/>
  <c r="I115" i="3"/>
  <c r="H115" i="3"/>
  <c r="G115" i="3"/>
  <c r="C115" i="19" s="1"/>
  <c r="F115" i="3"/>
  <c r="B115" i="19" s="1"/>
  <c r="R114" i="3"/>
  <c r="Q114" i="3"/>
  <c r="G114" i="3"/>
  <c r="C114" i="19" s="1"/>
  <c r="F114" i="3"/>
  <c r="B114" i="19" s="1"/>
  <c r="G113" i="3"/>
  <c r="C113" i="19" s="1"/>
  <c r="F113" i="3"/>
  <c r="B113" i="19" s="1"/>
  <c r="G112" i="3"/>
  <c r="C112" i="19" s="1"/>
  <c r="F112" i="3"/>
  <c r="B112" i="19" s="1"/>
  <c r="I111" i="3"/>
  <c r="H111" i="3"/>
  <c r="G111" i="3"/>
  <c r="C111" i="19" s="1"/>
  <c r="F111" i="3"/>
  <c r="B111" i="19" s="1"/>
  <c r="R110" i="3"/>
  <c r="Q110" i="3"/>
  <c r="G110" i="3"/>
  <c r="C110" i="19" s="1"/>
  <c r="F110" i="3"/>
  <c r="B110" i="19" s="1"/>
  <c r="R107" i="3"/>
  <c r="Q107" i="3"/>
  <c r="G107" i="3"/>
  <c r="C107" i="19" s="1"/>
  <c r="F107" i="3"/>
  <c r="B107" i="19" s="1"/>
  <c r="G106" i="3"/>
  <c r="C106" i="19" s="1"/>
  <c r="F106" i="3"/>
  <c r="B106" i="19" s="1"/>
  <c r="G105" i="3"/>
  <c r="C105" i="19" s="1"/>
  <c r="F105" i="3"/>
  <c r="B105" i="19" s="1"/>
  <c r="I104" i="3"/>
  <c r="H104" i="3"/>
  <c r="G104" i="3"/>
  <c r="C104" i="19" s="1"/>
  <c r="F104" i="3"/>
  <c r="B104" i="19" s="1"/>
  <c r="R103" i="3"/>
  <c r="Q103" i="3"/>
  <c r="G103" i="3"/>
  <c r="C103" i="19" s="1"/>
  <c r="F103" i="3"/>
  <c r="B103" i="19" s="1"/>
  <c r="G102" i="3"/>
  <c r="C102" i="19" s="1"/>
  <c r="F102" i="3"/>
  <c r="B102" i="19" s="1"/>
  <c r="G101" i="3"/>
  <c r="C101" i="19" s="1"/>
  <c r="F101" i="3"/>
  <c r="B101" i="19" s="1"/>
  <c r="I100" i="3"/>
  <c r="H100" i="3"/>
  <c r="G100" i="3"/>
  <c r="C100" i="19" s="1"/>
  <c r="F100" i="3"/>
  <c r="B100" i="19" s="1"/>
  <c r="G97" i="3"/>
  <c r="C97" i="19" s="1"/>
  <c r="F97" i="3"/>
  <c r="B97" i="19" s="1"/>
  <c r="G96" i="3"/>
  <c r="C96" i="19" s="1"/>
  <c r="F96" i="3"/>
  <c r="B96" i="19" s="1"/>
  <c r="G95" i="3"/>
  <c r="C95" i="19" s="1"/>
  <c r="F95" i="3"/>
  <c r="B95" i="19" s="1"/>
  <c r="G94" i="3"/>
  <c r="C94" i="19" s="1"/>
  <c r="F94" i="3"/>
  <c r="B94" i="19" s="1"/>
  <c r="I93" i="3"/>
  <c r="H93" i="3"/>
  <c r="G93" i="3"/>
  <c r="C93" i="19" s="1"/>
  <c r="F93" i="3"/>
  <c r="B93" i="19" s="1"/>
  <c r="R92" i="3"/>
  <c r="Q92" i="3"/>
  <c r="G92" i="3"/>
  <c r="C92" i="19" s="1"/>
  <c r="F92" i="3"/>
  <c r="B92" i="19" s="1"/>
  <c r="G91" i="3"/>
  <c r="C91" i="19" s="1"/>
  <c r="F91" i="3"/>
  <c r="B91" i="19" s="1"/>
  <c r="G90" i="3"/>
  <c r="C90" i="19" s="1"/>
  <c r="F90" i="3"/>
  <c r="B90" i="19" s="1"/>
  <c r="I89" i="3"/>
  <c r="H89" i="3"/>
  <c r="G89" i="3"/>
  <c r="C89" i="19" s="1"/>
  <c r="F89" i="3"/>
  <c r="B89" i="19" s="1"/>
  <c r="R88" i="3"/>
  <c r="Q88" i="3"/>
  <c r="G88" i="3"/>
  <c r="C88" i="19" s="1"/>
  <c r="F88" i="3"/>
  <c r="B88" i="19" s="1"/>
  <c r="R85" i="3"/>
  <c r="V85" i="3" s="1"/>
  <c r="G85" i="3"/>
  <c r="C85" i="19" s="1"/>
  <c r="F85" i="3"/>
  <c r="B85" i="19" s="1"/>
  <c r="I84" i="3"/>
  <c r="H84" i="3"/>
  <c r="G84" i="3"/>
  <c r="C84" i="19" s="1"/>
  <c r="F84" i="3"/>
  <c r="B84" i="19" s="1"/>
  <c r="G83" i="3"/>
  <c r="C83" i="19" s="1"/>
  <c r="F83" i="3"/>
  <c r="B83" i="19" s="1"/>
  <c r="I82" i="3"/>
  <c r="H82" i="3"/>
  <c r="G82" i="3"/>
  <c r="C82" i="19" s="1"/>
  <c r="F82" i="3"/>
  <c r="B82" i="19" s="1"/>
  <c r="R81" i="3"/>
  <c r="G81" i="3"/>
  <c r="C81" i="19" s="1"/>
  <c r="F81" i="3"/>
  <c r="B81" i="19" s="1"/>
  <c r="I80" i="3"/>
  <c r="H80" i="3"/>
  <c r="L80" i="3" s="1"/>
  <c r="G80" i="3"/>
  <c r="C80" i="19" s="1"/>
  <c r="F80" i="3"/>
  <c r="B80" i="19" s="1"/>
  <c r="G79" i="3"/>
  <c r="C79" i="19" s="1"/>
  <c r="F79" i="3"/>
  <c r="B79" i="19" s="1"/>
  <c r="I78" i="3"/>
  <c r="G78" i="3"/>
  <c r="C78" i="19" s="1"/>
  <c r="F78" i="3"/>
  <c r="B78" i="19" s="1"/>
  <c r="R77" i="3"/>
  <c r="V77" i="3" s="1"/>
  <c r="G77" i="3"/>
  <c r="C77" i="19" s="1"/>
  <c r="F77" i="3"/>
  <c r="B77" i="19" s="1"/>
  <c r="I76" i="3"/>
  <c r="H76" i="3"/>
  <c r="G76" i="3"/>
  <c r="C76" i="19" s="1"/>
  <c r="C86" i="19" s="1"/>
  <c r="E21" i="15" s="1"/>
  <c r="F76" i="3"/>
  <c r="B76" i="19" s="1"/>
  <c r="I73" i="3"/>
  <c r="G73" i="3"/>
  <c r="C73" i="19" s="1"/>
  <c r="F73" i="3"/>
  <c r="B73" i="19" s="1"/>
  <c r="R72" i="3"/>
  <c r="G72" i="3"/>
  <c r="C72" i="19" s="1"/>
  <c r="F72" i="3"/>
  <c r="B72" i="19" s="1"/>
  <c r="I71" i="3"/>
  <c r="H71" i="3"/>
  <c r="G71" i="3"/>
  <c r="C71" i="19" s="1"/>
  <c r="F71" i="3"/>
  <c r="B71" i="19" s="1"/>
  <c r="G70" i="3"/>
  <c r="C70" i="19" s="1"/>
  <c r="F70" i="3"/>
  <c r="B70" i="19" s="1"/>
  <c r="I69" i="3"/>
  <c r="G69" i="3"/>
  <c r="C69" i="19" s="1"/>
  <c r="F69" i="3"/>
  <c r="B69" i="19" s="1"/>
  <c r="I66" i="3"/>
  <c r="G66" i="3"/>
  <c r="C66" i="19" s="1"/>
  <c r="F66" i="3"/>
  <c r="B66" i="19" s="1"/>
  <c r="G65" i="3"/>
  <c r="C65" i="19" s="1"/>
  <c r="F65" i="3"/>
  <c r="B65" i="19" s="1"/>
  <c r="I64" i="3"/>
  <c r="H64" i="3"/>
  <c r="G64" i="3"/>
  <c r="C64" i="19" s="1"/>
  <c r="F64" i="3"/>
  <c r="B64" i="19" s="1"/>
  <c r="R63" i="3"/>
  <c r="G63" i="3"/>
  <c r="C63" i="19" s="1"/>
  <c r="F63" i="3"/>
  <c r="B63" i="19" s="1"/>
  <c r="I62" i="3"/>
  <c r="H62" i="3"/>
  <c r="G62" i="3"/>
  <c r="C62" i="19" s="1"/>
  <c r="C67" i="19" s="1"/>
  <c r="E17" i="15" s="1"/>
  <c r="F62" i="3"/>
  <c r="B62" i="19" s="1"/>
  <c r="I59" i="3"/>
  <c r="G59" i="3"/>
  <c r="C59" i="19" s="1"/>
  <c r="F59" i="3"/>
  <c r="B59" i="19" s="1"/>
  <c r="R58" i="3"/>
  <c r="G58" i="3"/>
  <c r="C58" i="19" s="1"/>
  <c r="F58" i="3"/>
  <c r="B58" i="19" s="1"/>
  <c r="I57" i="3"/>
  <c r="H57" i="3"/>
  <c r="G57" i="3"/>
  <c r="C57" i="19" s="1"/>
  <c r="F57" i="3"/>
  <c r="B57" i="19" s="1"/>
  <c r="G56" i="3"/>
  <c r="C56" i="19" s="1"/>
  <c r="F56" i="3"/>
  <c r="B56" i="19" s="1"/>
  <c r="I55" i="3"/>
  <c r="G55" i="3"/>
  <c r="C55" i="19" s="1"/>
  <c r="F55" i="3"/>
  <c r="B55" i="19" s="1"/>
  <c r="G52" i="3"/>
  <c r="F52" i="3"/>
  <c r="G51" i="3"/>
  <c r="F51" i="3"/>
  <c r="G50" i="3"/>
  <c r="F50" i="3"/>
  <c r="G49" i="3"/>
  <c r="F49" i="3"/>
  <c r="G48" i="3"/>
  <c r="F48" i="3"/>
  <c r="G47" i="3"/>
  <c r="F47" i="3"/>
  <c r="G46" i="3"/>
  <c r="F46" i="3"/>
  <c r="G45" i="3"/>
  <c r="F45" i="3"/>
  <c r="G44" i="3"/>
  <c r="F44" i="3"/>
  <c r="G43" i="3"/>
  <c r="F43" i="3"/>
  <c r="G42" i="3"/>
  <c r="F42" i="3"/>
  <c r="G41" i="3"/>
  <c r="F41" i="3"/>
  <c r="G40" i="3"/>
  <c r="F40" i="3"/>
  <c r="G39" i="3"/>
  <c r="F39" i="3"/>
  <c r="G38" i="3"/>
  <c r="F38" i="3"/>
  <c r="G37" i="3"/>
  <c r="F37" i="3"/>
  <c r="G36" i="3"/>
  <c r="F36" i="3"/>
  <c r="G35" i="3"/>
  <c r="F35" i="3"/>
  <c r="G34" i="3"/>
  <c r="F34" i="3"/>
  <c r="G33" i="3"/>
  <c r="F33" i="3"/>
  <c r="G32" i="3"/>
  <c r="F32" i="3"/>
  <c r="G31" i="3"/>
  <c r="F31" i="3"/>
  <c r="K30" i="3"/>
  <c r="O30" i="3" s="1"/>
  <c r="G30" i="3"/>
  <c r="C30" i="19" s="1"/>
  <c r="F30" i="3"/>
  <c r="B30" i="19" s="1"/>
  <c r="P29" i="3"/>
  <c r="L29" i="19" s="1"/>
  <c r="G29" i="3"/>
  <c r="C29" i="19" s="1"/>
  <c r="F29" i="3"/>
  <c r="B29" i="19" s="1"/>
  <c r="G28" i="3"/>
  <c r="C28" i="19" s="1"/>
  <c r="F28" i="3"/>
  <c r="B28" i="19" s="1"/>
  <c r="I27" i="3"/>
  <c r="H27" i="3"/>
  <c r="G27" i="3"/>
  <c r="C27" i="19" s="1"/>
  <c r="F27" i="3"/>
  <c r="B27" i="19" s="1"/>
  <c r="G26" i="3"/>
  <c r="C26" i="19" s="1"/>
  <c r="F26" i="3"/>
  <c r="B26" i="19" s="1"/>
  <c r="I25" i="3"/>
  <c r="M25" i="3" s="1"/>
  <c r="H25" i="3"/>
  <c r="G25" i="3"/>
  <c r="C25" i="19" s="1"/>
  <c r="F25" i="3"/>
  <c r="B25" i="19" s="1"/>
  <c r="K24" i="3"/>
  <c r="O24" i="3" s="1"/>
  <c r="G24" i="3"/>
  <c r="C24" i="19" s="1"/>
  <c r="F24" i="3"/>
  <c r="B24" i="19" s="1"/>
  <c r="P23" i="3"/>
  <c r="G23" i="3"/>
  <c r="C23" i="19" s="1"/>
  <c r="F23" i="3"/>
  <c r="B23" i="19" s="1"/>
  <c r="G22" i="3"/>
  <c r="C22" i="19" s="1"/>
  <c r="F22" i="3"/>
  <c r="B22" i="19" s="1"/>
  <c r="I21" i="3"/>
  <c r="H21" i="3"/>
  <c r="G21" i="3"/>
  <c r="C21" i="19" s="1"/>
  <c r="F21" i="3"/>
  <c r="B21" i="19" s="1"/>
  <c r="G20" i="3"/>
  <c r="C20" i="19" s="1"/>
  <c r="F20" i="3"/>
  <c r="B20" i="19" s="1"/>
  <c r="H19" i="3"/>
  <c r="G19" i="3"/>
  <c r="C19" i="19" s="1"/>
  <c r="F19" i="3"/>
  <c r="B19" i="19" s="1"/>
  <c r="G18" i="3"/>
  <c r="C18" i="19" s="1"/>
  <c r="F18" i="3"/>
  <c r="B18" i="19" s="1"/>
  <c r="I17" i="3"/>
  <c r="M17" i="3" s="1"/>
  <c r="H17" i="3"/>
  <c r="G17" i="3"/>
  <c r="C17" i="19" s="1"/>
  <c r="F17" i="3"/>
  <c r="B17" i="19" s="1"/>
  <c r="G16" i="3"/>
  <c r="C16" i="19" s="1"/>
  <c r="F16" i="3"/>
  <c r="B16" i="19" s="1"/>
  <c r="P17" i="3" l="1"/>
  <c r="K18" i="3"/>
  <c r="I19" i="3"/>
  <c r="Q23" i="3"/>
  <c r="M23" i="19" s="1"/>
  <c r="P25" i="3"/>
  <c r="K26" i="3"/>
  <c r="H29" i="3"/>
  <c r="P55" i="3"/>
  <c r="R56" i="3"/>
  <c r="P59" i="3"/>
  <c r="T59" i="3" s="1"/>
  <c r="P64" i="3"/>
  <c r="R65" i="3"/>
  <c r="P69" i="3"/>
  <c r="R70" i="3"/>
  <c r="P73" i="3"/>
  <c r="P78" i="3"/>
  <c r="R79" i="3"/>
  <c r="P82" i="3"/>
  <c r="R83" i="3"/>
  <c r="P89" i="3"/>
  <c r="T89" i="3" s="1"/>
  <c r="R90" i="3"/>
  <c r="I91" i="3"/>
  <c r="P93" i="3"/>
  <c r="R94" i="3"/>
  <c r="H95" i="3"/>
  <c r="L95" i="3" s="1"/>
  <c r="P95" i="3"/>
  <c r="R96" i="3"/>
  <c r="I97" i="3"/>
  <c r="P100" i="3"/>
  <c r="R101" i="3"/>
  <c r="I102" i="3"/>
  <c r="P104" i="3"/>
  <c r="R105" i="3"/>
  <c r="I106" i="3"/>
  <c r="P111" i="3"/>
  <c r="R112" i="3"/>
  <c r="I113" i="3"/>
  <c r="P115" i="3"/>
  <c r="R116" i="3"/>
  <c r="I117" i="3"/>
  <c r="P120" i="3"/>
  <c r="R121" i="3"/>
  <c r="I122" i="3"/>
  <c r="P124" i="3"/>
  <c r="I127" i="3"/>
  <c r="P129" i="3"/>
  <c r="R130" i="3"/>
  <c r="I131" i="3"/>
  <c r="P138" i="3"/>
  <c r="R139" i="3"/>
  <c r="I140" i="3"/>
  <c r="P142" i="3"/>
  <c r="R143" i="3"/>
  <c r="I144" i="3"/>
  <c r="P146" i="3"/>
  <c r="R147" i="3"/>
  <c r="I148" i="3"/>
  <c r="P150" i="3"/>
  <c r="R151" i="3"/>
  <c r="P177" i="3"/>
  <c r="H179" i="3"/>
  <c r="R179" i="3"/>
  <c r="Q184" i="3"/>
  <c r="K185" i="3"/>
  <c r="I186" i="3"/>
  <c r="H191" i="3"/>
  <c r="R191" i="3"/>
  <c r="P193" i="3"/>
  <c r="K197" i="3"/>
  <c r="I198" i="3"/>
  <c r="Q200" i="3"/>
  <c r="K201" i="3"/>
  <c r="I202" i="3"/>
  <c r="Q204" i="3"/>
  <c r="K205" i="3"/>
  <c r="I206" i="3"/>
  <c r="P209" i="3"/>
  <c r="H211" i="3"/>
  <c r="R211" i="3"/>
  <c r="P213" i="3"/>
  <c r="H215" i="3"/>
  <c r="R215" i="3"/>
  <c r="N215" i="19" s="1"/>
  <c r="P217" i="3"/>
  <c r="K221" i="3"/>
  <c r="I222" i="3"/>
  <c r="Q224" i="3"/>
  <c r="K225" i="3"/>
  <c r="I226" i="3"/>
  <c r="Q228" i="3"/>
  <c r="H231" i="3"/>
  <c r="R231" i="3"/>
  <c r="N231" i="19" s="1"/>
  <c r="P233" i="3"/>
  <c r="H235" i="3"/>
  <c r="R235" i="3"/>
  <c r="P237" i="3"/>
  <c r="Q241" i="3"/>
  <c r="H242" i="3"/>
  <c r="K244" i="3"/>
  <c r="G244" i="19" s="1"/>
  <c r="Q245" i="3"/>
  <c r="Q248" i="3"/>
  <c r="H249" i="3"/>
  <c r="K251" i="3"/>
  <c r="G251" i="19" s="1"/>
  <c r="Q252" i="3"/>
  <c r="H259" i="3"/>
  <c r="K261" i="3"/>
  <c r="Q262" i="3"/>
  <c r="H263" i="3"/>
  <c r="K265" i="3"/>
  <c r="Q266" i="3"/>
  <c r="M266" i="19" s="1"/>
  <c r="H267" i="3"/>
  <c r="K269" i="3"/>
  <c r="Q270" i="3"/>
  <c r="H271" i="3"/>
  <c r="P273" i="3"/>
  <c r="I298" i="3"/>
  <c r="P300" i="3"/>
  <c r="K301" i="3"/>
  <c r="I302" i="3"/>
  <c r="K305" i="3"/>
  <c r="H307" i="3"/>
  <c r="Q307" i="3"/>
  <c r="K309" i="3"/>
  <c r="P312" i="3"/>
  <c r="K313" i="3"/>
  <c r="I314" i="3"/>
  <c r="P316" i="3"/>
  <c r="H319" i="3"/>
  <c r="Q319" i="3"/>
  <c r="K321" i="3"/>
  <c r="H323" i="3"/>
  <c r="Q323" i="3"/>
  <c r="K325" i="3"/>
  <c r="H327" i="3"/>
  <c r="Q327" i="3"/>
  <c r="P332" i="3"/>
  <c r="K333" i="3"/>
  <c r="I334" i="3"/>
  <c r="P336" i="3"/>
  <c r="K337" i="3"/>
  <c r="I338" i="3"/>
  <c r="P340" i="3"/>
  <c r="H343" i="3"/>
  <c r="Q343" i="3"/>
  <c r="K345" i="3"/>
  <c r="H347" i="3"/>
  <c r="Q347" i="3"/>
  <c r="K349" i="3"/>
  <c r="K353" i="3"/>
  <c r="I354" i="3"/>
  <c r="P356" i="3"/>
  <c r="K357" i="3"/>
  <c r="I358" i="3"/>
  <c r="P360" i="3"/>
  <c r="H363" i="3"/>
  <c r="Q363" i="3"/>
  <c r="K365" i="3"/>
  <c r="H367" i="3"/>
  <c r="Q367" i="3"/>
  <c r="I370" i="3"/>
  <c r="P372" i="3"/>
  <c r="K373" i="3"/>
  <c r="I374" i="3"/>
  <c r="P382" i="3"/>
  <c r="K383" i="3"/>
  <c r="I384" i="3"/>
  <c r="P386" i="3"/>
  <c r="K387" i="3"/>
  <c r="I388" i="3"/>
  <c r="P390" i="3"/>
  <c r="K391" i="3"/>
  <c r="I392" i="3"/>
  <c r="C420" i="19"/>
  <c r="P420" i="3"/>
  <c r="Q17" i="3"/>
  <c r="M17" i="19" s="1"/>
  <c r="P19" i="3"/>
  <c r="L19" i="19" s="1"/>
  <c r="K20" i="3"/>
  <c r="O20" i="3" s="1"/>
  <c r="H23" i="3"/>
  <c r="Q25" i="3"/>
  <c r="P27" i="3"/>
  <c r="L27" i="19" s="1"/>
  <c r="K28" i="3"/>
  <c r="O28" i="3" s="1"/>
  <c r="I29" i="3"/>
  <c r="H55" i="3"/>
  <c r="K57" i="3"/>
  <c r="G57" i="19" s="1"/>
  <c r="Q58" i="3"/>
  <c r="H59" i="3"/>
  <c r="K62" i="3"/>
  <c r="G62" i="19" s="1"/>
  <c r="Q63" i="3"/>
  <c r="K66" i="3"/>
  <c r="G66" i="19" s="1"/>
  <c r="H69" i="3"/>
  <c r="K71" i="3"/>
  <c r="Q72" i="3"/>
  <c r="H73" i="3"/>
  <c r="K76" i="3"/>
  <c r="Q77" i="3"/>
  <c r="H78" i="3"/>
  <c r="K80" i="3"/>
  <c r="Q81" i="3"/>
  <c r="K84" i="3"/>
  <c r="Q85" i="3"/>
  <c r="K91" i="3"/>
  <c r="G91" i="19" s="1"/>
  <c r="V94" i="3"/>
  <c r="I95" i="3"/>
  <c r="K97" i="3"/>
  <c r="K102" i="3"/>
  <c r="K106" i="3"/>
  <c r="G106" i="19" s="1"/>
  <c r="K113" i="3"/>
  <c r="K117" i="3"/>
  <c r="K122" i="3"/>
  <c r="K127" i="3"/>
  <c r="K131" i="3"/>
  <c r="K140" i="3"/>
  <c r="K144" i="3"/>
  <c r="K148" i="3"/>
  <c r="Q177" i="3"/>
  <c r="I179" i="3"/>
  <c r="P186" i="3"/>
  <c r="I191" i="3"/>
  <c r="Q193" i="3"/>
  <c r="P198" i="3"/>
  <c r="P202" i="3"/>
  <c r="P206" i="3"/>
  <c r="Q209" i="3"/>
  <c r="I211" i="3"/>
  <c r="Q213" i="3"/>
  <c r="I215" i="3"/>
  <c r="Q217" i="3"/>
  <c r="P222" i="3"/>
  <c r="P226" i="3"/>
  <c r="H228" i="3"/>
  <c r="I231" i="3"/>
  <c r="Q233" i="3"/>
  <c r="I235" i="3"/>
  <c r="Q237" i="3"/>
  <c r="K238" i="3"/>
  <c r="I242" i="3"/>
  <c r="P244" i="3"/>
  <c r="R245" i="3"/>
  <c r="I249" i="3"/>
  <c r="P251" i="3"/>
  <c r="I259" i="3"/>
  <c r="P261" i="3"/>
  <c r="P265" i="3"/>
  <c r="P269" i="3"/>
  <c r="K298" i="3"/>
  <c r="H300" i="3"/>
  <c r="K302" i="3"/>
  <c r="P305" i="3"/>
  <c r="I307" i="3"/>
  <c r="E307" i="19" s="1"/>
  <c r="P309" i="3"/>
  <c r="K314" i="3"/>
  <c r="I319" i="3"/>
  <c r="E319" i="19" s="1"/>
  <c r="P321" i="3"/>
  <c r="I323" i="3"/>
  <c r="E323" i="19" s="1"/>
  <c r="P325" i="3"/>
  <c r="I327" i="3"/>
  <c r="H332" i="3"/>
  <c r="K334" i="3"/>
  <c r="H336" i="3"/>
  <c r="K338" i="3"/>
  <c r="H340" i="3"/>
  <c r="I343" i="3"/>
  <c r="P345" i="3"/>
  <c r="K346" i="3"/>
  <c r="I347" i="3"/>
  <c r="P349" i="3"/>
  <c r="K350" i="3"/>
  <c r="K354" i="3"/>
  <c r="K358" i="3"/>
  <c r="P365" i="3"/>
  <c r="K370" i="3"/>
  <c r="K374" i="3"/>
  <c r="K384" i="3"/>
  <c r="K388" i="3"/>
  <c r="K392" i="3"/>
  <c r="B395" i="19"/>
  <c r="K395" i="3"/>
  <c r="Q19" i="3"/>
  <c r="P21" i="3"/>
  <c r="L21" i="19" s="1"/>
  <c r="K22" i="3"/>
  <c r="O22" i="3" s="1"/>
  <c r="I23" i="3"/>
  <c r="M23" i="3" s="1"/>
  <c r="Q27" i="3"/>
  <c r="P57" i="3"/>
  <c r="P62" i="3"/>
  <c r="T62" i="3" s="1"/>
  <c r="P66" i="3"/>
  <c r="P71" i="3"/>
  <c r="P76" i="3"/>
  <c r="T76" i="3" s="1"/>
  <c r="P80" i="3"/>
  <c r="P84" i="3"/>
  <c r="T84" i="3" s="1"/>
  <c r="P91" i="3"/>
  <c r="K95" i="3"/>
  <c r="G95" i="19" s="1"/>
  <c r="P97" i="3"/>
  <c r="P102" i="3"/>
  <c r="P106" i="3"/>
  <c r="P113" i="3"/>
  <c r="P117" i="3"/>
  <c r="P122" i="3"/>
  <c r="P127" i="3"/>
  <c r="P131" i="3"/>
  <c r="P140" i="3"/>
  <c r="P144" i="3"/>
  <c r="P148" i="3"/>
  <c r="Q186" i="3"/>
  <c r="Q198" i="3"/>
  <c r="Q202" i="3"/>
  <c r="Q206" i="3"/>
  <c r="Q222" i="3"/>
  <c r="Q226" i="3"/>
  <c r="K242" i="3"/>
  <c r="K249" i="3"/>
  <c r="G249" i="19" s="1"/>
  <c r="K259" i="3"/>
  <c r="K263" i="3"/>
  <c r="Q264" i="3"/>
  <c r="M264" i="19" s="1"/>
  <c r="K267" i="3"/>
  <c r="Q268" i="3"/>
  <c r="K271" i="3"/>
  <c r="Q272" i="3"/>
  <c r="P298" i="3"/>
  <c r="P302" i="3"/>
  <c r="K307" i="3"/>
  <c r="P314" i="3"/>
  <c r="K319" i="3"/>
  <c r="K323" i="3"/>
  <c r="Q325" i="3"/>
  <c r="K327" i="3"/>
  <c r="P334" i="3"/>
  <c r="P338" i="3"/>
  <c r="I340" i="3"/>
  <c r="K343" i="3"/>
  <c r="Q345" i="3"/>
  <c r="K347" i="3"/>
  <c r="Q349" i="3"/>
  <c r="P354" i="3"/>
  <c r="P358" i="3"/>
  <c r="K363" i="3"/>
  <c r="Q365" i="3"/>
  <c r="K367" i="3"/>
  <c r="P370" i="3"/>
  <c r="P374" i="3"/>
  <c r="I382" i="3"/>
  <c r="P384" i="3"/>
  <c r="I386" i="3"/>
  <c r="P388" i="3"/>
  <c r="I390" i="3"/>
  <c r="P392" i="3"/>
  <c r="I394" i="3"/>
  <c r="C424" i="19"/>
  <c r="P424" i="3"/>
  <c r="C430" i="19"/>
  <c r="P430" i="3"/>
  <c r="R430" i="3"/>
  <c r="Q430" i="3"/>
  <c r="C436" i="19"/>
  <c r="C439" i="19" s="1"/>
  <c r="W19" i="15" s="1"/>
  <c r="P436" i="3"/>
  <c r="K16" i="3"/>
  <c r="Q21" i="3"/>
  <c r="Q29" i="3"/>
  <c r="M29" i="19" s="1"/>
  <c r="K55" i="3"/>
  <c r="G55" i="19" s="1"/>
  <c r="Q56" i="3"/>
  <c r="K59" i="3"/>
  <c r="G59" i="19" s="1"/>
  <c r="K64" i="3"/>
  <c r="G64" i="19" s="1"/>
  <c r="Q65" i="3"/>
  <c r="H66" i="3"/>
  <c r="L66" i="3" s="1"/>
  <c r="K69" i="3"/>
  <c r="G69" i="19" s="1"/>
  <c r="Q70" i="3"/>
  <c r="K73" i="3"/>
  <c r="K78" i="3"/>
  <c r="Q79" i="3"/>
  <c r="K82" i="3"/>
  <c r="Q83" i="3"/>
  <c r="K89" i="3"/>
  <c r="Q90" i="3"/>
  <c r="H91" i="3"/>
  <c r="K93" i="3"/>
  <c r="Q94" i="3"/>
  <c r="Q96" i="3"/>
  <c r="H97" i="3"/>
  <c r="K100" i="3"/>
  <c r="Q101" i="3"/>
  <c r="H102" i="3"/>
  <c r="K104" i="3"/>
  <c r="Q105" i="3"/>
  <c r="H106" i="3"/>
  <c r="B118" i="19"/>
  <c r="B27" i="15" s="1"/>
  <c r="K111" i="3"/>
  <c r="Q112" i="3"/>
  <c r="H113" i="3"/>
  <c r="K115" i="3"/>
  <c r="Q116" i="3"/>
  <c r="H117" i="3"/>
  <c r="K120" i="3"/>
  <c r="Q121" i="3"/>
  <c r="H122" i="3"/>
  <c r="K124" i="3"/>
  <c r="H127" i="3"/>
  <c r="K129" i="3"/>
  <c r="Q130" i="3"/>
  <c r="H131" i="3"/>
  <c r="K138" i="3"/>
  <c r="Q139" i="3"/>
  <c r="H140" i="3"/>
  <c r="K142" i="3"/>
  <c r="Q143" i="3"/>
  <c r="H144" i="3"/>
  <c r="K146" i="3"/>
  <c r="Q147" i="3"/>
  <c r="H148" i="3"/>
  <c r="K150" i="3"/>
  <c r="Q151" i="3"/>
  <c r="K176" i="3"/>
  <c r="Q179" i="3"/>
  <c r="K180" i="3"/>
  <c r="H186" i="3"/>
  <c r="R186" i="3"/>
  <c r="Q191" i="3"/>
  <c r="K192" i="3"/>
  <c r="H198" i="3"/>
  <c r="R198" i="3"/>
  <c r="H202" i="3"/>
  <c r="R202" i="3"/>
  <c r="N202" i="19" s="1"/>
  <c r="H206" i="3"/>
  <c r="R206" i="3"/>
  <c r="Q211" i="3"/>
  <c r="K212" i="3"/>
  <c r="Q215" i="3"/>
  <c r="K216" i="3"/>
  <c r="H222" i="3"/>
  <c r="R222" i="3"/>
  <c r="H226" i="3"/>
  <c r="R226" i="3"/>
  <c r="N226" i="19" s="1"/>
  <c r="Q231" i="3"/>
  <c r="K232" i="3"/>
  <c r="Q235" i="3"/>
  <c r="K236" i="3"/>
  <c r="P242" i="3"/>
  <c r="R243" i="3"/>
  <c r="P249" i="3"/>
  <c r="R250" i="3"/>
  <c r="P259" i="3"/>
  <c r="R260" i="3"/>
  <c r="P263" i="3"/>
  <c r="R264" i="3"/>
  <c r="P267" i="3"/>
  <c r="R268" i="3"/>
  <c r="P271" i="3"/>
  <c r="R272" i="3"/>
  <c r="H298" i="3"/>
  <c r="Q298" i="3"/>
  <c r="K300" i="3"/>
  <c r="H302" i="3"/>
  <c r="Q302" i="3"/>
  <c r="E305" i="19"/>
  <c r="P307" i="3"/>
  <c r="K308" i="3"/>
  <c r="K312" i="3"/>
  <c r="H314" i="3"/>
  <c r="Q314" i="3"/>
  <c r="M314" i="19" s="1"/>
  <c r="K316" i="3"/>
  <c r="P319" i="3"/>
  <c r="K320" i="3"/>
  <c r="P323" i="3"/>
  <c r="K324" i="3"/>
  <c r="P327" i="3"/>
  <c r="K328" i="3"/>
  <c r="K332" i="3"/>
  <c r="H334" i="3"/>
  <c r="Q334" i="3"/>
  <c r="K336" i="3"/>
  <c r="Q338" i="3"/>
  <c r="K340" i="3"/>
  <c r="P343" i="3"/>
  <c r="P347" i="3"/>
  <c r="H354" i="3"/>
  <c r="Q354" i="3"/>
  <c r="K356" i="3"/>
  <c r="H358" i="3"/>
  <c r="Q358" i="3"/>
  <c r="K360" i="3"/>
  <c r="P363" i="3"/>
  <c r="K364" i="3"/>
  <c r="P367" i="3"/>
  <c r="H370" i="3"/>
  <c r="Q370" i="3"/>
  <c r="K372" i="3"/>
  <c r="H374" i="3"/>
  <c r="Q374" i="3"/>
  <c r="K382" i="3"/>
  <c r="K418" i="3" s="1"/>
  <c r="H384" i="3"/>
  <c r="K386" i="3"/>
  <c r="H388" i="3"/>
  <c r="K390" i="3"/>
  <c r="H392" i="3"/>
  <c r="K394" i="3"/>
  <c r="B420" i="19"/>
  <c r="H420" i="3"/>
  <c r="D420" i="19" s="1"/>
  <c r="K420" i="3"/>
  <c r="B427" i="19"/>
  <c r="K427" i="3"/>
  <c r="H427" i="3"/>
  <c r="B431" i="19"/>
  <c r="K431" i="3"/>
  <c r="H431" i="3"/>
  <c r="P394" i="3"/>
  <c r="R423" i="3"/>
  <c r="K424" i="3"/>
  <c r="P429" i="3"/>
  <c r="P432" i="3" s="1"/>
  <c r="R435" i="3"/>
  <c r="K436" i="3"/>
  <c r="P441" i="3"/>
  <c r="Q442" i="3"/>
  <c r="H443" i="3"/>
  <c r="P445" i="3"/>
  <c r="Q446" i="3"/>
  <c r="H447" i="3"/>
  <c r="P449" i="3"/>
  <c r="Q450" i="3"/>
  <c r="R455" i="3"/>
  <c r="K456" i="3"/>
  <c r="R459" i="3"/>
  <c r="K460" i="3"/>
  <c r="P465" i="3"/>
  <c r="Q466" i="3"/>
  <c r="H467" i="3"/>
  <c r="P469" i="3"/>
  <c r="Q470" i="3"/>
  <c r="H471" i="3"/>
  <c r="B483" i="19"/>
  <c r="T27" i="15" s="1"/>
  <c r="R475" i="3"/>
  <c r="K476" i="3"/>
  <c r="G476" i="19" s="1"/>
  <c r="R479" i="3"/>
  <c r="K480" i="3"/>
  <c r="Q486" i="3"/>
  <c r="H487" i="3"/>
  <c r="V504" i="3"/>
  <c r="R508" i="3"/>
  <c r="V508" i="3" s="1"/>
  <c r="K511" i="3"/>
  <c r="O511" i="3" s="1"/>
  <c r="I512" i="3"/>
  <c r="K513" i="3"/>
  <c r="I514" i="3"/>
  <c r="M514" i="3" s="1"/>
  <c r="K515" i="3"/>
  <c r="O515" i="3" s="1"/>
  <c r="I516" i="3"/>
  <c r="I517" i="3"/>
  <c r="E517" i="19" s="1"/>
  <c r="B548" i="19"/>
  <c r="B39" i="15" s="1"/>
  <c r="Q544" i="3"/>
  <c r="P546" i="3"/>
  <c r="R547" i="3"/>
  <c r="P551" i="3"/>
  <c r="R552" i="3"/>
  <c r="R557" i="3"/>
  <c r="H560" i="3"/>
  <c r="C574" i="19"/>
  <c r="E45" i="15" s="1"/>
  <c r="H565" i="3"/>
  <c r="Q567" i="3"/>
  <c r="P569" i="3"/>
  <c r="R570" i="3"/>
  <c r="H573" i="3"/>
  <c r="P576" i="3"/>
  <c r="R577" i="3"/>
  <c r="I578" i="3"/>
  <c r="H580" i="3"/>
  <c r="Q582" i="3"/>
  <c r="P584" i="3"/>
  <c r="R585" i="3"/>
  <c r="P589" i="3"/>
  <c r="R590" i="3"/>
  <c r="I591" i="3"/>
  <c r="H593" i="3"/>
  <c r="Q595" i="3"/>
  <c r="I598" i="3"/>
  <c r="H600" i="3"/>
  <c r="Q602" i="3"/>
  <c r="P604" i="3"/>
  <c r="R605" i="3"/>
  <c r="P609" i="3"/>
  <c r="R610" i="3"/>
  <c r="R615" i="3"/>
  <c r="I616" i="3"/>
  <c r="H618" i="3"/>
  <c r="Q625" i="3"/>
  <c r="P627" i="3"/>
  <c r="R628" i="3"/>
  <c r="I629" i="3"/>
  <c r="H631" i="3"/>
  <c r="Q633" i="3"/>
  <c r="P635" i="3"/>
  <c r="R636" i="3"/>
  <c r="I637" i="3"/>
  <c r="H639" i="3"/>
  <c r="P664" i="3"/>
  <c r="R665" i="3"/>
  <c r="H668" i="3"/>
  <c r="K671" i="3"/>
  <c r="H673" i="3"/>
  <c r="Q675" i="3"/>
  <c r="H680" i="3"/>
  <c r="Q682" i="3"/>
  <c r="I685" i="3"/>
  <c r="H687" i="3"/>
  <c r="Q689" i="3"/>
  <c r="P691" i="3"/>
  <c r="R692" i="3"/>
  <c r="I693" i="3"/>
  <c r="R697" i="3"/>
  <c r="H700" i="3"/>
  <c r="Q702" i="3"/>
  <c r="P704" i="3"/>
  <c r="R705" i="3"/>
  <c r="I706" i="3"/>
  <c r="P709" i="3"/>
  <c r="R710" i="3"/>
  <c r="I711" i="3"/>
  <c r="H713" i="3"/>
  <c r="Q715" i="3"/>
  <c r="B727" i="19"/>
  <c r="H51" i="15" s="1"/>
  <c r="Q720" i="3"/>
  <c r="P722" i="3"/>
  <c r="R723" i="3"/>
  <c r="H726" i="3"/>
  <c r="P729" i="3"/>
  <c r="R730" i="3"/>
  <c r="H733" i="3"/>
  <c r="P736" i="3"/>
  <c r="R737" i="3"/>
  <c r="H740" i="3"/>
  <c r="P748" i="3"/>
  <c r="I750" i="3"/>
  <c r="P752" i="3"/>
  <c r="R753" i="3"/>
  <c r="I754" i="3"/>
  <c r="H756" i="3"/>
  <c r="Q758" i="3"/>
  <c r="P760" i="3"/>
  <c r="R761" i="3"/>
  <c r="I786" i="3"/>
  <c r="I787" i="3"/>
  <c r="R789" i="3"/>
  <c r="I790" i="3"/>
  <c r="H793" i="3"/>
  <c r="K795" i="3"/>
  <c r="Q796" i="3"/>
  <c r="H797" i="3"/>
  <c r="C805" i="19"/>
  <c r="Q43" i="15" s="1"/>
  <c r="R801" i="3"/>
  <c r="I802" i="3"/>
  <c r="I803" i="3"/>
  <c r="K807" i="3"/>
  <c r="Q808" i="3"/>
  <c r="H809" i="3"/>
  <c r="K811" i="3"/>
  <c r="Q812" i="3"/>
  <c r="H813" i="3"/>
  <c r="K815" i="3"/>
  <c r="Q816" i="3"/>
  <c r="I819" i="3"/>
  <c r="R821" i="3"/>
  <c r="I822" i="3"/>
  <c r="I823" i="3"/>
  <c r="R825" i="3"/>
  <c r="I826" i="3"/>
  <c r="I827" i="3"/>
  <c r="K831" i="3"/>
  <c r="Q832" i="3"/>
  <c r="H833" i="3"/>
  <c r="K835" i="3"/>
  <c r="Q836" i="3"/>
  <c r="H837" i="3"/>
  <c r="B849" i="19"/>
  <c r="N51" i="15" s="1"/>
  <c r="R841" i="3"/>
  <c r="I842" i="3"/>
  <c r="I843" i="3"/>
  <c r="R845" i="3"/>
  <c r="I846" i="3"/>
  <c r="I847" i="3"/>
  <c r="K851" i="3"/>
  <c r="Q852" i="3"/>
  <c r="H853" i="3"/>
  <c r="K855" i="3"/>
  <c r="I858" i="3"/>
  <c r="I859" i="3"/>
  <c r="R861" i="3"/>
  <c r="I862" i="3"/>
  <c r="I869" i="3"/>
  <c r="R871" i="3"/>
  <c r="I872" i="3"/>
  <c r="I873" i="3"/>
  <c r="R875" i="3"/>
  <c r="I876" i="3"/>
  <c r="I877" i="3"/>
  <c r="R879" i="3"/>
  <c r="I880" i="3"/>
  <c r="I881" i="3"/>
  <c r="R883" i="3"/>
  <c r="Q908" i="3"/>
  <c r="H909" i="3"/>
  <c r="K911" i="3"/>
  <c r="Q912" i="3"/>
  <c r="I915" i="3"/>
  <c r="R917" i="3"/>
  <c r="I918" i="3"/>
  <c r="I919" i="3"/>
  <c r="K923" i="3"/>
  <c r="Q924" i="3"/>
  <c r="H925" i="3"/>
  <c r="B939" i="19"/>
  <c r="T45" i="15" s="1"/>
  <c r="R929" i="3"/>
  <c r="I930" i="3"/>
  <c r="I931" i="3"/>
  <c r="R933" i="3"/>
  <c r="I934" i="3"/>
  <c r="I935" i="3"/>
  <c r="R937" i="3"/>
  <c r="I938" i="3"/>
  <c r="H941" i="3"/>
  <c r="K943" i="3"/>
  <c r="Q944" i="3"/>
  <c r="H945" i="3"/>
  <c r="K947" i="3"/>
  <c r="Q948" i="3"/>
  <c r="H949" i="3"/>
  <c r="B961" i="19"/>
  <c r="T49" i="15" s="1"/>
  <c r="K954" i="3"/>
  <c r="Q955" i="3"/>
  <c r="I956" i="3"/>
  <c r="I957" i="3"/>
  <c r="H958" i="3"/>
  <c r="K963" i="3"/>
  <c r="Q964" i="3"/>
  <c r="I965" i="3"/>
  <c r="I966" i="3"/>
  <c r="H967" i="3"/>
  <c r="B978" i="19"/>
  <c r="T53" i="15" s="1"/>
  <c r="K974" i="3"/>
  <c r="Q975" i="3"/>
  <c r="I976" i="3"/>
  <c r="I977" i="3"/>
  <c r="I980" i="3"/>
  <c r="H981" i="3"/>
  <c r="Q992" i="3"/>
  <c r="I993" i="3"/>
  <c r="I994" i="3"/>
  <c r="Q996" i="3"/>
  <c r="I997" i="3"/>
  <c r="I998" i="3"/>
  <c r="Q1000" i="3"/>
  <c r="I1001" i="3"/>
  <c r="I1002" i="3"/>
  <c r="Q1004" i="3"/>
  <c r="I1005" i="3"/>
  <c r="I1006" i="3"/>
  <c r="K1032" i="3"/>
  <c r="K1033" i="3"/>
  <c r="H1034" i="3"/>
  <c r="B1043" i="19"/>
  <c r="B65" i="15" s="1"/>
  <c r="Q1038" i="3"/>
  <c r="I1039" i="3"/>
  <c r="I1040" i="3"/>
  <c r="Q1042" i="3"/>
  <c r="M1042" i="19" s="1"/>
  <c r="K1045" i="3"/>
  <c r="H1046" i="3"/>
  <c r="K1048" i="3"/>
  <c r="K1049" i="3"/>
  <c r="I1052" i="3"/>
  <c r="E1052" i="19" s="1"/>
  <c r="Q1054" i="3"/>
  <c r="I1055" i="3"/>
  <c r="I1056" i="3"/>
  <c r="Q1058" i="3"/>
  <c r="I1059" i="3"/>
  <c r="I1060" i="3"/>
  <c r="K1064" i="3"/>
  <c r="K1065" i="3"/>
  <c r="I1066" i="3"/>
  <c r="I1067" i="3"/>
  <c r="E1067" i="19" s="1"/>
  <c r="H1068" i="3"/>
  <c r="K1072" i="3"/>
  <c r="K1073" i="3"/>
  <c r="K1076" i="3"/>
  <c r="I1077" i="3"/>
  <c r="I1078" i="3"/>
  <c r="H1079" i="3"/>
  <c r="K1083" i="3"/>
  <c r="G1083" i="19" s="1"/>
  <c r="I1086" i="3"/>
  <c r="H1088" i="3"/>
  <c r="Q1088" i="3"/>
  <c r="Q1090" i="3"/>
  <c r="Q1092" i="3"/>
  <c r="I1097" i="3"/>
  <c r="R1103" i="3"/>
  <c r="I1104" i="3"/>
  <c r="Q1113" i="3"/>
  <c r="I1114" i="3"/>
  <c r="E1114" i="19" s="1"/>
  <c r="I1115" i="3"/>
  <c r="Q1117" i="3"/>
  <c r="I1118" i="3"/>
  <c r="E1118" i="19" s="1"/>
  <c r="I1119" i="3"/>
  <c r="Q1121" i="3"/>
  <c r="I1122" i="3"/>
  <c r="I1123" i="3"/>
  <c r="K1126" i="3"/>
  <c r="Q1127" i="3"/>
  <c r="I1152" i="3"/>
  <c r="H1154" i="3"/>
  <c r="Q1156" i="3"/>
  <c r="I1159" i="3"/>
  <c r="H1161" i="3"/>
  <c r="Q1163" i="3"/>
  <c r="I1166" i="3"/>
  <c r="H1168" i="3"/>
  <c r="Q1170" i="3"/>
  <c r="I1173" i="3"/>
  <c r="H1175" i="3"/>
  <c r="Q1177" i="3"/>
  <c r="P1179" i="3"/>
  <c r="K1180" i="3"/>
  <c r="I1181" i="3"/>
  <c r="K1185" i="3"/>
  <c r="I1186" i="3"/>
  <c r="H1188" i="3"/>
  <c r="Q1190" i="3"/>
  <c r="P1192" i="3"/>
  <c r="K1193" i="3"/>
  <c r="I1194" i="3"/>
  <c r="Q1197" i="3"/>
  <c r="P1199" i="3"/>
  <c r="K1200" i="3"/>
  <c r="I1201" i="3"/>
  <c r="H1203" i="3"/>
  <c r="C1215" i="19"/>
  <c r="K75" i="15" s="1"/>
  <c r="H1208" i="3"/>
  <c r="Q1210" i="3"/>
  <c r="P1212" i="3"/>
  <c r="K1213" i="3"/>
  <c r="I1214" i="3"/>
  <c r="P1217" i="3"/>
  <c r="K1218" i="3"/>
  <c r="I1219" i="3"/>
  <c r="P1221" i="3"/>
  <c r="H1224" i="3"/>
  <c r="Q1224" i="3"/>
  <c r="K1226" i="3"/>
  <c r="H1228" i="3"/>
  <c r="R1228" i="3"/>
  <c r="N1228" i="19" s="1"/>
  <c r="P1236" i="3"/>
  <c r="K1237" i="3"/>
  <c r="I1238" i="3"/>
  <c r="H1240" i="3"/>
  <c r="Q1242" i="3"/>
  <c r="P1244" i="3"/>
  <c r="K1245" i="3"/>
  <c r="I1246" i="3"/>
  <c r="H1248" i="3"/>
  <c r="K1249" i="3"/>
  <c r="O1249" i="3" s="1"/>
  <c r="H1274" i="3"/>
  <c r="I1276" i="3"/>
  <c r="P1278" i="3"/>
  <c r="I1281" i="3"/>
  <c r="P1283" i="3"/>
  <c r="R1284" i="3"/>
  <c r="I1285" i="3"/>
  <c r="E1285" i="19" s="1"/>
  <c r="C1293" i="19"/>
  <c r="Q67" i="15" s="1"/>
  <c r="P1288" i="3"/>
  <c r="R1289" i="3"/>
  <c r="I1290" i="3"/>
  <c r="P1292" i="3"/>
  <c r="I1295" i="3"/>
  <c r="E1295" i="19" s="1"/>
  <c r="P1297" i="3"/>
  <c r="R1298" i="3"/>
  <c r="I1299" i="3"/>
  <c r="E1299" i="19" s="1"/>
  <c r="P1301" i="3"/>
  <c r="R1302" i="3"/>
  <c r="I1303" i="3"/>
  <c r="P1308" i="3"/>
  <c r="R1309" i="3"/>
  <c r="I1310" i="3"/>
  <c r="E1310" i="19" s="1"/>
  <c r="P1312" i="3"/>
  <c r="R1313" i="3"/>
  <c r="I1314" i="3"/>
  <c r="E1314" i="19" s="1"/>
  <c r="P1316" i="3"/>
  <c r="I1319" i="3"/>
  <c r="P1321" i="3"/>
  <c r="R1322" i="3"/>
  <c r="I1323" i="3"/>
  <c r="P1325" i="3"/>
  <c r="R1326" i="3"/>
  <c r="R1329" i="3"/>
  <c r="I1330" i="3"/>
  <c r="P1332" i="3"/>
  <c r="R1333" i="3"/>
  <c r="I1334" i="3"/>
  <c r="P1336" i="3"/>
  <c r="I1339" i="3"/>
  <c r="P1341" i="3"/>
  <c r="R1342" i="3"/>
  <c r="I1343" i="3"/>
  <c r="C1351" i="19"/>
  <c r="Q79" i="15" s="1"/>
  <c r="P1346" i="3"/>
  <c r="R1347" i="3"/>
  <c r="I1348" i="3"/>
  <c r="P1350" i="3"/>
  <c r="R1357" i="3"/>
  <c r="I1358" i="3"/>
  <c r="P1360" i="3"/>
  <c r="R1361" i="3"/>
  <c r="I1362" i="3"/>
  <c r="P1364" i="3"/>
  <c r="R1365" i="3"/>
  <c r="I1366" i="3"/>
  <c r="P1368" i="3"/>
  <c r="R1369" i="3"/>
  <c r="I1370" i="3"/>
  <c r="P1396" i="3"/>
  <c r="K1397" i="3"/>
  <c r="I1398" i="3"/>
  <c r="P1400" i="3"/>
  <c r="H1403" i="3"/>
  <c r="Q1403" i="3"/>
  <c r="M1403" i="19" s="1"/>
  <c r="K1405" i="3"/>
  <c r="H1407" i="3"/>
  <c r="Q1407" i="3"/>
  <c r="I1410" i="3"/>
  <c r="P1412" i="3"/>
  <c r="K1413" i="3"/>
  <c r="I1414" i="3"/>
  <c r="K1417" i="3"/>
  <c r="H1419" i="3"/>
  <c r="Q1419" i="3"/>
  <c r="K1421" i="3"/>
  <c r="H1423" i="3"/>
  <c r="Q1423" i="3"/>
  <c r="K1425" i="3"/>
  <c r="K1429" i="3"/>
  <c r="I1430" i="3"/>
  <c r="H1432" i="3"/>
  <c r="Q1434" i="3"/>
  <c r="P1436" i="3"/>
  <c r="K1437" i="3"/>
  <c r="I1438" i="3"/>
  <c r="Q1441" i="3"/>
  <c r="P1443" i="3"/>
  <c r="K1444" i="3"/>
  <c r="I1445" i="3"/>
  <c r="H1447" i="3"/>
  <c r="C1459" i="19"/>
  <c r="W75" i="15" s="1"/>
  <c r="H1452" i="3"/>
  <c r="Q1454" i="3"/>
  <c r="P1456" i="3"/>
  <c r="K1457" i="3"/>
  <c r="I1458" i="3"/>
  <c r="P1461" i="3"/>
  <c r="K1462" i="3"/>
  <c r="I1463" i="3"/>
  <c r="Q1465" i="3"/>
  <c r="I1468" i="3"/>
  <c r="I1470" i="3"/>
  <c r="I1472" i="3"/>
  <c r="I17" i="17"/>
  <c r="M17" i="17" s="1"/>
  <c r="H19" i="17"/>
  <c r="L19" i="17" s="1"/>
  <c r="Q19" i="17"/>
  <c r="U19" i="17" s="1"/>
  <c r="I25" i="17"/>
  <c r="M25" i="17" s="1"/>
  <c r="H27" i="17"/>
  <c r="L27" i="17" s="1"/>
  <c r="Q27" i="17"/>
  <c r="U27" i="17" s="1"/>
  <c r="H58" i="17"/>
  <c r="L58" i="17" s="1"/>
  <c r="Q58" i="17"/>
  <c r="U58" i="17" s="1"/>
  <c r="I65" i="17"/>
  <c r="M65" i="17" s="1"/>
  <c r="H70" i="17"/>
  <c r="L70" i="17" s="1"/>
  <c r="H72" i="17"/>
  <c r="L72" i="17" s="1"/>
  <c r="H79" i="17"/>
  <c r="L79" i="17" s="1"/>
  <c r="I81" i="17"/>
  <c r="M81" i="17" s="1"/>
  <c r="I83" i="17"/>
  <c r="M83" i="17" s="1"/>
  <c r="H85" i="17"/>
  <c r="L85" i="17" s="1"/>
  <c r="F98" i="17"/>
  <c r="I90" i="17"/>
  <c r="M90" i="17" s="1"/>
  <c r="H92" i="17"/>
  <c r="L92" i="17" s="1"/>
  <c r="K96" i="17"/>
  <c r="O96" i="17" s="1"/>
  <c r="F118" i="17"/>
  <c r="H110" i="17"/>
  <c r="K128" i="17"/>
  <c r="O128" i="17" s="1"/>
  <c r="L165" i="17"/>
  <c r="I260" i="17"/>
  <c r="M260" i="17" s="1"/>
  <c r="K305" i="17"/>
  <c r="I305" i="17"/>
  <c r="M305" i="17" s="1"/>
  <c r="I328" i="17"/>
  <c r="M328" i="17" s="1"/>
  <c r="H328" i="17"/>
  <c r="L328" i="17" s="1"/>
  <c r="K443" i="17"/>
  <c r="O443" i="17" s="1"/>
  <c r="H443" i="17"/>
  <c r="L443" i="17" s="1"/>
  <c r="C451" i="19"/>
  <c r="W21" i="15" s="1"/>
  <c r="R442" i="3"/>
  <c r="K443" i="3"/>
  <c r="R446" i="3"/>
  <c r="K447" i="3"/>
  <c r="R450" i="3"/>
  <c r="P456" i="3"/>
  <c r="P460" i="3"/>
  <c r="C473" i="19"/>
  <c r="W25" i="15" s="1"/>
  <c r="R466" i="3"/>
  <c r="K467" i="3"/>
  <c r="R470" i="3"/>
  <c r="K471" i="3"/>
  <c r="P476" i="3"/>
  <c r="P480" i="3"/>
  <c r="C490" i="19"/>
  <c r="W29" i="15" s="1"/>
  <c r="R486" i="3"/>
  <c r="K487" i="3"/>
  <c r="G487" i="19" s="1"/>
  <c r="P488" i="3"/>
  <c r="P492" i="3"/>
  <c r="Q496" i="3"/>
  <c r="Q504" i="3"/>
  <c r="K505" i="3"/>
  <c r="O505" i="3" s="1"/>
  <c r="K507" i="3"/>
  <c r="O507" i="3" s="1"/>
  <c r="K509" i="3"/>
  <c r="O509" i="3" s="1"/>
  <c r="M512" i="3"/>
  <c r="S513" i="3"/>
  <c r="W513" i="3" s="1"/>
  <c r="M516" i="3"/>
  <c r="K517" i="3"/>
  <c r="O517" i="3" s="1"/>
  <c r="C548" i="19"/>
  <c r="E39" i="15" s="1"/>
  <c r="Q546" i="3"/>
  <c r="B555" i="19"/>
  <c r="B41" i="15" s="1"/>
  <c r="Q551" i="3"/>
  <c r="P553" i="3"/>
  <c r="R554" i="3"/>
  <c r="P558" i="3"/>
  <c r="R559" i="3"/>
  <c r="I560" i="3"/>
  <c r="R564" i="3"/>
  <c r="I565" i="3"/>
  <c r="Q569" i="3"/>
  <c r="P571" i="3"/>
  <c r="R572" i="3"/>
  <c r="I573" i="3"/>
  <c r="Q576" i="3"/>
  <c r="P578" i="3"/>
  <c r="I580" i="3"/>
  <c r="Q584" i="3"/>
  <c r="B596" i="19"/>
  <c r="B49" i="15" s="1"/>
  <c r="Q589" i="3"/>
  <c r="P591" i="3"/>
  <c r="I593" i="3"/>
  <c r="P598" i="3"/>
  <c r="I600" i="3"/>
  <c r="Q604" i="3"/>
  <c r="B613" i="19"/>
  <c r="B53" i="15" s="1"/>
  <c r="Q609" i="3"/>
  <c r="P611" i="3"/>
  <c r="R612" i="3"/>
  <c r="P616" i="3"/>
  <c r="R617" i="3"/>
  <c r="I618" i="3"/>
  <c r="Q627" i="3"/>
  <c r="P629" i="3"/>
  <c r="R630" i="3"/>
  <c r="I631" i="3"/>
  <c r="Q635" i="3"/>
  <c r="P637" i="3"/>
  <c r="I639" i="3"/>
  <c r="Q664" i="3"/>
  <c r="P666" i="3"/>
  <c r="R667" i="3"/>
  <c r="I668" i="3"/>
  <c r="P671" i="3"/>
  <c r="R672" i="3"/>
  <c r="I673" i="3"/>
  <c r="H675" i="3"/>
  <c r="P678" i="3"/>
  <c r="R679" i="3"/>
  <c r="I680" i="3"/>
  <c r="H682" i="3"/>
  <c r="P685" i="3"/>
  <c r="I687" i="3"/>
  <c r="H689" i="3"/>
  <c r="Q691" i="3"/>
  <c r="P693" i="3"/>
  <c r="R694" i="3"/>
  <c r="P698" i="3"/>
  <c r="R699" i="3"/>
  <c r="I700" i="3"/>
  <c r="Q704" i="3"/>
  <c r="K706" i="3"/>
  <c r="Q709" i="3"/>
  <c r="P711" i="3"/>
  <c r="I713" i="3"/>
  <c r="C727" i="19"/>
  <c r="K51" i="15" s="1"/>
  <c r="Q722" i="3"/>
  <c r="P724" i="3"/>
  <c r="R725" i="3"/>
  <c r="I726" i="3"/>
  <c r="Q729" i="3"/>
  <c r="P731" i="3"/>
  <c r="R732" i="3"/>
  <c r="I733" i="3"/>
  <c r="Q736" i="3"/>
  <c r="P738" i="3"/>
  <c r="I740" i="3"/>
  <c r="K750" i="3"/>
  <c r="P754" i="3"/>
  <c r="I756" i="3"/>
  <c r="Q760" i="3"/>
  <c r="K786" i="3"/>
  <c r="K790" i="3"/>
  <c r="I793" i="3"/>
  <c r="R796" i="3"/>
  <c r="I797" i="3"/>
  <c r="K802" i="3"/>
  <c r="C817" i="19"/>
  <c r="Q45" i="15" s="1"/>
  <c r="R808" i="3"/>
  <c r="I809" i="3"/>
  <c r="R812" i="3"/>
  <c r="I813" i="3"/>
  <c r="R816" i="3"/>
  <c r="K822" i="3"/>
  <c r="K826" i="3"/>
  <c r="C839" i="19"/>
  <c r="Q49" i="15" s="1"/>
  <c r="R832" i="3"/>
  <c r="I833" i="3"/>
  <c r="R836" i="3"/>
  <c r="I837" i="3"/>
  <c r="K842" i="3"/>
  <c r="K846" i="3"/>
  <c r="C856" i="19"/>
  <c r="Q53" i="15" s="1"/>
  <c r="R852" i="3"/>
  <c r="I853" i="3"/>
  <c r="K858" i="3"/>
  <c r="K862" i="3"/>
  <c r="K872" i="3"/>
  <c r="K876" i="3"/>
  <c r="K880" i="3"/>
  <c r="B913" i="19"/>
  <c r="T39" i="15" s="1"/>
  <c r="R908" i="3"/>
  <c r="I909" i="3"/>
  <c r="R912" i="3"/>
  <c r="K918" i="3"/>
  <c r="R924" i="3"/>
  <c r="I925" i="3"/>
  <c r="K930" i="3"/>
  <c r="K934" i="3"/>
  <c r="K938" i="3"/>
  <c r="I941" i="3"/>
  <c r="R944" i="3"/>
  <c r="I945" i="3"/>
  <c r="R948" i="3"/>
  <c r="I949" i="3"/>
  <c r="K956" i="3"/>
  <c r="I958" i="3"/>
  <c r="C971" i="19"/>
  <c r="W51" i="15" s="1"/>
  <c r="K965" i="3"/>
  <c r="I967" i="3"/>
  <c r="K976" i="3"/>
  <c r="I981" i="3"/>
  <c r="K993" i="3"/>
  <c r="K994" i="3"/>
  <c r="K997" i="3"/>
  <c r="K998" i="3"/>
  <c r="K1001" i="3"/>
  <c r="K1002" i="3"/>
  <c r="K1005" i="3"/>
  <c r="K1006" i="3"/>
  <c r="Q1033" i="3"/>
  <c r="I1034" i="3"/>
  <c r="K1039" i="3"/>
  <c r="K1043" i="3" s="1"/>
  <c r="K1040" i="3"/>
  <c r="B1050" i="19"/>
  <c r="B67" i="15" s="1"/>
  <c r="Q1045" i="3"/>
  <c r="I1046" i="3"/>
  <c r="Q1049" i="3"/>
  <c r="M1049" i="19" s="1"/>
  <c r="K1052" i="3"/>
  <c r="K1055" i="3"/>
  <c r="K1056" i="3"/>
  <c r="K1059" i="3"/>
  <c r="K1060" i="3"/>
  <c r="C1074" i="19"/>
  <c r="E71" i="15" s="1"/>
  <c r="K1066" i="3"/>
  <c r="K1067" i="3"/>
  <c r="I1068" i="3"/>
  <c r="B1084" i="19"/>
  <c r="B73" i="15" s="1"/>
  <c r="K1077" i="3"/>
  <c r="K1078" i="3"/>
  <c r="I1079" i="3"/>
  <c r="K1086" i="3"/>
  <c r="I1088" i="3"/>
  <c r="P1097" i="3"/>
  <c r="P1104" i="3"/>
  <c r="K1114" i="3"/>
  <c r="K1115" i="3"/>
  <c r="K1118" i="3"/>
  <c r="K1119" i="3"/>
  <c r="G1119" i="19" s="1"/>
  <c r="K1122" i="3"/>
  <c r="K1123" i="3"/>
  <c r="G1123" i="19" s="1"/>
  <c r="P1152" i="3"/>
  <c r="I1154" i="3"/>
  <c r="P1159" i="3"/>
  <c r="I1161" i="3"/>
  <c r="P1166" i="3"/>
  <c r="I1168" i="3"/>
  <c r="P1173" i="3"/>
  <c r="I1175" i="3"/>
  <c r="Q1179" i="3"/>
  <c r="P1181" i="3"/>
  <c r="P1186" i="3"/>
  <c r="I1188" i="3"/>
  <c r="Q1192" i="3"/>
  <c r="P1194" i="3"/>
  <c r="Q1199" i="3"/>
  <c r="P1201" i="3"/>
  <c r="I1203" i="3"/>
  <c r="I1208" i="3"/>
  <c r="Q1212" i="3"/>
  <c r="P1214" i="3"/>
  <c r="K1219" i="3"/>
  <c r="I1224" i="3"/>
  <c r="P1226" i="3"/>
  <c r="I1228" i="3"/>
  <c r="Q1236" i="3"/>
  <c r="P1238" i="3"/>
  <c r="I1240" i="3"/>
  <c r="Q1244" i="3"/>
  <c r="P1246" i="3"/>
  <c r="I1248" i="3"/>
  <c r="I1274" i="3"/>
  <c r="E1274" i="19" s="1"/>
  <c r="K1276" i="3"/>
  <c r="K1281" i="3"/>
  <c r="K1285" i="3"/>
  <c r="K1290" i="3"/>
  <c r="K1295" i="3"/>
  <c r="K1299" i="3"/>
  <c r="K1303" i="3"/>
  <c r="K1310" i="3"/>
  <c r="K1314" i="3"/>
  <c r="K1319" i="3"/>
  <c r="K1323" i="3"/>
  <c r="K1330" i="3"/>
  <c r="K1334" i="3"/>
  <c r="K1339" i="3"/>
  <c r="K1343" i="3"/>
  <c r="K1348" i="3"/>
  <c r="K1358" i="3"/>
  <c r="K1362" i="3"/>
  <c r="K1366" i="3"/>
  <c r="K1370" i="3"/>
  <c r="K1398" i="3"/>
  <c r="I1403" i="3"/>
  <c r="P1405" i="3"/>
  <c r="I1407" i="3"/>
  <c r="K1410" i="3"/>
  <c r="K1414" i="3"/>
  <c r="P1417" i="3"/>
  <c r="I1419" i="3"/>
  <c r="P1421" i="3"/>
  <c r="I1423" i="3"/>
  <c r="P1425" i="3"/>
  <c r="P1430" i="3"/>
  <c r="I1432" i="3"/>
  <c r="Q1436" i="3"/>
  <c r="P1438" i="3"/>
  <c r="Q1443" i="3"/>
  <c r="P1445" i="3"/>
  <c r="I1447" i="3"/>
  <c r="I1452" i="3"/>
  <c r="Q1456" i="3"/>
  <c r="P1458" i="3"/>
  <c r="K1463" i="3"/>
  <c r="P1468" i="3"/>
  <c r="P1470" i="3"/>
  <c r="P1472" i="3"/>
  <c r="K17" i="17"/>
  <c r="O17" i="17" s="1"/>
  <c r="I19" i="17"/>
  <c r="M19" i="17" s="1"/>
  <c r="K25" i="17"/>
  <c r="O25" i="17" s="1"/>
  <c r="I27" i="17"/>
  <c r="M27" i="17" s="1"/>
  <c r="I58" i="17"/>
  <c r="M58" i="17" s="1"/>
  <c r="K65" i="17"/>
  <c r="O65" i="17" s="1"/>
  <c r="I70" i="17"/>
  <c r="M70" i="17" s="1"/>
  <c r="I72" i="17"/>
  <c r="M72" i="17" s="1"/>
  <c r="F86" i="17"/>
  <c r="I79" i="17"/>
  <c r="M79" i="17" s="1"/>
  <c r="K81" i="17"/>
  <c r="O81" i="17" s="1"/>
  <c r="K83" i="17"/>
  <c r="O83" i="17" s="1"/>
  <c r="I85" i="17"/>
  <c r="M85" i="17" s="1"/>
  <c r="K90" i="17"/>
  <c r="O90" i="17" s="1"/>
  <c r="I92" i="17"/>
  <c r="M92" i="17" s="1"/>
  <c r="F108" i="17"/>
  <c r="K100" i="17"/>
  <c r="K108" i="17" s="1"/>
  <c r="F174" i="17"/>
  <c r="F188" i="17"/>
  <c r="H183" i="17"/>
  <c r="L183" i="17" s="1"/>
  <c r="F239" i="17"/>
  <c r="H249" i="17"/>
  <c r="P268" i="17"/>
  <c r="T268" i="17" s="1"/>
  <c r="Q268" i="17"/>
  <c r="U268" i="17" s="1"/>
  <c r="K309" i="17"/>
  <c r="O309" i="17" s="1"/>
  <c r="I309" i="17"/>
  <c r="M309" i="17" s="1"/>
  <c r="K321" i="17"/>
  <c r="O321" i="17" s="1"/>
  <c r="I321" i="17"/>
  <c r="M321" i="17" s="1"/>
  <c r="I389" i="17"/>
  <c r="M389" i="17" s="1"/>
  <c r="H389" i="17"/>
  <c r="L389" i="17" s="1"/>
  <c r="K427" i="17"/>
  <c r="O427" i="17" s="1"/>
  <c r="H427" i="17"/>
  <c r="L427" i="17" s="1"/>
  <c r="K447" i="17"/>
  <c r="O447" i="17" s="1"/>
  <c r="H447" i="17"/>
  <c r="L447" i="17" s="1"/>
  <c r="K456" i="17"/>
  <c r="O456" i="17" s="1"/>
  <c r="H456" i="17"/>
  <c r="L456" i="17" s="1"/>
  <c r="O1121" i="17"/>
  <c r="Q553" i="3"/>
  <c r="Q558" i="3"/>
  <c r="Q571" i="3"/>
  <c r="Q578" i="3"/>
  <c r="Q591" i="3"/>
  <c r="Q598" i="3"/>
  <c r="Q611" i="3"/>
  <c r="Q616" i="3"/>
  <c r="Q629" i="3"/>
  <c r="Q637" i="3"/>
  <c r="Q666" i="3"/>
  <c r="Q678" i="3"/>
  <c r="Q685" i="3"/>
  <c r="Q693" i="3"/>
  <c r="Q698" i="3"/>
  <c r="P706" i="3"/>
  <c r="Q711" i="3"/>
  <c r="Q724" i="3"/>
  <c r="Q731" i="3"/>
  <c r="Q738" i="3"/>
  <c r="P750" i="3"/>
  <c r="Q754" i="3"/>
  <c r="K793" i="3"/>
  <c r="K797" i="3"/>
  <c r="K809" i="3"/>
  <c r="K813" i="3"/>
  <c r="K833" i="3"/>
  <c r="K837" i="3"/>
  <c r="K853" i="3"/>
  <c r="K909" i="3"/>
  <c r="K925" i="3"/>
  <c r="K941" i="3"/>
  <c r="K945" i="3"/>
  <c r="K949" i="3"/>
  <c r="K958" i="3"/>
  <c r="K967" i="3"/>
  <c r="K981" i="3"/>
  <c r="K1034" i="3"/>
  <c r="G1034" i="19" s="1"/>
  <c r="K1046" i="3"/>
  <c r="K1068" i="3"/>
  <c r="G1068" i="19" s="1"/>
  <c r="K1079" i="3"/>
  <c r="P1086" i="3"/>
  <c r="K1088" i="3"/>
  <c r="G1088" i="19" s="1"/>
  <c r="I1150" i="3"/>
  <c r="Q1152" i="3"/>
  <c r="Q1159" i="3"/>
  <c r="Q1166" i="3"/>
  <c r="Q1173" i="3"/>
  <c r="Q1181" i="3"/>
  <c r="Q1186" i="3"/>
  <c r="Q1194" i="3"/>
  <c r="Q1201" i="3"/>
  <c r="Q1214" i="3"/>
  <c r="P1219" i="3"/>
  <c r="K1224" i="3"/>
  <c r="Q1238" i="3"/>
  <c r="Q1246" i="3"/>
  <c r="K1274" i="3"/>
  <c r="P1276" i="3"/>
  <c r="P1281" i="3"/>
  <c r="P1285" i="3"/>
  <c r="P1290" i="3"/>
  <c r="P1295" i="3"/>
  <c r="P1299" i="3"/>
  <c r="P1303" i="3"/>
  <c r="P1310" i="3"/>
  <c r="P1314" i="3"/>
  <c r="P1319" i="3"/>
  <c r="P1323" i="3"/>
  <c r="P1330" i="3"/>
  <c r="P1334" i="3"/>
  <c r="P1339" i="3"/>
  <c r="P1343" i="3"/>
  <c r="P1348" i="3"/>
  <c r="P1358" i="3"/>
  <c r="P1362" i="3"/>
  <c r="P1366" i="3"/>
  <c r="P1370" i="3"/>
  <c r="P1398" i="3"/>
  <c r="K1403" i="3"/>
  <c r="K1407" i="3"/>
  <c r="P1410" i="3"/>
  <c r="P1414" i="3"/>
  <c r="K1419" i="3"/>
  <c r="K1423" i="3"/>
  <c r="Q1430" i="3"/>
  <c r="Q1438" i="3"/>
  <c r="Q1445" i="3"/>
  <c r="Q1458" i="3"/>
  <c r="P1463" i="3"/>
  <c r="Q1468" i="3"/>
  <c r="Q1470" i="3"/>
  <c r="Q1472" i="3"/>
  <c r="P17" i="17"/>
  <c r="T17" i="17" s="1"/>
  <c r="P25" i="17"/>
  <c r="T25" i="17" s="1"/>
  <c r="K67" i="17"/>
  <c r="P65" i="17"/>
  <c r="T65" i="17" s="1"/>
  <c r="T197" i="17"/>
  <c r="P197" i="17"/>
  <c r="K325" i="17"/>
  <c r="I325" i="17"/>
  <c r="M325" i="17" s="1"/>
  <c r="I331" i="17"/>
  <c r="H331" i="17"/>
  <c r="R423" i="17"/>
  <c r="V423" i="17" s="1"/>
  <c r="Q423" i="17"/>
  <c r="U423" i="17" s="1"/>
  <c r="F463" i="17"/>
  <c r="I453" i="17"/>
  <c r="K460" i="17"/>
  <c r="O460" i="17" s="1"/>
  <c r="H460" i="17"/>
  <c r="L460" i="17" s="1"/>
  <c r="P422" i="3"/>
  <c r="Q423" i="3"/>
  <c r="H424" i="3"/>
  <c r="C432" i="19"/>
  <c r="W17" i="15" s="1"/>
  <c r="R428" i="3"/>
  <c r="K429" i="3"/>
  <c r="P434" i="3"/>
  <c r="P439" i="3" s="1"/>
  <c r="Q435" i="3"/>
  <c r="H436" i="3"/>
  <c r="P438" i="3"/>
  <c r="K441" i="3"/>
  <c r="P442" i="3"/>
  <c r="R444" i="3"/>
  <c r="K445" i="3"/>
  <c r="P446" i="3"/>
  <c r="R448" i="3"/>
  <c r="K449" i="3"/>
  <c r="P450" i="3"/>
  <c r="P454" i="3"/>
  <c r="Q455" i="3"/>
  <c r="H456" i="3"/>
  <c r="P458" i="3"/>
  <c r="Q459" i="3"/>
  <c r="H460" i="3"/>
  <c r="P462" i="3"/>
  <c r="K465" i="3"/>
  <c r="P466" i="3"/>
  <c r="R468" i="3"/>
  <c r="K469" i="3"/>
  <c r="G469" i="19" s="1"/>
  <c r="P470" i="3"/>
  <c r="R472" i="3"/>
  <c r="Q475" i="3"/>
  <c r="H476" i="3"/>
  <c r="P478" i="3"/>
  <c r="Q479" i="3"/>
  <c r="M479" i="19" s="1"/>
  <c r="H480" i="3"/>
  <c r="P482" i="3"/>
  <c r="K485" i="3"/>
  <c r="P486" i="3"/>
  <c r="P490" i="3" s="1"/>
  <c r="R488" i="3"/>
  <c r="K489" i="3"/>
  <c r="G489" i="19" s="1"/>
  <c r="P494" i="3"/>
  <c r="Q495" i="3"/>
  <c r="H496" i="3"/>
  <c r="U504" i="3"/>
  <c r="H505" i="3"/>
  <c r="L505" i="3" s="1"/>
  <c r="P505" i="3"/>
  <c r="R506" i="3"/>
  <c r="V506" i="3" s="1"/>
  <c r="H507" i="3"/>
  <c r="L507" i="3" s="1"/>
  <c r="Q508" i="3"/>
  <c r="U508" i="3" s="1"/>
  <c r="H509" i="3"/>
  <c r="L509" i="3" s="1"/>
  <c r="R510" i="3"/>
  <c r="I511" i="3"/>
  <c r="R512" i="3"/>
  <c r="I513" i="3"/>
  <c r="U514" i="3"/>
  <c r="I515" i="3"/>
  <c r="R516" i="3"/>
  <c r="H517" i="3"/>
  <c r="R518" i="3"/>
  <c r="R545" i="3"/>
  <c r="R550" i="3"/>
  <c r="C562" i="19"/>
  <c r="E43" i="15" s="1"/>
  <c r="Q560" i="3"/>
  <c r="B574" i="19"/>
  <c r="B45" i="15" s="1"/>
  <c r="Q565" i="3"/>
  <c r="P567" i="3"/>
  <c r="R568" i="3"/>
  <c r="Q573" i="3"/>
  <c r="H578" i="3"/>
  <c r="Q580" i="3"/>
  <c r="P582" i="3"/>
  <c r="R583" i="3"/>
  <c r="R588" i="3"/>
  <c r="H591" i="3"/>
  <c r="Q593" i="3"/>
  <c r="H598" i="3"/>
  <c r="Q600" i="3"/>
  <c r="R603" i="3"/>
  <c r="R608" i="3"/>
  <c r="C620" i="19"/>
  <c r="E55" i="15" s="1"/>
  <c r="Q618" i="3"/>
  <c r="C57" i="15"/>
  <c r="F57" i="15"/>
  <c r="P625" i="3"/>
  <c r="R626" i="3"/>
  <c r="I627" i="3"/>
  <c r="H629" i="3"/>
  <c r="Q631" i="3"/>
  <c r="P633" i="3"/>
  <c r="R634" i="3"/>
  <c r="Q639" i="3"/>
  <c r="Q668" i="3"/>
  <c r="I671" i="3"/>
  <c r="Q673" i="3"/>
  <c r="P675" i="3"/>
  <c r="Q680" i="3"/>
  <c r="Q687" i="3"/>
  <c r="R690" i="3"/>
  <c r="C707" i="19"/>
  <c r="K47" i="15" s="1"/>
  <c r="Q700" i="3"/>
  <c r="P702" i="3"/>
  <c r="R703" i="3"/>
  <c r="H706" i="3"/>
  <c r="Q706" i="3"/>
  <c r="H711" i="3"/>
  <c r="Q713" i="3"/>
  <c r="P715" i="3"/>
  <c r="R716" i="3"/>
  <c r="R721" i="3"/>
  <c r="Q726" i="3"/>
  <c r="Q733" i="3"/>
  <c r="I736" i="3"/>
  <c r="H738" i="3"/>
  <c r="Q740" i="3"/>
  <c r="K748" i="3"/>
  <c r="H750" i="3"/>
  <c r="Q750" i="3"/>
  <c r="K752" i="3"/>
  <c r="H754" i="3"/>
  <c r="Q756" i="3"/>
  <c r="P758" i="3"/>
  <c r="R759" i="3"/>
  <c r="H786" i="3"/>
  <c r="K788" i="3"/>
  <c r="Q789" i="3"/>
  <c r="H790" i="3"/>
  <c r="R794" i="3"/>
  <c r="I795" i="3"/>
  <c r="I796" i="3"/>
  <c r="K800" i="3"/>
  <c r="Q801" i="3"/>
  <c r="H802" i="3"/>
  <c r="K804" i="3"/>
  <c r="I808" i="3"/>
  <c r="I812" i="3"/>
  <c r="I816" i="3"/>
  <c r="K820" i="3"/>
  <c r="Q821" i="3"/>
  <c r="H822" i="3"/>
  <c r="K824" i="3"/>
  <c r="Q825" i="3"/>
  <c r="H826" i="3"/>
  <c r="K828" i="3"/>
  <c r="I832" i="3"/>
  <c r="I836" i="3"/>
  <c r="Q841" i="3"/>
  <c r="H842" i="3"/>
  <c r="K844" i="3"/>
  <c r="Q845" i="3"/>
  <c r="H846" i="3"/>
  <c r="K848" i="3"/>
  <c r="I852" i="3"/>
  <c r="H858" i="3"/>
  <c r="K860" i="3"/>
  <c r="Q861" i="3"/>
  <c r="H862" i="3"/>
  <c r="K870" i="3"/>
  <c r="Q871" i="3"/>
  <c r="H872" i="3"/>
  <c r="K874" i="3"/>
  <c r="Q875" i="3"/>
  <c r="H876" i="3"/>
  <c r="K878" i="3"/>
  <c r="Q879" i="3"/>
  <c r="H880" i="3"/>
  <c r="K882" i="3"/>
  <c r="Q883" i="3"/>
  <c r="I908" i="3"/>
  <c r="I912" i="3"/>
  <c r="K916" i="3"/>
  <c r="Q917" i="3"/>
  <c r="H918" i="3"/>
  <c r="I924" i="3"/>
  <c r="Q929" i="3"/>
  <c r="H930" i="3"/>
  <c r="K932" i="3"/>
  <c r="Q933" i="3"/>
  <c r="H934" i="3"/>
  <c r="K936" i="3"/>
  <c r="Q937" i="3"/>
  <c r="H938" i="3"/>
  <c r="C951" i="19"/>
  <c r="W47" i="15" s="1"/>
  <c r="I944" i="3"/>
  <c r="I948" i="3"/>
  <c r="Q953" i="3"/>
  <c r="I955" i="3"/>
  <c r="H956" i="3"/>
  <c r="K960" i="3"/>
  <c r="I964" i="3"/>
  <c r="H965" i="3"/>
  <c r="K969" i="3"/>
  <c r="Q970" i="3"/>
  <c r="Q973" i="3"/>
  <c r="I975" i="3"/>
  <c r="H976" i="3"/>
  <c r="K983" i="3"/>
  <c r="Q984" i="3"/>
  <c r="H993" i="3"/>
  <c r="K995" i="3"/>
  <c r="K1029" i="3" s="1"/>
  <c r="H997" i="3"/>
  <c r="K999" i="3"/>
  <c r="H1001" i="3"/>
  <c r="K1003" i="3"/>
  <c r="H1005" i="3"/>
  <c r="B1036" i="19"/>
  <c r="B63" i="15" s="1"/>
  <c r="I1033" i="3"/>
  <c r="H1039" i="3"/>
  <c r="K1041" i="3"/>
  <c r="G1041" i="19" s="1"/>
  <c r="I1045" i="3"/>
  <c r="I1049" i="3"/>
  <c r="K1053" i="3"/>
  <c r="H1055" i="3"/>
  <c r="K1057" i="3"/>
  <c r="H1059" i="3"/>
  <c r="K1061" i="3"/>
  <c r="I1065" i="3"/>
  <c r="H1066" i="3"/>
  <c r="K1070" i="3"/>
  <c r="G1070" i="19" s="1"/>
  <c r="I1073" i="3"/>
  <c r="E1073" i="19" s="1"/>
  <c r="I1076" i="3"/>
  <c r="E1076" i="19" s="1"/>
  <c r="H1077" i="3"/>
  <c r="K1081" i="3"/>
  <c r="Q1082" i="3"/>
  <c r="M1082" i="19" s="1"/>
  <c r="H1086" i="3"/>
  <c r="Q1086" i="3"/>
  <c r="P1088" i="3"/>
  <c r="B1101" i="19"/>
  <c r="B77" i="15" s="1"/>
  <c r="H1097" i="3"/>
  <c r="C1108" i="19"/>
  <c r="E79" i="15" s="1"/>
  <c r="H1104" i="3"/>
  <c r="K1107" i="3"/>
  <c r="H1114" i="3"/>
  <c r="K1116" i="3"/>
  <c r="H1118" i="3"/>
  <c r="K1120" i="3"/>
  <c r="G1121" i="19"/>
  <c r="H1122" i="3"/>
  <c r="K1124" i="3"/>
  <c r="Q1125" i="3"/>
  <c r="I1127" i="3"/>
  <c r="H1152" i="3"/>
  <c r="Q1154" i="3"/>
  <c r="H1159" i="3"/>
  <c r="Q1161" i="3"/>
  <c r="H1166" i="3"/>
  <c r="Q1168" i="3"/>
  <c r="H1173" i="3"/>
  <c r="Q1175" i="3"/>
  <c r="K1178" i="3"/>
  <c r="H1181" i="3"/>
  <c r="C1195" i="19"/>
  <c r="K71" i="15" s="1"/>
  <c r="H1186" i="3"/>
  <c r="Q1188" i="3"/>
  <c r="K1191" i="3"/>
  <c r="H1194" i="3"/>
  <c r="K1198" i="3"/>
  <c r="H1201" i="3"/>
  <c r="Q1203" i="3"/>
  <c r="B1215" i="19"/>
  <c r="H75" i="15" s="1"/>
  <c r="Q1208" i="3"/>
  <c r="K1211" i="3"/>
  <c r="H1214" i="3"/>
  <c r="K1217" i="3"/>
  <c r="H1219" i="3"/>
  <c r="Q1219" i="3"/>
  <c r="K1221" i="3"/>
  <c r="P1224" i="3"/>
  <c r="K1225" i="3"/>
  <c r="Q1228" i="3"/>
  <c r="K1235" i="3"/>
  <c r="H1238" i="3"/>
  <c r="Q1240" i="3"/>
  <c r="K1243" i="3"/>
  <c r="H1246" i="3"/>
  <c r="Q1248" i="3"/>
  <c r="C1279" i="19"/>
  <c r="Q63" i="15" s="1"/>
  <c r="P1274" i="3"/>
  <c r="R1275" i="3"/>
  <c r="V1275" i="3" s="1"/>
  <c r="H1276" i="3"/>
  <c r="K1278" i="3"/>
  <c r="H1281" i="3"/>
  <c r="K1283" i="3"/>
  <c r="Q1284" i="3"/>
  <c r="H1285" i="3"/>
  <c r="K1288" i="3"/>
  <c r="Q1289" i="3"/>
  <c r="H1290" i="3"/>
  <c r="K1292" i="3"/>
  <c r="H1295" i="3"/>
  <c r="K1297" i="3"/>
  <c r="Q1298" i="3"/>
  <c r="H1299" i="3"/>
  <c r="K1301" i="3"/>
  <c r="Q1302" i="3"/>
  <c r="H1303" i="3"/>
  <c r="B1317" i="19"/>
  <c r="N71" i="15" s="1"/>
  <c r="K1308" i="3"/>
  <c r="Q1309" i="3"/>
  <c r="H1310" i="3"/>
  <c r="K1312" i="3"/>
  <c r="Q1313" i="3"/>
  <c r="H1314" i="3"/>
  <c r="K1316" i="3"/>
  <c r="H1319" i="3"/>
  <c r="K1321" i="3"/>
  <c r="Q1322" i="3"/>
  <c r="H1323" i="3"/>
  <c r="K1325" i="3"/>
  <c r="Q1326" i="3"/>
  <c r="Q1329" i="3"/>
  <c r="H1330" i="3"/>
  <c r="K1332" i="3"/>
  <c r="Q1333" i="3"/>
  <c r="H1334" i="3"/>
  <c r="K1336" i="3"/>
  <c r="H1339" i="3"/>
  <c r="K1341" i="3"/>
  <c r="Q1342" i="3"/>
  <c r="H1343" i="3"/>
  <c r="K1346" i="3"/>
  <c r="Q1347" i="3"/>
  <c r="H1348" i="3"/>
  <c r="K1350" i="3"/>
  <c r="Q1357" i="3"/>
  <c r="H1358" i="3"/>
  <c r="K1360" i="3"/>
  <c r="Q1361" i="3"/>
  <c r="H1362" i="3"/>
  <c r="K1364" i="3"/>
  <c r="Q1365" i="3"/>
  <c r="H1366" i="3"/>
  <c r="K1368" i="3"/>
  <c r="Q1369" i="3"/>
  <c r="H1370" i="3"/>
  <c r="K1396" i="3"/>
  <c r="H1398" i="3"/>
  <c r="Q1398" i="3"/>
  <c r="K1400" i="3"/>
  <c r="P1403" i="3"/>
  <c r="K1404" i="3"/>
  <c r="P1407" i="3"/>
  <c r="H1410" i="3"/>
  <c r="Q1410" i="3"/>
  <c r="K1412" i="3"/>
  <c r="H1414" i="3"/>
  <c r="Q1414" i="3"/>
  <c r="P1419" i="3"/>
  <c r="K1420" i="3"/>
  <c r="P1423" i="3"/>
  <c r="K1424" i="3"/>
  <c r="C1439" i="19"/>
  <c r="W71" i="15" s="1"/>
  <c r="H1430" i="3"/>
  <c r="Q1432" i="3"/>
  <c r="K1435" i="3"/>
  <c r="H1438" i="3"/>
  <c r="K1442" i="3"/>
  <c r="H1445" i="3"/>
  <c r="Q1447" i="3"/>
  <c r="B1459" i="19"/>
  <c r="T75" i="15" s="1"/>
  <c r="Q1452" i="3"/>
  <c r="K1455" i="3"/>
  <c r="H1458" i="3"/>
  <c r="K1461" i="3"/>
  <c r="H1463" i="3"/>
  <c r="Q1463" i="3"/>
  <c r="H1468" i="3"/>
  <c r="H1470" i="3"/>
  <c r="H1472" i="3"/>
  <c r="V16" i="17"/>
  <c r="K60" i="17"/>
  <c r="H96" i="17"/>
  <c r="L96" i="17" s="1"/>
  <c r="H128" i="17"/>
  <c r="L128" i="17" s="1"/>
  <c r="K137" i="17"/>
  <c r="O137" i="17" s="1"/>
  <c r="O167" i="17"/>
  <c r="L167" i="17"/>
  <c r="L173" i="17"/>
  <c r="H178" i="17"/>
  <c r="L178" i="17" s="1"/>
  <c r="F195" i="17"/>
  <c r="P201" i="17"/>
  <c r="T201" i="17" s="1"/>
  <c r="P203" i="17"/>
  <c r="T203" i="17" s="1"/>
  <c r="O232" i="17"/>
  <c r="H232" i="17"/>
  <c r="L232" i="17" s="1"/>
  <c r="K232" i="17"/>
  <c r="I249" i="17"/>
  <c r="M249" i="17" s="1"/>
  <c r="R268" i="17"/>
  <c r="Q272" i="17"/>
  <c r="R272" i="17"/>
  <c r="I315" i="17"/>
  <c r="M315" i="17" s="1"/>
  <c r="H315" i="17"/>
  <c r="L315" i="17" s="1"/>
  <c r="I333" i="17"/>
  <c r="H333" i="17"/>
  <c r="L333" i="17" s="1"/>
  <c r="K389" i="17"/>
  <c r="O389" i="17" s="1"/>
  <c r="K424" i="17"/>
  <c r="O424" i="17" s="1"/>
  <c r="H424" i="17"/>
  <c r="L424" i="17" s="1"/>
  <c r="F432" i="17"/>
  <c r="I428" i="17"/>
  <c r="M428" i="17" s="1"/>
  <c r="K436" i="17"/>
  <c r="O436" i="17" s="1"/>
  <c r="H436" i="17"/>
  <c r="L436" i="17" s="1"/>
  <c r="K467" i="17"/>
  <c r="O467" i="17" s="1"/>
  <c r="H467" i="17"/>
  <c r="L467" i="17" s="1"/>
  <c r="M715" i="17"/>
  <c r="F181" i="17"/>
  <c r="T199" i="17"/>
  <c r="V200" i="17"/>
  <c r="L236" i="17"/>
  <c r="K301" i="17"/>
  <c r="O301" i="17" s="1"/>
  <c r="K302" i="17"/>
  <c r="O302" i="17" s="1"/>
  <c r="I308" i="17"/>
  <c r="M308" i="17" s="1"/>
  <c r="K314" i="17"/>
  <c r="O314" i="17" s="1"/>
  <c r="F329" i="17"/>
  <c r="I320" i="17"/>
  <c r="M320" i="17" s="1"/>
  <c r="I324" i="17"/>
  <c r="M324" i="17" s="1"/>
  <c r="F351" i="17"/>
  <c r="K374" i="17"/>
  <c r="O374" i="17" s="1"/>
  <c r="I387" i="17"/>
  <c r="M387" i="17" s="1"/>
  <c r="F425" i="17"/>
  <c r="R421" i="17"/>
  <c r="V421" i="17" s="1"/>
  <c r="K422" i="17"/>
  <c r="O422" i="17" s="1"/>
  <c r="F439" i="17"/>
  <c r="Q435" i="17"/>
  <c r="U435" i="17" s="1"/>
  <c r="F451" i="17"/>
  <c r="Q442" i="17"/>
  <c r="U442" i="17" s="1"/>
  <c r="Q446" i="17"/>
  <c r="U446" i="17" s="1"/>
  <c r="Q450" i="17"/>
  <c r="U450" i="17" s="1"/>
  <c r="Q455" i="17"/>
  <c r="U455" i="17" s="1"/>
  <c r="Q459" i="17"/>
  <c r="U459" i="17" s="1"/>
  <c r="F473" i="17"/>
  <c r="Q466" i="17"/>
  <c r="U466" i="17" s="1"/>
  <c r="Q470" i="17"/>
  <c r="U470" i="17" s="1"/>
  <c r="H471" i="17"/>
  <c r="L471" i="17" s="1"/>
  <c r="F483" i="17"/>
  <c r="Q475" i="17"/>
  <c r="H476" i="17"/>
  <c r="L476" i="17" s="1"/>
  <c r="Q479" i="17"/>
  <c r="U479" i="17" s="1"/>
  <c r="H480" i="17"/>
  <c r="L480" i="17" s="1"/>
  <c r="F490" i="17"/>
  <c r="Q486" i="17"/>
  <c r="U486" i="17" s="1"/>
  <c r="H487" i="17"/>
  <c r="L487" i="17" s="1"/>
  <c r="F497" i="17"/>
  <c r="Q493" i="17"/>
  <c r="U493" i="17" s="1"/>
  <c r="H494" i="17"/>
  <c r="L494" i="17" s="1"/>
  <c r="F541" i="17"/>
  <c r="I507" i="17"/>
  <c r="M507" i="17" s="1"/>
  <c r="I511" i="17"/>
  <c r="M511" i="17" s="1"/>
  <c r="I515" i="17"/>
  <c r="M515" i="17" s="1"/>
  <c r="K543" i="17"/>
  <c r="O543" i="17" s="1"/>
  <c r="P544" i="17"/>
  <c r="T544" i="17" s="1"/>
  <c r="K547" i="17"/>
  <c r="O547" i="17" s="1"/>
  <c r="K550" i="17"/>
  <c r="O550" i="17" s="1"/>
  <c r="P551" i="17"/>
  <c r="T551" i="17" s="1"/>
  <c r="K554" i="17"/>
  <c r="O554" i="17" s="1"/>
  <c r="K557" i="17"/>
  <c r="O557" i="17" s="1"/>
  <c r="P558" i="17"/>
  <c r="T558" i="17" s="1"/>
  <c r="K561" i="17"/>
  <c r="O561" i="17" s="1"/>
  <c r="K564" i="17"/>
  <c r="P565" i="17"/>
  <c r="T565" i="17" s="1"/>
  <c r="K568" i="17"/>
  <c r="O568" i="17" s="1"/>
  <c r="P569" i="17"/>
  <c r="T569" i="17" s="1"/>
  <c r="K572" i="17"/>
  <c r="O572" i="17" s="1"/>
  <c r="P573" i="17"/>
  <c r="T573" i="17" s="1"/>
  <c r="G586" i="17"/>
  <c r="R576" i="17"/>
  <c r="K577" i="17"/>
  <c r="O577" i="17" s="1"/>
  <c r="P578" i="17"/>
  <c r="T578" i="17" s="1"/>
  <c r="K581" i="17"/>
  <c r="O581" i="17" s="1"/>
  <c r="P582" i="17"/>
  <c r="T582" i="17" s="1"/>
  <c r="K585" i="17"/>
  <c r="O585" i="17" s="1"/>
  <c r="K588" i="17"/>
  <c r="P589" i="17"/>
  <c r="T589" i="17" s="1"/>
  <c r="K592" i="17"/>
  <c r="O592" i="17" s="1"/>
  <c r="P593" i="17"/>
  <c r="T593" i="17" s="1"/>
  <c r="P598" i="17"/>
  <c r="K601" i="17"/>
  <c r="O601" i="17" s="1"/>
  <c r="P602" i="17"/>
  <c r="T602" i="17" s="1"/>
  <c r="K605" i="17"/>
  <c r="O605" i="17" s="1"/>
  <c r="K608" i="17"/>
  <c r="O608" i="17" s="1"/>
  <c r="P609" i="17"/>
  <c r="T609" i="17" s="1"/>
  <c r="K612" i="17"/>
  <c r="O612" i="17" s="1"/>
  <c r="K615" i="17"/>
  <c r="O615" i="17" s="1"/>
  <c r="P616" i="17"/>
  <c r="T616" i="17" s="1"/>
  <c r="K619" i="17"/>
  <c r="O619" i="17" s="1"/>
  <c r="P625" i="17"/>
  <c r="T625" i="17" s="1"/>
  <c r="K628" i="17"/>
  <c r="O628" i="17" s="1"/>
  <c r="P629" i="17"/>
  <c r="T629" i="17" s="1"/>
  <c r="K632" i="17"/>
  <c r="O632" i="17" s="1"/>
  <c r="P633" i="17"/>
  <c r="T633" i="17" s="1"/>
  <c r="K636" i="17"/>
  <c r="O636" i="17" s="1"/>
  <c r="P637" i="17"/>
  <c r="T637" i="17" s="1"/>
  <c r="H667" i="17"/>
  <c r="L667" i="17" s="1"/>
  <c r="Q667" i="17"/>
  <c r="U667" i="17" s="1"/>
  <c r="I674" i="17"/>
  <c r="M674" i="17" s="1"/>
  <c r="H679" i="17"/>
  <c r="L679" i="17" s="1"/>
  <c r="Q679" i="17"/>
  <c r="U679" i="17" s="1"/>
  <c r="I686" i="17"/>
  <c r="M686" i="17" s="1"/>
  <c r="I690" i="17"/>
  <c r="M690" i="17" s="1"/>
  <c r="I694" i="17"/>
  <c r="M694" i="17" s="1"/>
  <c r="M699" i="17"/>
  <c r="U700" i="17"/>
  <c r="H701" i="17"/>
  <c r="L701" i="17" s="1"/>
  <c r="O701" i="17"/>
  <c r="I703" i="17"/>
  <c r="M703" i="17" s="1"/>
  <c r="O710" i="17"/>
  <c r="T712" i="17"/>
  <c r="M713" i="17"/>
  <c r="I714" i="17"/>
  <c r="M714" i="17" s="1"/>
  <c r="S714" i="17"/>
  <c r="I715" i="17"/>
  <c r="H716" i="17"/>
  <c r="L716" i="17" s="1"/>
  <c r="T721" i="17"/>
  <c r="M722" i="17"/>
  <c r="I723" i="17"/>
  <c r="M723" i="17" s="1"/>
  <c r="S723" i="17"/>
  <c r="I724" i="17"/>
  <c r="M724" i="17" s="1"/>
  <c r="H725" i="17"/>
  <c r="L725" i="17" s="1"/>
  <c r="I730" i="17"/>
  <c r="M730" i="17" s="1"/>
  <c r="Q730" i="17"/>
  <c r="U730" i="17" s="1"/>
  <c r="K731" i="17"/>
  <c r="O731" i="17" s="1"/>
  <c r="M732" i="17"/>
  <c r="U737" i="17"/>
  <c r="O738" i="17"/>
  <c r="H739" i="17"/>
  <c r="L739" i="17" s="1"/>
  <c r="K749" i="17"/>
  <c r="O749" i="17" s="1"/>
  <c r="K751" i="17"/>
  <c r="O751" i="17" s="1"/>
  <c r="P753" i="17"/>
  <c r="T753" i="17" s="1"/>
  <c r="P754" i="17"/>
  <c r="T754" i="17" s="1"/>
  <c r="K757" i="17"/>
  <c r="O757" i="17" s="1"/>
  <c r="K759" i="17"/>
  <c r="O759" i="17" s="1"/>
  <c r="P761" i="17"/>
  <c r="T761" i="17" s="1"/>
  <c r="H786" i="17"/>
  <c r="L786" i="17" s="1"/>
  <c r="Q789" i="17"/>
  <c r="U789" i="17" s="1"/>
  <c r="H790" i="17"/>
  <c r="L790" i="17" s="1"/>
  <c r="F798" i="17"/>
  <c r="R794" i="17"/>
  <c r="V794" i="17" s="1"/>
  <c r="K795" i="17"/>
  <c r="O795" i="17" s="1"/>
  <c r="Q801" i="17"/>
  <c r="U801" i="17" s="1"/>
  <c r="H802" i="17"/>
  <c r="L802" i="17" s="1"/>
  <c r="R810" i="17"/>
  <c r="V810" i="17" s="1"/>
  <c r="K811" i="17"/>
  <c r="O811" i="17" s="1"/>
  <c r="R814" i="17"/>
  <c r="V814" i="17" s="1"/>
  <c r="K815" i="17"/>
  <c r="O815" i="17" s="1"/>
  <c r="G829" i="17"/>
  <c r="Q821" i="17"/>
  <c r="U821" i="17" s="1"/>
  <c r="H822" i="17"/>
  <c r="L822" i="17" s="1"/>
  <c r="Q825" i="17"/>
  <c r="U825" i="17" s="1"/>
  <c r="H826" i="17"/>
  <c r="L826" i="17" s="1"/>
  <c r="R834" i="17"/>
  <c r="V834" i="17" s="1"/>
  <c r="K835" i="17"/>
  <c r="O835" i="17" s="1"/>
  <c r="R838" i="17"/>
  <c r="V838" i="17" s="1"/>
  <c r="Q841" i="17"/>
  <c r="H842" i="17"/>
  <c r="L842" i="17" s="1"/>
  <c r="Q845" i="17"/>
  <c r="U845" i="17" s="1"/>
  <c r="H846" i="17"/>
  <c r="L846" i="17" s="1"/>
  <c r="K851" i="17"/>
  <c r="O851" i="17" s="1"/>
  <c r="R854" i="17"/>
  <c r="V854" i="17" s="1"/>
  <c r="K855" i="17"/>
  <c r="O855" i="17" s="1"/>
  <c r="H858" i="17"/>
  <c r="L858" i="17" s="1"/>
  <c r="Q861" i="17"/>
  <c r="U861" i="17" s="1"/>
  <c r="H862" i="17"/>
  <c r="L862" i="17" s="1"/>
  <c r="Q871" i="17"/>
  <c r="U871" i="17" s="1"/>
  <c r="H872" i="17"/>
  <c r="L872" i="17" s="1"/>
  <c r="Q875" i="17"/>
  <c r="U875" i="17" s="1"/>
  <c r="H876" i="17"/>
  <c r="L876" i="17" s="1"/>
  <c r="Q879" i="17"/>
  <c r="U879" i="17" s="1"/>
  <c r="H880" i="17"/>
  <c r="L880" i="17" s="1"/>
  <c r="Q883" i="17"/>
  <c r="U883" i="17" s="1"/>
  <c r="I909" i="17"/>
  <c r="M909" i="17" s="1"/>
  <c r="I915" i="17"/>
  <c r="R916" i="17"/>
  <c r="V916" i="17" s="1"/>
  <c r="H917" i="17"/>
  <c r="L917" i="17" s="1"/>
  <c r="Q917" i="17"/>
  <c r="V918" i="17"/>
  <c r="I919" i="17"/>
  <c r="M919" i="17" s="1"/>
  <c r="P922" i="17"/>
  <c r="T922" i="17" s="1"/>
  <c r="J923" i="17"/>
  <c r="H926" i="17"/>
  <c r="L926" i="17" s="1"/>
  <c r="T931" i="17"/>
  <c r="T933" i="17"/>
  <c r="T935" i="17"/>
  <c r="T937" i="17"/>
  <c r="N941" i="17"/>
  <c r="V941" i="17"/>
  <c r="L942" i="17"/>
  <c r="N945" i="17"/>
  <c r="V945" i="17"/>
  <c r="L946" i="17"/>
  <c r="N949" i="17"/>
  <c r="R949" i="17"/>
  <c r="H950" i="17"/>
  <c r="L950" i="17" s="1"/>
  <c r="F951" i="17"/>
  <c r="L953" i="17"/>
  <c r="N956" i="17"/>
  <c r="V956" i="17"/>
  <c r="L957" i="17"/>
  <c r="N960" i="17"/>
  <c r="V960" i="17"/>
  <c r="T964" i="17"/>
  <c r="T966" i="17"/>
  <c r="T968" i="17"/>
  <c r="T970" i="17"/>
  <c r="L973" i="17"/>
  <c r="V976" i="17"/>
  <c r="L977" i="17"/>
  <c r="H982" i="17"/>
  <c r="L982" i="17" s="1"/>
  <c r="N983" i="17"/>
  <c r="P984" i="17"/>
  <c r="T984" i="17" s="1"/>
  <c r="L992" i="17"/>
  <c r="N999" i="17"/>
  <c r="N1001" i="17"/>
  <c r="V1003" i="17"/>
  <c r="I1031" i="17"/>
  <c r="M1031" i="17" s="1"/>
  <c r="O1032" i="17"/>
  <c r="F1043" i="17"/>
  <c r="K1039" i="17"/>
  <c r="O1039" i="17" s="1"/>
  <c r="I1040" i="17"/>
  <c r="M1040" i="17" s="1"/>
  <c r="U1042" i="17"/>
  <c r="Q1045" i="17"/>
  <c r="H1046" i="17"/>
  <c r="L1046" i="17" s="1"/>
  <c r="M1047" i="17"/>
  <c r="O1053" i="17"/>
  <c r="U1054" i="17"/>
  <c r="K1055" i="17"/>
  <c r="O1055" i="17" s="1"/>
  <c r="M1058" i="17"/>
  <c r="F1074" i="17"/>
  <c r="I1064" i="17"/>
  <c r="O1066" i="17"/>
  <c r="Q1067" i="17"/>
  <c r="U1067" i="17" s="1"/>
  <c r="I1069" i="17"/>
  <c r="E1069" i="19" s="1"/>
  <c r="U1071" i="17"/>
  <c r="K1072" i="17"/>
  <c r="K1074" i="17" s="1"/>
  <c r="I1073" i="17"/>
  <c r="M1076" i="17"/>
  <c r="Q1076" i="17"/>
  <c r="U1076" i="17" s="1"/>
  <c r="H1077" i="17"/>
  <c r="L1077" i="17" s="1"/>
  <c r="K1079" i="17"/>
  <c r="O1079" i="17" s="1"/>
  <c r="K1080" i="17"/>
  <c r="O1080" i="17" s="1"/>
  <c r="W1083" i="17"/>
  <c r="F1094" i="17"/>
  <c r="I1086" i="17"/>
  <c r="S1086" i="17"/>
  <c r="W1086" i="17" s="1"/>
  <c r="O1088" i="17"/>
  <c r="K1088" i="17"/>
  <c r="H1090" i="17"/>
  <c r="L1090" i="17" s="1"/>
  <c r="M1093" i="17"/>
  <c r="I1096" i="17"/>
  <c r="G1101" i="17"/>
  <c r="U1100" i="17"/>
  <c r="F1108" i="17"/>
  <c r="I1103" i="17"/>
  <c r="M1103" i="17" s="1"/>
  <c r="Q1103" i="17"/>
  <c r="U1103" i="17" s="1"/>
  <c r="M1107" i="17"/>
  <c r="M1116" i="17"/>
  <c r="U1116" i="17"/>
  <c r="O1117" i="17"/>
  <c r="M1118" i="17"/>
  <c r="Q1120" i="17"/>
  <c r="U1120" i="17" s="1"/>
  <c r="K1121" i="17"/>
  <c r="I1122" i="17"/>
  <c r="M1122" i="17" s="1"/>
  <c r="U1126" i="17"/>
  <c r="O1127" i="17"/>
  <c r="L1156" i="17"/>
  <c r="T1159" i="17"/>
  <c r="L1161" i="17"/>
  <c r="T1163" i="17"/>
  <c r="T1170" i="17"/>
  <c r="G1183" i="17"/>
  <c r="T1173" i="17"/>
  <c r="P1175" i="17"/>
  <c r="T1175" i="17" s="1"/>
  <c r="R1179" i="17"/>
  <c r="V1179" i="17" s="1"/>
  <c r="R1181" i="17"/>
  <c r="V1181" i="17" s="1"/>
  <c r="P1185" i="17"/>
  <c r="R1188" i="17"/>
  <c r="V1188" i="17" s="1"/>
  <c r="Q1192" i="17"/>
  <c r="L1228" i="17"/>
  <c r="H1240" i="17"/>
  <c r="L1240" i="17" s="1"/>
  <c r="V1247" i="17"/>
  <c r="S1281" i="17"/>
  <c r="W1281" i="17" s="1"/>
  <c r="U1282" i="17"/>
  <c r="M1326" i="17"/>
  <c r="K308" i="17"/>
  <c r="O308" i="17" s="1"/>
  <c r="K320" i="17"/>
  <c r="O320" i="17" s="1"/>
  <c r="K324" i="17"/>
  <c r="O324" i="17" s="1"/>
  <c r="F418" i="17"/>
  <c r="K381" i="17"/>
  <c r="O381" i="17" s="1"/>
  <c r="K387" i="17"/>
  <c r="O387" i="17" s="1"/>
  <c r="R435" i="17"/>
  <c r="V435" i="17" s="1"/>
  <c r="R442" i="17"/>
  <c r="V442" i="17" s="1"/>
  <c r="R446" i="17"/>
  <c r="V446" i="17" s="1"/>
  <c r="R450" i="17"/>
  <c r="V450" i="17" s="1"/>
  <c r="R455" i="17"/>
  <c r="V455" i="17" s="1"/>
  <c r="R459" i="17"/>
  <c r="V459" i="17" s="1"/>
  <c r="R466" i="17"/>
  <c r="V466" i="17" s="1"/>
  <c r="R470" i="17"/>
  <c r="V470" i="17" s="1"/>
  <c r="R475" i="17"/>
  <c r="R479" i="17"/>
  <c r="V479" i="17" s="1"/>
  <c r="R486" i="17"/>
  <c r="V486" i="17" s="1"/>
  <c r="R493" i="17"/>
  <c r="V493" i="17" s="1"/>
  <c r="K507" i="17"/>
  <c r="O507" i="17" s="1"/>
  <c r="K511" i="17"/>
  <c r="O511" i="17" s="1"/>
  <c r="K515" i="17"/>
  <c r="O515" i="17" s="1"/>
  <c r="F548" i="17"/>
  <c r="Q544" i="17"/>
  <c r="U544" i="17" s="1"/>
  <c r="F555" i="17"/>
  <c r="Q551" i="17"/>
  <c r="U551" i="17" s="1"/>
  <c r="F562" i="17"/>
  <c r="Q558" i="17"/>
  <c r="U558" i="17" s="1"/>
  <c r="Q565" i="17"/>
  <c r="U565" i="17" s="1"/>
  <c r="Q569" i="17"/>
  <c r="U569" i="17" s="1"/>
  <c r="Q573" i="17"/>
  <c r="U573" i="17" s="1"/>
  <c r="Q578" i="17"/>
  <c r="U578" i="17" s="1"/>
  <c r="Q582" i="17"/>
  <c r="U582" i="17" s="1"/>
  <c r="Q589" i="17"/>
  <c r="U589" i="17" s="1"/>
  <c r="Q593" i="17"/>
  <c r="U593" i="17" s="1"/>
  <c r="Q598" i="17"/>
  <c r="Q602" i="17"/>
  <c r="U602" i="17" s="1"/>
  <c r="F613" i="17"/>
  <c r="Q609" i="17"/>
  <c r="U609" i="17" s="1"/>
  <c r="F620" i="17"/>
  <c r="Q616" i="17"/>
  <c r="U616" i="17" s="1"/>
  <c r="Q625" i="17"/>
  <c r="Q629" i="17"/>
  <c r="U629" i="17" s="1"/>
  <c r="Q633" i="17"/>
  <c r="U633" i="17" s="1"/>
  <c r="Q637" i="17"/>
  <c r="U637" i="17" s="1"/>
  <c r="I667" i="17"/>
  <c r="M667" i="17" s="1"/>
  <c r="K674" i="17"/>
  <c r="O674" i="17" s="1"/>
  <c r="I679" i="17"/>
  <c r="M679" i="17" s="1"/>
  <c r="K686" i="17"/>
  <c r="O686" i="17" s="1"/>
  <c r="K690" i="17"/>
  <c r="O690" i="17" s="1"/>
  <c r="K694" i="17"/>
  <c r="O694" i="17" s="1"/>
  <c r="G707" i="17"/>
  <c r="U698" i="17"/>
  <c r="I701" i="17"/>
  <c r="M701" i="17" s="1"/>
  <c r="K703" i="17"/>
  <c r="O703" i="17" s="1"/>
  <c r="U706" i="17"/>
  <c r="K714" i="17"/>
  <c r="O714" i="17" s="1"/>
  <c r="T714" i="17"/>
  <c r="I716" i="17"/>
  <c r="M716" i="17" s="1"/>
  <c r="K723" i="17"/>
  <c r="O723" i="17" s="1"/>
  <c r="T723" i="17"/>
  <c r="I725" i="17"/>
  <c r="M725" i="17" s="1"/>
  <c r="K730" i="17"/>
  <c r="O730" i="17" s="1"/>
  <c r="I739" i="17"/>
  <c r="M739" i="17" s="1"/>
  <c r="L749" i="17"/>
  <c r="L757" i="17"/>
  <c r="R789" i="17"/>
  <c r="V789" i="17" s="1"/>
  <c r="F805" i="17"/>
  <c r="R801" i="17"/>
  <c r="V801" i="17" s="1"/>
  <c r="F817" i="17"/>
  <c r="P807" i="17"/>
  <c r="P817" i="17" s="1"/>
  <c r="P829" i="17"/>
  <c r="R821" i="17"/>
  <c r="V821" i="17" s="1"/>
  <c r="R825" i="17"/>
  <c r="V825" i="17" s="1"/>
  <c r="F839" i="17"/>
  <c r="P831" i="17"/>
  <c r="P839" i="17" s="1"/>
  <c r="F849" i="17"/>
  <c r="R841" i="17"/>
  <c r="R845" i="17"/>
  <c r="V845" i="17" s="1"/>
  <c r="R861" i="17"/>
  <c r="V861" i="17" s="1"/>
  <c r="P906" i="17"/>
  <c r="R871" i="17"/>
  <c r="V871" i="17" s="1"/>
  <c r="R875" i="17"/>
  <c r="V875" i="17" s="1"/>
  <c r="R879" i="17"/>
  <c r="V879" i="17" s="1"/>
  <c r="R883" i="17"/>
  <c r="V883" i="17" s="1"/>
  <c r="K909" i="17"/>
  <c r="O909" i="17" s="1"/>
  <c r="P915" i="17"/>
  <c r="T915" i="17" s="1"/>
  <c r="I917" i="17"/>
  <c r="M917" i="17" s="1"/>
  <c r="P919" i="17"/>
  <c r="T919" i="17" s="1"/>
  <c r="G939" i="17"/>
  <c r="V949" i="17"/>
  <c r="P953" i="17"/>
  <c r="P973" i="17"/>
  <c r="T973" i="17" s="1"/>
  <c r="P977" i="17"/>
  <c r="T977" i="17" s="1"/>
  <c r="N1005" i="17"/>
  <c r="F1050" i="17"/>
  <c r="I1045" i="17"/>
  <c r="O1046" i="17"/>
  <c r="M1069" i="17"/>
  <c r="M1073" i="17"/>
  <c r="M1096" i="17"/>
  <c r="V1155" i="17"/>
  <c r="V1160" i="17"/>
  <c r="J1180" i="17"/>
  <c r="N1180" i="17" s="1"/>
  <c r="T1181" i="17"/>
  <c r="H1188" i="17"/>
  <c r="L1188" i="17" s="1"/>
  <c r="N1191" i="17"/>
  <c r="J1191" i="17"/>
  <c r="R1192" i="17"/>
  <c r="V1192" i="17" s="1"/>
  <c r="H1208" i="17"/>
  <c r="L1208" i="17" s="1"/>
  <c r="R1241" i="17"/>
  <c r="V1241" i="17" s="1"/>
  <c r="P1241" i="17"/>
  <c r="T1241" i="17" s="1"/>
  <c r="P1245" i="17"/>
  <c r="T1245" i="17" s="1"/>
  <c r="V1245" i="17"/>
  <c r="W1278" i="17"/>
  <c r="S1278" i="17"/>
  <c r="O1360" i="17"/>
  <c r="T1413" i="17"/>
  <c r="V1441" i="17"/>
  <c r="T1457" i="17"/>
  <c r="L20" i="18"/>
  <c r="K67" i="18"/>
  <c r="P507" i="17"/>
  <c r="T507" i="17" s="1"/>
  <c r="P511" i="17"/>
  <c r="T511" i="17" s="1"/>
  <c r="P515" i="17"/>
  <c r="T515" i="17" s="1"/>
  <c r="R598" i="17"/>
  <c r="P674" i="17"/>
  <c r="T674" i="17" s="1"/>
  <c r="P686" i="17"/>
  <c r="T686" i="17" s="1"/>
  <c r="P690" i="17"/>
  <c r="T690" i="17" s="1"/>
  <c r="P694" i="17"/>
  <c r="T694" i="17" s="1"/>
  <c r="K701" i="17"/>
  <c r="K716" i="17"/>
  <c r="O716" i="17" s="1"/>
  <c r="I727" i="17"/>
  <c r="K725" i="17"/>
  <c r="O725" i="17" s="1"/>
  <c r="K739" i="17"/>
  <c r="O739" i="17" s="1"/>
  <c r="P909" i="17"/>
  <c r="T909" i="17" s="1"/>
  <c r="Q915" i="17"/>
  <c r="Q919" i="17"/>
  <c r="U919" i="17" s="1"/>
  <c r="N943" i="17"/>
  <c r="N947" i="17"/>
  <c r="N954" i="17"/>
  <c r="N958" i="17"/>
  <c r="N993" i="17"/>
  <c r="U1045" i="17"/>
  <c r="W1072" i="17"/>
  <c r="K1077" i="17"/>
  <c r="O1077" i="17" s="1"/>
  <c r="I1084" i="17"/>
  <c r="O1090" i="17"/>
  <c r="K1090" i="17"/>
  <c r="M1098" i="17"/>
  <c r="O1119" i="17"/>
  <c r="M1124" i="17"/>
  <c r="T1166" i="17"/>
  <c r="V1174" i="17"/>
  <c r="N1176" i="17"/>
  <c r="R1186" i="17"/>
  <c r="V1186" i="17" s="1"/>
  <c r="P1186" i="17"/>
  <c r="T1186" i="17" s="1"/>
  <c r="V1191" i="17"/>
  <c r="L1201" i="17"/>
  <c r="H1201" i="17"/>
  <c r="J1202" i="17"/>
  <c r="N1202" i="17" s="1"/>
  <c r="R1215" i="17"/>
  <c r="V1207" i="17"/>
  <c r="J1211" i="17"/>
  <c r="N1211" i="17" s="1"/>
  <c r="L1219" i="17"/>
  <c r="H1219" i="17"/>
  <c r="J1220" i="17"/>
  <c r="N1220" i="17" s="1"/>
  <c r="Q1226" i="17"/>
  <c r="U1226" i="17" s="1"/>
  <c r="P1226" i="17"/>
  <c r="T1226" i="17" s="1"/>
  <c r="H1238" i="17"/>
  <c r="L1238" i="17" s="1"/>
  <c r="V1243" i="17"/>
  <c r="P1244" i="17"/>
  <c r="T1244" i="17"/>
  <c r="R1244" i="17"/>
  <c r="V1244" i="17" s="1"/>
  <c r="M1329" i="17"/>
  <c r="T1420" i="17"/>
  <c r="L1426" i="17"/>
  <c r="N1432" i="17"/>
  <c r="V19" i="18"/>
  <c r="F219" i="17"/>
  <c r="G229" i="17"/>
  <c r="L234" i="17"/>
  <c r="O241" i="17"/>
  <c r="M242" i="17"/>
  <c r="G341" i="17"/>
  <c r="Q331" i="17"/>
  <c r="L346" i="17"/>
  <c r="K346" i="17"/>
  <c r="L353" i="17"/>
  <c r="H381" i="17"/>
  <c r="H385" i="17"/>
  <c r="L385" i="17" s="1"/>
  <c r="G463" i="17"/>
  <c r="R453" i="17"/>
  <c r="P475" i="17"/>
  <c r="I544" i="17"/>
  <c r="M544" i="17" s="1"/>
  <c r="I551" i="17"/>
  <c r="M551" i="17" s="1"/>
  <c r="I558" i="17"/>
  <c r="M558" i="17" s="1"/>
  <c r="H564" i="17"/>
  <c r="F586" i="17"/>
  <c r="H588" i="17"/>
  <c r="I598" i="17"/>
  <c r="I609" i="17"/>
  <c r="M609" i="17" s="1"/>
  <c r="I616" i="17"/>
  <c r="M616" i="17" s="1"/>
  <c r="G695" i="17"/>
  <c r="S697" i="17"/>
  <c r="U702" i="17"/>
  <c r="H703" i="17"/>
  <c r="L703" i="17" s="1"/>
  <c r="Q704" i="17"/>
  <c r="U704" i="17" s="1"/>
  <c r="F727" i="17"/>
  <c r="K719" i="17"/>
  <c r="O719" i="17" s="1"/>
  <c r="K734" i="17"/>
  <c r="N750" i="17"/>
  <c r="N758" i="17"/>
  <c r="F791" i="17"/>
  <c r="T798" i="17"/>
  <c r="H807" i="17"/>
  <c r="F829" i="17"/>
  <c r="H831" i="17"/>
  <c r="P841" i="17"/>
  <c r="P849" i="17" s="1"/>
  <c r="F863" i="17"/>
  <c r="P929" i="17"/>
  <c r="T929" i="17" s="1"/>
  <c r="V983" i="17"/>
  <c r="G1029" i="17"/>
  <c r="N995" i="17"/>
  <c r="N997" i="17"/>
  <c r="V999" i="17"/>
  <c r="J1003" i="17"/>
  <c r="N1003" i="17" s="1"/>
  <c r="L1004" i="17"/>
  <c r="J1005" i="17"/>
  <c r="G1036" i="17"/>
  <c r="M1045" i="17"/>
  <c r="O1048" i="17"/>
  <c r="M1049" i="17"/>
  <c r="H1053" i="17"/>
  <c r="L1053" i="17" s="1"/>
  <c r="M1060" i="17"/>
  <c r="I1066" i="17"/>
  <c r="M1066" i="17" s="1"/>
  <c r="K1067" i="17"/>
  <c r="O1067" i="17" s="1"/>
  <c r="I1072" i="17"/>
  <c r="M1072" i="17" s="1"/>
  <c r="I1089" i="17"/>
  <c r="M1089" i="17" s="1"/>
  <c r="U1096" i="17"/>
  <c r="O1097" i="17"/>
  <c r="G1108" i="17"/>
  <c r="K1115" i="17"/>
  <c r="O1115" i="17" s="1"/>
  <c r="I1120" i="17"/>
  <c r="E1120" i="19" s="1"/>
  <c r="U1122" i="17"/>
  <c r="O1123" i="17"/>
  <c r="L1152" i="17"/>
  <c r="N1153" i="17"/>
  <c r="J1153" i="17"/>
  <c r="R1155" i="17"/>
  <c r="P1168" i="17"/>
  <c r="T1168" i="17" s="1"/>
  <c r="L1173" i="17"/>
  <c r="P1174" i="17"/>
  <c r="T1174" i="17" s="1"/>
  <c r="H1175" i="17"/>
  <c r="L1175" i="17" s="1"/>
  <c r="V1176" i="17"/>
  <c r="L1177" i="17"/>
  <c r="V1182" i="17"/>
  <c r="N1187" i="17"/>
  <c r="P1191" i="17"/>
  <c r="T1191" i="17" s="1"/>
  <c r="V1193" i="17"/>
  <c r="Q1214" i="17"/>
  <c r="U1214" i="17" s="1"/>
  <c r="P1214" i="17"/>
  <c r="T1214" i="17" s="1"/>
  <c r="R1226" i="17"/>
  <c r="V1226" i="17" s="1"/>
  <c r="R1239" i="17"/>
  <c r="V1239" i="17" s="1"/>
  <c r="P1239" i="17"/>
  <c r="T1239" i="17" s="1"/>
  <c r="Q1242" i="17"/>
  <c r="U1242" i="17" s="1"/>
  <c r="P1242" i="17"/>
  <c r="T1242" i="17" s="1"/>
  <c r="Q1244" i="17"/>
  <c r="L1246" i="17"/>
  <c r="L1248" i="17"/>
  <c r="U1284" i="17"/>
  <c r="U1304" i="17"/>
  <c r="M1320" i="17"/>
  <c r="M1371" i="17"/>
  <c r="T1399" i="17"/>
  <c r="L1422" i="17"/>
  <c r="N1436" i="17"/>
  <c r="W1079" i="17"/>
  <c r="G1094" i="17"/>
  <c r="W1090" i="17"/>
  <c r="N1155" i="17"/>
  <c r="R1190" i="17"/>
  <c r="V1190" i="17" s="1"/>
  <c r="P1199" i="17"/>
  <c r="T1199" i="17" s="1"/>
  <c r="P1207" i="17"/>
  <c r="P1210" i="17"/>
  <c r="T1210" i="17" s="1"/>
  <c r="P1212" i="17"/>
  <c r="T1212" i="17" s="1"/>
  <c r="P1217" i="17"/>
  <c r="T1217" i="17" s="1"/>
  <c r="P1224" i="17"/>
  <c r="T1224" i="17" s="1"/>
  <c r="N1227" i="17"/>
  <c r="P1236" i="17"/>
  <c r="T1236" i="17" s="1"/>
  <c r="P1237" i="17"/>
  <c r="T1237" i="17" s="1"/>
  <c r="N1243" i="17"/>
  <c r="R1243" i="17"/>
  <c r="H1244" i="17"/>
  <c r="L1244" i="17" s="1"/>
  <c r="J1245" i="17"/>
  <c r="N1245" i="17" s="1"/>
  <c r="Q1275" i="17"/>
  <c r="U1275" i="17" s="1"/>
  <c r="H1276" i="17"/>
  <c r="L1276" i="17" s="1"/>
  <c r="Q1277" i="17"/>
  <c r="U1277" i="17" s="1"/>
  <c r="H1278" i="17"/>
  <c r="L1278" i="17" s="1"/>
  <c r="H1281" i="17"/>
  <c r="I1282" i="17"/>
  <c r="I1284" i="17"/>
  <c r="M1284" i="17" s="1"/>
  <c r="Q1289" i="17"/>
  <c r="U1289" i="17" s="1"/>
  <c r="H1290" i="17"/>
  <c r="L1290" i="17" s="1"/>
  <c r="H1292" i="17"/>
  <c r="L1292" i="17" s="1"/>
  <c r="Q1296" i="17"/>
  <c r="U1296" i="17" s="1"/>
  <c r="H1297" i="17"/>
  <c r="L1297" i="17" s="1"/>
  <c r="S1297" i="17"/>
  <c r="W1297" i="17" s="1"/>
  <c r="I1298" i="17"/>
  <c r="M1298" i="17" s="1"/>
  <c r="H1301" i="17"/>
  <c r="L1301" i="17" s="1"/>
  <c r="H1303" i="17"/>
  <c r="L1303" i="17" s="1"/>
  <c r="I1320" i="17"/>
  <c r="G1327" i="17"/>
  <c r="O1321" i="17"/>
  <c r="I1324" i="17"/>
  <c r="M1324" i="17" s="1"/>
  <c r="I1326" i="17"/>
  <c r="I1330" i="17"/>
  <c r="M1330" i="17" s="1"/>
  <c r="R1349" i="17"/>
  <c r="V1349" i="17" s="1"/>
  <c r="H1350" i="17"/>
  <c r="L1350" i="17" s="1"/>
  <c r="G1394" i="17"/>
  <c r="R1357" i="17"/>
  <c r="K1358" i="17"/>
  <c r="O1358" i="17" s="1"/>
  <c r="I1359" i="17"/>
  <c r="M1359" i="17" s="1"/>
  <c r="K1360" i="17"/>
  <c r="I1361" i="17"/>
  <c r="M1361" i="17" s="1"/>
  <c r="Q1365" i="17"/>
  <c r="U1365" i="17" s="1"/>
  <c r="K1366" i="17"/>
  <c r="O1366" i="17" s="1"/>
  <c r="K1368" i="17"/>
  <c r="O1368" i="17" s="1"/>
  <c r="H1369" i="17"/>
  <c r="Q1398" i="17"/>
  <c r="U1398" i="17" s="1"/>
  <c r="H1399" i="17"/>
  <c r="L1399" i="17" s="1"/>
  <c r="Q1400" i="17"/>
  <c r="U1400" i="17" s="1"/>
  <c r="G1408" i="17"/>
  <c r="P1406" i="17"/>
  <c r="T1406" i="17" s="1"/>
  <c r="J1407" i="17"/>
  <c r="N1407" i="17" s="1"/>
  <c r="V1407" i="17"/>
  <c r="R1410" i="17"/>
  <c r="V1410" i="17" s="1"/>
  <c r="H1411" i="17"/>
  <c r="L1411" i="17" s="1"/>
  <c r="P1411" i="17"/>
  <c r="T1411" i="17" s="1"/>
  <c r="Q1412" i="17"/>
  <c r="U1412" i="17" s="1"/>
  <c r="H1413" i="17"/>
  <c r="L1413" i="17" s="1"/>
  <c r="Q1414" i="17"/>
  <c r="U1414" i="17" s="1"/>
  <c r="P1420" i="17"/>
  <c r="Q1421" i="17"/>
  <c r="U1421" i="17" s="1"/>
  <c r="Q1423" i="17"/>
  <c r="U1423" i="17" s="1"/>
  <c r="R1425" i="17"/>
  <c r="V1425" i="17" s="1"/>
  <c r="H1426" i="17"/>
  <c r="F1439" i="17"/>
  <c r="K1429" i="17"/>
  <c r="P1431" i="17"/>
  <c r="T1431" i="17" s="1"/>
  <c r="J1432" i="17"/>
  <c r="V1432" i="17"/>
  <c r="K1433" i="17"/>
  <c r="O1433" i="17" s="1"/>
  <c r="P1435" i="17"/>
  <c r="T1435" i="17" s="1"/>
  <c r="J1436" i="17"/>
  <c r="V1436" i="17"/>
  <c r="K1437" i="17"/>
  <c r="O1437" i="17" s="1"/>
  <c r="N1441" i="17"/>
  <c r="R1441" i="17"/>
  <c r="H1442" i="17"/>
  <c r="L1442" i="17" s="1"/>
  <c r="K1444" i="17"/>
  <c r="O1444" i="17" s="1"/>
  <c r="H1451" i="17"/>
  <c r="L1451" i="17" s="1"/>
  <c r="N1452" i="17"/>
  <c r="R1452" i="17"/>
  <c r="V1452" i="17" s="1"/>
  <c r="H1453" i="17"/>
  <c r="L1453" i="17" s="1"/>
  <c r="K1455" i="17"/>
  <c r="O1455" i="17" s="1"/>
  <c r="J1463" i="17"/>
  <c r="N1463" i="17" s="1"/>
  <c r="V1463" i="17"/>
  <c r="K1464" i="17"/>
  <c r="O1464" i="17" s="1"/>
  <c r="N1468" i="17"/>
  <c r="R1468" i="17"/>
  <c r="V1468" i="17" s="1"/>
  <c r="H1469" i="17"/>
  <c r="L1469" i="17" s="1"/>
  <c r="K1471" i="17"/>
  <c r="O1471" i="17" s="1"/>
  <c r="K18" i="18"/>
  <c r="O18" i="18" s="1"/>
  <c r="R19" i="18"/>
  <c r="H20" i="18"/>
  <c r="N21" i="18"/>
  <c r="Q21" i="18"/>
  <c r="U21" i="18" s="1"/>
  <c r="H22" i="18"/>
  <c r="L22" i="18" s="1"/>
  <c r="P23" i="18"/>
  <c r="T23" i="18" s="1"/>
  <c r="P24" i="18"/>
  <c r="T24" i="18" s="1"/>
  <c r="P25" i="18"/>
  <c r="T25" i="18" s="1"/>
  <c r="K28" i="18"/>
  <c r="O28" i="18" s="1"/>
  <c r="G53" i="18"/>
  <c r="M55" i="18"/>
  <c r="F60" i="18"/>
  <c r="H59" i="18"/>
  <c r="L59" i="18" s="1"/>
  <c r="Q59" i="18"/>
  <c r="H62" i="18"/>
  <c r="L62" i="18" s="1"/>
  <c r="P62" i="18"/>
  <c r="T62" i="18" s="1"/>
  <c r="I66" i="18"/>
  <c r="M66" i="18" s="1"/>
  <c r="U66" i="18"/>
  <c r="I69" i="18"/>
  <c r="M69" i="18" s="1"/>
  <c r="Q69" i="18"/>
  <c r="U69" i="18" s="1"/>
  <c r="K70" i="18"/>
  <c r="H71" i="18"/>
  <c r="L71" i="18" s="1"/>
  <c r="Q71" i="18"/>
  <c r="U71" i="18" s="1"/>
  <c r="F86" i="18"/>
  <c r="K76" i="18"/>
  <c r="I78" i="18"/>
  <c r="M78" i="18" s="1"/>
  <c r="P80" i="18"/>
  <c r="T80" i="18" s="1"/>
  <c r="U80" i="18"/>
  <c r="Q80" i="18"/>
  <c r="O105" i="18"/>
  <c r="T183" i="18"/>
  <c r="T188" i="18" s="1"/>
  <c r="T205" i="18"/>
  <c r="N231" i="18"/>
  <c r="G1205" i="17"/>
  <c r="Q1197" i="17"/>
  <c r="P1203" i="17"/>
  <c r="T1203" i="17" s="1"/>
  <c r="Q1210" i="17"/>
  <c r="U1210" i="17" s="1"/>
  <c r="R1222" i="17"/>
  <c r="P1221" i="17"/>
  <c r="T1221" i="17" s="1"/>
  <c r="P1228" i="17"/>
  <c r="T1228" i="17" s="1"/>
  <c r="P1246" i="17"/>
  <c r="T1246" i="17" s="1"/>
  <c r="P1248" i="17"/>
  <c r="T1248" i="17" s="1"/>
  <c r="I1276" i="17"/>
  <c r="M1276" i="17" s="1"/>
  <c r="I1278" i="17"/>
  <c r="M1278" i="17" s="1"/>
  <c r="M1279" i="17" s="1"/>
  <c r="I1281" i="17"/>
  <c r="M1281" i="17" s="1"/>
  <c r="I1290" i="17"/>
  <c r="M1290" i="17" s="1"/>
  <c r="I1292" i="17"/>
  <c r="M1292" i="17" s="1"/>
  <c r="M1293" i="17" s="1"/>
  <c r="F1305" i="17"/>
  <c r="K1295" i="17"/>
  <c r="I1297" i="17"/>
  <c r="M1297" i="17" s="1"/>
  <c r="I1300" i="17"/>
  <c r="M1300" i="17" s="1"/>
  <c r="I1301" i="17"/>
  <c r="M1301" i="17" s="1"/>
  <c r="I1303" i="17"/>
  <c r="M1303" i="17" s="1"/>
  <c r="Q1304" i="17"/>
  <c r="I1309" i="17"/>
  <c r="I1317" i="17" s="1"/>
  <c r="W1310" i="17"/>
  <c r="I1313" i="17"/>
  <c r="M1313" i="17" s="1"/>
  <c r="W1314" i="17"/>
  <c r="H1319" i="17"/>
  <c r="H1321" i="17"/>
  <c r="L1321" i="17" s="1"/>
  <c r="Q1322" i="17"/>
  <c r="U1322" i="17" s="1"/>
  <c r="H1323" i="17"/>
  <c r="I1329" i="17"/>
  <c r="Q1333" i="17"/>
  <c r="U1333" i="17" s="1"/>
  <c r="K1334" i="17"/>
  <c r="O1334" i="17" s="1"/>
  <c r="Q1347" i="17"/>
  <c r="U1347" i="17" s="1"/>
  <c r="K1348" i="17"/>
  <c r="O1348" i="17" s="1"/>
  <c r="I1357" i="17"/>
  <c r="M1357" i="17" s="1"/>
  <c r="Q1363" i="17"/>
  <c r="U1363" i="17" s="1"/>
  <c r="H1367" i="17"/>
  <c r="I1371" i="17"/>
  <c r="G1401" i="17"/>
  <c r="R1396" i="17"/>
  <c r="V1396" i="17" s="1"/>
  <c r="H1397" i="17"/>
  <c r="L1397" i="17" s="1"/>
  <c r="I1411" i="17"/>
  <c r="Q1419" i="17"/>
  <c r="U1419" i="17" s="1"/>
  <c r="R1421" i="17"/>
  <c r="V1421" i="17" s="1"/>
  <c r="H1422" i="17"/>
  <c r="N1423" i="17"/>
  <c r="R1423" i="17"/>
  <c r="V1423" i="17" s="1"/>
  <c r="H1424" i="17"/>
  <c r="L1424" i="17" s="1"/>
  <c r="K1426" i="17"/>
  <c r="O1426" i="17" s="1"/>
  <c r="G1439" i="17"/>
  <c r="P1446" i="17"/>
  <c r="T1446" i="17" s="1"/>
  <c r="K1451" i="17"/>
  <c r="P1457" i="17"/>
  <c r="G1466" i="17"/>
  <c r="T1462" i="17"/>
  <c r="P16" i="18"/>
  <c r="T16" i="18" s="1"/>
  <c r="K20" i="18"/>
  <c r="O20" i="18" s="1"/>
  <c r="Q25" i="18"/>
  <c r="U25" i="18" s="1"/>
  <c r="P30" i="18"/>
  <c r="T30" i="18" s="1"/>
  <c r="H55" i="18"/>
  <c r="L55" i="18" s="1"/>
  <c r="I59" i="18"/>
  <c r="M59" i="18" s="1"/>
  <c r="U59" i="18"/>
  <c r="I62" i="18"/>
  <c r="M62" i="18" s="1"/>
  <c r="Q62" i="18"/>
  <c r="U62" i="18" s="1"/>
  <c r="K63" i="18"/>
  <c r="H64" i="18"/>
  <c r="L64" i="18" s="1"/>
  <c r="O70" i="18"/>
  <c r="I71" i="18"/>
  <c r="M71" i="18" s="1"/>
  <c r="M138" i="18"/>
  <c r="T298" i="18"/>
  <c r="V1222" i="17"/>
  <c r="I1279" i="17"/>
  <c r="I1293" i="17"/>
  <c r="G1305" i="17"/>
  <c r="Q1298" i="17"/>
  <c r="U1298" i="17" s="1"/>
  <c r="K1300" i="17"/>
  <c r="O1300" i="17" s="1"/>
  <c r="I1319" i="17"/>
  <c r="I1321" i="17"/>
  <c r="M1321" i="17" s="1"/>
  <c r="I1323" i="17"/>
  <c r="M1323" i="17" s="1"/>
  <c r="K1329" i="17"/>
  <c r="W1330" i="17"/>
  <c r="Q1359" i="17"/>
  <c r="U1359" i="17" s="1"/>
  <c r="Q1361" i="17"/>
  <c r="U1361" i="17" s="1"/>
  <c r="L1369" i="17"/>
  <c r="M1369" i="17"/>
  <c r="K1397" i="17"/>
  <c r="O1397" i="17" s="1"/>
  <c r="P1399" i="17"/>
  <c r="Q1407" i="17"/>
  <c r="U1407" i="17" s="1"/>
  <c r="G1415" i="17"/>
  <c r="P1413" i="17"/>
  <c r="N1419" i="17"/>
  <c r="R1419" i="17"/>
  <c r="V1419" i="17" s="1"/>
  <c r="K1422" i="17"/>
  <c r="O1422" i="17" s="1"/>
  <c r="Q1432" i="17"/>
  <c r="U1432" i="17" s="1"/>
  <c r="Q1436" i="17"/>
  <c r="U1436" i="17" s="1"/>
  <c r="P1442" i="17"/>
  <c r="T1442" i="17" s="1"/>
  <c r="P1453" i="17"/>
  <c r="T1453" i="17" s="1"/>
  <c r="Q1463" i="17"/>
  <c r="U1463" i="17" s="1"/>
  <c r="P1469" i="17"/>
  <c r="P22" i="18"/>
  <c r="T22" i="18" s="1"/>
  <c r="R25" i="18"/>
  <c r="V25" i="18" s="1"/>
  <c r="I55" i="18"/>
  <c r="O63" i="18"/>
  <c r="I64" i="18"/>
  <c r="M64" i="18" s="1"/>
  <c r="O81" i="18"/>
  <c r="P229" i="18"/>
  <c r="W1292" i="17"/>
  <c r="W1303" i="17"/>
  <c r="K1319" i="17"/>
  <c r="L1367" i="17"/>
  <c r="M1367" i="17"/>
  <c r="N1445" i="17"/>
  <c r="P1451" i="17"/>
  <c r="N1456" i="17"/>
  <c r="T1469" i="17"/>
  <c r="N1472" i="17"/>
  <c r="N29" i="18"/>
  <c r="K74" i="18"/>
  <c r="K80" i="18"/>
  <c r="O80" i="18" s="1"/>
  <c r="H80" i="18"/>
  <c r="L80" i="18" s="1"/>
  <c r="W269" i="18"/>
  <c r="K81" i="18"/>
  <c r="H82" i="18"/>
  <c r="L82" i="18" s="1"/>
  <c r="P82" i="18"/>
  <c r="T82" i="18" s="1"/>
  <c r="K84" i="18"/>
  <c r="O84" i="18" s="1"/>
  <c r="U84" i="18"/>
  <c r="O85" i="18"/>
  <c r="I89" i="18"/>
  <c r="Q89" i="18"/>
  <c r="U89" i="18" s="1"/>
  <c r="K90" i="18"/>
  <c r="O90" i="18" s="1"/>
  <c r="M91" i="18"/>
  <c r="K93" i="18"/>
  <c r="O93" i="18" s="1"/>
  <c r="H95" i="18"/>
  <c r="L95" i="18" s="1"/>
  <c r="Q95" i="18"/>
  <c r="U95" i="18" s="1"/>
  <c r="K96" i="18"/>
  <c r="O96" i="18" s="1"/>
  <c r="H97" i="18"/>
  <c r="L97" i="18" s="1"/>
  <c r="P97" i="18"/>
  <c r="T97" i="18" s="1"/>
  <c r="P100" i="18"/>
  <c r="I102" i="18"/>
  <c r="M102" i="18" s="1"/>
  <c r="U102" i="18"/>
  <c r="O103" i="18"/>
  <c r="I104" i="18"/>
  <c r="Q104" i="18"/>
  <c r="K105" i="18"/>
  <c r="M106" i="18"/>
  <c r="K111" i="18"/>
  <c r="O111" i="18" s="1"/>
  <c r="U111" i="18"/>
  <c r="O112" i="18"/>
  <c r="H113" i="18"/>
  <c r="L113" i="18" s="1"/>
  <c r="P113" i="18"/>
  <c r="T113" i="18" s="1"/>
  <c r="P115" i="18"/>
  <c r="T115" i="18" s="1"/>
  <c r="I117" i="18"/>
  <c r="M117" i="18" s="1"/>
  <c r="U117" i="18"/>
  <c r="I120" i="18"/>
  <c r="M120" i="18" s="1"/>
  <c r="Q120" i="18"/>
  <c r="U120" i="18" s="1"/>
  <c r="K121" i="18"/>
  <c r="O121" i="18" s="1"/>
  <c r="H122" i="18"/>
  <c r="L122" i="18" s="1"/>
  <c r="Q122" i="18"/>
  <c r="U122" i="18" s="1"/>
  <c r="K124" i="18"/>
  <c r="O124" i="18" s="1"/>
  <c r="K127" i="18"/>
  <c r="O127" i="18" s="1"/>
  <c r="U127" i="18"/>
  <c r="I129" i="18"/>
  <c r="M129" i="18" s="1"/>
  <c r="P131" i="18"/>
  <c r="T131" i="18" s="1"/>
  <c r="O137" i="18"/>
  <c r="H138" i="18"/>
  <c r="L138" i="18" s="1"/>
  <c r="P138" i="18"/>
  <c r="T138" i="18" s="1"/>
  <c r="P140" i="18"/>
  <c r="T140" i="18" s="1"/>
  <c r="I142" i="18"/>
  <c r="M142" i="18" s="1"/>
  <c r="U142" i="18"/>
  <c r="O143" i="18"/>
  <c r="I144" i="18"/>
  <c r="M144" i="18" s="1"/>
  <c r="Q144" i="18"/>
  <c r="K145" i="18"/>
  <c r="O145" i="18" s="1"/>
  <c r="M146" i="18"/>
  <c r="K148" i="18"/>
  <c r="O148" i="18" s="1"/>
  <c r="H150" i="18"/>
  <c r="L150" i="18" s="1"/>
  <c r="Q150" i="18"/>
  <c r="K151" i="18"/>
  <c r="O151" i="18" s="1"/>
  <c r="H176" i="18"/>
  <c r="L176" i="18" s="1"/>
  <c r="T176" i="18"/>
  <c r="Q177" i="18"/>
  <c r="U177" i="18" s="1"/>
  <c r="P179" i="18"/>
  <c r="T179" i="18" s="1"/>
  <c r="T180" i="18"/>
  <c r="K183" i="18"/>
  <c r="O183" i="18" s="1"/>
  <c r="Q186" i="18"/>
  <c r="U186" i="18" s="1"/>
  <c r="H190" i="18"/>
  <c r="L190" i="18" s="1"/>
  <c r="T190" i="18"/>
  <c r="Q191" i="18"/>
  <c r="U191" i="18" s="1"/>
  <c r="P193" i="18"/>
  <c r="T193" i="18" s="1"/>
  <c r="Q200" i="18"/>
  <c r="U200" i="18" s="1"/>
  <c r="P202" i="18"/>
  <c r="T202" i="18" s="1"/>
  <c r="P205" i="18"/>
  <c r="J206" i="18"/>
  <c r="N206" i="18" s="1"/>
  <c r="R206" i="18"/>
  <c r="V206" i="18" s="1"/>
  <c r="J209" i="18"/>
  <c r="N209" i="18" s="1"/>
  <c r="H210" i="18"/>
  <c r="L210" i="18" s="1"/>
  <c r="R211" i="18"/>
  <c r="H212" i="18"/>
  <c r="L212" i="18" s="1"/>
  <c r="T212" i="18"/>
  <c r="Q213" i="18"/>
  <c r="U213" i="18" s="1"/>
  <c r="P215" i="18"/>
  <c r="T215" i="18" s="1"/>
  <c r="N217" i="18"/>
  <c r="V217" i="18"/>
  <c r="K218" i="18"/>
  <c r="O218" i="18" s="1"/>
  <c r="G229" i="18"/>
  <c r="T221" i="18"/>
  <c r="Q222" i="18"/>
  <c r="U222" i="18" s="1"/>
  <c r="P224" i="18"/>
  <c r="T224" i="18" s="1"/>
  <c r="P227" i="18"/>
  <c r="T227" i="18" s="1"/>
  <c r="J228" i="18"/>
  <c r="N228" i="18" s="1"/>
  <c r="R228" i="18"/>
  <c r="V228" i="18" s="1"/>
  <c r="J231" i="18"/>
  <c r="H232" i="18"/>
  <c r="L232" i="18" s="1"/>
  <c r="R233" i="18"/>
  <c r="H234" i="18"/>
  <c r="L234" i="18" s="1"/>
  <c r="T234" i="18"/>
  <c r="Q235" i="18"/>
  <c r="U235" i="18" s="1"/>
  <c r="P237" i="18"/>
  <c r="T237" i="18" s="1"/>
  <c r="U245" i="18"/>
  <c r="O251" i="18"/>
  <c r="M252" i="18"/>
  <c r="K260" i="18"/>
  <c r="O260" i="18" s="1"/>
  <c r="I263" i="18"/>
  <c r="K265" i="18"/>
  <c r="U268" i="18"/>
  <c r="I269" i="18"/>
  <c r="M269" i="18" s="1"/>
  <c r="K271" i="18"/>
  <c r="I272" i="18"/>
  <c r="M272" i="18" s="1"/>
  <c r="L298" i="18"/>
  <c r="L300" i="18"/>
  <c r="L302" i="18"/>
  <c r="N306" i="18"/>
  <c r="R308" i="18"/>
  <c r="V308" i="18" s="1"/>
  <c r="H309" i="18"/>
  <c r="L309" i="18" s="1"/>
  <c r="T309" i="18"/>
  <c r="H312" i="18"/>
  <c r="L312" i="18" s="1"/>
  <c r="Q312" i="18"/>
  <c r="M312" i="19" s="1"/>
  <c r="I314" i="18"/>
  <c r="M314" i="18" s="1"/>
  <c r="P319" i="18"/>
  <c r="T319" i="18" s="1"/>
  <c r="I321" i="18"/>
  <c r="M321" i="18" s="1"/>
  <c r="P327" i="18"/>
  <c r="T327" i="18" s="1"/>
  <c r="J328" i="18"/>
  <c r="N328" i="18" s="1"/>
  <c r="T554" i="18"/>
  <c r="I82" i="18"/>
  <c r="M82" i="18" s="1"/>
  <c r="M84" i="18"/>
  <c r="K89" i="18"/>
  <c r="O89" i="18" s="1"/>
  <c r="H91" i="18"/>
  <c r="L91" i="18" s="1"/>
  <c r="P91" i="18"/>
  <c r="T91" i="18" s="1"/>
  <c r="P93" i="18"/>
  <c r="T93" i="18" s="1"/>
  <c r="I95" i="18"/>
  <c r="M95" i="18" s="1"/>
  <c r="I97" i="18"/>
  <c r="M97" i="18" s="1"/>
  <c r="Q97" i="18"/>
  <c r="U97" i="18" s="1"/>
  <c r="H100" i="18"/>
  <c r="K102" i="18"/>
  <c r="O102" i="18" s="1"/>
  <c r="K104" i="18"/>
  <c r="O104" i="18" s="1"/>
  <c r="U104" i="18"/>
  <c r="P106" i="18"/>
  <c r="T106" i="18" s="1"/>
  <c r="M111" i="18"/>
  <c r="I113" i="18"/>
  <c r="M113" i="18" s="1"/>
  <c r="Q113" i="18"/>
  <c r="U113" i="18" s="1"/>
  <c r="K114" i="18"/>
  <c r="O114" i="18" s="1"/>
  <c r="H115" i="18"/>
  <c r="L115" i="18" s="1"/>
  <c r="K117" i="18"/>
  <c r="O117" i="18" s="1"/>
  <c r="K120" i="18"/>
  <c r="O120" i="18" s="1"/>
  <c r="I122" i="18"/>
  <c r="M122" i="18" s="1"/>
  <c r="P124" i="18"/>
  <c r="T124" i="18" s="1"/>
  <c r="M127" i="18"/>
  <c r="F132" i="18"/>
  <c r="K129" i="18"/>
  <c r="O129" i="18" s="1"/>
  <c r="H131" i="18"/>
  <c r="L131" i="18" s="1"/>
  <c r="Q131" i="18"/>
  <c r="U131" i="18" s="1"/>
  <c r="I138" i="18"/>
  <c r="E138" i="19" s="1"/>
  <c r="Q138" i="18"/>
  <c r="U138" i="18" s="1"/>
  <c r="K139" i="18"/>
  <c r="O139" i="18" s="1"/>
  <c r="H140" i="18"/>
  <c r="L140" i="18" s="1"/>
  <c r="K142" i="18"/>
  <c r="O142" i="18" s="1"/>
  <c r="K144" i="18"/>
  <c r="O144" i="18" s="1"/>
  <c r="U144" i="18"/>
  <c r="H146" i="18"/>
  <c r="L146" i="18" s="1"/>
  <c r="P146" i="18"/>
  <c r="T146" i="18" s="1"/>
  <c r="P148" i="18"/>
  <c r="T148" i="18" s="1"/>
  <c r="I150" i="18"/>
  <c r="M150" i="18" s="1"/>
  <c r="U150" i="18"/>
  <c r="K176" i="18"/>
  <c r="O176" i="18" s="1"/>
  <c r="R177" i="18"/>
  <c r="Q179" i="18"/>
  <c r="U179" i="18" s="1"/>
  <c r="P183" i="18"/>
  <c r="P188" i="18" s="1"/>
  <c r="F188" i="18"/>
  <c r="R186" i="18"/>
  <c r="H187" i="18"/>
  <c r="L187" i="18" s="1"/>
  <c r="K190" i="18"/>
  <c r="O190" i="18" s="1"/>
  <c r="R191" i="18"/>
  <c r="H192" i="18"/>
  <c r="L192" i="18" s="1"/>
  <c r="N193" i="18"/>
  <c r="Q193" i="18"/>
  <c r="U193" i="18" s="1"/>
  <c r="P197" i="18"/>
  <c r="T197" i="18" s="1"/>
  <c r="T207" i="18" s="1"/>
  <c r="R200" i="18"/>
  <c r="N200" i="19" s="1"/>
  <c r="H201" i="18"/>
  <c r="L201" i="18" s="1"/>
  <c r="Q202" i="18"/>
  <c r="U202" i="18" s="1"/>
  <c r="P204" i="18"/>
  <c r="T204" i="18" s="1"/>
  <c r="V211" i="18"/>
  <c r="K212" i="18"/>
  <c r="O212" i="18" s="1"/>
  <c r="R213" i="18"/>
  <c r="N213" i="19" s="1"/>
  <c r="Q215" i="18"/>
  <c r="U215" i="18" s="1"/>
  <c r="P217" i="18"/>
  <c r="T217" i="18" s="1"/>
  <c r="P218" i="18"/>
  <c r="T218" i="18" s="1"/>
  <c r="R222" i="18"/>
  <c r="V233" i="18"/>
  <c r="K234" i="18"/>
  <c r="O234" i="18" s="1"/>
  <c r="R235" i="18"/>
  <c r="Q237" i="18"/>
  <c r="U237" i="18" s="1"/>
  <c r="W242" i="18"/>
  <c r="S242" i="18"/>
  <c r="Q248" i="18"/>
  <c r="U248" i="18" s="1"/>
  <c r="Q252" i="18"/>
  <c r="U252" i="18" s="1"/>
  <c r="Q260" i="18"/>
  <c r="U260" i="18" s="1"/>
  <c r="K263" i="18"/>
  <c r="O263" i="18" s="1"/>
  <c r="O265" i="18"/>
  <c r="K269" i="18"/>
  <c r="O269" i="18" s="1"/>
  <c r="O271" i="18"/>
  <c r="P298" i="18"/>
  <c r="P300" i="18"/>
  <c r="T300" i="18" s="1"/>
  <c r="P302" i="18"/>
  <c r="T302" i="18" s="1"/>
  <c r="R306" i="18"/>
  <c r="V306" i="18" s="1"/>
  <c r="I309" i="18"/>
  <c r="I312" i="18"/>
  <c r="E312" i="19" s="1"/>
  <c r="P314" i="18"/>
  <c r="T314" i="18" s="1"/>
  <c r="P316" i="18"/>
  <c r="T316" i="18" s="1"/>
  <c r="Q319" i="18"/>
  <c r="L321" i="18"/>
  <c r="T345" i="18"/>
  <c r="T367" i="18"/>
  <c r="M444" i="18"/>
  <c r="M470" i="18"/>
  <c r="M472" i="18"/>
  <c r="O482" i="18"/>
  <c r="M515" i="18"/>
  <c r="T547" i="18"/>
  <c r="V602" i="18"/>
  <c r="K82" i="18"/>
  <c r="O82" i="18" s="1"/>
  <c r="M89" i="18"/>
  <c r="I91" i="18"/>
  <c r="Q91" i="18"/>
  <c r="U91" i="18" s="1"/>
  <c r="K92" i="18"/>
  <c r="O92" i="18" s="1"/>
  <c r="H93" i="18"/>
  <c r="L93" i="18" s="1"/>
  <c r="K97" i="18"/>
  <c r="O97" i="18" s="1"/>
  <c r="I100" i="18"/>
  <c r="M100" i="18" s="1"/>
  <c r="P102" i="18"/>
  <c r="T102" i="18" s="1"/>
  <c r="M104" i="18"/>
  <c r="I106" i="18"/>
  <c r="Q106" i="18"/>
  <c r="U106" i="18" s="1"/>
  <c r="K107" i="18"/>
  <c r="O107" i="18" s="1"/>
  <c r="K110" i="18"/>
  <c r="H111" i="18"/>
  <c r="L111" i="18" s="1"/>
  <c r="P111" i="18"/>
  <c r="T111" i="18" s="1"/>
  <c r="K113" i="18"/>
  <c r="O113" i="18" s="1"/>
  <c r="I115" i="18"/>
  <c r="M115" i="18" s="1"/>
  <c r="P117" i="18"/>
  <c r="T117" i="18" s="1"/>
  <c r="F125" i="18"/>
  <c r="H124" i="18"/>
  <c r="L124" i="18" s="1"/>
  <c r="Q124" i="18"/>
  <c r="U124" i="18" s="1"/>
  <c r="H127" i="18"/>
  <c r="L127" i="18" s="1"/>
  <c r="P127" i="18"/>
  <c r="T127" i="18" s="1"/>
  <c r="P129" i="18"/>
  <c r="T129" i="18" s="1"/>
  <c r="I131" i="18"/>
  <c r="M131" i="18" s="1"/>
  <c r="K138" i="18"/>
  <c r="O138" i="18" s="1"/>
  <c r="I140" i="18"/>
  <c r="M140" i="18" s="1"/>
  <c r="P142" i="18"/>
  <c r="T142" i="18" s="1"/>
  <c r="I146" i="18"/>
  <c r="Q146" i="18"/>
  <c r="U146" i="18" s="1"/>
  <c r="K147" i="18"/>
  <c r="O147" i="18" s="1"/>
  <c r="H148" i="18"/>
  <c r="L148" i="18" s="1"/>
  <c r="V177" i="18"/>
  <c r="V186" i="18"/>
  <c r="V191" i="18"/>
  <c r="N204" i="18"/>
  <c r="V213" i="18"/>
  <c r="Q217" i="18"/>
  <c r="U217" i="18" s="1"/>
  <c r="V222" i="18"/>
  <c r="N226" i="18"/>
  <c r="V235" i="18"/>
  <c r="S269" i="18"/>
  <c r="F317" i="18"/>
  <c r="Q316" i="18"/>
  <c r="U316" i="18" s="1"/>
  <c r="L356" i="18"/>
  <c r="N366" i="18"/>
  <c r="U444" i="18"/>
  <c r="W462" i="18"/>
  <c r="U466" i="18"/>
  <c r="W478" i="18"/>
  <c r="U486" i="18"/>
  <c r="O504" i="18"/>
  <c r="V598" i="18"/>
  <c r="L603" i="18"/>
  <c r="T619" i="18"/>
  <c r="L626" i="18"/>
  <c r="K88" i="18"/>
  <c r="K98" i="18" s="1"/>
  <c r="K100" i="18"/>
  <c r="K128" i="18"/>
  <c r="O128" i="18" s="1"/>
  <c r="J179" i="18"/>
  <c r="N179" i="18" s="1"/>
  <c r="G219" i="18"/>
  <c r="Q209" i="18"/>
  <c r="J215" i="18"/>
  <c r="N215" i="18" s="1"/>
  <c r="G239" i="18"/>
  <c r="Q231" i="18"/>
  <c r="J237" i="18"/>
  <c r="N237" i="18" s="1"/>
  <c r="K241" i="18"/>
  <c r="O241" i="18" s="1"/>
  <c r="I248" i="18"/>
  <c r="M248" i="18" s="1"/>
  <c r="N322" i="18"/>
  <c r="T334" i="18"/>
  <c r="T336" i="18"/>
  <c r="V350" i="18"/>
  <c r="T384" i="18"/>
  <c r="T386" i="18"/>
  <c r="T392" i="18"/>
  <c r="T394" i="18"/>
  <c r="W422" i="18"/>
  <c r="U430" i="18"/>
  <c r="W436" i="18"/>
  <c r="O449" i="18"/>
  <c r="M453" i="18"/>
  <c r="M457" i="18"/>
  <c r="M459" i="18"/>
  <c r="M475" i="18"/>
  <c r="M509" i="18"/>
  <c r="L550" i="18"/>
  <c r="Q331" i="18"/>
  <c r="U331" i="18" s="1"/>
  <c r="T343" i="18"/>
  <c r="V344" i="18"/>
  <c r="L345" i="18"/>
  <c r="T347" i="18"/>
  <c r="V348" i="18"/>
  <c r="L349" i="18"/>
  <c r="V353" i="18"/>
  <c r="I354" i="18"/>
  <c r="R357" i="18"/>
  <c r="V357" i="18" s="1"/>
  <c r="H358" i="18"/>
  <c r="L358" i="18" s="1"/>
  <c r="L363" i="18"/>
  <c r="V364" i="18"/>
  <c r="L365" i="18"/>
  <c r="V366" i="18"/>
  <c r="L367" i="18"/>
  <c r="T370" i="18"/>
  <c r="N371" i="18"/>
  <c r="T372" i="18"/>
  <c r="N373" i="18"/>
  <c r="T374" i="18"/>
  <c r="P382" i="18"/>
  <c r="T382" i="18" s="1"/>
  <c r="P384" i="18"/>
  <c r="P386" i="18"/>
  <c r="P388" i="18"/>
  <c r="T388" i="18" s="1"/>
  <c r="P390" i="18"/>
  <c r="T390" i="18" s="1"/>
  <c r="P392" i="18"/>
  <c r="P394" i="18"/>
  <c r="I420" i="18"/>
  <c r="M420" i="18" s="1"/>
  <c r="Q421" i="18"/>
  <c r="M421" i="19" s="1"/>
  <c r="H422" i="18"/>
  <c r="L422" i="18" s="1"/>
  <c r="S422" i="18"/>
  <c r="I423" i="18"/>
  <c r="M423" i="18" s="1"/>
  <c r="K424" i="18"/>
  <c r="O424" i="18" s="1"/>
  <c r="H427" i="18"/>
  <c r="Q428" i="18"/>
  <c r="M428" i="19" s="1"/>
  <c r="H429" i="18"/>
  <c r="L429" i="18" s="1"/>
  <c r="S429" i="18"/>
  <c r="W429" i="18" s="1"/>
  <c r="I430" i="18"/>
  <c r="K431" i="18"/>
  <c r="O431" i="18" s="1"/>
  <c r="O434" i="18"/>
  <c r="M435" i="18"/>
  <c r="O436" i="18"/>
  <c r="I438" i="18"/>
  <c r="M438" i="18" s="1"/>
  <c r="K441" i="18"/>
  <c r="I442" i="18"/>
  <c r="M442" i="18" s="1"/>
  <c r="K443" i="18"/>
  <c r="Q444" i="18"/>
  <c r="M444" i="19" s="1"/>
  <c r="H445" i="18"/>
  <c r="L445" i="18" s="1"/>
  <c r="Q446" i="18"/>
  <c r="U446" i="18" s="1"/>
  <c r="H447" i="18"/>
  <c r="L447" i="18" s="1"/>
  <c r="S447" i="18"/>
  <c r="W447" i="18" s="1"/>
  <c r="I448" i="18"/>
  <c r="M448" i="18" s="1"/>
  <c r="Q450" i="18"/>
  <c r="U450" i="18" s="1"/>
  <c r="I453" i="18"/>
  <c r="I455" i="18"/>
  <c r="M455" i="18" s="1"/>
  <c r="Q457" i="18"/>
  <c r="U457" i="18" s="1"/>
  <c r="K458" i="18"/>
  <c r="G458" i="19" s="1"/>
  <c r="I459" i="18"/>
  <c r="K460" i="18"/>
  <c r="O460" i="18" s="1"/>
  <c r="I461" i="18"/>
  <c r="M461" i="18" s="1"/>
  <c r="K462" i="18"/>
  <c r="O462" i="18" s="1"/>
  <c r="K465" i="18"/>
  <c r="Q466" i="18"/>
  <c r="H467" i="18"/>
  <c r="L467" i="18" s="1"/>
  <c r="Q468" i="18"/>
  <c r="M468" i="19" s="1"/>
  <c r="H469" i="18"/>
  <c r="L469" i="18" s="1"/>
  <c r="I470" i="18"/>
  <c r="Q472" i="18"/>
  <c r="U472" i="18" s="1"/>
  <c r="I475" i="18"/>
  <c r="O476" i="18"/>
  <c r="S478" i="18"/>
  <c r="I479" i="18"/>
  <c r="M479" i="18" s="1"/>
  <c r="Q481" i="18"/>
  <c r="U481" i="18" s="1"/>
  <c r="K482" i="18"/>
  <c r="G482" i="19" s="1"/>
  <c r="K485" i="18"/>
  <c r="O485" i="18" s="1"/>
  <c r="I486" i="18"/>
  <c r="M486" i="18" s="1"/>
  <c r="Q505" i="18"/>
  <c r="U505" i="18" s="1"/>
  <c r="H506" i="18"/>
  <c r="L506" i="18" s="1"/>
  <c r="H508" i="18"/>
  <c r="L508" i="18" s="1"/>
  <c r="K510" i="18"/>
  <c r="O510" i="18" s="1"/>
  <c r="I511" i="18"/>
  <c r="M511" i="18" s="1"/>
  <c r="R511" i="18"/>
  <c r="V511" i="18" s="1"/>
  <c r="H512" i="18"/>
  <c r="L512" i="18" s="1"/>
  <c r="I513" i="18"/>
  <c r="M513" i="18" s="1"/>
  <c r="R513" i="18"/>
  <c r="V513" i="18" s="1"/>
  <c r="H514" i="18"/>
  <c r="O543" i="18"/>
  <c r="P543" i="18"/>
  <c r="T543" i="18" s="1"/>
  <c r="P545" i="18"/>
  <c r="T545" i="18" s="1"/>
  <c r="P547" i="18"/>
  <c r="H550" i="18"/>
  <c r="P552" i="18"/>
  <c r="T552" i="18" s="1"/>
  <c r="R553" i="18"/>
  <c r="V553" i="18" s="1"/>
  <c r="H554" i="18"/>
  <c r="L554" i="18" s="1"/>
  <c r="P561" i="18"/>
  <c r="T561" i="18" s="1"/>
  <c r="H564" i="18"/>
  <c r="L564" i="18" s="1"/>
  <c r="I566" i="18"/>
  <c r="M566" i="18" s="1"/>
  <c r="P568" i="18"/>
  <c r="T568" i="18" s="1"/>
  <c r="J569" i="18"/>
  <c r="N569" i="18" s="1"/>
  <c r="T577" i="18"/>
  <c r="T579" i="18"/>
  <c r="T581" i="18"/>
  <c r="T583" i="18"/>
  <c r="T585" i="18"/>
  <c r="L588" i="18"/>
  <c r="V591" i="18"/>
  <c r="L592" i="18"/>
  <c r="V595" i="18"/>
  <c r="N598" i="18"/>
  <c r="N600" i="18"/>
  <c r="N602" i="18"/>
  <c r="N604" i="18"/>
  <c r="P608" i="18"/>
  <c r="T608" i="18" s="1"/>
  <c r="P617" i="18"/>
  <c r="T617" i="18" s="1"/>
  <c r="R618" i="18"/>
  <c r="V618" i="18" s="1"/>
  <c r="R625" i="18"/>
  <c r="V625" i="18" s="1"/>
  <c r="H626" i="18"/>
  <c r="R629" i="18"/>
  <c r="V629" i="18" s="1"/>
  <c r="L630" i="18"/>
  <c r="U714" i="18"/>
  <c r="R331" i="18"/>
  <c r="P332" i="18"/>
  <c r="T332" i="18" s="1"/>
  <c r="P334" i="18"/>
  <c r="P336" i="18"/>
  <c r="P338" i="18"/>
  <c r="T338" i="18" s="1"/>
  <c r="P340" i="18"/>
  <c r="T340" i="18" s="1"/>
  <c r="H343" i="18"/>
  <c r="L343" i="18" s="1"/>
  <c r="P345" i="18"/>
  <c r="R346" i="18"/>
  <c r="V346" i="18" s="1"/>
  <c r="H347" i="18"/>
  <c r="L347" i="18" s="1"/>
  <c r="P349" i="18"/>
  <c r="T349" i="18" s="1"/>
  <c r="R350" i="18"/>
  <c r="J353" i="18"/>
  <c r="N353" i="18" s="1"/>
  <c r="L354" i="18"/>
  <c r="P363" i="18"/>
  <c r="T363" i="18" s="1"/>
  <c r="J364" i="18"/>
  <c r="N364" i="18" s="1"/>
  <c r="P365" i="18"/>
  <c r="T365" i="18" s="1"/>
  <c r="J366" i="18"/>
  <c r="P367" i="18"/>
  <c r="H370" i="18"/>
  <c r="R371" i="18"/>
  <c r="V371" i="18" s="1"/>
  <c r="H372" i="18"/>
  <c r="L372" i="18" s="1"/>
  <c r="R373" i="18"/>
  <c r="V373" i="18" s="1"/>
  <c r="H374" i="18"/>
  <c r="L374" i="18" s="1"/>
  <c r="K420" i="18"/>
  <c r="O420" i="18" s="1"/>
  <c r="I422" i="18"/>
  <c r="M422" i="18" s="1"/>
  <c r="I427" i="18"/>
  <c r="M427" i="18" s="1"/>
  <c r="I429" i="18"/>
  <c r="M429" i="18" s="1"/>
  <c r="H434" i="18"/>
  <c r="D434" i="19" s="1"/>
  <c r="Q435" i="18"/>
  <c r="U435" i="18" s="1"/>
  <c r="H436" i="18"/>
  <c r="L436" i="18" s="1"/>
  <c r="S436" i="18"/>
  <c r="I437" i="18"/>
  <c r="M437" i="18" s="1"/>
  <c r="K438" i="18"/>
  <c r="G438" i="19" s="1"/>
  <c r="O441" i="18"/>
  <c r="O443" i="18"/>
  <c r="I445" i="18"/>
  <c r="M445" i="18" s="1"/>
  <c r="I447" i="18"/>
  <c r="M447" i="18" s="1"/>
  <c r="I456" i="18"/>
  <c r="O465" i="18"/>
  <c r="I467" i="18"/>
  <c r="H471" i="18"/>
  <c r="L471" i="18" s="1"/>
  <c r="H476" i="18"/>
  <c r="L476" i="18" s="1"/>
  <c r="Q477" i="18"/>
  <c r="M477" i="19" s="1"/>
  <c r="H478" i="18"/>
  <c r="L478" i="18" s="1"/>
  <c r="H480" i="18"/>
  <c r="I493" i="18"/>
  <c r="M493" i="18" s="1"/>
  <c r="Q495" i="18"/>
  <c r="U495" i="18" s="1"/>
  <c r="K496" i="18"/>
  <c r="G496" i="19" s="1"/>
  <c r="H504" i="18"/>
  <c r="K506" i="18"/>
  <c r="O506" i="18" s="1"/>
  <c r="I507" i="18"/>
  <c r="M507" i="18" s="1"/>
  <c r="K508" i="18"/>
  <c r="O508" i="18" s="1"/>
  <c r="I509" i="18"/>
  <c r="E509" i="19" s="1"/>
  <c r="U513" i="18"/>
  <c r="K514" i="18"/>
  <c r="O514" i="18" s="1"/>
  <c r="I515" i="18"/>
  <c r="H559" i="18"/>
  <c r="L559" i="18" s="1"/>
  <c r="R571" i="18"/>
  <c r="V571" i="18" s="1"/>
  <c r="H572" i="18"/>
  <c r="L572" i="18" s="1"/>
  <c r="H594" i="18"/>
  <c r="L594" i="18" s="1"/>
  <c r="R598" i="18"/>
  <c r="R600" i="18"/>
  <c r="V600" i="18" s="1"/>
  <c r="H601" i="18"/>
  <c r="L601" i="18" s="1"/>
  <c r="R602" i="18"/>
  <c r="H603" i="18"/>
  <c r="R604" i="18"/>
  <c r="V604" i="18" s="1"/>
  <c r="H605" i="18"/>
  <c r="L605" i="18" s="1"/>
  <c r="N625" i="18"/>
  <c r="N629" i="18"/>
  <c r="N631" i="18"/>
  <c r="O678" i="18"/>
  <c r="U697" i="18"/>
  <c r="O754" i="18"/>
  <c r="O756" i="18"/>
  <c r="T845" i="18"/>
  <c r="R355" i="18"/>
  <c r="V355" i="18" s="1"/>
  <c r="H356" i="18"/>
  <c r="R359" i="18"/>
  <c r="V359" i="18" s="1"/>
  <c r="H360" i="18"/>
  <c r="L360" i="18" s="1"/>
  <c r="I421" i="18"/>
  <c r="K422" i="18"/>
  <c r="O422" i="18" s="1"/>
  <c r="Q423" i="18"/>
  <c r="U423" i="18" s="1"/>
  <c r="H424" i="18"/>
  <c r="L424" i="18" s="1"/>
  <c r="K427" i="18"/>
  <c r="O427" i="18" s="1"/>
  <c r="I428" i="18"/>
  <c r="M428" i="18" s="1"/>
  <c r="K429" i="18"/>
  <c r="O429" i="18" s="1"/>
  <c r="Q430" i="18"/>
  <c r="H431" i="18"/>
  <c r="L431" i="18" s="1"/>
  <c r="I434" i="18"/>
  <c r="M434" i="18" s="1"/>
  <c r="I436" i="18"/>
  <c r="M436" i="18" s="1"/>
  <c r="H441" i="18"/>
  <c r="D441" i="19" s="1"/>
  <c r="Q442" i="18"/>
  <c r="U442" i="18" s="1"/>
  <c r="H443" i="18"/>
  <c r="L443" i="18" s="1"/>
  <c r="S443" i="18"/>
  <c r="W443" i="18" s="1"/>
  <c r="I444" i="18"/>
  <c r="K445" i="18"/>
  <c r="O445" i="18" s="1"/>
  <c r="I446" i="18"/>
  <c r="M446" i="18" s="1"/>
  <c r="K447" i="18"/>
  <c r="O447" i="18" s="1"/>
  <c r="Q448" i="18"/>
  <c r="M448" i="19" s="1"/>
  <c r="K449" i="18"/>
  <c r="I450" i="18"/>
  <c r="M450" i="18" s="1"/>
  <c r="K456" i="18"/>
  <c r="O456" i="18" s="1"/>
  <c r="I457" i="18"/>
  <c r="Q459" i="18"/>
  <c r="U459" i="18" s="1"/>
  <c r="H460" i="18"/>
  <c r="Q461" i="18"/>
  <c r="M461" i="19" s="1"/>
  <c r="H462" i="18"/>
  <c r="L462" i="18" s="1"/>
  <c r="S462" i="18"/>
  <c r="H465" i="18"/>
  <c r="D465" i="19" s="1"/>
  <c r="S465" i="18"/>
  <c r="W465" i="18" s="1"/>
  <c r="I466" i="18"/>
  <c r="M466" i="18" s="1"/>
  <c r="K467" i="18"/>
  <c r="O467" i="18" s="1"/>
  <c r="I468" i="18"/>
  <c r="M468" i="18" s="1"/>
  <c r="K471" i="18"/>
  <c r="O471" i="18" s="1"/>
  <c r="I472" i="18"/>
  <c r="I476" i="18"/>
  <c r="I478" i="18"/>
  <c r="K480" i="18"/>
  <c r="O480" i="18" s="1"/>
  <c r="Q486" i="18"/>
  <c r="K504" i="18"/>
  <c r="P513" i="18"/>
  <c r="T513" i="18" s="1"/>
  <c r="P550" i="18"/>
  <c r="T550" i="18" s="1"/>
  <c r="P554" i="18"/>
  <c r="P564" i="18"/>
  <c r="P566" i="18"/>
  <c r="T566" i="18" s="1"/>
  <c r="R569" i="18"/>
  <c r="V569" i="18" s="1"/>
  <c r="N571" i="18"/>
  <c r="T588" i="18"/>
  <c r="P615" i="18"/>
  <c r="T615" i="18" s="1"/>
  <c r="R616" i="18"/>
  <c r="V616" i="18" s="1"/>
  <c r="P619" i="18"/>
  <c r="V639" i="18"/>
  <c r="U692" i="18"/>
  <c r="O704" i="18"/>
  <c r="O706" i="18"/>
  <c r="T843" i="18"/>
  <c r="P343" i="18"/>
  <c r="J357" i="18"/>
  <c r="N357" i="18" s="1"/>
  <c r="I465" i="18"/>
  <c r="T511" i="18"/>
  <c r="Q511" i="18"/>
  <c r="U511" i="18" s="1"/>
  <c r="Q564" i="18"/>
  <c r="N627" i="18"/>
  <c r="L636" i="18"/>
  <c r="U665" i="18"/>
  <c r="L823" i="18"/>
  <c r="L852" i="18"/>
  <c r="L861" i="18"/>
  <c r="J631" i="18"/>
  <c r="N633" i="18"/>
  <c r="V633" i="18"/>
  <c r="L634" i="18"/>
  <c r="V637" i="18"/>
  <c r="L638" i="18"/>
  <c r="K665" i="18"/>
  <c r="O665" i="18" s="1"/>
  <c r="O666" i="18"/>
  <c r="I667" i="18"/>
  <c r="O668" i="18"/>
  <c r="O669" i="18" s="1"/>
  <c r="K671" i="18"/>
  <c r="I672" i="18"/>
  <c r="O673" i="18"/>
  <c r="I674" i="18"/>
  <c r="U674" i="18"/>
  <c r="K675" i="18"/>
  <c r="I678" i="18"/>
  <c r="M678" i="18" s="1"/>
  <c r="Q679" i="18"/>
  <c r="U679" i="18" s="1"/>
  <c r="I680" i="18"/>
  <c r="M680" i="18" s="1"/>
  <c r="H681" i="18"/>
  <c r="L681" i="18" s="1"/>
  <c r="U681" i="18"/>
  <c r="K682" i="18"/>
  <c r="I685" i="18"/>
  <c r="I687" i="18"/>
  <c r="M687" i="18" s="1"/>
  <c r="Q688" i="18"/>
  <c r="U688" i="18" s="1"/>
  <c r="I689" i="18"/>
  <c r="M689" i="18" s="1"/>
  <c r="H690" i="18"/>
  <c r="L690" i="18" s="1"/>
  <c r="U690" i="18"/>
  <c r="K691" i="18"/>
  <c r="O691" i="18" s="1"/>
  <c r="H692" i="18"/>
  <c r="L692" i="18" s="1"/>
  <c r="Q692" i="18"/>
  <c r="I693" i="18"/>
  <c r="M694" i="18"/>
  <c r="H697" i="18"/>
  <c r="Q697" i="18"/>
  <c r="K698" i="18"/>
  <c r="O698" i="18" s="1"/>
  <c r="H699" i="18"/>
  <c r="L699" i="18" s="1"/>
  <c r="U699" i="18"/>
  <c r="O700" i="18"/>
  <c r="U701" i="18"/>
  <c r="O702" i="18"/>
  <c r="Q705" i="18"/>
  <c r="U705" i="18" s="1"/>
  <c r="K706" i="18"/>
  <c r="K709" i="18"/>
  <c r="H710" i="18"/>
  <c r="L710" i="18" s="1"/>
  <c r="U710" i="18"/>
  <c r="O711" i="18"/>
  <c r="I712" i="18"/>
  <c r="O713" i="18"/>
  <c r="I714" i="18"/>
  <c r="M714" i="18" s="1"/>
  <c r="M716" i="18"/>
  <c r="K719" i="18"/>
  <c r="O721" i="18"/>
  <c r="K721" i="18"/>
  <c r="U721" i="18"/>
  <c r="O722" i="18"/>
  <c r="H723" i="18"/>
  <c r="L723" i="18" s="1"/>
  <c r="P723" i="18"/>
  <c r="T723" i="18" s="1"/>
  <c r="P725" i="18"/>
  <c r="T725" i="18" s="1"/>
  <c r="H730" i="18"/>
  <c r="L730" i="18" s="1"/>
  <c r="Q730" i="18"/>
  <c r="U730" i="18" s="1"/>
  <c r="I739" i="18"/>
  <c r="M739" i="18" s="1"/>
  <c r="P749" i="18"/>
  <c r="T749" i="18" s="1"/>
  <c r="K754" i="18"/>
  <c r="H755" i="18"/>
  <c r="L755" i="18" s="1"/>
  <c r="Q755" i="18"/>
  <c r="U755" i="18" s="1"/>
  <c r="K756" i="18"/>
  <c r="H757" i="18"/>
  <c r="L757" i="18" s="1"/>
  <c r="U757" i="18"/>
  <c r="I759" i="18"/>
  <c r="M759" i="18" s="1"/>
  <c r="U759" i="18"/>
  <c r="K787" i="18"/>
  <c r="O787" i="18" s="1"/>
  <c r="J795" i="18"/>
  <c r="N795" i="18" s="1"/>
  <c r="V795" i="18"/>
  <c r="K796" i="18"/>
  <c r="O796" i="18" s="1"/>
  <c r="N800" i="18"/>
  <c r="R800" i="18"/>
  <c r="V800" i="18" s="1"/>
  <c r="H801" i="18"/>
  <c r="L801" i="18" s="1"/>
  <c r="K803" i="18"/>
  <c r="O803" i="18" s="1"/>
  <c r="N807" i="18"/>
  <c r="G829" i="18"/>
  <c r="P819" i="18"/>
  <c r="T819" i="18" s="1"/>
  <c r="Q820" i="18"/>
  <c r="U820" i="18" s="1"/>
  <c r="H821" i="18"/>
  <c r="L821" i="18" s="1"/>
  <c r="Q822" i="18"/>
  <c r="U822" i="18" s="1"/>
  <c r="Q824" i="18"/>
  <c r="U824" i="18" s="1"/>
  <c r="H825" i="18"/>
  <c r="L825" i="18" s="1"/>
  <c r="Q826" i="18"/>
  <c r="U826" i="18" s="1"/>
  <c r="Q828" i="18"/>
  <c r="U828" i="18" s="1"/>
  <c r="P832" i="18"/>
  <c r="T832" i="18" s="1"/>
  <c r="Q835" i="18"/>
  <c r="U835" i="18" s="1"/>
  <c r="R837" i="18"/>
  <c r="H838" i="18"/>
  <c r="L838" i="18" s="1"/>
  <c r="F849" i="18"/>
  <c r="K841" i="18"/>
  <c r="P843" i="18"/>
  <c r="J844" i="18"/>
  <c r="N844" i="18" s="1"/>
  <c r="V844" i="18"/>
  <c r="K845" i="18"/>
  <c r="O845" i="18" s="1"/>
  <c r="P847" i="18"/>
  <c r="T847" i="18" s="1"/>
  <c r="J848" i="18"/>
  <c r="N848" i="18" s="1"/>
  <c r="V848" i="18"/>
  <c r="R851" i="18"/>
  <c r="H852" i="18"/>
  <c r="N853" i="18"/>
  <c r="R853" i="18"/>
  <c r="H854" i="18"/>
  <c r="L854" i="18" s="1"/>
  <c r="V855" i="18"/>
  <c r="R858" i="18"/>
  <c r="K859" i="18"/>
  <c r="O859" i="18" s="1"/>
  <c r="H861" i="18"/>
  <c r="T861" i="18"/>
  <c r="R862" i="18"/>
  <c r="V862" i="18" s="1"/>
  <c r="O869" i="18"/>
  <c r="O875" i="18"/>
  <c r="O877" i="18"/>
  <c r="T937" i="18"/>
  <c r="R631" i="18"/>
  <c r="V631" i="18" s="1"/>
  <c r="H632" i="18"/>
  <c r="L632" i="18" s="1"/>
  <c r="R635" i="18"/>
  <c r="V635" i="18" s="1"/>
  <c r="H636" i="18"/>
  <c r="R639" i="18"/>
  <c r="I664" i="18"/>
  <c r="M664" i="18" s="1"/>
  <c r="M665" i="18"/>
  <c r="K667" i="18"/>
  <c r="O667" i="18" s="1"/>
  <c r="K672" i="18"/>
  <c r="O672" i="18" s="1"/>
  <c r="K674" i="18"/>
  <c r="O674" i="18" s="1"/>
  <c r="O675" i="18"/>
  <c r="K678" i="18"/>
  <c r="H679" i="18"/>
  <c r="L679" i="18" s="1"/>
  <c r="I681" i="18"/>
  <c r="M681" i="18" s="1"/>
  <c r="O682" i="18"/>
  <c r="K685" i="18"/>
  <c r="H686" i="18"/>
  <c r="L686" i="18" s="1"/>
  <c r="K687" i="18"/>
  <c r="K695" i="18" s="1"/>
  <c r="H688" i="18"/>
  <c r="L688" i="18" s="1"/>
  <c r="I690" i="18"/>
  <c r="M690" i="18" s="1"/>
  <c r="I692" i="18"/>
  <c r="M692" i="18" s="1"/>
  <c r="K693" i="18"/>
  <c r="O693" i="18" s="1"/>
  <c r="I697" i="18"/>
  <c r="I699" i="18"/>
  <c r="M699" i="18" s="1"/>
  <c r="L701" i="18"/>
  <c r="K701" i="18"/>
  <c r="K703" i="18"/>
  <c r="O709" i="18"/>
  <c r="M712" i="18"/>
  <c r="P714" i="18"/>
  <c r="T714" i="18" s="1"/>
  <c r="P716" i="18"/>
  <c r="T716" i="18" s="1"/>
  <c r="P719" i="18"/>
  <c r="M721" i="18"/>
  <c r="I730" i="18"/>
  <c r="M730" i="18" s="1"/>
  <c r="P747" i="18"/>
  <c r="T747" i="18" s="1"/>
  <c r="H751" i="18"/>
  <c r="L751" i="18" s="1"/>
  <c r="I755" i="18"/>
  <c r="M755" i="18" s="1"/>
  <c r="P761" i="18"/>
  <c r="T761" i="18" s="1"/>
  <c r="P789" i="18"/>
  <c r="T789" i="18" s="1"/>
  <c r="G798" i="18"/>
  <c r="T794" i="18"/>
  <c r="Q807" i="18"/>
  <c r="Q811" i="18"/>
  <c r="U811" i="18" s="1"/>
  <c r="Q815" i="18"/>
  <c r="U815" i="18" s="1"/>
  <c r="H823" i="18"/>
  <c r="H827" i="18"/>
  <c r="L827" i="18" s="1"/>
  <c r="Q831" i="18"/>
  <c r="R835" i="18"/>
  <c r="V835" i="18" s="1"/>
  <c r="V837" i="18"/>
  <c r="K838" i="18"/>
  <c r="O838" i="18" s="1"/>
  <c r="G849" i="18"/>
  <c r="V851" i="18"/>
  <c r="K852" i="18"/>
  <c r="O852" i="18" s="1"/>
  <c r="V853" i="18"/>
  <c r="K861" i="18"/>
  <c r="O861" i="18" s="1"/>
  <c r="J633" i="18"/>
  <c r="N635" i="18"/>
  <c r="J637" i="18"/>
  <c r="N637" i="18" s="1"/>
  <c r="N639" i="18"/>
  <c r="Q665" i="18"/>
  <c r="I666" i="18"/>
  <c r="M666" i="18" s="1"/>
  <c r="M667" i="18"/>
  <c r="I668" i="18"/>
  <c r="M668" i="18" s="1"/>
  <c r="Q672" i="18"/>
  <c r="U672" i="18" s="1"/>
  <c r="I673" i="18"/>
  <c r="M673" i="18" s="1"/>
  <c r="M674" i="18"/>
  <c r="I679" i="18"/>
  <c r="O685" i="18"/>
  <c r="I686" i="18"/>
  <c r="M686" i="18" s="1"/>
  <c r="I688" i="18"/>
  <c r="M688" i="18" s="1"/>
  <c r="K692" i="18"/>
  <c r="O692" i="18" s="1"/>
  <c r="K697" i="18"/>
  <c r="M701" i="18"/>
  <c r="Q703" i="18"/>
  <c r="U703" i="18" s="1"/>
  <c r="K704" i="18"/>
  <c r="I705" i="18"/>
  <c r="M705" i="18" s="1"/>
  <c r="T712" i="18"/>
  <c r="P712" i="18"/>
  <c r="Q714" i="18"/>
  <c r="K723" i="18"/>
  <c r="O723" i="18" s="1"/>
  <c r="P739" i="18"/>
  <c r="T739" i="18" s="1"/>
  <c r="P759" i="18"/>
  <c r="T759" i="18" s="1"/>
  <c r="Q761" i="18"/>
  <c r="U761" i="18" s="1"/>
  <c r="P787" i="18"/>
  <c r="T787" i="18" s="1"/>
  <c r="P796" i="18"/>
  <c r="T796" i="18" s="1"/>
  <c r="R807" i="18"/>
  <c r="V807" i="18" s="1"/>
  <c r="R811" i="18"/>
  <c r="V811" i="18" s="1"/>
  <c r="R815" i="18"/>
  <c r="V815" i="18" s="1"/>
  <c r="N831" i="18"/>
  <c r="P845" i="18"/>
  <c r="G863" i="18"/>
  <c r="T859" i="18"/>
  <c r="U870" i="18"/>
  <c r="Q870" i="18"/>
  <c r="P870" i="18"/>
  <c r="T870" i="18" s="1"/>
  <c r="M874" i="18"/>
  <c r="V949" i="18"/>
  <c r="L694" i="18"/>
  <c r="K694" i="18"/>
  <c r="M697" i="18"/>
  <c r="H701" i="18"/>
  <c r="H703" i="18"/>
  <c r="L703" i="18" s="1"/>
  <c r="Q712" i="18"/>
  <c r="U712" i="18" s="1"/>
  <c r="I719" i="18"/>
  <c r="M719" i="18" s="1"/>
  <c r="I721" i="18"/>
  <c r="M723" i="18"/>
  <c r="O725" i="18"/>
  <c r="K725" i="18"/>
  <c r="N788" i="18"/>
  <c r="G805" i="18"/>
  <c r="T801" i="18"/>
  <c r="N804" i="18"/>
  <c r="F829" i="18"/>
  <c r="L819" i="18"/>
  <c r="J835" i="18"/>
  <c r="N835" i="18" s="1"/>
  <c r="G856" i="18"/>
  <c r="P852" i="18"/>
  <c r="T852" i="18" s="1"/>
  <c r="U872" i="18"/>
  <c r="T1000" i="18"/>
  <c r="U1035" i="18"/>
  <c r="U1038" i="18"/>
  <c r="M870" i="18"/>
  <c r="P872" i="18"/>
  <c r="T872" i="18" s="1"/>
  <c r="P874" i="18"/>
  <c r="T874" i="18" s="1"/>
  <c r="Q876" i="18"/>
  <c r="K877" i="18"/>
  <c r="H878" i="18"/>
  <c r="L878" i="18" s="1"/>
  <c r="Q878" i="18"/>
  <c r="U878" i="18" s="1"/>
  <c r="K879" i="18"/>
  <c r="O879" i="18" s="1"/>
  <c r="H880" i="18"/>
  <c r="L880" i="18" s="1"/>
  <c r="U880" i="18"/>
  <c r="O881" i="18"/>
  <c r="U882" i="18"/>
  <c r="O883" i="18"/>
  <c r="K908" i="18"/>
  <c r="O908" i="18" s="1"/>
  <c r="R909" i="18"/>
  <c r="V909" i="18" s="1"/>
  <c r="H910" i="18"/>
  <c r="L910" i="18" s="1"/>
  <c r="T910" i="18"/>
  <c r="R911" i="18"/>
  <c r="V911" i="18" s="1"/>
  <c r="K912" i="18"/>
  <c r="O912" i="18" s="1"/>
  <c r="T915" i="18"/>
  <c r="N916" i="18"/>
  <c r="L917" i="18"/>
  <c r="T919" i="18"/>
  <c r="K922" i="18"/>
  <c r="O922" i="18" s="1"/>
  <c r="R923" i="18"/>
  <c r="H924" i="18"/>
  <c r="L924" i="18" s="1"/>
  <c r="T924" i="18"/>
  <c r="R925" i="18"/>
  <c r="V925" i="18" s="1"/>
  <c r="I926" i="18"/>
  <c r="E926" i="19" s="1"/>
  <c r="L929" i="18"/>
  <c r="T931" i="18"/>
  <c r="N932" i="18"/>
  <c r="L933" i="18"/>
  <c r="T935" i="18"/>
  <c r="N936" i="18"/>
  <c r="L937" i="18"/>
  <c r="K942" i="18"/>
  <c r="O942" i="18" s="1"/>
  <c r="P946" i="18"/>
  <c r="T946" i="18" s="1"/>
  <c r="Q949" i="18"/>
  <c r="U949" i="18" s="1"/>
  <c r="I953" i="18"/>
  <c r="Q954" i="18"/>
  <c r="U954" i="18" s="1"/>
  <c r="H957" i="18"/>
  <c r="L957" i="18" s="1"/>
  <c r="Q958" i="18"/>
  <c r="U958" i="18" s="1"/>
  <c r="P964" i="18"/>
  <c r="T964" i="18" s="1"/>
  <c r="Q967" i="18"/>
  <c r="U967" i="18" s="1"/>
  <c r="J969" i="18"/>
  <c r="N969" i="18" s="1"/>
  <c r="V969" i="18"/>
  <c r="K970" i="18"/>
  <c r="O970" i="18" s="1"/>
  <c r="N976" i="18"/>
  <c r="P980" i="18"/>
  <c r="T980" i="18" s="1"/>
  <c r="Q983" i="18"/>
  <c r="U983" i="18" s="1"/>
  <c r="I992" i="18"/>
  <c r="V993" i="18"/>
  <c r="I994" i="18"/>
  <c r="T994" i="18"/>
  <c r="R995" i="18"/>
  <c r="V995" i="18" s="1"/>
  <c r="K996" i="18"/>
  <c r="O996" i="18" s="1"/>
  <c r="H998" i="18"/>
  <c r="L998" i="18" s="1"/>
  <c r="T998" i="18"/>
  <c r="R999" i="18"/>
  <c r="V999" i="18" s="1"/>
  <c r="K1000" i="18"/>
  <c r="O1000" i="18" s="1"/>
  <c r="H1002" i="18"/>
  <c r="L1002" i="18" s="1"/>
  <c r="T1002" i="18"/>
  <c r="R1003" i="18"/>
  <c r="V1003" i="18" s="1"/>
  <c r="K1004" i="18"/>
  <c r="O1004" i="18" s="1"/>
  <c r="H1006" i="18"/>
  <c r="L1006" i="18" s="1"/>
  <c r="T1006" i="18"/>
  <c r="I1031" i="18"/>
  <c r="U1031" i="18"/>
  <c r="H1033" i="18"/>
  <c r="L1033" i="18" s="1"/>
  <c r="Q1033" i="18"/>
  <c r="U1033" i="18" s="1"/>
  <c r="G1036" i="18"/>
  <c r="I1038" i="18"/>
  <c r="E1038" i="19" s="1"/>
  <c r="F1043" i="18"/>
  <c r="P1042" i="18"/>
  <c r="T1042" i="18" s="1"/>
  <c r="T1174" i="18"/>
  <c r="Q872" i="18"/>
  <c r="K873" i="18"/>
  <c r="O873" i="18" s="1"/>
  <c r="H874" i="18"/>
  <c r="L874" i="18" s="1"/>
  <c r="Q874" i="18"/>
  <c r="U874" i="18" s="1"/>
  <c r="K875" i="18"/>
  <c r="H876" i="18"/>
  <c r="L876" i="18" s="1"/>
  <c r="U876" i="18"/>
  <c r="I878" i="18"/>
  <c r="M878" i="18" s="1"/>
  <c r="M882" i="18"/>
  <c r="P908" i="18"/>
  <c r="T908" i="18" s="1"/>
  <c r="J909" i="18"/>
  <c r="N909" i="18" s="1"/>
  <c r="K910" i="18"/>
  <c r="O910" i="18" s="1"/>
  <c r="P912" i="18"/>
  <c r="T912" i="18" s="1"/>
  <c r="H915" i="18"/>
  <c r="Q916" i="18"/>
  <c r="U916" i="18" s="1"/>
  <c r="P917" i="18"/>
  <c r="T917" i="18" s="1"/>
  <c r="Q918" i="18"/>
  <c r="U918" i="18" s="1"/>
  <c r="H919" i="18"/>
  <c r="L919" i="18" s="1"/>
  <c r="P922" i="18"/>
  <c r="T922" i="18" s="1"/>
  <c r="V923" i="18"/>
  <c r="F927" i="18"/>
  <c r="K926" i="18"/>
  <c r="O926" i="18" s="1"/>
  <c r="H929" i="18"/>
  <c r="P929" i="18"/>
  <c r="T929" i="18" s="1"/>
  <c r="Q932" i="18"/>
  <c r="U932" i="18" s="1"/>
  <c r="P933" i="18"/>
  <c r="T933" i="18" s="1"/>
  <c r="Q936" i="18"/>
  <c r="U936" i="18" s="1"/>
  <c r="P937" i="18"/>
  <c r="P942" i="18"/>
  <c r="T942" i="18" s="1"/>
  <c r="R949" i="18"/>
  <c r="K953" i="18"/>
  <c r="N967" i="18"/>
  <c r="R967" i="18"/>
  <c r="V967" i="18" s="1"/>
  <c r="L970" i="18"/>
  <c r="Q976" i="18"/>
  <c r="U976" i="18" s="1"/>
  <c r="N983" i="18"/>
  <c r="R983" i="18"/>
  <c r="V983" i="18" s="1"/>
  <c r="K992" i="18"/>
  <c r="O992" i="18" s="1"/>
  <c r="K994" i="18"/>
  <c r="O994" i="18" s="1"/>
  <c r="P996" i="18"/>
  <c r="T996" i="18" s="1"/>
  <c r="K998" i="18"/>
  <c r="O998" i="18" s="1"/>
  <c r="P1000" i="18"/>
  <c r="K1002" i="18"/>
  <c r="O1002" i="18" s="1"/>
  <c r="P1004" i="18"/>
  <c r="T1004" i="18" s="1"/>
  <c r="K1006" i="18"/>
  <c r="O1006" i="18" s="1"/>
  <c r="M1031" i="18"/>
  <c r="F1036" i="18"/>
  <c r="I1033" i="18"/>
  <c r="M1033" i="18" s="1"/>
  <c r="P1035" i="18"/>
  <c r="T1035" i="18" s="1"/>
  <c r="G1043" i="18"/>
  <c r="P1040" i="18"/>
  <c r="T1040" i="18" s="1"/>
  <c r="U1042" i="18"/>
  <c r="O1048" i="18"/>
  <c r="O1066" i="18"/>
  <c r="U1071" i="18"/>
  <c r="K871" i="18"/>
  <c r="O871" i="18" s="1"/>
  <c r="H872" i="18"/>
  <c r="L872" i="18" s="1"/>
  <c r="I874" i="18"/>
  <c r="P880" i="18"/>
  <c r="T880" i="18" s="1"/>
  <c r="P882" i="18"/>
  <c r="T882" i="18" s="1"/>
  <c r="R916" i="18"/>
  <c r="V916" i="18" s="1"/>
  <c r="H917" i="18"/>
  <c r="R932" i="18"/>
  <c r="V932" i="18" s="1"/>
  <c r="R936" i="18"/>
  <c r="V936" i="18" s="1"/>
  <c r="N945" i="18"/>
  <c r="P953" i="18"/>
  <c r="N963" i="18"/>
  <c r="P970" i="18"/>
  <c r="T970" i="18" s="1"/>
  <c r="R976" i="18"/>
  <c r="V976" i="18" s="1"/>
  <c r="P992" i="18"/>
  <c r="T992" i="18" s="1"/>
  <c r="L994" i="18"/>
  <c r="G1029" i="18"/>
  <c r="P1031" i="18"/>
  <c r="T1031" i="18" s="1"/>
  <c r="Q1035" i="18"/>
  <c r="M1035" i="19" s="1"/>
  <c r="Q1038" i="18"/>
  <c r="Q1040" i="18"/>
  <c r="M1040" i="19" s="1"/>
  <c r="I1045" i="18"/>
  <c r="M1045" i="18" s="1"/>
  <c r="H1045" i="18"/>
  <c r="L1045" i="18" s="1"/>
  <c r="U1054" i="18"/>
  <c r="U1120" i="18"/>
  <c r="K929" i="18"/>
  <c r="N941" i="18"/>
  <c r="J949" i="18"/>
  <c r="N949" i="18" s="1"/>
  <c r="T953" i="18"/>
  <c r="J967" i="18"/>
  <c r="J983" i="18"/>
  <c r="K1032" i="18"/>
  <c r="O1032" i="18" s="1"/>
  <c r="O1053" i="18"/>
  <c r="O1057" i="18"/>
  <c r="O1059" i="18"/>
  <c r="O1061" i="18"/>
  <c r="Q1045" i="18"/>
  <c r="M1047" i="18"/>
  <c r="I1049" i="18"/>
  <c r="M1052" i="18"/>
  <c r="P1054" i="18"/>
  <c r="T1054" i="18" s="1"/>
  <c r="P1056" i="18"/>
  <c r="T1056" i="18" s="1"/>
  <c r="Q1058" i="18"/>
  <c r="K1059" i="18"/>
  <c r="H1060" i="18"/>
  <c r="L1060" i="18" s="1"/>
  <c r="Q1060" i="18"/>
  <c r="M1060" i="19" s="1"/>
  <c r="K1061" i="18"/>
  <c r="K1064" i="18"/>
  <c r="H1065" i="18"/>
  <c r="L1065" i="18" s="1"/>
  <c r="Q1065" i="18"/>
  <c r="K1066" i="18"/>
  <c r="H1067" i="18"/>
  <c r="L1067" i="18" s="1"/>
  <c r="U1067" i="18"/>
  <c r="O1068" i="18"/>
  <c r="I1069" i="18"/>
  <c r="U1069" i="18"/>
  <c r="O1070" i="18"/>
  <c r="I1071" i="18"/>
  <c r="M1071" i="18" s="1"/>
  <c r="M1073" i="18"/>
  <c r="M1076" i="18"/>
  <c r="I1078" i="18"/>
  <c r="M1078" i="18" s="1"/>
  <c r="P1080" i="18"/>
  <c r="T1080" i="18" s="1"/>
  <c r="M1082" i="18"/>
  <c r="K1086" i="18"/>
  <c r="P1087" i="18"/>
  <c r="T1087" i="18" s="1"/>
  <c r="I1089" i="18"/>
  <c r="U1089" i="18"/>
  <c r="O1090" i="18"/>
  <c r="H1091" i="18"/>
  <c r="L1091" i="18" s="1"/>
  <c r="Q1091" i="18"/>
  <c r="U1091" i="18" s="1"/>
  <c r="M1093" i="18"/>
  <c r="G1094" i="18"/>
  <c r="I1096" i="18"/>
  <c r="F1101" i="18"/>
  <c r="M1098" i="18"/>
  <c r="P1100" i="18"/>
  <c r="T1100" i="18" s="1"/>
  <c r="I1105" i="18"/>
  <c r="U1105" i="18"/>
  <c r="O1106" i="18"/>
  <c r="H1107" i="18"/>
  <c r="L1107" i="18" s="1"/>
  <c r="Q1107" i="18"/>
  <c r="U1107" i="18" s="1"/>
  <c r="M1114" i="18"/>
  <c r="I1116" i="18"/>
  <c r="E1116" i="19" s="1"/>
  <c r="Q1116" i="18"/>
  <c r="U1116" i="18" s="1"/>
  <c r="H1118" i="18"/>
  <c r="L1118" i="18" s="1"/>
  <c r="Q1118" i="18"/>
  <c r="U1118" i="18" s="1"/>
  <c r="U1122" i="18"/>
  <c r="O1123" i="18"/>
  <c r="H1124" i="18"/>
  <c r="L1124" i="18" s="1"/>
  <c r="P1124" i="18"/>
  <c r="T1124" i="18" s="1"/>
  <c r="O1125" i="18"/>
  <c r="K1126" i="18"/>
  <c r="O1126" i="18" s="1"/>
  <c r="T1160" i="18"/>
  <c r="V1163" i="18"/>
  <c r="L1174" i="18"/>
  <c r="P1174" i="18"/>
  <c r="T1178" i="18"/>
  <c r="V1188" i="18"/>
  <c r="V1190" i="18"/>
  <c r="P1191" i="18"/>
  <c r="T1191" i="18" s="1"/>
  <c r="Q1198" i="18"/>
  <c r="U1198" i="18" s="1"/>
  <c r="I1204" i="18"/>
  <c r="M1204" i="18" s="1"/>
  <c r="G1215" i="18"/>
  <c r="T1207" i="18"/>
  <c r="Q1207" i="18"/>
  <c r="Q1209" i="18"/>
  <c r="U1209" i="18" s="1"/>
  <c r="V1210" i="18"/>
  <c r="I1211" i="18"/>
  <c r="M1211" i="18" s="1"/>
  <c r="H1225" i="18"/>
  <c r="L1225" i="18" s="1"/>
  <c r="Q1227" i="18"/>
  <c r="U1227" i="18" s="1"/>
  <c r="T1237" i="18"/>
  <c r="N1238" i="18"/>
  <c r="H1239" i="18"/>
  <c r="L1239" i="18" s="1"/>
  <c r="Q1241" i="18"/>
  <c r="U1241" i="18" s="1"/>
  <c r="Q1243" i="18"/>
  <c r="U1243" i="18" s="1"/>
  <c r="V1244" i="18"/>
  <c r="P1247" i="18"/>
  <c r="T1247" i="18" s="1"/>
  <c r="F1279" i="18"/>
  <c r="M1276" i="18"/>
  <c r="R1276" i="18"/>
  <c r="V1276" i="18" s="1"/>
  <c r="K1277" i="18"/>
  <c r="O1277" i="18" s="1"/>
  <c r="R1283" i="18"/>
  <c r="V1283" i="18" s="1"/>
  <c r="I1288" i="18"/>
  <c r="E1288" i="19" s="1"/>
  <c r="U1292" i="18"/>
  <c r="Q1295" i="18"/>
  <c r="U1295" i="18" s="1"/>
  <c r="K1296" i="18"/>
  <c r="O1296" i="18" s="1"/>
  <c r="F1050" i="18"/>
  <c r="P1047" i="18"/>
  <c r="T1047" i="18" s="1"/>
  <c r="M1049" i="18"/>
  <c r="P1052" i="18"/>
  <c r="Q1054" i="18"/>
  <c r="K1055" i="18"/>
  <c r="O1055" i="18" s="1"/>
  <c r="H1056" i="18"/>
  <c r="L1056" i="18" s="1"/>
  <c r="Q1056" i="18"/>
  <c r="U1056" i="18" s="1"/>
  <c r="K1057" i="18"/>
  <c r="H1058" i="18"/>
  <c r="L1058" i="18" s="1"/>
  <c r="U1058" i="18"/>
  <c r="I1060" i="18"/>
  <c r="M1060" i="18" s="1"/>
  <c r="O1064" i="18"/>
  <c r="I1065" i="18"/>
  <c r="M1065" i="18" s="1"/>
  <c r="U1065" i="18"/>
  <c r="M1069" i="18"/>
  <c r="P1071" i="18"/>
  <c r="T1071" i="18" s="1"/>
  <c r="P1073" i="18"/>
  <c r="T1073" i="18" s="1"/>
  <c r="P1076" i="18"/>
  <c r="H1080" i="18"/>
  <c r="L1080" i="18" s="1"/>
  <c r="Q1080" i="18"/>
  <c r="U1080" i="18" s="1"/>
  <c r="K1081" i="18"/>
  <c r="O1081" i="18" s="1"/>
  <c r="P1082" i="18"/>
  <c r="T1082" i="18" s="1"/>
  <c r="O1086" i="18"/>
  <c r="H1087" i="18"/>
  <c r="L1087" i="18" s="1"/>
  <c r="M1089" i="18"/>
  <c r="I1091" i="18"/>
  <c r="M1091" i="18" s="1"/>
  <c r="P1093" i="18"/>
  <c r="T1093" i="18" s="1"/>
  <c r="P1096" i="18"/>
  <c r="T1096" i="18" s="1"/>
  <c r="G1101" i="18"/>
  <c r="P1098" i="18"/>
  <c r="T1098" i="18" s="1"/>
  <c r="Q1100" i="18"/>
  <c r="U1100" i="18" s="1"/>
  <c r="M1105" i="18"/>
  <c r="K1116" i="18"/>
  <c r="O1116" i="18" s="1"/>
  <c r="P1120" i="18"/>
  <c r="T1120" i="18" s="1"/>
  <c r="Q1174" i="18"/>
  <c r="U1174" i="18" s="1"/>
  <c r="G1195" i="18"/>
  <c r="P1185" i="18"/>
  <c r="T1185" i="18"/>
  <c r="T1198" i="18"/>
  <c r="L1211" i="18"/>
  <c r="F1272" i="18"/>
  <c r="I1235" i="18"/>
  <c r="T1241" i="18"/>
  <c r="G1050" i="18"/>
  <c r="H1047" i="18"/>
  <c r="L1047" i="18" s="1"/>
  <c r="Q1047" i="18"/>
  <c r="M1047" i="19" s="1"/>
  <c r="K1048" i="18"/>
  <c r="P1049" i="18"/>
  <c r="T1049" i="18" s="1"/>
  <c r="H1052" i="18"/>
  <c r="Q1052" i="18"/>
  <c r="M1052" i="19" s="1"/>
  <c r="K1053" i="18"/>
  <c r="H1054" i="18"/>
  <c r="L1054" i="18" s="1"/>
  <c r="I1056" i="18"/>
  <c r="M1056" i="18" s="1"/>
  <c r="P1069" i="18"/>
  <c r="T1069" i="18" s="1"/>
  <c r="Q1071" i="18"/>
  <c r="K1072" i="18"/>
  <c r="O1072" i="18" s="1"/>
  <c r="H1073" i="18"/>
  <c r="L1073" i="18" s="1"/>
  <c r="Q1073" i="18"/>
  <c r="U1073" i="18" s="1"/>
  <c r="H1076" i="18"/>
  <c r="Q1076" i="18"/>
  <c r="U1076" i="18" s="1"/>
  <c r="K1077" i="18"/>
  <c r="O1077" i="18" s="1"/>
  <c r="P1078" i="18"/>
  <c r="T1078" i="18" s="1"/>
  <c r="I1080" i="18"/>
  <c r="E1080" i="19" s="1"/>
  <c r="H1082" i="18"/>
  <c r="L1082" i="18" s="1"/>
  <c r="I1087" i="18"/>
  <c r="M1087" i="18" s="1"/>
  <c r="P1089" i="18"/>
  <c r="T1089" i="18" s="1"/>
  <c r="H1093" i="18"/>
  <c r="L1093" i="18" s="1"/>
  <c r="Q1093" i="18"/>
  <c r="U1093" i="18" s="1"/>
  <c r="Q1096" i="18"/>
  <c r="U1096" i="18" s="1"/>
  <c r="Q1098" i="18"/>
  <c r="U1098" i="18" s="1"/>
  <c r="F1108" i="18"/>
  <c r="P1105" i="18"/>
  <c r="T1105" i="18" s="1"/>
  <c r="M1116" i="18"/>
  <c r="Q1120" i="18"/>
  <c r="P1122" i="18"/>
  <c r="T1122" i="18" s="1"/>
  <c r="K1124" i="18"/>
  <c r="O1124" i="18" s="1"/>
  <c r="N1154" i="18"/>
  <c r="G1171" i="18"/>
  <c r="R1166" i="18"/>
  <c r="Q1169" i="18"/>
  <c r="U1169" i="18" s="1"/>
  <c r="Q1182" i="18"/>
  <c r="U1182" i="18" s="1"/>
  <c r="T1189" i="18"/>
  <c r="R1201" i="18"/>
  <c r="V1201" i="18" s="1"/>
  <c r="R1217" i="18"/>
  <c r="R1219" i="18"/>
  <c r="V1219" i="18" s="1"/>
  <c r="N1224" i="18"/>
  <c r="J1224" i="18"/>
  <c r="V1228" i="18"/>
  <c r="V1238" i="18"/>
  <c r="R1240" i="18"/>
  <c r="V1240" i="18" s="1"/>
  <c r="T1245" i="18"/>
  <c r="G1279" i="18"/>
  <c r="Q1292" i="18"/>
  <c r="O1298" i="18"/>
  <c r="K1046" i="18"/>
  <c r="O1046" i="18" s="1"/>
  <c r="U1052" i="18"/>
  <c r="O1097" i="18"/>
  <c r="G1108" i="18"/>
  <c r="F1150" i="18"/>
  <c r="I1126" i="18"/>
  <c r="M1126" i="18" s="1"/>
  <c r="R1152" i="18"/>
  <c r="V1152" i="18" s="1"/>
  <c r="H1153" i="18"/>
  <c r="L1153" i="18" s="1"/>
  <c r="L1155" i="18"/>
  <c r="J1159" i="18"/>
  <c r="N1159" i="18" s="1"/>
  <c r="N1177" i="18"/>
  <c r="V1186" i="18"/>
  <c r="T1193" i="18"/>
  <c r="R1197" i="18"/>
  <c r="V1197" i="18" s="1"/>
  <c r="R1214" i="18"/>
  <c r="V1214" i="18" s="1"/>
  <c r="G1229" i="18"/>
  <c r="H1235" i="18"/>
  <c r="L1235" i="18" s="1"/>
  <c r="Q1237" i="18"/>
  <c r="U1237" i="18" s="1"/>
  <c r="V1242" i="18"/>
  <c r="L1247" i="18"/>
  <c r="T1249" i="18"/>
  <c r="H1275" i="18"/>
  <c r="L1275" i="18" s="1"/>
  <c r="F1286" i="18"/>
  <c r="I1281" i="18"/>
  <c r="K1284" i="18"/>
  <c r="O1284" i="18" s="1"/>
  <c r="O1291" i="18"/>
  <c r="M1297" i="18"/>
  <c r="G1164" i="18"/>
  <c r="N1214" i="18"/>
  <c r="W1307" i="18"/>
  <c r="H1302" i="18"/>
  <c r="L1302" i="18" s="1"/>
  <c r="U1303" i="18"/>
  <c r="K1304" i="18"/>
  <c r="O1304" i="18" s="1"/>
  <c r="I1307" i="18"/>
  <c r="Q1308" i="18"/>
  <c r="U1308" i="18" s="1"/>
  <c r="H1309" i="18"/>
  <c r="L1309" i="18" s="1"/>
  <c r="K1311" i="18"/>
  <c r="O1311" i="18" s="1"/>
  <c r="M1312" i="18"/>
  <c r="R1314" i="18"/>
  <c r="V1314" i="18" s="1"/>
  <c r="H1315" i="18"/>
  <c r="L1315" i="18" s="1"/>
  <c r="I1316" i="18"/>
  <c r="E1316" i="19" s="1"/>
  <c r="R1319" i="18"/>
  <c r="K1320" i="18"/>
  <c r="O1320" i="18" s="1"/>
  <c r="Q1321" i="18"/>
  <c r="U1321" i="18" s="1"/>
  <c r="H1322" i="18"/>
  <c r="L1322" i="18" s="1"/>
  <c r="K1329" i="18"/>
  <c r="Q1330" i="18"/>
  <c r="U1330" i="18" s="1"/>
  <c r="H1331" i="18"/>
  <c r="L1331" i="18" s="1"/>
  <c r="R1336" i="18"/>
  <c r="V1336" i="18" s="1"/>
  <c r="Q1339" i="18"/>
  <c r="H1340" i="18"/>
  <c r="L1340" i="18" s="1"/>
  <c r="R1346" i="18"/>
  <c r="K1347" i="18"/>
  <c r="O1347" i="18" s="1"/>
  <c r="Q1348" i="18"/>
  <c r="U1348" i="18" s="1"/>
  <c r="H1349" i="18"/>
  <c r="L1349" i="18" s="1"/>
  <c r="R1358" i="18"/>
  <c r="V1358" i="18" s="1"/>
  <c r="I1359" i="18"/>
  <c r="M1359" i="18" s="1"/>
  <c r="R1362" i="18"/>
  <c r="I1363" i="18"/>
  <c r="R1366" i="18"/>
  <c r="V1366" i="18" s="1"/>
  <c r="K1367" i="18"/>
  <c r="O1367" i="18" s="1"/>
  <c r="Q1368" i="18"/>
  <c r="U1368" i="18" s="1"/>
  <c r="H1369" i="18"/>
  <c r="L1369" i="18" s="1"/>
  <c r="Q1396" i="18"/>
  <c r="M1396" i="19" s="1"/>
  <c r="P1398" i="18"/>
  <c r="T1398" i="18" s="1"/>
  <c r="I1400" i="18"/>
  <c r="M1400" i="18" s="1"/>
  <c r="K1403" i="18"/>
  <c r="O1403" i="18" s="1"/>
  <c r="H1405" i="18"/>
  <c r="L1405" i="18" s="1"/>
  <c r="Q1405" i="18"/>
  <c r="U1405" i="18" s="1"/>
  <c r="K1407" i="18"/>
  <c r="O1407" i="18" s="1"/>
  <c r="Q1410" i="18"/>
  <c r="P1412" i="18"/>
  <c r="T1412" i="18" s="1"/>
  <c r="I1414" i="18"/>
  <c r="M1414" i="18" s="1"/>
  <c r="G1427" i="18"/>
  <c r="Q1417" i="18"/>
  <c r="M1417" i="19" s="1"/>
  <c r="P1419" i="18"/>
  <c r="T1419" i="18" s="1"/>
  <c r="I1421" i="18"/>
  <c r="M1421" i="18" s="1"/>
  <c r="H1423" i="18"/>
  <c r="L1423" i="18" s="1"/>
  <c r="Q1425" i="18"/>
  <c r="U1425" i="18" s="1"/>
  <c r="Q1430" i="18"/>
  <c r="U1430" i="18" s="1"/>
  <c r="K1432" i="18"/>
  <c r="O1432" i="18" s="1"/>
  <c r="K1441" i="18"/>
  <c r="K1445" i="18"/>
  <c r="O1445" i="18" s="1"/>
  <c r="P1446" i="18"/>
  <c r="T1446" i="18" s="1"/>
  <c r="R1448" i="18"/>
  <c r="V1448" i="18" s="1"/>
  <c r="Q1451" i="18"/>
  <c r="H1452" i="18"/>
  <c r="L1452" i="18" s="1"/>
  <c r="Q1455" i="18"/>
  <c r="U1455" i="18" s="1"/>
  <c r="H1456" i="18"/>
  <c r="L1456" i="18" s="1"/>
  <c r="U1457" i="18"/>
  <c r="G29" i="9"/>
  <c r="B105" i="15" s="1"/>
  <c r="B111" i="15" s="1"/>
  <c r="K1302" i="18"/>
  <c r="O1302" i="18" s="1"/>
  <c r="K1307" i="18"/>
  <c r="O1307" i="18" s="1"/>
  <c r="K1309" i="18"/>
  <c r="O1309" i="18" s="1"/>
  <c r="Q1312" i="18"/>
  <c r="U1312" i="18" s="1"/>
  <c r="H1313" i="18"/>
  <c r="L1313" i="18" s="1"/>
  <c r="U1314" i="18"/>
  <c r="Q1323" i="18"/>
  <c r="U1323" i="18" s="1"/>
  <c r="H1324" i="18"/>
  <c r="L1324" i="18" s="1"/>
  <c r="Q1332" i="18"/>
  <c r="U1332" i="18" s="1"/>
  <c r="H1333" i="18"/>
  <c r="L1333" i="18" s="1"/>
  <c r="H1357" i="18"/>
  <c r="K1359" i="18"/>
  <c r="O1359" i="18" s="1"/>
  <c r="H1361" i="18"/>
  <c r="L1361" i="18" s="1"/>
  <c r="K1363" i="18"/>
  <c r="O1363" i="18" s="1"/>
  <c r="H1365" i="18"/>
  <c r="L1365" i="18" s="1"/>
  <c r="K1400" i="18"/>
  <c r="O1400" i="18" s="1"/>
  <c r="I1405" i="18"/>
  <c r="M1405" i="18" s="1"/>
  <c r="P1414" i="18"/>
  <c r="T1414" i="18" s="1"/>
  <c r="P1421" i="18"/>
  <c r="T1421" i="18" s="1"/>
  <c r="P1449" i="18"/>
  <c r="T1444" i="18"/>
  <c r="R1451" i="18"/>
  <c r="P1453" i="18"/>
  <c r="T1453" i="18" s="1"/>
  <c r="R1455" i="18"/>
  <c r="V1455" i="18" s="1"/>
  <c r="Q1457" i="18"/>
  <c r="P1462" i="18"/>
  <c r="F46" i="4"/>
  <c r="B95" i="15" s="1"/>
  <c r="F60" i="4"/>
  <c r="B99" i="15" s="1"/>
  <c r="F67" i="4"/>
  <c r="B101" i="15" s="1"/>
  <c r="I68" i="4"/>
  <c r="D103" i="15" s="1"/>
  <c r="H29" i="9"/>
  <c r="E105" i="15" s="1"/>
  <c r="E111" i="15" s="1"/>
  <c r="Q1303" i="18"/>
  <c r="S1307" i="18"/>
  <c r="I1308" i="18"/>
  <c r="M1308" i="18" s="1"/>
  <c r="Q1310" i="18"/>
  <c r="U1310" i="18" s="1"/>
  <c r="K1313" i="18"/>
  <c r="O1313" i="18" s="1"/>
  <c r="Q1316" i="18"/>
  <c r="U1316" i="18" s="1"/>
  <c r="Q1325" i="18"/>
  <c r="U1325" i="18" s="1"/>
  <c r="H1326" i="18"/>
  <c r="L1326" i="18" s="1"/>
  <c r="H1329" i="18"/>
  <c r="Q1334" i="18"/>
  <c r="U1334" i="18" s="1"/>
  <c r="H1335" i="18"/>
  <c r="L1335" i="18" s="1"/>
  <c r="Q1343" i="18"/>
  <c r="U1343" i="18" s="1"/>
  <c r="P1400" i="18"/>
  <c r="T1400" i="18" s="1"/>
  <c r="O1434" i="18"/>
  <c r="Q1437" i="18"/>
  <c r="U1437" i="18" s="1"/>
  <c r="Q1453" i="18"/>
  <c r="U1453" i="18" s="1"/>
  <c r="H1454" i="18"/>
  <c r="L1454" i="18" s="1"/>
  <c r="O1456" i="18"/>
  <c r="R1457" i="18"/>
  <c r="V1457" i="18" s="1"/>
  <c r="F53" i="4"/>
  <c r="B97" i="15" s="1"/>
  <c r="H57" i="4"/>
  <c r="I57" i="4" s="1"/>
  <c r="I60" i="4" s="1"/>
  <c r="D99" i="15" s="1"/>
  <c r="H1307" i="18"/>
  <c r="I1329" i="18"/>
  <c r="I1339" i="18"/>
  <c r="I1407" i="18"/>
  <c r="M1407" i="18" s="1"/>
  <c r="P1417" i="18"/>
  <c r="I1432" i="18"/>
  <c r="M1432" i="18" s="1"/>
  <c r="H1441" i="18"/>
  <c r="Q1444" i="18"/>
  <c r="U1444" i="18" s="1"/>
  <c r="P1451" i="18"/>
  <c r="K21" i="4"/>
  <c r="K29" i="4"/>
  <c r="K56" i="4"/>
  <c r="K68" i="4"/>
  <c r="G103" i="15" s="1"/>
  <c r="B98" i="19"/>
  <c r="B23" i="15" s="1"/>
  <c r="B195" i="19"/>
  <c r="H19" i="15" s="1"/>
  <c r="C207" i="19"/>
  <c r="K21" i="15" s="1"/>
  <c r="C60" i="19"/>
  <c r="E15" i="15" s="1"/>
  <c r="C74" i="19"/>
  <c r="E19" i="15" s="1"/>
  <c r="C108" i="19"/>
  <c r="E25" i="15" s="1"/>
  <c r="C125" i="19"/>
  <c r="E29" i="15" s="1"/>
  <c r="B188" i="19"/>
  <c r="H17" i="15" s="1"/>
  <c r="C195" i="19"/>
  <c r="K19" i="15" s="1"/>
  <c r="B341" i="19"/>
  <c r="N23" i="15" s="1"/>
  <c r="C229" i="19"/>
  <c r="K25" i="15" s="1"/>
  <c r="B181" i="19"/>
  <c r="H15" i="15" s="1"/>
  <c r="C188" i="19"/>
  <c r="K17" i="15" s="1"/>
  <c r="C341" i="19"/>
  <c r="Q23" i="15" s="1"/>
  <c r="B361" i="19"/>
  <c r="N27" i="15" s="1"/>
  <c r="C798" i="19"/>
  <c r="Q41" i="15" s="1"/>
  <c r="C1101" i="19"/>
  <c r="E77" i="15" s="1"/>
  <c r="C181" i="19"/>
  <c r="K15" i="15" s="1"/>
  <c r="C791" i="19"/>
  <c r="Q39" i="15" s="1"/>
  <c r="B927" i="19"/>
  <c r="T43" i="15" s="1"/>
  <c r="W507" i="3"/>
  <c r="N504" i="3"/>
  <c r="S16" i="3"/>
  <c r="W16" i="3"/>
  <c r="S18" i="3"/>
  <c r="U23" i="3"/>
  <c r="Q23" i="19" s="1"/>
  <c r="S24" i="3"/>
  <c r="W24" i="3" s="1"/>
  <c r="S26" i="3"/>
  <c r="U27" i="3"/>
  <c r="Q27" i="19" s="1"/>
  <c r="S28" i="3"/>
  <c r="U29" i="3"/>
  <c r="Q29" i="19" s="1"/>
  <c r="L37" i="3"/>
  <c r="O37" i="3"/>
  <c r="N37" i="3"/>
  <c r="M37" i="3"/>
  <c r="B37" i="19"/>
  <c r="O41" i="3"/>
  <c r="L41" i="3"/>
  <c r="M41" i="3"/>
  <c r="N41" i="3"/>
  <c r="B41" i="19"/>
  <c r="O47" i="3"/>
  <c r="N47" i="3"/>
  <c r="M47" i="3"/>
  <c r="L47" i="3"/>
  <c r="B47" i="19"/>
  <c r="L59" i="3"/>
  <c r="L62" i="3"/>
  <c r="V63" i="3"/>
  <c r="L69" i="3"/>
  <c r="T69" i="3"/>
  <c r="V70" i="3"/>
  <c r="F74" i="3"/>
  <c r="J79" i="3"/>
  <c r="J81" i="3"/>
  <c r="L84" i="3"/>
  <c r="J85" i="3"/>
  <c r="N85" i="3" s="1"/>
  <c r="H16" i="3"/>
  <c r="L16" i="3" s="1"/>
  <c r="P16" i="3"/>
  <c r="T16" i="3" s="1"/>
  <c r="J17" i="3"/>
  <c r="N17" i="3" s="1"/>
  <c r="R17" i="3"/>
  <c r="V17" i="3" s="1"/>
  <c r="H18" i="3"/>
  <c r="L18" i="3" s="1"/>
  <c r="P18" i="3"/>
  <c r="T18" i="3" s="1"/>
  <c r="J19" i="3"/>
  <c r="N19" i="3" s="1"/>
  <c r="R19" i="3"/>
  <c r="V19" i="3" s="1"/>
  <c r="H20" i="3"/>
  <c r="L20" i="3" s="1"/>
  <c r="P20" i="3"/>
  <c r="T20" i="3" s="1"/>
  <c r="J21" i="3"/>
  <c r="N21" i="3" s="1"/>
  <c r="R21" i="3"/>
  <c r="V21" i="3" s="1"/>
  <c r="H22" i="3"/>
  <c r="L22" i="3" s="1"/>
  <c r="P22" i="3"/>
  <c r="T22" i="3" s="1"/>
  <c r="J23" i="3"/>
  <c r="N23" i="3" s="1"/>
  <c r="R23" i="3"/>
  <c r="V23" i="3" s="1"/>
  <c r="H24" i="3"/>
  <c r="L24" i="3" s="1"/>
  <c r="P24" i="3"/>
  <c r="T24" i="3" s="1"/>
  <c r="J25" i="3"/>
  <c r="N25" i="3" s="1"/>
  <c r="R25" i="3"/>
  <c r="V25" i="3" s="1"/>
  <c r="H26" i="3"/>
  <c r="L26" i="3" s="1"/>
  <c r="P26" i="3"/>
  <c r="T26" i="3" s="1"/>
  <c r="J27" i="3"/>
  <c r="N27" i="3" s="1"/>
  <c r="R27" i="3"/>
  <c r="V27" i="3" s="1"/>
  <c r="H28" i="3"/>
  <c r="L28" i="3" s="1"/>
  <c r="P28" i="3"/>
  <c r="T28" i="3" s="1"/>
  <c r="J29" i="3"/>
  <c r="N29" i="3" s="1"/>
  <c r="R29" i="3"/>
  <c r="V29" i="3" s="1"/>
  <c r="H30" i="3"/>
  <c r="L30" i="3" s="1"/>
  <c r="P30" i="3"/>
  <c r="T30" i="3" s="1"/>
  <c r="O31" i="3"/>
  <c r="N31" i="3"/>
  <c r="M31" i="3"/>
  <c r="L31" i="3"/>
  <c r="B31" i="19"/>
  <c r="W33" i="3"/>
  <c r="T33" i="3"/>
  <c r="V33" i="3"/>
  <c r="U33" i="3"/>
  <c r="C33" i="19"/>
  <c r="V35" i="3"/>
  <c r="U35" i="3"/>
  <c r="W35" i="3"/>
  <c r="T35" i="3"/>
  <c r="C35" i="19"/>
  <c r="W37" i="3"/>
  <c r="T37" i="3"/>
  <c r="V37" i="3"/>
  <c r="U37" i="3"/>
  <c r="C37" i="19"/>
  <c r="V39" i="3"/>
  <c r="U39" i="3"/>
  <c r="T39" i="3"/>
  <c r="W39" i="3"/>
  <c r="C39" i="19"/>
  <c r="W41" i="3"/>
  <c r="T41" i="3"/>
  <c r="V41" i="3"/>
  <c r="U41" i="3"/>
  <c r="C41" i="19"/>
  <c r="V43" i="3"/>
  <c r="U43" i="3"/>
  <c r="W43" i="3"/>
  <c r="T43" i="3"/>
  <c r="C43" i="19"/>
  <c r="W45" i="3"/>
  <c r="T45" i="3"/>
  <c r="V45" i="3"/>
  <c r="U45" i="3"/>
  <c r="C45" i="19"/>
  <c r="V47" i="3"/>
  <c r="U47" i="3"/>
  <c r="T47" i="3"/>
  <c r="W47" i="3"/>
  <c r="C47" i="19"/>
  <c r="W49" i="3"/>
  <c r="T49" i="3"/>
  <c r="V49" i="3"/>
  <c r="U49" i="3"/>
  <c r="C49" i="19"/>
  <c r="V51" i="3"/>
  <c r="U51" i="3"/>
  <c r="W51" i="3"/>
  <c r="T51" i="3"/>
  <c r="C51" i="19"/>
  <c r="G53" i="3"/>
  <c r="M55" i="3"/>
  <c r="Q55" i="3"/>
  <c r="U55" i="3" s="1"/>
  <c r="K56" i="3"/>
  <c r="G56" i="19" s="1"/>
  <c r="S56" i="3"/>
  <c r="W56" i="3"/>
  <c r="M57" i="3"/>
  <c r="Q57" i="3"/>
  <c r="U57" i="3"/>
  <c r="K58" i="3"/>
  <c r="G58" i="19" s="1"/>
  <c r="S58" i="3"/>
  <c r="W58" i="3" s="1"/>
  <c r="M59" i="3"/>
  <c r="Q59" i="3"/>
  <c r="U59" i="3" s="1"/>
  <c r="G60" i="3"/>
  <c r="M62" i="3"/>
  <c r="Q62" i="3"/>
  <c r="U62" i="3" s="1"/>
  <c r="K63" i="3"/>
  <c r="G63" i="19" s="1"/>
  <c r="S63" i="3"/>
  <c r="W63" i="3" s="1"/>
  <c r="M64" i="3"/>
  <c r="Q64" i="3"/>
  <c r="U64" i="3" s="1"/>
  <c r="K65" i="3"/>
  <c r="G65" i="19" s="1"/>
  <c r="O65" i="3"/>
  <c r="S65" i="3"/>
  <c r="W65" i="3" s="1"/>
  <c r="M66" i="3"/>
  <c r="Q66" i="3"/>
  <c r="U66" i="3" s="1"/>
  <c r="G67" i="3"/>
  <c r="K67" i="3"/>
  <c r="M69" i="3"/>
  <c r="Q69" i="3"/>
  <c r="U69" i="3"/>
  <c r="K70" i="3"/>
  <c r="G70" i="19" s="1"/>
  <c r="S70" i="3"/>
  <c r="W70" i="3" s="1"/>
  <c r="M71" i="3"/>
  <c r="Q71" i="3"/>
  <c r="U71" i="3" s="1"/>
  <c r="K72" i="3"/>
  <c r="G72" i="19" s="1"/>
  <c r="S72" i="3"/>
  <c r="W72" i="3"/>
  <c r="M73" i="3"/>
  <c r="Q73" i="3"/>
  <c r="U73" i="3"/>
  <c r="G74" i="3"/>
  <c r="M76" i="3"/>
  <c r="Q76" i="3"/>
  <c r="U76" i="3" s="1"/>
  <c r="K77" i="3"/>
  <c r="G77" i="19" s="1"/>
  <c r="O77" i="3"/>
  <c r="K77" i="19" s="1"/>
  <c r="S77" i="3"/>
  <c r="W77" i="3" s="1"/>
  <c r="M78" i="3"/>
  <c r="Q78" i="3"/>
  <c r="U78" i="3" s="1"/>
  <c r="K79" i="3"/>
  <c r="G79" i="19" s="1"/>
  <c r="S79" i="3"/>
  <c r="W79" i="3" s="1"/>
  <c r="M80" i="3"/>
  <c r="Q80" i="3"/>
  <c r="U80" i="3" s="1"/>
  <c r="K81" i="3"/>
  <c r="G81" i="19" s="1"/>
  <c r="S81" i="3"/>
  <c r="W81" i="3" s="1"/>
  <c r="M82" i="3"/>
  <c r="Q82" i="3"/>
  <c r="U82" i="3" s="1"/>
  <c r="K83" i="3"/>
  <c r="G83" i="19" s="1"/>
  <c r="O83" i="3"/>
  <c r="K83" i="19" s="1"/>
  <c r="S83" i="3"/>
  <c r="W83" i="3" s="1"/>
  <c r="M84" i="3"/>
  <c r="Q84" i="3"/>
  <c r="U84" i="3" s="1"/>
  <c r="K85" i="3"/>
  <c r="G85" i="19" s="1"/>
  <c r="O85" i="3"/>
  <c r="K85" i="19" s="1"/>
  <c r="S85" i="3"/>
  <c r="W85" i="3" s="1"/>
  <c r="C98" i="19"/>
  <c r="E23" i="15" s="1"/>
  <c r="K88" i="3"/>
  <c r="O88" i="3" s="1"/>
  <c r="S88" i="3"/>
  <c r="W88" i="3" s="1"/>
  <c r="M89" i="3"/>
  <c r="Q89" i="3"/>
  <c r="U89" i="3"/>
  <c r="K90" i="3"/>
  <c r="G90" i="19" s="1"/>
  <c r="S90" i="3"/>
  <c r="W90" i="3"/>
  <c r="M91" i="3"/>
  <c r="Q91" i="3"/>
  <c r="U91" i="3" s="1"/>
  <c r="K92" i="3"/>
  <c r="G92" i="19" s="1"/>
  <c r="S92" i="3"/>
  <c r="W92" i="3" s="1"/>
  <c r="M93" i="3"/>
  <c r="Q93" i="3"/>
  <c r="U93" i="3"/>
  <c r="K94" i="3"/>
  <c r="G94" i="19" s="1"/>
  <c r="S94" i="3"/>
  <c r="W94" i="3"/>
  <c r="M95" i="3"/>
  <c r="Q95" i="3"/>
  <c r="U95" i="3" s="1"/>
  <c r="K96" i="3"/>
  <c r="G96" i="19" s="1"/>
  <c r="S96" i="3"/>
  <c r="W96" i="3" s="1"/>
  <c r="M97" i="3"/>
  <c r="Q97" i="3"/>
  <c r="U97" i="3"/>
  <c r="G98" i="3"/>
  <c r="M100" i="3"/>
  <c r="Q100" i="3"/>
  <c r="U100" i="3" s="1"/>
  <c r="K101" i="3"/>
  <c r="G101" i="19" s="1"/>
  <c r="S101" i="3"/>
  <c r="W101" i="3" s="1"/>
  <c r="M102" i="3"/>
  <c r="Q102" i="3"/>
  <c r="U102" i="3" s="1"/>
  <c r="K103" i="3"/>
  <c r="G103" i="19" s="1"/>
  <c r="S103" i="3"/>
  <c r="W103" i="3" s="1"/>
  <c r="M104" i="3"/>
  <c r="Q104" i="3"/>
  <c r="U104" i="3" s="1"/>
  <c r="K105" i="3"/>
  <c r="G105" i="19" s="1"/>
  <c r="O105" i="3"/>
  <c r="K105" i="19" s="1"/>
  <c r="S105" i="3"/>
  <c r="W105" i="3" s="1"/>
  <c r="M106" i="3"/>
  <c r="Q106" i="3"/>
  <c r="U106" i="3" s="1"/>
  <c r="K107" i="3"/>
  <c r="G107" i="19" s="1"/>
  <c r="O107" i="3"/>
  <c r="S107" i="3"/>
  <c r="W107" i="3" s="1"/>
  <c r="C118" i="19"/>
  <c r="E27" i="15" s="1"/>
  <c r="K110" i="3"/>
  <c r="O110" i="3" s="1"/>
  <c r="S110" i="3"/>
  <c r="W110" i="3" s="1"/>
  <c r="M111" i="3"/>
  <c r="Q111" i="3"/>
  <c r="U111" i="3"/>
  <c r="K112" i="3"/>
  <c r="G112" i="19" s="1"/>
  <c r="S112" i="3"/>
  <c r="W112" i="3"/>
  <c r="M113" i="3"/>
  <c r="Q113" i="3"/>
  <c r="U113" i="3" s="1"/>
  <c r="K114" i="3"/>
  <c r="G114" i="19" s="1"/>
  <c r="S114" i="3"/>
  <c r="W114" i="3" s="1"/>
  <c r="M115" i="3"/>
  <c r="Q115" i="3"/>
  <c r="U115" i="3"/>
  <c r="K116" i="3"/>
  <c r="G116" i="19" s="1"/>
  <c r="S116" i="3"/>
  <c r="W116" i="3"/>
  <c r="M117" i="3"/>
  <c r="Q117" i="3"/>
  <c r="U117" i="3" s="1"/>
  <c r="G118" i="3"/>
  <c r="M120" i="3"/>
  <c r="Q120" i="3"/>
  <c r="U120" i="3" s="1"/>
  <c r="K121" i="3"/>
  <c r="G121" i="19" s="1"/>
  <c r="S121" i="3"/>
  <c r="W121" i="3" s="1"/>
  <c r="M122" i="3"/>
  <c r="Q122" i="3"/>
  <c r="U122" i="3"/>
  <c r="K123" i="3"/>
  <c r="G123" i="19" s="1"/>
  <c r="S123" i="3"/>
  <c r="W123" i="3"/>
  <c r="M124" i="3"/>
  <c r="Q124" i="3"/>
  <c r="U124" i="3" s="1"/>
  <c r="G125" i="3"/>
  <c r="M127" i="3"/>
  <c r="Q127" i="3"/>
  <c r="U127" i="3" s="1"/>
  <c r="K128" i="3"/>
  <c r="G128" i="19" s="1"/>
  <c r="O128" i="3"/>
  <c r="S128" i="3"/>
  <c r="W128" i="3" s="1"/>
  <c r="M129" i="3"/>
  <c r="Q129" i="3"/>
  <c r="U129" i="3" s="1"/>
  <c r="K130" i="3"/>
  <c r="G130" i="19" s="1"/>
  <c r="O130" i="3"/>
  <c r="S130" i="3"/>
  <c r="W130" i="3" s="1"/>
  <c r="M131" i="3"/>
  <c r="Q131" i="3"/>
  <c r="U131" i="3" s="1"/>
  <c r="G132" i="3"/>
  <c r="O133" i="3"/>
  <c r="K133" i="19" s="1"/>
  <c r="W133" i="3"/>
  <c r="S133" i="19" s="1"/>
  <c r="K137" i="3"/>
  <c r="O137" i="3"/>
  <c r="S137" i="3"/>
  <c r="W137" i="3" s="1"/>
  <c r="M138" i="3"/>
  <c r="Q138" i="3"/>
  <c r="U138" i="3"/>
  <c r="K139" i="3"/>
  <c r="O139" i="3" s="1"/>
  <c r="S139" i="3"/>
  <c r="W139" i="3"/>
  <c r="M140" i="3"/>
  <c r="Q140" i="3"/>
  <c r="U140" i="3" s="1"/>
  <c r="K141" i="3"/>
  <c r="O141" i="3" s="1"/>
  <c r="S141" i="3"/>
  <c r="W141" i="3" s="1"/>
  <c r="M142" i="3"/>
  <c r="Q142" i="3"/>
  <c r="U142" i="3"/>
  <c r="K143" i="3"/>
  <c r="O143" i="3" s="1"/>
  <c r="S143" i="3"/>
  <c r="W143" i="3"/>
  <c r="M144" i="3"/>
  <c r="Q144" i="3"/>
  <c r="U144" i="3" s="1"/>
  <c r="K145" i="3"/>
  <c r="O145" i="3" s="1"/>
  <c r="S145" i="3"/>
  <c r="W145" i="3" s="1"/>
  <c r="M146" i="3"/>
  <c r="Q146" i="3"/>
  <c r="U146" i="3"/>
  <c r="K147" i="3"/>
  <c r="O147" i="3" s="1"/>
  <c r="S147" i="3"/>
  <c r="W147" i="3"/>
  <c r="M148" i="3"/>
  <c r="Q148" i="3"/>
  <c r="U148" i="3" s="1"/>
  <c r="K149" i="3"/>
  <c r="O149" i="3" s="1"/>
  <c r="S149" i="3"/>
  <c r="W149" i="3" s="1"/>
  <c r="M150" i="3"/>
  <c r="Q150" i="3"/>
  <c r="U150" i="3"/>
  <c r="K151" i="3"/>
  <c r="O151" i="3" s="1"/>
  <c r="S151" i="3"/>
  <c r="W151" i="3"/>
  <c r="O154" i="3"/>
  <c r="N154" i="3"/>
  <c r="M154" i="3"/>
  <c r="L154" i="3"/>
  <c r="B154" i="19"/>
  <c r="O156" i="3"/>
  <c r="N156" i="3"/>
  <c r="M156" i="3"/>
  <c r="L156" i="3"/>
  <c r="B156" i="19"/>
  <c r="O158" i="3"/>
  <c r="N158" i="3"/>
  <c r="M158" i="3"/>
  <c r="L158" i="3"/>
  <c r="B158" i="19"/>
  <c r="O160" i="3"/>
  <c r="N160" i="3"/>
  <c r="M160" i="3"/>
  <c r="L160" i="3"/>
  <c r="B160" i="19"/>
  <c r="O162" i="3"/>
  <c r="N162" i="3"/>
  <c r="M162" i="3"/>
  <c r="L162" i="3"/>
  <c r="B162" i="19"/>
  <c r="O164" i="3"/>
  <c r="N164" i="3"/>
  <c r="M164" i="3"/>
  <c r="L164" i="3"/>
  <c r="B164" i="19"/>
  <c r="O166" i="3"/>
  <c r="N166" i="3"/>
  <c r="M166" i="3"/>
  <c r="L166" i="3"/>
  <c r="B166" i="19"/>
  <c r="O168" i="3"/>
  <c r="N168" i="3"/>
  <c r="M168" i="3"/>
  <c r="L168" i="3"/>
  <c r="B168" i="19"/>
  <c r="O170" i="3"/>
  <c r="N170" i="3"/>
  <c r="M170" i="3"/>
  <c r="L170" i="3"/>
  <c r="B170" i="19"/>
  <c r="O172" i="3"/>
  <c r="N172" i="3"/>
  <c r="M172" i="3"/>
  <c r="L172" i="3"/>
  <c r="B172" i="19"/>
  <c r="F174" i="3"/>
  <c r="H176" i="3"/>
  <c r="L176" i="3" s="1"/>
  <c r="P176" i="3"/>
  <c r="T176" i="3" s="1"/>
  <c r="J177" i="3"/>
  <c r="N177" i="3" s="1"/>
  <c r="V177" i="3"/>
  <c r="H178" i="3"/>
  <c r="D178" i="19" s="1"/>
  <c r="P178" i="3"/>
  <c r="T178" i="3" s="1"/>
  <c r="J179" i="3"/>
  <c r="N179" i="3" s="1"/>
  <c r="V179" i="3"/>
  <c r="H180" i="3"/>
  <c r="D180" i="19" s="1"/>
  <c r="P180" i="3"/>
  <c r="L180" i="19" s="1"/>
  <c r="T180" i="3"/>
  <c r="P180" i="19" s="1"/>
  <c r="F181" i="3"/>
  <c r="H183" i="3"/>
  <c r="L183" i="3" s="1"/>
  <c r="P183" i="3"/>
  <c r="T183" i="3"/>
  <c r="J184" i="3"/>
  <c r="N184" i="3" s="1"/>
  <c r="V184" i="3"/>
  <c r="R184" i="19" s="1"/>
  <c r="H185" i="3"/>
  <c r="D185" i="19" s="1"/>
  <c r="P185" i="3"/>
  <c r="L185" i="19" s="1"/>
  <c r="T185" i="3"/>
  <c r="P185" i="19" s="1"/>
  <c r="J186" i="3"/>
  <c r="N186" i="3" s="1"/>
  <c r="V186" i="3"/>
  <c r="R186" i="19" s="1"/>
  <c r="H187" i="3"/>
  <c r="D187" i="19" s="1"/>
  <c r="L187" i="3"/>
  <c r="P187" i="3"/>
  <c r="T187" i="3" s="1"/>
  <c r="F188" i="3"/>
  <c r="H190" i="3"/>
  <c r="L190" i="3" s="1"/>
  <c r="P190" i="3"/>
  <c r="T190" i="3" s="1"/>
  <c r="J191" i="3"/>
  <c r="N191" i="3" s="1"/>
  <c r="V191" i="3"/>
  <c r="H192" i="3"/>
  <c r="L192" i="3" s="1"/>
  <c r="P192" i="3"/>
  <c r="T192" i="3" s="1"/>
  <c r="J193" i="3"/>
  <c r="N193" i="3" s="1"/>
  <c r="V193" i="3"/>
  <c r="H194" i="3"/>
  <c r="L194" i="3" s="1"/>
  <c r="P194" i="3"/>
  <c r="T194" i="3"/>
  <c r="F195" i="3"/>
  <c r="H197" i="3"/>
  <c r="L197" i="3" s="1"/>
  <c r="P197" i="3"/>
  <c r="T197" i="3"/>
  <c r="J198" i="3"/>
  <c r="N198" i="3" s="1"/>
  <c r="V198" i="3"/>
  <c r="H199" i="3"/>
  <c r="D199" i="19" s="1"/>
  <c r="P199" i="3"/>
  <c r="L199" i="19" s="1"/>
  <c r="T199" i="3"/>
  <c r="P199" i="19" s="1"/>
  <c r="J200" i="3"/>
  <c r="N200" i="3" s="1"/>
  <c r="V200" i="3"/>
  <c r="H201" i="3"/>
  <c r="D201" i="19" s="1"/>
  <c r="P201" i="3"/>
  <c r="L201" i="19" s="1"/>
  <c r="J202" i="3"/>
  <c r="N202" i="3" s="1"/>
  <c r="V202" i="3"/>
  <c r="R202" i="19" s="1"/>
  <c r="H203" i="3"/>
  <c r="D203" i="19" s="1"/>
  <c r="P203" i="3"/>
  <c r="L203" i="19" s="1"/>
  <c r="J204" i="3"/>
  <c r="N204" i="3"/>
  <c r="V204" i="3"/>
  <c r="R204" i="19" s="1"/>
  <c r="H205" i="3"/>
  <c r="D205" i="19" s="1"/>
  <c r="L205" i="3"/>
  <c r="H205" i="19" s="1"/>
  <c r="P205" i="3"/>
  <c r="L205" i="19" s="1"/>
  <c r="J206" i="3"/>
  <c r="N206" i="3" s="1"/>
  <c r="V206" i="3"/>
  <c r="R206" i="19" s="1"/>
  <c r="B219" i="19"/>
  <c r="H23" i="15" s="1"/>
  <c r="J209" i="3"/>
  <c r="N209" i="3" s="1"/>
  <c r="V209" i="3"/>
  <c r="H210" i="3"/>
  <c r="D210" i="19" s="1"/>
  <c r="P210" i="3"/>
  <c r="L210" i="19" s="1"/>
  <c r="J211" i="3"/>
  <c r="N211" i="3"/>
  <c r="V211" i="3"/>
  <c r="R211" i="19" s="1"/>
  <c r="H212" i="3"/>
  <c r="D212" i="19" s="1"/>
  <c r="P212" i="3"/>
  <c r="L212" i="19" s="1"/>
  <c r="T212" i="3"/>
  <c r="P212" i="19" s="1"/>
  <c r="J213" i="3"/>
  <c r="N213" i="3" s="1"/>
  <c r="V213" i="3"/>
  <c r="R213" i="19" s="1"/>
  <c r="H214" i="3"/>
  <c r="D214" i="19" s="1"/>
  <c r="P214" i="3"/>
  <c r="L214" i="19" s="1"/>
  <c r="J215" i="3"/>
  <c r="N215" i="3" s="1"/>
  <c r="V215" i="3"/>
  <c r="R215" i="19" s="1"/>
  <c r="H216" i="3"/>
  <c r="D216" i="19" s="1"/>
  <c r="P216" i="3"/>
  <c r="L216" i="19" s="1"/>
  <c r="J217" i="3"/>
  <c r="N217" i="3"/>
  <c r="V217" i="3"/>
  <c r="R217" i="19" s="1"/>
  <c r="H218" i="3"/>
  <c r="D218" i="19" s="1"/>
  <c r="L218" i="3"/>
  <c r="H218" i="19" s="1"/>
  <c r="P218" i="3"/>
  <c r="L218" i="19" s="1"/>
  <c r="F219" i="3"/>
  <c r="H221" i="3"/>
  <c r="L221" i="3" s="1"/>
  <c r="P221" i="3"/>
  <c r="T221" i="3"/>
  <c r="J222" i="3"/>
  <c r="N222" i="3" s="1"/>
  <c r="V222" i="3"/>
  <c r="R222" i="19" s="1"/>
  <c r="H223" i="3"/>
  <c r="D223" i="19" s="1"/>
  <c r="L223" i="3"/>
  <c r="H223" i="19" s="1"/>
  <c r="P223" i="3"/>
  <c r="L223" i="19" s="1"/>
  <c r="J224" i="3"/>
  <c r="N224" i="3"/>
  <c r="V224" i="3"/>
  <c r="R224" i="19" s="1"/>
  <c r="H225" i="3"/>
  <c r="D225" i="19" s="1"/>
  <c r="P225" i="3"/>
  <c r="L225" i="19" s="1"/>
  <c r="J226" i="3"/>
  <c r="N226" i="3" s="1"/>
  <c r="V226" i="3"/>
  <c r="R226" i="19" s="1"/>
  <c r="H227" i="3"/>
  <c r="D227" i="19" s="1"/>
  <c r="P227" i="3"/>
  <c r="L227" i="19" s="1"/>
  <c r="J228" i="3"/>
  <c r="N228" i="3" s="1"/>
  <c r="V228" i="3"/>
  <c r="B239" i="19"/>
  <c r="H27" i="15" s="1"/>
  <c r="J231" i="3"/>
  <c r="N231" i="3" s="1"/>
  <c r="V231" i="3"/>
  <c r="H232" i="3"/>
  <c r="D232" i="19" s="1"/>
  <c r="P232" i="3"/>
  <c r="T232" i="3" s="1"/>
  <c r="J233" i="3"/>
  <c r="N233" i="3"/>
  <c r="V233" i="3"/>
  <c r="H234" i="3"/>
  <c r="D234" i="19" s="1"/>
  <c r="L234" i="3"/>
  <c r="P234" i="3"/>
  <c r="T234" i="3" s="1"/>
  <c r="J235" i="3"/>
  <c r="N235" i="3" s="1"/>
  <c r="V235" i="3"/>
  <c r="H236" i="3"/>
  <c r="D236" i="19" s="1"/>
  <c r="P236" i="3"/>
  <c r="T236" i="3" s="1"/>
  <c r="J237" i="3"/>
  <c r="N237" i="3"/>
  <c r="V237" i="3"/>
  <c r="H238" i="3"/>
  <c r="L238" i="3"/>
  <c r="P238" i="3"/>
  <c r="T238" i="3" s="1"/>
  <c r="F239" i="3"/>
  <c r="C246" i="19"/>
  <c r="K241" i="3"/>
  <c r="O241" i="3" s="1"/>
  <c r="S241" i="3"/>
  <c r="W241" i="3" s="1"/>
  <c r="M242" i="3"/>
  <c r="Q242" i="3"/>
  <c r="U242" i="3"/>
  <c r="K243" i="3"/>
  <c r="O243" i="3" s="1"/>
  <c r="S243" i="3"/>
  <c r="W243" i="3"/>
  <c r="M244" i="3"/>
  <c r="Q244" i="3"/>
  <c r="U244" i="3" s="1"/>
  <c r="K245" i="3"/>
  <c r="O245" i="3" s="1"/>
  <c r="S245" i="3"/>
  <c r="W245" i="3" s="1"/>
  <c r="C253" i="19"/>
  <c r="K31" i="15" s="1"/>
  <c r="K248" i="3"/>
  <c r="O248" i="3"/>
  <c r="S248" i="3"/>
  <c r="W248" i="3" s="1"/>
  <c r="M249" i="3"/>
  <c r="Q249" i="3"/>
  <c r="K250" i="3"/>
  <c r="O250" i="3" s="1"/>
  <c r="S250" i="3"/>
  <c r="W250" i="3" s="1"/>
  <c r="M251" i="3"/>
  <c r="Q251" i="3"/>
  <c r="U251" i="3" s="1"/>
  <c r="K252" i="3"/>
  <c r="O252" i="3" s="1"/>
  <c r="S252" i="3"/>
  <c r="W252" i="3" s="1"/>
  <c r="M254" i="3"/>
  <c r="I254" i="19" s="1"/>
  <c r="U254" i="3"/>
  <c r="Q254" i="19" s="1"/>
  <c r="M259" i="3"/>
  <c r="Q259" i="3"/>
  <c r="U259" i="3"/>
  <c r="K260" i="3"/>
  <c r="O260" i="3" s="1"/>
  <c r="S260" i="3"/>
  <c r="W260" i="3"/>
  <c r="M261" i="3"/>
  <c r="Q261" i="3"/>
  <c r="U261" i="3" s="1"/>
  <c r="K262" i="3"/>
  <c r="O262" i="3" s="1"/>
  <c r="S262" i="3"/>
  <c r="W262" i="3" s="1"/>
  <c r="M263" i="3"/>
  <c r="Q263" i="3"/>
  <c r="U263" i="3"/>
  <c r="K264" i="3"/>
  <c r="O264" i="3" s="1"/>
  <c r="S264" i="3"/>
  <c r="W264" i="3"/>
  <c r="M265" i="3"/>
  <c r="Q265" i="3"/>
  <c r="U265" i="3" s="1"/>
  <c r="K266" i="3"/>
  <c r="O266" i="3" s="1"/>
  <c r="S266" i="3"/>
  <c r="W266" i="3" s="1"/>
  <c r="M267" i="3"/>
  <c r="Q267" i="3"/>
  <c r="U267" i="3"/>
  <c r="K268" i="3"/>
  <c r="O268" i="3" s="1"/>
  <c r="S268" i="3"/>
  <c r="W268" i="3"/>
  <c r="M269" i="3"/>
  <c r="Q269" i="3"/>
  <c r="U269" i="3" s="1"/>
  <c r="K270" i="3"/>
  <c r="O270" i="3" s="1"/>
  <c r="S270" i="3"/>
  <c r="W270" i="3" s="1"/>
  <c r="M271" i="3"/>
  <c r="Q271" i="3"/>
  <c r="U271" i="3"/>
  <c r="K272" i="3"/>
  <c r="O272" i="3" s="1"/>
  <c r="S272" i="3"/>
  <c r="W272" i="3"/>
  <c r="I273" i="3"/>
  <c r="M273" i="3" s="1"/>
  <c r="Q273" i="3"/>
  <c r="U273" i="3" s="1"/>
  <c r="W274" i="3"/>
  <c r="V274" i="3"/>
  <c r="U274" i="3"/>
  <c r="T274" i="3"/>
  <c r="C274" i="19"/>
  <c r="O275" i="3"/>
  <c r="N275" i="3"/>
  <c r="M275" i="3"/>
  <c r="L275" i="3"/>
  <c r="B275" i="19"/>
  <c r="O277" i="3"/>
  <c r="N277" i="3"/>
  <c r="M277" i="3"/>
  <c r="L277" i="3"/>
  <c r="B277" i="19"/>
  <c r="O279" i="3"/>
  <c r="N279" i="3"/>
  <c r="M279" i="3"/>
  <c r="L279" i="3"/>
  <c r="B279" i="19"/>
  <c r="O281" i="3"/>
  <c r="N281" i="3"/>
  <c r="M281" i="3"/>
  <c r="L281" i="3"/>
  <c r="B281" i="19"/>
  <c r="O283" i="3"/>
  <c r="N283" i="3"/>
  <c r="M283" i="3"/>
  <c r="L283" i="3"/>
  <c r="B283" i="19"/>
  <c r="O285" i="3"/>
  <c r="N285" i="3"/>
  <c r="M285" i="3"/>
  <c r="L285" i="3"/>
  <c r="B285" i="19"/>
  <c r="O287" i="3"/>
  <c r="N287" i="3"/>
  <c r="M287" i="3"/>
  <c r="L287" i="3"/>
  <c r="B287" i="19"/>
  <c r="O289" i="3"/>
  <c r="N289" i="3"/>
  <c r="M289" i="3"/>
  <c r="L289" i="3"/>
  <c r="B289" i="19"/>
  <c r="O291" i="3"/>
  <c r="N291" i="3"/>
  <c r="M291" i="3"/>
  <c r="L291" i="3"/>
  <c r="B291" i="19"/>
  <c r="O293" i="3"/>
  <c r="N293" i="3"/>
  <c r="M293" i="3"/>
  <c r="L293" i="3"/>
  <c r="B293" i="19"/>
  <c r="O295" i="3"/>
  <c r="N295" i="3"/>
  <c r="M295" i="3"/>
  <c r="L295" i="3"/>
  <c r="B295" i="19"/>
  <c r="B303" i="19"/>
  <c r="N15" i="15" s="1"/>
  <c r="J298" i="3"/>
  <c r="N298" i="3" s="1"/>
  <c r="R298" i="3"/>
  <c r="V298" i="3" s="1"/>
  <c r="H299" i="3"/>
  <c r="L299" i="3" s="1"/>
  <c r="P299" i="3"/>
  <c r="T299" i="3" s="1"/>
  <c r="J300" i="3"/>
  <c r="N300" i="3" s="1"/>
  <c r="R300" i="3"/>
  <c r="V300" i="3" s="1"/>
  <c r="H301" i="3"/>
  <c r="L301" i="3" s="1"/>
  <c r="P301" i="3"/>
  <c r="T301" i="3" s="1"/>
  <c r="J302" i="3"/>
  <c r="N302" i="3" s="1"/>
  <c r="R302" i="3"/>
  <c r="V302" i="3" s="1"/>
  <c r="B310" i="19"/>
  <c r="N17" i="15" s="1"/>
  <c r="J305" i="3"/>
  <c r="N305" i="3"/>
  <c r="R305" i="3"/>
  <c r="V305" i="3" s="1"/>
  <c r="H306" i="3"/>
  <c r="L306" i="3"/>
  <c r="P306" i="3"/>
  <c r="T306" i="3" s="1"/>
  <c r="J307" i="3"/>
  <c r="N307" i="3" s="1"/>
  <c r="R307" i="3"/>
  <c r="V307" i="3" s="1"/>
  <c r="H308" i="3"/>
  <c r="L308" i="3" s="1"/>
  <c r="P308" i="3"/>
  <c r="T308" i="3" s="1"/>
  <c r="J309" i="3"/>
  <c r="N309" i="3"/>
  <c r="R309" i="3"/>
  <c r="V309" i="3" s="1"/>
  <c r="B317" i="19"/>
  <c r="N19" i="15" s="1"/>
  <c r="J312" i="3"/>
  <c r="N312" i="3" s="1"/>
  <c r="R312" i="3"/>
  <c r="V312" i="3" s="1"/>
  <c r="H313" i="3"/>
  <c r="L313" i="3" s="1"/>
  <c r="P313" i="3"/>
  <c r="T313" i="3"/>
  <c r="J314" i="3"/>
  <c r="N314" i="3" s="1"/>
  <c r="R314" i="3"/>
  <c r="V314" i="3"/>
  <c r="H315" i="3"/>
  <c r="L315" i="3" s="1"/>
  <c r="P315" i="3"/>
  <c r="T315" i="3" s="1"/>
  <c r="J316" i="3"/>
  <c r="N316" i="3" s="1"/>
  <c r="R316" i="3"/>
  <c r="V316" i="3" s="1"/>
  <c r="B329" i="19"/>
  <c r="N21" i="15" s="1"/>
  <c r="J319" i="3"/>
  <c r="N319" i="3" s="1"/>
  <c r="R319" i="3"/>
  <c r="V319" i="3" s="1"/>
  <c r="H320" i="3"/>
  <c r="L320" i="3" s="1"/>
  <c r="P320" i="3"/>
  <c r="T320" i="3"/>
  <c r="J321" i="3"/>
  <c r="N321" i="3" s="1"/>
  <c r="R321" i="3"/>
  <c r="V321" i="3"/>
  <c r="H322" i="3"/>
  <c r="L322" i="3" s="1"/>
  <c r="P322" i="3"/>
  <c r="T322" i="3" s="1"/>
  <c r="J323" i="3"/>
  <c r="N323" i="3" s="1"/>
  <c r="R323" i="3"/>
  <c r="V323" i="3" s="1"/>
  <c r="H324" i="3"/>
  <c r="L324" i="3" s="1"/>
  <c r="P324" i="3"/>
  <c r="T324" i="3"/>
  <c r="J325" i="3"/>
  <c r="N325" i="3" s="1"/>
  <c r="R325" i="3"/>
  <c r="V325" i="3"/>
  <c r="H326" i="3"/>
  <c r="L326" i="3" s="1"/>
  <c r="P326" i="3"/>
  <c r="T326" i="3" s="1"/>
  <c r="J327" i="3"/>
  <c r="N327" i="3" s="1"/>
  <c r="R327" i="3"/>
  <c r="V327" i="3" s="1"/>
  <c r="H328" i="3"/>
  <c r="L328" i="3" s="1"/>
  <c r="P328" i="3"/>
  <c r="T328" i="3"/>
  <c r="F329" i="3"/>
  <c r="H331" i="3"/>
  <c r="L331" i="3"/>
  <c r="P331" i="3"/>
  <c r="T331" i="3" s="1"/>
  <c r="J332" i="3"/>
  <c r="N332" i="3" s="1"/>
  <c r="R332" i="3"/>
  <c r="V332" i="3" s="1"/>
  <c r="H333" i="3"/>
  <c r="L333" i="3" s="1"/>
  <c r="P333" i="3"/>
  <c r="T333" i="3" s="1"/>
  <c r="J334" i="3"/>
  <c r="N334" i="3"/>
  <c r="R334" i="3"/>
  <c r="V334" i="3" s="1"/>
  <c r="H335" i="3"/>
  <c r="L335" i="3"/>
  <c r="P335" i="3"/>
  <c r="T335" i="3" s="1"/>
  <c r="J336" i="3"/>
  <c r="N336" i="3" s="1"/>
  <c r="R336" i="3"/>
  <c r="V336" i="3" s="1"/>
  <c r="H337" i="3"/>
  <c r="L337" i="3" s="1"/>
  <c r="P337" i="3"/>
  <c r="T337" i="3" s="1"/>
  <c r="J338" i="3"/>
  <c r="N338" i="3"/>
  <c r="R338" i="3"/>
  <c r="V338" i="3" s="1"/>
  <c r="H339" i="3"/>
  <c r="L339" i="3"/>
  <c r="P339" i="3"/>
  <c r="T339" i="3" s="1"/>
  <c r="J340" i="3"/>
  <c r="N340" i="3" s="1"/>
  <c r="R340" i="3"/>
  <c r="V340" i="3" s="1"/>
  <c r="B351" i="19"/>
  <c r="N25" i="15" s="1"/>
  <c r="J343" i="3"/>
  <c r="N343" i="3" s="1"/>
  <c r="R343" i="3"/>
  <c r="V343" i="3" s="1"/>
  <c r="H344" i="3"/>
  <c r="L344" i="3" s="1"/>
  <c r="P344" i="3"/>
  <c r="T344" i="3" s="1"/>
  <c r="J345" i="3"/>
  <c r="N345" i="3"/>
  <c r="R345" i="3"/>
  <c r="V345" i="3" s="1"/>
  <c r="H346" i="3"/>
  <c r="L346" i="3"/>
  <c r="P346" i="3"/>
  <c r="T346" i="3" s="1"/>
  <c r="J347" i="3"/>
  <c r="N347" i="3" s="1"/>
  <c r="R347" i="3"/>
  <c r="V347" i="3" s="1"/>
  <c r="H348" i="3"/>
  <c r="L348" i="3" s="1"/>
  <c r="P348" i="3"/>
  <c r="T348" i="3" s="1"/>
  <c r="J349" i="3"/>
  <c r="N349" i="3"/>
  <c r="R349" i="3"/>
  <c r="V349" i="3" s="1"/>
  <c r="H350" i="3"/>
  <c r="L350" i="3"/>
  <c r="P350" i="3"/>
  <c r="T350" i="3" s="1"/>
  <c r="F351" i="3"/>
  <c r="H353" i="3"/>
  <c r="L353" i="3" s="1"/>
  <c r="P353" i="3"/>
  <c r="T353" i="3"/>
  <c r="J354" i="3"/>
  <c r="N354" i="3" s="1"/>
  <c r="R354" i="3"/>
  <c r="V354" i="3"/>
  <c r="H355" i="3"/>
  <c r="L355" i="3" s="1"/>
  <c r="P355" i="3"/>
  <c r="T355" i="3" s="1"/>
  <c r="J356" i="3"/>
  <c r="N356" i="3" s="1"/>
  <c r="R356" i="3"/>
  <c r="V356" i="3" s="1"/>
  <c r="H357" i="3"/>
  <c r="L357" i="3" s="1"/>
  <c r="P357" i="3"/>
  <c r="T357" i="3"/>
  <c r="J358" i="3"/>
  <c r="N358" i="3" s="1"/>
  <c r="R358" i="3"/>
  <c r="V358" i="3"/>
  <c r="H359" i="3"/>
  <c r="L359" i="3" s="1"/>
  <c r="P359" i="3"/>
  <c r="T359" i="3" s="1"/>
  <c r="J360" i="3"/>
  <c r="N360" i="3" s="1"/>
  <c r="R360" i="3"/>
  <c r="V360" i="3" s="1"/>
  <c r="B368" i="19"/>
  <c r="N29" i="15" s="1"/>
  <c r="J363" i="3"/>
  <c r="N363" i="3" s="1"/>
  <c r="R363" i="3"/>
  <c r="V363" i="3" s="1"/>
  <c r="H364" i="3"/>
  <c r="L364" i="3" s="1"/>
  <c r="P364" i="3"/>
  <c r="T364" i="3"/>
  <c r="J365" i="3"/>
  <c r="N365" i="3" s="1"/>
  <c r="R365" i="3"/>
  <c r="V365" i="3"/>
  <c r="H366" i="3"/>
  <c r="L366" i="3" s="1"/>
  <c r="P366" i="3"/>
  <c r="T366" i="3" s="1"/>
  <c r="J367" i="3"/>
  <c r="N367" i="3" s="1"/>
  <c r="R367" i="3"/>
  <c r="V367" i="3" s="1"/>
  <c r="B375" i="19"/>
  <c r="N31" i="15" s="1"/>
  <c r="J370" i="3"/>
  <c r="N370" i="3"/>
  <c r="R370" i="3"/>
  <c r="V370" i="3" s="1"/>
  <c r="H371" i="3"/>
  <c r="L371" i="3"/>
  <c r="P371" i="3"/>
  <c r="T371" i="3" s="1"/>
  <c r="J372" i="3"/>
  <c r="N372" i="3" s="1"/>
  <c r="R372" i="3"/>
  <c r="V372" i="3" s="1"/>
  <c r="H373" i="3"/>
  <c r="L373" i="3" s="1"/>
  <c r="P373" i="3"/>
  <c r="T373" i="3" s="1"/>
  <c r="J374" i="3"/>
  <c r="N374" i="3"/>
  <c r="R374" i="3"/>
  <c r="V374" i="3" s="1"/>
  <c r="O33" i="15"/>
  <c r="L376" i="3"/>
  <c r="H376" i="19" s="1"/>
  <c r="R33" i="15"/>
  <c r="T376" i="3"/>
  <c r="P376" i="19" s="1"/>
  <c r="H381" i="3"/>
  <c r="L381" i="3"/>
  <c r="P381" i="3"/>
  <c r="T381" i="3" s="1"/>
  <c r="J382" i="3"/>
  <c r="N382" i="3" s="1"/>
  <c r="R382" i="3"/>
  <c r="V382" i="3" s="1"/>
  <c r="H383" i="3"/>
  <c r="L383" i="3" s="1"/>
  <c r="P383" i="3"/>
  <c r="T383" i="3" s="1"/>
  <c r="J384" i="3"/>
  <c r="N384" i="3"/>
  <c r="R384" i="3"/>
  <c r="V384" i="3" s="1"/>
  <c r="H385" i="3"/>
  <c r="L385" i="3"/>
  <c r="P385" i="3"/>
  <c r="T385" i="3" s="1"/>
  <c r="J386" i="3"/>
  <c r="N386" i="3" s="1"/>
  <c r="R386" i="3"/>
  <c r="V386" i="3" s="1"/>
  <c r="H387" i="3"/>
  <c r="L387" i="3" s="1"/>
  <c r="P387" i="3"/>
  <c r="T387" i="3" s="1"/>
  <c r="J388" i="3"/>
  <c r="N388" i="3"/>
  <c r="R388" i="3"/>
  <c r="V388" i="3" s="1"/>
  <c r="H389" i="3"/>
  <c r="L389" i="3"/>
  <c r="P389" i="3"/>
  <c r="T389" i="3" s="1"/>
  <c r="J390" i="3"/>
  <c r="N390" i="3" s="1"/>
  <c r="R390" i="3"/>
  <c r="V390" i="3" s="1"/>
  <c r="H391" i="3"/>
  <c r="L391" i="3" s="1"/>
  <c r="P391" i="3"/>
  <c r="T391" i="3" s="1"/>
  <c r="J392" i="3"/>
  <c r="N392" i="3"/>
  <c r="R392" i="3"/>
  <c r="V392" i="3" s="1"/>
  <c r="H393" i="3"/>
  <c r="L393" i="3"/>
  <c r="P393" i="3"/>
  <c r="T393" i="3" s="1"/>
  <c r="J394" i="3"/>
  <c r="N394" i="3" s="1"/>
  <c r="R394" i="3"/>
  <c r="V394" i="3" s="1"/>
  <c r="H395" i="3"/>
  <c r="L395" i="3" s="1"/>
  <c r="P395" i="3"/>
  <c r="T395" i="3" s="1"/>
  <c r="O396" i="3"/>
  <c r="N396" i="3"/>
  <c r="M396" i="3"/>
  <c r="L396" i="3"/>
  <c r="B396" i="19"/>
  <c r="W398" i="3"/>
  <c r="V398" i="3"/>
  <c r="U398" i="3"/>
  <c r="T398" i="3"/>
  <c r="C398" i="19"/>
  <c r="O399" i="3"/>
  <c r="N399" i="3"/>
  <c r="M399" i="3"/>
  <c r="L399" i="3"/>
  <c r="B399" i="19"/>
  <c r="W402" i="3"/>
  <c r="V402" i="3"/>
  <c r="U402" i="3"/>
  <c r="T402" i="3"/>
  <c r="C402" i="19"/>
  <c r="L403" i="3"/>
  <c r="O403" i="3"/>
  <c r="N403" i="3"/>
  <c r="M403" i="3"/>
  <c r="B403" i="19"/>
  <c r="W406" i="3"/>
  <c r="V406" i="3"/>
  <c r="U406" i="3"/>
  <c r="T406" i="3"/>
  <c r="C406" i="19"/>
  <c r="L407" i="3"/>
  <c r="O407" i="3"/>
  <c r="N407" i="3"/>
  <c r="M407" i="3"/>
  <c r="B407" i="19"/>
  <c r="W410" i="3"/>
  <c r="V410" i="3"/>
  <c r="U410" i="3"/>
  <c r="T410" i="3"/>
  <c r="C410" i="19"/>
  <c r="L411" i="3"/>
  <c r="O411" i="3"/>
  <c r="N411" i="3"/>
  <c r="M411" i="3"/>
  <c r="B411" i="19"/>
  <c r="W414" i="3"/>
  <c r="V414" i="3"/>
  <c r="U414" i="3"/>
  <c r="T414" i="3"/>
  <c r="C414" i="19"/>
  <c r="L415" i="3"/>
  <c r="O415" i="3"/>
  <c r="N415" i="3"/>
  <c r="M415" i="3"/>
  <c r="B415" i="19"/>
  <c r="G418" i="3"/>
  <c r="I420" i="3"/>
  <c r="M420" i="3"/>
  <c r="Q420" i="3"/>
  <c r="U420" i="3" s="1"/>
  <c r="K421" i="3"/>
  <c r="O421" i="3"/>
  <c r="S421" i="3"/>
  <c r="W421" i="3" s="1"/>
  <c r="I422" i="3"/>
  <c r="M422" i="3" s="1"/>
  <c r="Q422" i="3"/>
  <c r="U422" i="3" s="1"/>
  <c r="K423" i="3"/>
  <c r="K425" i="3" s="1"/>
  <c r="S423" i="3"/>
  <c r="W423" i="3" s="1"/>
  <c r="I424" i="3"/>
  <c r="M424" i="3"/>
  <c r="Q424" i="3"/>
  <c r="U424" i="3" s="1"/>
  <c r="G425" i="3"/>
  <c r="I427" i="3"/>
  <c r="M427" i="3" s="1"/>
  <c r="Q427" i="3"/>
  <c r="U427" i="3" s="1"/>
  <c r="K428" i="3"/>
  <c r="O428" i="3" s="1"/>
  <c r="S428" i="3"/>
  <c r="W428" i="3" s="1"/>
  <c r="I429" i="3"/>
  <c r="M429" i="3" s="1"/>
  <c r="Q429" i="3"/>
  <c r="U429" i="3"/>
  <c r="K430" i="3"/>
  <c r="O430" i="3" s="1"/>
  <c r="S430" i="3"/>
  <c r="W430" i="3"/>
  <c r="I431" i="3"/>
  <c r="M431" i="3" s="1"/>
  <c r="Q431" i="3"/>
  <c r="U431" i="3" s="1"/>
  <c r="G432" i="3"/>
  <c r="I434" i="3"/>
  <c r="M434" i="3" s="1"/>
  <c r="Q434" i="3"/>
  <c r="U434" i="3" s="1"/>
  <c r="K435" i="3"/>
  <c r="O435" i="3"/>
  <c r="S435" i="3"/>
  <c r="W435" i="3" s="1"/>
  <c r="I436" i="3"/>
  <c r="M436" i="3"/>
  <c r="Q436" i="3"/>
  <c r="U436" i="3" s="1"/>
  <c r="K437" i="3"/>
  <c r="O437" i="3" s="1"/>
  <c r="S437" i="3"/>
  <c r="W437" i="3" s="1"/>
  <c r="I438" i="3"/>
  <c r="M438" i="3" s="1"/>
  <c r="Q438" i="3"/>
  <c r="U438" i="3" s="1"/>
  <c r="G439" i="3"/>
  <c r="K439" i="3"/>
  <c r="I441" i="3"/>
  <c r="M441" i="3" s="1"/>
  <c r="Q441" i="3"/>
  <c r="U441" i="3"/>
  <c r="K442" i="3"/>
  <c r="O442" i="3" s="1"/>
  <c r="S442" i="3"/>
  <c r="W442" i="3" s="1"/>
  <c r="I443" i="3"/>
  <c r="M443" i="3" s="1"/>
  <c r="Q443" i="3"/>
  <c r="U443" i="3" s="1"/>
  <c r="K444" i="3"/>
  <c r="O444" i="3" s="1"/>
  <c r="S444" i="3"/>
  <c r="W444" i="3"/>
  <c r="I445" i="3"/>
  <c r="M445" i="3" s="1"/>
  <c r="Q445" i="3"/>
  <c r="U445" i="3"/>
  <c r="K446" i="3"/>
  <c r="O446" i="3" s="1"/>
  <c r="S446" i="3"/>
  <c r="W446" i="3" s="1"/>
  <c r="I447" i="3"/>
  <c r="M447" i="3" s="1"/>
  <c r="Q447" i="3"/>
  <c r="U447" i="3" s="1"/>
  <c r="K448" i="3"/>
  <c r="O448" i="3" s="1"/>
  <c r="S448" i="3"/>
  <c r="W448" i="3"/>
  <c r="I449" i="3"/>
  <c r="M449" i="3" s="1"/>
  <c r="Q449" i="3"/>
  <c r="U449" i="3"/>
  <c r="K450" i="3"/>
  <c r="O450" i="3" s="1"/>
  <c r="S450" i="3"/>
  <c r="W450" i="3" s="1"/>
  <c r="C463" i="19"/>
  <c r="W23" i="15" s="1"/>
  <c r="K453" i="3"/>
  <c r="O453" i="3" s="1"/>
  <c r="S453" i="3"/>
  <c r="W453" i="3" s="1"/>
  <c r="I454" i="3"/>
  <c r="M454" i="3" s="1"/>
  <c r="Q454" i="3"/>
  <c r="U454" i="3" s="1"/>
  <c r="K455" i="3"/>
  <c r="O455" i="3" s="1"/>
  <c r="S455" i="3"/>
  <c r="W455" i="3"/>
  <c r="I456" i="3"/>
  <c r="M456" i="3" s="1"/>
  <c r="Q456" i="3"/>
  <c r="U456" i="3"/>
  <c r="K457" i="3"/>
  <c r="O457" i="3" s="1"/>
  <c r="S457" i="3"/>
  <c r="W457" i="3" s="1"/>
  <c r="I458" i="3"/>
  <c r="M458" i="3" s="1"/>
  <c r="Q458" i="3"/>
  <c r="U458" i="3" s="1"/>
  <c r="K459" i="3"/>
  <c r="O459" i="3" s="1"/>
  <c r="S459" i="3"/>
  <c r="W459" i="3"/>
  <c r="I460" i="3"/>
  <c r="M460" i="3" s="1"/>
  <c r="Q460" i="3"/>
  <c r="U460" i="3"/>
  <c r="K461" i="3"/>
  <c r="O461" i="3" s="1"/>
  <c r="S461" i="3"/>
  <c r="W461" i="3" s="1"/>
  <c r="I462" i="3"/>
  <c r="M462" i="3" s="1"/>
  <c r="Q462" i="3"/>
  <c r="U462" i="3" s="1"/>
  <c r="G463" i="3"/>
  <c r="I465" i="3"/>
  <c r="M465" i="3"/>
  <c r="Q465" i="3"/>
  <c r="U465" i="3" s="1"/>
  <c r="K466" i="3"/>
  <c r="O466" i="3"/>
  <c r="S466" i="3"/>
  <c r="W466" i="3" s="1"/>
  <c r="I467" i="3"/>
  <c r="M467" i="3" s="1"/>
  <c r="Q467" i="3"/>
  <c r="U467" i="3" s="1"/>
  <c r="K468" i="3"/>
  <c r="O468" i="3" s="1"/>
  <c r="S468" i="3"/>
  <c r="W468" i="3" s="1"/>
  <c r="I469" i="3"/>
  <c r="M469" i="3"/>
  <c r="Q469" i="3"/>
  <c r="U469" i="3" s="1"/>
  <c r="K470" i="3"/>
  <c r="O470" i="3"/>
  <c r="S470" i="3"/>
  <c r="W470" i="3" s="1"/>
  <c r="I471" i="3"/>
  <c r="M471" i="3" s="1"/>
  <c r="Q471" i="3"/>
  <c r="U471" i="3" s="1"/>
  <c r="K472" i="3"/>
  <c r="O472" i="3" s="1"/>
  <c r="S472" i="3"/>
  <c r="W472" i="3" s="1"/>
  <c r="C483" i="19"/>
  <c r="W27" i="15" s="1"/>
  <c r="K475" i="3"/>
  <c r="O475" i="3" s="1"/>
  <c r="S475" i="3"/>
  <c r="W475" i="3" s="1"/>
  <c r="I476" i="3"/>
  <c r="M476" i="3"/>
  <c r="Q476" i="3"/>
  <c r="U476" i="3" s="1"/>
  <c r="K477" i="3"/>
  <c r="O477" i="3"/>
  <c r="S477" i="3"/>
  <c r="W477" i="3" s="1"/>
  <c r="I478" i="3"/>
  <c r="M478" i="3" s="1"/>
  <c r="Q478" i="3"/>
  <c r="U478" i="3" s="1"/>
  <c r="K479" i="3"/>
  <c r="O479" i="3" s="1"/>
  <c r="S479" i="3"/>
  <c r="W479" i="3" s="1"/>
  <c r="I480" i="3"/>
  <c r="M480" i="3"/>
  <c r="Q480" i="3"/>
  <c r="U480" i="3" s="1"/>
  <c r="K481" i="3"/>
  <c r="O481" i="3"/>
  <c r="S481" i="3"/>
  <c r="W481" i="3" s="1"/>
  <c r="I482" i="3"/>
  <c r="M482" i="3" s="1"/>
  <c r="Q482" i="3"/>
  <c r="U482" i="3" s="1"/>
  <c r="G483" i="3"/>
  <c r="I485" i="3"/>
  <c r="M485" i="3" s="1"/>
  <c r="Q485" i="3"/>
  <c r="U485" i="3"/>
  <c r="K486" i="3"/>
  <c r="O486" i="3" s="1"/>
  <c r="S486" i="3"/>
  <c r="W486" i="3" s="1"/>
  <c r="I487" i="3"/>
  <c r="M487" i="3" s="1"/>
  <c r="Q487" i="3"/>
  <c r="U487" i="3" s="1"/>
  <c r="K488" i="3"/>
  <c r="O488" i="3" s="1"/>
  <c r="S488" i="3"/>
  <c r="W488" i="3"/>
  <c r="I489" i="3"/>
  <c r="M489" i="3" s="1"/>
  <c r="Q489" i="3"/>
  <c r="U489" i="3"/>
  <c r="G490" i="3"/>
  <c r="I492" i="3"/>
  <c r="Q492" i="3"/>
  <c r="U492" i="3"/>
  <c r="K493" i="3"/>
  <c r="O493" i="3" s="1"/>
  <c r="S493" i="3"/>
  <c r="W493" i="3" s="1"/>
  <c r="I494" i="3"/>
  <c r="M494" i="3" s="1"/>
  <c r="Q494" i="3"/>
  <c r="U494" i="3" s="1"/>
  <c r="K495" i="3"/>
  <c r="O495" i="3" s="1"/>
  <c r="S495" i="3"/>
  <c r="W495" i="3"/>
  <c r="I496" i="3"/>
  <c r="M496" i="3" s="1"/>
  <c r="R496" i="3"/>
  <c r="W496" i="3"/>
  <c r="K497" i="3"/>
  <c r="O498" i="3"/>
  <c r="K498" i="19" s="1"/>
  <c r="I504" i="3"/>
  <c r="N506" i="3"/>
  <c r="P507" i="3"/>
  <c r="B508" i="19"/>
  <c r="H508" i="3"/>
  <c r="K508" i="3"/>
  <c r="O508" i="3" s="1"/>
  <c r="M508" i="3"/>
  <c r="W509" i="3"/>
  <c r="S511" i="3"/>
  <c r="C517" i="19"/>
  <c r="R517" i="3"/>
  <c r="Q517" i="3"/>
  <c r="M517" i="19" s="1"/>
  <c r="P517" i="3"/>
  <c r="O18" i="3"/>
  <c r="W18" i="3"/>
  <c r="U19" i="3"/>
  <c r="Q19" i="19" s="1"/>
  <c r="S22" i="3"/>
  <c r="W22" i="3" s="1"/>
  <c r="O26" i="3"/>
  <c r="W26" i="3"/>
  <c r="M29" i="3"/>
  <c r="L35" i="3"/>
  <c r="O35" i="3"/>
  <c r="M35" i="3"/>
  <c r="N35" i="3"/>
  <c r="B35" i="19"/>
  <c r="L39" i="3"/>
  <c r="M39" i="3"/>
  <c r="O39" i="3"/>
  <c r="N39" i="3"/>
  <c r="B39" i="19"/>
  <c r="N49" i="3"/>
  <c r="O49" i="3"/>
  <c r="M49" i="3"/>
  <c r="L49" i="3"/>
  <c r="B49" i="19"/>
  <c r="F53" i="3"/>
  <c r="J63" i="3"/>
  <c r="L64" i="3"/>
  <c r="T64" i="3"/>
  <c r="J65" i="3"/>
  <c r="N65" i="3" s="1"/>
  <c r="V65" i="3"/>
  <c r="F67" i="3"/>
  <c r="J70" i="3"/>
  <c r="L71" i="3"/>
  <c r="T71" i="3"/>
  <c r="J72" i="3"/>
  <c r="T73" i="3"/>
  <c r="L76" i="3"/>
  <c r="J77" i="3"/>
  <c r="N79" i="3"/>
  <c r="V79" i="3"/>
  <c r="T80" i="3"/>
  <c r="L89" i="3"/>
  <c r="L91" i="3"/>
  <c r="I16" i="3"/>
  <c r="M16" i="3"/>
  <c r="Q16" i="3"/>
  <c r="U16" i="3" s="1"/>
  <c r="K17" i="3"/>
  <c r="O17" i="3" s="1"/>
  <c r="S17" i="3"/>
  <c r="W17" i="3" s="1"/>
  <c r="I18" i="3"/>
  <c r="M18" i="3" s="1"/>
  <c r="Q18" i="3"/>
  <c r="U18" i="3" s="1"/>
  <c r="K19" i="3"/>
  <c r="O19" i="3"/>
  <c r="S19" i="3"/>
  <c r="W19" i="3" s="1"/>
  <c r="I20" i="3"/>
  <c r="M20" i="3"/>
  <c r="Q20" i="3"/>
  <c r="U20" i="3" s="1"/>
  <c r="K21" i="3"/>
  <c r="O21" i="3" s="1"/>
  <c r="S21" i="3"/>
  <c r="W21" i="3" s="1"/>
  <c r="I22" i="3"/>
  <c r="M22" i="3" s="1"/>
  <c r="Q22" i="3"/>
  <c r="U22" i="3" s="1"/>
  <c r="K23" i="3"/>
  <c r="O23" i="3"/>
  <c r="S23" i="3"/>
  <c r="W23" i="3" s="1"/>
  <c r="I24" i="3"/>
  <c r="M24" i="3"/>
  <c r="Q24" i="3"/>
  <c r="U24" i="3" s="1"/>
  <c r="K25" i="3"/>
  <c r="O25" i="3" s="1"/>
  <c r="S25" i="3"/>
  <c r="W25" i="3" s="1"/>
  <c r="I26" i="3"/>
  <c r="M26" i="3" s="1"/>
  <c r="Q26" i="3"/>
  <c r="U26" i="3" s="1"/>
  <c r="K27" i="3"/>
  <c r="O27" i="3"/>
  <c r="S27" i="3"/>
  <c r="W27" i="3" s="1"/>
  <c r="I28" i="3"/>
  <c r="M28" i="3"/>
  <c r="Q28" i="3"/>
  <c r="U28" i="3" s="1"/>
  <c r="K29" i="3"/>
  <c r="O29" i="3" s="1"/>
  <c r="S29" i="3"/>
  <c r="W29" i="3" s="1"/>
  <c r="I30" i="3"/>
  <c r="M30" i="3" s="1"/>
  <c r="Q30" i="3"/>
  <c r="U30" i="3" s="1"/>
  <c r="V31" i="3"/>
  <c r="U31" i="3"/>
  <c r="T31" i="3"/>
  <c r="W31" i="3"/>
  <c r="C31" i="19"/>
  <c r="L32" i="3"/>
  <c r="O32" i="3"/>
  <c r="M32" i="3"/>
  <c r="N32" i="3"/>
  <c r="B32" i="19"/>
  <c r="L34" i="3"/>
  <c r="O34" i="3"/>
  <c r="N34" i="3"/>
  <c r="M34" i="3"/>
  <c r="B34" i="19"/>
  <c r="L36" i="3"/>
  <c r="M36" i="3"/>
  <c r="O36" i="3"/>
  <c r="N36" i="3"/>
  <c r="B36" i="19"/>
  <c r="L38" i="3"/>
  <c r="O38" i="3"/>
  <c r="M38" i="3"/>
  <c r="N38" i="3"/>
  <c r="B38" i="19"/>
  <c r="L40" i="3"/>
  <c r="O40" i="3"/>
  <c r="N40" i="3"/>
  <c r="M40" i="3"/>
  <c r="B40" i="19"/>
  <c r="O42" i="3"/>
  <c r="M42" i="3"/>
  <c r="N42" i="3"/>
  <c r="L42" i="3"/>
  <c r="B42" i="19"/>
  <c r="O44" i="3"/>
  <c r="N44" i="3"/>
  <c r="M44" i="3"/>
  <c r="L44" i="3"/>
  <c r="B44" i="19"/>
  <c r="O46" i="3"/>
  <c r="N46" i="3"/>
  <c r="M46" i="3"/>
  <c r="L46" i="3"/>
  <c r="B46" i="19"/>
  <c r="O48" i="3"/>
  <c r="N48" i="3"/>
  <c r="M48" i="3"/>
  <c r="L48" i="3"/>
  <c r="B48" i="19"/>
  <c r="L50" i="3"/>
  <c r="O50" i="3"/>
  <c r="N50" i="3"/>
  <c r="M50" i="3"/>
  <c r="B50" i="19"/>
  <c r="L52" i="3"/>
  <c r="O52" i="3"/>
  <c r="N52" i="3"/>
  <c r="M52" i="3"/>
  <c r="B52" i="19"/>
  <c r="B60" i="19"/>
  <c r="B15" i="15" s="1"/>
  <c r="J55" i="3"/>
  <c r="N55" i="3" s="1"/>
  <c r="R55" i="3"/>
  <c r="V55" i="3" s="1"/>
  <c r="H56" i="3"/>
  <c r="P56" i="3"/>
  <c r="P60" i="3" s="1"/>
  <c r="J57" i="3"/>
  <c r="N57" i="3" s="1"/>
  <c r="R57" i="3"/>
  <c r="V57" i="3"/>
  <c r="H58" i="3"/>
  <c r="L58" i="3" s="1"/>
  <c r="P58" i="3"/>
  <c r="T58" i="3"/>
  <c r="J59" i="3"/>
  <c r="N59" i="3" s="1"/>
  <c r="R59" i="3"/>
  <c r="V59" i="3" s="1"/>
  <c r="B67" i="19"/>
  <c r="B17" i="15" s="1"/>
  <c r="J62" i="3"/>
  <c r="N62" i="3" s="1"/>
  <c r="R62" i="3"/>
  <c r="V62" i="3" s="1"/>
  <c r="H63" i="3"/>
  <c r="L63" i="3" s="1"/>
  <c r="P63" i="3"/>
  <c r="T63" i="3" s="1"/>
  <c r="J64" i="3"/>
  <c r="N64" i="3"/>
  <c r="R64" i="3"/>
  <c r="V64" i="3" s="1"/>
  <c r="H65" i="3"/>
  <c r="L65" i="3"/>
  <c r="P65" i="3"/>
  <c r="T65" i="3" s="1"/>
  <c r="J66" i="3"/>
  <c r="N66" i="3" s="1"/>
  <c r="R66" i="3"/>
  <c r="V66" i="3" s="1"/>
  <c r="H67" i="3"/>
  <c r="B74" i="19"/>
  <c r="B19" i="15" s="1"/>
  <c r="J69" i="3"/>
  <c r="N69" i="3" s="1"/>
  <c r="R69" i="3"/>
  <c r="V69" i="3"/>
  <c r="H70" i="3"/>
  <c r="L70" i="3" s="1"/>
  <c r="P70" i="3"/>
  <c r="T70" i="3"/>
  <c r="J71" i="3"/>
  <c r="N71" i="3" s="1"/>
  <c r="R71" i="3"/>
  <c r="V71" i="3" s="1"/>
  <c r="H72" i="3"/>
  <c r="L72" i="3" s="1"/>
  <c r="P72" i="3"/>
  <c r="T72" i="3" s="1"/>
  <c r="J73" i="3"/>
  <c r="N73" i="3" s="1"/>
  <c r="R73" i="3"/>
  <c r="V73" i="3"/>
  <c r="H74" i="3"/>
  <c r="B86" i="19"/>
  <c r="B21" i="15" s="1"/>
  <c r="J76" i="3"/>
  <c r="N76" i="3"/>
  <c r="R76" i="3"/>
  <c r="V76" i="3" s="1"/>
  <c r="H77" i="3"/>
  <c r="L77" i="3"/>
  <c r="P77" i="3"/>
  <c r="T77" i="3" s="1"/>
  <c r="J78" i="3"/>
  <c r="N78" i="3" s="1"/>
  <c r="R78" i="3"/>
  <c r="V78" i="3" s="1"/>
  <c r="H79" i="3"/>
  <c r="L79" i="3" s="1"/>
  <c r="P79" i="3"/>
  <c r="T79" i="3" s="1"/>
  <c r="J80" i="3"/>
  <c r="N80" i="3"/>
  <c r="R80" i="3"/>
  <c r="V80" i="3" s="1"/>
  <c r="H81" i="3"/>
  <c r="L81" i="3"/>
  <c r="P81" i="3"/>
  <c r="T81" i="3" s="1"/>
  <c r="J82" i="3"/>
  <c r="N82" i="3" s="1"/>
  <c r="R82" i="3"/>
  <c r="V82" i="3" s="1"/>
  <c r="H83" i="3"/>
  <c r="L83" i="3" s="1"/>
  <c r="P83" i="3"/>
  <c r="T83" i="3" s="1"/>
  <c r="J84" i="3"/>
  <c r="N84" i="3"/>
  <c r="R84" i="3"/>
  <c r="V84" i="3" s="1"/>
  <c r="H85" i="3"/>
  <c r="L85" i="3"/>
  <c r="P85" i="3"/>
  <c r="T85" i="3" s="1"/>
  <c r="F86" i="3"/>
  <c r="H88" i="3"/>
  <c r="L88" i="3" s="1"/>
  <c r="P88" i="3"/>
  <c r="T88" i="3"/>
  <c r="J89" i="3"/>
  <c r="N89" i="3" s="1"/>
  <c r="R89" i="3"/>
  <c r="V89" i="3"/>
  <c r="H90" i="3"/>
  <c r="L90" i="3" s="1"/>
  <c r="P90" i="3"/>
  <c r="T90" i="3" s="1"/>
  <c r="J91" i="3"/>
  <c r="N91" i="3" s="1"/>
  <c r="R91" i="3"/>
  <c r="V91" i="3" s="1"/>
  <c r="H92" i="3"/>
  <c r="L92" i="3" s="1"/>
  <c r="P92" i="3"/>
  <c r="T92" i="3"/>
  <c r="J93" i="3"/>
  <c r="N93" i="3" s="1"/>
  <c r="R93" i="3"/>
  <c r="V93" i="3"/>
  <c r="H94" i="3"/>
  <c r="L94" i="3" s="1"/>
  <c r="P94" i="3"/>
  <c r="T94" i="3" s="1"/>
  <c r="J95" i="3"/>
  <c r="N95" i="3" s="1"/>
  <c r="R95" i="3"/>
  <c r="V95" i="3" s="1"/>
  <c r="H96" i="3"/>
  <c r="L96" i="3" s="1"/>
  <c r="P96" i="3"/>
  <c r="T96" i="3"/>
  <c r="J97" i="3"/>
  <c r="N97" i="3" s="1"/>
  <c r="R97" i="3"/>
  <c r="V97" i="3"/>
  <c r="B108" i="19"/>
  <c r="B25" i="15" s="1"/>
  <c r="J100" i="3"/>
  <c r="N100" i="3" s="1"/>
  <c r="R100" i="3"/>
  <c r="V100" i="3"/>
  <c r="H101" i="3"/>
  <c r="L101" i="3" s="1"/>
  <c r="P101" i="3"/>
  <c r="T101" i="3" s="1"/>
  <c r="J102" i="3"/>
  <c r="N102" i="3" s="1"/>
  <c r="R102" i="3"/>
  <c r="V102" i="3" s="1"/>
  <c r="H103" i="3"/>
  <c r="L103" i="3" s="1"/>
  <c r="P103" i="3"/>
  <c r="T103" i="3"/>
  <c r="J104" i="3"/>
  <c r="N104" i="3" s="1"/>
  <c r="R104" i="3"/>
  <c r="V104" i="3"/>
  <c r="H105" i="3"/>
  <c r="L105" i="3" s="1"/>
  <c r="P105" i="3"/>
  <c r="T105" i="3" s="1"/>
  <c r="J106" i="3"/>
  <c r="N106" i="3" s="1"/>
  <c r="R106" i="3"/>
  <c r="V106" i="3" s="1"/>
  <c r="H107" i="3"/>
  <c r="L107" i="3" s="1"/>
  <c r="P107" i="3"/>
  <c r="T107" i="3"/>
  <c r="F108" i="3"/>
  <c r="H110" i="3"/>
  <c r="L110" i="3"/>
  <c r="P110" i="3"/>
  <c r="T110" i="3" s="1"/>
  <c r="J111" i="3"/>
  <c r="N111" i="3" s="1"/>
  <c r="R111" i="3"/>
  <c r="V111" i="3" s="1"/>
  <c r="H112" i="3"/>
  <c r="L112" i="3" s="1"/>
  <c r="P112" i="3"/>
  <c r="T112" i="3" s="1"/>
  <c r="J113" i="3"/>
  <c r="N113" i="3"/>
  <c r="R113" i="3"/>
  <c r="V113" i="3" s="1"/>
  <c r="H114" i="3"/>
  <c r="L114" i="3"/>
  <c r="P114" i="3"/>
  <c r="T114" i="3" s="1"/>
  <c r="J115" i="3"/>
  <c r="N115" i="3" s="1"/>
  <c r="R115" i="3"/>
  <c r="V115" i="3" s="1"/>
  <c r="H116" i="3"/>
  <c r="L116" i="3" s="1"/>
  <c r="P116" i="3"/>
  <c r="T116" i="3" s="1"/>
  <c r="J117" i="3"/>
  <c r="N117" i="3"/>
  <c r="R117" i="3"/>
  <c r="V117" i="3" s="1"/>
  <c r="B125" i="19"/>
  <c r="B29" i="15" s="1"/>
  <c r="J120" i="3"/>
  <c r="N120" i="3"/>
  <c r="R120" i="3"/>
  <c r="V120" i="3" s="1"/>
  <c r="H121" i="3"/>
  <c r="L121" i="3"/>
  <c r="P121" i="3"/>
  <c r="T121" i="3" s="1"/>
  <c r="J122" i="3"/>
  <c r="N122" i="3" s="1"/>
  <c r="R122" i="3"/>
  <c r="V122" i="3" s="1"/>
  <c r="H123" i="3"/>
  <c r="L123" i="3" s="1"/>
  <c r="P123" i="3"/>
  <c r="T123" i="3" s="1"/>
  <c r="J124" i="3"/>
  <c r="N124" i="3"/>
  <c r="R124" i="3"/>
  <c r="V124" i="3" s="1"/>
  <c r="B132" i="19"/>
  <c r="B31" i="15" s="1"/>
  <c r="J127" i="3"/>
  <c r="N127" i="3" s="1"/>
  <c r="R127" i="3"/>
  <c r="V127" i="3" s="1"/>
  <c r="H128" i="3"/>
  <c r="L128" i="3" s="1"/>
  <c r="P128" i="3"/>
  <c r="T128" i="3"/>
  <c r="J129" i="3"/>
  <c r="N129" i="3" s="1"/>
  <c r="R129" i="3"/>
  <c r="V129" i="3"/>
  <c r="H130" i="3"/>
  <c r="L130" i="3" s="1"/>
  <c r="P130" i="3"/>
  <c r="T130" i="3" s="1"/>
  <c r="J131" i="3"/>
  <c r="N131" i="3" s="1"/>
  <c r="R131" i="3"/>
  <c r="V131" i="3" s="1"/>
  <c r="C33" i="15"/>
  <c r="L133" i="3"/>
  <c r="H133" i="19" s="1"/>
  <c r="F33" i="15"/>
  <c r="T133" i="3"/>
  <c r="P133" i="19" s="1"/>
  <c r="H137" i="3"/>
  <c r="L137" i="3" s="1"/>
  <c r="P137" i="3"/>
  <c r="T137" i="3"/>
  <c r="J138" i="3"/>
  <c r="N138" i="3" s="1"/>
  <c r="R138" i="3"/>
  <c r="V138" i="3"/>
  <c r="H139" i="3"/>
  <c r="L139" i="3" s="1"/>
  <c r="P139" i="3"/>
  <c r="T139" i="3" s="1"/>
  <c r="J140" i="3"/>
  <c r="N140" i="3" s="1"/>
  <c r="R140" i="3"/>
  <c r="V140" i="3" s="1"/>
  <c r="H141" i="3"/>
  <c r="L141" i="3" s="1"/>
  <c r="P141" i="3"/>
  <c r="T141" i="3"/>
  <c r="J142" i="3"/>
  <c r="N142" i="3" s="1"/>
  <c r="R142" i="3"/>
  <c r="V142" i="3"/>
  <c r="H143" i="3"/>
  <c r="L143" i="3" s="1"/>
  <c r="P143" i="3"/>
  <c r="T143" i="3" s="1"/>
  <c r="J144" i="3"/>
  <c r="N144" i="3" s="1"/>
  <c r="R144" i="3"/>
  <c r="V144" i="3" s="1"/>
  <c r="H145" i="3"/>
  <c r="L145" i="3" s="1"/>
  <c r="P145" i="3"/>
  <c r="T145" i="3"/>
  <c r="J146" i="3"/>
  <c r="N146" i="3" s="1"/>
  <c r="R146" i="3"/>
  <c r="V146" i="3"/>
  <c r="H147" i="3"/>
  <c r="L147" i="3" s="1"/>
  <c r="P147" i="3"/>
  <c r="T147" i="3" s="1"/>
  <c r="J148" i="3"/>
  <c r="N148" i="3" s="1"/>
  <c r="R148" i="3"/>
  <c r="V148" i="3" s="1"/>
  <c r="H149" i="3"/>
  <c r="L149" i="3" s="1"/>
  <c r="P149" i="3"/>
  <c r="T149" i="3"/>
  <c r="J150" i="3"/>
  <c r="N150" i="3" s="1"/>
  <c r="R150" i="3"/>
  <c r="V150" i="3"/>
  <c r="H151" i="3"/>
  <c r="L151" i="3" s="1"/>
  <c r="P151" i="3"/>
  <c r="T151" i="3" s="1"/>
  <c r="O152" i="3"/>
  <c r="N152" i="3"/>
  <c r="M152" i="3"/>
  <c r="L152" i="3"/>
  <c r="B152" i="19"/>
  <c r="W154" i="3"/>
  <c r="V154" i="3"/>
  <c r="U154" i="3"/>
  <c r="T154" i="3"/>
  <c r="C154" i="19"/>
  <c r="W156" i="3"/>
  <c r="V156" i="3"/>
  <c r="U156" i="3"/>
  <c r="T156" i="3"/>
  <c r="C156" i="19"/>
  <c r="W158" i="3"/>
  <c r="V158" i="3"/>
  <c r="U158" i="3"/>
  <c r="T158" i="3"/>
  <c r="C158" i="19"/>
  <c r="W160" i="3"/>
  <c r="V160" i="3"/>
  <c r="U160" i="3"/>
  <c r="T160" i="3"/>
  <c r="C160" i="19"/>
  <c r="W162" i="3"/>
  <c r="V162" i="3"/>
  <c r="U162" i="3"/>
  <c r="T162" i="3"/>
  <c r="C162" i="19"/>
  <c r="W164" i="3"/>
  <c r="V164" i="3"/>
  <c r="U164" i="3"/>
  <c r="T164" i="3"/>
  <c r="C164" i="19"/>
  <c r="W166" i="3"/>
  <c r="V166" i="3"/>
  <c r="U166" i="3"/>
  <c r="T166" i="3"/>
  <c r="C166" i="19"/>
  <c r="W168" i="3"/>
  <c r="V168" i="3"/>
  <c r="U168" i="3"/>
  <c r="T168" i="3"/>
  <c r="C168" i="19"/>
  <c r="W170" i="3"/>
  <c r="V170" i="3"/>
  <c r="U170" i="3"/>
  <c r="T170" i="3"/>
  <c r="C170" i="19"/>
  <c r="W172" i="3"/>
  <c r="V172" i="3"/>
  <c r="U172" i="3"/>
  <c r="T172" i="3"/>
  <c r="C172" i="19"/>
  <c r="G174" i="3"/>
  <c r="I176" i="3"/>
  <c r="M176" i="3" s="1"/>
  <c r="Q176" i="3"/>
  <c r="U176" i="3" s="1"/>
  <c r="K177" i="3"/>
  <c r="O177" i="3" s="1"/>
  <c r="S177" i="3"/>
  <c r="W177" i="3"/>
  <c r="I178" i="3"/>
  <c r="M178" i="3" s="1"/>
  <c r="Q178" i="3"/>
  <c r="U178" i="3"/>
  <c r="K179" i="3"/>
  <c r="O179" i="3" s="1"/>
  <c r="S179" i="3"/>
  <c r="W179" i="3" s="1"/>
  <c r="I180" i="3"/>
  <c r="M180" i="3" s="1"/>
  <c r="Q180" i="3"/>
  <c r="U180" i="3" s="1"/>
  <c r="G181" i="3"/>
  <c r="I183" i="3"/>
  <c r="M183" i="3" s="1"/>
  <c r="Q183" i="3"/>
  <c r="U183" i="3" s="1"/>
  <c r="K184" i="3"/>
  <c r="O184" i="3" s="1"/>
  <c r="S184" i="3"/>
  <c r="W184" i="3"/>
  <c r="I185" i="3"/>
  <c r="M185" i="3" s="1"/>
  <c r="Q185" i="3"/>
  <c r="U185" i="3"/>
  <c r="K186" i="3"/>
  <c r="O186" i="3" s="1"/>
  <c r="S186" i="3"/>
  <c r="W186" i="3" s="1"/>
  <c r="I187" i="3"/>
  <c r="M187" i="3" s="1"/>
  <c r="Q187" i="3"/>
  <c r="U187" i="3" s="1"/>
  <c r="G188" i="3"/>
  <c r="I190" i="3"/>
  <c r="M190" i="3"/>
  <c r="Q190" i="3"/>
  <c r="U190" i="3" s="1"/>
  <c r="K191" i="3"/>
  <c r="O191" i="3"/>
  <c r="S191" i="3"/>
  <c r="W191" i="3" s="1"/>
  <c r="I192" i="3"/>
  <c r="M192" i="3" s="1"/>
  <c r="Q192" i="3"/>
  <c r="U192" i="3" s="1"/>
  <c r="K193" i="3"/>
  <c r="O193" i="3" s="1"/>
  <c r="S193" i="3"/>
  <c r="W193" i="3" s="1"/>
  <c r="I194" i="3"/>
  <c r="M194" i="3"/>
  <c r="Q194" i="3"/>
  <c r="U194" i="3" s="1"/>
  <c r="G195" i="3"/>
  <c r="I197" i="3"/>
  <c r="M197" i="3"/>
  <c r="Q197" i="3"/>
  <c r="U197" i="3" s="1"/>
  <c r="K198" i="3"/>
  <c r="O198" i="3"/>
  <c r="S198" i="3"/>
  <c r="W198" i="3" s="1"/>
  <c r="I199" i="3"/>
  <c r="M199" i="3" s="1"/>
  <c r="Q199" i="3"/>
  <c r="U199" i="3" s="1"/>
  <c r="K200" i="3"/>
  <c r="O200" i="3" s="1"/>
  <c r="S200" i="3"/>
  <c r="W200" i="3" s="1"/>
  <c r="I201" i="3"/>
  <c r="M201" i="3"/>
  <c r="Q201" i="3"/>
  <c r="U201" i="3" s="1"/>
  <c r="K202" i="3"/>
  <c r="O202" i="3"/>
  <c r="S202" i="3"/>
  <c r="W202" i="3" s="1"/>
  <c r="I203" i="3"/>
  <c r="M203" i="3" s="1"/>
  <c r="Q203" i="3"/>
  <c r="U203" i="3" s="1"/>
  <c r="K204" i="3"/>
  <c r="O204" i="3" s="1"/>
  <c r="S204" i="3"/>
  <c r="W204" i="3" s="1"/>
  <c r="I205" i="3"/>
  <c r="M205" i="3"/>
  <c r="Q205" i="3"/>
  <c r="U205" i="3" s="1"/>
  <c r="K206" i="3"/>
  <c r="O206" i="3"/>
  <c r="S206" i="3"/>
  <c r="W206" i="3" s="1"/>
  <c r="C219" i="19"/>
  <c r="K23" i="15" s="1"/>
  <c r="K209" i="3"/>
  <c r="O209" i="3" s="1"/>
  <c r="S209" i="3"/>
  <c r="W209" i="3"/>
  <c r="I210" i="3"/>
  <c r="M210" i="3" s="1"/>
  <c r="Q210" i="3"/>
  <c r="U210" i="3"/>
  <c r="K211" i="3"/>
  <c r="O211" i="3" s="1"/>
  <c r="S211" i="3"/>
  <c r="W211" i="3" s="1"/>
  <c r="I212" i="3"/>
  <c r="M212" i="3" s="1"/>
  <c r="Q212" i="3"/>
  <c r="U212" i="3" s="1"/>
  <c r="K213" i="3"/>
  <c r="O213" i="3" s="1"/>
  <c r="S213" i="3"/>
  <c r="W213" i="3"/>
  <c r="I214" i="3"/>
  <c r="M214" i="3" s="1"/>
  <c r="Q214" i="3"/>
  <c r="U214" i="3"/>
  <c r="K215" i="3"/>
  <c r="O215" i="3" s="1"/>
  <c r="S215" i="3"/>
  <c r="W215" i="3" s="1"/>
  <c r="I216" i="3"/>
  <c r="M216" i="3" s="1"/>
  <c r="Q216" i="3"/>
  <c r="U216" i="3" s="1"/>
  <c r="K217" i="3"/>
  <c r="O217" i="3" s="1"/>
  <c r="S217" i="3"/>
  <c r="W217" i="3"/>
  <c r="I218" i="3"/>
  <c r="M218" i="3" s="1"/>
  <c r="Q218" i="3"/>
  <c r="U218" i="3"/>
  <c r="G219" i="3"/>
  <c r="I221" i="3"/>
  <c r="M221" i="3" s="1"/>
  <c r="Q221" i="3"/>
  <c r="U221" i="3"/>
  <c r="K222" i="3"/>
  <c r="O222" i="3" s="1"/>
  <c r="S222" i="3"/>
  <c r="W222" i="3" s="1"/>
  <c r="I223" i="3"/>
  <c r="M223" i="3" s="1"/>
  <c r="Q223" i="3"/>
  <c r="U223" i="3" s="1"/>
  <c r="K224" i="3"/>
  <c r="O224" i="3" s="1"/>
  <c r="S224" i="3"/>
  <c r="W224" i="3"/>
  <c r="I225" i="3"/>
  <c r="M225" i="3" s="1"/>
  <c r="Q225" i="3"/>
  <c r="U225" i="3"/>
  <c r="K226" i="3"/>
  <c r="O226" i="3" s="1"/>
  <c r="S226" i="3"/>
  <c r="W226" i="3" s="1"/>
  <c r="I227" i="3"/>
  <c r="M227" i="3" s="1"/>
  <c r="Q227" i="3"/>
  <c r="U227" i="3" s="1"/>
  <c r="K228" i="3"/>
  <c r="O228" i="3" s="1"/>
  <c r="S228" i="3"/>
  <c r="W228" i="3"/>
  <c r="C239" i="19"/>
  <c r="K231" i="3"/>
  <c r="O231" i="3"/>
  <c r="S231" i="3"/>
  <c r="W231" i="3" s="1"/>
  <c r="I232" i="3"/>
  <c r="M232" i="3" s="1"/>
  <c r="Q232" i="3"/>
  <c r="U232" i="3" s="1"/>
  <c r="K233" i="3"/>
  <c r="O233" i="3" s="1"/>
  <c r="S233" i="3"/>
  <c r="W233" i="3" s="1"/>
  <c r="I234" i="3"/>
  <c r="M234" i="3"/>
  <c r="Q234" i="3"/>
  <c r="U234" i="3" s="1"/>
  <c r="K235" i="3"/>
  <c r="O235" i="3"/>
  <c r="S235" i="3"/>
  <c r="W235" i="3" s="1"/>
  <c r="I236" i="3"/>
  <c r="M236" i="3" s="1"/>
  <c r="Q236" i="3"/>
  <c r="U236" i="3" s="1"/>
  <c r="K237" i="3"/>
  <c r="O237" i="3" s="1"/>
  <c r="S237" i="3"/>
  <c r="W237" i="3" s="1"/>
  <c r="I238" i="3"/>
  <c r="M238" i="3"/>
  <c r="Q238" i="3"/>
  <c r="U238" i="3" s="1"/>
  <c r="G239" i="3"/>
  <c r="H241" i="3"/>
  <c r="L241" i="3"/>
  <c r="P241" i="3"/>
  <c r="T241" i="3" s="1"/>
  <c r="J242" i="3"/>
  <c r="N242" i="3"/>
  <c r="R242" i="3"/>
  <c r="V242" i="3" s="1"/>
  <c r="H243" i="3"/>
  <c r="L243" i="3" s="1"/>
  <c r="P243" i="3"/>
  <c r="T243" i="3" s="1"/>
  <c r="J244" i="3"/>
  <c r="N244" i="3" s="1"/>
  <c r="R244" i="3"/>
  <c r="V244" i="3" s="1"/>
  <c r="H245" i="3"/>
  <c r="L245" i="3"/>
  <c r="P245" i="3"/>
  <c r="T245" i="3" s="1"/>
  <c r="F246" i="3"/>
  <c r="H248" i="3"/>
  <c r="L248" i="3" s="1"/>
  <c r="P248" i="3"/>
  <c r="T248" i="3" s="1"/>
  <c r="J249" i="3"/>
  <c r="N249" i="3" s="1"/>
  <c r="R249" i="3"/>
  <c r="V249" i="3"/>
  <c r="H250" i="3"/>
  <c r="L250" i="3" s="1"/>
  <c r="P250" i="3"/>
  <c r="T250" i="3"/>
  <c r="J251" i="3"/>
  <c r="N251" i="3" s="1"/>
  <c r="R251" i="3"/>
  <c r="V251" i="3" s="1"/>
  <c r="H252" i="3"/>
  <c r="L252" i="3" s="1"/>
  <c r="P252" i="3"/>
  <c r="T252" i="3" s="1"/>
  <c r="F253" i="3"/>
  <c r="N254" i="3"/>
  <c r="J254" i="19" s="1"/>
  <c r="V254" i="3"/>
  <c r="R254" i="19" s="1"/>
  <c r="J259" i="3"/>
  <c r="N259" i="3" s="1"/>
  <c r="R259" i="3"/>
  <c r="V259" i="3"/>
  <c r="H260" i="3"/>
  <c r="L260" i="3" s="1"/>
  <c r="P260" i="3"/>
  <c r="T260" i="3" s="1"/>
  <c r="J261" i="3"/>
  <c r="N261" i="3" s="1"/>
  <c r="R261" i="3"/>
  <c r="V261" i="3" s="1"/>
  <c r="H262" i="3"/>
  <c r="L262" i="3" s="1"/>
  <c r="P262" i="3"/>
  <c r="T262" i="3"/>
  <c r="J263" i="3"/>
  <c r="N263" i="3" s="1"/>
  <c r="R263" i="3"/>
  <c r="V263" i="3"/>
  <c r="H264" i="3"/>
  <c r="L264" i="3" s="1"/>
  <c r="P264" i="3"/>
  <c r="T264" i="3" s="1"/>
  <c r="J265" i="3"/>
  <c r="N265" i="3" s="1"/>
  <c r="R265" i="3"/>
  <c r="V265" i="3" s="1"/>
  <c r="H266" i="3"/>
  <c r="L266" i="3" s="1"/>
  <c r="P266" i="3"/>
  <c r="T266" i="3"/>
  <c r="J267" i="3"/>
  <c r="N267" i="3" s="1"/>
  <c r="R267" i="3"/>
  <c r="V267" i="3"/>
  <c r="H268" i="3"/>
  <c r="L268" i="3" s="1"/>
  <c r="P268" i="3"/>
  <c r="T268" i="3" s="1"/>
  <c r="J269" i="3"/>
  <c r="N269" i="3" s="1"/>
  <c r="R269" i="3"/>
  <c r="V269" i="3" s="1"/>
  <c r="H270" i="3"/>
  <c r="L270" i="3" s="1"/>
  <c r="P270" i="3"/>
  <c r="T270" i="3"/>
  <c r="J271" i="3"/>
  <c r="N271" i="3" s="1"/>
  <c r="R271" i="3"/>
  <c r="V271" i="3"/>
  <c r="H272" i="3"/>
  <c r="L272" i="3" s="1"/>
  <c r="P272" i="3"/>
  <c r="T272" i="3" s="1"/>
  <c r="J273" i="3"/>
  <c r="N273" i="3" s="1"/>
  <c r="R273" i="3"/>
  <c r="V273" i="3" s="1"/>
  <c r="W275" i="3"/>
  <c r="V275" i="3"/>
  <c r="U275" i="3"/>
  <c r="T275" i="3"/>
  <c r="C275" i="19"/>
  <c r="W277" i="3"/>
  <c r="V277" i="3"/>
  <c r="U277" i="3"/>
  <c r="T277" i="3"/>
  <c r="C277" i="19"/>
  <c r="W279" i="3"/>
  <c r="V279" i="3"/>
  <c r="U279" i="3"/>
  <c r="T279" i="3"/>
  <c r="C279" i="19"/>
  <c r="W281" i="3"/>
  <c r="V281" i="3"/>
  <c r="U281" i="3"/>
  <c r="T281" i="3"/>
  <c r="C281" i="19"/>
  <c r="W283" i="3"/>
  <c r="V283" i="3"/>
  <c r="U283" i="3"/>
  <c r="T283" i="3"/>
  <c r="C283" i="19"/>
  <c r="W285" i="3"/>
  <c r="V285" i="3"/>
  <c r="U285" i="3"/>
  <c r="T285" i="3"/>
  <c r="C285" i="19"/>
  <c r="W287" i="3"/>
  <c r="V287" i="3"/>
  <c r="U287" i="3"/>
  <c r="T287" i="3"/>
  <c r="C287" i="19"/>
  <c r="W289" i="3"/>
  <c r="V289" i="3"/>
  <c r="U289" i="3"/>
  <c r="T289" i="3"/>
  <c r="C289" i="19"/>
  <c r="W291" i="3"/>
  <c r="V291" i="3"/>
  <c r="U291" i="3"/>
  <c r="T291" i="3"/>
  <c r="C291" i="19"/>
  <c r="W293" i="3"/>
  <c r="V293" i="3"/>
  <c r="U293" i="3"/>
  <c r="T293" i="3"/>
  <c r="C293" i="19"/>
  <c r="W295" i="3"/>
  <c r="V295" i="3"/>
  <c r="U295" i="3"/>
  <c r="T295" i="3"/>
  <c r="C295" i="19"/>
  <c r="C303" i="19"/>
  <c r="Q15" i="15" s="1"/>
  <c r="O298" i="3"/>
  <c r="S298" i="3"/>
  <c r="W298" i="3"/>
  <c r="I299" i="3"/>
  <c r="M299" i="3" s="1"/>
  <c r="Q299" i="3"/>
  <c r="U299" i="3"/>
  <c r="O300" i="3"/>
  <c r="S300" i="3"/>
  <c r="W300" i="3" s="1"/>
  <c r="I301" i="3"/>
  <c r="M301" i="3" s="1"/>
  <c r="Q301" i="3"/>
  <c r="U301" i="3" s="1"/>
  <c r="O302" i="3"/>
  <c r="S302" i="3"/>
  <c r="W302" i="3"/>
  <c r="C310" i="19"/>
  <c r="Q17" i="15" s="1"/>
  <c r="O305" i="3"/>
  <c r="S305" i="3"/>
  <c r="W305" i="3" s="1"/>
  <c r="I306" i="3"/>
  <c r="M306" i="3" s="1"/>
  <c r="Q306" i="3"/>
  <c r="U306" i="3" s="1"/>
  <c r="O307" i="3"/>
  <c r="S307" i="3"/>
  <c r="W307" i="3" s="1"/>
  <c r="I308" i="3"/>
  <c r="M308" i="3" s="1"/>
  <c r="Q308" i="3"/>
  <c r="U308" i="3" s="1"/>
  <c r="O309" i="3"/>
  <c r="S309" i="3"/>
  <c r="W309" i="3" s="1"/>
  <c r="C317" i="19"/>
  <c r="Q19" i="15" s="1"/>
  <c r="O312" i="3"/>
  <c r="S312" i="3"/>
  <c r="W312" i="3" s="1"/>
  <c r="I313" i="3"/>
  <c r="M313" i="3" s="1"/>
  <c r="Q313" i="3"/>
  <c r="U313" i="3" s="1"/>
  <c r="O314" i="3"/>
  <c r="S314" i="3"/>
  <c r="W314" i="3"/>
  <c r="I315" i="3"/>
  <c r="M315" i="3" s="1"/>
  <c r="Q315" i="3"/>
  <c r="U315" i="3"/>
  <c r="O316" i="3"/>
  <c r="S316" i="3"/>
  <c r="W316" i="3" s="1"/>
  <c r="Q317" i="3"/>
  <c r="C329" i="19"/>
  <c r="Q21" i="15" s="1"/>
  <c r="O319" i="3"/>
  <c r="S319" i="3"/>
  <c r="W319" i="3" s="1"/>
  <c r="I320" i="3"/>
  <c r="M320" i="3" s="1"/>
  <c r="Q320" i="3"/>
  <c r="U320" i="3" s="1"/>
  <c r="O321" i="3"/>
  <c r="S321" i="3"/>
  <c r="W321" i="3" s="1"/>
  <c r="I322" i="3"/>
  <c r="M322" i="3" s="1"/>
  <c r="Q322" i="3"/>
  <c r="U322" i="3" s="1"/>
  <c r="O323" i="3"/>
  <c r="S323" i="3"/>
  <c r="W323" i="3" s="1"/>
  <c r="I324" i="3"/>
  <c r="M324" i="3"/>
  <c r="Q324" i="3"/>
  <c r="U324" i="3" s="1"/>
  <c r="O325" i="3"/>
  <c r="S325" i="3"/>
  <c r="W325" i="3" s="1"/>
  <c r="I326" i="3"/>
  <c r="M326" i="3"/>
  <c r="Q326" i="3"/>
  <c r="U326" i="3" s="1"/>
  <c r="O327" i="3"/>
  <c r="S327" i="3"/>
  <c r="W327" i="3" s="1"/>
  <c r="I328" i="3"/>
  <c r="M328" i="3" s="1"/>
  <c r="Q328" i="3"/>
  <c r="U328" i="3" s="1"/>
  <c r="G329" i="3"/>
  <c r="K329" i="3"/>
  <c r="I331" i="3"/>
  <c r="M331" i="3" s="1"/>
  <c r="Q331" i="3"/>
  <c r="U331" i="3"/>
  <c r="O332" i="3"/>
  <c r="S332" i="3"/>
  <c r="W332" i="3" s="1"/>
  <c r="I333" i="3"/>
  <c r="M333" i="3" s="1"/>
  <c r="Q333" i="3"/>
  <c r="U333" i="3" s="1"/>
  <c r="O334" i="3"/>
  <c r="S334" i="3"/>
  <c r="W334" i="3"/>
  <c r="I335" i="3"/>
  <c r="M335" i="3" s="1"/>
  <c r="Q335" i="3"/>
  <c r="U335" i="3"/>
  <c r="O336" i="3"/>
  <c r="S336" i="3"/>
  <c r="W336" i="3" s="1"/>
  <c r="I337" i="3"/>
  <c r="M337" i="3" s="1"/>
  <c r="Q337" i="3"/>
  <c r="U337" i="3" s="1"/>
  <c r="O338" i="3"/>
  <c r="S338" i="3"/>
  <c r="W338" i="3"/>
  <c r="I339" i="3"/>
  <c r="M339" i="3" s="1"/>
  <c r="Q339" i="3"/>
  <c r="U339" i="3"/>
  <c r="O340" i="3"/>
  <c r="S340" i="3"/>
  <c r="W340" i="3" s="1"/>
  <c r="C351" i="19"/>
  <c r="Q25" i="15" s="1"/>
  <c r="O343" i="3"/>
  <c r="S343" i="3"/>
  <c r="W343" i="3" s="1"/>
  <c r="I344" i="3"/>
  <c r="M344" i="3"/>
  <c r="Q344" i="3"/>
  <c r="U344" i="3" s="1"/>
  <c r="O345" i="3"/>
  <c r="S345" i="3"/>
  <c r="W345" i="3" s="1"/>
  <c r="I346" i="3"/>
  <c r="M346" i="3"/>
  <c r="Q346" i="3"/>
  <c r="U346" i="3" s="1"/>
  <c r="O347" i="3"/>
  <c r="S347" i="3"/>
  <c r="W347" i="3" s="1"/>
  <c r="I348" i="3"/>
  <c r="M348" i="3" s="1"/>
  <c r="Q348" i="3"/>
  <c r="U348" i="3" s="1"/>
  <c r="O349" i="3"/>
  <c r="S349" i="3"/>
  <c r="W349" i="3" s="1"/>
  <c r="I350" i="3"/>
  <c r="M350" i="3" s="1"/>
  <c r="Q350" i="3"/>
  <c r="U350" i="3" s="1"/>
  <c r="G351" i="3"/>
  <c r="K351" i="3"/>
  <c r="I353" i="3"/>
  <c r="M353" i="3" s="1"/>
  <c r="Q353" i="3"/>
  <c r="U353" i="3"/>
  <c r="O354" i="3"/>
  <c r="S354" i="3"/>
  <c r="W354" i="3"/>
  <c r="I355" i="3"/>
  <c r="M355" i="3" s="1"/>
  <c r="Q355" i="3"/>
  <c r="U355" i="3" s="1"/>
  <c r="O356" i="3"/>
  <c r="S356" i="3"/>
  <c r="W356" i="3" s="1"/>
  <c r="I357" i="3"/>
  <c r="M357" i="3" s="1"/>
  <c r="Q357" i="3"/>
  <c r="U357" i="3"/>
  <c r="O358" i="3"/>
  <c r="S358" i="3"/>
  <c r="W358" i="3"/>
  <c r="I359" i="3"/>
  <c r="M359" i="3" s="1"/>
  <c r="Q359" i="3"/>
  <c r="U359" i="3" s="1"/>
  <c r="O360" i="3"/>
  <c r="S360" i="3"/>
  <c r="W360" i="3" s="1"/>
  <c r="C368" i="19"/>
  <c r="Q29" i="15" s="1"/>
  <c r="O363" i="3"/>
  <c r="S363" i="3"/>
  <c r="W363" i="3" s="1"/>
  <c r="I364" i="3"/>
  <c r="M364" i="3" s="1"/>
  <c r="Q364" i="3"/>
  <c r="U364" i="3"/>
  <c r="O365" i="3"/>
  <c r="S365" i="3"/>
  <c r="W365" i="3"/>
  <c r="I366" i="3"/>
  <c r="M366" i="3" s="1"/>
  <c r="Q366" i="3"/>
  <c r="U366" i="3" s="1"/>
  <c r="O367" i="3"/>
  <c r="S367" i="3"/>
  <c r="W367" i="3" s="1"/>
  <c r="C375" i="19"/>
  <c r="Q31" i="15" s="1"/>
  <c r="O370" i="3"/>
  <c r="S370" i="3"/>
  <c r="W370" i="3" s="1"/>
  <c r="I371" i="3"/>
  <c r="I375" i="3" s="1"/>
  <c r="Q371" i="3"/>
  <c r="O372" i="3"/>
  <c r="S372" i="3"/>
  <c r="W372" i="3" s="1"/>
  <c r="I373" i="3"/>
  <c r="M373" i="3"/>
  <c r="Q373" i="3"/>
  <c r="U373" i="3" s="1"/>
  <c r="O374" i="3"/>
  <c r="S374" i="3"/>
  <c r="W374" i="3" s="1"/>
  <c r="M376" i="3"/>
  <c r="I376" i="19" s="1"/>
  <c r="U376" i="3"/>
  <c r="Q376" i="19" s="1"/>
  <c r="I381" i="3"/>
  <c r="M381" i="3" s="1"/>
  <c r="Q381" i="3"/>
  <c r="U381" i="3"/>
  <c r="O382" i="3"/>
  <c r="S382" i="3"/>
  <c r="W382" i="3" s="1"/>
  <c r="I383" i="3"/>
  <c r="M383" i="3" s="1"/>
  <c r="Q383" i="3"/>
  <c r="U383" i="3" s="1"/>
  <c r="O384" i="3"/>
  <c r="S384" i="3"/>
  <c r="W384" i="3"/>
  <c r="I385" i="3"/>
  <c r="M385" i="3" s="1"/>
  <c r="Q385" i="3"/>
  <c r="U385" i="3"/>
  <c r="O386" i="3"/>
  <c r="S386" i="3"/>
  <c r="W386" i="3" s="1"/>
  <c r="I387" i="3"/>
  <c r="M387" i="3" s="1"/>
  <c r="Q387" i="3"/>
  <c r="U387" i="3" s="1"/>
  <c r="O388" i="3"/>
  <c r="S388" i="3"/>
  <c r="W388" i="3"/>
  <c r="I389" i="3"/>
  <c r="M389" i="3" s="1"/>
  <c r="Q389" i="3"/>
  <c r="U389" i="3"/>
  <c r="O390" i="3"/>
  <c r="S390" i="3"/>
  <c r="W390" i="3" s="1"/>
  <c r="I391" i="3"/>
  <c r="M391" i="3" s="1"/>
  <c r="Q391" i="3"/>
  <c r="U391" i="3" s="1"/>
  <c r="O392" i="3"/>
  <c r="S392" i="3"/>
  <c r="W392" i="3"/>
  <c r="I393" i="3"/>
  <c r="M393" i="3" s="1"/>
  <c r="Q393" i="3"/>
  <c r="U393" i="3"/>
  <c r="O394" i="3"/>
  <c r="S394" i="3"/>
  <c r="W394" i="3" s="1"/>
  <c r="I395" i="3"/>
  <c r="M395" i="3" s="1"/>
  <c r="Q395" i="3"/>
  <c r="U395" i="3" s="1"/>
  <c r="W396" i="3"/>
  <c r="V396" i="3"/>
  <c r="U396" i="3"/>
  <c r="T396" i="3"/>
  <c r="C396" i="19"/>
  <c r="W399" i="3"/>
  <c r="V399" i="3"/>
  <c r="U399" i="3"/>
  <c r="T399" i="3"/>
  <c r="C399" i="19"/>
  <c r="O400" i="3"/>
  <c r="N400" i="3"/>
  <c r="M400" i="3"/>
  <c r="L400" i="3"/>
  <c r="B400" i="19"/>
  <c r="W403" i="3"/>
  <c r="V403" i="3"/>
  <c r="U403" i="3"/>
  <c r="T403" i="3"/>
  <c r="C403" i="19"/>
  <c r="L404" i="3"/>
  <c r="O404" i="3"/>
  <c r="N404" i="3"/>
  <c r="M404" i="3"/>
  <c r="B404" i="19"/>
  <c r="W407" i="3"/>
  <c r="V407" i="3"/>
  <c r="U407" i="3"/>
  <c r="T407" i="3"/>
  <c r="C407" i="19"/>
  <c r="L408" i="3"/>
  <c r="O408" i="3"/>
  <c r="N408" i="3"/>
  <c r="M408" i="3"/>
  <c r="B408" i="19"/>
  <c r="W411" i="3"/>
  <c r="V411" i="3"/>
  <c r="U411" i="3"/>
  <c r="T411" i="3"/>
  <c r="C411" i="19"/>
  <c r="L412" i="3"/>
  <c r="O412" i="3"/>
  <c r="N412" i="3"/>
  <c r="M412" i="3"/>
  <c r="B412" i="19"/>
  <c r="W415" i="3"/>
  <c r="V415" i="3"/>
  <c r="U415" i="3"/>
  <c r="T415" i="3"/>
  <c r="C415" i="19"/>
  <c r="L416" i="3"/>
  <c r="O416" i="3"/>
  <c r="N416" i="3"/>
  <c r="M416" i="3"/>
  <c r="B416" i="19"/>
  <c r="B425" i="19"/>
  <c r="T15" i="15" s="1"/>
  <c r="J420" i="3"/>
  <c r="N420" i="3" s="1"/>
  <c r="R420" i="3"/>
  <c r="V420" i="3"/>
  <c r="H421" i="3"/>
  <c r="L421" i="3" s="1"/>
  <c r="T421" i="3"/>
  <c r="J422" i="3"/>
  <c r="N422" i="3" s="1"/>
  <c r="R422" i="3"/>
  <c r="V422" i="3" s="1"/>
  <c r="H423" i="3"/>
  <c r="L423" i="3" s="1"/>
  <c r="T423" i="3"/>
  <c r="J424" i="3"/>
  <c r="N424" i="3" s="1"/>
  <c r="R424" i="3"/>
  <c r="V424" i="3" s="1"/>
  <c r="B432" i="19"/>
  <c r="T17" i="15" s="1"/>
  <c r="J427" i="3"/>
  <c r="N427" i="3" s="1"/>
  <c r="R427" i="3"/>
  <c r="V427" i="3" s="1"/>
  <c r="H428" i="3"/>
  <c r="L428" i="3" s="1"/>
  <c r="T428" i="3"/>
  <c r="J429" i="3"/>
  <c r="N429" i="3"/>
  <c r="R429" i="3"/>
  <c r="V429" i="3" s="1"/>
  <c r="H430" i="3"/>
  <c r="L430" i="3"/>
  <c r="T430" i="3"/>
  <c r="J431" i="3"/>
  <c r="N431" i="3" s="1"/>
  <c r="R431" i="3"/>
  <c r="V431" i="3" s="1"/>
  <c r="H432" i="3"/>
  <c r="B439" i="19"/>
  <c r="T19" i="15" s="1"/>
  <c r="J434" i="3"/>
  <c r="N434" i="3" s="1"/>
  <c r="R434" i="3"/>
  <c r="V434" i="3"/>
  <c r="H435" i="3"/>
  <c r="L435" i="3" s="1"/>
  <c r="T435" i="3"/>
  <c r="J436" i="3"/>
  <c r="N436" i="3" s="1"/>
  <c r="R436" i="3"/>
  <c r="V436" i="3" s="1"/>
  <c r="H437" i="3"/>
  <c r="L437" i="3" s="1"/>
  <c r="T437" i="3"/>
  <c r="J438" i="3"/>
  <c r="N438" i="3" s="1"/>
  <c r="R438" i="3"/>
  <c r="V438" i="3" s="1"/>
  <c r="B451" i="19"/>
  <c r="T21" i="15" s="1"/>
  <c r="J441" i="3"/>
  <c r="N441" i="3" s="1"/>
  <c r="R441" i="3"/>
  <c r="V441" i="3" s="1"/>
  <c r="H442" i="3"/>
  <c r="L442" i="3" s="1"/>
  <c r="T442" i="3"/>
  <c r="J443" i="3"/>
  <c r="N443" i="3"/>
  <c r="R443" i="3"/>
  <c r="V443" i="3" s="1"/>
  <c r="H444" i="3"/>
  <c r="L444" i="3"/>
  <c r="T444" i="3"/>
  <c r="J445" i="3"/>
  <c r="N445" i="3" s="1"/>
  <c r="R445" i="3"/>
  <c r="V445" i="3" s="1"/>
  <c r="H446" i="3"/>
  <c r="L446" i="3" s="1"/>
  <c r="T446" i="3"/>
  <c r="J447" i="3"/>
  <c r="N447" i="3"/>
  <c r="R447" i="3"/>
  <c r="V447" i="3" s="1"/>
  <c r="H448" i="3"/>
  <c r="L448" i="3"/>
  <c r="T448" i="3"/>
  <c r="J449" i="3"/>
  <c r="N449" i="3" s="1"/>
  <c r="R449" i="3"/>
  <c r="V449" i="3" s="1"/>
  <c r="H450" i="3"/>
  <c r="L450" i="3" s="1"/>
  <c r="T450" i="3"/>
  <c r="F451" i="3"/>
  <c r="H453" i="3"/>
  <c r="L453" i="3" s="1"/>
  <c r="T453" i="3"/>
  <c r="J454" i="3"/>
  <c r="N454" i="3"/>
  <c r="R454" i="3"/>
  <c r="V454" i="3" s="1"/>
  <c r="H455" i="3"/>
  <c r="L455" i="3"/>
  <c r="T455" i="3"/>
  <c r="J456" i="3"/>
  <c r="N456" i="3" s="1"/>
  <c r="R456" i="3"/>
  <c r="V456" i="3" s="1"/>
  <c r="H457" i="3"/>
  <c r="L457" i="3" s="1"/>
  <c r="T457" i="3"/>
  <c r="J458" i="3"/>
  <c r="N458" i="3"/>
  <c r="R458" i="3"/>
  <c r="V458" i="3" s="1"/>
  <c r="H459" i="3"/>
  <c r="L459" i="3"/>
  <c r="T459" i="3"/>
  <c r="J460" i="3"/>
  <c r="N460" i="3" s="1"/>
  <c r="R460" i="3"/>
  <c r="V460" i="3" s="1"/>
  <c r="H461" i="3"/>
  <c r="L461" i="3" s="1"/>
  <c r="T461" i="3"/>
  <c r="J462" i="3"/>
  <c r="N462" i="3"/>
  <c r="R462" i="3"/>
  <c r="V462" i="3" s="1"/>
  <c r="P463" i="3"/>
  <c r="B473" i="19"/>
  <c r="T25" i="15" s="1"/>
  <c r="J465" i="3"/>
  <c r="N465" i="3" s="1"/>
  <c r="R465" i="3"/>
  <c r="V465" i="3" s="1"/>
  <c r="H466" i="3"/>
  <c r="L466" i="3" s="1"/>
  <c r="T466" i="3"/>
  <c r="J467" i="3"/>
  <c r="N467" i="3" s="1"/>
  <c r="R467" i="3"/>
  <c r="V467" i="3"/>
  <c r="H468" i="3"/>
  <c r="L468" i="3" s="1"/>
  <c r="T468" i="3"/>
  <c r="J469" i="3"/>
  <c r="N469" i="3" s="1"/>
  <c r="R469" i="3"/>
  <c r="V469" i="3"/>
  <c r="H470" i="3"/>
  <c r="L470" i="3" s="1"/>
  <c r="T470" i="3"/>
  <c r="J471" i="3"/>
  <c r="N471" i="3" s="1"/>
  <c r="R471" i="3"/>
  <c r="V471" i="3" s="1"/>
  <c r="H472" i="3"/>
  <c r="L472" i="3" s="1"/>
  <c r="T472" i="3"/>
  <c r="F473" i="3"/>
  <c r="H475" i="3"/>
  <c r="L475" i="3" s="1"/>
  <c r="T475" i="3"/>
  <c r="J476" i="3"/>
  <c r="N476" i="3" s="1"/>
  <c r="R476" i="3"/>
  <c r="V476" i="3" s="1"/>
  <c r="H477" i="3"/>
  <c r="L477" i="3"/>
  <c r="T477" i="3"/>
  <c r="J478" i="3"/>
  <c r="N478" i="3"/>
  <c r="R478" i="3"/>
  <c r="V478" i="3" s="1"/>
  <c r="H479" i="3"/>
  <c r="L479" i="3" s="1"/>
  <c r="T479" i="3"/>
  <c r="J480" i="3"/>
  <c r="N480" i="3" s="1"/>
  <c r="R480" i="3"/>
  <c r="V480" i="3" s="1"/>
  <c r="H481" i="3"/>
  <c r="L481" i="3"/>
  <c r="T481" i="3"/>
  <c r="J482" i="3"/>
  <c r="N482" i="3"/>
  <c r="R482" i="3"/>
  <c r="V482" i="3" s="1"/>
  <c r="P483" i="3"/>
  <c r="B490" i="19"/>
  <c r="T29" i="15" s="1"/>
  <c r="J485" i="3"/>
  <c r="N485" i="3" s="1"/>
  <c r="R485" i="3"/>
  <c r="V485" i="3" s="1"/>
  <c r="H486" i="3"/>
  <c r="T486" i="3"/>
  <c r="J487" i="3"/>
  <c r="N487" i="3" s="1"/>
  <c r="R487" i="3"/>
  <c r="V487" i="3" s="1"/>
  <c r="H488" i="3"/>
  <c r="L488" i="3" s="1"/>
  <c r="T488" i="3"/>
  <c r="J489" i="3"/>
  <c r="N489" i="3" s="1"/>
  <c r="R489" i="3"/>
  <c r="V489" i="3"/>
  <c r="B492" i="19"/>
  <c r="B497" i="19" s="1"/>
  <c r="T31" i="15" s="1"/>
  <c r="F497" i="3"/>
  <c r="J492" i="3"/>
  <c r="N492" i="3"/>
  <c r="R492" i="3"/>
  <c r="V492" i="3" s="1"/>
  <c r="H493" i="3"/>
  <c r="L493" i="3" s="1"/>
  <c r="T493" i="3"/>
  <c r="J494" i="3"/>
  <c r="N494" i="3" s="1"/>
  <c r="R494" i="3"/>
  <c r="V494" i="3" s="1"/>
  <c r="H495" i="3"/>
  <c r="L495" i="3"/>
  <c r="T495" i="3"/>
  <c r="J496" i="3"/>
  <c r="N496" i="3"/>
  <c r="G497" i="3"/>
  <c r="X33" i="15"/>
  <c r="T498" i="3"/>
  <c r="P498" i="19" s="1"/>
  <c r="C505" i="19"/>
  <c r="R505" i="3"/>
  <c r="U505" i="3"/>
  <c r="Q505" i="19" s="1"/>
  <c r="Q505" i="3"/>
  <c r="M505" i="19" s="1"/>
  <c r="T505" i="3"/>
  <c r="I506" i="3"/>
  <c r="P509" i="3"/>
  <c r="B510" i="19"/>
  <c r="H510" i="3"/>
  <c r="L510" i="3" s="1"/>
  <c r="K510" i="3"/>
  <c r="M510" i="3"/>
  <c r="C515" i="19"/>
  <c r="V515" i="3"/>
  <c r="R515" i="3"/>
  <c r="Q515" i="3"/>
  <c r="M515" i="19" s="1"/>
  <c r="P515" i="3"/>
  <c r="T515" i="3" s="1"/>
  <c r="O520" i="3"/>
  <c r="N520" i="3"/>
  <c r="M520" i="3"/>
  <c r="L520" i="3"/>
  <c r="B520" i="19"/>
  <c r="O522" i="3"/>
  <c r="N522" i="3"/>
  <c r="M522" i="3"/>
  <c r="L522" i="3"/>
  <c r="B522" i="19"/>
  <c r="O524" i="3"/>
  <c r="N524" i="3"/>
  <c r="M524" i="3"/>
  <c r="L524" i="3"/>
  <c r="B524" i="19"/>
  <c r="M526" i="3"/>
  <c r="O526" i="3"/>
  <c r="N526" i="3"/>
  <c r="L526" i="3"/>
  <c r="B526" i="19"/>
  <c r="L528" i="3"/>
  <c r="O528" i="3"/>
  <c r="N528" i="3"/>
  <c r="M528" i="3"/>
  <c r="B528" i="19"/>
  <c r="L530" i="3"/>
  <c r="O530" i="3"/>
  <c r="N530" i="3"/>
  <c r="M530" i="3"/>
  <c r="B530" i="19"/>
  <c r="L532" i="3"/>
  <c r="O532" i="3"/>
  <c r="N532" i="3"/>
  <c r="M532" i="3"/>
  <c r="B532" i="19"/>
  <c r="L534" i="3"/>
  <c r="O534" i="3"/>
  <c r="N534" i="3"/>
  <c r="M534" i="3"/>
  <c r="B534" i="19"/>
  <c r="L536" i="3"/>
  <c r="O536" i="3"/>
  <c r="N536" i="3"/>
  <c r="M536" i="3"/>
  <c r="B536" i="19"/>
  <c r="L538" i="3"/>
  <c r="O538" i="3"/>
  <c r="N538" i="3"/>
  <c r="M538" i="3"/>
  <c r="B538" i="19"/>
  <c r="J16" i="3"/>
  <c r="N16" i="3" s="1"/>
  <c r="R16" i="3"/>
  <c r="V16" i="3" s="1"/>
  <c r="L17" i="3"/>
  <c r="T17" i="3"/>
  <c r="P17" i="19" s="1"/>
  <c r="J18" i="3"/>
  <c r="N18" i="3" s="1"/>
  <c r="R18" i="3"/>
  <c r="V18" i="3" s="1"/>
  <c r="L19" i="3"/>
  <c r="T19" i="3"/>
  <c r="P19" i="19" s="1"/>
  <c r="J20" i="3"/>
  <c r="N20" i="3" s="1"/>
  <c r="R20" i="3"/>
  <c r="V20" i="3" s="1"/>
  <c r="L21" i="3"/>
  <c r="T21" i="3"/>
  <c r="P21" i="19" s="1"/>
  <c r="J22" i="3"/>
  <c r="N22" i="3" s="1"/>
  <c r="R22" i="3"/>
  <c r="V22" i="3"/>
  <c r="L23" i="3"/>
  <c r="T23" i="3"/>
  <c r="P23" i="19" s="1"/>
  <c r="J24" i="3"/>
  <c r="N24" i="3" s="1"/>
  <c r="R24" i="3"/>
  <c r="V24" i="3" s="1"/>
  <c r="L25" i="3"/>
  <c r="T25" i="3"/>
  <c r="P25" i="19" s="1"/>
  <c r="J26" i="3"/>
  <c r="N26" i="3" s="1"/>
  <c r="R26" i="3"/>
  <c r="V26" i="3" s="1"/>
  <c r="L27" i="3"/>
  <c r="T27" i="3"/>
  <c r="P27" i="19" s="1"/>
  <c r="J28" i="3"/>
  <c r="N28" i="3" s="1"/>
  <c r="R28" i="3"/>
  <c r="V28" i="3" s="1"/>
  <c r="L29" i="3"/>
  <c r="T29" i="3"/>
  <c r="P29" i="19" s="1"/>
  <c r="J30" i="3"/>
  <c r="N30" i="3" s="1"/>
  <c r="R30" i="3"/>
  <c r="V30" i="3"/>
  <c r="W32" i="3"/>
  <c r="V32" i="3"/>
  <c r="U32" i="3"/>
  <c r="T32" i="3"/>
  <c r="C32" i="19"/>
  <c r="U34" i="3"/>
  <c r="T34" i="3"/>
  <c r="W34" i="3"/>
  <c r="V34" i="3"/>
  <c r="C34" i="19"/>
  <c r="W36" i="3"/>
  <c r="V36" i="3"/>
  <c r="U36" i="3"/>
  <c r="T36" i="3"/>
  <c r="C36" i="19"/>
  <c r="U38" i="3"/>
  <c r="T38" i="3"/>
  <c r="W38" i="3"/>
  <c r="V38" i="3"/>
  <c r="C38" i="19"/>
  <c r="W40" i="3"/>
  <c r="V40" i="3"/>
  <c r="U40" i="3"/>
  <c r="T40" i="3"/>
  <c r="C40" i="19"/>
  <c r="U42" i="3"/>
  <c r="T42" i="3"/>
  <c r="W42" i="3"/>
  <c r="V42" i="3"/>
  <c r="C42" i="19"/>
  <c r="W44" i="3"/>
  <c r="V44" i="3"/>
  <c r="U44" i="3"/>
  <c r="T44" i="3"/>
  <c r="C44" i="19"/>
  <c r="U46" i="3"/>
  <c r="T46" i="3"/>
  <c r="W46" i="3"/>
  <c r="V46" i="3"/>
  <c r="C46" i="19"/>
  <c r="W48" i="3"/>
  <c r="V48" i="3"/>
  <c r="U48" i="3"/>
  <c r="T48" i="3"/>
  <c r="C48" i="19"/>
  <c r="U50" i="3"/>
  <c r="T50" i="3"/>
  <c r="W50" i="3"/>
  <c r="V50" i="3"/>
  <c r="C50" i="19"/>
  <c r="W52" i="3"/>
  <c r="V52" i="3"/>
  <c r="U52" i="3"/>
  <c r="T52" i="3"/>
  <c r="C52" i="19"/>
  <c r="G60" i="19"/>
  <c r="O55" i="3"/>
  <c r="S55" i="3"/>
  <c r="W55" i="3"/>
  <c r="I56" i="3"/>
  <c r="M56" i="3" s="1"/>
  <c r="U56" i="3"/>
  <c r="O57" i="3"/>
  <c r="K57" i="19" s="1"/>
  <c r="S57" i="3"/>
  <c r="W57" i="3" s="1"/>
  <c r="I58" i="3"/>
  <c r="M58" i="3" s="1"/>
  <c r="U58" i="3"/>
  <c r="O59" i="3"/>
  <c r="K59" i="19" s="1"/>
  <c r="S59" i="3"/>
  <c r="W59" i="3" s="1"/>
  <c r="G67" i="19"/>
  <c r="O62" i="3"/>
  <c r="S62" i="3"/>
  <c r="W62" i="3" s="1"/>
  <c r="I63" i="3"/>
  <c r="M63" i="3" s="1"/>
  <c r="U63" i="3"/>
  <c r="O64" i="3"/>
  <c r="K64" i="19" s="1"/>
  <c r="S64" i="3"/>
  <c r="W64" i="3" s="1"/>
  <c r="I65" i="3"/>
  <c r="M65" i="3" s="1"/>
  <c r="U65" i="3"/>
  <c r="O66" i="3"/>
  <c r="K66" i="19" s="1"/>
  <c r="S66" i="3"/>
  <c r="W66" i="3" s="1"/>
  <c r="O69" i="3"/>
  <c r="S69" i="3"/>
  <c r="W69" i="3" s="1"/>
  <c r="I70" i="3"/>
  <c r="M70" i="3" s="1"/>
  <c r="U70" i="3"/>
  <c r="O71" i="3"/>
  <c r="S71" i="3"/>
  <c r="W71" i="3" s="1"/>
  <c r="I72" i="3"/>
  <c r="M72" i="3" s="1"/>
  <c r="U72" i="3"/>
  <c r="O73" i="3"/>
  <c r="S73" i="3"/>
  <c r="W73" i="3"/>
  <c r="O76" i="3"/>
  <c r="S76" i="3"/>
  <c r="W76" i="3" s="1"/>
  <c r="I77" i="3"/>
  <c r="M77" i="3" s="1"/>
  <c r="U77" i="3"/>
  <c r="O78" i="3"/>
  <c r="S78" i="3"/>
  <c r="W78" i="3"/>
  <c r="I79" i="3"/>
  <c r="M79" i="3" s="1"/>
  <c r="U79" i="3"/>
  <c r="O80" i="3"/>
  <c r="S80" i="3"/>
  <c r="W80" i="3"/>
  <c r="I81" i="3"/>
  <c r="M81" i="3" s="1"/>
  <c r="U81" i="3"/>
  <c r="O82" i="3"/>
  <c r="K82" i="19" s="1"/>
  <c r="S82" i="3"/>
  <c r="W82" i="3" s="1"/>
  <c r="I83" i="3"/>
  <c r="M83" i="3" s="1"/>
  <c r="U83" i="3"/>
  <c r="O84" i="3"/>
  <c r="K84" i="19" s="1"/>
  <c r="S84" i="3"/>
  <c r="W84" i="3" s="1"/>
  <c r="I85" i="3"/>
  <c r="M85" i="3"/>
  <c r="U85" i="3"/>
  <c r="G86" i="3"/>
  <c r="K86" i="3"/>
  <c r="I88" i="3"/>
  <c r="M88" i="3" s="1"/>
  <c r="U88" i="3"/>
  <c r="O89" i="3"/>
  <c r="K89" i="19" s="1"/>
  <c r="S89" i="3"/>
  <c r="W89" i="3" s="1"/>
  <c r="I90" i="3"/>
  <c r="M90" i="3"/>
  <c r="U90" i="3"/>
  <c r="O91" i="3"/>
  <c r="K91" i="19" s="1"/>
  <c r="S91" i="3"/>
  <c r="W91" i="3" s="1"/>
  <c r="I92" i="3"/>
  <c r="M92" i="3" s="1"/>
  <c r="U92" i="3"/>
  <c r="O93" i="3"/>
  <c r="K93" i="19" s="1"/>
  <c r="S93" i="3"/>
  <c r="W93" i="3" s="1"/>
  <c r="I94" i="3"/>
  <c r="M94" i="3" s="1"/>
  <c r="U94" i="3"/>
  <c r="O95" i="3"/>
  <c r="K95" i="19" s="1"/>
  <c r="S95" i="3"/>
  <c r="W95" i="3" s="1"/>
  <c r="I96" i="3"/>
  <c r="M96" i="3" s="1"/>
  <c r="U96" i="3"/>
  <c r="O97" i="3"/>
  <c r="K97" i="19" s="1"/>
  <c r="S97" i="3"/>
  <c r="W97" i="3" s="1"/>
  <c r="Q98" i="3"/>
  <c r="O100" i="3"/>
  <c r="S100" i="3"/>
  <c r="W100" i="3"/>
  <c r="I101" i="3"/>
  <c r="M101" i="3" s="1"/>
  <c r="U101" i="3"/>
  <c r="O102" i="3"/>
  <c r="K102" i="19" s="1"/>
  <c r="S102" i="3"/>
  <c r="W102" i="3" s="1"/>
  <c r="I103" i="3"/>
  <c r="M103" i="3" s="1"/>
  <c r="U103" i="3"/>
  <c r="O104" i="3"/>
  <c r="K104" i="19" s="1"/>
  <c r="S104" i="3"/>
  <c r="W104" i="3" s="1"/>
  <c r="I105" i="3"/>
  <c r="M105" i="3" s="1"/>
  <c r="U105" i="3"/>
  <c r="O106" i="3"/>
  <c r="K106" i="19" s="1"/>
  <c r="S106" i="3"/>
  <c r="W106" i="3" s="1"/>
  <c r="I107" i="3"/>
  <c r="M107" i="3" s="1"/>
  <c r="U107" i="3"/>
  <c r="G108" i="3"/>
  <c r="K108" i="3"/>
  <c r="I110" i="3"/>
  <c r="M110" i="3"/>
  <c r="U110" i="3"/>
  <c r="O111" i="3"/>
  <c r="K111" i="19" s="1"/>
  <c r="S111" i="3"/>
  <c r="W111" i="3" s="1"/>
  <c r="I112" i="3"/>
  <c r="M112" i="3" s="1"/>
  <c r="U112" i="3"/>
  <c r="O113" i="3"/>
  <c r="K113" i="19" s="1"/>
  <c r="S113" i="3"/>
  <c r="W113" i="3" s="1"/>
  <c r="I114" i="3"/>
  <c r="M114" i="3" s="1"/>
  <c r="U114" i="3"/>
  <c r="O115" i="3"/>
  <c r="S115" i="3"/>
  <c r="W115" i="3" s="1"/>
  <c r="I116" i="3"/>
  <c r="M116" i="3" s="1"/>
  <c r="U116" i="3"/>
  <c r="O117" i="3"/>
  <c r="S117" i="3"/>
  <c r="W117" i="3"/>
  <c r="Q118" i="3"/>
  <c r="O120" i="3"/>
  <c r="S120" i="3"/>
  <c r="W120" i="3" s="1"/>
  <c r="I121" i="3"/>
  <c r="M121" i="3"/>
  <c r="U121" i="3"/>
  <c r="O122" i="3"/>
  <c r="S122" i="3"/>
  <c r="W122" i="3" s="1"/>
  <c r="I123" i="3"/>
  <c r="M123" i="3" s="1"/>
  <c r="U123" i="3"/>
  <c r="O124" i="3"/>
  <c r="S124" i="3"/>
  <c r="W124" i="3" s="1"/>
  <c r="O127" i="3"/>
  <c r="S127" i="3"/>
  <c r="W127" i="3" s="1"/>
  <c r="I128" i="3"/>
  <c r="M128" i="3"/>
  <c r="U128" i="3"/>
  <c r="O129" i="3"/>
  <c r="S129" i="3"/>
  <c r="W129" i="3" s="1"/>
  <c r="I130" i="3"/>
  <c r="M130" i="3" s="1"/>
  <c r="U130" i="3"/>
  <c r="O131" i="3"/>
  <c r="S131" i="3"/>
  <c r="W131" i="3" s="1"/>
  <c r="M133" i="3"/>
  <c r="I133" i="19" s="1"/>
  <c r="U133" i="3"/>
  <c r="Q133" i="19" s="1"/>
  <c r="I137" i="3"/>
  <c r="M137" i="3" s="1"/>
  <c r="U137" i="3"/>
  <c r="O138" i="3"/>
  <c r="S138" i="3"/>
  <c r="W138" i="3"/>
  <c r="I139" i="3"/>
  <c r="M139" i="3" s="1"/>
  <c r="U139" i="3"/>
  <c r="O140" i="3"/>
  <c r="S140" i="3"/>
  <c r="W140" i="3"/>
  <c r="I141" i="3"/>
  <c r="M141" i="3" s="1"/>
  <c r="U141" i="3"/>
  <c r="O142" i="3"/>
  <c r="S142" i="3"/>
  <c r="W142" i="3" s="1"/>
  <c r="I143" i="3"/>
  <c r="M143" i="3" s="1"/>
  <c r="U143" i="3"/>
  <c r="O144" i="3"/>
  <c r="S144" i="3"/>
  <c r="W144" i="3" s="1"/>
  <c r="I145" i="3"/>
  <c r="M145" i="3" s="1"/>
  <c r="U145" i="3"/>
  <c r="O146" i="3"/>
  <c r="S146" i="3"/>
  <c r="W146" i="3"/>
  <c r="I147" i="3"/>
  <c r="M147" i="3" s="1"/>
  <c r="U147" i="3"/>
  <c r="O148" i="3"/>
  <c r="S148" i="3"/>
  <c r="W148" i="3"/>
  <c r="I149" i="3"/>
  <c r="M149" i="3" s="1"/>
  <c r="U149" i="3"/>
  <c r="O150" i="3"/>
  <c r="S150" i="3"/>
  <c r="W150" i="3" s="1"/>
  <c r="I151" i="3"/>
  <c r="M151" i="3" s="1"/>
  <c r="U151" i="3"/>
  <c r="W152" i="3"/>
  <c r="V152" i="3"/>
  <c r="U152" i="3"/>
  <c r="T152" i="3"/>
  <c r="C152" i="19"/>
  <c r="O153" i="3"/>
  <c r="N153" i="3"/>
  <c r="M153" i="3"/>
  <c r="L153" i="3"/>
  <c r="B153" i="19"/>
  <c r="O155" i="3"/>
  <c r="N155" i="3"/>
  <c r="M155" i="3"/>
  <c r="L155" i="3"/>
  <c r="B155" i="19"/>
  <c r="O157" i="3"/>
  <c r="N157" i="3"/>
  <c r="M157" i="3"/>
  <c r="L157" i="3"/>
  <c r="B157" i="19"/>
  <c r="O159" i="3"/>
  <c r="N159" i="3"/>
  <c r="M159" i="3"/>
  <c r="L159" i="3"/>
  <c r="B159" i="19"/>
  <c r="O161" i="3"/>
  <c r="N161" i="3"/>
  <c r="M161" i="3"/>
  <c r="L161" i="3"/>
  <c r="B161" i="19"/>
  <c r="O163" i="3"/>
  <c r="N163" i="3"/>
  <c r="M163" i="3"/>
  <c r="L163" i="3"/>
  <c r="B163" i="19"/>
  <c r="O165" i="3"/>
  <c r="N165" i="3"/>
  <c r="M165" i="3"/>
  <c r="L165" i="3"/>
  <c r="B165" i="19"/>
  <c r="O167" i="3"/>
  <c r="N167" i="3"/>
  <c r="M167" i="3"/>
  <c r="L167" i="3"/>
  <c r="B167" i="19"/>
  <c r="O169" i="3"/>
  <c r="N169" i="3"/>
  <c r="M169" i="3"/>
  <c r="L169" i="3"/>
  <c r="B169" i="19"/>
  <c r="O171" i="3"/>
  <c r="N171" i="3"/>
  <c r="M171" i="3"/>
  <c r="L171" i="3"/>
  <c r="B171" i="19"/>
  <c r="O173" i="3"/>
  <c r="N173" i="3"/>
  <c r="M173" i="3"/>
  <c r="L173" i="3"/>
  <c r="B173" i="19"/>
  <c r="J176" i="3"/>
  <c r="N176" i="3" s="1"/>
  <c r="R176" i="3"/>
  <c r="V176" i="3" s="1"/>
  <c r="L177" i="3"/>
  <c r="T177" i="3"/>
  <c r="J178" i="3"/>
  <c r="N178" i="3" s="1"/>
  <c r="R178" i="3"/>
  <c r="V178" i="3"/>
  <c r="L179" i="3"/>
  <c r="T179" i="3"/>
  <c r="J180" i="3"/>
  <c r="N180" i="3" s="1"/>
  <c r="R180" i="3"/>
  <c r="V180" i="3"/>
  <c r="J183" i="3"/>
  <c r="N183" i="3" s="1"/>
  <c r="R183" i="3"/>
  <c r="V183" i="3"/>
  <c r="L184" i="3"/>
  <c r="T184" i="3"/>
  <c r="J185" i="3"/>
  <c r="N185" i="3" s="1"/>
  <c r="R185" i="3"/>
  <c r="V185" i="3"/>
  <c r="L186" i="3"/>
  <c r="T186" i="3"/>
  <c r="J187" i="3"/>
  <c r="N187" i="3" s="1"/>
  <c r="R187" i="3"/>
  <c r="V187" i="3" s="1"/>
  <c r="J190" i="3"/>
  <c r="N190" i="3" s="1"/>
  <c r="R190" i="3"/>
  <c r="V190" i="3"/>
  <c r="L191" i="3"/>
  <c r="T191" i="3"/>
  <c r="J192" i="3"/>
  <c r="N192" i="3" s="1"/>
  <c r="R192" i="3"/>
  <c r="V192" i="3" s="1"/>
  <c r="L193" i="3"/>
  <c r="T193" i="3"/>
  <c r="J194" i="3"/>
  <c r="N194" i="3" s="1"/>
  <c r="R194" i="3"/>
  <c r="V194" i="3" s="1"/>
  <c r="J197" i="3"/>
  <c r="N197" i="3" s="1"/>
  <c r="R197" i="3"/>
  <c r="V197" i="3" s="1"/>
  <c r="L198" i="3"/>
  <c r="T198" i="3"/>
  <c r="J199" i="3"/>
  <c r="N199" i="3" s="1"/>
  <c r="R199" i="3"/>
  <c r="V199" i="3" s="1"/>
  <c r="L200" i="3"/>
  <c r="T200" i="3"/>
  <c r="J201" i="3"/>
  <c r="N201" i="3" s="1"/>
  <c r="R201" i="3"/>
  <c r="V201" i="3"/>
  <c r="L202" i="3"/>
  <c r="T202" i="3"/>
  <c r="J203" i="3"/>
  <c r="N203" i="3" s="1"/>
  <c r="R203" i="3"/>
  <c r="V203" i="3"/>
  <c r="L204" i="3"/>
  <c r="T204" i="3"/>
  <c r="J205" i="3"/>
  <c r="N205" i="3" s="1"/>
  <c r="R205" i="3"/>
  <c r="V205" i="3" s="1"/>
  <c r="L206" i="3"/>
  <c r="T206" i="3"/>
  <c r="F207" i="3"/>
  <c r="L209" i="3"/>
  <c r="T209" i="3"/>
  <c r="J210" i="3"/>
  <c r="N210" i="3" s="1"/>
  <c r="R210" i="3"/>
  <c r="V210" i="3" s="1"/>
  <c r="L211" i="3"/>
  <c r="T211" i="3"/>
  <c r="J212" i="3"/>
  <c r="N212" i="3" s="1"/>
  <c r="R212" i="3"/>
  <c r="V212" i="3" s="1"/>
  <c r="L213" i="3"/>
  <c r="T213" i="3"/>
  <c r="J214" i="3"/>
  <c r="N214" i="3" s="1"/>
  <c r="R214" i="3"/>
  <c r="V214" i="3"/>
  <c r="L215" i="3"/>
  <c r="T215" i="3"/>
  <c r="J216" i="3"/>
  <c r="N216" i="3" s="1"/>
  <c r="R216" i="3"/>
  <c r="V216" i="3"/>
  <c r="L217" i="3"/>
  <c r="T217" i="3"/>
  <c r="J218" i="3"/>
  <c r="N218" i="3" s="1"/>
  <c r="R218" i="3"/>
  <c r="V218" i="3" s="1"/>
  <c r="H219" i="3"/>
  <c r="P219" i="3"/>
  <c r="J221" i="3"/>
  <c r="N221" i="3" s="1"/>
  <c r="R221" i="3"/>
  <c r="V221" i="3" s="1"/>
  <c r="L222" i="3"/>
  <c r="T222" i="3"/>
  <c r="J223" i="3"/>
  <c r="N223" i="3" s="1"/>
  <c r="R223" i="3"/>
  <c r="V223" i="3" s="1"/>
  <c r="L224" i="3"/>
  <c r="T224" i="3"/>
  <c r="J225" i="3"/>
  <c r="N225" i="3"/>
  <c r="R225" i="3"/>
  <c r="V225" i="3" s="1"/>
  <c r="L226" i="3"/>
  <c r="T226" i="3"/>
  <c r="J227" i="3"/>
  <c r="N227" i="3"/>
  <c r="R227" i="3"/>
  <c r="V227" i="3" s="1"/>
  <c r="L228" i="3"/>
  <c r="T228" i="3"/>
  <c r="F229" i="3"/>
  <c r="L231" i="3"/>
  <c r="T231" i="3"/>
  <c r="J232" i="3"/>
  <c r="N232" i="3" s="1"/>
  <c r="R232" i="3"/>
  <c r="R239" i="3" s="1"/>
  <c r="L233" i="3"/>
  <c r="T233" i="3"/>
  <c r="J234" i="3"/>
  <c r="N234" i="3" s="1"/>
  <c r="R234" i="3"/>
  <c r="V234" i="3" s="1"/>
  <c r="L235" i="3"/>
  <c r="T235" i="3"/>
  <c r="J236" i="3"/>
  <c r="N236" i="3" s="1"/>
  <c r="R236" i="3"/>
  <c r="V236" i="3"/>
  <c r="L237" i="3"/>
  <c r="T237" i="3"/>
  <c r="J238" i="3"/>
  <c r="N238" i="3" s="1"/>
  <c r="R238" i="3"/>
  <c r="V238" i="3"/>
  <c r="H239" i="3"/>
  <c r="P239" i="3"/>
  <c r="I241" i="3"/>
  <c r="M241" i="3"/>
  <c r="U241" i="3"/>
  <c r="O242" i="3"/>
  <c r="S242" i="3"/>
  <c r="W242" i="3" s="1"/>
  <c r="I243" i="3"/>
  <c r="M243" i="3" s="1"/>
  <c r="U243" i="3"/>
  <c r="O244" i="3"/>
  <c r="K244" i="19" s="1"/>
  <c r="S244" i="3"/>
  <c r="W244" i="3" s="1"/>
  <c r="I245" i="3"/>
  <c r="M245" i="3" s="1"/>
  <c r="U245" i="3"/>
  <c r="G246" i="3"/>
  <c r="I248" i="3"/>
  <c r="M248" i="3" s="1"/>
  <c r="U248" i="3"/>
  <c r="O249" i="3"/>
  <c r="K249" i="19" s="1"/>
  <c r="S249" i="3"/>
  <c r="W249" i="3" s="1"/>
  <c r="I250" i="3"/>
  <c r="E250" i="19" s="1"/>
  <c r="U250" i="3"/>
  <c r="O251" i="3"/>
  <c r="S251" i="3"/>
  <c r="W251" i="3"/>
  <c r="I252" i="3"/>
  <c r="E252" i="19" s="1"/>
  <c r="U252" i="3"/>
  <c r="G253" i="3"/>
  <c r="O254" i="3"/>
  <c r="K254" i="19" s="1"/>
  <c r="W254" i="3"/>
  <c r="S254" i="19" s="1"/>
  <c r="O259" i="3"/>
  <c r="S259" i="3"/>
  <c r="W259" i="3"/>
  <c r="I260" i="3"/>
  <c r="E260" i="19" s="1"/>
  <c r="U260" i="3"/>
  <c r="O261" i="3"/>
  <c r="S261" i="3"/>
  <c r="W261" i="3"/>
  <c r="I262" i="3"/>
  <c r="E262" i="19" s="1"/>
  <c r="U262" i="3"/>
  <c r="O263" i="3"/>
  <c r="S263" i="3"/>
  <c r="W263" i="3" s="1"/>
  <c r="I264" i="3"/>
  <c r="E264" i="19" s="1"/>
  <c r="U264" i="3"/>
  <c r="O265" i="3"/>
  <c r="S265" i="3"/>
  <c r="W265" i="3" s="1"/>
  <c r="I266" i="3"/>
  <c r="E266" i="19" s="1"/>
  <c r="M266" i="3"/>
  <c r="U266" i="3"/>
  <c r="Q266" i="19" s="1"/>
  <c r="O267" i="3"/>
  <c r="S267" i="3"/>
  <c r="W267" i="3" s="1"/>
  <c r="I268" i="3"/>
  <c r="M268" i="3"/>
  <c r="U268" i="3"/>
  <c r="Q268" i="19" s="1"/>
  <c r="O269" i="3"/>
  <c r="S269" i="3"/>
  <c r="W269" i="3"/>
  <c r="I270" i="3"/>
  <c r="M270" i="3" s="1"/>
  <c r="U270" i="3"/>
  <c r="O271" i="3"/>
  <c r="S271" i="3"/>
  <c r="W271" i="3" s="1"/>
  <c r="I272" i="3"/>
  <c r="M272" i="3" s="1"/>
  <c r="U272" i="3"/>
  <c r="O273" i="3"/>
  <c r="S273" i="3"/>
  <c r="W273" i="3" s="1"/>
  <c r="O276" i="3"/>
  <c r="N276" i="3"/>
  <c r="M276" i="3"/>
  <c r="L276" i="3"/>
  <c r="B276" i="19"/>
  <c r="O278" i="3"/>
  <c r="N278" i="3"/>
  <c r="M278" i="3"/>
  <c r="L278" i="3"/>
  <c r="B278" i="19"/>
  <c r="O280" i="3"/>
  <c r="N280" i="3"/>
  <c r="M280" i="3"/>
  <c r="L280" i="3"/>
  <c r="B280" i="19"/>
  <c r="O282" i="3"/>
  <c r="N282" i="3"/>
  <c r="M282" i="3"/>
  <c r="L282" i="3"/>
  <c r="B282" i="19"/>
  <c r="O284" i="3"/>
  <c r="N284" i="3"/>
  <c r="M284" i="3"/>
  <c r="L284" i="3"/>
  <c r="B284" i="19"/>
  <c r="O286" i="3"/>
  <c r="N286" i="3"/>
  <c r="M286" i="3"/>
  <c r="L286" i="3"/>
  <c r="B286" i="19"/>
  <c r="O288" i="3"/>
  <c r="N288" i="3"/>
  <c r="M288" i="3"/>
  <c r="L288" i="3"/>
  <c r="B288" i="19"/>
  <c r="O290" i="3"/>
  <c r="N290" i="3"/>
  <c r="M290" i="3"/>
  <c r="L290" i="3"/>
  <c r="B290" i="19"/>
  <c r="O292" i="3"/>
  <c r="N292" i="3"/>
  <c r="M292" i="3"/>
  <c r="L292" i="3"/>
  <c r="B292" i="19"/>
  <c r="O294" i="3"/>
  <c r="N294" i="3"/>
  <c r="M294" i="3"/>
  <c r="L294" i="3"/>
  <c r="B294" i="19"/>
  <c r="F296" i="3"/>
  <c r="L298" i="3"/>
  <c r="T298" i="3"/>
  <c r="J299" i="3"/>
  <c r="N299" i="3" s="1"/>
  <c r="R299" i="3"/>
  <c r="V299" i="3" s="1"/>
  <c r="L300" i="3"/>
  <c r="T300" i="3"/>
  <c r="J301" i="3"/>
  <c r="N301" i="3" s="1"/>
  <c r="R301" i="3"/>
  <c r="V301" i="3" s="1"/>
  <c r="L302" i="3"/>
  <c r="T302" i="3"/>
  <c r="F303" i="3"/>
  <c r="L305" i="3"/>
  <c r="T305" i="3"/>
  <c r="J306" i="3"/>
  <c r="N306" i="3" s="1"/>
  <c r="R306" i="3"/>
  <c r="V306" i="3"/>
  <c r="L307" i="3"/>
  <c r="T307" i="3"/>
  <c r="J308" i="3"/>
  <c r="N308" i="3" s="1"/>
  <c r="R308" i="3"/>
  <c r="V308" i="3"/>
  <c r="L309" i="3"/>
  <c r="T309" i="3"/>
  <c r="F310" i="3"/>
  <c r="L312" i="3"/>
  <c r="T312" i="3"/>
  <c r="J313" i="3"/>
  <c r="N313" i="3" s="1"/>
  <c r="R313" i="3"/>
  <c r="V313" i="3"/>
  <c r="L314" i="3"/>
  <c r="T314" i="3"/>
  <c r="J315" i="3"/>
  <c r="N315" i="3" s="1"/>
  <c r="R315" i="3"/>
  <c r="V315" i="3" s="1"/>
  <c r="L316" i="3"/>
  <c r="T316" i="3"/>
  <c r="F317" i="3"/>
  <c r="L319" i="3"/>
  <c r="T319" i="3"/>
  <c r="J320" i="3"/>
  <c r="N320" i="3"/>
  <c r="R320" i="3"/>
  <c r="V320" i="3" s="1"/>
  <c r="L321" i="3"/>
  <c r="T321" i="3"/>
  <c r="J322" i="3"/>
  <c r="N322" i="3" s="1"/>
  <c r="R322" i="3"/>
  <c r="V322" i="3" s="1"/>
  <c r="L323" i="3"/>
  <c r="T323" i="3"/>
  <c r="J324" i="3"/>
  <c r="N324" i="3" s="1"/>
  <c r="R324" i="3"/>
  <c r="V324" i="3" s="1"/>
  <c r="L325" i="3"/>
  <c r="T325" i="3"/>
  <c r="J326" i="3"/>
  <c r="N326" i="3"/>
  <c r="R326" i="3"/>
  <c r="V326" i="3" s="1"/>
  <c r="L327" i="3"/>
  <c r="T327" i="3"/>
  <c r="J328" i="3"/>
  <c r="N328" i="3"/>
  <c r="R328" i="3"/>
  <c r="V328" i="3" s="1"/>
  <c r="H329" i="3"/>
  <c r="P329" i="3"/>
  <c r="J331" i="3"/>
  <c r="N331" i="3" s="1"/>
  <c r="R331" i="3"/>
  <c r="V331" i="3" s="1"/>
  <c r="L332" i="3"/>
  <c r="T332" i="3"/>
  <c r="J333" i="3"/>
  <c r="N333" i="3" s="1"/>
  <c r="R333" i="3"/>
  <c r="V333" i="3"/>
  <c r="L334" i="3"/>
  <c r="T334" i="3"/>
  <c r="J335" i="3"/>
  <c r="N335" i="3" s="1"/>
  <c r="R335" i="3"/>
  <c r="V335" i="3"/>
  <c r="L336" i="3"/>
  <c r="T336" i="3"/>
  <c r="J337" i="3"/>
  <c r="N337" i="3" s="1"/>
  <c r="R337" i="3"/>
  <c r="V337" i="3" s="1"/>
  <c r="L338" i="3"/>
  <c r="T338" i="3"/>
  <c r="J339" i="3"/>
  <c r="N339" i="3" s="1"/>
  <c r="R339" i="3"/>
  <c r="V339" i="3" s="1"/>
  <c r="L340" i="3"/>
  <c r="T340" i="3"/>
  <c r="F341" i="3"/>
  <c r="L343" i="3"/>
  <c r="T343" i="3"/>
  <c r="J344" i="3"/>
  <c r="N344" i="3" s="1"/>
  <c r="R344" i="3"/>
  <c r="V344" i="3" s="1"/>
  <c r="L345" i="3"/>
  <c r="T345" i="3"/>
  <c r="J346" i="3"/>
  <c r="N346" i="3" s="1"/>
  <c r="R346" i="3"/>
  <c r="V346" i="3"/>
  <c r="L347" i="3"/>
  <c r="T347" i="3"/>
  <c r="J348" i="3"/>
  <c r="N348" i="3" s="1"/>
  <c r="R348" i="3"/>
  <c r="V348" i="3"/>
  <c r="L349" i="3"/>
  <c r="T349" i="3"/>
  <c r="J350" i="3"/>
  <c r="N350" i="3" s="1"/>
  <c r="R350" i="3"/>
  <c r="V350" i="3" s="1"/>
  <c r="H351" i="3"/>
  <c r="P351" i="3"/>
  <c r="J353" i="3"/>
  <c r="N353" i="3" s="1"/>
  <c r="R353" i="3"/>
  <c r="V353" i="3" s="1"/>
  <c r="L354" i="3"/>
  <c r="T354" i="3"/>
  <c r="J355" i="3"/>
  <c r="N355" i="3" s="1"/>
  <c r="R355" i="3"/>
  <c r="V355" i="3" s="1"/>
  <c r="L356" i="3"/>
  <c r="T356" i="3"/>
  <c r="J357" i="3"/>
  <c r="N357" i="3"/>
  <c r="R357" i="3"/>
  <c r="V357" i="3" s="1"/>
  <c r="L358" i="3"/>
  <c r="T358" i="3"/>
  <c r="J359" i="3"/>
  <c r="N359" i="3"/>
  <c r="R359" i="3"/>
  <c r="V359" i="3" s="1"/>
  <c r="L360" i="3"/>
  <c r="T360" i="3"/>
  <c r="F361" i="3"/>
  <c r="L363" i="3"/>
  <c r="T363" i="3"/>
  <c r="J364" i="3"/>
  <c r="N364" i="3" s="1"/>
  <c r="R364" i="3"/>
  <c r="V364" i="3" s="1"/>
  <c r="L365" i="3"/>
  <c r="T365" i="3"/>
  <c r="J366" i="3"/>
  <c r="N366" i="3" s="1"/>
  <c r="R366" i="3"/>
  <c r="V366" i="3" s="1"/>
  <c r="L367" i="3"/>
  <c r="T367" i="3"/>
  <c r="F368" i="3"/>
  <c r="L370" i="3"/>
  <c r="T370" i="3"/>
  <c r="J371" i="3"/>
  <c r="N371" i="3" s="1"/>
  <c r="R371" i="3"/>
  <c r="V371" i="3" s="1"/>
  <c r="L372" i="3"/>
  <c r="T372" i="3"/>
  <c r="J373" i="3"/>
  <c r="N373" i="3" s="1"/>
  <c r="R373" i="3"/>
  <c r="V373" i="3"/>
  <c r="L374" i="3"/>
  <c r="T374" i="3"/>
  <c r="F375" i="3"/>
  <c r="N376" i="3"/>
  <c r="J376" i="19" s="1"/>
  <c r="V376" i="3"/>
  <c r="R376" i="19" s="1"/>
  <c r="J381" i="3"/>
  <c r="N381" i="3" s="1"/>
  <c r="R381" i="3"/>
  <c r="V381" i="3"/>
  <c r="L382" i="3"/>
  <c r="T382" i="3"/>
  <c r="J383" i="3"/>
  <c r="N383" i="3" s="1"/>
  <c r="R383" i="3"/>
  <c r="V383" i="3"/>
  <c r="L384" i="3"/>
  <c r="T384" i="3"/>
  <c r="J385" i="3"/>
  <c r="N385" i="3" s="1"/>
  <c r="R385" i="3"/>
  <c r="V385" i="3" s="1"/>
  <c r="L386" i="3"/>
  <c r="T386" i="3"/>
  <c r="J387" i="3"/>
  <c r="N387" i="3" s="1"/>
  <c r="R387" i="3"/>
  <c r="V387" i="3" s="1"/>
  <c r="L388" i="3"/>
  <c r="T388" i="3"/>
  <c r="J389" i="3"/>
  <c r="N389" i="3" s="1"/>
  <c r="R389" i="3"/>
  <c r="V389" i="3"/>
  <c r="L390" i="3"/>
  <c r="T390" i="3"/>
  <c r="J391" i="3"/>
  <c r="N391" i="3" s="1"/>
  <c r="R391" i="3"/>
  <c r="V391" i="3"/>
  <c r="L392" i="3"/>
  <c r="T392" i="3"/>
  <c r="J393" i="3"/>
  <c r="N393" i="3" s="1"/>
  <c r="R393" i="3"/>
  <c r="V393" i="3" s="1"/>
  <c r="L394" i="3"/>
  <c r="T394" i="3"/>
  <c r="J395" i="3"/>
  <c r="N395" i="3" s="1"/>
  <c r="R395" i="3"/>
  <c r="V395" i="3" s="1"/>
  <c r="O397" i="3"/>
  <c r="N397" i="3"/>
  <c r="M397" i="3"/>
  <c r="L397" i="3"/>
  <c r="B397" i="19"/>
  <c r="W400" i="3"/>
  <c r="V400" i="3"/>
  <c r="U400" i="3"/>
  <c r="T400" i="3"/>
  <c r="C400" i="19"/>
  <c r="O401" i="3"/>
  <c r="N401" i="3"/>
  <c r="M401" i="3"/>
  <c r="L401" i="3"/>
  <c r="B401" i="19"/>
  <c r="W404" i="3"/>
  <c r="V404" i="3"/>
  <c r="U404" i="3"/>
  <c r="T404" i="3"/>
  <c r="C404" i="19"/>
  <c r="L405" i="3"/>
  <c r="O405" i="3"/>
  <c r="N405" i="3"/>
  <c r="M405" i="3"/>
  <c r="B405" i="19"/>
  <c r="W408" i="3"/>
  <c r="V408" i="3"/>
  <c r="U408" i="3"/>
  <c r="T408" i="3"/>
  <c r="C408" i="19"/>
  <c r="L409" i="3"/>
  <c r="O409" i="3"/>
  <c r="N409" i="3"/>
  <c r="M409" i="3"/>
  <c r="B409" i="19"/>
  <c r="W412" i="3"/>
  <c r="V412" i="3"/>
  <c r="U412" i="3"/>
  <c r="T412" i="3"/>
  <c r="C412" i="19"/>
  <c r="L413" i="3"/>
  <c r="O413" i="3"/>
  <c r="N413" i="3"/>
  <c r="M413" i="3"/>
  <c r="B413" i="19"/>
  <c r="W416" i="3"/>
  <c r="V416" i="3"/>
  <c r="U416" i="3"/>
  <c r="T416" i="3"/>
  <c r="C416" i="19"/>
  <c r="L417" i="3"/>
  <c r="O417" i="3"/>
  <c r="N417" i="3"/>
  <c r="M417" i="3"/>
  <c r="B417" i="19"/>
  <c r="O420" i="3"/>
  <c r="S420" i="3"/>
  <c r="W420" i="3"/>
  <c r="I421" i="3"/>
  <c r="E421" i="19" s="1"/>
  <c r="U421" i="3"/>
  <c r="O422" i="3"/>
  <c r="S422" i="3"/>
  <c r="W422" i="3" s="1"/>
  <c r="I423" i="3"/>
  <c r="E423" i="19" s="1"/>
  <c r="U423" i="3"/>
  <c r="O424" i="3"/>
  <c r="S424" i="3"/>
  <c r="W424" i="3" s="1"/>
  <c r="O427" i="3"/>
  <c r="S427" i="3"/>
  <c r="W427" i="3" s="1"/>
  <c r="I428" i="3"/>
  <c r="E428" i="19" s="1"/>
  <c r="U428" i="3"/>
  <c r="O429" i="3"/>
  <c r="S429" i="3"/>
  <c r="W429" i="3" s="1"/>
  <c r="I430" i="3"/>
  <c r="E430" i="19" s="1"/>
  <c r="M430" i="3"/>
  <c r="U430" i="3"/>
  <c r="Q430" i="19" s="1"/>
  <c r="O431" i="3"/>
  <c r="S431" i="3"/>
  <c r="W431" i="3"/>
  <c r="O434" i="3"/>
  <c r="S434" i="3"/>
  <c r="W434" i="3" s="1"/>
  <c r="I435" i="3"/>
  <c r="E435" i="19" s="1"/>
  <c r="U435" i="3"/>
  <c r="O436" i="3"/>
  <c r="K436" i="19" s="1"/>
  <c r="S436" i="3"/>
  <c r="W436" i="3" s="1"/>
  <c r="I437" i="3"/>
  <c r="E437" i="19" s="1"/>
  <c r="M437" i="3"/>
  <c r="U437" i="3"/>
  <c r="Q437" i="19" s="1"/>
  <c r="O438" i="3"/>
  <c r="S438" i="3"/>
  <c r="W438" i="3"/>
  <c r="O441" i="3"/>
  <c r="S441" i="3"/>
  <c r="W441" i="3"/>
  <c r="I442" i="3"/>
  <c r="E442" i="19" s="1"/>
  <c r="U442" i="3"/>
  <c r="O443" i="3"/>
  <c r="K443" i="19" s="1"/>
  <c r="S443" i="3"/>
  <c r="W443" i="3" s="1"/>
  <c r="I444" i="3"/>
  <c r="E444" i="19" s="1"/>
  <c r="U444" i="3"/>
  <c r="Q444" i="19" s="1"/>
  <c r="O445" i="3"/>
  <c r="S445" i="3"/>
  <c r="W445" i="3" s="1"/>
  <c r="I446" i="3"/>
  <c r="E446" i="19" s="1"/>
  <c r="U446" i="3"/>
  <c r="O447" i="3"/>
  <c r="S447" i="3"/>
  <c r="W447" i="3" s="1"/>
  <c r="I448" i="3"/>
  <c r="E448" i="19" s="1"/>
  <c r="M448" i="3"/>
  <c r="U448" i="3"/>
  <c r="O449" i="3"/>
  <c r="K449" i="19" s="1"/>
  <c r="S449" i="3"/>
  <c r="W449" i="3"/>
  <c r="I450" i="3"/>
  <c r="E450" i="19" s="1"/>
  <c r="U450" i="3"/>
  <c r="G451" i="3"/>
  <c r="K451" i="3"/>
  <c r="I453" i="3"/>
  <c r="M453" i="3" s="1"/>
  <c r="U453" i="3"/>
  <c r="O454" i="3"/>
  <c r="K454" i="19" s="1"/>
  <c r="S454" i="3"/>
  <c r="W454" i="3"/>
  <c r="I455" i="3"/>
  <c r="E455" i="19" s="1"/>
  <c r="U455" i="3"/>
  <c r="Q455" i="19" s="1"/>
  <c r="O456" i="3"/>
  <c r="S456" i="3"/>
  <c r="W456" i="3" s="1"/>
  <c r="I457" i="3"/>
  <c r="E457" i="19" s="1"/>
  <c r="U457" i="3"/>
  <c r="O458" i="3"/>
  <c r="S458" i="3"/>
  <c r="W458" i="3" s="1"/>
  <c r="I459" i="3"/>
  <c r="E459" i="19" s="1"/>
  <c r="U459" i="3"/>
  <c r="O460" i="3"/>
  <c r="S460" i="3"/>
  <c r="W460" i="3" s="1"/>
  <c r="I461" i="3"/>
  <c r="E461" i="19" s="1"/>
  <c r="M461" i="3"/>
  <c r="U461" i="3"/>
  <c r="O462" i="3"/>
  <c r="S462" i="3"/>
  <c r="W462" i="3"/>
  <c r="Q463" i="3"/>
  <c r="O465" i="3"/>
  <c r="S465" i="3"/>
  <c r="W465" i="3"/>
  <c r="I466" i="3"/>
  <c r="E466" i="19" s="1"/>
  <c r="U466" i="3"/>
  <c r="Q466" i="19" s="1"/>
  <c r="O467" i="3"/>
  <c r="S467" i="3"/>
  <c r="W467" i="3" s="1"/>
  <c r="I468" i="3"/>
  <c r="E468" i="19" s="1"/>
  <c r="U468" i="3"/>
  <c r="O469" i="3"/>
  <c r="K469" i="19" s="1"/>
  <c r="S469" i="3"/>
  <c r="W469" i="3" s="1"/>
  <c r="I470" i="3"/>
  <c r="E470" i="19" s="1"/>
  <c r="U470" i="3"/>
  <c r="Q470" i="19" s="1"/>
  <c r="O471" i="3"/>
  <c r="S471" i="3"/>
  <c r="W471" i="3" s="1"/>
  <c r="I472" i="3"/>
  <c r="E472" i="19" s="1"/>
  <c r="M472" i="3"/>
  <c r="I472" i="19" s="1"/>
  <c r="U472" i="3"/>
  <c r="G473" i="3"/>
  <c r="K473" i="3"/>
  <c r="I475" i="3"/>
  <c r="M475" i="3" s="1"/>
  <c r="U475" i="3"/>
  <c r="O476" i="3"/>
  <c r="K476" i="19" s="1"/>
  <c r="S476" i="3"/>
  <c r="W476" i="3" s="1"/>
  <c r="I477" i="3"/>
  <c r="E477" i="19" s="1"/>
  <c r="U477" i="3"/>
  <c r="O478" i="3"/>
  <c r="K478" i="19" s="1"/>
  <c r="S478" i="3"/>
  <c r="W478" i="3" s="1"/>
  <c r="I479" i="3"/>
  <c r="E479" i="19" s="1"/>
  <c r="U479" i="3"/>
  <c r="Q479" i="19" s="1"/>
  <c r="O480" i="3"/>
  <c r="S480" i="3"/>
  <c r="W480" i="3" s="1"/>
  <c r="I481" i="3"/>
  <c r="E481" i="19" s="1"/>
  <c r="M481" i="3"/>
  <c r="I481" i="19" s="1"/>
  <c r="U481" i="3"/>
  <c r="O482" i="3"/>
  <c r="K482" i="19" s="1"/>
  <c r="S482" i="3"/>
  <c r="W482" i="3"/>
  <c r="Q483" i="3"/>
  <c r="O485" i="3"/>
  <c r="S485" i="3"/>
  <c r="W485" i="3" s="1"/>
  <c r="I486" i="3"/>
  <c r="E486" i="19" s="1"/>
  <c r="M486" i="3"/>
  <c r="U486" i="3"/>
  <c r="Q486" i="19" s="1"/>
  <c r="O487" i="3"/>
  <c r="K487" i="19" s="1"/>
  <c r="S487" i="3"/>
  <c r="W487" i="3"/>
  <c r="I488" i="3"/>
  <c r="E488" i="19" s="1"/>
  <c r="U488" i="3"/>
  <c r="Q488" i="19" s="1"/>
  <c r="O489" i="3"/>
  <c r="K489" i="19" s="1"/>
  <c r="S489" i="3"/>
  <c r="W489" i="3" s="1"/>
  <c r="O492" i="3"/>
  <c r="S492" i="3"/>
  <c r="W492" i="3" s="1"/>
  <c r="I493" i="3"/>
  <c r="E493" i="19" s="1"/>
  <c r="M493" i="3"/>
  <c r="U493" i="3"/>
  <c r="Q493" i="19" s="1"/>
  <c r="O494" i="3"/>
  <c r="K494" i="19" s="1"/>
  <c r="S494" i="3"/>
  <c r="W494" i="3"/>
  <c r="I495" i="3"/>
  <c r="E495" i="19" s="1"/>
  <c r="U495" i="3"/>
  <c r="C496" i="19"/>
  <c r="C497" i="19" s="1"/>
  <c r="W31" i="15" s="1"/>
  <c r="T496" i="3"/>
  <c r="P496" i="3"/>
  <c r="P497" i="3" s="1"/>
  <c r="O496" i="3"/>
  <c r="U496" i="3"/>
  <c r="H497" i="3"/>
  <c r="U33" i="15"/>
  <c r="L498" i="3"/>
  <c r="H498" i="19" s="1"/>
  <c r="U498" i="3"/>
  <c r="Q498" i="19" s="1"/>
  <c r="B504" i="19"/>
  <c r="H504" i="3"/>
  <c r="F541" i="3"/>
  <c r="K504" i="3"/>
  <c r="O504" i="3" s="1"/>
  <c r="M504" i="3"/>
  <c r="W505" i="3"/>
  <c r="C507" i="19"/>
  <c r="R507" i="3"/>
  <c r="U507" i="3"/>
  <c r="Q507" i="19" s="1"/>
  <c r="Q507" i="3"/>
  <c r="M507" i="19" s="1"/>
  <c r="T507" i="3"/>
  <c r="N510" i="3"/>
  <c r="C513" i="19"/>
  <c r="R513" i="3"/>
  <c r="Q513" i="3"/>
  <c r="M513" i="19" s="1"/>
  <c r="P513" i="3"/>
  <c r="L513" i="19" s="1"/>
  <c r="O513" i="3"/>
  <c r="S515" i="3"/>
  <c r="W517" i="3"/>
  <c r="M518" i="3"/>
  <c r="O16" i="3"/>
  <c r="U17" i="3"/>
  <c r="Q17" i="19" s="1"/>
  <c r="M19" i="3"/>
  <c r="S20" i="3"/>
  <c r="W20" i="3" s="1"/>
  <c r="M21" i="3"/>
  <c r="U21" i="3"/>
  <c r="Q21" i="19" s="1"/>
  <c r="U25" i="3"/>
  <c r="Q25" i="19" s="1"/>
  <c r="M27" i="3"/>
  <c r="W28" i="3"/>
  <c r="S30" i="3"/>
  <c r="L33" i="3"/>
  <c r="M33" i="3"/>
  <c r="O33" i="3"/>
  <c r="N33" i="3"/>
  <c r="B33" i="19"/>
  <c r="O43" i="3"/>
  <c r="N43" i="3"/>
  <c r="M43" i="3"/>
  <c r="L43" i="3"/>
  <c r="B43" i="19"/>
  <c r="O45" i="3"/>
  <c r="N45" i="3"/>
  <c r="M45" i="3"/>
  <c r="L45" i="3"/>
  <c r="B45" i="19"/>
  <c r="L51" i="3"/>
  <c r="O51" i="3"/>
  <c r="N51" i="3"/>
  <c r="M51" i="3"/>
  <c r="B51" i="19"/>
  <c r="L55" i="3"/>
  <c r="T55" i="3"/>
  <c r="J56" i="3"/>
  <c r="N56" i="3"/>
  <c r="V56" i="3"/>
  <c r="L57" i="3"/>
  <c r="T57" i="3"/>
  <c r="J58" i="3"/>
  <c r="N58" i="3" s="1"/>
  <c r="V58" i="3"/>
  <c r="F60" i="3"/>
  <c r="N63" i="3"/>
  <c r="T66" i="3"/>
  <c r="N70" i="3"/>
  <c r="N72" i="3"/>
  <c r="V72" i="3"/>
  <c r="L73" i="3"/>
  <c r="L78" i="3"/>
  <c r="T78" i="3"/>
  <c r="N81" i="3"/>
  <c r="V81" i="3"/>
  <c r="L82" i="3"/>
  <c r="T82" i="3"/>
  <c r="J83" i="3"/>
  <c r="N83" i="3" s="1"/>
  <c r="V83" i="3"/>
  <c r="H86" i="3"/>
  <c r="J88" i="3"/>
  <c r="V88" i="3"/>
  <c r="J90" i="3"/>
  <c r="N90" i="3" s="1"/>
  <c r="V90" i="3"/>
  <c r="T91" i="3"/>
  <c r="J92" i="3"/>
  <c r="N92" i="3" s="1"/>
  <c r="V92" i="3"/>
  <c r="L93" i="3"/>
  <c r="T93" i="3"/>
  <c r="J94" i="3"/>
  <c r="N94" i="3" s="1"/>
  <c r="T95" i="3"/>
  <c r="J96" i="3"/>
  <c r="N96" i="3" s="1"/>
  <c r="V96" i="3"/>
  <c r="L97" i="3"/>
  <c r="T97" i="3"/>
  <c r="F98" i="3"/>
  <c r="R98" i="3"/>
  <c r="L100" i="3"/>
  <c r="T100" i="3"/>
  <c r="J101" i="3"/>
  <c r="N101" i="3" s="1"/>
  <c r="V101" i="3"/>
  <c r="L102" i="3"/>
  <c r="T102" i="3"/>
  <c r="J103" i="3"/>
  <c r="N103" i="3" s="1"/>
  <c r="V103" i="3"/>
  <c r="L104" i="3"/>
  <c r="T104" i="3"/>
  <c r="J105" i="3"/>
  <c r="N105" i="3" s="1"/>
  <c r="V105" i="3"/>
  <c r="L106" i="3"/>
  <c r="T106" i="3"/>
  <c r="J107" i="3"/>
  <c r="N107" i="3" s="1"/>
  <c r="V107" i="3"/>
  <c r="H108" i="3"/>
  <c r="P108" i="3"/>
  <c r="J110" i="3"/>
  <c r="N110" i="3" s="1"/>
  <c r="V110" i="3"/>
  <c r="L111" i="3"/>
  <c r="T111" i="3"/>
  <c r="J112" i="3"/>
  <c r="N112" i="3"/>
  <c r="V112" i="3"/>
  <c r="L113" i="3"/>
  <c r="T113" i="3"/>
  <c r="J114" i="3"/>
  <c r="N114" i="3"/>
  <c r="V114" i="3"/>
  <c r="L115" i="3"/>
  <c r="T115" i="3"/>
  <c r="J116" i="3"/>
  <c r="N116" i="3" s="1"/>
  <c r="V116" i="3"/>
  <c r="L117" i="3"/>
  <c r="T117" i="3"/>
  <c r="F118" i="3"/>
  <c r="R118" i="3"/>
  <c r="L120" i="3"/>
  <c r="T120" i="3"/>
  <c r="J121" i="3"/>
  <c r="N121" i="3" s="1"/>
  <c r="V121" i="3"/>
  <c r="L122" i="3"/>
  <c r="T122" i="3"/>
  <c r="J123" i="3"/>
  <c r="N123" i="3" s="1"/>
  <c r="V123" i="3"/>
  <c r="L124" i="3"/>
  <c r="T124" i="3"/>
  <c r="F125" i="3"/>
  <c r="L127" i="3"/>
  <c r="T127" i="3"/>
  <c r="J128" i="3"/>
  <c r="N128" i="3" s="1"/>
  <c r="V128" i="3"/>
  <c r="L129" i="3"/>
  <c r="T129" i="3"/>
  <c r="J130" i="3"/>
  <c r="N130" i="3" s="1"/>
  <c r="V130" i="3"/>
  <c r="L131" i="3"/>
  <c r="T131" i="3"/>
  <c r="F132" i="3"/>
  <c r="N133" i="3"/>
  <c r="J133" i="19" s="1"/>
  <c r="V133" i="3"/>
  <c r="R133" i="19" s="1"/>
  <c r="B174" i="19"/>
  <c r="J137" i="3"/>
  <c r="N137" i="3"/>
  <c r="V137" i="3"/>
  <c r="L138" i="3"/>
  <c r="T138" i="3"/>
  <c r="J139" i="3"/>
  <c r="N139" i="3"/>
  <c r="V139" i="3"/>
  <c r="L140" i="3"/>
  <c r="T140" i="3"/>
  <c r="J141" i="3"/>
  <c r="N141" i="3" s="1"/>
  <c r="V141" i="3"/>
  <c r="L142" i="3"/>
  <c r="T142" i="3"/>
  <c r="J143" i="3"/>
  <c r="N143" i="3" s="1"/>
  <c r="V143" i="3"/>
  <c r="L144" i="3"/>
  <c r="T144" i="3"/>
  <c r="J145" i="3"/>
  <c r="N145" i="3"/>
  <c r="V145" i="3"/>
  <c r="L146" i="3"/>
  <c r="T146" i="3"/>
  <c r="J147" i="3"/>
  <c r="N147" i="3"/>
  <c r="V147" i="3"/>
  <c r="L148" i="3"/>
  <c r="T148" i="3"/>
  <c r="J149" i="3"/>
  <c r="N149" i="3" s="1"/>
  <c r="V149" i="3"/>
  <c r="L150" i="3"/>
  <c r="T150" i="3"/>
  <c r="J151" i="3"/>
  <c r="N151" i="3" s="1"/>
  <c r="V151" i="3"/>
  <c r="W153" i="3"/>
  <c r="V153" i="3"/>
  <c r="U153" i="3"/>
  <c r="T153" i="3"/>
  <c r="C153" i="19"/>
  <c r="W155" i="3"/>
  <c r="V155" i="3"/>
  <c r="U155" i="3"/>
  <c r="T155" i="3"/>
  <c r="C155" i="19"/>
  <c r="W157" i="3"/>
  <c r="V157" i="3"/>
  <c r="U157" i="3"/>
  <c r="T157" i="3"/>
  <c r="C157" i="19"/>
  <c r="W159" i="3"/>
  <c r="V159" i="3"/>
  <c r="U159" i="3"/>
  <c r="T159" i="3"/>
  <c r="C159" i="19"/>
  <c r="W161" i="3"/>
  <c r="V161" i="3"/>
  <c r="U161" i="3"/>
  <c r="T161" i="3"/>
  <c r="C161" i="19"/>
  <c r="W163" i="3"/>
  <c r="V163" i="3"/>
  <c r="U163" i="3"/>
  <c r="T163" i="3"/>
  <c r="C163" i="19"/>
  <c r="W165" i="3"/>
  <c r="V165" i="3"/>
  <c r="U165" i="3"/>
  <c r="T165" i="3"/>
  <c r="C165" i="19"/>
  <c r="W167" i="3"/>
  <c r="V167" i="3"/>
  <c r="U167" i="3"/>
  <c r="T167" i="3"/>
  <c r="C167" i="19"/>
  <c r="W169" i="3"/>
  <c r="V169" i="3"/>
  <c r="U169" i="3"/>
  <c r="T169" i="3"/>
  <c r="C169" i="19"/>
  <c r="W171" i="3"/>
  <c r="V171" i="3"/>
  <c r="U171" i="3"/>
  <c r="T171" i="3"/>
  <c r="C171" i="19"/>
  <c r="W173" i="3"/>
  <c r="V173" i="3"/>
  <c r="U173" i="3"/>
  <c r="T173" i="3"/>
  <c r="C173" i="19"/>
  <c r="O176" i="3"/>
  <c r="S176" i="3"/>
  <c r="W176" i="3" s="1"/>
  <c r="M177" i="3"/>
  <c r="U177" i="3"/>
  <c r="O178" i="3"/>
  <c r="S178" i="3"/>
  <c r="W178" i="3" s="1"/>
  <c r="M179" i="3"/>
  <c r="U179" i="3"/>
  <c r="O180" i="3"/>
  <c r="S180" i="3"/>
  <c r="W180" i="3"/>
  <c r="O183" i="3"/>
  <c r="S183" i="3"/>
  <c r="W183" i="3" s="1"/>
  <c r="M184" i="3"/>
  <c r="U184" i="3"/>
  <c r="O185" i="3"/>
  <c r="S185" i="3"/>
  <c r="W185" i="3"/>
  <c r="M186" i="3"/>
  <c r="U186" i="3"/>
  <c r="O187" i="3"/>
  <c r="S187" i="3"/>
  <c r="W187" i="3"/>
  <c r="O190" i="3"/>
  <c r="S190" i="3"/>
  <c r="W190" i="3"/>
  <c r="M191" i="3"/>
  <c r="U191" i="3"/>
  <c r="O192" i="3"/>
  <c r="S192" i="3"/>
  <c r="W192" i="3"/>
  <c r="M193" i="3"/>
  <c r="U193" i="3"/>
  <c r="O194" i="3"/>
  <c r="S194" i="3"/>
  <c r="W194" i="3" s="1"/>
  <c r="O197" i="3"/>
  <c r="S197" i="3"/>
  <c r="W197" i="3"/>
  <c r="M198" i="3"/>
  <c r="U198" i="3"/>
  <c r="O199" i="3"/>
  <c r="S199" i="3"/>
  <c r="W199" i="3" s="1"/>
  <c r="M200" i="3"/>
  <c r="U200" i="3"/>
  <c r="O201" i="3"/>
  <c r="S201" i="3"/>
  <c r="W201" i="3" s="1"/>
  <c r="M202" i="3"/>
  <c r="U202" i="3"/>
  <c r="O203" i="3"/>
  <c r="S203" i="3"/>
  <c r="W203" i="3"/>
  <c r="M204" i="3"/>
  <c r="U204" i="3"/>
  <c r="O205" i="3"/>
  <c r="S205" i="3"/>
  <c r="W205" i="3"/>
  <c r="M206" i="3"/>
  <c r="U206" i="3"/>
  <c r="G207" i="3"/>
  <c r="K207" i="3"/>
  <c r="M209" i="3"/>
  <c r="U209" i="3"/>
  <c r="O210" i="3"/>
  <c r="S210" i="3"/>
  <c r="W210" i="3" s="1"/>
  <c r="M211" i="3"/>
  <c r="U211" i="3"/>
  <c r="O212" i="3"/>
  <c r="S212" i="3"/>
  <c r="W212" i="3" s="1"/>
  <c r="M213" i="3"/>
  <c r="U213" i="3"/>
  <c r="O214" i="3"/>
  <c r="S214" i="3"/>
  <c r="W214" i="3" s="1"/>
  <c r="M215" i="3"/>
  <c r="U215" i="3"/>
  <c r="O216" i="3"/>
  <c r="S216" i="3"/>
  <c r="W216" i="3" s="1"/>
  <c r="M217" i="3"/>
  <c r="U217" i="3"/>
  <c r="O218" i="3"/>
  <c r="S218" i="3"/>
  <c r="W218" i="3" s="1"/>
  <c r="I219" i="3"/>
  <c r="Q219" i="3"/>
  <c r="O221" i="3"/>
  <c r="S221" i="3"/>
  <c r="W221" i="3" s="1"/>
  <c r="M222" i="3"/>
  <c r="U222" i="3"/>
  <c r="O223" i="3"/>
  <c r="S223" i="3"/>
  <c r="W223" i="3" s="1"/>
  <c r="M224" i="3"/>
  <c r="U224" i="3"/>
  <c r="O225" i="3"/>
  <c r="S225" i="3"/>
  <c r="W225" i="3"/>
  <c r="M226" i="3"/>
  <c r="U226" i="3"/>
  <c r="O227" i="3"/>
  <c r="S227" i="3"/>
  <c r="W227" i="3"/>
  <c r="M228" i="3"/>
  <c r="U228" i="3"/>
  <c r="G229" i="3"/>
  <c r="K229" i="3"/>
  <c r="M231" i="3"/>
  <c r="U231" i="3"/>
  <c r="O232" i="3"/>
  <c r="K232" i="19" s="1"/>
  <c r="S232" i="3"/>
  <c r="W232" i="3" s="1"/>
  <c r="M233" i="3"/>
  <c r="U233" i="3"/>
  <c r="O234" i="3"/>
  <c r="S234" i="3"/>
  <c r="W234" i="3" s="1"/>
  <c r="M235" i="3"/>
  <c r="U235" i="3"/>
  <c r="O236" i="3"/>
  <c r="S236" i="3"/>
  <c r="W236" i="3" s="1"/>
  <c r="M237" i="3"/>
  <c r="U237" i="3"/>
  <c r="O238" i="3"/>
  <c r="S238" i="3"/>
  <c r="W238" i="3" s="1"/>
  <c r="I239" i="3"/>
  <c r="Q239" i="3"/>
  <c r="J241" i="3"/>
  <c r="N241" i="3" s="1"/>
  <c r="V241" i="3"/>
  <c r="L242" i="3"/>
  <c r="T242" i="3"/>
  <c r="J243" i="3"/>
  <c r="N243" i="3" s="1"/>
  <c r="V243" i="3"/>
  <c r="L244" i="3"/>
  <c r="T244" i="3"/>
  <c r="J245" i="3"/>
  <c r="N245" i="3" s="1"/>
  <c r="V245" i="3"/>
  <c r="J248" i="3"/>
  <c r="N248" i="3" s="1"/>
  <c r="V248" i="3"/>
  <c r="L249" i="3"/>
  <c r="T249" i="3"/>
  <c r="J250" i="3"/>
  <c r="N250" i="3" s="1"/>
  <c r="V250" i="3"/>
  <c r="L251" i="3"/>
  <c r="T251" i="3"/>
  <c r="J252" i="3"/>
  <c r="N252" i="3" s="1"/>
  <c r="V252" i="3"/>
  <c r="L254" i="3"/>
  <c r="H254" i="19" s="1"/>
  <c r="J33" i="15" s="1"/>
  <c r="T254" i="3"/>
  <c r="P254" i="19" s="1"/>
  <c r="M33" i="15" s="1"/>
  <c r="L259" i="3"/>
  <c r="T259" i="3"/>
  <c r="X239" i="3" s="1"/>
  <c r="J260" i="3"/>
  <c r="N260" i="3"/>
  <c r="V260" i="3"/>
  <c r="L261" i="3"/>
  <c r="T261" i="3"/>
  <c r="J262" i="3"/>
  <c r="N262" i="3" s="1"/>
  <c r="V262" i="3"/>
  <c r="L263" i="3"/>
  <c r="T263" i="3"/>
  <c r="J264" i="3"/>
  <c r="N264" i="3" s="1"/>
  <c r="V264" i="3"/>
  <c r="L265" i="3"/>
  <c r="T265" i="3"/>
  <c r="J266" i="3"/>
  <c r="N266" i="3"/>
  <c r="V266" i="3"/>
  <c r="L267" i="3"/>
  <c r="T267" i="3"/>
  <c r="J268" i="3"/>
  <c r="N268" i="3"/>
  <c r="V268" i="3"/>
  <c r="L269" i="3"/>
  <c r="T269" i="3"/>
  <c r="J270" i="3"/>
  <c r="N270" i="3" s="1"/>
  <c r="V270" i="3"/>
  <c r="L271" i="3"/>
  <c r="T271" i="3"/>
  <c r="J272" i="3"/>
  <c r="N272" i="3" s="1"/>
  <c r="V272" i="3"/>
  <c r="L273" i="3"/>
  <c r="T273" i="3"/>
  <c r="O274" i="3"/>
  <c r="N274" i="3"/>
  <c r="M274" i="3"/>
  <c r="L274" i="3"/>
  <c r="B274" i="19"/>
  <c r="W276" i="3"/>
  <c r="V276" i="3"/>
  <c r="U276" i="3"/>
  <c r="T276" i="3"/>
  <c r="C276" i="19"/>
  <c r="W278" i="3"/>
  <c r="V278" i="3"/>
  <c r="U278" i="3"/>
  <c r="T278" i="3"/>
  <c r="C278" i="19"/>
  <c r="W280" i="3"/>
  <c r="V280" i="3"/>
  <c r="U280" i="3"/>
  <c r="T280" i="3"/>
  <c r="C280" i="19"/>
  <c r="W282" i="3"/>
  <c r="V282" i="3"/>
  <c r="U282" i="3"/>
  <c r="T282" i="3"/>
  <c r="C282" i="19"/>
  <c r="W284" i="3"/>
  <c r="V284" i="3"/>
  <c r="U284" i="3"/>
  <c r="T284" i="3"/>
  <c r="C284" i="19"/>
  <c r="W286" i="3"/>
  <c r="V286" i="3"/>
  <c r="U286" i="3"/>
  <c r="T286" i="3"/>
  <c r="C286" i="19"/>
  <c r="W288" i="3"/>
  <c r="V288" i="3"/>
  <c r="U288" i="3"/>
  <c r="T288" i="3"/>
  <c r="C288" i="19"/>
  <c r="W290" i="3"/>
  <c r="V290" i="3"/>
  <c r="U290" i="3"/>
  <c r="T290" i="3"/>
  <c r="C290" i="19"/>
  <c r="W292" i="3"/>
  <c r="V292" i="3"/>
  <c r="U292" i="3"/>
  <c r="T292" i="3"/>
  <c r="C292" i="19"/>
  <c r="W294" i="3"/>
  <c r="V294" i="3"/>
  <c r="U294" i="3"/>
  <c r="T294" i="3"/>
  <c r="C294" i="19"/>
  <c r="G296" i="3"/>
  <c r="K296" i="3"/>
  <c r="M298" i="3"/>
  <c r="U298" i="3"/>
  <c r="O299" i="3"/>
  <c r="S299" i="3"/>
  <c r="W299" i="3" s="1"/>
  <c r="M300" i="3"/>
  <c r="U300" i="3"/>
  <c r="O301" i="3"/>
  <c r="S301" i="3"/>
  <c r="W301" i="3" s="1"/>
  <c r="M302" i="3"/>
  <c r="U302" i="3"/>
  <c r="G303" i="3"/>
  <c r="K303" i="3"/>
  <c r="M305" i="3"/>
  <c r="U305" i="3"/>
  <c r="O306" i="3"/>
  <c r="S306" i="3"/>
  <c r="W306" i="3"/>
  <c r="M307" i="3"/>
  <c r="I307" i="19" s="1"/>
  <c r="U307" i="3"/>
  <c r="O308" i="3"/>
  <c r="S308" i="3"/>
  <c r="W308" i="3"/>
  <c r="M309" i="3"/>
  <c r="U309" i="3"/>
  <c r="G310" i="3"/>
  <c r="K310" i="3"/>
  <c r="M312" i="3"/>
  <c r="U312" i="3"/>
  <c r="O313" i="3"/>
  <c r="S313" i="3"/>
  <c r="W313" i="3" s="1"/>
  <c r="M314" i="3"/>
  <c r="I314" i="19" s="1"/>
  <c r="U314" i="3"/>
  <c r="O315" i="3"/>
  <c r="S315" i="3"/>
  <c r="W315" i="3" s="1"/>
  <c r="M316" i="3"/>
  <c r="I316" i="19" s="1"/>
  <c r="U316" i="3"/>
  <c r="Q316" i="19" s="1"/>
  <c r="G317" i="3"/>
  <c r="K317" i="3"/>
  <c r="M319" i="3"/>
  <c r="U319" i="3"/>
  <c r="O320" i="3"/>
  <c r="S320" i="3"/>
  <c r="W320" i="3" s="1"/>
  <c r="M321" i="3"/>
  <c r="I321" i="19" s="1"/>
  <c r="U321" i="3"/>
  <c r="O322" i="3"/>
  <c r="S322" i="3"/>
  <c r="W322" i="3" s="1"/>
  <c r="M323" i="3"/>
  <c r="I323" i="19" s="1"/>
  <c r="U323" i="3"/>
  <c r="O324" i="3"/>
  <c r="S324" i="3"/>
  <c r="W324" i="3" s="1"/>
  <c r="M325" i="3"/>
  <c r="U325" i="3"/>
  <c r="O326" i="3"/>
  <c r="S326" i="3"/>
  <c r="W326" i="3"/>
  <c r="M327" i="3"/>
  <c r="U327" i="3"/>
  <c r="O328" i="3"/>
  <c r="S328" i="3"/>
  <c r="W328" i="3"/>
  <c r="I329" i="3"/>
  <c r="Q329" i="3"/>
  <c r="O331" i="3"/>
  <c r="S331" i="3"/>
  <c r="W331" i="3" s="1"/>
  <c r="M332" i="3"/>
  <c r="U332" i="3"/>
  <c r="O333" i="3"/>
  <c r="S333" i="3"/>
  <c r="W333" i="3" s="1"/>
  <c r="M334" i="3"/>
  <c r="U334" i="3"/>
  <c r="O335" i="3"/>
  <c r="S335" i="3"/>
  <c r="W335" i="3" s="1"/>
  <c r="M336" i="3"/>
  <c r="U336" i="3"/>
  <c r="O337" i="3"/>
  <c r="S337" i="3"/>
  <c r="W337" i="3" s="1"/>
  <c r="M338" i="3"/>
  <c r="U338" i="3"/>
  <c r="O339" i="3"/>
  <c r="S339" i="3"/>
  <c r="W339" i="3" s="1"/>
  <c r="M340" i="3"/>
  <c r="U340" i="3"/>
  <c r="G341" i="3"/>
  <c r="K341" i="3"/>
  <c r="M343" i="3"/>
  <c r="U343" i="3"/>
  <c r="O344" i="3"/>
  <c r="S344" i="3"/>
  <c r="W344" i="3" s="1"/>
  <c r="M345" i="3"/>
  <c r="U345" i="3"/>
  <c r="O346" i="3"/>
  <c r="S346" i="3"/>
  <c r="W346" i="3" s="1"/>
  <c r="M347" i="3"/>
  <c r="U347" i="3"/>
  <c r="O348" i="3"/>
  <c r="S348" i="3"/>
  <c r="W348" i="3"/>
  <c r="M349" i="3"/>
  <c r="U349" i="3"/>
  <c r="O350" i="3"/>
  <c r="S350" i="3"/>
  <c r="W350" i="3"/>
  <c r="I351" i="3"/>
  <c r="Q351" i="3"/>
  <c r="O353" i="3"/>
  <c r="S353" i="3"/>
  <c r="W353" i="3" s="1"/>
  <c r="M354" i="3"/>
  <c r="U354" i="3"/>
  <c r="O355" i="3"/>
  <c r="S355" i="3"/>
  <c r="W355" i="3" s="1"/>
  <c r="M356" i="3"/>
  <c r="U356" i="3"/>
  <c r="O357" i="3"/>
  <c r="S357" i="3"/>
  <c r="W357" i="3" s="1"/>
  <c r="M358" i="3"/>
  <c r="U358" i="3"/>
  <c r="O359" i="3"/>
  <c r="S359" i="3"/>
  <c r="W359" i="3" s="1"/>
  <c r="M360" i="3"/>
  <c r="U360" i="3"/>
  <c r="G361" i="3"/>
  <c r="K361" i="3"/>
  <c r="M363" i="3"/>
  <c r="U363" i="3"/>
  <c r="O364" i="3"/>
  <c r="S364" i="3"/>
  <c r="W364" i="3" s="1"/>
  <c r="M365" i="3"/>
  <c r="U365" i="3"/>
  <c r="O366" i="3"/>
  <c r="S366" i="3"/>
  <c r="W366" i="3" s="1"/>
  <c r="M367" i="3"/>
  <c r="U367" i="3"/>
  <c r="G368" i="3"/>
  <c r="K368" i="3"/>
  <c r="M370" i="3"/>
  <c r="U370" i="3"/>
  <c r="O371" i="3"/>
  <c r="S371" i="3"/>
  <c r="W371" i="3" s="1"/>
  <c r="M372" i="3"/>
  <c r="U372" i="3"/>
  <c r="O373" i="3"/>
  <c r="S373" i="3"/>
  <c r="W373" i="3" s="1"/>
  <c r="M374" i="3"/>
  <c r="U374" i="3"/>
  <c r="G375" i="3"/>
  <c r="K375" i="3"/>
  <c r="O376" i="3"/>
  <c r="K376" i="19" s="1"/>
  <c r="W376" i="3"/>
  <c r="S376" i="19" s="1"/>
  <c r="O381" i="3"/>
  <c r="S381" i="3"/>
  <c r="W381" i="3" s="1"/>
  <c r="M382" i="3"/>
  <c r="U382" i="3"/>
  <c r="O383" i="3"/>
  <c r="S383" i="3"/>
  <c r="W383" i="3" s="1"/>
  <c r="M384" i="3"/>
  <c r="U384" i="3"/>
  <c r="O385" i="3"/>
  <c r="S385" i="3"/>
  <c r="W385" i="3" s="1"/>
  <c r="M386" i="3"/>
  <c r="U386" i="3"/>
  <c r="O387" i="3"/>
  <c r="S387" i="3"/>
  <c r="W387" i="3" s="1"/>
  <c r="M388" i="3"/>
  <c r="U388" i="3"/>
  <c r="O389" i="3"/>
  <c r="S389" i="3"/>
  <c r="W389" i="3" s="1"/>
  <c r="M390" i="3"/>
  <c r="U390" i="3"/>
  <c r="O391" i="3"/>
  <c r="S391" i="3"/>
  <c r="W391" i="3" s="1"/>
  <c r="M392" i="3"/>
  <c r="U392" i="3"/>
  <c r="O393" i="3"/>
  <c r="S393" i="3"/>
  <c r="W393" i="3" s="1"/>
  <c r="M394" i="3"/>
  <c r="U394" i="3"/>
  <c r="O395" i="3"/>
  <c r="S395" i="3"/>
  <c r="W395" i="3" s="1"/>
  <c r="W397" i="3"/>
  <c r="V397" i="3"/>
  <c r="U397" i="3"/>
  <c r="T397" i="3"/>
  <c r="C397" i="19"/>
  <c r="O398" i="3"/>
  <c r="N398" i="3"/>
  <c r="M398" i="3"/>
  <c r="L398" i="3"/>
  <c r="B398" i="19"/>
  <c r="W401" i="3"/>
  <c r="V401" i="3"/>
  <c r="U401" i="3"/>
  <c r="T401" i="3"/>
  <c r="C401" i="19"/>
  <c r="M402" i="3"/>
  <c r="O402" i="3"/>
  <c r="N402" i="3"/>
  <c r="L402" i="3"/>
  <c r="B402" i="19"/>
  <c r="W405" i="3"/>
  <c r="V405" i="3"/>
  <c r="U405" i="3"/>
  <c r="T405" i="3"/>
  <c r="C405" i="19"/>
  <c r="L406" i="3"/>
  <c r="O406" i="3"/>
  <c r="N406" i="3"/>
  <c r="M406" i="3"/>
  <c r="B406" i="19"/>
  <c r="W409" i="3"/>
  <c r="V409" i="3"/>
  <c r="U409" i="3"/>
  <c r="T409" i="3"/>
  <c r="C409" i="19"/>
  <c r="L410" i="3"/>
  <c r="O410" i="3"/>
  <c r="N410" i="3"/>
  <c r="M410" i="3"/>
  <c r="B410" i="19"/>
  <c r="W413" i="3"/>
  <c r="V413" i="3"/>
  <c r="U413" i="3"/>
  <c r="T413" i="3"/>
  <c r="C413" i="19"/>
  <c r="L414" i="3"/>
  <c r="O414" i="3"/>
  <c r="N414" i="3"/>
  <c r="M414" i="3"/>
  <c r="B414" i="19"/>
  <c r="W417" i="3"/>
  <c r="V417" i="3"/>
  <c r="U417" i="3"/>
  <c r="T417" i="3"/>
  <c r="C417" i="19"/>
  <c r="F418" i="3"/>
  <c r="L420" i="3"/>
  <c r="T420" i="3"/>
  <c r="J421" i="3"/>
  <c r="N421" i="3" s="1"/>
  <c r="V421" i="3"/>
  <c r="L422" i="3"/>
  <c r="H422" i="19" s="1"/>
  <c r="T422" i="3"/>
  <c r="J423" i="3"/>
  <c r="N423" i="3"/>
  <c r="V423" i="3"/>
  <c r="L424" i="3"/>
  <c r="H424" i="19" s="1"/>
  <c r="T424" i="3"/>
  <c r="F425" i="3"/>
  <c r="L427" i="3"/>
  <c r="T427" i="3"/>
  <c r="J428" i="3"/>
  <c r="N428" i="3"/>
  <c r="V428" i="3"/>
  <c r="L429" i="3"/>
  <c r="H429" i="19" s="1"/>
  <c r="T429" i="3"/>
  <c r="J430" i="3"/>
  <c r="N430" i="3" s="1"/>
  <c r="V430" i="3"/>
  <c r="L431" i="3"/>
  <c r="H431" i="19" s="1"/>
  <c r="T431" i="3"/>
  <c r="F432" i="3"/>
  <c r="L434" i="3"/>
  <c r="T434" i="3"/>
  <c r="J435" i="3"/>
  <c r="N435" i="3" s="1"/>
  <c r="V435" i="3"/>
  <c r="L436" i="3"/>
  <c r="H436" i="19" s="1"/>
  <c r="T436" i="3"/>
  <c r="J437" i="3"/>
  <c r="N437" i="3" s="1"/>
  <c r="V437" i="3"/>
  <c r="L438" i="3"/>
  <c r="H438" i="19" s="1"/>
  <c r="T438" i="3"/>
  <c r="F439" i="3"/>
  <c r="L441" i="3"/>
  <c r="T441" i="3"/>
  <c r="J442" i="3"/>
  <c r="N442" i="3" s="1"/>
  <c r="V442" i="3"/>
  <c r="L443" i="3"/>
  <c r="H443" i="19" s="1"/>
  <c r="T443" i="3"/>
  <c r="J444" i="3"/>
  <c r="N444" i="3" s="1"/>
  <c r="V444" i="3"/>
  <c r="L445" i="3"/>
  <c r="H445" i="19" s="1"/>
  <c r="T445" i="3"/>
  <c r="J446" i="3"/>
  <c r="N446" i="3"/>
  <c r="V446" i="3"/>
  <c r="L447" i="3"/>
  <c r="H447" i="19" s="1"/>
  <c r="T447" i="3"/>
  <c r="J448" i="3"/>
  <c r="N448" i="3" s="1"/>
  <c r="V448" i="3"/>
  <c r="L449" i="3"/>
  <c r="T449" i="3"/>
  <c r="J450" i="3"/>
  <c r="N450" i="3" s="1"/>
  <c r="V450" i="3"/>
  <c r="H451" i="3"/>
  <c r="P451" i="3"/>
  <c r="J453" i="3"/>
  <c r="N453" i="3"/>
  <c r="V453" i="3"/>
  <c r="L454" i="3"/>
  <c r="T454" i="3"/>
  <c r="J455" i="3"/>
  <c r="N455" i="3" s="1"/>
  <c r="V455" i="3"/>
  <c r="L456" i="3"/>
  <c r="T456" i="3"/>
  <c r="J457" i="3"/>
  <c r="N457" i="3" s="1"/>
  <c r="V457" i="3"/>
  <c r="L458" i="3"/>
  <c r="T458" i="3"/>
  <c r="J459" i="3"/>
  <c r="N459" i="3"/>
  <c r="V459" i="3"/>
  <c r="L460" i="3"/>
  <c r="T460" i="3"/>
  <c r="J461" i="3"/>
  <c r="N461" i="3"/>
  <c r="V461" i="3"/>
  <c r="L462" i="3"/>
  <c r="H462" i="19" s="1"/>
  <c r="T462" i="3"/>
  <c r="F463" i="3"/>
  <c r="R463" i="3"/>
  <c r="L465" i="3"/>
  <c r="T465" i="3"/>
  <c r="J466" i="3"/>
  <c r="N466" i="3" s="1"/>
  <c r="V466" i="3"/>
  <c r="L467" i="3"/>
  <c r="H467" i="19" s="1"/>
  <c r="T467" i="3"/>
  <c r="J468" i="3"/>
  <c r="N468" i="3" s="1"/>
  <c r="V468" i="3"/>
  <c r="L469" i="3"/>
  <c r="H469" i="19" s="1"/>
  <c r="T469" i="3"/>
  <c r="J470" i="3"/>
  <c r="N470" i="3" s="1"/>
  <c r="V470" i="3"/>
  <c r="L471" i="3"/>
  <c r="H471" i="19" s="1"/>
  <c r="T471" i="3"/>
  <c r="J472" i="3"/>
  <c r="N472" i="3" s="1"/>
  <c r="V472" i="3"/>
  <c r="H473" i="3"/>
  <c r="P473" i="3"/>
  <c r="J475" i="3"/>
  <c r="N475" i="3"/>
  <c r="V475" i="3"/>
  <c r="L476" i="3"/>
  <c r="H476" i="19" s="1"/>
  <c r="T476" i="3"/>
  <c r="J477" i="3"/>
  <c r="N477" i="3" s="1"/>
  <c r="V477" i="3"/>
  <c r="L478" i="3"/>
  <c r="H478" i="19" s="1"/>
  <c r="T478" i="3"/>
  <c r="J479" i="3"/>
  <c r="N479" i="3" s="1"/>
  <c r="V479" i="3"/>
  <c r="L480" i="3"/>
  <c r="T480" i="3"/>
  <c r="J481" i="3"/>
  <c r="N481" i="3"/>
  <c r="V481" i="3"/>
  <c r="L482" i="3"/>
  <c r="T482" i="3"/>
  <c r="F483" i="3"/>
  <c r="R483" i="3"/>
  <c r="L485" i="3"/>
  <c r="T485" i="3"/>
  <c r="J486" i="3"/>
  <c r="N486" i="3" s="1"/>
  <c r="V486" i="3"/>
  <c r="L487" i="3"/>
  <c r="T487" i="3"/>
  <c r="J488" i="3"/>
  <c r="N488" i="3" s="1"/>
  <c r="V488" i="3"/>
  <c r="L489" i="3"/>
  <c r="T489" i="3"/>
  <c r="F490" i="3"/>
  <c r="L492" i="3"/>
  <c r="T492" i="3"/>
  <c r="J493" i="3"/>
  <c r="N493" i="3"/>
  <c r="V493" i="3"/>
  <c r="L494" i="3"/>
  <c r="T494" i="3"/>
  <c r="J495" i="3"/>
  <c r="N495" i="3" s="1"/>
  <c r="V495" i="3"/>
  <c r="L496" i="3"/>
  <c r="M498" i="3"/>
  <c r="I498" i="19" s="1"/>
  <c r="B506" i="19"/>
  <c r="H506" i="3"/>
  <c r="L506" i="3" s="1"/>
  <c r="K506" i="3"/>
  <c r="O506" i="3" s="1"/>
  <c r="M506" i="3"/>
  <c r="C509" i="19"/>
  <c r="R509" i="3"/>
  <c r="V509" i="3" s="1"/>
  <c r="Q509" i="3"/>
  <c r="M509" i="19" s="1"/>
  <c r="T509" i="3"/>
  <c r="C511" i="19"/>
  <c r="V511" i="3"/>
  <c r="R511" i="3"/>
  <c r="Q511" i="3"/>
  <c r="M511" i="19" s="1"/>
  <c r="P511" i="3"/>
  <c r="L511" i="19" s="1"/>
  <c r="W519" i="3"/>
  <c r="V519" i="3"/>
  <c r="U519" i="3"/>
  <c r="T519" i="3"/>
  <c r="C519" i="19"/>
  <c r="L540" i="3"/>
  <c r="O540" i="3"/>
  <c r="N540" i="3"/>
  <c r="M540" i="3"/>
  <c r="B540" i="19"/>
  <c r="J543" i="3"/>
  <c r="N543" i="3" s="1"/>
  <c r="V543" i="3"/>
  <c r="L544" i="3"/>
  <c r="T544" i="3"/>
  <c r="J545" i="3"/>
  <c r="N545" i="3" s="1"/>
  <c r="V545" i="3"/>
  <c r="L546" i="3"/>
  <c r="T546" i="3"/>
  <c r="J547" i="3"/>
  <c r="N547" i="3" s="1"/>
  <c r="V547" i="3"/>
  <c r="J550" i="3"/>
  <c r="N550" i="3" s="1"/>
  <c r="V550" i="3"/>
  <c r="L551" i="3"/>
  <c r="T551" i="3"/>
  <c r="J552" i="3"/>
  <c r="N552" i="3" s="1"/>
  <c r="V552" i="3"/>
  <c r="L553" i="3"/>
  <c r="T553" i="3"/>
  <c r="J554" i="3"/>
  <c r="N554" i="3" s="1"/>
  <c r="V554" i="3"/>
  <c r="J557" i="3"/>
  <c r="N557" i="3" s="1"/>
  <c r="V557" i="3"/>
  <c r="L558" i="3"/>
  <c r="T558" i="3"/>
  <c r="J559" i="3"/>
  <c r="N559" i="3" s="1"/>
  <c r="V559" i="3"/>
  <c r="L560" i="3"/>
  <c r="T560" i="3"/>
  <c r="J561" i="3"/>
  <c r="N561" i="3" s="1"/>
  <c r="V561" i="3"/>
  <c r="J564" i="3"/>
  <c r="N564" i="3" s="1"/>
  <c r="V564" i="3"/>
  <c r="L565" i="3"/>
  <c r="T565" i="3"/>
  <c r="J566" i="3"/>
  <c r="N566" i="3" s="1"/>
  <c r="V566" i="3"/>
  <c r="L567" i="3"/>
  <c r="T567" i="3"/>
  <c r="J568" i="3"/>
  <c r="N568" i="3" s="1"/>
  <c r="V568" i="3"/>
  <c r="L569" i="3"/>
  <c r="T569" i="3"/>
  <c r="J570" i="3"/>
  <c r="N570" i="3" s="1"/>
  <c r="V570" i="3"/>
  <c r="L571" i="3"/>
  <c r="T571" i="3"/>
  <c r="J572" i="3"/>
  <c r="N572" i="3" s="1"/>
  <c r="V572" i="3"/>
  <c r="L573" i="3"/>
  <c r="T573" i="3"/>
  <c r="F574" i="3"/>
  <c r="L576" i="3"/>
  <c r="T576" i="3"/>
  <c r="J577" i="3"/>
  <c r="N577" i="3" s="1"/>
  <c r="V577" i="3"/>
  <c r="L578" i="3"/>
  <c r="T578" i="3"/>
  <c r="J579" i="3"/>
  <c r="N579" i="3" s="1"/>
  <c r="V579" i="3"/>
  <c r="L580" i="3"/>
  <c r="T580" i="3"/>
  <c r="J581" i="3"/>
  <c r="N581" i="3"/>
  <c r="V581" i="3"/>
  <c r="L582" i="3"/>
  <c r="T582" i="3"/>
  <c r="J583" i="3"/>
  <c r="N583" i="3"/>
  <c r="V583" i="3"/>
  <c r="L584" i="3"/>
  <c r="T584" i="3"/>
  <c r="J585" i="3"/>
  <c r="N585" i="3" s="1"/>
  <c r="V585" i="3"/>
  <c r="J588" i="3"/>
  <c r="N588" i="3" s="1"/>
  <c r="V588" i="3"/>
  <c r="L589" i="3"/>
  <c r="T589" i="3"/>
  <c r="J590" i="3"/>
  <c r="N590" i="3" s="1"/>
  <c r="V590" i="3"/>
  <c r="L591" i="3"/>
  <c r="T591" i="3"/>
  <c r="J592" i="3"/>
  <c r="N592" i="3" s="1"/>
  <c r="V592" i="3"/>
  <c r="L593" i="3"/>
  <c r="T593" i="3"/>
  <c r="J594" i="3"/>
  <c r="N594" i="3" s="1"/>
  <c r="V594" i="3"/>
  <c r="L595" i="3"/>
  <c r="T595" i="3"/>
  <c r="F596" i="3"/>
  <c r="L598" i="3"/>
  <c r="T598" i="3"/>
  <c r="J599" i="3"/>
  <c r="N599" i="3"/>
  <c r="V599" i="3"/>
  <c r="L600" i="3"/>
  <c r="T600" i="3"/>
  <c r="J601" i="3"/>
  <c r="N601" i="3"/>
  <c r="V601" i="3"/>
  <c r="L602" i="3"/>
  <c r="T602" i="3"/>
  <c r="J603" i="3"/>
  <c r="N603" i="3" s="1"/>
  <c r="V603" i="3"/>
  <c r="L604" i="3"/>
  <c r="T604" i="3"/>
  <c r="J605" i="3"/>
  <c r="N605" i="3" s="1"/>
  <c r="V605" i="3"/>
  <c r="J608" i="3"/>
  <c r="N608" i="3" s="1"/>
  <c r="V608" i="3"/>
  <c r="L609" i="3"/>
  <c r="T609" i="3"/>
  <c r="J610" i="3"/>
  <c r="N610" i="3" s="1"/>
  <c r="V610" i="3"/>
  <c r="L611" i="3"/>
  <c r="T611" i="3"/>
  <c r="J612" i="3"/>
  <c r="N612" i="3" s="1"/>
  <c r="V612" i="3"/>
  <c r="J615" i="3"/>
  <c r="N615" i="3" s="1"/>
  <c r="V615" i="3"/>
  <c r="L616" i="3"/>
  <c r="T616" i="3"/>
  <c r="J617" i="3"/>
  <c r="N617" i="3" s="1"/>
  <c r="V617" i="3"/>
  <c r="L618" i="3"/>
  <c r="T618" i="3"/>
  <c r="J619" i="3"/>
  <c r="N619" i="3" s="1"/>
  <c r="V619" i="3"/>
  <c r="L621" i="3"/>
  <c r="H621" i="19" s="1"/>
  <c r="T621" i="3"/>
  <c r="P621" i="19" s="1"/>
  <c r="L625" i="3"/>
  <c r="T625" i="3"/>
  <c r="J626" i="3"/>
  <c r="N626" i="3" s="1"/>
  <c r="V626" i="3"/>
  <c r="L627" i="3"/>
  <c r="T627" i="3"/>
  <c r="J628" i="3"/>
  <c r="N628" i="3" s="1"/>
  <c r="V628" i="3"/>
  <c r="L629" i="3"/>
  <c r="T629" i="3"/>
  <c r="J630" i="3"/>
  <c r="N630" i="3"/>
  <c r="V630" i="3"/>
  <c r="L631" i="3"/>
  <c r="T631" i="3"/>
  <c r="J632" i="3"/>
  <c r="N632" i="3"/>
  <c r="V632" i="3"/>
  <c r="L633" i="3"/>
  <c r="T633" i="3"/>
  <c r="J634" i="3"/>
  <c r="N634" i="3" s="1"/>
  <c r="V634" i="3"/>
  <c r="L635" i="3"/>
  <c r="T635" i="3"/>
  <c r="J636" i="3"/>
  <c r="N636" i="3" s="1"/>
  <c r="V636" i="3"/>
  <c r="L637" i="3"/>
  <c r="T637" i="3"/>
  <c r="J638" i="3"/>
  <c r="N638" i="3"/>
  <c r="V638" i="3"/>
  <c r="L639" i="3"/>
  <c r="T639" i="3"/>
  <c r="O640" i="3"/>
  <c r="N640" i="3"/>
  <c r="M640" i="3"/>
  <c r="L640" i="3"/>
  <c r="B640" i="19"/>
  <c r="O642" i="3"/>
  <c r="N642" i="3"/>
  <c r="M642" i="3"/>
  <c r="L642" i="3"/>
  <c r="B642" i="19"/>
  <c r="O644" i="3"/>
  <c r="N644" i="3"/>
  <c r="M644" i="3"/>
  <c r="L644" i="3"/>
  <c r="B644" i="19"/>
  <c r="O646" i="3"/>
  <c r="N646" i="3"/>
  <c r="M646" i="3"/>
  <c r="L646" i="3"/>
  <c r="B646" i="19"/>
  <c r="O648" i="3"/>
  <c r="N648" i="3"/>
  <c r="M648" i="3"/>
  <c r="L648" i="3"/>
  <c r="B648" i="19"/>
  <c r="O650" i="3"/>
  <c r="N650" i="3"/>
  <c r="M650" i="3"/>
  <c r="L650" i="3"/>
  <c r="B650" i="19"/>
  <c r="O652" i="3"/>
  <c r="N652" i="3"/>
  <c r="M652" i="3"/>
  <c r="L652" i="3"/>
  <c r="B652" i="19"/>
  <c r="O654" i="3"/>
  <c r="N654" i="3"/>
  <c r="M654" i="3"/>
  <c r="L654" i="3"/>
  <c r="B654" i="19"/>
  <c r="O656" i="3"/>
  <c r="N656" i="3"/>
  <c r="M656" i="3"/>
  <c r="L656" i="3"/>
  <c r="B656" i="19"/>
  <c r="O658" i="3"/>
  <c r="N658" i="3"/>
  <c r="M658" i="3"/>
  <c r="L658" i="3"/>
  <c r="B658" i="19"/>
  <c r="O660" i="3"/>
  <c r="N660" i="3"/>
  <c r="M660" i="3"/>
  <c r="L660" i="3"/>
  <c r="B660" i="19"/>
  <c r="F662" i="3"/>
  <c r="L664" i="3"/>
  <c r="T664" i="3"/>
  <c r="J665" i="3"/>
  <c r="N665" i="3" s="1"/>
  <c r="V665" i="3"/>
  <c r="L666" i="3"/>
  <c r="T666" i="3"/>
  <c r="J667" i="3"/>
  <c r="N667" i="3"/>
  <c r="V667" i="3"/>
  <c r="L668" i="3"/>
  <c r="T668" i="3"/>
  <c r="F669" i="3"/>
  <c r="L671" i="3"/>
  <c r="T671" i="3"/>
  <c r="J672" i="3"/>
  <c r="N672" i="3" s="1"/>
  <c r="V672" i="3"/>
  <c r="L673" i="3"/>
  <c r="T673" i="3"/>
  <c r="J674" i="3"/>
  <c r="N674" i="3" s="1"/>
  <c r="V674" i="3"/>
  <c r="L675" i="3"/>
  <c r="T675" i="3"/>
  <c r="F676" i="3"/>
  <c r="L678" i="3"/>
  <c r="T678" i="3"/>
  <c r="J679" i="3"/>
  <c r="N679" i="3" s="1"/>
  <c r="V679" i="3"/>
  <c r="L680" i="3"/>
  <c r="T680" i="3"/>
  <c r="J681" i="3"/>
  <c r="N681" i="3" s="1"/>
  <c r="V681" i="3"/>
  <c r="L682" i="3"/>
  <c r="T682" i="3"/>
  <c r="F683" i="3"/>
  <c r="L685" i="3"/>
  <c r="T685" i="3"/>
  <c r="J686" i="3"/>
  <c r="N686" i="3" s="1"/>
  <c r="V686" i="3"/>
  <c r="L687" i="3"/>
  <c r="T687" i="3"/>
  <c r="J688" i="3"/>
  <c r="N688" i="3" s="1"/>
  <c r="V688" i="3"/>
  <c r="L689" i="3"/>
  <c r="T689" i="3"/>
  <c r="J690" i="3"/>
  <c r="N690" i="3"/>
  <c r="V690" i="3"/>
  <c r="L691" i="3"/>
  <c r="T691" i="3"/>
  <c r="J692" i="3"/>
  <c r="N692" i="3"/>
  <c r="V692" i="3"/>
  <c r="L693" i="3"/>
  <c r="T693" i="3"/>
  <c r="J694" i="3"/>
  <c r="N694" i="3" s="1"/>
  <c r="V694" i="3"/>
  <c r="J697" i="3"/>
  <c r="N697" i="3" s="1"/>
  <c r="V697" i="3"/>
  <c r="L698" i="3"/>
  <c r="T698" i="3"/>
  <c r="J699" i="3"/>
  <c r="N699" i="3" s="1"/>
  <c r="V699" i="3"/>
  <c r="L700" i="3"/>
  <c r="T700" i="3"/>
  <c r="J701" i="3"/>
  <c r="N701" i="3" s="1"/>
  <c r="V701" i="3"/>
  <c r="L702" i="3"/>
  <c r="T702" i="3"/>
  <c r="J703" i="3"/>
  <c r="N703" i="3" s="1"/>
  <c r="V703" i="3"/>
  <c r="L704" i="3"/>
  <c r="T704" i="3"/>
  <c r="J705" i="3"/>
  <c r="N705" i="3" s="1"/>
  <c r="V705" i="3"/>
  <c r="L706" i="3"/>
  <c r="T706" i="3"/>
  <c r="F707" i="3"/>
  <c r="L709" i="3"/>
  <c r="T709" i="3"/>
  <c r="J710" i="3"/>
  <c r="N710" i="3"/>
  <c r="V710" i="3"/>
  <c r="L711" i="3"/>
  <c r="T711" i="3"/>
  <c r="J712" i="3"/>
  <c r="N712" i="3"/>
  <c r="V712" i="3"/>
  <c r="L713" i="3"/>
  <c r="T713" i="3"/>
  <c r="J714" i="3"/>
  <c r="N714" i="3" s="1"/>
  <c r="V714" i="3"/>
  <c r="L715" i="3"/>
  <c r="T715" i="3"/>
  <c r="J716" i="3"/>
  <c r="N716" i="3" s="1"/>
  <c r="V716" i="3"/>
  <c r="J719" i="3"/>
  <c r="N719" i="3" s="1"/>
  <c r="V719" i="3"/>
  <c r="L720" i="3"/>
  <c r="T720" i="3"/>
  <c r="J721" i="3"/>
  <c r="N721" i="3" s="1"/>
  <c r="V721" i="3"/>
  <c r="L722" i="3"/>
  <c r="T722" i="3"/>
  <c r="J723" i="3"/>
  <c r="N723" i="3" s="1"/>
  <c r="V723" i="3"/>
  <c r="L724" i="3"/>
  <c r="T724" i="3"/>
  <c r="J725" i="3"/>
  <c r="N725" i="3" s="1"/>
  <c r="V725" i="3"/>
  <c r="L726" i="3"/>
  <c r="T726" i="3"/>
  <c r="F727" i="3"/>
  <c r="L729" i="3"/>
  <c r="T729" i="3"/>
  <c r="J730" i="3"/>
  <c r="N730" i="3"/>
  <c r="V730" i="3"/>
  <c r="L731" i="3"/>
  <c r="T731" i="3"/>
  <c r="J732" i="3"/>
  <c r="N732" i="3" s="1"/>
  <c r="V732" i="3"/>
  <c r="L733" i="3"/>
  <c r="T733" i="3"/>
  <c r="F734" i="3"/>
  <c r="L736" i="3"/>
  <c r="T736" i="3"/>
  <c r="J737" i="3"/>
  <c r="N737" i="3" s="1"/>
  <c r="V737" i="3"/>
  <c r="L738" i="3"/>
  <c r="T738" i="3"/>
  <c r="J739" i="3"/>
  <c r="N739" i="3" s="1"/>
  <c r="V739" i="3"/>
  <c r="L740" i="3"/>
  <c r="T740" i="3"/>
  <c r="F741" i="3"/>
  <c r="N742" i="3"/>
  <c r="J742" i="19" s="1"/>
  <c r="V742" i="3"/>
  <c r="R742" i="19" s="1"/>
  <c r="J747" i="3"/>
  <c r="N747" i="3" s="1"/>
  <c r="V747" i="3"/>
  <c r="L748" i="3"/>
  <c r="T748" i="3"/>
  <c r="J749" i="3"/>
  <c r="N749" i="3"/>
  <c r="V749" i="3"/>
  <c r="L750" i="3"/>
  <c r="T750" i="3"/>
  <c r="J751" i="3"/>
  <c r="N751" i="3"/>
  <c r="V751" i="3"/>
  <c r="L752" i="3"/>
  <c r="T752" i="3"/>
  <c r="J753" i="3"/>
  <c r="N753" i="3" s="1"/>
  <c r="V753" i="3"/>
  <c r="L754" i="3"/>
  <c r="T754" i="3"/>
  <c r="J755" i="3"/>
  <c r="N755" i="3" s="1"/>
  <c r="V755" i="3"/>
  <c r="L756" i="3"/>
  <c r="T756" i="3"/>
  <c r="J757" i="3"/>
  <c r="N757" i="3"/>
  <c r="V757" i="3"/>
  <c r="L758" i="3"/>
  <c r="T758" i="3"/>
  <c r="J759" i="3"/>
  <c r="N759" i="3"/>
  <c r="V759" i="3"/>
  <c r="L760" i="3"/>
  <c r="T760" i="3"/>
  <c r="J761" i="3"/>
  <c r="N761" i="3" s="1"/>
  <c r="V761" i="3"/>
  <c r="W763" i="3"/>
  <c r="V763" i="3"/>
  <c r="U763" i="3"/>
  <c r="T763" i="3"/>
  <c r="C763" i="19"/>
  <c r="W765" i="3"/>
  <c r="V765" i="3"/>
  <c r="U765" i="3"/>
  <c r="T765" i="3"/>
  <c r="C765" i="19"/>
  <c r="W767" i="3"/>
  <c r="V767" i="3"/>
  <c r="U767" i="3"/>
  <c r="T767" i="3"/>
  <c r="C767" i="19"/>
  <c r="W769" i="3"/>
  <c r="V769" i="3"/>
  <c r="U769" i="3"/>
  <c r="T769" i="3"/>
  <c r="C769" i="19"/>
  <c r="W771" i="3"/>
  <c r="V771" i="3"/>
  <c r="U771" i="3"/>
  <c r="T771" i="3"/>
  <c r="C771" i="19"/>
  <c r="W773" i="3"/>
  <c r="V773" i="3"/>
  <c r="U773" i="3"/>
  <c r="T773" i="3"/>
  <c r="C773" i="19"/>
  <c r="W775" i="3"/>
  <c r="V775" i="3"/>
  <c r="U775" i="3"/>
  <c r="T775" i="3"/>
  <c r="C775" i="19"/>
  <c r="W777" i="3"/>
  <c r="V777" i="3"/>
  <c r="U777" i="3"/>
  <c r="T777" i="3"/>
  <c r="C777" i="19"/>
  <c r="W779" i="3"/>
  <c r="V779" i="3"/>
  <c r="U779" i="3"/>
  <c r="T779" i="3"/>
  <c r="C779" i="19"/>
  <c r="W781" i="3"/>
  <c r="V781" i="3"/>
  <c r="U781" i="3"/>
  <c r="T781" i="3"/>
  <c r="C781" i="19"/>
  <c r="W783" i="3"/>
  <c r="V783" i="3"/>
  <c r="U783" i="3"/>
  <c r="T783" i="3"/>
  <c r="C783" i="19"/>
  <c r="O786" i="3"/>
  <c r="S786" i="3"/>
  <c r="W786" i="3" s="1"/>
  <c r="M787" i="3"/>
  <c r="U787" i="3"/>
  <c r="O788" i="3"/>
  <c r="S788" i="3"/>
  <c r="W788" i="3" s="1"/>
  <c r="M789" i="3"/>
  <c r="U789" i="3"/>
  <c r="O790" i="3"/>
  <c r="S790" i="3"/>
  <c r="W790" i="3" s="1"/>
  <c r="I791" i="3"/>
  <c r="O793" i="3"/>
  <c r="S793" i="3"/>
  <c r="W793" i="3" s="1"/>
  <c r="M794" i="3"/>
  <c r="U794" i="3"/>
  <c r="O795" i="3"/>
  <c r="S795" i="3"/>
  <c r="W795" i="3" s="1"/>
  <c r="M796" i="3"/>
  <c r="U796" i="3"/>
  <c r="O797" i="3"/>
  <c r="S797" i="3"/>
  <c r="W797" i="3" s="1"/>
  <c r="I798" i="3"/>
  <c r="O800" i="3"/>
  <c r="S800" i="3"/>
  <c r="W800" i="3" s="1"/>
  <c r="M801" i="3"/>
  <c r="U801" i="3"/>
  <c r="O802" i="3"/>
  <c r="S802" i="3"/>
  <c r="W802" i="3"/>
  <c r="M803" i="3"/>
  <c r="U803" i="3"/>
  <c r="O804" i="3"/>
  <c r="S804" i="3"/>
  <c r="W804" i="3"/>
  <c r="I805" i="3"/>
  <c r="O807" i="3"/>
  <c r="S807" i="3"/>
  <c r="W807" i="3"/>
  <c r="M808" i="3"/>
  <c r="U808" i="3"/>
  <c r="O809" i="3"/>
  <c r="S809" i="3"/>
  <c r="W809" i="3" s="1"/>
  <c r="M810" i="3"/>
  <c r="U810" i="3"/>
  <c r="O811" i="3"/>
  <c r="S811" i="3"/>
  <c r="W811" i="3" s="1"/>
  <c r="M812" i="3"/>
  <c r="U812" i="3"/>
  <c r="O813" i="3"/>
  <c r="S813" i="3"/>
  <c r="W813" i="3"/>
  <c r="M814" i="3"/>
  <c r="U814" i="3"/>
  <c r="O815" i="3"/>
  <c r="S815" i="3"/>
  <c r="W815" i="3"/>
  <c r="M816" i="3"/>
  <c r="U816" i="3"/>
  <c r="G817" i="3"/>
  <c r="M819" i="3"/>
  <c r="U819" i="3"/>
  <c r="O820" i="3"/>
  <c r="S820" i="3"/>
  <c r="W820" i="3" s="1"/>
  <c r="M821" i="3"/>
  <c r="U821" i="3"/>
  <c r="O822" i="3"/>
  <c r="S822" i="3"/>
  <c r="W822" i="3" s="1"/>
  <c r="M823" i="3"/>
  <c r="U823" i="3"/>
  <c r="O824" i="3"/>
  <c r="S824" i="3"/>
  <c r="W824" i="3" s="1"/>
  <c r="M825" i="3"/>
  <c r="U825" i="3"/>
  <c r="O826" i="3"/>
  <c r="S826" i="3"/>
  <c r="W826" i="3" s="1"/>
  <c r="M827" i="3"/>
  <c r="U827" i="3"/>
  <c r="O828" i="3"/>
  <c r="S828" i="3"/>
  <c r="W828" i="3" s="1"/>
  <c r="I829" i="3"/>
  <c r="O831" i="3"/>
  <c r="S831" i="3"/>
  <c r="W831" i="3"/>
  <c r="M832" i="3"/>
  <c r="U832" i="3"/>
  <c r="O833" i="3"/>
  <c r="S833" i="3"/>
  <c r="W833" i="3"/>
  <c r="M834" i="3"/>
  <c r="U834" i="3"/>
  <c r="O835" i="3"/>
  <c r="S835" i="3"/>
  <c r="W835" i="3" s="1"/>
  <c r="M836" i="3"/>
  <c r="U836" i="3"/>
  <c r="O837" i="3"/>
  <c r="S837" i="3"/>
  <c r="W837" i="3" s="1"/>
  <c r="M838" i="3"/>
  <c r="U838" i="3"/>
  <c r="G839" i="3"/>
  <c r="M841" i="3"/>
  <c r="U841" i="3"/>
  <c r="O842" i="3"/>
  <c r="S842" i="3"/>
  <c r="W842" i="3" s="1"/>
  <c r="M843" i="3"/>
  <c r="U843" i="3"/>
  <c r="O844" i="3"/>
  <c r="S844" i="3"/>
  <c r="W844" i="3" s="1"/>
  <c r="M845" i="3"/>
  <c r="U845" i="3"/>
  <c r="O846" i="3"/>
  <c r="S846" i="3"/>
  <c r="W846" i="3" s="1"/>
  <c r="M847" i="3"/>
  <c r="U847" i="3"/>
  <c r="O848" i="3"/>
  <c r="S848" i="3"/>
  <c r="W848" i="3" s="1"/>
  <c r="I849" i="3"/>
  <c r="O851" i="3"/>
  <c r="S851" i="3"/>
  <c r="W851" i="3" s="1"/>
  <c r="M852" i="3"/>
  <c r="U852" i="3"/>
  <c r="O853" i="3"/>
  <c r="S853" i="3"/>
  <c r="W853" i="3" s="1"/>
  <c r="M854" i="3"/>
  <c r="U854" i="3"/>
  <c r="O855" i="3"/>
  <c r="S855" i="3"/>
  <c r="W855" i="3"/>
  <c r="I856" i="3"/>
  <c r="O858" i="3"/>
  <c r="S858" i="3"/>
  <c r="W858" i="3" s="1"/>
  <c r="M859" i="3"/>
  <c r="U859" i="3"/>
  <c r="O860" i="3"/>
  <c r="S860" i="3"/>
  <c r="W860" i="3" s="1"/>
  <c r="M861" i="3"/>
  <c r="U861" i="3"/>
  <c r="O862" i="3"/>
  <c r="S862" i="3"/>
  <c r="W862" i="3" s="1"/>
  <c r="I863" i="3"/>
  <c r="M864" i="3"/>
  <c r="I864" i="19" s="1"/>
  <c r="U864" i="3"/>
  <c r="Q864" i="19" s="1"/>
  <c r="M869" i="3"/>
  <c r="U869" i="3"/>
  <c r="O870" i="3"/>
  <c r="S870" i="3"/>
  <c r="W870" i="3" s="1"/>
  <c r="M871" i="3"/>
  <c r="U871" i="3"/>
  <c r="O872" i="3"/>
  <c r="S872" i="3"/>
  <c r="W872" i="3"/>
  <c r="M873" i="3"/>
  <c r="U873" i="3"/>
  <c r="O874" i="3"/>
  <c r="S874" i="3"/>
  <c r="W874" i="3"/>
  <c r="M875" i="3"/>
  <c r="U875" i="3"/>
  <c r="O876" i="3"/>
  <c r="S876" i="3"/>
  <c r="W876" i="3" s="1"/>
  <c r="M877" i="3"/>
  <c r="U877" i="3"/>
  <c r="O878" i="3"/>
  <c r="S878" i="3"/>
  <c r="W878" i="3" s="1"/>
  <c r="M879" i="3"/>
  <c r="U879" i="3"/>
  <c r="O880" i="3"/>
  <c r="S880" i="3"/>
  <c r="W880" i="3"/>
  <c r="M881" i="3"/>
  <c r="U881" i="3"/>
  <c r="O882" i="3"/>
  <c r="S882" i="3"/>
  <c r="W882" i="3"/>
  <c r="M883" i="3"/>
  <c r="U883" i="3"/>
  <c r="W884" i="3"/>
  <c r="V884" i="3"/>
  <c r="U884" i="3"/>
  <c r="T884" i="3"/>
  <c r="C884" i="19"/>
  <c r="W886" i="3"/>
  <c r="V886" i="3"/>
  <c r="U886" i="3"/>
  <c r="T886" i="3"/>
  <c r="C886" i="19"/>
  <c r="W888" i="3"/>
  <c r="V888" i="3"/>
  <c r="U888" i="3"/>
  <c r="T888" i="3"/>
  <c r="C888" i="19"/>
  <c r="W890" i="3"/>
  <c r="V890" i="3"/>
  <c r="U890" i="3"/>
  <c r="T890" i="3"/>
  <c r="C890" i="19"/>
  <c r="W892" i="3"/>
  <c r="V892" i="3"/>
  <c r="U892" i="3"/>
  <c r="T892" i="3"/>
  <c r="C892" i="19"/>
  <c r="W894" i="3"/>
  <c r="V894" i="3"/>
  <c r="U894" i="3"/>
  <c r="T894" i="3"/>
  <c r="C894" i="19"/>
  <c r="W896" i="3"/>
  <c r="V896" i="3"/>
  <c r="U896" i="3"/>
  <c r="T896" i="3"/>
  <c r="C896" i="19"/>
  <c r="W898" i="3"/>
  <c r="V898" i="3"/>
  <c r="U898" i="3"/>
  <c r="T898" i="3"/>
  <c r="C898" i="19"/>
  <c r="W900" i="3"/>
  <c r="V900" i="3"/>
  <c r="U900" i="3"/>
  <c r="T900" i="3"/>
  <c r="C900" i="19"/>
  <c r="W902" i="3"/>
  <c r="V902" i="3"/>
  <c r="U902" i="3"/>
  <c r="T902" i="3"/>
  <c r="C902" i="19"/>
  <c r="W904" i="3"/>
  <c r="V904" i="3"/>
  <c r="U904" i="3"/>
  <c r="T904" i="3"/>
  <c r="C904" i="19"/>
  <c r="G906" i="3"/>
  <c r="M908" i="3"/>
  <c r="U908" i="3"/>
  <c r="O909" i="3"/>
  <c r="S909" i="3"/>
  <c r="W909" i="3"/>
  <c r="M910" i="3"/>
  <c r="U910" i="3"/>
  <c r="O911" i="3"/>
  <c r="S911" i="3"/>
  <c r="W911" i="3"/>
  <c r="M912" i="3"/>
  <c r="U912" i="3"/>
  <c r="G913" i="3"/>
  <c r="M915" i="3"/>
  <c r="U915" i="3"/>
  <c r="O916" i="3"/>
  <c r="S916" i="3"/>
  <c r="W916" i="3" s="1"/>
  <c r="M917" i="3"/>
  <c r="U917" i="3"/>
  <c r="O918" i="3"/>
  <c r="S918" i="3"/>
  <c r="W918" i="3" s="1"/>
  <c r="M919" i="3"/>
  <c r="U919" i="3"/>
  <c r="G920" i="3"/>
  <c r="M922" i="3"/>
  <c r="U922" i="3"/>
  <c r="O923" i="3"/>
  <c r="S923" i="3"/>
  <c r="W923" i="3"/>
  <c r="M924" i="3"/>
  <c r="U924" i="3"/>
  <c r="O925" i="3"/>
  <c r="S925" i="3"/>
  <c r="W925" i="3"/>
  <c r="M926" i="3"/>
  <c r="U926" i="3"/>
  <c r="G927" i="3"/>
  <c r="M929" i="3"/>
  <c r="U929" i="3"/>
  <c r="O930" i="3"/>
  <c r="S930" i="3"/>
  <c r="W930" i="3" s="1"/>
  <c r="M931" i="3"/>
  <c r="U931" i="3"/>
  <c r="O932" i="3"/>
  <c r="S932" i="3"/>
  <c r="W932" i="3"/>
  <c r="M933" i="3"/>
  <c r="U933" i="3"/>
  <c r="O934" i="3"/>
  <c r="S934" i="3"/>
  <c r="W934" i="3" s="1"/>
  <c r="M935" i="3"/>
  <c r="U935" i="3"/>
  <c r="O936" i="3"/>
  <c r="S936" i="3"/>
  <c r="W936" i="3" s="1"/>
  <c r="M937" i="3"/>
  <c r="U937" i="3"/>
  <c r="O938" i="3"/>
  <c r="S938" i="3"/>
  <c r="W938" i="3"/>
  <c r="I939" i="3"/>
  <c r="O941" i="3"/>
  <c r="S941" i="3"/>
  <c r="W941" i="3"/>
  <c r="M942" i="3"/>
  <c r="U942" i="3"/>
  <c r="O943" i="3"/>
  <c r="S943" i="3"/>
  <c r="W943" i="3"/>
  <c r="M944" i="3"/>
  <c r="U944" i="3"/>
  <c r="O945" i="3"/>
  <c r="S945" i="3"/>
  <c r="W945" i="3" s="1"/>
  <c r="M946" i="3"/>
  <c r="U946" i="3"/>
  <c r="O947" i="3"/>
  <c r="S947" i="3"/>
  <c r="W947" i="3" s="1"/>
  <c r="M948" i="3"/>
  <c r="U948" i="3"/>
  <c r="O949" i="3"/>
  <c r="S949" i="3"/>
  <c r="W949" i="3"/>
  <c r="M950" i="3"/>
  <c r="U950" i="3"/>
  <c r="G951" i="3"/>
  <c r="M953" i="3"/>
  <c r="U953" i="3"/>
  <c r="O954" i="3"/>
  <c r="S954" i="3"/>
  <c r="W954" i="3"/>
  <c r="M955" i="3"/>
  <c r="U955" i="3"/>
  <c r="O956" i="3"/>
  <c r="S956" i="3"/>
  <c r="W956" i="3" s="1"/>
  <c r="M957" i="3"/>
  <c r="U957" i="3"/>
  <c r="O958" i="3"/>
  <c r="S958" i="3"/>
  <c r="W958" i="3" s="1"/>
  <c r="M959" i="3"/>
  <c r="U959" i="3"/>
  <c r="O960" i="3"/>
  <c r="S960" i="3"/>
  <c r="W960" i="3"/>
  <c r="I961" i="3"/>
  <c r="O963" i="3"/>
  <c r="S963" i="3"/>
  <c r="W963" i="3"/>
  <c r="M964" i="3"/>
  <c r="U964" i="3"/>
  <c r="O965" i="3"/>
  <c r="S965" i="3"/>
  <c r="W965" i="3" s="1"/>
  <c r="M966" i="3"/>
  <c r="U966" i="3"/>
  <c r="O967" i="3"/>
  <c r="S967" i="3"/>
  <c r="W967" i="3" s="1"/>
  <c r="M968" i="3"/>
  <c r="U968" i="3"/>
  <c r="O969" i="3"/>
  <c r="S969" i="3"/>
  <c r="W969" i="3"/>
  <c r="M970" i="3"/>
  <c r="U970" i="3"/>
  <c r="G971" i="3"/>
  <c r="M973" i="3"/>
  <c r="U973" i="3"/>
  <c r="O974" i="3"/>
  <c r="S974" i="3"/>
  <c r="W974" i="3"/>
  <c r="M975" i="3"/>
  <c r="U975" i="3"/>
  <c r="O976" i="3"/>
  <c r="S976" i="3"/>
  <c r="W976" i="3"/>
  <c r="M977" i="3"/>
  <c r="U977" i="3"/>
  <c r="G978" i="3"/>
  <c r="M980" i="3"/>
  <c r="U980" i="3"/>
  <c r="O981" i="3"/>
  <c r="S981" i="3"/>
  <c r="W981" i="3" s="1"/>
  <c r="M982" i="3"/>
  <c r="U982" i="3"/>
  <c r="O983" i="3"/>
  <c r="S983" i="3"/>
  <c r="W983" i="3" s="1"/>
  <c r="M984" i="3"/>
  <c r="U984" i="3"/>
  <c r="G985" i="3"/>
  <c r="O986" i="3"/>
  <c r="K986" i="19" s="1"/>
  <c r="W986" i="3"/>
  <c r="S986" i="19" s="1"/>
  <c r="M992" i="3"/>
  <c r="U992" i="3"/>
  <c r="O993" i="3"/>
  <c r="S993" i="3"/>
  <c r="W993" i="3" s="1"/>
  <c r="M994" i="3"/>
  <c r="U994" i="3"/>
  <c r="O995" i="3"/>
  <c r="S995" i="3"/>
  <c r="W995" i="3" s="1"/>
  <c r="M996" i="3"/>
  <c r="U996" i="3"/>
  <c r="O997" i="3"/>
  <c r="S997" i="3"/>
  <c r="W997" i="3" s="1"/>
  <c r="M998" i="3"/>
  <c r="U998" i="3"/>
  <c r="O999" i="3"/>
  <c r="S999" i="3"/>
  <c r="W999" i="3" s="1"/>
  <c r="M1000" i="3"/>
  <c r="U1000" i="3"/>
  <c r="O1001" i="3"/>
  <c r="S1001" i="3"/>
  <c r="W1001" i="3" s="1"/>
  <c r="M1002" i="3"/>
  <c r="U1002" i="3"/>
  <c r="O1003" i="3"/>
  <c r="S1003" i="3"/>
  <c r="W1003" i="3" s="1"/>
  <c r="M1004" i="3"/>
  <c r="U1004" i="3"/>
  <c r="O1005" i="3"/>
  <c r="S1005" i="3"/>
  <c r="W1005" i="3" s="1"/>
  <c r="M1006" i="3"/>
  <c r="U1006" i="3"/>
  <c r="W1007" i="3"/>
  <c r="V1007" i="3"/>
  <c r="U1007" i="3"/>
  <c r="T1007" i="3"/>
  <c r="C1007" i="19"/>
  <c r="W1009" i="3"/>
  <c r="V1009" i="3"/>
  <c r="U1009" i="3"/>
  <c r="T1009" i="3"/>
  <c r="C1009" i="19"/>
  <c r="W1011" i="3"/>
  <c r="V1011" i="3"/>
  <c r="U1011" i="3"/>
  <c r="T1011" i="3"/>
  <c r="C1011" i="19"/>
  <c r="W1013" i="3"/>
  <c r="V1013" i="3"/>
  <c r="U1013" i="3"/>
  <c r="T1013" i="3"/>
  <c r="C1013" i="19"/>
  <c r="W1015" i="3"/>
  <c r="V1015" i="3"/>
  <c r="U1015" i="3"/>
  <c r="T1015" i="3"/>
  <c r="C1015" i="19"/>
  <c r="W1017" i="3"/>
  <c r="V1017" i="3"/>
  <c r="U1017" i="3"/>
  <c r="T1017" i="3"/>
  <c r="C1017" i="19"/>
  <c r="W1019" i="3"/>
  <c r="V1019" i="3"/>
  <c r="U1019" i="3"/>
  <c r="T1019" i="3"/>
  <c r="C1019" i="19"/>
  <c r="W1021" i="3"/>
  <c r="V1021" i="3"/>
  <c r="U1021" i="3"/>
  <c r="T1021" i="3"/>
  <c r="C1021" i="19"/>
  <c r="W1023" i="3"/>
  <c r="V1023" i="3"/>
  <c r="U1023" i="3"/>
  <c r="T1023" i="3"/>
  <c r="C1023" i="19"/>
  <c r="W1025" i="3"/>
  <c r="V1025" i="3"/>
  <c r="U1025" i="3"/>
  <c r="T1025" i="3"/>
  <c r="C1025" i="19"/>
  <c r="W1027" i="3"/>
  <c r="V1027" i="3"/>
  <c r="U1027" i="3"/>
  <c r="T1027" i="3"/>
  <c r="C1027" i="19"/>
  <c r="G1029" i="3"/>
  <c r="M1031" i="3"/>
  <c r="U1031" i="3"/>
  <c r="O1032" i="3"/>
  <c r="S1032" i="3"/>
  <c r="O1032" i="19" s="1"/>
  <c r="M1033" i="3"/>
  <c r="U1033" i="3"/>
  <c r="Q1033" i="19" s="1"/>
  <c r="O1034" i="3"/>
  <c r="K1034" i="19" s="1"/>
  <c r="S1034" i="3"/>
  <c r="O1034" i="19" s="1"/>
  <c r="W1034" i="3"/>
  <c r="M1035" i="3"/>
  <c r="I1035" i="19" s="1"/>
  <c r="U1035" i="3"/>
  <c r="Q1035" i="19" s="1"/>
  <c r="G1036" i="3"/>
  <c r="K1036" i="3"/>
  <c r="M1038" i="3"/>
  <c r="U1038" i="3"/>
  <c r="O1039" i="3"/>
  <c r="S1039" i="3"/>
  <c r="W1039" i="3" s="1"/>
  <c r="M1040" i="3"/>
  <c r="U1040" i="3"/>
  <c r="O1041" i="3"/>
  <c r="K1041" i="19" s="1"/>
  <c r="S1041" i="3"/>
  <c r="W1041" i="3"/>
  <c r="M1042" i="3"/>
  <c r="I1042" i="19" s="1"/>
  <c r="U1042" i="3"/>
  <c r="Q1042" i="19" s="1"/>
  <c r="G1043" i="3"/>
  <c r="M1045" i="3"/>
  <c r="U1045" i="3"/>
  <c r="O1046" i="3"/>
  <c r="K1046" i="19" s="1"/>
  <c r="S1046" i="3"/>
  <c r="W1046" i="3"/>
  <c r="M1047" i="3"/>
  <c r="I1047" i="19" s="1"/>
  <c r="U1047" i="3"/>
  <c r="O1048" i="3"/>
  <c r="K1048" i="19" s="1"/>
  <c r="S1048" i="3"/>
  <c r="W1048" i="3" s="1"/>
  <c r="M1049" i="3"/>
  <c r="I1049" i="19" s="1"/>
  <c r="U1049" i="3"/>
  <c r="Q1049" i="19" s="1"/>
  <c r="G1050" i="3"/>
  <c r="M1052" i="3"/>
  <c r="U1052" i="3"/>
  <c r="O1053" i="3"/>
  <c r="K1053" i="19" s="1"/>
  <c r="S1053" i="3"/>
  <c r="W1053" i="3"/>
  <c r="M1054" i="3"/>
  <c r="I1054" i="19" s="1"/>
  <c r="U1054" i="3"/>
  <c r="Q1054" i="19" s="1"/>
  <c r="O1055" i="3"/>
  <c r="S1055" i="3"/>
  <c r="W1055" i="3" s="1"/>
  <c r="M1056" i="3"/>
  <c r="U1056" i="3"/>
  <c r="O1057" i="3"/>
  <c r="K1057" i="19" s="1"/>
  <c r="S1057" i="3"/>
  <c r="W1057" i="3" s="1"/>
  <c r="M1058" i="3"/>
  <c r="I1058" i="19" s="1"/>
  <c r="U1058" i="3"/>
  <c r="Q1058" i="19" s="1"/>
  <c r="O1059" i="3"/>
  <c r="K1059" i="19" s="1"/>
  <c r="S1059" i="3"/>
  <c r="O1059" i="19" s="1"/>
  <c r="M1060" i="3"/>
  <c r="U1060" i="3"/>
  <c r="O1061" i="3"/>
  <c r="K1061" i="19" s="1"/>
  <c r="S1061" i="3"/>
  <c r="W1061" i="3"/>
  <c r="I1062" i="3"/>
  <c r="O1064" i="3"/>
  <c r="S1064" i="3"/>
  <c r="W1064" i="3" s="1"/>
  <c r="M1065" i="3"/>
  <c r="Q1065" i="3"/>
  <c r="M1065" i="19" s="1"/>
  <c r="O1066" i="3"/>
  <c r="K1066" i="19" s="1"/>
  <c r="S1066" i="3"/>
  <c r="W1066" i="3" s="1"/>
  <c r="M1067" i="3"/>
  <c r="I1067" i="19" s="1"/>
  <c r="Q1067" i="3"/>
  <c r="M1067" i="19" s="1"/>
  <c r="O1068" i="3"/>
  <c r="K1068" i="19" s="1"/>
  <c r="S1068" i="3"/>
  <c r="W1068" i="3" s="1"/>
  <c r="M1069" i="3"/>
  <c r="I1069" i="19" s="1"/>
  <c r="Q1069" i="3"/>
  <c r="M1069" i="19" s="1"/>
  <c r="U1069" i="3"/>
  <c r="Q1069" i="19" s="1"/>
  <c r="O1070" i="3"/>
  <c r="K1070" i="19" s="1"/>
  <c r="S1070" i="3"/>
  <c r="W1070" i="3" s="1"/>
  <c r="M1071" i="3"/>
  <c r="I1071" i="19" s="1"/>
  <c r="Q1071" i="3"/>
  <c r="M1071" i="19" s="1"/>
  <c r="O1072" i="3"/>
  <c r="S1072" i="3"/>
  <c r="O1072" i="19" s="1"/>
  <c r="M1073" i="3"/>
  <c r="I1073" i="19" s="1"/>
  <c r="Q1073" i="3"/>
  <c r="M1073" i="19" s="1"/>
  <c r="G1074" i="3"/>
  <c r="K1074" i="3"/>
  <c r="M1076" i="3"/>
  <c r="Q1076" i="3"/>
  <c r="U1076" i="3"/>
  <c r="O1077" i="3"/>
  <c r="S1077" i="3"/>
  <c r="W1077" i="3" s="1"/>
  <c r="M1078" i="3"/>
  <c r="Q1078" i="3"/>
  <c r="M1078" i="19" s="1"/>
  <c r="U1078" i="3"/>
  <c r="Q1078" i="19" s="1"/>
  <c r="O1079" i="3"/>
  <c r="S1079" i="3"/>
  <c r="O1079" i="19" s="1"/>
  <c r="M1080" i="3"/>
  <c r="Q1080" i="3"/>
  <c r="M1080" i="19" s="1"/>
  <c r="O1081" i="3"/>
  <c r="S1081" i="3"/>
  <c r="O1081" i="19" s="1"/>
  <c r="M1082" i="3"/>
  <c r="I1082" i="19" s="1"/>
  <c r="U1082" i="3"/>
  <c r="Q1082" i="19" s="1"/>
  <c r="O1083" i="3"/>
  <c r="K1083" i="19" s="1"/>
  <c r="S1083" i="3"/>
  <c r="O1083" i="19" s="1"/>
  <c r="W1083" i="3"/>
  <c r="I1084" i="3"/>
  <c r="O1086" i="3"/>
  <c r="S1086" i="3"/>
  <c r="W1086" i="3" s="1"/>
  <c r="I1087" i="3"/>
  <c r="E1087" i="19" s="1"/>
  <c r="Q1087" i="3"/>
  <c r="M1087" i="19" s="1"/>
  <c r="O1088" i="3"/>
  <c r="K1088" i="19" s="1"/>
  <c r="S1088" i="3"/>
  <c r="W1088" i="3"/>
  <c r="I1089" i="3"/>
  <c r="E1089" i="19" s="1"/>
  <c r="Q1089" i="3"/>
  <c r="M1089" i="19" s="1"/>
  <c r="U1089" i="3"/>
  <c r="Q1089" i="19" s="1"/>
  <c r="K1090" i="3"/>
  <c r="G1090" i="19" s="1"/>
  <c r="S1090" i="3"/>
  <c r="O1090" i="19" s="1"/>
  <c r="W1090" i="3"/>
  <c r="I1091" i="3"/>
  <c r="E1091" i="19" s="1"/>
  <c r="Q1091" i="3"/>
  <c r="M1091" i="19" s="1"/>
  <c r="U1091" i="3"/>
  <c r="Q1091" i="19" s="1"/>
  <c r="K1092" i="3"/>
  <c r="G1092" i="19" s="1"/>
  <c r="S1092" i="3"/>
  <c r="O1092" i="19" s="1"/>
  <c r="W1092" i="3"/>
  <c r="I1093" i="3"/>
  <c r="E1093" i="19" s="1"/>
  <c r="Q1093" i="3"/>
  <c r="M1093" i="19" s="1"/>
  <c r="U1093" i="3"/>
  <c r="G1094" i="3"/>
  <c r="I1096" i="3"/>
  <c r="M1096" i="3"/>
  <c r="Q1096" i="3"/>
  <c r="U1096" i="3" s="1"/>
  <c r="K1097" i="3"/>
  <c r="G1097" i="19" s="1"/>
  <c r="O1097" i="3"/>
  <c r="K1097" i="19" s="1"/>
  <c r="S1097" i="3"/>
  <c r="W1097" i="3" s="1"/>
  <c r="I1098" i="3"/>
  <c r="E1098" i="19" s="1"/>
  <c r="Q1098" i="3"/>
  <c r="M1098" i="19" s="1"/>
  <c r="U1098" i="3"/>
  <c r="K1099" i="3"/>
  <c r="G1099" i="19" s="1"/>
  <c r="S1099" i="3"/>
  <c r="W1099" i="3"/>
  <c r="I1100" i="3"/>
  <c r="E1100" i="19" s="1"/>
  <c r="Q1100" i="3"/>
  <c r="M1100" i="19" s="1"/>
  <c r="G1101" i="3"/>
  <c r="I1103" i="3"/>
  <c r="M1103" i="3" s="1"/>
  <c r="Q1103" i="3"/>
  <c r="U1103" i="3" s="1"/>
  <c r="K1104" i="3"/>
  <c r="G1104" i="19" s="1"/>
  <c r="O1104" i="3"/>
  <c r="K1104" i="19" s="1"/>
  <c r="S1104" i="3"/>
  <c r="W1104" i="3" s="1"/>
  <c r="I1105" i="3"/>
  <c r="E1105" i="19" s="1"/>
  <c r="M1105" i="3"/>
  <c r="I1105" i="19" s="1"/>
  <c r="Q1105" i="3"/>
  <c r="M1105" i="19" s="1"/>
  <c r="K1106" i="3"/>
  <c r="G1106" i="19" s="1"/>
  <c r="S1106" i="3"/>
  <c r="O1106" i="19" s="1"/>
  <c r="M1107" i="3"/>
  <c r="I1107" i="19" s="1"/>
  <c r="Q1107" i="3"/>
  <c r="M1107" i="19" s="1"/>
  <c r="G1108" i="3"/>
  <c r="O1109" i="3"/>
  <c r="K1109" i="19" s="1"/>
  <c r="W1109" i="3"/>
  <c r="S1109" i="19" s="1"/>
  <c r="O1113" i="3"/>
  <c r="S1113" i="3"/>
  <c r="W1113" i="3" s="1"/>
  <c r="M1114" i="3"/>
  <c r="I1114" i="19" s="1"/>
  <c r="Q1114" i="3"/>
  <c r="M1114" i="19" s="1"/>
  <c r="O1115" i="3"/>
  <c r="S1115" i="3"/>
  <c r="O1115" i="19" s="1"/>
  <c r="M1116" i="3"/>
  <c r="I1116" i="19" s="1"/>
  <c r="Q1116" i="3"/>
  <c r="M1116" i="19" s="1"/>
  <c r="U1116" i="3"/>
  <c r="Q1116" i="19" s="1"/>
  <c r="O1117" i="3"/>
  <c r="K1117" i="19" s="1"/>
  <c r="S1117" i="3"/>
  <c r="W1117" i="3" s="1"/>
  <c r="M1118" i="3"/>
  <c r="I1118" i="19" s="1"/>
  <c r="Q1118" i="3"/>
  <c r="M1118" i="19" s="1"/>
  <c r="O1119" i="3"/>
  <c r="K1119" i="19" s="1"/>
  <c r="S1119" i="3"/>
  <c r="O1119" i="19" s="1"/>
  <c r="M1120" i="3"/>
  <c r="Q1120" i="3"/>
  <c r="M1120" i="19" s="1"/>
  <c r="O1121" i="3"/>
  <c r="K1121" i="19" s="1"/>
  <c r="S1121" i="3"/>
  <c r="O1121" i="19" s="1"/>
  <c r="M1122" i="3"/>
  <c r="Q1122" i="3"/>
  <c r="M1122" i="19" s="1"/>
  <c r="U1122" i="3"/>
  <c r="Q1122" i="19" s="1"/>
  <c r="O1123" i="3"/>
  <c r="K1123" i="19" s="1"/>
  <c r="S1123" i="3"/>
  <c r="O1123" i="19" s="1"/>
  <c r="M1124" i="3"/>
  <c r="I1124" i="19" s="1"/>
  <c r="Q1124" i="3"/>
  <c r="M1124" i="19" s="1"/>
  <c r="K1125" i="3"/>
  <c r="G1125" i="19" s="1"/>
  <c r="O1125" i="3"/>
  <c r="K1125" i="19" s="1"/>
  <c r="S1125" i="3"/>
  <c r="W1125" i="3" s="1"/>
  <c r="M1126" i="3"/>
  <c r="I1126" i="19" s="1"/>
  <c r="Q1126" i="3"/>
  <c r="M1126" i="19" s="1"/>
  <c r="U1126" i="3"/>
  <c r="Q1126" i="19" s="1"/>
  <c r="K1127" i="3"/>
  <c r="G1127" i="19" s="1"/>
  <c r="S1127" i="3"/>
  <c r="O1127" i="19" s="1"/>
  <c r="W1127" i="3"/>
  <c r="W1129" i="3"/>
  <c r="V1129" i="3"/>
  <c r="T1129" i="3"/>
  <c r="U1129" i="3"/>
  <c r="C1129" i="19"/>
  <c r="W1131" i="3"/>
  <c r="V1131" i="3"/>
  <c r="T1131" i="3"/>
  <c r="U1131" i="3"/>
  <c r="C1131" i="19"/>
  <c r="W1133" i="3"/>
  <c r="V1133" i="3"/>
  <c r="U1133" i="3"/>
  <c r="T1133" i="3"/>
  <c r="C1133" i="19"/>
  <c r="W1135" i="3"/>
  <c r="V1135" i="3"/>
  <c r="T1135" i="3"/>
  <c r="U1135" i="3"/>
  <c r="C1135" i="19"/>
  <c r="W1137" i="3"/>
  <c r="V1137" i="3"/>
  <c r="T1137" i="3"/>
  <c r="U1137" i="3"/>
  <c r="C1137" i="19"/>
  <c r="W1139" i="3"/>
  <c r="V1139" i="3"/>
  <c r="U1139" i="3"/>
  <c r="T1139" i="3"/>
  <c r="C1139" i="19"/>
  <c r="W1141" i="3"/>
  <c r="V1141" i="3"/>
  <c r="T1141" i="3"/>
  <c r="U1141" i="3"/>
  <c r="C1141" i="19"/>
  <c r="W1143" i="3"/>
  <c r="V1143" i="3"/>
  <c r="T1143" i="3"/>
  <c r="U1143" i="3"/>
  <c r="C1143" i="19"/>
  <c r="W1145" i="3"/>
  <c r="V1145" i="3"/>
  <c r="U1145" i="3"/>
  <c r="T1145" i="3"/>
  <c r="C1145" i="19"/>
  <c r="W1147" i="3"/>
  <c r="V1147" i="3"/>
  <c r="T1147" i="3"/>
  <c r="U1147" i="3"/>
  <c r="C1147" i="19"/>
  <c r="W1149" i="3"/>
  <c r="V1149" i="3"/>
  <c r="T1149" i="3"/>
  <c r="U1149" i="3"/>
  <c r="C1149" i="19"/>
  <c r="C1157" i="19"/>
  <c r="K63" i="15" s="1"/>
  <c r="K1152" i="3"/>
  <c r="O1152" i="3" s="1"/>
  <c r="S1152" i="3"/>
  <c r="W1152" i="3" s="1"/>
  <c r="I1153" i="3"/>
  <c r="Q1153" i="3"/>
  <c r="Q1157" i="3" s="1"/>
  <c r="K1154" i="3"/>
  <c r="O1154" i="3" s="1"/>
  <c r="S1154" i="3"/>
  <c r="W1154" i="3"/>
  <c r="I1155" i="3"/>
  <c r="M1155" i="3" s="1"/>
  <c r="Q1155" i="3"/>
  <c r="U1155" i="3"/>
  <c r="K1156" i="3"/>
  <c r="O1156" i="3" s="1"/>
  <c r="S1156" i="3"/>
  <c r="W1156" i="3" s="1"/>
  <c r="C1164" i="19"/>
  <c r="K65" i="15" s="1"/>
  <c r="K1159" i="3"/>
  <c r="O1159" i="3" s="1"/>
  <c r="S1159" i="3"/>
  <c r="W1159" i="3"/>
  <c r="I1160" i="3"/>
  <c r="M1160" i="3" s="1"/>
  <c r="Q1160" i="3"/>
  <c r="U1160" i="3"/>
  <c r="K1161" i="3"/>
  <c r="O1161" i="3" s="1"/>
  <c r="S1161" i="3"/>
  <c r="W1161" i="3"/>
  <c r="I1162" i="3"/>
  <c r="M1162" i="3" s="1"/>
  <c r="Q1162" i="3"/>
  <c r="U1162" i="3"/>
  <c r="K1163" i="3"/>
  <c r="O1163" i="3" s="1"/>
  <c r="S1163" i="3"/>
  <c r="W1163" i="3"/>
  <c r="C1171" i="19"/>
  <c r="K67" i="15" s="1"/>
  <c r="K1166" i="3"/>
  <c r="O1166" i="3" s="1"/>
  <c r="S1166" i="3"/>
  <c r="W1166" i="3" s="1"/>
  <c r="I1167" i="3"/>
  <c r="Q1167" i="3"/>
  <c r="K1168" i="3"/>
  <c r="O1168" i="3" s="1"/>
  <c r="S1168" i="3"/>
  <c r="W1168" i="3" s="1"/>
  <c r="I1169" i="3"/>
  <c r="M1169" i="3" s="1"/>
  <c r="Q1169" i="3"/>
  <c r="U1169" i="3" s="1"/>
  <c r="K1170" i="3"/>
  <c r="O1170" i="3" s="1"/>
  <c r="S1170" i="3"/>
  <c r="W1170" i="3" s="1"/>
  <c r="C1183" i="19"/>
  <c r="K69" i="15" s="1"/>
  <c r="K1173" i="3"/>
  <c r="O1173" i="3" s="1"/>
  <c r="S1173" i="3"/>
  <c r="W1173" i="3"/>
  <c r="I1174" i="3"/>
  <c r="M1174" i="3" s="1"/>
  <c r="Q1174" i="3"/>
  <c r="U1174" i="3"/>
  <c r="K1175" i="3"/>
  <c r="O1175" i="3" s="1"/>
  <c r="S1175" i="3"/>
  <c r="W1175" i="3"/>
  <c r="I1176" i="3"/>
  <c r="M1176" i="3" s="1"/>
  <c r="Q1176" i="3"/>
  <c r="U1176" i="3"/>
  <c r="K1177" i="3"/>
  <c r="O1177" i="3" s="1"/>
  <c r="S1177" i="3"/>
  <c r="W1177" i="3"/>
  <c r="I1178" i="3"/>
  <c r="M1178" i="3" s="1"/>
  <c r="Q1178" i="3"/>
  <c r="U1178" i="3"/>
  <c r="K1179" i="3"/>
  <c r="O1179" i="3" s="1"/>
  <c r="S1179" i="3"/>
  <c r="W1179" i="3"/>
  <c r="I1180" i="3"/>
  <c r="M1180" i="3" s="1"/>
  <c r="Q1180" i="3"/>
  <c r="U1180" i="3"/>
  <c r="K1181" i="3"/>
  <c r="O1181" i="3" s="1"/>
  <c r="S1181" i="3"/>
  <c r="W1181" i="3"/>
  <c r="I1182" i="3"/>
  <c r="M1182" i="3" s="1"/>
  <c r="Q1182" i="3"/>
  <c r="U1182" i="3"/>
  <c r="G1183" i="3"/>
  <c r="I1185" i="3"/>
  <c r="M1185" i="3" s="1"/>
  <c r="Q1185" i="3"/>
  <c r="U1185" i="3" s="1"/>
  <c r="K1186" i="3"/>
  <c r="O1186" i="3" s="1"/>
  <c r="S1186" i="3"/>
  <c r="W1186" i="3" s="1"/>
  <c r="I1187" i="3"/>
  <c r="M1187" i="3" s="1"/>
  <c r="Q1187" i="3"/>
  <c r="U1187" i="3" s="1"/>
  <c r="K1188" i="3"/>
  <c r="O1188" i="3" s="1"/>
  <c r="S1188" i="3"/>
  <c r="W1188" i="3" s="1"/>
  <c r="I1189" i="3"/>
  <c r="M1189" i="3" s="1"/>
  <c r="Q1189" i="3"/>
  <c r="U1189" i="3" s="1"/>
  <c r="K1190" i="3"/>
  <c r="O1190" i="3" s="1"/>
  <c r="S1190" i="3"/>
  <c r="W1190" i="3" s="1"/>
  <c r="I1191" i="3"/>
  <c r="M1191" i="3" s="1"/>
  <c r="Q1191" i="3"/>
  <c r="U1191" i="3" s="1"/>
  <c r="K1192" i="3"/>
  <c r="O1192" i="3" s="1"/>
  <c r="S1192" i="3"/>
  <c r="W1192" i="3" s="1"/>
  <c r="I1193" i="3"/>
  <c r="M1193" i="3" s="1"/>
  <c r="Q1193" i="3"/>
  <c r="U1193" i="3" s="1"/>
  <c r="K1194" i="3"/>
  <c r="O1194" i="3" s="1"/>
  <c r="S1194" i="3"/>
  <c r="W1194" i="3" s="1"/>
  <c r="C1205" i="19"/>
  <c r="K73" i="15" s="1"/>
  <c r="K1197" i="3"/>
  <c r="O1197" i="3"/>
  <c r="S1197" i="3"/>
  <c r="W1197" i="3" s="1"/>
  <c r="I1198" i="3"/>
  <c r="M1198" i="3"/>
  <c r="Q1198" i="3"/>
  <c r="U1198" i="3" s="1"/>
  <c r="K1199" i="3"/>
  <c r="O1199" i="3"/>
  <c r="S1199" i="3"/>
  <c r="W1199" i="3" s="1"/>
  <c r="I1200" i="3"/>
  <c r="M1200" i="3"/>
  <c r="Q1200" i="3"/>
  <c r="U1200" i="3" s="1"/>
  <c r="K1201" i="3"/>
  <c r="O1201" i="3"/>
  <c r="S1201" i="3"/>
  <c r="W1201" i="3" s="1"/>
  <c r="I1202" i="3"/>
  <c r="M1202" i="3"/>
  <c r="Q1202" i="3"/>
  <c r="U1202" i="3" s="1"/>
  <c r="K1203" i="3"/>
  <c r="O1203" i="3"/>
  <c r="S1203" i="3"/>
  <c r="W1203" i="3" s="1"/>
  <c r="I1204" i="3"/>
  <c r="M1204" i="3"/>
  <c r="Q1204" i="3"/>
  <c r="U1204" i="3" s="1"/>
  <c r="G1205" i="3"/>
  <c r="I1207" i="3"/>
  <c r="M1207" i="3" s="1"/>
  <c r="Q1207" i="3"/>
  <c r="U1207" i="3" s="1"/>
  <c r="K1208" i="3"/>
  <c r="O1208" i="3" s="1"/>
  <c r="S1208" i="3"/>
  <c r="W1208" i="3" s="1"/>
  <c r="I1209" i="3"/>
  <c r="M1209" i="3" s="1"/>
  <c r="Q1209" i="3"/>
  <c r="U1209" i="3" s="1"/>
  <c r="K1210" i="3"/>
  <c r="O1210" i="3" s="1"/>
  <c r="S1210" i="3"/>
  <c r="W1210" i="3" s="1"/>
  <c r="I1211" i="3"/>
  <c r="M1211" i="3" s="1"/>
  <c r="Q1211" i="3"/>
  <c r="U1211" i="3" s="1"/>
  <c r="K1212" i="3"/>
  <c r="O1212" i="3" s="1"/>
  <c r="S1212" i="3"/>
  <c r="W1212" i="3" s="1"/>
  <c r="I1213" i="3"/>
  <c r="M1213" i="3" s="1"/>
  <c r="Q1213" i="3"/>
  <c r="U1213" i="3" s="1"/>
  <c r="K1214" i="3"/>
  <c r="O1214" i="3" s="1"/>
  <c r="S1214" i="3"/>
  <c r="W1214" i="3" s="1"/>
  <c r="C1222" i="19"/>
  <c r="K77" i="15" s="1"/>
  <c r="O1217" i="3"/>
  <c r="S1217" i="3"/>
  <c r="W1217" i="3" s="1"/>
  <c r="I1218" i="3"/>
  <c r="M1218" i="3"/>
  <c r="Q1218" i="3"/>
  <c r="U1218" i="3" s="1"/>
  <c r="O1219" i="3"/>
  <c r="S1219" i="3"/>
  <c r="W1219" i="3" s="1"/>
  <c r="I1220" i="3"/>
  <c r="M1220" i="3"/>
  <c r="Q1220" i="3"/>
  <c r="U1220" i="3" s="1"/>
  <c r="O1221" i="3"/>
  <c r="S1221" i="3"/>
  <c r="W1221" i="3"/>
  <c r="C1229" i="19"/>
  <c r="K79" i="15" s="1"/>
  <c r="O1224" i="3"/>
  <c r="S1224" i="3"/>
  <c r="W1224" i="3" s="1"/>
  <c r="I1225" i="3"/>
  <c r="Q1225" i="3"/>
  <c r="U1225" i="3" s="1"/>
  <c r="O1226" i="3"/>
  <c r="S1226" i="3"/>
  <c r="W1226" i="3" s="1"/>
  <c r="I1227" i="3"/>
  <c r="M1227" i="3" s="1"/>
  <c r="Q1227" i="3"/>
  <c r="U1227" i="3" s="1"/>
  <c r="K1228" i="3"/>
  <c r="O1228" i="3" s="1"/>
  <c r="S1228" i="3"/>
  <c r="W1228" i="3" s="1"/>
  <c r="M1230" i="3"/>
  <c r="I1230" i="19" s="1"/>
  <c r="U1230" i="3"/>
  <c r="Q1230" i="19" s="1"/>
  <c r="I1235" i="3"/>
  <c r="M1235" i="3" s="1"/>
  <c r="Q1235" i="3"/>
  <c r="U1235" i="3" s="1"/>
  <c r="K1236" i="3"/>
  <c r="O1236" i="3" s="1"/>
  <c r="S1236" i="3"/>
  <c r="W1236" i="3" s="1"/>
  <c r="I1237" i="3"/>
  <c r="M1237" i="3" s="1"/>
  <c r="Q1237" i="3"/>
  <c r="U1237" i="3" s="1"/>
  <c r="K1238" i="3"/>
  <c r="O1238" i="3" s="1"/>
  <c r="S1238" i="3"/>
  <c r="W1238" i="3" s="1"/>
  <c r="I1239" i="3"/>
  <c r="M1239" i="3" s="1"/>
  <c r="Q1239" i="3"/>
  <c r="U1239" i="3" s="1"/>
  <c r="K1240" i="3"/>
  <c r="O1240" i="3" s="1"/>
  <c r="S1240" i="3"/>
  <c r="W1240" i="3" s="1"/>
  <c r="I1241" i="3"/>
  <c r="M1241" i="3" s="1"/>
  <c r="Q1241" i="3"/>
  <c r="U1241" i="3" s="1"/>
  <c r="K1242" i="3"/>
  <c r="O1242" i="3" s="1"/>
  <c r="S1242" i="3"/>
  <c r="W1242" i="3" s="1"/>
  <c r="I1243" i="3"/>
  <c r="M1243" i="3" s="1"/>
  <c r="Q1243" i="3"/>
  <c r="U1243" i="3" s="1"/>
  <c r="K1244" i="3"/>
  <c r="O1244" i="3" s="1"/>
  <c r="S1244" i="3"/>
  <c r="W1244" i="3" s="1"/>
  <c r="I1245" i="3"/>
  <c r="M1245" i="3" s="1"/>
  <c r="Q1245" i="3"/>
  <c r="U1245" i="3" s="1"/>
  <c r="K1246" i="3"/>
  <c r="O1246" i="3" s="1"/>
  <c r="S1246" i="3"/>
  <c r="W1246" i="3" s="1"/>
  <c r="I1247" i="3"/>
  <c r="M1247" i="3" s="1"/>
  <c r="Q1247" i="3"/>
  <c r="U1247" i="3" s="1"/>
  <c r="K1248" i="3"/>
  <c r="O1248" i="3" s="1"/>
  <c r="S1248" i="3"/>
  <c r="W1248" i="3" s="1"/>
  <c r="W1250" i="3"/>
  <c r="V1250" i="3"/>
  <c r="U1250" i="3"/>
  <c r="T1250" i="3"/>
  <c r="C1250" i="19"/>
  <c r="W1251" i="3"/>
  <c r="V1251" i="3"/>
  <c r="T1251" i="3"/>
  <c r="U1251" i="3"/>
  <c r="C1251" i="19"/>
  <c r="J1275" i="3"/>
  <c r="M303" i="17"/>
  <c r="M317" i="17"/>
  <c r="V510" i="3"/>
  <c r="L511" i="3"/>
  <c r="J512" i="3"/>
  <c r="N512" i="3" s="1"/>
  <c r="V512" i="3"/>
  <c r="L513" i="3"/>
  <c r="J514" i="3"/>
  <c r="N514" i="3" s="1"/>
  <c r="V514" i="3"/>
  <c r="L515" i="3"/>
  <c r="J516" i="3"/>
  <c r="N516" i="3" s="1"/>
  <c r="V516" i="3"/>
  <c r="L517" i="3"/>
  <c r="J518" i="3"/>
  <c r="N518" i="3" s="1"/>
  <c r="V518" i="3"/>
  <c r="W520" i="3"/>
  <c r="V520" i="3"/>
  <c r="U520" i="3"/>
  <c r="T520" i="3"/>
  <c r="C520" i="19"/>
  <c r="W522" i="3"/>
  <c r="V522" i="3"/>
  <c r="U522" i="3"/>
  <c r="T522" i="3"/>
  <c r="C522" i="19"/>
  <c r="W524" i="3"/>
  <c r="V524" i="3"/>
  <c r="U524" i="3"/>
  <c r="T524" i="3"/>
  <c r="C524" i="19"/>
  <c r="W526" i="3"/>
  <c r="V526" i="3"/>
  <c r="U526" i="3"/>
  <c r="T526" i="3"/>
  <c r="C526" i="19"/>
  <c r="T528" i="3"/>
  <c r="W528" i="3"/>
  <c r="V528" i="3"/>
  <c r="U528" i="3"/>
  <c r="C528" i="19"/>
  <c r="T530" i="3"/>
  <c r="W530" i="3"/>
  <c r="V530" i="3"/>
  <c r="U530" i="3"/>
  <c r="C530" i="19"/>
  <c r="T532" i="3"/>
  <c r="W532" i="3"/>
  <c r="V532" i="3"/>
  <c r="U532" i="3"/>
  <c r="C532" i="19"/>
  <c r="T534" i="3"/>
  <c r="W534" i="3"/>
  <c r="V534" i="3"/>
  <c r="U534" i="3"/>
  <c r="C534" i="19"/>
  <c r="T536" i="3"/>
  <c r="W536" i="3"/>
  <c r="V536" i="3"/>
  <c r="U536" i="3"/>
  <c r="C536" i="19"/>
  <c r="T538" i="3"/>
  <c r="W538" i="3"/>
  <c r="V538" i="3"/>
  <c r="U538" i="3"/>
  <c r="C538" i="19"/>
  <c r="T540" i="3"/>
  <c r="W540" i="3"/>
  <c r="V540" i="3"/>
  <c r="U540" i="3"/>
  <c r="C540" i="19"/>
  <c r="K543" i="3"/>
  <c r="O543" i="3"/>
  <c r="S543" i="3"/>
  <c r="W543" i="3" s="1"/>
  <c r="M544" i="3"/>
  <c r="U544" i="3"/>
  <c r="K545" i="3"/>
  <c r="O545" i="3" s="1"/>
  <c r="S545" i="3"/>
  <c r="W545" i="3"/>
  <c r="M546" i="3"/>
  <c r="U546" i="3"/>
  <c r="K547" i="3"/>
  <c r="O547" i="3"/>
  <c r="S547" i="3"/>
  <c r="W547" i="3" s="1"/>
  <c r="K550" i="3"/>
  <c r="O550" i="3"/>
  <c r="S550" i="3"/>
  <c r="W550" i="3" s="1"/>
  <c r="M551" i="3"/>
  <c r="U551" i="3"/>
  <c r="K552" i="3"/>
  <c r="O552" i="3" s="1"/>
  <c r="S552" i="3"/>
  <c r="W552" i="3"/>
  <c r="M553" i="3"/>
  <c r="U553" i="3"/>
  <c r="K554" i="3"/>
  <c r="O554" i="3"/>
  <c r="S554" i="3"/>
  <c r="W554" i="3" s="1"/>
  <c r="K557" i="3"/>
  <c r="O557" i="3"/>
  <c r="S557" i="3"/>
  <c r="W557" i="3" s="1"/>
  <c r="M558" i="3"/>
  <c r="U558" i="3"/>
  <c r="K559" i="3"/>
  <c r="O559" i="3" s="1"/>
  <c r="S559" i="3"/>
  <c r="W559" i="3"/>
  <c r="M560" i="3"/>
  <c r="U560" i="3"/>
  <c r="K561" i="3"/>
  <c r="O561" i="3"/>
  <c r="S561" i="3"/>
  <c r="W561" i="3" s="1"/>
  <c r="K564" i="3"/>
  <c r="O564" i="3"/>
  <c r="S564" i="3"/>
  <c r="W564" i="3" s="1"/>
  <c r="M565" i="3"/>
  <c r="U565" i="3"/>
  <c r="K566" i="3"/>
  <c r="O566" i="3" s="1"/>
  <c r="S566" i="3"/>
  <c r="W566" i="3"/>
  <c r="M567" i="3"/>
  <c r="U567" i="3"/>
  <c r="K568" i="3"/>
  <c r="O568" i="3"/>
  <c r="S568" i="3"/>
  <c r="W568" i="3" s="1"/>
  <c r="M569" i="3"/>
  <c r="U569" i="3"/>
  <c r="K570" i="3"/>
  <c r="O570" i="3" s="1"/>
  <c r="S570" i="3"/>
  <c r="W570" i="3"/>
  <c r="M571" i="3"/>
  <c r="U571" i="3"/>
  <c r="K572" i="3"/>
  <c r="O572" i="3"/>
  <c r="S572" i="3"/>
  <c r="W572" i="3" s="1"/>
  <c r="M573" i="3"/>
  <c r="U573" i="3"/>
  <c r="G574" i="3"/>
  <c r="M576" i="3"/>
  <c r="U576" i="3"/>
  <c r="K577" i="3"/>
  <c r="O577" i="3" s="1"/>
  <c r="S577" i="3"/>
  <c r="W577" i="3" s="1"/>
  <c r="M578" i="3"/>
  <c r="U578" i="3"/>
  <c r="K579" i="3"/>
  <c r="O579" i="3" s="1"/>
  <c r="S579" i="3"/>
  <c r="W579" i="3" s="1"/>
  <c r="M580" i="3"/>
  <c r="U580" i="3"/>
  <c r="K581" i="3"/>
  <c r="O581" i="3" s="1"/>
  <c r="S581" i="3"/>
  <c r="W581" i="3" s="1"/>
  <c r="M582" i="3"/>
  <c r="U582" i="3"/>
  <c r="K583" i="3"/>
  <c r="O583" i="3" s="1"/>
  <c r="S583" i="3"/>
  <c r="W583" i="3" s="1"/>
  <c r="M584" i="3"/>
  <c r="U584" i="3"/>
  <c r="K585" i="3"/>
  <c r="O585" i="3" s="1"/>
  <c r="S585" i="3"/>
  <c r="W585" i="3" s="1"/>
  <c r="K588" i="3"/>
  <c r="O588" i="3" s="1"/>
  <c r="S588" i="3"/>
  <c r="W588" i="3" s="1"/>
  <c r="M589" i="3"/>
  <c r="U589" i="3"/>
  <c r="K590" i="3"/>
  <c r="O590" i="3" s="1"/>
  <c r="S590" i="3"/>
  <c r="W590" i="3" s="1"/>
  <c r="M591" i="3"/>
  <c r="U591" i="3"/>
  <c r="K592" i="3"/>
  <c r="O592" i="3" s="1"/>
  <c r="S592" i="3"/>
  <c r="W592" i="3" s="1"/>
  <c r="M593" i="3"/>
  <c r="U593" i="3"/>
  <c r="K594" i="3"/>
  <c r="O594" i="3" s="1"/>
  <c r="S594" i="3"/>
  <c r="W594" i="3" s="1"/>
  <c r="M595" i="3"/>
  <c r="U595" i="3"/>
  <c r="G596" i="3"/>
  <c r="M598" i="3"/>
  <c r="U598" i="3"/>
  <c r="K599" i="3"/>
  <c r="O599" i="3" s="1"/>
  <c r="S599" i="3"/>
  <c r="W599" i="3"/>
  <c r="M600" i="3"/>
  <c r="U600" i="3"/>
  <c r="K601" i="3"/>
  <c r="O601" i="3"/>
  <c r="S601" i="3"/>
  <c r="W601" i="3" s="1"/>
  <c r="M602" i="3"/>
  <c r="U602" i="3"/>
  <c r="K603" i="3"/>
  <c r="O603" i="3" s="1"/>
  <c r="S603" i="3"/>
  <c r="W603" i="3"/>
  <c r="M604" i="3"/>
  <c r="U604" i="3"/>
  <c r="K605" i="3"/>
  <c r="O605" i="3"/>
  <c r="S605" i="3"/>
  <c r="W605" i="3" s="1"/>
  <c r="K608" i="3"/>
  <c r="O608" i="3"/>
  <c r="S608" i="3"/>
  <c r="W608" i="3" s="1"/>
  <c r="M609" i="3"/>
  <c r="U609" i="3"/>
  <c r="K610" i="3"/>
  <c r="O610" i="3" s="1"/>
  <c r="S610" i="3"/>
  <c r="W610" i="3"/>
  <c r="M611" i="3"/>
  <c r="U611" i="3"/>
  <c r="K612" i="3"/>
  <c r="O612" i="3"/>
  <c r="S612" i="3"/>
  <c r="W612" i="3" s="1"/>
  <c r="K615" i="3"/>
  <c r="O615" i="3"/>
  <c r="S615" i="3"/>
  <c r="W615" i="3" s="1"/>
  <c r="M616" i="3"/>
  <c r="U616" i="3"/>
  <c r="K617" i="3"/>
  <c r="O617" i="3" s="1"/>
  <c r="S617" i="3"/>
  <c r="W617" i="3"/>
  <c r="M618" i="3"/>
  <c r="U618" i="3"/>
  <c r="K619" i="3"/>
  <c r="O619" i="3"/>
  <c r="S619" i="3"/>
  <c r="W619" i="3" s="1"/>
  <c r="M621" i="3"/>
  <c r="I621" i="19" s="1"/>
  <c r="U621" i="3"/>
  <c r="Q621" i="19" s="1"/>
  <c r="M625" i="3"/>
  <c r="U625" i="3"/>
  <c r="K626" i="3"/>
  <c r="O626" i="3"/>
  <c r="S626" i="3"/>
  <c r="W626" i="3" s="1"/>
  <c r="M627" i="3"/>
  <c r="U627" i="3"/>
  <c r="K628" i="3"/>
  <c r="O628" i="3" s="1"/>
  <c r="S628" i="3"/>
  <c r="W628" i="3"/>
  <c r="M629" i="3"/>
  <c r="U629" i="3"/>
  <c r="K630" i="3"/>
  <c r="O630" i="3"/>
  <c r="S630" i="3"/>
  <c r="W630" i="3" s="1"/>
  <c r="M631" i="3"/>
  <c r="U631" i="3"/>
  <c r="K632" i="3"/>
  <c r="O632" i="3" s="1"/>
  <c r="S632" i="3"/>
  <c r="W632" i="3"/>
  <c r="M633" i="3"/>
  <c r="U633" i="3"/>
  <c r="K634" i="3"/>
  <c r="O634" i="3"/>
  <c r="S634" i="3"/>
  <c r="W634" i="3" s="1"/>
  <c r="M635" i="3"/>
  <c r="U635" i="3"/>
  <c r="K636" i="3"/>
  <c r="O636" i="3" s="1"/>
  <c r="S636" i="3"/>
  <c r="W636" i="3"/>
  <c r="M637" i="3"/>
  <c r="U637" i="3"/>
  <c r="K638" i="3"/>
  <c r="O638" i="3"/>
  <c r="S638" i="3"/>
  <c r="W638" i="3" s="1"/>
  <c r="M639" i="3"/>
  <c r="U639" i="3"/>
  <c r="W640" i="3"/>
  <c r="V640" i="3"/>
  <c r="U640" i="3"/>
  <c r="T640" i="3"/>
  <c r="C640" i="19"/>
  <c r="W642" i="3"/>
  <c r="V642" i="3"/>
  <c r="U642" i="3"/>
  <c r="T642" i="3"/>
  <c r="C642" i="19"/>
  <c r="W644" i="3"/>
  <c r="V644" i="3"/>
  <c r="U644" i="3"/>
  <c r="T644" i="3"/>
  <c r="C644" i="19"/>
  <c r="W646" i="3"/>
  <c r="V646" i="3"/>
  <c r="U646" i="3"/>
  <c r="T646" i="3"/>
  <c r="C646" i="19"/>
  <c r="W648" i="3"/>
  <c r="V648" i="3"/>
  <c r="U648" i="3"/>
  <c r="T648" i="3"/>
  <c r="C648" i="19"/>
  <c r="W650" i="3"/>
  <c r="V650" i="3"/>
  <c r="U650" i="3"/>
  <c r="T650" i="3"/>
  <c r="C650" i="19"/>
  <c r="W652" i="3"/>
  <c r="V652" i="3"/>
  <c r="U652" i="3"/>
  <c r="T652" i="3"/>
  <c r="C652" i="19"/>
  <c r="W654" i="3"/>
  <c r="V654" i="3"/>
  <c r="U654" i="3"/>
  <c r="T654" i="3"/>
  <c r="C654" i="19"/>
  <c r="W656" i="3"/>
  <c r="V656" i="3"/>
  <c r="U656" i="3"/>
  <c r="T656" i="3"/>
  <c r="C656" i="19"/>
  <c r="W658" i="3"/>
  <c r="V658" i="3"/>
  <c r="U658" i="3"/>
  <c r="T658" i="3"/>
  <c r="C658" i="19"/>
  <c r="W660" i="3"/>
  <c r="V660" i="3"/>
  <c r="U660" i="3"/>
  <c r="T660" i="3"/>
  <c r="C660" i="19"/>
  <c r="G662" i="3"/>
  <c r="M664" i="3"/>
  <c r="U664" i="3"/>
  <c r="K665" i="3"/>
  <c r="G665" i="19" s="1"/>
  <c r="O665" i="3"/>
  <c r="K665" i="19" s="1"/>
  <c r="S665" i="3"/>
  <c r="W665" i="3" s="1"/>
  <c r="M666" i="3"/>
  <c r="U666" i="3"/>
  <c r="K667" i="3"/>
  <c r="G667" i="19" s="1"/>
  <c r="S667" i="3"/>
  <c r="W667" i="3"/>
  <c r="M668" i="3"/>
  <c r="U668" i="3"/>
  <c r="G669" i="3"/>
  <c r="M671" i="3"/>
  <c r="U671" i="3"/>
  <c r="K672" i="3"/>
  <c r="O672" i="3" s="1"/>
  <c r="K672" i="19" s="1"/>
  <c r="S672" i="3"/>
  <c r="W672" i="3" s="1"/>
  <c r="M673" i="3"/>
  <c r="U673" i="3"/>
  <c r="K674" i="3"/>
  <c r="G674" i="19" s="1"/>
  <c r="S674" i="3"/>
  <c r="W674" i="3" s="1"/>
  <c r="M675" i="3"/>
  <c r="U675" i="3"/>
  <c r="G676" i="3"/>
  <c r="M678" i="3"/>
  <c r="U678" i="3"/>
  <c r="K679" i="3"/>
  <c r="G679" i="19" s="1"/>
  <c r="S679" i="3"/>
  <c r="W679" i="3"/>
  <c r="M680" i="3"/>
  <c r="U680" i="3"/>
  <c r="K681" i="3"/>
  <c r="G681" i="19" s="1"/>
  <c r="O681" i="3"/>
  <c r="K681" i="19" s="1"/>
  <c r="S681" i="3"/>
  <c r="W681" i="3" s="1"/>
  <c r="M682" i="3"/>
  <c r="U682" i="3"/>
  <c r="G683" i="3"/>
  <c r="M685" i="3"/>
  <c r="U685" i="3"/>
  <c r="K686" i="3"/>
  <c r="G686" i="19" s="1"/>
  <c r="S686" i="3"/>
  <c r="W686" i="3" s="1"/>
  <c r="M687" i="3"/>
  <c r="U687" i="3"/>
  <c r="K688" i="3"/>
  <c r="G688" i="19" s="1"/>
  <c r="S688" i="3"/>
  <c r="W688" i="3" s="1"/>
  <c r="M689" i="3"/>
  <c r="U689" i="3"/>
  <c r="K690" i="3"/>
  <c r="G690" i="19" s="1"/>
  <c r="S690" i="3"/>
  <c r="W690" i="3" s="1"/>
  <c r="M691" i="3"/>
  <c r="U691" i="3"/>
  <c r="K692" i="3"/>
  <c r="G692" i="19" s="1"/>
  <c r="S692" i="3"/>
  <c r="W692" i="3" s="1"/>
  <c r="M693" i="3"/>
  <c r="U693" i="3"/>
  <c r="K694" i="3"/>
  <c r="G694" i="19" s="1"/>
  <c r="S694" i="3"/>
  <c r="W694" i="3" s="1"/>
  <c r="K697" i="3"/>
  <c r="O697" i="3" s="1"/>
  <c r="S697" i="3"/>
  <c r="W697" i="3" s="1"/>
  <c r="M698" i="3"/>
  <c r="U698" i="3"/>
  <c r="K699" i="3"/>
  <c r="G699" i="19" s="1"/>
  <c r="S699" i="3"/>
  <c r="W699" i="3" s="1"/>
  <c r="M700" i="3"/>
  <c r="U700" i="3"/>
  <c r="K701" i="3"/>
  <c r="G701" i="19" s="1"/>
  <c r="S701" i="3"/>
  <c r="W701" i="3" s="1"/>
  <c r="M702" i="3"/>
  <c r="U702" i="3"/>
  <c r="K703" i="3"/>
  <c r="G703" i="19" s="1"/>
  <c r="S703" i="3"/>
  <c r="W703" i="3" s="1"/>
  <c r="M704" i="3"/>
  <c r="U704" i="3"/>
  <c r="K705" i="3"/>
  <c r="O705" i="3" s="1"/>
  <c r="S705" i="3"/>
  <c r="W705" i="3" s="1"/>
  <c r="M706" i="3"/>
  <c r="U706" i="3"/>
  <c r="G707" i="3"/>
  <c r="M709" i="3"/>
  <c r="U709" i="3"/>
  <c r="K710" i="3"/>
  <c r="O710" i="3" s="1"/>
  <c r="S710" i="3"/>
  <c r="W710" i="3"/>
  <c r="M711" i="3"/>
  <c r="U711" i="3"/>
  <c r="K712" i="3"/>
  <c r="O712" i="3"/>
  <c r="S712" i="3"/>
  <c r="W712" i="3" s="1"/>
  <c r="M713" i="3"/>
  <c r="U713" i="3"/>
  <c r="K714" i="3"/>
  <c r="O714" i="3" s="1"/>
  <c r="S714" i="3"/>
  <c r="W714" i="3"/>
  <c r="M715" i="3"/>
  <c r="U715" i="3"/>
  <c r="K716" i="3"/>
  <c r="O716" i="3"/>
  <c r="S716" i="3"/>
  <c r="W716" i="3" s="1"/>
  <c r="K719" i="3"/>
  <c r="O719" i="3"/>
  <c r="S719" i="3"/>
  <c r="W719" i="3" s="1"/>
  <c r="M720" i="3"/>
  <c r="U720" i="3"/>
  <c r="K721" i="3"/>
  <c r="G721" i="19" s="1"/>
  <c r="S721" i="3"/>
  <c r="W721" i="3"/>
  <c r="M722" i="3"/>
  <c r="U722" i="3"/>
  <c r="K723" i="3"/>
  <c r="G723" i="19" s="1"/>
  <c r="O723" i="3"/>
  <c r="S723" i="3"/>
  <c r="W723" i="3" s="1"/>
  <c r="M724" i="3"/>
  <c r="U724" i="3"/>
  <c r="K725" i="3"/>
  <c r="G725" i="19" s="1"/>
  <c r="S725" i="3"/>
  <c r="W725" i="3"/>
  <c r="M726" i="3"/>
  <c r="U726" i="3"/>
  <c r="G727" i="3"/>
  <c r="M729" i="3"/>
  <c r="U729" i="3"/>
  <c r="K730" i="3"/>
  <c r="O730" i="3" s="1"/>
  <c r="S730" i="3"/>
  <c r="W730" i="3" s="1"/>
  <c r="M731" i="3"/>
  <c r="U731" i="3"/>
  <c r="K732" i="3"/>
  <c r="O732" i="3" s="1"/>
  <c r="S732" i="3"/>
  <c r="W732" i="3" s="1"/>
  <c r="M733" i="3"/>
  <c r="U733" i="3"/>
  <c r="G734" i="3"/>
  <c r="M736" i="3"/>
  <c r="U736" i="3"/>
  <c r="K737" i="3"/>
  <c r="O737" i="3" s="1"/>
  <c r="S737" i="3"/>
  <c r="W737" i="3"/>
  <c r="M738" i="3"/>
  <c r="U738" i="3"/>
  <c r="K739" i="3"/>
  <c r="O739" i="3"/>
  <c r="S739" i="3"/>
  <c r="W739" i="3" s="1"/>
  <c r="M740" i="3"/>
  <c r="U740" i="3"/>
  <c r="G741" i="3"/>
  <c r="O742" i="3"/>
  <c r="K742" i="19" s="1"/>
  <c r="W742" i="3"/>
  <c r="S742" i="19" s="1"/>
  <c r="K747" i="3"/>
  <c r="O747" i="3" s="1"/>
  <c r="S747" i="3"/>
  <c r="W747" i="3"/>
  <c r="M748" i="3"/>
  <c r="U748" i="3"/>
  <c r="K749" i="3"/>
  <c r="O749" i="3"/>
  <c r="S749" i="3"/>
  <c r="W749" i="3" s="1"/>
  <c r="M750" i="3"/>
  <c r="U750" i="3"/>
  <c r="K751" i="3"/>
  <c r="O751" i="3" s="1"/>
  <c r="S751" i="3"/>
  <c r="W751" i="3"/>
  <c r="M752" i="3"/>
  <c r="U752" i="3"/>
  <c r="K753" i="3"/>
  <c r="O753" i="3"/>
  <c r="S753" i="3"/>
  <c r="W753" i="3" s="1"/>
  <c r="M754" i="3"/>
  <c r="U754" i="3"/>
  <c r="K755" i="3"/>
  <c r="O755" i="3" s="1"/>
  <c r="S755" i="3"/>
  <c r="W755" i="3"/>
  <c r="M756" i="3"/>
  <c r="U756" i="3"/>
  <c r="K757" i="3"/>
  <c r="O757" i="3"/>
  <c r="S757" i="3"/>
  <c r="W757" i="3" s="1"/>
  <c r="M758" i="3"/>
  <c r="U758" i="3"/>
  <c r="K759" i="3"/>
  <c r="O759" i="3" s="1"/>
  <c r="S759" i="3"/>
  <c r="W759" i="3"/>
  <c r="M760" i="3"/>
  <c r="U760" i="3"/>
  <c r="K761" i="3"/>
  <c r="O761" i="3"/>
  <c r="S761" i="3"/>
  <c r="W761" i="3" s="1"/>
  <c r="O764" i="3"/>
  <c r="N764" i="3"/>
  <c r="M764" i="3"/>
  <c r="L764" i="3"/>
  <c r="B764" i="19"/>
  <c r="O766" i="3"/>
  <c r="N766" i="3"/>
  <c r="M766" i="3"/>
  <c r="L766" i="3"/>
  <c r="B766" i="19"/>
  <c r="O768" i="3"/>
  <c r="N768" i="3"/>
  <c r="M768" i="3"/>
  <c r="L768" i="3"/>
  <c r="B768" i="19"/>
  <c r="O770" i="3"/>
  <c r="N770" i="3"/>
  <c r="M770" i="3"/>
  <c r="L770" i="3"/>
  <c r="B770" i="19"/>
  <c r="O772" i="3"/>
  <c r="N772" i="3"/>
  <c r="M772" i="3"/>
  <c r="L772" i="3"/>
  <c r="B772" i="19"/>
  <c r="O774" i="3"/>
  <c r="N774" i="3"/>
  <c r="M774" i="3"/>
  <c r="L774" i="3"/>
  <c r="B774" i="19"/>
  <c r="O776" i="3"/>
  <c r="N776" i="3"/>
  <c r="M776" i="3"/>
  <c r="L776" i="3"/>
  <c r="B776" i="19"/>
  <c r="O778" i="3"/>
  <c r="N778" i="3"/>
  <c r="M778" i="3"/>
  <c r="L778" i="3"/>
  <c r="B778" i="19"/>
  <c r="O780" i="3"/>
  <c r="N780" i="3"/>
  <c r="M780" i="3"/>
  <c r="L780" i="3"/>
  <c r="B780" i="19"/>
  <c r="O782" i="3"/>
  <c r="N782" i="3"/>
  <c r="M782" i="3"/>
  <c r="L782" i="3"/>
  <c r="B782" i="19"/>
  <c r="F784" i="3"/>
  <c r="L786" i="3"/>
  <c r="P786" i="3"/>
  <c r="T786" i="3"/>
  <c r="J787" i="3"/>
  <c r="N787" i="3" s="1"/>
  <c r="V787" i="3"/>
  <c r="L788" i="3"/>
  <c r="P788" i="3"/>
  <c r="T788" i="3" s="1"/>
  <c r="J789" i="3"/>
  <c r="N789" i="3"/>
  <c r="V789" i="3"/>
  <c r="L790" i="3"/>
  <c r="P790" i="3"/>
  <c r="T790" i="3"/>
  <c r="F791" i="3"/>
  <c r="L793" i="3"/>
  <c r="P793" i="3"/>
  <c r="T793" i="3" s="1"/>
  <c r="J794" i="3"/>
  <c r="N794" i="3" s="1"/>
  <c r="V794" i="3"/>
  <c r="L795" i="3"/>
  <c r="P795" i="3"/>
  <c r="T795" i="3" s="1"/>
  <c r="J796" i="3"/>
  <c r="N796" i="3" s="1"/>
  <c r="V796" i="3"/>
  <c r="L797" i="3"/>
  <c r="P797" i="3"/>
  <c r="T797" i="3" s="1"/>
  <c r="F798" i="3"/>
  <c r="L800" i="3"/>
  <c r="P800" i="3"/>
  <c r="T800" i="3" s="1"/>
  <c r="J801" i="3"/>
  <c r="N801" i="3"/>
  <c r="V801" i="3"/>
  <c r="L802" i="3"/>
  <c r="P802" i="3"/>
  <c r="T802" i="3"/>
  <c r="J803" i="3"/>
  <c r="N803" i="3" s="1"/>
  <c r="V803" i="3"/>
  <c r="L804" i="3"/>
  <c r="P804" i="3"/>
  <c r="T804" i="3" s="1"/>
  <c r="F805" i="3"/>
  <c r="L807" i="3"/>
  <c r="P807" i="3"/>
  <c r="T807" i="3" s="1"/>
  <c r="J808" i="3"/>
  <c r="N808" i="3" s="1"/>
  <c r="V808" i="3"/>
  <c r="L809" i="3"/>
  <c r="P809" i="3"/>
  <c r="T809" i="3" s="1"/>
  <c r="J810" i="3"/>
  <c r="N810" i="3" s="1"/>
  <c r="V810" i="3"/>
  <c r="L811" i="3"/>
  <c r="P811" i="3"/>
  <c r="T811" i="3" s="1"/>
  <c r="J812" i="3"/>
  <c r="N812" i="3" s="1"/>
  <c r="V812" i="3"/>
  <c r="L813" i="3"/>
  <c r="P813" i="3"/>
  <c r="T813" i="3" s="1"/>
  <c r="J814" i="3"/>
  <c r="N814" i="3" s="1"/>
  <c r="V814" i="3"/>
  <c r="L815" i="3"/>
  <c r="P815" i="3"/>
  <c r="T815" i="3" s="1"/>
  <c r="J816" i="3"/>
  <c r="N816" i="3" s="1"/>
  <c r="V816" i="3"/>
  <c r="J819" i="3"/>
  <c r="N819" i="3" s="1"/>
  <c r="V819" i="3"/>
  <c r="L820" i="3"/>
  <c r="P820" i="3"/>
  <c r="T820" i="3" s="1"/>
  <c r="J821" i="3"/>
  <c r="N821" i="3"/>
  <c r="V821" i="3"/>
  <c r="L822" i="3"/>
  <c r="P822" i="3"/>
  <c r="T822" i="3"/>
  <c r="J823" i="3"/>
  <c r="N823" i="3" s="1"/>
  <c r="V823" i="3"/>
  <c r="L824" i="3"/>
  <c r="P824" i="3"/>
  <c r="T824" i="3" s="1"/>
  <c r="J825" i="3"/>
  <c r="N825" i="3"/>
  <c r="V825" i="3"/>
  <c r="L826" i="3"/>
  <c r="P826" i="3"/>
  <c r="T826" i="3"/>
  <c r="J827" i="3"/>
  <c r="N827" i="3" s="1"/>
  <c r="V827" i="3"/>
  <c r="L828" i="3"/>
  <c r="P828" i="3"/>
  <c r="T828" i="3" s="1"/>
  <c r="F829" i="3"/>
  <c r="L831" i="3"/>
  <c r="P831" i="3"/>
  <c r="T831" i="3" s="1"/>
  <c r="J832" i="3"/>
  <c r="N832" i="3"/>
  <c r="V832" i="3"/>
  <c r="L833" i="3"/>
  <c r="P833" i="3"/>
  <c r="T833" i="3"/>
  <c r="J834" i="3"/>
  <c r="N834" i="3" s="1"/>
  <c r="V834" i="3"/>
  <c r="L835" i="3"/>
  <c r="P835" i="3"/>
  <c r="T835" i="3" s="1"/>
  <c r="J836" i="3"/>
  <c r="N836" i="3"/>
  <c r="V836" i="3"/>
  <c r="L837" i="3"/>
  <c r="P837" i="3"/>
  <c r="T837" i="3"/>
  <c r="J838" i="3"/>
  <c r="N838" i="3" s="1"/>
  <c r="V838" i="3"/>
  <c r="J841" i="3"/>
  <c r="N841" i="3" s="1"/>
  <c r="V841" i="3"/>
  <c r="L842" i="3"/>
  <c r="P842" i="3"/>
  <c r="T842" i="3" s="1"/>
  <c r="J843" i="3"/>
  <c r="N843" i="3" s="1"/>
  <c r="V843" i="3"/>
  <c r="L844" i="3"/>
  <c r="P844" i="3"/>
  <c r="T844" i="3" s="1"/>
  <c r="J845" i="3"/>
  <c r="N845" i="3" s="1"/>
  <c r="V845" i="3"/>
  <c r="L846" i="3"/>
  <c r="P846" i="3"/>
  <c r="T846" i="3" s="1"/>
  <c r="J847" i="3"/>
  <c r="N847" i="3" s="1"/>
  <c r="V847" i="3"/>
  <c r="L848" i="3"/>
  <c r="P848" i="3"/>
  <c r="T848" i="3" s="1"/>
  <c r="F849" i="3"/>
  <c r="L851" i="3"/>
  <c r="P851" i="3"/>
  <c r="T851" i="3" s="1"/>
  <c r="J852" i="3"/>
  <c r="N852" i="3" s="1"/>
  <c r="V852" i="3"/>
  <c r="L853" i="3"/>
  <c r="P853" i="3"/>
  <c r="T853" i="3" s="1"/>
  <c r="J854" i="3"/>
  <c r="N854" i="3" s="1"/>
  <c r="V854" i="3"/>
  <c r="L855" i="3"/>
  <c r="P855" i="3"/>
  <c r="T855" i="3" s="1"/>
  <c r="F856" i="3"/>
  <c r="L858" i="3"/>
  <c r="P858" i="3"/>
  <c r="T858" i="3" s="1"/>
  <c r="J859" i="3"/>
  <c r="N859" i="3"/>
  <c r="V859" i="3"/>
  <c r="L860" i="3"/>
  <c r="P860" i="3"/>
  <c r="T860" i="3"/>
  <c r="J861" i="3"/>
  <c r="N861" i="3" s="1"/>
  <c r="V861" i="3"/>
  <c r="L862" i="3"/>
  <c r="P862" i="3"/>
  <c r="T862" i="3" s="1"/>
  <c r="F863" i="3"/>
  <c r="N864" i="3"/>
  <c r="J864" i="19" s="1"/>
  <c r="V864" i="3"/>
  <c r="R864" i="19" s="1"/>
  <c r="J869" i="3"/>
  <c r="N869" i="3" s="1"/>
  <c r="V869" i="3"/>
  <c r="L870" i="3"/>
  <c r="H870" i="19" s="1"/>
  <c r="P870" i="3"/>
  <c r="L870" i="19" s="1"/>
  <c r="J871" i="3"/>
  <c r="N871" i="3" s="1"/>
  <c r="V871" i="3"/>
  <c r="L872" i="3"/>
  <c r="H872" i="19" s="1"/>
  <c r="P872" i="3"/>
  <c r="L872" i="19" s="1"/>
  <c r="J873" i="3"/>
  <c r="N873" i="3"/>
  <c r="V873" i="3"/>
  <c r="L874" i="3"/>
  <c r="H874" i="19" s="1"/>
  <c r="P874" i="3"/>
  <c r="L874" i="19" s="1"/>
  <c r="J875" i="3"/>
  <c r="N875" i="3" s="1"/>
  <c r="V875" i="3"/>
  <c r="L876" i="3"/>
  <c r="H876" i="19" s="1"/>
  <c r="P876" i="3"/>
  <c r="L876" i="19" s="1"/>
  <c r="T876" i="3"/>
  <c r="P876" i="19" s="1"/>
  <c r="J877" i="3"/>
  <c r="N877" i="3" s="1"/>
  <c r="V877" i="3"/>
  <c r="L878" i="3"/>
  <c r="H878" i="19" s="1"/>
  <c r="P878" i="3"/>
  <c r="L878" i="19" s="1"/>
  <c r="J879" i="3"/>
  <c r="N879" i="3" s="1"/>
  <c r="V879" i="3"/>
  <c r="L880" i="3"/>
  <c r="H880" i="19" s="1"/>
  <c r="P880" i="3"/>
  <c r="L880" i="19" s="1"/>
  <c r="J881" i="3"/>
  <c r="N881" i="3"/>
  <c r="V881" i="3"/>
  <c r="L882" i="3"/>
  <c r="H882" i="19" s="1"/>
  <c r="P882" i="3"/>
  <c r="L882" i="19" s="1"/>
  <c r="J883" i="3"/>
  <c r="N883" i="3" s="1"/>
  <c r="V883" i="3"/>
  <c r="O885" i="3"/>
  <c r="N885" i="3"/>
  <c r="M885" i="3"/>
  <c r="L885" i="3"/>
  <c r="B885" i="19"/>
  <c r="O887" i="3"/>
  <c r="N887" i="3"/>
  <c r="M887" i="3"/>
  <c r="L887" i="3"/>
  <c r="B887" i="19"/>
  <c r="O889" i="3"/>
  <c r="N889" i="3"/>
  <c r="M889" i="3"/>
  <c r="L889" i="3"/>
  <c r="B889" i="19"/>
  <c r="O891" i="3"/>
  <c r="N891" i="3"/>
  <c r="M891" i="3"/>
  <c r="L891" i="3"/>
  <c r="B891" i="19"/>
  <c r="O893" i="3"/>
  <c r="N893" i="3"/>
  <c r="M893" i="3"/>
  <c r="L893" i="3"/>
  <c r="B893" i="19"/>
  <c r="O895" i="3"/>
  <c r="N895" i="3"/>
  <c r="M895" i="3"/>
  <c r="L895" i="3"/>
  <c r="B895" i="19"/>
  <c r="O897" i="3"/>
  <c r="N897" i="3"/>
  <c r="M897" i="3"/>
  <c r="L897" i="3"/>
  <c r="B897" i="19"/>
  <c r="O899" i="3"/>
  <c r="N899" i="3"/>
  <c r="M899" i="3"/>
  <c r="L899" i="3"/>
  <c r="B899" i="19"/>
  <c r="O901" i="3"/>
  <c r="N901" i="3"/>
  <c r="M901" i="3"/>
  <c r="L901" i="3"/>
  <c r="B901" i="19"/>
  <c r="O903" i="3"/>
  <c r="N903" i="3"/>
  <c r="M903" i="3"/>
  <c r="L903" i="3"/>
  <c r="B903" i="19"/>
  <c r="O905" i="3"/>
  <c r="N905" i="3"/>
  <c r="M905" i="3"/>
  <c r="L905" i="3"/>
  <c r="B905" i="19"/>
  <c r="J908" i="3"/>
  <c r="N908" i="3" s="1"/>
  <c r="V908" i="3"/>
  <c r="L909" i="3"/>
  <c r="P909" i="3"/>
  <c r="T909" i="3" s="1"/>
  <c r="J910" i="3"/>
  <c r="N910" i="3"/>
  <c r="V910" i="3"/>
  <c r="L911" i="3"/>
  <c r="P911" i="3"/>
  <c r="T911" i="3"/>
  <c r="J912" i="3"/>
  <c r="N912" i="3" s="1"/>
  <c r="V912" i="3"/>
  <c r="J915" i="3"/>
  <c r="N915" i="3" s="1"/>
  <c r="V915" i="3"/>
  <c r="L916" i="3"/>
  <c r="P916" i="3"/>
  <c r="T916" i="3" s="1"/>
  <c r="J917" i="3"/>
  <c r="N917" i="3"/>
  <c r="V917" i="3"/>
  <c r="L918" i="3"/>
  <c r="P918" i="3"/>
  <c r="T918" i="3"/>
  <c r="J919" i="3"/>
  <c r="N919" i="3" s="1"/>
  <c r="V919" i="3"/>
  <c r="J922" i="3"/>
  <c r="N922" i="3"/>
  <c r="V922" i="3"/>
  <c r="L923" i="3"/>
  <c r="P923" i="3"/>
  <c r="T923" i="3"/>
  <c r="J924" i="3"/>
  <c r="N924" i="3" s="1"/>
  <c r="V924" i="3"/>
  <c r="L925" i="3"/>
  <c r="P925" i="3"/>
  <c r="T925" i="3" s="1"/>
  <c r="J926" i="3"/>
  <c r="N926" i="3"/>
  <c r="V926" i="3"/>
  <c r="J929" i="3"/>
  <c r="N929" i="3"/>
  <c r="V929" i="3"/>
  <c r="L930" i="3"/>
  <c r="P930" i="3"/>
  <c r="T930" i="3"/>
  <c r="J931" i="3"/>
  <c r="N931" i="3" s="1"/>
  <c r="V931" i="3"/>
  <c r="L932" i="3"/>
  <c r="P932" i="3"/>
  <c r="T932" i="3" s="1"/>
  <c r="J933" i="3"/>
  <c r="N933" i="3"/>
  <c r="V933" i="3"/>
  <c r="L934" i="3"/>
  <c r="P934" i="3"/>
  <c r="T934" i="3"/>
  <c r="J935" i="3"/>
  <c r="N935" i="3" s="1"/>
  <c r="V935" i="3"/>
  <c r="L936" i="3"/>
  <c r="P936" i="3"/>
  <c r="T936" i="3" s="1"/>
  <c r="J937" i="3"/>
  <c r="N937" i="3"/>
  <c r="V937" i="3"/>
  <c r="L938" i="3"/>
  <c r="P938" i="3"/>
  <c r="T938" i="3"/>
  <c r="F939" i="3"/>
  <c r="L941" i="3"/>
  <c r="P941" i="3"/>
  <c r="T941" i="3"/>
  <c r="J942" i="3"/>
  <c r="N942" i="3" s="1"/>
  <c r="V942" i="3"/>
  <c r="L943" i="3"/>
  <c r="P943" i="3"/>
  <c r="T943" i="3" s="1"/>
  <c r="J944" i="3"/>
  <c r="N944" i="3"/>
  <c r="V944" i="3"/>
  <c r="L945" i="3"/>
  <c r="P945" i="3"/>
  <c r="T945" i="3"/>
  <c r="J946" i="3"/>
  <c r="N946" i="3" s="1"/>
  <c r="V946" i="3"/>
  <c r="L947" i="3"/>
  <c r="P947" i="3"/>
  <c r="T947" i="3" s="1"/>
  <c r="J948" i="3"/>
  <c r="N948" i="3"/>
  <c r="V948" i="3"/>
  <c r="L949" i="3"/>
  <c r="P949" i="3"/>
  <c r="T949" i="3"/>
  <c r="J950" i="3"/>
  <c r="N950" i="3" s="1"/>
  <c r="V950" i="3"/>
  <c r="J953" i="3"/>
  <c r="N953" i="3" s="1"/>
  <c r="R953" i="3"/>
  <c r="V953" i="3" s="1"/>
  <c r="L954" i="3"/>
  <c r="P954" i="3"/>
  <c r="T954" i="3" s="1"/>
  <c r="J955" i="3"/>
  <c r="N955" i="3" s="1"/>
  <c r="R955" i="3"/>
  <c r="V955" i="3" s="1"/>
  <c r="L956" i="3"/>
  <c r="P956" i="3"/>
  <c r="T956" i="3" s="1"/>
  <c r="J957" i="3"/>
  <c r="N957" i="3" s="1"/>
  <c r="R957" i="3"/>
  <c r="V957" i="3" s="1"/>
  <c r="L958" i="3"/>
  <c r="P958" i="3"/>
  <c r="T958" i="3" s="1"/>
  <c r="J959" i="3"/>
  <c r="N959" i="3" s="1"/>
  <c r="R959" i="3"/>
  <c r="V959" i="3" s="1"/>
  <c r="L960" i="3"/>
  <c r="P960" i="3"/>
  <c r="T960" i="3" s="1"/>
  <c r="F961" i="3"/>
  <c r="L963" i="3"/>
  <c r="P963" i="3"/>
  <c r="T963" i="3" s="1"/>
  <c r="J964" i="3"/>
  <c r="N964" i="3"/>
  <c r="R964" i="3"/>
  <c r="V964" i="3" s="1"/>
  <c r="L965" i="3"/>
  <c r="P965" i="3"/>
  <c r="T965" i="3" s="1"/>
  <c r="J966" i="3"/>
  <c r="N966" i="3"/>
  <c r="R966" i="3"/>
  <c r="V966" i="3" s="1"/>
  <c r="L967" i="3"/>
  <c r="P967" i="3"/>
  <c r="T967" i="3"/>
  <c r="J968" i="3"/>
  <c r="N968" i="3" s="1"/>
  <c r="R968" i="3"/>
  <c r="V968" i="3"/>
  <c r="L969" i="3"/>
  <c r="P969" i="3"/>
  <c r="T969" i="3"/>
  <c r="J970" i="3"/>
  <c r="N970" i="3" s="1"/>
  <c r="R970" i="3"/>
  <c r="V970" i="3"/>
  <c r="J973" i="3"/>
  <c r="N973" i="3" s="1"/>
  <c r="R973" i="3"/>
  <c r="V973" i="3" s="1"/>
  <c r="L974" i="3"/>
  <c r="P974" i="3"/>
  <c r="T974" i="3" s="1"/>
  <c r="J975" i="3"/>
  <c r="N975" i="3" s="1"/>
  <c r="R975" i="3"/>
  <c r="V975" i="3" s="1"/>
  <c r="L976" i="3"/>
  <c r="P976" i="3"/>
  <c r="T976" i="3" s="1"/>
  <c r="J977" i="3"/>
  <c r="N977" i="3" s="1"/>
  <c r="R977" i="3"/>
  <c r="V977" i="3" s="1"/>
  <c r="J980" i="3"/>
  <c r="N980" i="3" s="1"/>
  <c r="R980" i="3"/>
  <c r="V980" i="3" s="1"/>
  <c r="L981" i="3"/>
  <c r="P981" i="3"/>
  <c r="T981" i="3" s="1"/>
  <c r="J982" i="3"/>
  <c r="N982" i="3" s="1"/>
  <c r="R982" i="3"/>
  <c r="V982" i="3" s="1"/>
  <c r="L983" i="3"/>
  <c r="P983" i="3"/>
  <c r="T983" i="3" s="1"/>
  <c r="J984" i="3"/>
  <c r="N984" i="3" s="1"/>
  <c r="R984" i="3"/>
  <c r="V984" i="3" s="1"/>
  <c r="U57" i="15"/>
  <c r="L986" i="3"/>
  <c r="H986" i="19" s="1"/>
  <c r="X57" i="15"/>
  <c r="T986" i="3"/>
  <c r="P986" i="19" s="1"/>
  <c r="J992" i="3"/>
  <c r="N992" i="3" s="1"/>
  <c r="R992" i="3"/>
  <c r="V992" i="3"/>
  <c r="L993" i="3"/>
  <c r="P993" i="3"/>
  <c r="T993" i="3" s="1"/>
  <c r="J994" i="3"/>
  <c r="N994" i="3"/>
  <c r="R994" i="3"/>
  <c r="V994" i="3" s="1"/>
  <c r="L995" i="3"/>
  <c r="P995" i="3"/>
  <c r="T995" i="3" s="1"/>
  <c r="J996" i="3"/>
  <c r="N996" i="3"/>
  <c r="R996" i="3"/>
  <c r="V996" i="3" s="1"/>
  <c r="L997" i="3"/>
  <c r="P997" i="3"/>
  <c r="T997" i="3"/>
  <c r="J998" i="3"/>
  <c r="N998" i="3" s="1"/>
  <c r="R998" i="3"/>
  <c r="V998" i="3"/>
  <c r="L999" i="3"/>
  <c r="P999" i="3"/>
  <c r="T999" i="3"/>
  <c r="J1000" i="3"/>
  <c r="N1000" i="3" s="1"/>
  <c r="R1000" i="3"/>
  <c r="V1000" i="3"/>
  <c r="L1001" i="3"/>
  <c r="P1001" i="3"/>
  <c r="T1001" i="3" s="1"/>
  <c r="J1002" i="3"/>
  <c r="N1002" i="3"/>
  <c r="R1002" i="3"/>
  <c r="V1002" i="3" s="1"/>
  <c r="L1003" i="3"/>
  <c r="P1003" i="3"/>
  <c r="T1003" i="3" s="1"/>
  <c r="J1004" i="3"/>
  <c r="N1004" i="3"/>
  <c r="R1004" i="3"/>
  <c r="V1004" i="3" s="1"/>
  <c r="L1005" i="3"/>
  <c r="P1005" i="3"/>
  <c r="T1005" i="3"/>
  <c r="J1006" i="3"/>
  <c r="N1006" i="3" s="1"/>
  <c r="R1006" i="3"/>
  <c r="V1006" i="3"/>
  <c r="O1008" i="3"/>
  <c r="N1008" i="3"/>
  <c r="L1008" i="3"/>
  <c r="M1008" i="3"/>
  <c r="B1008" i="19"/>
  <c r="O1010" i="3"/>
  <c r="N1010" i="3"/>
  <c r="L1010" i="3"/>
  <c r="M1010" i="3"/>
  <c r="B1010" i="19"/>
  <c r="O1012" i="3"/>
  <c r="N1012" i="3"/>
  <c r="M1012" i="3"/>
  <c r="L1012" i="3"/>
  <c r="B1012" i="19"/>
  <c r="O1014" i="3"/>
  <c r="N1014" i="3"/>
  <c r="L1014" i="3"/>
  <c r="M1014" i="3"/>
  <c r="B1014" i="19"/>
  <c r="O1016" i="3"/>
  <c r="N1016" i="3"/>
  <c r="L1016" i="3"/>
  <c r="M1016" i="3"/>
  <c r="B1016" i="19"/>
  <c r="O1018" i="3"/>
  <c r="N1018" i="3"/>
  <c r="M1018" i="3"/>
  <c r="L1018" i="3"/>
  <c r="B1018" i="19"/>
  <c r="O1020" i="3"/>
  <c r="N1020" i="3"/>
  <c r="L1020" i="3"/>
  <c r="M1020" i="3"/>
  <c r="B1020" i="19"/>
  <c r="O1022" i="3"/>
  <c r="N1022" i="3"/>
  <c r="L1022" i="3"/>
  <c r="M1022" i="3"/>
  <c r="B1022" i="19"/>
  <c r="O1024" i="3"/>
  <c r="N1024" i="3"/>
  <c r="M1024" i="3"/>
  <c r="L1024" i="3"/>
  <c r="B1024" i="19"/>
  <c r="O1026" i="3"/>
  <c r="N1026" i="3"/>
  <c r="L1026" i="3"/>
  <c r="M1026" i="3"/>
  <c r="B1026" i="19"/>
  <c r="O1028" i="3"/>
  <c r="N1028" i="3"/>
  <c r="L1028" i="3"/>
  <c r="M1028" i="3"/>
  <c r="B1028" i="19"/>
  <c r="J1031" i="3"/>
  <c r="N1031" i="3" s="1"/>
  <c r="R1031" i="3"/>
  <c r="V1031" i="3" s="1"/>
  <c r="L1032" i="3"/>
  <c r="P1032" i="3"/>
  <c r="T1032" i="3" s="1"/>
  <c r="J1033" i="3"/>
  <c r="N1033" i="3" s="1"/>
  <c r="R1033" i="3"/>
  <c r="V1033" i="3" s="1"/>
  <c r="L1034" i="3"/>
  <c r="P1034" i="3"/>
  <c r="T1034" i="3" s="1"/>
  <c r="J1035" i="3"/>
  <c r="N1035" i="3" s="1"/>
  <c r="R1035" i="3"/>
  <c r="V1035" i="3" s="1"/>
  <c r="J1038" i="3"/>
  <c r="N1038" i="3" s="1"/>
  <c r="R1038" i="3"/>
  <c r="V1038" i="3" s="1"/>
  <c r="L1039" i="3"/>
  <c r="P1039" i="3"/>
  <c r="T1039" i="3" s="1"/>
  <c r="J1040" i="3"/>
  <c r="N1040" i="3" s="1"/>
  <c r="R1040" i="3"/>
  <c r="V1040" i="3" s="1"/>
  <c r="L1041" i="3"/>
  <c r="P1041" i="3"/>
  <c r="T1041" i="3" s="1"/>
  <c r="J1042" i="3"/>
  <c r="N1042" i="3" s="1"/>
  <c r="R1042" i="3"/>
  <c r="V1042" i="3" s="1"/>
  <c r="J1045" i="3"/>
  <c r="N1045" i="3" s="1"/>
  <c r="R1045" i="3"/>
  <c r="V1045" i="3" s="1"/>
  <c r="L1046" i="3"/>
  <c r="P1046" i="3"/>
  <c r="T1046" i="3" s="1"/>
  <c r="J1047" i="3"/>
  <c r="N1047" i="3" s="1"/>
  <c r="R1047" i="3"/>
  <c r="V1047" i="3" s="1"/>
  <c r="L1048" i="3"/>
  <c r="P1048" i="3"/>
  <c r="T1048" i="3" s="1"/>
  <c r="J1049" i="3"/>
  <c r="N1049" i="3" s="1"/>
  <c r="R1049" i="3"/>
  <c r="V1049" i="3" s="1"/>
  <c r="J1052" i="3"/>
  <c r="N1052" i="3" s="1"/>
  <c r="R1052" i="3"/>
  <c r="V1052" i="3" s="1"/>
  <c r="L1053" i="3"/>
  <c r="P1053" i="3"/>
  <c r="T1053" i="3" s="1"/>
  <c r="J1054" i="3"/>
  <c r="N1054" i="3" s="1"/>
  <c r="R1054" i="3"/>
  <c r="V1054" i="3" s="1"/>
  <c r="L1055" i="3"/>
  <c r="P1055" i="3"/>
  <c r="T1055" i="3" s="1"/>
  <c r="J1056" i="3"/>
  <c r="N1056" i="3" s="1"/>
  <c r="R1056" i="3"/>
  <c r="V1056" i="3" s="1"/>
  <c r="L1057" i="3"/>
  <c r="P1057" i="3"/>
  <c r="T1057" i="3" s="1"/>
  <c r="J1058" i="3"/>
  <c r="N1058" i="3" s="1"/>
  <c r="R1058" i="3"/>
  <c r="V1058" i="3" s="1"/>
  <c r="L1059" i="3"/>
  <c r="P1059" i="3"/>
  <c r="T1059" i="3" s="1"/>
  <c r="J1060" i="3"/>
  <c r="N1060" i="3" s="1"/>
  <c r="R1060" i="3"/>
  <c r="V1060" i="3" s="1"/>
  <c r="L1061" i="3"/>
  <c r="P1061" i="3"/>
  <c r="T1061" i="3" s="1"/>
  <c r="F1062" i="3"/>
  <c r="L1064" i="3"/>
  <c r="P1064" i="3"/>
  <c r="T1064" i="3" s="1"/>
  <c r="J1065" i="3"/>
  <c r="N1065" i="3"/>
  <c r="R1065" i="3"/>
  <c r="V1065" i="3" s="1"/>
  <c r="L1066" i="3"/>
  <c r="P1066" i="3"/>
  <c r="T1066" i="3"/>
  <c r="J1067" i="3"/>
  <c r="N1067" i="3" s="1"/>
  <c r="R1067" i="3"/>
  <c r="V1067" i="3"/>
  <c r="L1068" i="3"/>
  <c r="P1068" i="3"/>
  <c r="T1068" i="3"/>
  <c r="J1069" i="3"/>
  <c r="N1069" i="3" s="1"/>
  <c r="R1069" i="3"/>
  <c r="V1069" i="3"/>
  <c r="L1070" i="3"/>
  <c r="P1070" i="3"/>
  <c r="T1070" i="3" s="1"/>
  <c r="J1071" i="3"/>
  <c r="N1071" i="3"/>
  <c r="R1071" i="3"/>
  <c r="V1071" i="3" s="1"/>
  <c r="L1072" i="3"/>
  <c r="P1072" i="3"/>
  <c r="T1072" i="3" s="1"/>
  <c r="J1073" i="3"/>
  <c r="N1073" i="3"/>
  <c r="R1073" i="3"/>
  <c r="V1073" i="3" s="1"/>
  <c r="J1076" i="3"/>
  <c r="N1076" i="3" s="1"/>
  <c r="R1076" i="3"/>
  <c r="V1076" i="3" s="1"/>
  <c r="L1077" i="3"/>
  <c r="P1077" i="3"/>
  <c r="T1077" i="3" s="1"/>
  <c r="J1078" i="3"/>
  <c r="N1078" i="3" s="1"/>
  <c r="R1078" i="3"/>
  <c r="V1078" i="3" s="1"/>
  <c r="L1079" i="3"/>
  <c r="P1079" i="3"/>
  <c r="T1079" i="3" s="1"/>
  <c r="J1080" i="3"/>
  <c r="N1080" i="3" s="1"/>
  <c r="R1080" i="3"/>
  <c r="V1080" i="3" s="1"/>
  <c r="L1081" i="3"/>
  <c r="P1081" i="3"/>
  <c r="T1081" i="3" s="1"/>
  <c r="J1082" i="3"/>
  <c r="N1082" i="3" s="1"/>
  <c r="R1082" i="3"/>
  <c r="V1082" i="3" s="1"/>
  <c r="L1083" i="3"/>
  <c r="P1083" i="3"/>
  <c r="T1083" i="3" s="1"/>
  <c r="F1084" i="3"/>
  <c r="L1086" i="3"/>
  <c r="T1086" i="3"/>
  <c r="J1087" i="3"/>
  <c r="N1087" i="3" s="1"/>
  <c r="R1087" i="3"/>
  <c r="V1087" i="3"/>
  <c r="L1088" i="3"/>
  <c r="T1088" i="3"/>
  <c r="J1089" i="3"/>
  <c r="N1089" i="3"/>
  <c r="R1089" i="3"/>
  <c r="V1089" i="3" s="1"/>
  <c r="L1090" i="3"/>
  <c r="T1090" i="3"/>
  <c r="J1091" i="3"/>
  <c r="N1091" i="3" s="1"/>
  <c r="R1091" i="3"/>
  <c r="V1091" i="3"/>
  <c r="L1092" i="3"/>
  <c r="T1092" i="3"/>
  <c r="J1093" i="3"/>
  <c r="N1093" i="3"/>
  <c r="R1093" i="3"/>
  <c r="V1093" i="3" s="1"/>
  <c r="J1096" i="3"/>
  <c r="N1096" i="3"/>
  <c r="R1096" i="3"/>
  <c r="V1096" i="3" s="1"/>
  <c r="L1097" i="3"/>
  <c r="T1097" i="3"/>
  <c r="J1098" i="3"/>
  <c r="N1098" i="3" s="1"/>
  <c r="R1098" i="3"/>
  <c r="V1098" i="3"/>
  <c r="H1099" i="3"/>
  <c r="L1099" i="3" s="1"/>
  <c r="P1099" i="3"/>
  <c r="T1099" i="3"/>
  <c r="J1100" i="3"/>
  <c r="N1100" i="3" s="1"/>
  <c r="R1100" i="3"/>
  <c r="V1100" i="3"/>
  <c r="J1103" i="3"/>
  <c r="N1103" i="3" s="1"/>
  <c r="V1103" i="3"/>
  <c r="L1104" i="3"/>
  <c r="T1104" i="3"/>
  <c r="J1105" i="3"/>
  <c r="N1105" i="3"/>
  <c r="R1105" i="3"/>
  <c r="V1105" i="3" s="1"/>
  <c r="H1106" i="3"/>
  <c r="L1106" i="3"/>
  <c r="P1106" i="3"/>
  <c r="T1106" i="3" s="1"/>
  <c r="J1107" i="3"/>
  <c r="N1107" i="3"/>
  <c r="R1107" i="3"/>
  <c r="V1107" i="3" s="1"/>
  <c r="C81" i="15"/>
  <c r="L1109" i="3"/>
  <c r="H1109" i="19" s="1"/>
  <c r="F81" i="15"/>
  <c r="T1109" i="3"/>
  <c r="P1109" i="19" s="1"/>
  <c r="H1113" i="3"/>
  <c r="L1113" i="3"/>
  <c r="P1113" i="3"/>
  <c r="T1113" i="3" s="1"/>
  <c r="J1114" i="3"/>
  <c r="N1114" i="3"/>
  <c r="R1114" i="3"/>
  <c r="V1114" i="3" s="1"/>
  <c r="H1115" i="3"/>
  <c r="L1115" i="3"/>
  <c r="P1115" i="3"/>
  <c r="T1115" i="3" s="1"/>
  <c r="J1116" i="3"/>
  <c r="N1116" i="3"/>
  <c r="R1116" i="3"/>
  <c r="V1116" i="3" s="1"/>
  <c r="H1117" i="3"/>
  <c r="L1117" i="3"/>
  <c r="P1117" i="3"/>
  <c r="T1117" i="3" s="1"/>
  <c r="J1118" i="3"/>
  <c r="N1118" i="3"/>
  <c r="R1118" i="3"/>
  <c r="V1118" i="3" s="1"/>
  <c r="H1119" i="3"/>
  <c r="L1119" i="3"/>
  <c r="P1119" i="3"/>
  <c r="T1119" i="3" s="1"/>
  <c r="J1120" i="3"/>
  <c r="N1120" i="3"/>
  <c r="R1120" i="3"/>
  <c r="V1120" i="3" s="1"/>
  <c r="H1121" i="3"/>
  <c r="L1121" i="3"/>
  <c r="P1121" i="3"/>
  <c r="T1121" i="3" s="1"/>
  <c r="J1122" i="3"/>
  <c r="N1122" i="3"/>
  <c r="R1122" i="3"/>
  <c r="V1122" i="3" s="1"/>
  <c r="H1123" i="3"/>
  <c r="L1123" i="3"/>
  <c r="P1123" i="3"/>
  <c r="T1123" i="3" s="1"/>
  <c r="J1124" i="3"/>
  <c r="N1124" i="3"/>
  <c r="R1124" i="3"/>
  <c r="V1124" i="3" s="1"/>
  <c r="H1125" i="3"/>
  <c r="L1125" i="3"/>
  <c r="P1125" i="3"/>
  <c r="T1125" i="3" s="1"/>
  <c r="J1126" i="3"/>
  <c r="N1126" i="3"/>
  <c r="R1126" i="3"/>
  <c r="V1126" i="3" s="1"/>
  <c r="H1127" i="3"/>
  <c r="L1127" i="3"/>
  <c r="P1127" i="3"/>
  <c r="T1127" i="3" s="1"/>
  <c r="O1128" i="3"/>
  <c r="N1128" i="3"/>
  <c r="M1128" i="3"/>
  <c r="L1128" i="3"/>
  <c r="B1128" i="19"/>
  <c r="O1130" i="3"/>
  <c r="N1130" i="3"/>
  <c r="M1130" i="3"/>
  <c r="L1130" i="3"/>
  <c r="B1130" i="19"/>
  <c r="O1132" i="3"/>
  <c r="N1132" i="3"/>
  <c r="M1132" i="3"/>
  <c r="L1132" i="3"/>
  <c r="B1132" i="19"/>
  <c r="O1134" i="3"/>
  <c r="N1134" i="3"/>
  <c r="M1134" i="3"/>
  <c r="L1134" i="3"/>
  <c r="B1134" i="19"/>
  <c r="O1136" i="3"/>
  <c r="N1136" i="3"/>
  <c r="M1136" i="3"/>
  <c r="L1136" i="3"/>
  <c r="B1136" i="19"/>
  <c r="O1138" i="3"/>
  <c r="N1138" i="3"/>
  <c r="M1138" i="3"/>
  <c r="L1138" i="3"/>
  <c r="B1138" i="19"/>
  <c r="O1140" i="3"/>
  <c r="N1140" i="3"/>
  <c r="M1140" i="3"/>
  <c r="L1140" i="3"/>
  <c r="B1140" i="19"/>
  <c r="O1142" i="3"/>
  <c r="N1142" i="3"/>
  <c r="M1142" i="3"/>
  <c r="L1142" i="3"/>
  <c r="B1142" i="19"/>
  <c r="O1144" i="3"/>
  <c r="N1144" i="3"/>
  <c r="M1144" i="3"/>
  <c r="L1144" i="3"/>
  <c r="B1144" i="19"/>
  <c r="O1146" i="3"/>
  <c r="N1146" i="3"/>
  <c r="M1146" i="3"/>
  <c r="L1146" i="3"/>
  <c r="B1146" i="19"/>
  <c r="O1148" i="3"/>
  <c r="N1148" i="3"/>
  <c r="M1148" i="3"/>
  <c r="L1148" i="3"/>
  <c r="B1148" i="19"/>
  <c r="F1150" i="3"/>
  <c r="L1152" i="3"/>
  <c r="T1152" i="3"/>
  <c r="J1153" i="3"/>
  <c r="N1153" i="3" s="1"/>
  <c r="R1153" i="3"/>
  <c r="V1153" i="3"/>
  <c r="L1154" i="3"/>
  <c r="T1154" i="3"/>
  <c r="J1155" i="3"/>
  <c r="N1155" i="3"/>
  <c r="R1155" i="3"/>
  <c r="V1155" i="3" s="1"/>
  <c r="L1156" i="3"/>
  <c r="T1156" i="3"/>
  <c r="F1157" i="3"/>
  <c r="L1159" i="3"/>
  <c r="T1159" i="3"/>
  <c r="J1160" i="3"/>
  <c r="N1160" i="3" s="1"/>
  <c r="R1160" i="3"/>
  <c r="V1160" i="3" s="1"/>
  <c r="L1161" i="3"/>
  <c r="T1161" i="3"/>
  <c r="J1162" i="3"/>
  <c r="N1162" i="3" s="1"/>
  <c r="R1162" i="3"/>
  <c r="V1162" i="3" s="1"/>
  <c r="L1163" i="3"/>
  <c r="T1163" i="3"/>
  <c r="F1164" i="3"/>
  <c r="L1166" i="3"/>
  <c r="T1166" i="3"/>
  <c r="J1167" i="3"/>
  <c r="N1167" i="3"/>
  <c r="R1167" i="3"/>
  <c r="V1167" i="3" s="1"/>
  <c r="L1168" i="3"/>
  <c r="T1168" i="3"/>
  <c r="J1169" i="3"/>
  <c r="N1169" i="3" s="1"/>
  <c r="R1169" i="3"/>
  <c r="V1169" i="3"/>
  <c r="L1170" i="3"/>
  <c r="T1170" i="3"/>
  <c r="F1171" i="3"/>
  <c r="L1173" i="3"/>
  <c r="T1173" i="3"/>
  <c r="J1174" i="3"/>
  <c r="N1174" i="3" s="1"/>
  <c r="R1174" i="3"/>
  <c r="V1174" i="3" s="1"/>
  <c r="L1175" i="3"/>
  <c r="T1175" i="3"/>
  <c r="J1176" i="3"/>
  <c r="N1176" i="3" s="1"/>
  <c r="R1176" i="3"/>
  <c r="V1176" i="3" s="1"/>
  <c r="L1177" i="3"/>
  <c r="T1177" i="3"/>
  <c r="J1178" i="3"/>
  <c r="N1178" i="3" s="1"/>
  <c r="R1178" i="3"/>
  <c r="V1178" i="3" s="1"/>
  <c r="L1179" i="3"/>
  <c r="T1179" i="3"/>
  <c r="J1180" i="3"/>
  <c r="N1180" i="3" s="1"/>
  <c r="R1180" i="3"/>
  <c r="V1180" i="3" s="1"/>
  <c r="L1181" i="3"/>
  <c r="T1181" i="3"/>
  <c r="J1182" i="3"/>
  <c r="N1182" i="3" s="1"/>
  <c r="R1182" i="3"/>
  <c r="V1182" i="3" s="1"/>
  <c r="J1185" i="3"/>
  <c r="N1185" i="3" s="1"/>
  <c r="R1185" i="3"/>
  <c r="V1185" i="3" s="1"/>
  <c r="L1186" i="3"/>
  <c r="T1186" i="3"/>
  <c r="J1187" i="3"/>
  <c r="N1187" i="3" s="1"/>
  <c r="R1187" i="3"/>
  <c r="V1187" i="3" s="1"/>
  <c r="L1188" i="3"/>
  <c r="T1188" i="3"/>
  <c r="J1189" i="3"/>
  <c r="N1189" i="3" s="1"/>
  <c r="R1189" i="3"/>
  <c r="V1189" i="3" s="1"/>
  <c r="L1190" i="3"/>
  <c r="T1190" i="3"/>
  <c r="J1191" i="3"/>
  <c r="N1191" i="3" s="1"/>
  <c r="R1191" i="3"/>
  <c r="V1191" i="3" s="1"/>
  <c r="L1192" i="3"/>
  <c r="T1192" i="3"/>
  <c r="J1193" i="3"/>
  <c r="N1193" i="3" s="1"/>
  <c r="R1193" i="3"/>
  <c r="V1193" i="3" s="1"/>
  <c r="L1194" i="3"/>
  <c r="T1194" i="3"/>
  <c r="F1195" i="3"/>
  <c r="L1197" i="3"/>
  <c r="T1197" i="3"/>
  <c r="J1198" i="3"/>
  <c r="N1198" i="3"/>
  <c r="R1198" i="3"/>
  <c r="V1198" i="3" s="1"/>
  <c r="L1199" i="3"/>
  <c r="T1199" i="3"/>
  <c r="J1200" i="3"/>
  <c r="N1200" i="3" s="1"/>
  <c r="R1200" i="3"/>
  <c r="V1200" i="3"/>
  <c r="L1201" i="3"/>
  <c r="T1201" i="3"/>
  <c r="J1202" i="3"/>
  <c r="N1202" i="3"/>
  <c r="R1202" i="3"/>
  <c r="V1202" i="3" s="1"/>
  <c r="L1203" i="3"/>
  <c r="T1203" i="3"/>
  <c r="J1204" i="3"/>
  <c r="N1204" i="3" s="1"/>
  <c r="R1204" i="3"/>
  <c r="V1204" i="3"/>
  <c r="J1207" i="3"/>
  <c r="N1207" i="3" s="1"/>
  <c r="R1207" i="3"/>
  <c r="V1207" i="3"/>
  <c r="L1208" i="3"/>
  <c r="T1208" i="3"/>
  <c r="J1209" i="3"/>
  <c r="N1209" i="3"/>
  <c r="R1209" i="3"/>
  <c r="V1209" i="3" s="1"/>
  <c r="L1210" i="3"/>
  <c r="T1210" i="3"/>
  <c r="J1211" i="3"/>
  <c r="N1211" i="3" s="1"/>
  <c r="R1211" i="3"/>
  <c r="V1211" i="3"/>
  <c r="L1212" i="3"/>
  <c r="T1212" i="3"/>
  <c r="J1213" i="3"/>
  <c r="N1213" i="3"/>
  <c r="R1213" i="3"/>
  <c r="V1213" i="3" s="1"/>
  <c r="L1214" i="3"/>
  <c r="T1214" i="3"/>
  <c r="F1215" i="3"/>
  <c r="L1217" i="3"/>
  <c r="T1217" i="3"/>
  <c r="J1218" i="3"/>
  <c r="N1218" i="3" s="1"/>
  <c r="R1218" i="3"/>
  <c r="V1218" i="3" s="1"/>
  <c r="L1219" i="3"/>
  <c r="T1219" i="3"/>
  <c r="J1220" i="3"/>
  <c r="N1220" i="3" s="1"/>
  <c r="R1220" i="3"/>
  <c r="V1220" i="3" s="1"/>
  <c r="L1221" i="3"/>
  <c r="T1221" i="3"/>
  <c r="F1222" i="3"/>
  <c r="L1224" i="3"/>
  <c r="T1224" i="3"/>
  <c r="J1225" i="3"/>
  <c r="N1225" i="3"/>
  <c r="R1225" i="3"/>
  <c r="V1225" i="3" s="1"/>
  <c r="L1226" i="3"/>
  <c r="T1226" i="3"/>
  <c r="J1227" i="3"/>
  <c r="N1227" i="3" s="1"/>
  <c r="R1227" i="3"/>
  <c r="V1227" i="3"/>
  <c r="L1228" i="3"/>
  <c r="T1228" i="3"/>
  <c r="F1229" i="3"/>
  <c r="N1230" i="3"/>
  <c r="J1230" i="19" s="1"/>
  <c r="V1230" i="3"/>
  <c r="R1230" i="19" s="1"/>
  <c r="J1235" i="3"/>
  <c r="N1235" i="3" s="1"/>
  <c r="R1235" i="3"/>
  <c r="V1235" i="3" s="1"/>
  <c r="L1236" i="3"/>
  <c r="T1236" i="3"/>
  <c r="J1237" i="3"/>
  <c r="N1237" i="3" s="1"/>
  <c r="R1237" i="3"/>
  <c r="V1237" i="3" s="1"/>
  <c r="L1238" i="3"/>
  <c r="T1238" i="3"/>
  <c r="J1239" i="3"/>
  <c r="N1239" i="3" s="1"/>
  <c r="R1239" i="3"/>
  <c r="V1239" i="3" s="1"/>
  <c r="L1240" i="3"/>
  <c r="T1240" i="3"/>
  <c r="J1241" i="3"/>
  <c r="N1241" i="3" s="1"/>
  <c r="R1241" i="3"/>
  <c r="V1241" i="3" s="1"/>
  <c r="L1242" i="3"/>
  <c r="T1242" i="3"/>
  <c r="J1243" i="3"/>
  <c r="N1243" i="3" s="1"/>
  <c r="R1243" i="3"/>
  <c r="V1243" i="3" s="1"/>
  <c r="L1244" i="3"/>
  <c r="T1244" i="3"/>
  <c r="J1245" i="3"/>
  <c r="N1245" i="3" s="1"/>
  <c r="R1245" i="3"/>
  <c r="V1245" i="3" s="1"/>
  <c r="L1246" i="3"/>
  <c r="T1246" i="3"/>
  <c r="J1247" i="3"/>
  <c r="N1247" i="3" s="1"/>
  <c r="R1247" i="3"/>
  <c r="V1247" i="3" s="1"/>
  <c r="L1248" i="3"/>
  <c r="T1248" i="3"/>
  <c r="P1249" i="3"/>
  <c r="W1253" i="3"/>
  <c r="V1253" i="3"/>
  <c r="U1253" i="3"/>
  <c r="T1253" i="3"/>
  <c r="C1253" i="19"/>
  <c r="W1255" i="3"/>
  <c r="U1255" i="3"/>
  <c r="V1255" i="3"/>
  <c r="T1255" i="3"/>
  <c r="C1255" i="19"/>
  <c r="W1257" i="3"/>
  <c r="U1257" i="3"/>
  <c r="V1257" i="3"/>
  <c r="T1257" i="3"/>
  <c r="C1257" i="19"/>
  <c r="W1259" i="3"/>
  <c r="U1259" i="3"/>
  <c r="V1259" i="3"/>
  <c r="T1259" i="3"/>
  <c r="C1259" i="19"/>
  <c r="W1261" i="3"/>
  <c r="U1261" i="3"/>
  <c r="V1261" i="3"/>
  <c r="T1261" i="3"/>
  <c r="C1261" i="19"/>
  <c r="W1263" i="3"/>
  <c r="U1263" i="3"/>
  <c r="V1263" i="3"/>
  <c r="T1263" i="3"/>
  <c r="C1263" i="19"/>
  <c r="T1274" i="3"/>
  <c r="M717" i="17"/>
  <c r="S504" i="3"/>
  <c r="W504" i="3"/>
  <c r="M505" i="3"/>
  <c r="I505" i="19" s="1"/>
  <c r="S506" i="3"/>
  <c r="W506" i="3" s="1"/>
  <c r="M507" i="3"/>
  <c r="S508" i="3"/>
  <c r="W508" i="3" s="1"/>
  <c r="M509" i="3"/>
  <c r="I509" i="19" s="1"/>
  <c r="S510" i="3"/>
  <c r="W510" i="3" s="1"/>
  <c r="M511" i="3"/>
  <c r="K512" i="3"/>
  <c r="O512" i="3" s="1"/>
  <c r="S512" i="3"/>
  <c r="W512" i="3"/>
  <c r="M513" i="3"/>
  <c r="K514" i="3"/>
  <c r="O514" i="3" s="1"/>
  <c r="S514" i="3"/>
  <c r="W514" i="3" s="1"/>
  <c r="M515" i="3"/>
  <c r="I515" i="19" s="1"/>
  <c r="K516" i="3"/>
  <c r="O516" i="3" s="1"/>
  <c r="S516" i="3"/>
  <c r="W516" i="3"/>
  <c r="M517" i="3"/>
  <c r="I517" i="19" s="1"/>
  <c r="K518" i="3"/>
  <c r="O518" i="3" s="1"/>
  <c r="S518" i="3"/>
  <c r="W518" i="3" s="1"/>
  <c r="O521" i="3"/>
  <c r="N521" i="3"/>
  <c r="M521" i="3"/>
  <c r="L521" i="3"/>
  <c r="B521" i="19"/>
  <c r="O523" i="3"/>
  <c r="N523" i="3"/>
  <c r="M523" i="3"/>
  <c r="L523" i="3"/>
  <c r="B523" i="19"/>
  <c r="O525" i="3"/>
  <c r="N525" i="3"/>
  <c r="M525" i="3"/>
  <c r="L525" i="3"/>
  <c r="B525" i="19"/>
  <c r="L527" i="3"/>
  <c r="O527" i="3"/>
  <c r="N527" i="3"/>
  <c r="M527" i="3"/>
  <c r="B527" i="19"/>
  <c r="L529" i="3"/>
  <c r="O529" i="3"/>
  <c r="N529" i="3"/>
  <c r="M529" i="3"/>
  <c r="B529" i="19"/>
  <c r="L531" i="3"/>
  <c r="O531" i="3"/>
  <c r="N531" i="3"/>
  <c r="M531" i="3"/>
  <c r="B531" i="19"/>
  <c r="L533" i="3"/>
  <c r="O533" i="3"/>
  <c r="N533" i="3"/>
  <c r="M533" i="3"/>
  <c r="B533" i="19"/>
  <c r="L535" i="3"/>
  <c r="O535" i="3"/>
  <c r="N535" i="3"/>
  <c r="M535" i="3"/>
  <c r="B535" i="19"/>
  <c r="L537" i="3"/>
  <c r="O537" i="3"/>
  <c r="N537" i="3"/>
  <c r="M537" i="3"/>
  <c r="B537" i="19"/>
  <c r="L539" i="3"/>
  <c r="O539" i="3"/>
  <c r="N539" i="3"/>
  <c r="M539" i="3"/>
  <c r="B539" i="19"/>
  <c r="H543" i="3"/>
  <c r="L543" i="3" s="1"/>
  <c r="P543" i="3"/>
  <c r="T543" i="3" s="1"/>
  <c r="J544" i="3"/>
  <c r="N544" i="3" s="1"/>
  <c r="R544" i="3"/>
  <c r="N544" i="19" s="1"/>
  <c r="H545" i="3"/>
  <c r="D545" i="19" s="1"/>
  <c r="P545" i="3"/>
  <c r="T545" i="3" s="1"/>
  <c r="J546" i="3"/>
  <c r="N546" i="3" s="1"/>
  <c r="R546" i="3"/>
  <c r="N546" i="19" s="1"/>
  <c r="H547" i="3"/>
  <c r="D547" i="19" s="1"/>
  <c r="P547" i="3"/>
  <c r="T547" i="3" s="1"/>
  <c r="F548" i="3"/>
  <c r="H550" i="3"/>
  <c r="L550" i="3" s="1"/>
  <c r="P550" i="3"/>
  <c r="T550" i="3" s="1"/>
  <c r="J551" i="3"/>
  <c r="N551" i="3" s="1"/>
  <c r="R551" i="3"/>
  <c r="N551" i="19" s="1"/>
  <c r="H552" i="3"/>
  <c r="D552" i="19" s="1"/>
  <c r="P552" i="3"/>
  <c r="T552" i="3" s="1"/>
  <c r="J553" i="3"/>
  <c r="N553" i="3" s="1"/>
  <c r="R553" i="3"/>
  <c r="N553" i="19" s="1"/>
  <c r="H554" i="3"/>
  <c r="D554" i="19" s="1"/>
  <c r="P554" i="3"/>
  <c r="T554" i="3" s="1"/>
  <c r="F555" i="3"/>
  <c r="H557" i="3"/>
  <c r="L557" i="3" s="1"/>
  <c r="P557" i="3"/>
  <c r="T557" i="3" s="1"/>
  <c r="J558" i="3"/>
  <c r="N558" i="3" s="1"/>
  <c r="R558" i="3"/>
  <c r="N558" i="19" s="1"/>
  <c r="H559" i="3"/>
  <c r="D559" i="19" s="1"/>
  <c r="P559" i="3"/>
  <c r="T559" i="3" s="1"/>
  <c r="J560" i="3"/>
  <c r="N560" i="3" s="1"/>
  <c r="R560" i="3"/>
  <c r="N560" i="19" s="1"/>
  <c r="H561" i="3"/>
  <c r="D561" i="19" s="1"/>
  <c r="P561" i="3"/>
  <c r="T561" i="3" s="1"/>
  <c r="F562" i="3"/>
  <c r="H564" i="3"/>
  <c r="L564" i="3" s="1"/>
  <c r="P564" i="3"/>
  <c r="T564" i="3" s="1"/>
  <c r="J565" i="3"/>
  <c r="N565" i="3" s="1"/>
  <c r="R565" i="3"/>
  <c r="N565" i="19" s="1"/>
  <c r="H566" i="3"/>
  <c r="D566" i="19" s="1"/>
  <c r="P566" i="3"/>
  <c r="T566" i="3" s="1"/>
  <c r="J567" i="3"/>
  <c r="N567" i="3" s="1"/>
  <c r="R567" i="3"/>
  <c r="N567" i="19" s="1"/>
  <c r="H568" i="3"/>
  <c r="D568" i="19" s="1"/>
  <c r="P568" i="3"/>
  <c r="T568" i="3" s="1"/>
  <c r="J569" i="3"/>
  <c r="N569" i="3" s="1"/>
  <c r="R569" i="3"/>
  <c r="N569" i="19" s="1"/>
  <c r="H570" i="3"/>
  <c r="D570" i="19" s="1"/>
  <c r="P570" i="3"/>
  <c r="T570" i="3" s="1"/>
  <c r="J571" i="3"/>
  <c r="N571" i="3" s="1"/>
  <c r="R571" i="3"/>
  <c r="N571" i="19" s="1"/>
  <c r="H572" i="3"/>
  <c r="D572" i="19" s="1"/>
  <c r="P572" i="3"/>
  <c r="T572" i="3" s="1"/>
  <c r="J573" i="3"/>
  <c r="N573" i="3" s="1"/>
  <c r="R573" i="3"/>
  <c r="N573" i="19" s="1"/>
  <c r="B586" i="19"/>
  <c r="B47" i="15" s="1"/>
  <c r="J576" i="3"/>
  <c r="N576" i="3" s="1"/>
  <c r="R576" i="3"/>
  <c r="V576" i="3"/>
  <c r="H577" i="3"/>
  <c r="D577" i="19" s="1"/>
  <c r="P577" i="3"/>
  <c r="T577" i="3"/>
  <c r="J578" i="3"/>
  <c r="N578" i="3" s="1"/>
  <c r="R578" i="3"/>
  <c r="N578" i="19" s="1"/>
  <c r="V578" i="3"/>
  <c r="R578" i="19" s="1"/>
  <c r="H579" i="3"/>
  <c r="D579" i="19" s="1"/>
  <c r="P579" i="3"/>
  <c r="T579" i="3"/>
  <c r="J580" i="3"/>
  <c r="N580" i="3" s="1"/>
  <c r="R580" i="3"/>
  <c r="N580" i="19" s="1"/>
  <c r="V580" i="3"/>
  <c r="R580" i="19" s="1"/>
  <c r="H581" i="3"/>
  <c r="D581" i="19" s="1"/>
  <c r="P581" i="3"/>
  <c r="T581" i="3"/>
  <c r="J582" i="3"/>
  <c r="N582" i="3" s="1"/>
  <c r="R582" i="3"/>
  <c r="N582" i="19" s="1"/>
  <c r="V582" i="3"/>
  <c r="R582" i="19" s="1"/>
  <c r="H583" i="3"/>
  <c r="D583" i="19" s="1"/>
  <c r="P583" i="3"/>
  <c r="T583" i="3"/>
  <c r="J584" i="3"/>
  <c r="N584" i="3" s="1"/>
  <c r="R584" i="3"/>
  <c r="N584" i="19" s="1"/>
  <c r="V584" i="3"/>
  <c r="R584" i="19" s="1"/>
  <c r="H585" i="3"/>
  <c r="D585" i="19" s="1"/>
  <c r="P585" i="3"/>
  <c r="T585" i="3"/>
  <c r="F586" i="3"/>
  <c r="H588" i="3"/>
  <c r="L588" i="3" s="1"/>
  <c r="P588" i="3"/>
  <c r="T588" i="3" s="1"/>
  <c r="J589" i="3"/>
  <c r="N589" i="3" s="1"/>
  <c r="R589" i="3"/>
  <c r="N589" i="19" s="1"/>
  <c r="H590" i="3"/>
  <c r="D590" i="19" s="1"/>
  <c r="P590" i="3"/>
  <c r="T590" i="3" s="1"/>
  <c r="J591" i="3"/>
  <c r="N591" i="3" s="1"/>
  <c r="R591" i="3"/>
  <c r="N591" i="19" s="1"/>
  <c r="H592" i="3"/>
  <c r="D592" i="19" s="1"/>
  <c r="P592" i="3"/>
  <c r="T592" i="3" s="1"/>
  <c r="J593" i="3"/>
  <c r="N593" i="3" s="1"/>
  <c r="R593" i="3"/>
  <c r="N593" i="19" s="1"/>
  <c r="H594" i="3"/>
  <c r="D594" i="19" s="1"/>
  <c r="P594" i="3"/>
  <c r="T594" i="3" s="1"/>
  <c r="J595" i="3"/>
  <c r="N595" i="3" s="1"/>
  <c r="R595" i="3"/>
  <c r="N595" i="19" s="1"/>
  <c r="B606" i="19"/>
  <c r="B51" i="15" s="1"/>
  <c r="J598" i="3"/>
  <c r="N598" i="3"/>
  <c r="R598" i="3"/>
  <c r="V598" i="3" s="1"/>
  <c r="H599" i="3"/>
  <c r="D599" i="19" s="1"/>
  <c r="L599" i="3"/>
  <c r="H599" i="19" s="1"/>
  <c r="P599" i="3"/>
  <c r="T599" i="3" s="1"/>
  <c r="J600" i="3"/>
  <c r="N600" i="3"/>
  <c r="R600" i="3"/>
  <c r="N600" i="19" s="1"/>
  <c r="H601" i="3"/>
  <c r="D601" i="19" s="1"/>
  <c r="L601" i="3"/>
  <c r="P601" i="3"/>
  <c r="T601" i="3" s="1"/>
  <c r="J602" i="3"/>
  <c r="N602" i="3"/>
  <c r="R602" i="3"/>
  <c r="N602" i="19" s="1"/>
  <c r="H603" i="3"/>
  <c r="D603" i="19" s="1"/>
  <c r="L603" i="3"/>
  <c r="H603" i="19" s="1"/>
  <c r="P603" i="3"/>
  <c r="T603" i="3" s="1"/>
  <c r="J604" i="3"/>
  <c r="N604" i="3"/>
  <c r="R604" i="3"/>
  <c r="N604" i="19" s="1"/>
  <c r="H605" i="3"/>
  <c r="D605" i="19" s="1"/>
  <c r="L605" i="3"/>
  <c r="P605" i="3"/>
  <c r="T605" i="3" s="1"/>
  <c r="F606" i="3"/>
  <c r="H608" i="3"/>
  <c r="L608" i="3" s="1"/>
  <c r="P608" i="3"/>
  <c r="T608" i="3" s="1"/>
  <c r="J609" i="3"/>
  <c r="N609" i="3" s="1"/>
  <c r="R609" i="3"/>
  <c r="N609" i="19" s="1"/>
  <c r="H610" i="3"/>
  <c r="D610" i="19" s="1"/>
  <c r="P610" i="3"/>
  <c r="T610" i="3" s="1"/>
  <c r="J611" i="3"/>
  <c r="N611" i="3" s="1"/>
  <c r="R611" i="3"/>
  <c r="N611" i="19" s="1"/>
  <c r="H612" i="3"/>
  <c r="D612" i="19" s="1"/>
  <c r="P612" i="3"/>
  <c r="T612" i="3" s="1"/>
  <c r="F613" i="3"/>
  <c r="H615" i="3"/>
  <c r="L615" i="3" s="1"/>
  <c r="P615" i="3"/>
  <c r="T615" i="3" s="1"/>
  <c r="J616" i="3"/>
  <c r="N616" i="3" s="1"/>
  <c r="R616" i="3"/>
  <c r="N616" i="19" s="1"/>
  <c r="H617" i="3"/>
  <c r="D617" i="19" s="1"/>
  <c r="P617" i="3"/>
  <c r="T617" i="3" s="1"/>
  <c r="J618" i="3"/>
  <c r="N618" i="3" s="1"/>
  <c r="R618" i="3"/>
  <c r="N618" i="19" s="1"/>
  <c r="H619" i="3"/>
  <c r="D619" i="19" s="1"/>
  <c r="P619" i="3"/>
  <c r="T619" i="3" s="1"/>
  <c r="F620" i="3"/>
  <c r="N621" i="3"/>
  <c r="J621" i="19" s="1"/>
  <c r="V621" i="3"/>
  <c r="R621" i="19" s="1"/>
  <c r="J625" i="3"/>
  <c r="N625" i="3"/>
  <c r="R625" i="3"/>
  <c r="V625" i="3" s="1"/>
  <c r="H626" i="3"/>
  <c r="D626" i="19" s="1"/>
  <c r="L626" i="3"/>
  <c r="H626" i="19" s="1"/>
  <c r="P626" i="3"/>
  <c r="P662" i="3" s="1"/>
  <c r="J627" i="3"/>
  <c r="N627" i="3"/>
  <c r="R627" i="3"/>
  <c r="N627" i="19" s="1"/>
  <c r="H628" i="3"/>
  <c r="D628" i="19" s="1"/>
  <c r="L628" i="3"/>
  <c r="H628" i="19" s="1"/>
  <c r="P628" i="3"/>
  <c r="T628" i="3" s="1"/>
  <c r="J629" i="3"/>
  <c r="N629" i="3"/>
  <c r="R629" i="3"/>
  <c r="N629" i="19" s="1"/>
  <c r="H630" i="3"/>
  <c r="D630" i="19" s="1"/>
  <c r="L630" i="3"/>
  <c r="H630" i="19" s="1"/>
  <c r="P630" i="3"/>
  <c r="T630" i="3" s="1"/>
  <c r="J631" i="3"/>
  <c r="N631" i="3"/>
  <c r="R631" i="3"/>
  <c r="N631" i="19" s="1"/>
  <c r="H632" i="3"/>
  <c r="D632" i="19" s="1"/>
  <c r="L632" i="3"/>
  <c r="P632" i="3"/>
  <c r="T632" i="3" s="1"/>
  <c r="J633" i="3"/>
  <c r="N633" i="3"/>
  <c r="R633" i="3"/>
  <c r="N633" i="19" s="1"/>
  <c r="H634" i="3"/>
  <c r="D634" i="19" s="1"/>
  <c r="L634" i="3"/>
  <c r="H634" i="19" s="1"/>
  <c r="P634" i="3"/>
  <c r="T634" i="3" s="1"/>
  <c r="J635" i="3"/>
  <c r="N635" i="3"/>
  <c r="R635" i="3"/>
  <c r="N635" i="19" s="1"/>
  <c r="H636" i="3"/>
  <c r="D636" i="19" s="1"/>
  <c r="L636" i="3"/>
  <c r="H636" i="19" s="1"/>
  <c r="P636" i="3"/>
  <c r="T636" i="3" s="1"/>
  <c r="J637" i="3"/>
  <c r="N637" i="3"/>
  <c r="R637" i="3"/>
  <c r="N637" i="19" s="1"/>
  <c r="H638" i="3"/>
  <c r="D638" i="19" s="1"/>
  <c r="L638" i="3"/>
  <c r="H638" i="19" s="1"/>
  <c r="P638" i="3"/>
  <c r="T638" i="3" s="1"/>
  <c r="J639" i="3"/>
  <c r="N639" i="3"/>
  <c r="R639" i="3"/>
  <c r="N639" i="19" s="1"/>
  <c r="O641" i="3"/>
  <c r="N641" i="3"/>
  <c r="M641" i="3"/>
  <c r="L641" i="3"/>
  <c r="B641" i="19"/>
  <c r="O643" i="3"/>
  <c r="N643" i="3"/>
  <c r="M643" i="3"/>
  <c r="L643" i="3"/>
  <c r="B643" i="19"/>
  <c r="O645" i="3"/>
  <c r="N645" i="3"/>
  <c r="M645" i="3"/>
  <c r="L645" i="3"/>
  <c r="B645" i="19"/>
  <c r="O647" i="3"/>
  <c r="N647" i="3"/>
  <c r="M647" i="3"/>
  <c r="L647" i="3"/>
  <c r="B647" i="19"/>
  <c r="O649" i="3"/>
  <c r="N649" i="3"/>
  <c r="M649" i="3"/>
  <c r="L649" i="3"/>
  <c r="B649" i="19"/>
  <c r="O651" i="3"/>
  <c r="N651" i="3"/>
  <c r="M651" i="3"/>
  <c r="L651" i="3"/>
  <c r="B651" i="19"/>
  <c r="O653" i="3"/>
  <c r="N653" i="3"/>
  <c r="M653" i="3"/>
  <c r="L653" i="3"/>
  <c r="B653" i="19"/>
  <c r="O655" i="3"/>
  <c r="N655" i="3"/>
  <c r="M655" i="3"/>
  <c r="L655" i="3"/>
  <c r="B655" i="19"/>
  <c r="O657" i="3"/>
  <c r="N657" i="3"/>
  <c r="M657" i="3"/>
  <c r="L657" i="3"/>
  <c r="B657" i="19"/>
  <c r="O659" i="3"/>
  <c r="N659" i="3"/>
  <c r="M659" i="3"/>
  <c r="L659" i="3"/>
  <c r="B659" i="19"/>
  <c r="O661" i="3"/>
  <c r="N661" i="3"/>
  <c r="M661" i="3"/>
  <c r="L661" i="3"/>
  <c r="B661" i="19"/>
  <c r="B669" i="19"/>
  <c r="H39" i="15" s="1"/>
  <c r="J664" i="3"/>
  <c r="N664" i="3" s="1"/>
  <c r="R664" i="3"/>
  <c r="V664" i="3"/>
  <c r="H665" i="3"/>
  <c r="D665" i="19" s="1"/>
  <c r="P665" i="3"/>
  <c r="P669" i="3" s="1"/>
  <c r="T665" i="3"/>
  <c r="J666" i="3"/>
  <c r="N666" i="3" s="1"/>
  <c r="R666" i="3"/>
  <c r="V666" i="3"/>
  <c r="H667" i="3"/>
  <c r="D667" i="19" s="1"/>
  <c r="P667" i="3"/>
  <c r="T667" i="3"/>
  <c r="J668" i="3"/>
  <c r="N668" i="3" s="1"/>
  <c r="R668" i="3"/>
  <c r="V668" i="3"/>
  <c r="H669" i="3"/>
  <c r="B676" i="19"/>
  <c r="H41" i="15" s="1"/>
  <c r="J671" i="3"/>
  <c r="N671" i="3" s="1"/>
  <c r="R671" i="3"/>
  <c r="V671" i="3" s="1"/>
  <c r="H672" i="3"/>
  <c r="D672" i="19" s="1"/>
  <c r="P672" i="3"/>
  <c r="T672" i="3" s="1"/>
  <c r="J673" i="3"/>
  <c r="N673" i="3" s="1"/>
  <c r="R673" i="3"/>
  <c r="V673" i="3" s="1"/>
  <c r="H674" i="3"/>
  <c r="D674" i="19" s="1"/>
  <c r="P674" i="3"/>
  <c r="T674" i="3" s="1"/>
  <c r="J675" i="3"/>
  <c r="N675" i="3" s="1"/>
  <c r="R675" i="3"/>
  <c r="V675" i="3" s="1"/>
  <c r="H676" i="3"/>
  <c r="B683" i="19"/>
  <c r="H43" i="15" s="1"/>
  <c r="J678" i="3"/>
  <c r="N678" i="3" s="1"/>
  <c r="R678" i="3"/>
  <c r="V678" i="3"/>
  <c r="H679" i="3"/>
  <c r="D679" i="19" s="1"/>
  <c r="P679" i="3"/>
  <c r="T679" i="3"/>
  <c r="J680" i="3"/>
  <c r="N680" i="3" s="1"/>
  <c r="R680" i="3"/>
  <c r="V680" i="3"/>
  <c r="H681" i="3"/>
  <c r="D681" i="19" s="1"/>
  <c r="P681" i="3"/>
  <c r="T681" i="3"/>
  <c r="J682" i="3"/>
  <c r="N682" i="3" s="1"/>
  <c r="R682" i="3"/>
  <c r="V682" i="3"/>
  <c r="H683" i="3"/>
  <c r="P683" i="3"/>
  <c r="B695" i="19"/>
  <c r="H45" i="15" s="1"/>
  <c r="J685" i="3"/>
  <c r="N685" i="3" s="1"/>
  <c r="R685" i="3"/>
  <c r="V685" i="3" s="1"/>
  <c r="H686" i="3"/>
  <c r="D686" i="19" s="1"/>
  <c r="P686" i="3"/>
  <c r="T686" i="3" s="1"/>
  <c r="J687" i="3"/>
  <c r="N687" i="3" s="1"/>
  <c r="R687" i="3"/>
  <c r="V687" i="3" s="1"/>
  <c r="H688" i="3"/>
  <c r="D688" i="19" s="1"/>
  <c r="P688" i="3"/>
  <c r="T688" i="3" s="1"/>
  <c r="J689" i="3"/>
  <c r="N689" i="3" s="1"/>
  <c r="R689" i="3"/>
  <c r="V689" i="3" s="1"/>
  <c r="H690" i="3"/>
  <c r="D690" i="19" s="1"/>
  <c r="P690" i="3"/>
  <c r="T690" i="3" s="1"/>
  <c r="J691" i="3"/>
  <c r="N691" i="3" s="1"/>
  <c r="R691" i="3"/>
  <c r="V691" i="3" s="1"/>
  <c r="H692" i="3"/>
  <c r="D692" i="19" s="1"/>
  <c r="P692" i="3"/>
  <c r="T692" i="3" s="1"/>
  <c r="J693" i="3"/>
  <c r="N693" i="3" s="1"/>
  <c r="R693" i="3"/>
  <c r="V693" i="3" s="1"/>
  <c r="H694" i="3"/>
  <c r="D694" i="19" s="1"/>
  <c r="P694" i="3"/>
  <c r="T694" i="3" s="1"/>
  <c r="F695" i="3"/>
  <c r="H697" i="3"/>
  <c r="L697" i="3" s="1"/>
  <c r="P697" i="3"/>
  <c r="T697" i="3"/>
  <c r="J698" i="3"/>
  <c r="N698" i="3" s="1"/>
  <c r="R698" i="3"/>
  <c r="V698" i="3"/>
  <c r="H699" i="3"/>
  <c r="D699" i="19" s="1"/>
  <c r="P699" i="3"/>
  <c r="T699" i="3"/>
  <c r="J700" i="3"/>
  <c r="N700" i="3" s="1"/>
  <c r="R700" i="3"/>
  <c r="V700" i="3"/>
  <c r="H701" i="3"/>
  <c r="D701" i="19" s="1"/>
  <c r="P701" i="3"/>
  <c r="T701" i="3"/>
  <c r="J702" i="3"/>
  <c r="N702" i="3" s="1"/>
  <c r="R702" i="3"/>
  <c r="V702" i="3"/>
  <c r="H703" i="3"/>
  <c r="D703" i="19" s="1"/>
  <c r="P703" i="3"/>
  <c r="T703" i="3"/>
  <c r="J704" i="3"/>
  <c r="N704" i="3" s="1"/>
  <c r="R704" i="3"/>
  <c r="V704" i="3"/>
  <c r="H705" i="3"/>
  <c r="L705" i="3" s="1"/>
  <c r="P705" i="3"/>
  <c r="T705" i="3"/>
  <c r="J706" i="3"/>
  <c r="N706" i="3" s="1"/>
  <c r="R706" i="3"/>
  <c r="V706" i="3"/>
  <c r="B717" i="19"/>
  <c r="H49" i="15" s="1"/>
  <c r="J709" i="3"/>
  <c r="N709" i="3" s="1"/>
  <c r="R709" i="3"/>
  <c r="V709" i="3" s="1"/>
  <c r="H710" i="3"/>
  <c r="D710" i="19" s="1"/>
  <c r="P710" i="3"/>
  <c r="L710" i="19" s="1"/>
  <c r="J711" i="3"/>
  <c r="N711" i="3" s="1"/>
  <c r="R711" i="3"/>
  <c r="V711" i="3" s="1"/>
  <c r="H712" i="3"/>
  <c r="D712" i="19" s="1"/>
  <c r="P712" i="3"/>
  <c r="L712" i="19" s="1"/>
  <c r="J713" i="3"/>
  <c r="N713" i="3" s="1"/>
  <c r="R713" i="3"/>
  <c r="V713" i="3" s="1"/>
  <c r="H714" i="3"/>
  <c r="D714" i="19" s="1"/>
  <c r="P714" i="3"/>
  <c r="L714" i="19" s="1"/>
  <c r="J715" i="3"/>
  <c r="N715" i="3" s="1"/>
  <c r="R715" i="3"/>
  <c r="V715" i="3" s="1"/>
  <c r="H716" i="3"/>
  <c r="D716" i="19" s="1"/>
  <c r="P716" i="3"/>
  <c r="L716" i="19" s="1"/>
  <c r="F717" i="3"/>
  <c r="H719" i="3"/>
  <c r="L719" i="3"/>
  <c r="P719" i="3"/>
  <c r="T719" i="3" s="1"/>
  <c r="J720" i="3"/>
  <c r="N720" i="3"/>
  <c r="R720" i="3"/>
  <c r="V720" i="3" s="1"/>
  <c r="H721" i="3"/>
  <c r="D721" i="19" s="1"/>
  <c r="L721" i="3"/>
  <c r="H721" i="19" s="1"/>
  <c r="P721" i="3"/>
  <c r="L721" i="19" s="1"/>
  <c r="J722" i="3"/>
  <c r="N722" i="3"/>
  <c r="R722" i="3"/>
  <c r="V722" i="3" s="1"/>
  <c r="H723" i="3"/>
  <c r="D723" i="19" s="1"/>
  <c r="L723" i="3"/>
  <c r="H723" i="19" s="1"/>
  <c r="P723" i="3"/>
  <c r="L723" i="19" s="1"/>
  <c r="J724" i="3"/>
  <c r="N724" i="3"/>
  <c r="R724" i="3"/>
  <c r="V724" i="3" s="1"/>
  <c r="H725" i="3"/>
  <c r="D725" i="19" s="1"/>
  <c r="L725" i="3"/>
  <c r="H725" i="19" s="1"/>
  <c r="P725" i="3"/>
  <c r="L725" i="19" s="1"/>
  <c r="J726" i="3"/>
  <c r="N726" i="3"/>
  <c r="R726" i="3"/>
  <c r="V726" i="3" s="1"/>
  <c r="B734" i="19"/>
  <c r="H53" i="15" s="1"/>
  <c r="J729" i="3"/>
  <c r="N729" i="3" s="1"/>
  <c r="R729" i="3"/>
  <c r="V729" i="3" s="1"/>
  <c r="H730" i="3"/>
  <c r="D730" i="19" s="1"/>
  <c r="P730" i="3"/>
  <c r="L730" i="19" s="1"/>
  <c r="J731" i="3"/>
  <c r="N731" i="3" s="1"/>
  <c r="R731" i="3"/>
  <c r="V731" i="3" s="1"/>
  <c r="H732" i="3"/>
  <c r="D732" i="19" s="1"/>
  <c r="P732" i="3"/>
  <c r="L732" i="19" s="1"/>
  <c r="J733" i="3"/>
  <c r="N733" i="3" s="1"/>
  <c r="R733" i="3"/>
  <c r="V733" i="3" s="1"/>
  <c r="H734" i="3"/>
  <c r="B741" i="19"/>
  <c r="H55" i="15" s="1"/>
  <c r="J736" i="3"/>
  <c r="N736" i="3"/>
  <c r="R736" i="3"/>
  <c r="V736" i="3" s="1"/>
  <c r="H737" i="3"/>
  <c r="D737" i="19" s="1"/>
  <c r="L737" i="3"/>
  <c r="H737" i="19" s="1"/>
  <c r="P737" i="3"/>
  <c r="L737" i="19" s="1"/>
  <c r="J738" i="3"/>
  <c r="N738" i="3"/>
  <c r="R738" i="3"/>
  <c r="V738" i="3" s="1"/>
  <c r="H739" i="3"/>
  <c r="D739" i="19" s="1"/>
  <c r="L739" i="3"/>
  <c r="H739" i="19" s="1"/>
  <c r="P739" i="3"/>
  <c r="L739" i="19" s="1"/>
  <c r="J740" i="3"/>
  <c r="N740" i="3"/>
  <c r="R740" i="3"/>
  <c r="V740" i="3" s="1"/>
  <c r="H741" i="3"/>
  <c r="P741" i="3"/>
  <c r="I57" i="15"/>
  <c r="L742" i="3"/>
  <c r="H742" i="19" s="1"/>
  <c r="L57" i="15"/>
  <c r="T742" i="3"/>
  <c r="P742" i="19" s="1"/>
  <c r="H747" i="3"/>
  <c r="L747" i="3" s="1"/>
  <c r="H747" i="19" s="1"/>
  <c r="P747" i="3"/>
  <c r="T747" i="3"/>
  <c r="P747" i="19" s="1"/>
  <c r="J748" i="3"/>
  <c r="N748" i="3" s="1"/>
  <c r="R748" i="3"/>
  <c r="V748" i="3"/>
  <c r="H749" i="3"/>
  <c r="D749" i="19" s="1"/>
  <c r="P749" i="3"/>
  <c r="L749" i="19" s="1"/>
  <c r="T749" i="3"/>
  <c r="P749" i="19" s="1"/>
  <c r="J750" i="3"/>
  <c r="N750" i="3" s="1"/>
  <c r="R750" i="3"/>
  <c r="V750" i="3"/>
  <c r="H751" i="3"/>
  <c r="D751" i="19" s="1"/>
  <c r="P751" i="3"/>
  <c r="L751" i="19" s="1"/>
  <c r="T751" i="3"/>
  <c r="P751" i="19" s="1"/>
  <c r="J752" i="3"/>
  <c r="N752" i="3" s="1"/>
  <c r="R752" i="3"/>
  <c r="V752" i="3"/>
  <c r="H753" i="3"/>
  <c r="D753" i="19" s="1"/>
  <c r="P753" i="3"/>
  <c r="L753" i="19" s="1"/>
  <c r="T753" i="3"/>
  <c r="J754" i="3"/>
  <c r="N754" i="3" s="1"/>
  <c r="R754" i="3"/>
  <c r="V754" i="3"/>
  <c r="H755" i="3"/>
  <c r="D755" i="19" s="1"/>
  <c r="P755" i="3"/>
  <c r="L755" i="19" s="1"/>
  <c r="T755" i="3"/>
  <c r="P755" i="19" s="1"/>
  <c r="J756" i="3"/>
  <c r="N756" i="3" s="1"/>
  <c r="R756" i="3"/>
  <c r="V756" i="3"/>
  <c r="H757" i="3"/>
  <c r="D757" i="19" s="1"/>
  <c r="P757" i="3"/>
  <c r="L757" i="19" s="1"/>
  <c r="T757" i="3"/>
  <c r="P757" i="19" s="1"/>
  <c r="J758" i="3"/>
  <c r="N758" i="3" s="1"/>
  <c r="R758" i="3"/>
  <c r="V758" i="3"/>
  <c r="H759" i="3"/>
  <c r="D759" i="19" s="1"/>
  <c r="P759" i="3"/>
  <c r="L759" i="19" s="1"/>
  <c r="T759" i="3"/>
  <c r="P759" i="19" s="1"/>
  <c r="J760" i="3"/>
  <c r="N760" i="3" s="1"/>
  <c r="R760" i="3"/>
  <c r="V760" i="3"/>
  <c r="H761" i="3"/>
  <c r="D761" i="19" s="1"/>
  <c r="P761" i="3"/>
  <c r="L761" i="19" s="1"/>
  <c r="T761" i="3"/>
  <c r="P761" i="19" s="1"/>
  <c r="O762" i="3"/>
  <c r="N762" i="3"/>
  <c r="M762" i="3"/>
  <c r="L762" i="3"/>
  <c r="B762" i="19"/>
  <c r="W764" i="3"/>
  <c r="V764" i="3"/>
  <c r="U764" i="3"/>
  <c r="T764" i="3"/>
  <c r="C764" i="19"/>
  <c r="W766" i="3"/>
  <c r="V766" i="3"/>
  <c r="U766" i="3"/>
  <c r="T766" i="3"/>
  <c r="C766" i="19"/>
  <c r="W768" i="3"/>
  <c r="V768" i="3"/>
  <c r="U768" i="3"/>
  <c r="T768" i="3"/>
  <c r="C768" i="19"/>
  <c r="W770" i="3"/>
  <c r="V770" i="3"/>
  <c r="U770" i="3"/>
  <c r="T770" i="3"/>
  <c r="C770" i="19"/>
  <c r="W772" i="3"/>
  <c r="V772" i="3"/>
  <c r="U772" i="3"/>
  <c r="T772" i="3"/>
  <c r="C772" i="19"/>
  <c r="W774" i="3"/>
  <c r="V774" i="3"/>
  <c r="U774" i="3"/>
  <c r="T774" i="3"/>
  <c r="C774" i="19"/>
  <c r="W776" i="3"/>
  <c r="V776" i="3"/>
  <c r="U776" i="3"/>
  <c r="T776" i="3"/>
  <c r="C776" i="19"/>
  <c r="W778" i="3"/>
  <c r="V778" i="3"/>
  <c r="U778" i="3"/>
  <c r="T778" i="3"/>
  <c r="C778" i="19"/>
  <c r="W780" i="3"/>
  <c r="V780" i="3"/>
  <c r="U780" i="3"/>
  <c r="T780" i="3"/>
  <c r="C780" i="19"/>
  <c r="W782" i="3"/>
  <c r="V782" i="3"/>
  <c r="U782" i="3"/>
  <c r="T782" i="3"/>
  <c r="C782" i="19"/>
  <c r="G784" i="3"/>
  <c r="M786" i="3"/>
  <c r="Q786" i="3"/>
  <c r="U786" i="3"/>
  <c r="K787" i="3"/>
  <c r="S787" i="3"/>
  <c r="W787" i="3"/>
  <c r="M788" i="3"/>
  <c r="Q788" i="3"/>
  <c r="U788" i="3" s="1"/>
  <c r="K789" i="3"/>
  <c r="O789" i="3"/>
  <c r="S789" i="3"/>
  <c r="W789" i="3" s="1"/>
  <c r="M790" i="3"/>
  <c r="Q790" i="3"/>
  <c r="U790" i="3" s="1"/>
  <c r="G791" i="3"/>
  <c r="M793" i="3"/>
  <c r="Q793" i="3"/>
  <c r="U793" i="3" s="1"/>
  <c r="K794" i="3"/>
  <c r="K798" i="3" s="1"/>
  <c r="O794" i="3"/>
  <c r="S794" i="3"/>
  <c r="W794" i="3" s="1"/>
  <c r="M795" i="3"/>
  <c r="Q795" i="3"/>
  <c r="U795" i="3" s="1"/>
  <c r="K796" i="3"/>
  <c r="O796" i="3"/>
  <c r="S796" i="3"/>
  <c r="W796" i="3" s="1"/>
  <c r="M797" i="3"/>
  <c r="Q797" i="3"/>
  <c r="U797" i="3"/>
  <c r="G798" i="3"/>
  <c r="M800" i="3"/>
  <c r="Q800" i="3"/>
  <c r="U800" i="3" s="1"/>
  <c r="K801" i="3"/>
  <c r="O801" i="3"/>
  <c r="S801" i="3"/>
  <c r="W801" i="3" s="1"/>
  <c r="M802" i="3"/>
  <c r="Q802" i="3"/>
  <c r="U802" i="3"/>
  <c r="K803" i="3"/>
  <c r="O803" i="3" s="1"/>
  <c r="S803" i="3"/>
  <c r="W803" i="3"/>
  <c r="M804" i="3"/>
  <c r="Q804" i="3"/>
  <c r="U804" i="3"/>
  <c r="G805" i="3"/>
  <c r="K805" i="3"/>
  <c r="M807" i="3"/>
  <c r="Q807" i="3"/>
  <c r="U807" i="3"/>
  <c r="K808" i="3"/>
  <c r="O808" i="3" s="1"/>
  <c r="S808" i="3"/>
  <c r="W808" i="3"/>
  <c r="M809" i="3"/>
  <c r="Q809" i="3"/>
  <c r="U809" i="3"/>
  <c r="K810" i="3"/>
  <c r="O810" i="3" s="1"/>
  <c r="S810" i="3"/>
  <c r="W810" i="3"/>
  <c r="M811" i="3"/>
  <c r="Q811" i="3"/>
  <c r="U811" i="3" s="1"/>
  <c r="K812" i="3"/>
  <c r="O812" i="3"/>
  <c r="S812" i="3"/>
  <c r="W812" i="3" s="1"/>
  <c r="M813" i="3"/>
  <c r="Q813" i="3"/>
  <c r="U813" i="3" s="1"/>
  <c r="K814" i="3"/>
  <c r="O814" i="3"/>
  <c r="S814" i="3"/>
  <c r="W814" i="3" s="1"/>
  <c r="M815" i="3"/>
  <c r="Q815" i="3"/>
  <c r="U815" i="3"/>
  <c r="K816" i="3"/>
  <c r="O816" i="3" s="1"/>
  <c r="S816" i="3"/>
  <c r="W816" i="3"/>
  <c r="I817" i="3"/>
  <c r="C829" i="19"/>
  <c r="Q47" i="15" s="1"/>
  <c r="K819" i="3"/>
  <c r="O819" i="3"/>
  <c r="S819" i="3"/>
  <c r="W819" i="3" s="1"/>
  <c r="M820" i="3"/>
  <c r="Q820" i="3"/>
  <c r="U820" i="3" s="1"/>
  <c r="K821" i="3"/>
  <c r="O821" i="3"/>
  <c r="S821" i="3"/>
  <c r="W821" i="3" s="1"/>
  <c r="M822" i="3"/>
  <c r="Q822" i="3"/>
  <c r="U822" i="3"/>
  <c r="K823" i="3"/>
  <c r="O823" i="3" s="1"/>
  <c r="S823" i="3"/>
  <c r="W823" i="3"/>
  <c r="M824" i="3"/>
  <c r="Q824" i="3"/>
  <c r="U824" i="3"/>
  <c r="K825" i="3"/>
  <c r="O825" i="3" s="1"/>
  <c r="S825" i="3"/>
  <c r="W825" i="3"/>
  <c r="M826" i="3"/>
  <c r="Q826" i="3"/>
  <c r="U826" i="3" s="1"/>
  <c r="K827" i="3"/>
  <c r="O827" i="3"/>
  <c r="S827" i="3"/>
  <c r="W827" i="3" s="1"/>
  <c r="M828" i="3"/>
  <c r="Q828" i="3"/>
  <c r="U828" i="3" s="1"/>
  <c r="G829" i="3"/>
  <c r="M831" i="3"/>
  <c r="Q831" i="3"/>
  <c r="U831" i="3" s="1"/>
  <c r="K832" i="3"/>
  <c r="O832" i="3" s="1"/>
  <c r="S832" i="3"/>
  <c r="W832" i="3" s="1"/>
  <c r="M833" i="3"/>
  <c r="Q833" i="3"/>
  <c r="U833" i="3" s="1"/>
  <c r="K834" i="3"/>
  <c r="O834" i="3" s="1"/>
  <c r="S834" i="3"/>
  <c r="W834" i="3" s="1"/>
  <c r="M835" i="3"/>
  <c r="Q835" i="3"/>
  <c r="U835" i="3" s="1"/>
  <c r="K836" i="3"/>
  <c r="O836" i="3" s="1"/>
  <c r="S836" i="3"/>
  <c r="W836" i="3" s="1"/>
  <c r="M837" i="3"/>
  <c r="Q837" i="3"/>
  <c r="U837" i="3" s="1"/>
  <c r="K838" i="3"/>
  <c r="O838" i="3" s="1"/>
  <c r="S838" i="3"/>
  <c r="W838" i="3" s="1"/>
  <c r="I839" i="3"/>
  <c r="C849" i="19"/>
  <c r="Q51" i="15" s="1"/>
  <c r="K841" i="3"/>
  <c r="O841" i="3" s="1"/>
  <c r="S841" i="3"/>
  <c r="W841" i="3" s="1"/>
  <c r="M842" i="3"/>
  <c r="Q842" i="3"/>
  <c r="U842" i="3" s="1"/>
  <c r="K843" i="3"/>
  <c r="O843" i="3" s="1"/>
  <c r="S843" i="3"/>
  <c r="W843" i="3" s="1"/>
  <c r="M844" i="3"/>
  <c r="Q844" i="3"/>
  <c r="U844" i="3" s="1"/>
  <c r="K845" i="3"/>
  <c r="O845" i="3" s="1"/>
  <c r="S845" i="3"/>
  <c r="W845" i="3" s="1"/>
  <c r="M846" i="3"/>
  <c r="Q846" i="3"/>
  <c r="U846" i="3" s="1"/>
  <c r="K847" i="3"/>
  <c r="O847" i="3" s="1"/>
  <c r="S847" i="3"/>
  <c r="W847" i="3" s="1"/>
  <c r="M848" i="3"/>
  <c r="Q848" i="3"/>
  <c r="U848" i="3" s="1"/>
  <c r="G849" i="3"/>
  <c r="M851" i="3"/>
  <c r="Q851" i="3"/>
  <c r="U851" i="3"/>
  <c r="K852" i="3"/>
  <c r="O852" i="3" s="1"/>
  <c r="S852" i="3"/>
  <c r="W852" i="3"/>
  <c r="M853" i="3"/>
  <c r="Q853" i="3"/>
  <c r="U853" i="3"/>
  <c r="K854" i="3"/>
  <c r="O854" i="3" s="1"/>
  <c r="S854" i="3"/>
  <c r="W854" i="3"/>
  <c r="M855" i="3"/>
  <c r="Q855" i="3"/>
  <c r="U855" i="3" s="1"/>
  <c r="G856" i="3"/>
  <c r="K856" i="3"/>
  <c r="M858" i="3"/>
  <c r="Q858" i="3"/>
  <c r="U858" i="3"/>
  <c r="K859" i="3"/>
  <c r="S859" i="3"/>
  <c r="W859" i="3"/>
  <c r="M860" i="3"/>
  <c r="Q860" i="3"/>
  <c r="U860" i="3" s="1"/>
  <c r="K861" i="3"/>
  <c r="O861" i="3"/>
  <c r="S861" i="3"/>
  <c r="W861" i="3" s="1"/>
  <c r="M862" i="3"/>
  <c r="Q862" i="3"/>
  <c r="U862" i="3" s="1"/>
  <c r="G863" i="3"/>
  <c r="O864" i="3"/>
  <c r="K864" i="19" s="1"/>
  <c r="W864" i="3"/>
  <c r="S864" i="19" s="1"/>
  <c r="K869" i="3"/>
  <c r="O869" i="3" s="1"/>
  <c r="S869" i="3"/>
  <c r="W869" i="3" s="1"/>
  <c r="M870" i="3"/>
  <c r="Q870" i="3"/>
  <c r="U870" i="3" s="1"/>
  <c r="K871" i="3"/>
  <c r="O871" i="3" s="1"/>
  <c r="S871" i="3"/>
  <c r="W871" i="3" s="1"/>
  <c r="M872" i="3"/>
  <c r="Q872" i="3"/>
  <c r="U872" i="3" s="1"/>
  <c r="K873" i="3"/>
  <c r="O873" i="3" s="1"/>
  <c r="S873" i="3"/>
  <c r="W873" i="3" s="1"/>
  <c r="M874" i="3"/>
  <c r="Q874" i="3"/>
  <c r="U874" i="3" s="1"/>
  <c r="K875" i="3"/>
  <c r="O875" i="3" s="1"/>
  <c r="S875" i="3"/>
  <c r="W875" i="3" s="1"/>
  <c r="M876" i="3"/>
  <c r="Q876" i="3"/>
  <c r="U876" i="3" s="1"/>
  <c r="K877" i="3"/>
  <c r="O877" i="3" s="1"/>
  <c r="S877" i="3"/>
  <c r="W877" i="3" s="1"/>
  <c r="M878" i="3"/>
  <c r="Q878" i="3"/>
  <c r="U878" i="3" s="1"/>
  <c r="K879" i="3"/>
  <c r="O879" i="3" s="1"/>
  <c r="S879" i="3"/>
  <c r="W879" i="3" s="1"/>
  <c r="M880" i="3"/>
  <c r="Q880" i="3"/>
  <c r="U880" i="3" s="1"/>
  <c r="K881" i="3"/>
  <c r="O881" i="3" s="1"/>
  <c r="S881" i="3"/>
  <c r="W881" i="3" s="1"/>
  <c r="M882" i="3"/>
  <c r="Q882" i="3"/>
  <c r="U882" i="3" s="1"/>
  <c r="K883" i="3"/>
  <c r="O883" i="3" s="1"/>
  <c r="S883" i="3"/>
  <c r="W883" i="3" s="1"/>
  <c r="W885" i="3"/>
  <c r="V885" i="3"/>
  <c r="U885" i="3"/>
  <c r="T885" i="3"/>
  <c r="C885" i="19"/>
  <c r="W887" i="3"/>
  <c r="V887" i="3"/>
  <c r="U887" i="3"/>
  <c r="T887" i="3"/>
  <c r="C887" i="19"/>
  <c r="W889" i="3"/>
  <c r="V889" i="3"/>
  <c r="U889" i="3"/>
  <c r="T889" i="3"/>
  <c r="C889" i="19"/>
  <c r="W891" i="3"/>
  <c r="V891" i="3"/>
  <c r="U891" i="3"/>
  <c r="T891" i="3"/>
  <c r="C891" i="19"/>
  <c r="W893" i="3"/>
  <c r="V893" i="3"/>
  <c r="U893" i="3"/>
  <c r="T893" i="3"/>
  <c r="C893" i="19"/>
  <c r="W895" i="3"/>
  <c r="V895" i="3"/>
  <c r="U895" i="3"/>
  <c r="T895" i="3"/>
  <c r="C895" i="19"/>
  <c r="W897" i="3"/>
  <c r="V897" i="3"/>
  <c r="U897" i="3"/>
  <c r="T897" i="3"/>
  <c r="C897" i="19"/>
  <c r="W899" i="3"/>
  <c r="V899" i="3"/>
  <c r="U899" i="3"/>
  <c r="T899" i="3"/>
  <c r="C899" i="19"/>
  <c r="W901" i="3"/>
  <c r="V901" i="3"/>
  <c r="U901" i="3"/>
  <c r="T901" i="3"/>
  <c r="C901" i="19"/>
  <c r="W903" i="3"/>
  <c r="V903" i="3"/>
  <c r="U903" i="3"/>
  <c r="T903" i="3"/>
  <c r="C903" i="19"/>
  <c r="W905" i="3"/>
  <c r="V905" i="3"/>
  <c r="U905" i="3"/>
  <c r="T905" i="3"/>
  <c r="C905" i="19"/>
  <c r="I906" i="3"/>
  <c r="C913" i="19"/>
  <c r="W39" i="15" s="1"/>
  <c r="K908" i="3"/>
  <c r="O908" i="3" s="1"/>
  <c r="S908" i="3"/>
  <c r="W908" i="3" s="1"/>
  <c r="M909" i="3"/>
  <c r="Q909" i="3"/>
  <c r="M909" i="19" s="1"/>
  <c r="K910" i="3"/>
  <c r="G910" i="19" s="1"/>
  <c r="S910" i="3"/>
  <c r="W910" i="3" s="1"/>
  <c r="M911" i="3"/>
  <c r="Q911" i="3"/>
  <c r="M911" i="19" s="1"/>
  <c r="K912" i="3"/>
  <c r="G912" i="19" s="1"/>
  <c r="S912" i="3"/>
  <c r="W912" i="3" s="1"/>
  <c r="I913" i="3"/>
  <c r="C920" i="19"/>
  <c r="W41" i="15" s="1"/>
  <c r="K915" i="3"/>
  <c r="O915" i="3" s="1"/>
  <c r="S915" i="3"/>
  <c r="W915" i="3"/>
  <c r="M916" i="3"/>
  <c r="Q916" i="3"/>
  <c r="U916" i="3"/>
  <c r="K917" i="3"/>
  <c r="O917" i="3" s="1"/>
  <c r="S917" i="3"/>
  <c r="W917" i="3"/>
  <c r="M918" i="3"/>
  <c r="Q918" i="3"/>
  <c r="U918" i="3" s="1"/>
  <c r="K919" i="3"/>
  <c r="O919" i="3"/>
  <c r="S919" i="3"/>
  <c r="W919" i="3" s="1"/>
  <c r="I920" i="3"/>
  <c r="Q920" i="3"/>
  <c r="C927" i="19"/>
  <c r="W43" i="15" s="1"/>
  <c r="K922" i="3"/>
  <c r="O922" i="3" s="1"/>
  <c r="S922" i="3"/>
  <c r="W922" i="3" s="1"/>
  <c r="M923" i="3"/>
  <c r="Q923" i="3"/>
  <c r="U923" i="3" s="1"/>
  <c r="K924" i="3"/>
  <c r="O924" i="3" s="1"/>
  <c r="S924" i="3"/>
  <c r="W924" i="3" s="1"/>
  <c r="M925" i="3"/>
  <c r="Q925" i="3"/>
  <c r="U925" i="3" s="1"/>
  <c r="K926" i="3"/>
  <c r="O926" i="3" s="1"/>
  <c r="S926" i="3"/>
  <c r="W926" i="3" s="1"/>
  <c r="I927" i="3"/>
  <c r="C939" i="19"/>
  <c r="W45" i="15" s="1"/>
  <c r="K929" i="3"/>
  <c r="O929" i="3"/>
  <c r="S929" i="3"/>
  <c r="W929" i="3" s="1"/>
  <c r="M930" i="3"/>
  <c r="Q930" i="3"/>
  <c r="U930" i="3"/>
  <c r="K931" i="3"/>
  <c r="O931" i="3" s="1"/>
  <c r="S931" i="3"/>
  <c r="W931" i="3"/>
  <c r="M932" i="3"/>
  <c r="Q932" i="3"/>
  <c r="U932" i="3"/>
  <c r="K933" i="3"/>
  <c r="O933" i="3" s="1"/>
  <c r="S933" i="3"/>
  <c r="W933" i="3"/>
  <c r="M934" i="3"/>
  <c r="Q934" i="3"/>
  <c r="U934" i="3" s="1"/>
  <c r="K935" i="3"/>
  <c r="O935" i="3"/>
  <c r="S935" i="3"/>
  <c r="W935" i="3" s="1"/>
  <c r="M936" i="3"/>
  <c r="Q936" i="3"/>
  <c r="U936" i="3" s="1"/>
  <c r="K937" i="3"/>
  <c r="O937" i="3"/>
  <c r="S937" i="3"/>
  <c r="W937" i="3" s="1"/>
  <c r="M938" i="3"/>
  <c r="Q938" i="3"/>
  <c r="U938" i="3"/>
  <c r="G939" i="3"/>
  <c r="M941" i="3"/>
  <c r="Q941" i="3"/>
  <c r="U941" i="3" s="1"/>
  <c r="K942" i="3"/>
  <c r="O942" i="3" s="1"/>
  <c r="S942" i="3"/>
  <c r="W942" i="3" s="1"/>
  <c r="M943" i="3"/>
  <c r="Q943" i="3"/>
  <c r="U943" i="3" s="1"/>
  <c r="K944" i="3"/>
  <c r="O944" i="3" s="1"/>
  <c r="S944" i="3"/>
  <c r="W944" i="3" s="1"/>
  <c r="M945" i="3"/>
  <c r="Q945" i="3"/>
  <c r="U945" i="3" s="1"/>
  <c r="K946" i="3"/>
  <c r="O946" i="3" s="1"/>
  <c r="S946" i="3"/>
  <c r="W946" i="3" s="1"/>
  <c r="M947" i="3"/>
  <c r="Q947" i="3"/>
  <c r="U947" i="3" s="1"/>
  <c r="K948" i="3"/>
  <c r="O948" i="3" s="1"/>
  <c r="S948" i="3"/>
  <c r="W948" i="3" s="1"/>
  <c r="M949" i="3"/>
  <c r="Q949" i="3"/>
  <c r="U949" i="3" s="1"/>
  <c r="K950" i="3"/>
  <c r="O950" i="3" s="1"/>
  <c r="S950" i="3"/>
  <c r="W950" i="3" s="1"/>
  <c r="I951" i="3"/>
  <c r="C961" i="19"/>
  <c r="W49" i="15" s="1"/>
  <c r="K953" i="3"/>
  <c r="O953" i="3" s="1"/>
  <c r="S953" i="3"/>
  <c r="W953" i="3" s="1"/>
  <c r="M954" i="3"/>
  <c r="Q954" i="3"/>
  <c r="U954" i="3" s="1"/>
  <c r="K955" i="3"/>
  <c r="O955" i="3" s="1"/>
  <c r="S955" i="3"/>
  <c r="W955" i="3" s="1"/>
  <c r="M956" i="3"/>
  <c r="Q956" i="3"/>
  <c r="U956" i="3" s="1"/>
  <c r="K957" i="3"/>
  <c r="O957" i="3" s="1"/>
  <c r="S957" i="3"/>
  <c r="W957" i="3" s="1"/>
  <c r="M958" i="3"/>
  <c r="Q958" i="3"/>
  <c r="U958" i="3" s="1"/>
  <c r="K959" i="3"/>
  <c r="O959" i="3" s="1"/>
  <c r="S959" i="3"/>
  <c r="W959" i="3" s="1"/>
  <c r="M960" i="3"/>
  <c r="Q960" i="3"/>
  <c r="U960" i="3" s="1"/>
  <c r="G961" i="3"/>
  <c r="M963" i="3"/>
  <c r="Q963" i="3"/>
  <c r="U963" i="3"/>
  <c r="K964" i="3"/>
  <c r="S964" i="3"/>
  <c r="W964" i="3"/>
  <c r="M965" i="3"/>
  <c r="Q965" i="3"/>
  <c r="U965" i="3" s="1"/>
  <c r="K966" i="3"/>
  <c r="O966" i="3"/>
  <c r="S966" i="3"/>
  <c r="W966" i="3" s="1"/>
  <c r="M967" i="3"/>
  <c r="Q967" i="3"/>
  <c r="U967" i="3" s="1"/>
  <c r="K968" i="3"/>
  <c r="O968" i="3"/>
  <c r="S968" i="3"/>
  <c r="W968" i="3" s="1"/>
  <c r="M969" i="3"/>
  <c r="Q969" i="3"/>
  <c r="U969" i="3"/>
  <c r="K970" i="3"/>
  <c r="O970" i="3" s="1"/>
  <c r="S970" i="3"/>
  <c r="W970" i="3"/>
  <c r="I971" i="3"/>
  <c r="C978" i="19"/>
  <c r="W53" i="15" s="1"/>
  <c r="K973" i="3"/>
  <c r="O973" i="3"/>
  <c r="S973" i="3"/>
  <c r="W973" i="3" s="1"/>
  <c r="M974" i="3"/>
  <c r="Q974" i="3"/>
  <c r="K975" i="3"/>
  <c r="O975" i="3"/>
  <c r="S975" i="3"/>
  <c r="W975" i="3" s="1"/>
  <c r="M976" i="3"/>
  <c r="Q976" i="3"/>
  <c r="U976" i="3"/>
  <c r="K977" i="3"/>
  <c r="O977" i="3" s="1"/>
  <c r="S977" i="3"/>
  <c r="W977" i="3"/>
  <c r="I978" i="3"/>
  <c r="C985" i="19"/>
  <c r="W55" i="15" s="1"/>
  <c r="K980" i="3"/>
  <c r="O980" i="3" s="1"/>
  <c r="S980" i="3"/>
  <c r="W980" i="3" s="1"/>
  <c r="M981" i="3"/>
  <c r="Q981" i="3"/>
  <c r="U981" i="3" s="1"/>
  <c r="K982" i="3"/>
  <c r="O982" i="3" s="1"/>
  <c r="S982" i="3"/>
  <c r="W982" i="3" s="1"/>
  <c r="M983" i="3"/>
  <c r="Q983" i="3"/>
  <c r="U983" i="3" s="1"/>
  <c r="K984" i="3"/>
  <c r="O984" i="3" s="1"/>
  <c r="S984" i="3"/>
  <c r="W984" i="3" s="1"/>
  <c r="I985" i="3"/>
  <c r="M986" i="3"/>
  <c r="I986" i="19" s="1"/>
  <c r="U986" i="3"/>
  <c r="Q986" i="19" s="1"/>
  <c r="O992" i="3"/>
  <c r="S992" i="3"/>
  <c r="W992" i="3"/>
  <c r="M993" i="3"/>
  <c r="Q993" i="3"/>
  <c r="U993" i="3" s="1"/>
  <c r="O994" i="3"/>
  <c r="S994" i="3"/>
  <c r="W994" i="3" s="1"/>
  <c r="M995" i="3"/>
  <c r="Q995" i="3"/>
  <c r="U995" i="3"/>
  <c r="O996" i="3"/>
  <c r="S996" i="3"/>
  <c r="W996" i="3"/>
  <c r="M997" i="3"/>
  <c r="Q997" i="3"/>
  <c r="U997" i="3" s="1"/>
  <c r="O998" i="3"/>
  <c r="S998" i="3"/>
  <c r="W998" i="3" s="1"/>
  <c r="M999" i="3"/>
  <c r="Q999" i="3"/>
  <c r="U999" i="3"/>
  <c r="O1000" i="3"/>
  <c r="S1000" i="3"/>
  <c r="W1000" i="3"/>
  <c r="M1001" i="3"/>
  <c r="Q1001" i="3"/>
  <c r="U1001" i="3" s="1"/>
  <c r="O1002" i="3"/>
  <c r="S1002" i="3"/>
  <c r="W1002" i="3" s="1"/>
  <c r="M1003" i="3"/>
  <c r="Q1003" i="3"/>
  <c r="U1003" i="3"/>
  <c r="O1004" i="3"/>
  <c r="S1004" i="3"/>
  <c r="W1004" i="3"/>
  <c r="M1005" i="3"/>
  <c r="Q1005" i="3"/>
  <c r="U1005" i="3" s="1"/>
  <c r="O1006" i="3"/>
  <c r="S1006" i="3"/>
  <c r="W1006" i="3" s="1"/>
  <c r="W1008" i="3"/>
  <c r="V1008" i="3"/>
  <c r="U1008" i="3"/>
  <c r="T1008" i="3"/>
  <c r="C1008" i="19"/>
  <c r="W1010" i="3"/>
  <c r="V1010" i="3"/>
  <c r="T1010" i="3"/>
  <c r="U1010" i="3"/>
  <c r="C1010" i="19"/>
  <c r="W1012" i="3"/>
  <c r="V1012" i="3"/>
  <c r="T1012" i="3"/>
  <c r="U1012" i="3"/>
  <c r="C1012" i="19"/>
  <c r="W1014" i="3"/>
  <c r="V1014" i="3"/>
  <c r="U1014" i="3"/>
  <c r="T1014" i="3"/>
  <c r="C1014" i="19"/>
  <c r="W1016" i="3"/>
  <c r="V1016" i="3"/>
  <c r="T1016" i="3"/>
  <c r="U1016" i="3"/>
  <c r="C1016" i="19"/>
  <c r="W1018" i="3"/>
  <c r="V1018" i="3"/>
  <c r="T1018" i="3"/>
  <c r="U1018" i="3"/>
  <c r="C1018" i="19"/>
  <c r="W1020" i="3"/>
  <c r="V1020" i="3"/>
  <c r="U1020" i="3"/>
  <c r="T1020" i="3"/>
  <c r="C1020" i="19"/>
  <c r="W1022" i="3"/>
  <c r="V1022" i="3"/>
  <c r="T1022" i="3"/>
  <c r="U1022" i="3"/>
  <c r="C1022" i="19"/>
  <c r="W1024" i="3"/>
  <c r="V1024" i="3"/>
  <c r="T1024" i="3"/>
  <c r="U1024" i="3"/>
  <c r="C1024" i="19"/>
  <c r="W1026" i="3"/>
  <c r="V1026" i="3"/>
  <c r="U1026" i="3"/>
  <c r="T1026" i="3"/>
  <c r="C1026" i="19"/>
  <c r="W1028" i="3"/>
  <c r="V1028" i="3"/>
  <c r="T1028" i="3"/>
  <c r="U1028" i="3"/>
  <c r="C1028" i="19"/>
  <c r="I1029" i="3"/>
  <c r="C1036" i="19"/>
  <c r="E63" i="15" s="1"/>
  <c r="O1031" i="3"/>
  <c r="S1031" i="3"/>
  <c r="W1031" i="3" s="1"/>
  <c r="M1032" i="3"/>
  <c r="Q1032" i="3"/>
  <c r="U1032" i="3" s="1"/>
  <c r="O1033" i="3"/>
  <c r="S1033" i="3"/>
  <c r="W1033" i="3"/>
  <c r="M1034" i="3"/>
  <c r="Q1034" i="3"/>
  <c r="U1034" i="3"/>
  <c r="O1035" i="3"/>
  <c r="S1035" i="3"/>
  <c r="W1035" i="3" s="1"/>
  <c r="I1036" i="3"/>
  <c r="Q1036" i="3"/>
  <c r="C1043" i="19"/>
  <c r="E65" i="15" s="1"/>
  <c r="O1038" i="3"/>
  <c r="S1038" i="3"/>
  <c r="W1038" i="3" s="1"/>
  <c r="M1039" i="3"/>
  <c r="Q1039" i="3"/>
  <c r="U1039" i="3" s="1"/>
  <c r="O1040" i="3"/>
  <c r="S1040" i="3"/>
  <c r="W1040" i="3" s="1"/>
  <c r="M1041" i="3"/>
  <c r="Q1041" i="3"/>
  <c r="U1041" i="3" s="1"/>
  <c r="O1042" i="3"/>
  <c r="S1042" i="3"/>
  <c r="W1042" i="3" s="1"/>
  <c r="I1043" i="3"/>
  <c r="C1050" i="19"/>
  <c r="E67" i="15" s="1"/>
  <c r="O1045" i="3"/>
  <c r="S1045" i="3"/>
  <c r="W1045" i="3"/>
  <c r="M1046" i="3"/>
  <c r="Q1046" i="3"/>
  <c r="U1046" i="3"/>
  <c r="O1047" i="3"/>
  <c r="S1047" i="3"/>
  <c r="W1047" i="3" s="1"/>
  <c r="M1048" i="3"/>
  <c r="Q1048" i="3"/>
  <c r="O1049" i="3"/>
  <c r="S1049" i="3"/>
  <c r="W1049" i="3"/>
  <c r="I1050" i="3"/>
  <c r="C1062" i="19"/>
  <c r="E69" i="15" s="1"/>
  <c r="O1052" i="3"/>
  <c r="S1052" i="3"/>
  <c r="W1052" i="3" s="1"/>
  <c r="M1053" i="3"/>
  <c r="Q1053" i="3"/>
  <c r="O1054" i="3"/>
  <c r="S1054" i="3"/>
  <c r="W1054" i="3" s="1"/>
  <c r="M1055" i="3"/>
  <c r="Q1055" i="3"/>
  <c r="U1055" i="3" s="1"/>
  <c r="O1056" i="3"/>
  <c r="S1056" i="3"/>
  <c r="W1056" i="3" s="1"/>
  <c r="M1057" i="3"/>
  <c r="Q1057" i="3"/>
  <c r="U1057" i="3" s="1"/>
  <c r="O1058" i="3"/>
  <c r="S1058" i="3"/>
  <c r="W1058" i="3" s="1"/>
  <c r="M1059" i="3"/>
  <c r="Q1059" i="3"/>
  <c r="U1059" i="3" s="1"/>
  <c r="O1060" i="3"/>
  <c r="S1060" i="3"/>
  <c r="W1060" i="3" s="1"/>
  <c r="M1061" i="3"/>
  <c r="Q1061" i="3"/>
  <c r="U1061" i="3" s="1"/>
  <c r="G1062" i="3"/>
  <c r="K1062" i="3"/>
  <c r="M1064" i="3"/>
  <c r="Q1064" i="3"/>
  <c r="U1064" i="3" s="1"/>
  <c r="O1065" i="3"/>
  <c r="S1065" i="3"/>
  <c r="W1065" i="3" s="1"/>
  <c r="M1066" i="3"/>
  <c r="Q1066" i="3"/>
  <c r="U1066" i="3" s="1"/>
  <c r="O1067" i="3"/>
  <c r="S1067" i="3"/>
  <c r="W1067" i="3" s="1"/>
  <c r="M1068" i="3"/>
  <c r="Q1068" i="3"/>
  <c r="U1068" i="3" s="1"/>
  <c r="O1069" i="3"/>
  <c r="S1069" i="3"/>
  <c r="W1069" i="3" s="1"/>
  <c r="M1070" i="3"/>
  <c r="Q1070" i="3"/>
  <c r="U1070" i="3" s="1"/>
  <c r="O1071" i="3"/>
  <c r="S1071" i="3"/>
  <c r="W1071" i="3" s="1"/>
  <c r="M1072" i="3"/>
  <c r="Q1072" i="3"/>
  <c r="U1072" i="3" s="1"/>
  <c r="O1073" i="3"/>
  <c r="S1073" i="3"/>
  <c r="W1073" i="3" s="1"/>
  <c r="I1074" i="3"/>
  <c r="O1076" i="3"/>
  <c r="S1076" i="3"/>
  <c r="W1076" i="3" s="1"/>
  <c r="M1077" i="3"/>
  <c r="Q1077" i="3"/>
  <c r="U1077" i="3"/>
  <c r="O1078" i="3"/>
  <c r="S1078" i="3"/>
  <c r="W1078" i="3"/>
  <c r="M1079" i="3"/>
  <c r="Q1079" i="3"/>
  <c r="U1079" i="3" s="1"/>
  <c r="O1080" i="3"/>
  <c r="S1080" i="3"/>
  <c r="W1080" i="3" s="1"/>
  <c r="M1081" i="3"/>
  <c r="Q1081" i="3"/>
  <c r="U1081" i="3"/>
  <c r="K1082" i="3"/>
  <c r="O1082" i="3" s="1"/>
  <c r="S1082" i="3"/>
  <c r="W1082" i="3"/>
  <c r="M1083" i="3"/>
  <c r="Q1083" i="3"/>
  <c r="U1083" i="3"/>
  <c r="G1084" i="3"/>
  <c r="K1084" i="3"/>
  <c r="M1086" i="3"/>
  <c r="U1086" i="3"/>
  <c r="K1087" i="3"/>
  <c r="O1087" i="3"/>
  <c r="S1087" i="3"/>
  <c r="W1087" i="3"/>
  <c r="M1088" i="3"/>
  <c r="U1088" i="3"/>
  <c r="K1089" i="3"/>
  <c r="O1089" i="3"/>
  <c r="S1089" i="3"/>
  <c r="W1089" i="3"/>
  <c r="M1090" i="3"/>
  <c r="U1090" i="3"/>
  <c r="K1091" i="3"/>
  <c r="O1091" i="3"/>
  <c r="S1091" i="3"/>
  <c r="W1091" i="3"/>
  <c r="M1092" i="3"/>
  <c r="U1092" i="3"/>
  <c r="K1093" i="3"/>
  <c r="O1093" i="3"/>
  <c r="S1093" i="3"/>
  <c r="W1093" i="3"/>
  <c r="I1094" i="3"/>
  <c r="Q1094" i="3"/>
  <c r="K1096" i="3"/>
  <c r="O1096" i="3"/>
  <c r="S1096" i="3"/>
  <c r="W1096" i="3"/>
  <c r="M1097" i="3"/>
  <c r="Q1097" i="3"/>
  <c r="U1097" i="3" s="1"/>
  <c r="K1098" i="3"/>
  <c r="O1098" i="3"/>
  <c r="S1098" i="3"/>
  <c r="W1098" i="3" s="1"/>
  <c r="M1099" i="3"/>
  <c r="Q1099" i="3"/>
  <c r="U1099" i="3" s="1"/>
  <c r="O1100" i="3"/>
  <c r="S1100" i="3"/>
  <c r="W1100" i="3"/>
  <c r="K1103" i="3"/>
  <c r="O1103" i="3" s="1"/>
  <c r="S1103" i="3"/>
  <c r="W1103" i="3"/>
  <c r="M1104" i="3"/>
  <c r="Q1104" i="3"/>
  <c r="U1104" i="3"/>
  <c r="K1105" i="3"/>
  <c r="O1105" i="3" s="1"/>
  <c r="S1105" i="3"/>
  <c r="W1105" i="3"/>
  <c r="M1106" i="3"/>
  <c r="Q1106" i="3"/>
  <c r="U1106" i="3" s="1"/>
  <c r="O1107" i="3"/>
  <c r="S1107" i="3"/>
  <c r="W1107" i="3"/>
  <c r="M1109" i="3"/>
  <c r="I1109" i="19" s="1"/>
  <c r="U1109" i="3"/>
  <c r="Q1109" i="19" s="1"/>
  <c r="M1113" i="3"/>
  <c r="U1113" i="3"/>
  <c r="O1114" i="3"/>
  <c r="S1114" i="3"/>
  <c r="W1114" i="3"/>
  <c r="M1115" i="3"/>
  <c r="U1115" i="3"/>
  <c r="O1116" i="3"/>
  <c r="S1116" i="3"/>
  <c r="W1116" i="3"/>
  <c r="M1117" i="3"/>
  <c r="U1117" i="3"/>
  <c r="O1118" i="3"/>
  <c r="S1118" i="3"/>
  <c r="W1118" i="3" s="1"/>
  <c r="M1119" i="3"/>
  <c r="U1119" i="3"/>
  <c r="O1120" i="3"/>
  <c r="S1120" i="3"/>
  <c r="W1120" i="3"/>
  <c r="M1121" i="3"/>
  <c r="U1121" i="3"/>
  <c r="O1122" i="3"/>
  <c r="S1122" i="3"/>
  <c r="W1122" i="3"/>
  <c r="M1123" i="3"/>
  <c r="U1123" i="3"/>
  <c r="O1124" i="3"/>
  <c r="S1124" i="3"/>
  <c r="W1124" i="3"/>
  <c r="M1125" i="3"/>
  <c r="U1125" i="3"/>
  <c r="O1126" i="3"/>
  <c r="S1126" i="3"/>
  <c r="W1126" i="3" s="1"/>
  <c r="M1127" i="3"/>
  <c r="U1127" i="3"/>
  <c r="W1128" i="3"/>
  <c r="V1128" i="3"/>
  <c r="U1128" i="3"/>
  <c r="T1128" i="3"/>
  <c r="C1128" i="19"/>
  <c r="W1130" i="3"/>
  <c r="V1130" i="3"/>
  <c r="U1130" i="3"/>
  <c r="T1130" i="3"/>
  <c r="C1130" i="19"/>
  <c r="W1132" i="3"/>
  <c r="V1132" i="3"/>
  <c r="U1132" i="3"/>
  <c r="T1132" i="3"/>
  <c r="C1132" i="19"/>
  <c r="W1134" i="3"/>
  <c r="V1134" i="3"/>
  <c r="U1134" i="3"/>
  <c r="T1134" i="3"/>
  <c r="C1134" i="19"/>
  <c r="W1136" i="3"/>
  <c r="V1136" i="3"/>
  <c r="U1136" i="3"/>
  <c r="T1136" i="3"/>
  <c r="C1136" i="19"/>
  <c r="W1138" i="3"/>
  <c r="V1138" i="3"/>
  <c r="U1138" i="3"/>
  <c r="T1138" i="3"/>
  <c r="C1138" i="19"/>
  <c r="W1140" i="3"/>
  <c r="V1140" i="3"/>
  <c r="U1140" i="3"/>
  <c r="T1140" i="3"/>
  <c r="C1140" i="19"/>
  <c r="W1142" i="3"/>
  <c r="V1142" i="3"/>
  <c r="U1142" i="3"/>
  <c r="T1142" i="3"/>
  <c r="C1142" i="19"/>
  <c r="W1144" i="3"/>
  <c r="V1144" i="3"/>
  <c r="U1144" i="3"/>
  <c r="T1144" i="3"/>
  <c r="C1144" i="19"/>
  <c r="W1146" i="3"/>
  <c r="V1146" i="3"/>
  <c r="U1146" i="3"/>
  <c r="T1146" i="3"/>
  <c r="C1146" i="19"/>
  <c r="W1148" i="3"/>
  <c r="V1148" i="3"/>
  <c r="U1148" i="3"/>
  <c r="T1148" i="3"/>
  <c r="C1148" i="19"/>
  <c r="G1150" i="3"/>
  <c r="K1150" i="3"/>
  <c r="M1152" i="3"/>
  <c r="U1152" i="3"/>
  <c r="O1153" i="3"/>
  <c r="S1153" i="3"/>
  <c r="W1153" i="3" s="1"/>
  <c r="M1154" i="3"/>
  <c r="U1154" i="3"/>
  <c r="O1155" i="3"/>
  <c r="S1155" i="3"/>
  <c r="W1155" i="3" s="1"/>
  <c r="M1156" i="3"/>
  <c r="U1156" i="3"/>
  <c r="G1157" i="3"/>
  <c r="M1159" i="3"/>
  <c r="U1159" i="3"/>
  <c r="O1160" i="3"/>
  <c r="S1160" i="3"/>
  <c r="W1160" i="3" s="1"/>
  <c r="M1161" i="3"/>
  <c r="U1161" i="3"/>
  <c r="O1162" i="3"/>
  <c r="S1162" i="3"/>
  <c r="W1162" i="3" s="1"/>
  <c r="M1163" i="3"/>
  <c r="U1163" i="3"/>
  <c r="G1164" i="3"/>
  <c r="M1166" i="3"/>
  <c r="U1166" i="3"/>
  <c r="O1167" i="3"/>
  <c r="S1167" i="3"/>
  <c r="W1167" i="3" s="1"/>
  <c r="M1168" i="3"/>
  <c r="U1168" i="3"/>
  <c r="O1169" i="3"/>
  <c r="S1169" i="3"/>
  <c r="W1169" i="3" s="1"/>
  <c r="M1170" i="3"/>
  <c r="U1170" i="3"/>
  <c r="G1171" i="3"/>
  <c r="M1173" i="3"/>
  <c r="U1173" i="3"/>
  <c r="O1174" i="3"/>
  <c r="S1174" i="3"/>
  <c r="W1174" i="3" s="1"/>
  <c r="M1175" i="3"/>
  <c r="U1175" i="3"/>
  <c r="O1176" i="3"/>
  <c r="S1176" i="3"/>
  <c r="W1176" i="3" s="1"/>
  <c r="M1177" i="3"/>
  <c r="U1177" i="3"/>
  <c r="O1178" i="3"/>
  <c r="S1178" i="3"/>
  <c r="W1178" i="3"/>
  <c r="M1179" i="3"/>
  <c r="U1179" i="3"/>
  <c r="O1180" i="3"/>
  <c r="S1180" i="3"/>
  <c r="W1180" i="3"/>
  <c r="M1181" i="3"/>
  <c r="U1181" i="3"/>
  <c r="O1182" i="3"/>
  <c r="S1182" i="3"/>
  <c r="W1182" i="3"/>
  <c r="I1183" i="3"/>
  <c r="Q1183" i="3"/>
  <c r="O1185" i="3"/>
  <c r="S1185" i="3"/>
  <c r="W1185" i="3" s="1"/>
  <c r="M1186" i="3"/>
  <c r="U1186" i="3"/>
  <c r="O1187" i="3"/>
  <c r="S1187" i="3"/>
  <c r="W1187" i="3"/>
  <c r="M1188" i="3"/>
  <c r="U1188" i="3"/>
  <c r="O1189" i="3"/>
  <c r="S1189" i="3"/>
  <c r="W1189" i="3"/>
  <c r="M1190" i="3"/>
  <c r="U1190" i="3"/>
  <c r="O1191" i="3"/>
  <c r="S1191" i="3"/>
  <c r="W1191" i="3"/>
  <c r="M1192" i="3"/>
  <c r="U1192" i="3"/>
  <c r="O1193" i="3"/>
  <c r="S1193" i="3"/>
  <c r="W1193" i="3" s="1"/>
  <c r="M1194" i="3"/>
  <c r="U1194" i="3"/>
  <c r="G1195" i="3"/>
  <c r="K1195" i="3"/>
  <c r="M1197" i="3"/>
  <c r="U1197" i="3"/>
  <c r="O1198" i="3"/>
  <c r="S1198" i="3"/>
  <c r="W1198" i="3"/>
  <c r="M1199" i="3"/>
  <c r="U1199" i="3"/>
  <c r="O1200" i="3"/>
  <c r="S1200" i="3"/>
  <c r="W1200" i="3"/>
  <c r="M1201" i="3"/>
  <c r="U1201" i="3"/>
  <c r="O1202" i="3"/>
  <c r="S1202" i="3"/>
  <c r="W1202" i="3" s="1"/>
  <c r="M1203" i="3"/>
  <c r="U1203" i="3"/>
  <c r="O1204" i="3"/>
  <c r="S1204" i="3"/>
  <c r="W1204" i="3" s="1"/>
  <c r="I1205" i="3"/>
  <c r="Q1205" i="3"/>
  <c r="O1207" i="3"/>
  <c r="S1207" i="3"/>
  <c r="W1207" i="3"/>
  <c r="M1208" i="3"/>
  <c r="U1208" i="3"/>
  <c r="O1209" i="3"/>
  <c r="S1209" i="3"/>
  <c r="W1209" i="3"/>
  <c r="M1210" i="3"/>
  <c r="U1210" i="3"/>
  <c r="O1211" i="3"/>
  <c r="S1211" i="3"/>
  <c r="W1211" i="3" s="1"/>
  <c r="M1212" i="3"/>
  <c r="U1212" i="3"/>
  <c r="O1213" i="3"/>
  <c r="S1213" i="3"/>
  <c r="W1213" i="3" s="1"/>
  <c r="M1214" i="3"/>
  <c r="U1214" i="3"/>
  <c r="G1215" i="3"/>
  <c r="K1215" i="3"/>
  <c r="M1217" i="3"/>
  <c r="U1217" i="3"/>
  <c r="O1218" i="3"/>
  <c r="S1218" i="3"/>
  <c r="W1218" i="3"/>
  <c r="M1219" i="3"/>
  <c r="U1219" i="3"/>
  <c r="O1220" i="3"/>
  <c r="S1220" i="3"/>
  <c r="W1220" i="3"/>
  <c r="M1221" i="3"/>
  <c r="U1221" i="3"/>
  <c r="G1222" i="3"/>
  <c r="K1222" i="3"/>
  <c r="M1224" i="3"/>
  <c r="U1224" i="3"/>
  <c r="O1225" i="3"/>
  <c r="S1225" i="3"/>
  <c r="W1225" i="3"/>
  <c r="M1226" i="3"/>
  <c r="U1226" i="3"/>
  <c r="O1227" i="3"/>
  <c r="S1227" i="3"/>
  <c r="W1227" i="3" s="1"/>
  <c r="M1228" i="3"/>
  <c r="U1228" i="3"/>
  <c r="G1229" i="3"/>
  <c r="K1229" i="3"/>
  <c r="O1230" i="3"/>
  <c r="K1230" i="19" s="1"/>
  <c r="W1230" i="3"/>
  <c r="S1230" i="19" s="1"/>
  <c r="C1235" i="19"/>
  <c r="G1272" i="3"/>
  <c r="K1272" i="3"/>
  <c r="O1235" i="3"/>
  <c r="S1235" i="3"/>
  <c r="W1235" i="3" s="1"/>
  <c r="M1236" i="3"/>
  <c r="U1236" i="3"/>
  <c r="O1237" i="3"/>
  <c r="S1237" i="3"/>
  <c r="W1237" i="3" s="1"/>
  <c r="M1238" i="3"/>
  <c r="U1238" i="3"/>
  <c r="O1239" i="3"/>
  <c r="S1239" i="3"/>
  <c r="W1239" i="3" s="1"/>
  <c r="M1240" i="3"/>
  <c r="U1240" i="3"/>
  <c r="O1241" i="3"/>
  <c r="S1241" i="3"/>
  <c r="W1241" i="3" s="1"/>
  <c r="M1242" i="3"/>
  <c r="U1242" i="3"/>
  <c r="O1243" i="3"/>
  <c r="S1243" i="3"/>
  <c r="W1243" i="3" s="1"/>
  <c r="M1244" i="3"/>
  <c r="U1244" i="3"/>
  <c r="O1245" i="3"/>
  <c r="S1245" i="3"/>
  <c r="W1245" i="3" s="1"/>
  <c r="M1246" i="3"/>
  <c r="U1246" i="3"/>
  <c r="O1247" i="3"/>
  <c r="S1247" i="3"/>
  <c r="W1247" i="3" s="1"/>
  <c r="M1248" i="3"/>
  <c r="U1248" i="3"/>
  <c r="C1249" i="19"/>
  <c r="R1249" i="3"/>
  <c r="Q1249" i="3"/>
  <c r="U1249" i="3" s="1"/>
  <c r="O1252" i="3"/>
  <c r="N1252" i="3"/>
  <c r="M1252" i="3"/>
  <c r="L1252" i="3"/>
  <c r="B1252" i="19"/>
  <c r="O1254" i="3"/>
  <c r="N1254" i="3"/>
  <c r="M1254" i="3"/>
  <c r="L1254" i="3"/>
  <c r="B1254" i="19"/>
  <c r="N1256" i="3"/>
  <c r="O1256" i="3"/>
  <c r="M1256" i="3"/>
  <c r="L1256" i="3"/>
  <c r="B1256" i="19"/>
  <c r="L1258" i="3"/>
  <c r="O1258" i="3"/>
  <c r="N1258" i="3"/>
  <c r="M1258" i="3"/>
  <c r="B1258" i="19"/>
  <c r="L1260" i="3"/>
  <c r="O1260" i="3"/>
  <c r="N1260" i="3"/>
  <c r="M1260" i="3"/>
  <c r="B1260" i="19"/>
  <c r="L1262" i="3"/>
  <c r="O1262" i="3"/>
  <c r="N1262" i="3"/>
  <c r="M1262" i="3"/>
  <c r="B1262" i="19"/>
  <c r="L1264" i="3"/>
  <c r="O1264" i="3"/>
  <c r="N1264" i="3"/>
  <c r="M1264" i="3"/>
  <c r="B1264" i="19"/>
  <c r="B1275" i="19"/>
  <c r="I1275" i="3"/>
  <c r="M1275" i="3" s="1"/>
  <c r="H1275" i="3"/>
  <c r="K1275" i="3"/>
  <c r="F1279" i="3"/>
  <c r="N498" i="3"/>
  <c r="J498" i="19" s="1"/>
  <c r="V498" i="3"/>
  <c r="R498" i="19" s="1"/>
  <c r="P504" i="3"/>
  <c r="T504" i="3" s="1"/>
  <c r="J505" i="3"/>
  <c r="P506" i="3"/>
  <c r="T506" i="3" s="1"/>
  <c r="J507" i="3"/>
  <c r="N507" i="3" s="1"/>
  <c r="P508" i="3"/>
  <c r="T508" i="3" s="1"/>
  <c r="J509" i="3"/>
  <c r="N509" i="3" s="1"/>
  <c r="P510" i="3"/>
  <c r="T510" i="3" s="1"/>
  <c r="J511" i="3"/>
  <c r="N511" i="3" s="1"/>
  <c r="H512" i="3"/>
  <c r="L512" i="3" s="1"/>
  <c r="P512" i="3"/>
  <c r="T512" i="3" s="1"/>
  <c r="J513" i="3"/>
  <c r="N513" i="3" s="1"/>
  <c r="H514" i="3"/>
  <c r="L514" i="3" s="1"/>
  <c r="P514" i="3"/>
  <c r="T514" i="3" s="1"/>
  <c r="J515" i="3"/>
  <c r="N515" i="3" s="1"/>
  <c r="H516" i="3"/>
  <c r="L516" i="3" s="1"/>
  <c r="P516" i="3"/>
  <c r="T516" i="3" s="1"/>
  <c r="J517" i="3"/>
  <c r="N517" i="3" s="1"/>
  <c r="H518" i="3"/>
  <c r="L518" i="3" s="1"/>
  <c r="P518" i="3"/>
  <c r="T518" i="3" s="1"/>
  <c r="O519" i="3"/>
  <c r="N519" i="3"/>
  <c r="M519" i="3"/>
  <c r="L519" i="3"/>
  <c r="B519" i="19"/>
  <c r="W521" i="3"/>
  <c r="V521" i="3"/>
  <c r="U521" i="3"/>
  <c r="T521" i="3"/>
  <c r="C521" i="19"/>
  <c r="W523" i="3"/>
  <c r="V523" i="3"/>
  <c r="U523" i="3"/>
  <c r="T523" i="3"/>
  <c r="C523" i="19"/>
  <c r="W525" i="3"/>
  <c r="V525" i="3"/>
  <c r="U525" i="3"/>
  <c r="T525" i="3"/>
  <c r="C525" i="19"/>
  <c r="T527" i="3"/>
  <c r="W527" i="3"/>
  <c r="V527" i="3"/>
  <c r="U527" i="3"/>
  <c r="C527" i="19"/>
  <c r="T529" i="3"/>
  <c r="W529" i="3"/>
  <c r="V529" i="3"/>
  <c r="U529" i="3"/>
  <c r="C529" i="19"/>
  <c r="T531" i="3"/>
  <c r="W531" i="3"/>
  <c r="V531" i="3"/>
  <c r="U531" i="3"/>
  <c r="C531" i="19"/>
  <c r="T533" i="3"/>
  <c r="W533" i="3"/>
  <c r="V533" i="3"/>
  <c r="U533" i="3"/>
  <c r="C533" i="19"/>
  <c r="T535" i="3"/>
  <c r="W535" i="3"/>
  <c r="V535" i="3"/>
  <c r="U535" i="3"/>
  <c r="C535" i="19"/>
  <c r="T537" i="3"/>
  <c r="W537" i="3"/>
  <c r="V537" i="3"/>
  <c r="U537" i="3"/>
  <c r="C537" i="19"/>
  <c r="T539" i="3"/>
  <c r="W539" i="3"/>
  <c r="V539" i="3"/>
  <c r="U539" i="3"/>
  <c r="C539" i="19"/>
  <c r="G541" i="3"/>
  <c r="I543" i="3"/>
  <c r="M543" i="3" s="1"/>
  <c r="Q543" i="3"/>
  <c r="U543" i="3" s="1"/>
  <c r="K544" i="3"/>
  <c r="O544" i="3" s="1"/>
  <c r="S544" i="3"/>
  <c r="W544" i="3" s="1"/>
  <c r="I545" i="3"/>
  <c r="M545" i="3" s="1"/>
  <c r="Q545" i="3"/>
  <c r="U545" i="3" s="1"/>
  <c r="K546" i="3"/>
  <c r="O546" i="3" s="1"/>
  <c r="S546" i="3"/>
  <c r="W546" i="3" s="1"/>
  <c r="I547" i="3"/>
  <c r="M547" i="3" s="1"/>
  <c r="Q547" i="3"/>
  <c r="U547" i="3" s="1"/>
  <c r="G548" i="3"/>
  <c r="I550" i="3"/>
  <c r="M550" i="3"/>
  <c r="Q550" i="3"/>
  <c r="U550" i="3" s="1"/>
  <c r="K551" i="3"/>
  <c r="O551" i="3"/>
  <c r="S551" i="3"/>
  <c r="W551" i="3" s="1"/>
  <c r="I552" i="3"/>
  <c r="M552" i="3"/>
  <c r="Q552" i="3"/>
  <c r="U552" i="3" s="1"/>
  <c r="K553" i="3"/>
  <c r="O553" i="3"/>
  <c r="S553" i="3"/>
  <c r="W553" i="3" s="1"/>
  <c r="I554" i="3"/>
  <c r="M554" i="3"/>
  <c r="Q554" i="3"/>
  <c r="U554" i="3" s="1"/>
  <c r="G555" i="3"/>
  <c r="I557" i="3"/>
  <c r="M557" i="3" s="1"/>
  <c r="Q557" i="3"/>
  <c r="U557" i="3" s="1"/>
  <c r="K558" i="3"/>
  <c r="O558" i="3" s="1"/>
  <c r="S558" i="3"/>
  <c r="W558" i="3" s="1"/>
  <c r="I559" i="3"/>
  <c r="M559" i="3" s="1"/>
  <c r="Q559" i="3"/>
  <c r="U559" i="3" s="1"/>
  <c r="K560" i="3"/>
  <c r="O560" i="3" s="1"/>
  <c r="S560" i="3"/>
  <c r="W560" i="3" s="1"/>
  <c r="I561" i="3"/>
  <c r="M561" i="3" s="1"/>
  <c r="Q561" i="3"/>
  <c r="U561" i="3" s="1"/>
  <c r="G562" i="3"/>
  <c r="I564" i="3"/>
  <c r="M564" i="3" s="1"/>
  <c r="Q564" i="3"/>
  <c r="U564" i="3" s="1"/>
  <c r="K565" i="3"/>
  <c r="O565" i="3" s="1"/>
  <c r="S565" i="3"/>
  <c r="W565" i="3" s="1"/>
  <c r="I566" i="3"/>
  <c r="M566" i="3"/>
  <c r="Q566" i="3"/>
  <c r="U566" i="3" s="1"/>
  <c r="K567" i="3"/>
  <c r="O567" i="3" s="1"/>
  <c r="S567" i="3"/>
  <c r="W567" i="3" s="1"/>
  <c r="I568" i="3"/>
  <c r="M568" i="3" s="1"/>
  <c r="Q568" i="3"/>
  <c r="U568" i="3" s="1"/>
  <c r="K569" i="3"/>
  <c r="O569" i="3" s="1"/>
  <c r="S569" i="3"/>
  <c r="W569" i="3" s="1"/>
  <c r="I570" i="3"/>
  <c r="M570" i="3"/>
  <c r="Q570" i="3"/>
  <c r="U570" i="3" s="1"/>
  <c r="K571" i="3"/>
  <c r="O571" i="3" s="1"/>
  <c r="S571" i="3"/>
  <c r="W571" i="3" s="1"/>
  <c r="I572" i="3"/>
  <c r="M572" i="3" s="1"/>
  <c r="Q572" i="3"/>
  <c r="U572" i="3" s="1"/>
  <c r="K573" i="3"/>
  <c r="O573" i="3" s="1"/>
  <c r="S573" i="3"/>
  <c r="W573" i="3" s="1"/>
  <c r="C586" i="19"/>
  <c r="E47" i="15" s="1"/>
  <c r="K576" i="3"/>
  <c r="O576" i="3" s="1"/>
  <c r="S576" i="3"/>
  <c r="W576" i="3" s="1"/>
  <c r="I577" i="3"/>
  <c r="M577" i="3" s="1"/>
  <c r="Q577" i="3"/>
  <c r="K578" i="3"/>
  <c r="O578" i="3" s="1"/>
  <c r="S578" i="3"/>
  <c r="W578" i="3" s="1"/>
  <c r="I579" i="3"/>
  <c r="M579" i="3" s="1"/>
  <c r="Q579" i="3"/>
  <c r="U579" i="3" s="1"/>
  <c r="K580" i="3"/>
  <c r="O580" i="3" s="1"/>
  <c r="S580" i="3"/>
  <c r="W580" i="3" s="1"/>
  <c r="I581" i="3"/>
  <c r="M581" i="3" s="1"/>
  <c r="Q581" i="3"/>
  <c r="U581" i="3" s="1"/>
  <c r="K582" i="3"/>
  <c r="O582" i="3" s="1"/>
  <c r="S582" i="3"/>
  <c r="W582" i="3" s="1"/>
  <c r="I583" i="3"/>
  <c r="M583" i="3" s="1"/>
  <c r="Q583" i="3"/>
  <c r="U583" i="3" s="1"/>
  <c r="K584" i="3"/>
  <c r="O584" i="3" s="1"/>
  <c r="S584" i="3"/>
  <c r="W584" i="3" s="1"/>
  <c r="I585" i="3"/>
  <c r="M585" i="3" s="1"/>
  <c r="Q585" i="3"/>
  <c r="U585" i="3" s="1"/>
  <c r="G586" i="3"/>
  <c r="I588" i="3"/>
  <c r="M588" i="3" s="1"/>
  <c r="Q588" i="3"/>
  <c r="U588" i="3" s="1"/>
  <c r="K589" i="3"/>
  <c r="O589" i="3" s="1"/>
  <c r="S589" i="3"/>
  <c r="W589" i="3" s="1"/>
  <c r="I590" i="3"/>
  <c r="M590" i="3" s="1"/>
  <c r="Q590" i="3"/>
  <c r="U590" i="3" s="1"/>
  <c r="K591" i="3"/>
  <c r="O591" i="3" s="1"/>
  <c r="S591" i="3"/>
  <c r="W591" i="3"/>
  <c r="I592" i="3"/>
  <c r="M592" i="3" s="1"/>
  <c r="Q592" i="3"/>
  <c r="U592" i="3" s="1"/>
  <c r="K593" i="3"/>
  <c r="O593" i="3" s="1"/>
  <c r="S593" i="3"/>
  <c r="W593" i="3" s="1"/>
  <c r="I594" i="3"/>
  <c r="M594" i="3" s="1"/>
  <c r="Q594" i="3"/>
  <c r="U594" i="3" s="1"/>
  <c r="K595" i="3"/>
  <c r="O595" i="3" s="1"/>
  <c r="S595" i="3"/>
  <c r="W595" i="3"/>
  <c r="C606" i="19"/>
  <c r="E51" i="15" s="1"/>
  <c r="K598" i="3"/>
  <c r="O598" i="3" s="1"/>
  <c r="S598" i="3"/>
  <c r="W598" i="3" s="1"/>
  <c r="I599" i="3"/>
  <c r="M599" i="3" s="1"/>
  <c r="Q599" i="3"/>
  <c r="U599" i="3" s="1"/>
  <c r="K600" i="3"/>
  <c r="O600" i="3" s="1"/>
  <c r="S600" i="3"/>
  <c r="W600" i="3" s="1"/>
  <c r="I601" i="3"/>
  <c r="M601" i="3" s="1"/>
  <c r="Q601" i="3"/>
  <c r="U601" i="3" s="1"/>
  <c r="K602" i="3"/>
  <c r="O602" i="3" s="1"/>
  <c r="S602" i="3"/>
  <c r="W602" i="3" s="1"/>
  <c r="I603" i="3"/>
  <c r="M603" i="3" s="1"/>
  <c r="Q603" i="3"/>
  <c r="U603" i="3" s="1"/>
  <c r="K604" i="3"/>
  <c r="O604" i="3" s="1"/>
  <c r="S604" i="3"/>
  <c r="W604" i="3" s="1"/>
  <c r="I605" i="3"/>
  <c r="M605" i="3" s="1"/>
  <c r="Q605" i="3"/>
  <c r="U605" i="3" s="1"/>
  <c r="G606" i="3"/>
  <c r="I608" i="3"/>
  <c r="M608" i="3"/>
  <c r="Q608" i="3"/>
  <c r="U608" i="3" s="1"/>
  <c r="K609" i="3"/>
  <c r="O609" i="3" s="1"/>
  <c r="S609" i="3"/>
  <c r="W609" i="3" s="1"/>
  <c r="I610" i="3"/>
  <c r="M610" i="3" s="1"/>
  <c r="Q610" i="3"/>
  <c r="U610" i="3" s="1"/>
  <c r="K611" i="3"/>
  <c r="O611" i="3" s="1"/>
  <c r="S611" i="3"/>
  <c r="W611" i="3" s="1"/>
  <c r="I612" i="3"/>
  <c r="M612" i="3"/>
  <c r="Q612" i="3"/>
  <c r="U612" i="3" s="1"/>
  <c r="G613" i="3"/>
  <c r="I615" i="3"/>
  <c r="M615" i="3" s="1"/>
  <c r="Q615" i="3"/>
  <c r="U615" i="3" s="1"/>
  <c r="K616" i="3"/>
  <c r="O616" i="3" s="1"/>
  <c r="S616" i="3"/>
  <c r="W616" i="3" s="1"/>
  <c r="I617" i="3"/>
  <c r="M617" i="3" s="1"/>
  <c r="Q617" i="3"/>
  <c r="U617" i="3" s="1"/>
  <c r="K618" i="3"/>
  <c r="O618" i="3" s="1"/>
  <c r="S618" i="3"/>
  <c r="W618" i="3" s="1"/>
  <c r="I619" i="3"/>
  <c r="M619" i="3" s="1"/>
  <c r="Q619" i="3"/>
  <c r="U619" i="3" s="1"/>
  <c r="G620" i="3"/>
  <c r="O621" i="3"/>
  <c r="K621" i="19" s="1"/>
  <c r="W621" i="3"/>
  <c r="S621" i="19" s="1"/>
  <c r="K625" i="3"/>
  <c r="O625" i="3" s="1"/>
  <c r="S625" i="3"/>
  <c r="W625" i="3" s="1"/>
  <c r="I626" i="3"/>
  <c r="M626" i="3" s="1"/>
  <c r="Q626" i="3"/>
  <c r="U626" i="3" s="1"/>
  <c r="K627" i="3"/>
  <c r="O627" i="3" s="1"/>
  <c r="S627" i="3"/>
  <c r="W627" i="3" s="1"/>
  <c r="I628" i="3"/>
  <c r="M628" i="3" s="1"/>
  <c r="Q628" i="3"/>
  <c r="U628" i="3" s="1"/>
  <c r="K629" i="3"/>
  <c r="O629" i="3" s="1"/>
  <c r="S629" i="3"/>
  <c r="W629" i="3" s="1"/>
  <c r="I630" i="3"/>
  <c r="M630" i="3" s="1"/>
  <c r="Q630" i="3"/>
  <c r="U630" i="3" s="1"/>
  <c r="K631" i="3"/>
  <c r="O631" i="3" s="1"/>
  <c r="S631" i="3"/>
  <c r="W631" i="3" s="1"/>
  <c r="I632" i="3"/>
  <c r="M632" i="3" s="1"/>
  <c r="Q632" i="3"/>
  <c r="U632" i="3" s="1"/>
  <c r="K633" i="3"/>
  <c r="O633" i="3" s="1"/>
  <c r="S633" i="3"/>
  <c r="W633" i="3" s="1"/>
  <c r="I634" i="3"/>
  <c r="M634" i="3" s="1"/>
  <c r="Q634" i="3"/>
  <c r="U634" i="3" s="1"/>
  <c r="K635" i="3"/>
  <c r="O635" i="3" s="1"/>
  <c r="S635" i="3"/>
  <c r="W635" i="3" s="1"/>
  <c r="I636" i="3"/>
  <c r="M636" i="3" s="1"/>
  <c r="Q636" i="3"/>
  <c r="U636" i="3" s="1"/>
  <c r="K637" i="3"/>
  <c r="O637" i="3" s="1"/>
  <c r="S637" i="3"/>
  <c r="W637" i="3" s="1"/>
  <c r="I638" i="3"/>
  <c r="M638" i="3" s="1"/>
  <c r="Q638" i="3"/>
  <c r="U638" i="3" s="1"/>
  <c r="K639" i="3"/>
  <c r="O639" i="3" s="1"/>
  <c r="S639" i="3"/>
  <c r="W639" i="3" s="1"/>
  <c r="W641" i="3"/>
  <c r="V641" i="3"/>
  <c r="U641" i="3"/>
  <c r="T641" i="3"/>
  <c r="C641" i="19"/>
  <c r="W643" i="3"/>
  <c r="V643" i="3"/>
  <c r="U643" i="3"/>
  <c r="T643" i="3"/>
  <c r="C643" i="19"/>
  <c r="W645" i="3"/>
  <c r="V645" i="3"/>
  <c r="U645" i="3"/>
  <c r="T645" i="3"/>
  <c r="C645" i="19"/>
  <c r="W647" i="3"/>
  <c r="V647" i="3"/>
  <c r="U647" i="3"/>
  <c r="T647" i="3"/>
  <c r="C647" i="19"/>
  <c r="W649" i="3"/>
  <c r="V649" i="3"/>
  <c r="U649" i="3"/>
  <c r="T649" i="3"/>
  <c r="C649" i="19"/>
  <c r="W651" i="3"/>
  <c r="V651" i="3"/>
  <c r="U651" i="3"/>
  <c r="T651" i="3"/>
  <c r="C651" i="19"/>
  <c r="W653" i="3"/>
  <c r="V653" i="3"/>
  <c r="U653" i="3"/>
  <c r="T653" i="3"/>
  <c r="C653" i="19"/>
  <c r="W655" i="3"/>
  <c r="V655" i="3"/>
  <c r="U655" i="3"/>
  <c r="T655" i="3"/>
  <c r="C655" i="19"/>
  <c r="W657" i="3"/>
  <c r="V657" i="3"/>
  <c r="U657" i="3"/>
  <c r="T657" i="3"/>
  <c r="C657" i="19"/>
  <c r="W659" i="3"/>
  <c r="V659" i="3"/>
  <c r="U659" i="3"/>
  <c r="T659" i="3"/>
  <c r="C659" i="19"/>
  <c r="W661" i="3"/>
  <c r="V661" i="3"/>
  <c r="U661" i="3"/>
  <c r="T661" i="3"/>
  <c r="C661" i="19"/>
  <c r="C669" i="19"/>
  <c r="K39" i="15" s="1"/>
  <c r="K664" i="3"/>
  <c r="O664" i="3" s="1"/>
  <c r="S664" i="3"/>
  <c r="W664" i="3" s="1"/>
  <c r="I665" i="3"/>
  <c r="E665" i="19" s="1"/>
  <c r="Q665" i="3"/>
  <c r="M665" i="19" s="1"/>
  <c r="K666" i="3"/>
  <c r="O666" i="3" s="1"/>
  <c r="S666" i="3"/>
  <c r="W666" i="3" s="1"/>
  <c r="I667" i="3"/>
  <c r="E667" i="19" s="1"/>
  <c r="Q667" i="3"/>
  <c r="M667" i="19" s="1"/>
  <c r="K668" i="3"/>
  <c r="O668" i="3" s="1"/>
  <c r="S668" i="3"/>
  <c r="W668" i="3" s="1"/>
  <c r="I669" i="3"/>
  <c r="C676" i="19"/>
  <c r="K41" i="15" s="1"/>
  <c r="O671" i="3"/>
  <c r="S671" i="3"/>
  <c r="W671" i="3"/>
  <c r="I672" i="3"/>
  <c r="E672" i="19" s="1"/>
  <c r="M672" i="3"/>
  <c r="Q672" i="3"/>
  <c r="M672" i="19" s="1"/>
  <c r="U672" i="3"/>
  <c r="Q672" i="19" s="1"/>
  <c r="K673" i="3"/>
  <c r="O673" i="3"/>
  <c r="S673" i="3"/>
  <c r="W673" i="3"/>
  <c r="I674" i="3"/>
  <c r="E674" i="19" s="1"/>
  <c r="M674" i="3"/>
  <c r="I674" i="19" s="1"/>
  <c r="Q674" i="3"/>
  <c r="M674" i="19" s="1"/>
  <c r="U674" i="3"/>
  <c r="Q674" i="19" s="1"/>
  <c r="K675" i="3"/>
  <c r="O675" i="3"/>
  <c r="S675" i="3"/>
  <c r="W675" i="3"/>
  <c r="I676" i="3"/>
  <c r="Q676" i="3"/>
  <c r="C683" i="19"/>
  <c r="K43" i="15" s="1"/>
  <c r="K678" i="3"/>
  <c r="O678" i="3" s="1"/>
  <c r="S678" i="3"/>
  <c r="W678" i="3" s="1"/>
  <c r="I679" i="3"/>
  <c r="E679" i="19" s="1"/>
  <c r="Q679" i="3"/>
  <c r="M679" i="19" s="1"/>
  <c r="K680" i="3"/>
  <c r="O680" i="3" s="1"/>
  <c r="S680" i="3"/>
  <c r="W680" i="3" s="1"/>
  <c r="I681" i="3"/>
  <c r="E681" i="19" s="1"/>
  <c r="Q681" i="3"/>
  <c r="M681" i="19" s="1"/>
  <c r="K682" i="3"/>
  <c r="O682" i="3" s="1"/>
  <c r="S682" i="3"/>
  <c r="W682" i="3" s="1"/>
  <c r="I683" i="3"/>
  <c r="C695" i="19"/>
  <c r="K45" i="15" s="1"/>
  <c r="K685" i="3"/>
  <c r="O685" i="3" s="1"/>
  <c r="S685" i="3"/>
  <c r="W685" i="3" s="1"/>
  <c r="I686" i="3"/>
  <c r="E686" i="19" s="1"/>
  <c r="Q686" i="3"/>
  <c r="M686" i="19" s="1"/>
  <c r="K687" i="3"/>
  <c r="O687" i="3" s="1"/>
  <c r="S687" i="3"/>
  <c r="W687" i="3" s="1"/>
  <c r="I688" i="3"/>
  <c r="E688" i="19" s="1"/>
  <c r="Q688" i="3"/>
  <c r="M688" i="19" s="1"/>
  <c r="K689" i="3"/>
  <c r="O689" i="3" s="1"/>
  <c r="S689" i="3"/>
  <c r="W689" i="3" s="1"/>
  <c r="I690" i="3"/>
  <c r="E690" i="19" s="1"/>
  <c r="Q690" i="3"/>
  <c r="M690" i="19" s="1"/>
  <c r="K691" i="3"/>
  <c r="O691" i="3" s="1"/>
  <c r="S691" i="3"/>
  <c r="W691" i="3" s="1"/>
  <c r="I692" i="3"/>
  <c r="E692" i="19" s="1"/>
  <c r="Q692" i="3"/>
  <c r="M692" i="19" s="1"/>
  <c r="K693" i="3"/>
  <c r="O693" i="3" s="1"/>
  <c r="S693" i="3"/>
  <c r="W693" i="3" s="1"/>
  <c r="I694" i="3"/>
  <c r="E694" i="19" s="1"/>
  <c r="Q694" i="3"/>
  <c r="M694" i="19" s="1"/>
  <c r="G695" i="3"/>
  <c r="I697" i="3"/>
  <c r="M697" i="3" s="1"/>
  <c r="Q697" i="3"/>
  <c r="U697" i="3" s="1"/>
  <c r="K698" i="3"/>
  <c r="O698" i="3" s="1"/>
  <c r="S698" i="3"/>
  <c r="W698" i="3" s="1"/>
  <c r="I699" i="3"/>
  <c r="E699" i="19" s="1"/>
  <c r="Q699" i="3"/>
  <c r="U699" i="3" s="1"/>
  <c r="K700" i="3"/>
  <c r="O700" i="3" s="1"/>
  <c r="S700" i="3"/>
  <c r="W700" i="3" s="1"/>
  <c r="I701" i="3"/>
  <c r="E701" i="19" s="1"/>
  <c r="Q701" i="3"/>
  <c r="U701" i="3" s="1"/>
  <c r="K702" i="3"/>
  <c r="O702" i="3" s="1"/>
  <c r="S702" i="3"/>
  <c r="W702" i="3" s="1"/>
  <c r="I703" i="3"/>
  <c r="E703" i="19" s="1"/>
  <c r="Q703" i="3"/>
  <c r="U703" i="3" s="1"/>
  <c r="K704" i="3"/>
  <c r="O704" i="3" s="1"/>
  <c r="S704" i="3"/>
  <c r="W704" i="3" s="1"/>
  <c r="I705" i="3"/>
  <c r="E705" i="19" s="1"/>
  <c r="Q705" i="3"/>
  <c r="U705" i="3" s="1"/>
  <c r="O706" i="3"/>
  <c r="S706" i="3"/>
  <c r="W706" i="3" s="1"/>
  <c r="C717" i="19"/>
  <c r="K49" i="15" s="1"/>
  <c r="K709" i="3"/>
  <c r="O709" i="3" s="1"/>
  <c r="S709" i="3"/>
  <c r="W709" i="3" s="1"/>
  <c r="I710" i="3"/>
  <c r="E710" i="19" s="1"/>
  <c r="Q710" i="3"/>
  <c r="U710" i="3" s="1"/>
  <c r="K711" i="3"/>
  <c r="O711" i="3" s="1"/>
  <c r="S711" i="3"/>
  <c r="W711" i="3" s="1"/>
  <c r="I712" i="3"/>
  <c r="E712" i="19" s="1"/>
  <c r="Q712" i="3"/>
  <c r="U712" i="3" s="1"/>
  <c r="K713" i="3"/>
  <c r="O713" i="3" s="1"/>
  <c r="S713" i="3"/>
  <c r="W713" i="3" s="1"/>
  <c r="I714" i="3"/>
  <c r="E714" i="19" s="1"/>
  <c r="Q714" i="3"/>
  <c r="U714" i="3" s="1"/>
  <c r="K715" i="3"/>
  <c r="O715" i="3" s="1"/>
  <c r="S715" i="3"/>
  <c r="W715" i="3" s="1"/>
  <c r="I716" i="3"/>
  <c r="E716" i="19" s="1"/>
  <c r="Q716" i="3"/>
  <c r="U716" i="3" s="1"/>
  <c r="G717" i="3"/>
  <c r="I719" i="3"/>
  <c r="M719" i="3" s="1"/>
  <c r="Q719" i="3"/>
  <c r="U719" i="3" s="1"/>
  <c r="K720" i="3"/>
  <c r="O720" i="3" s="1"/>
  <c r="S720" i="3"/>
  <c r="W720" i="3" s="1"/>
  <c r="I721" i="3"/>
  <c r="E721" i="19" s="1"/>
  <c r="Q721" i="3"/>
  <c r="U721" i="3" s="1"/>
  <c r="K722" i="3"/>
  <c r="O722" i="3" s="1"/>
  <c r="S722" i="3"/>
  <c r="W722" i="3" s="1"/>
  <c r="I723" i="3"/>
  <c r="E723" i="19" s="1"/>
  <c r="Q723" i="3"/>
  <c r="U723" i="3" s="1"/>
  <c r="K724" i="3"/>
  <c r="O724" i="3" s="1"/>
  <c r="S724" i="3"/>
  <c r="W724" i="3" s="1"/>
  <c r="I725" i="3"/>
  <c r="E725" i="19" s="1"/>
  <c r="Q725" i="3"/>
  <c r="U725" i="3" s="1"/>
  <c r="K726" i="3"/>
  <c r="O726" i="3" s="1"/>
  <c r="S726" i="3"/>
  <c r="W726" i="3" s="1"/>
  <c r="C734" i="19"/>
  <c r="K53" i="15" s="1"/>
  <c r="K729" i="3"/>
  <c r="O729" i="3" s="1"/>
  <c r="S729" i="3"/>
  <c r="W729" i="3" s="1"/>
  <c r="I730" i="3"/>
  <c r="E730" i="19" s="1"/>
  <c r="Q730" i="3"/>
  <c r="M730" i="19" s="1"/>
  <c r="K731" i="3"/>
  <c r="G731" i="19" s="1"/>
  <c r="S731" i="3"/>
  <c r="O731" i="19" s="1"/>
  <c r="I732" i="3"/>
  <c r="E732" i="19" s="1"/>
  <c r="Q732" i="3"/>
  <c r="M732" i="19" s="1"/>
  <c r="K733" i="3"/>
  <c r="G733" i="19" s="1"/>
  <c r="S733" i="3"/>
  <c r="O733" i="19" s="1"/>
  <c r="I734" i="3"/>
  <c r="C741" i="19"/>
  <c r="K55" i="15" s="1"/>
  <c r="K736" i="3"/>
  <c r="O736" i="3" s="1"/>
  <c r="S736" i="3"/>
  <c r="W736" i="3" s="1"/>
  <c r="I737" i="3"/>
  <c r="E737" i="19" s="1"/>
  <c r="Q737" i="3"/>
  <c r="M737" i="19" s="1"/>
  <c r="K738" i="3"/>
  <c r="G738" i="19" s="1"/>
  <c r="S738" i="3"/>
  <c r="O738" i="19" s="1"/>
  <c r="I739" i="3"/>
  <c r="E739" i="19" s="1"/>
  <c r="Q739" i="3"/>
  <c r="M739" i="19" s="1"/>
  <c r="K740" i="3"/>
  <c r="G740" i="19" s="1"/>
  <c r="S740" i="3"/>
  <c r="O740" i="19" s="1"/>
  <c r="I741" i="3"/>
  <c r="M742" i="3"/>
  <c r="I742" i="19" s="1"/>
  <c r="U742" i="3"/>
  <c r="Q742" i="19" s="1"/>
  <c r="I747" i="3"/>
  <c r="M747" i="3" s="1"/>
  <c r="Q747" i="3"/>
  <c r="U747" i="3" s="1"/>
  <c r="O748" i="3"/>
  <c r="S748" i="3"/>
  <c r="W748" i="3" s="1"/>
  <c r="I749" i="3"/>
  <c r="M749" i="3" s="1"/>
  <c r="Q749" i="3"/>
  <c r="U749" i="3" s="1"/>
  <c r="O750" i="3"/>
  <c r="S750" i="3"/>
  <c r="W750" i="3" s="1"/>
  <c r="I751" i="3"/>
  <c r="M751" i="3" s="1"/>
  <c r="Q751" i="3"/>
  <c r="U751" i="3" s="1"/>
  <c r="O752" i="3"/>
  <c r="S752" i="3"/>
  <c r="W752" i="3" s="1"/>
  <c r="I753" i="3"/>
  <c r="M753" i="3" s="1"/>
  <c r="Q753" i="3"/>
  <c r="U753" i="3" s="1"/>
  <c r="K754" i="3"/>
  <c r="O754" i="3" s="1"/>
  <c r="S754" i="3"/>
  <c r="W754" i="3" s="1"/>
  <c r="I755" i="3"/>
  <c r="M755" i="3" s="1"/>
  <c r="Q755" i="3"/>
  <c r="U755" i="3" s="1"/>
  <c r="K756" i="3"/>
  <c r="O756" i="3" s="1"/>
  <c r="S756" i="3"/>
  <c r="W756" i="3" s="1"/>
  <c r="I757" i="3"/>
  <c r="M757" i="3" s="1"/>
  <c r="Q757" i="3"/>
  <c r="U757" i="3" s="1"/>
  <c r="K758" i="3"/>
  <c r="O758" i="3" s="1"/>
  <c r="S758" i="3"/>
  <c r="W758" i="3" s="1"/>
  <c r="I759" i="3"/>
  <c r="M759" i="3" s="1"/>
  <c r="Q759" i="3"/>
  <c r="U759" i="3" s="1"/>
  <c r="K760" i="3"/>
  <c r="O760" i="3" s="1"/>
  <c r="S760" i="3"/>
  <c r="W760" i="3" s="1"/>
  <c r="I761" i="3"/>
  <c r="M761" i="3" s="1"/>
  <c r="Q761" i="3"/>
  <c r="U761" i="3" s="1"/>
  <c r="W762" i="3"/>
  <c r="V762" i="3"/>
  <c r="U762" i="3"/>
  <c r="T762" i="3"/>
  <c r="C762" i="19"/>
  <c r="C784" i="19" s="1"/>
  <c r="O763" i="3"/>
  <c r="N763" i="3"/>
  <c r="M763" i="3"/>
  <c r="L763" i="3"/>
  <c r="B763" i="19"/>
  <c r="O765" i="3"/>
  <c r="N765" i="3"/>
  <c r="M765" i="3"/>
  <c r="L765" i="3"/>
  <c r="B765" i="19"/>
  <c r="O767" i="3"/>
  <c r="N767" i="3"/>
  <c r="M767" i="3"/>
  <c r="L767" i="3"/>
  <c r="B767" i="19"/>
  <c r="O769" i="3"/>
  <c r="N769" i="3"/>
  <c r="M769" i="3"/>
  <c r="L769" i="3"/>
  <c r="B769" i="19"/>
  <c r="O771" i="3"/>
  <c r="N771" i="3"/>
  <c r="M771" i="3"/>
  <c r="L771" i="3"/>
  <c r="B771" i="19"/>
  <c r="O773" i="3"/>
  <c r="N773" i="3"/>
  <c r="M773" i="3"/>
  <c r="L773" i="3"/>
  <c r="B773" i="19"/>
  <c r="O775" i="3"/>
  <c r="N775" i="3"/>
  <c r="M775" i="3"/>
  <c r="L775" i="3"/>
  <c r="B775" i="19"/>
  <c r="O777" i="3"/>
  <c r="N777" i="3"/>
  <c r="M777" i="3"/>
  <c r="L777" i="3"/>
  <c r="B777" i="19"/>
  <c r="O779" i="3"/>
  <c r="N779" i="3"/>
  <c r="M779" i="3"/>
  <c r="L779" i="3"/>
  <c r="B779" i="19"/>
  <c r="O781" i="3"/>
  <c r="N781" i="3"/>
  <c r="M781" i="3"/>
  <c r="L781" i="3"/>
  <c r="B781" i="19"/>
  <c r="O783" i="3"/>
  <c r="N783" i="3"/>
  <c r="M783" i="3"/>
  <c r="L783" i="3"/>
  <c r="B783" i="19"/>
  <c r="B791" i="19"/>
  <c r="N39" i="15" s="1"/>
  <c r="J786" i="3"/>
  <c r="N786" i="3"/>
  <c r="R786" i="3"/>
  <c r="V786" i="3"/>
  <c r="H787" i="3"/>
  <c r="L787" i="3"/>
  <c r="P787" i="3"/>
  <c r="L787" i="19" s="1"/>
  <c r="T787" i="3"/>
  <c r="P787" i="19" s="1"/>
  <c r="J788" i="3"/>
  <c r="N788" i="3"/>
  <c r="R788" i="3"/>
  <c r="V788" i="3"/>
  <c r="H789" i="3"/>
  <c r="L789" i="3"/>
  <c r="P789" i="3"/>
  <c r="L789" i="19" s="1"/>
  <c r="T789" i="3"/>
  <c r="P789" i="19" s="1"/>
  <c r="J790" i="3"/>
  <c r="N790" i="3"/>
  <c r="R790" i="3"/>
  <c r="V790" i="3"/>
  <c r="H791" i="3"/>
  <c r="B798" i="19"/>
  <c r="N41" i="15" s="1"/>
  <c r="J793" i="3"/>
  <c r="N793" i="3"/>
  <c r="R793" i="3"/>
  <c r="V793" i="3"/>
  <c r="H794" i="3"/>
  <c r="L794" i="3"/>
  <c r="P794" i="3"/>
  <c r="L794" i="19" s="1"/>
  <c r="T794" i="3"/>
  <c r="P794" i="19" s="1"/>
  <c r="J795" i="3"/>
  <c r="N795" i="3"/>
  <c r="R795" i="3"/>
  <c r="V795" i="3"/>
  <c r="H796" i="3"/>
  <c r="L796" i="3"/>
  <c r="P796" i="3"/>
  <c r="L796" i="19" s="1"/>
  <c r="T796" i="3"/>
  <c r="P796" i="19" s="1"/>
  <c r="J797" i="3"/>
  <c r="N797" i="3"/>
  <c r="R797" i="3"/>
  <c r="V797" i="3"/>
  <c r="H798" i="3"/>
  <c r="B805" i="19"/>
  <c r="N43" i="15" s="1"/>
  <c r="J800" i="3"/>
  <c r="N800" i="3"/>
  <c r="R800" i="3"/>
  <c r="V800" i="3"/>
  <c r="H801" i="3"/>
  <c r="L801" i="3"/>
  <c r="P801" i="3"/>
  <c r="L801" i="19" s="1"/>
  <c r="T801" i="3"/>
  <c r="P801" i="19" s="1"/>
  <c r="J802" i="3"/>
  <c r="N802" i="3"/>
  <c r="R802" i="3"/>
  <c r="V802" i="3"/>
  <c r="H803" i="3"/>
  <c r="L803" i="3"/>
  <c r="P803" i="3"/>
  <c r="L803" i="19" s="1"/>
  <c r="T803" i="3"/>
  <c r="P803" i="19" s="1"/>
  <c r="J804" i="3"/>
  <c r="N804" i="3"/>
  <c r="R804" i="3"/>
  <c r="V804" i="3"/>
  <c r="H805" i="3"/>
  <c r="B817" i="19"/>
  <c r="N45" i="15" s="1"/>
  <c r="J807" i="3"/>
  <c r="N807" i="3"/>
  <c r="R807" i="3"/>
  <c r="V807" i="3"/>
  <c r="H808" i="3"/>
  <c r="L808" i="3"/>
  <c r="P808" i="3"/>
  <c r="L808" i="19" s="1"/>
  <c r="T808" i="3"/>
  <c r="P808" i="19" s="1"/>
  <c r="J809" i="3"/>
  <c r="N809" i="3"/>
  <c r="R809" i="3"/>
  <c r="V809" i="3"/>
  <c r="H810" i="3"/>
  <c r="L810" i="3"/>
  <c r="P810" i="3"/>
  <c r="L810" i="19" s="1"/>
  <c r="T810" i="3"/>
  <c r="P810" i="19" s="1"/>
  <c r="J811" i="3"/>
  <c r="N811" i="3"/>
  <c r="R811" i="3"/>
  <c r="V811" i="3"/>
  <c r="H812" i="3"/>
  <c r="L812" i="3"/>
  <c r="P812" i="3"/>
  <c r="L812" i="19" s="1"/>
  <c r="T812" i="3"/>
  <c r="P812" i="19" s="1"/>
  <c r="J813" i="3"/>
  <c r="N813" i="3"/>
  <c r="R813" i="3"/>
  <c r="V813" i="3"/>
  <c r="H814" i="3"/>
  <c r="L814" i="3"/>
  <c r="P814" i="3"/>
  <c r="L814" i="19" s="1"/>
  <c r="T814" i="3"/>
  <c r="P814" i="19" s="1"/>
  <c r="J815" i="3"/>
  <c r="N815" i="3"/>
  <c r="R815" i="3"/>
  <c r="V815" i="3"/>
  <c r="H816" i="3"/>
  <c r="L816" i="3"/>
  <c r="P816" i="3"/>
  <c r="L816" i="19" s="1"/>
  <c r="T816" i="3"/>
  <c r="P816" i="19" s="1"/>
  <c r="F817" i="3"/>
  <c r="H819" i="3"/>
  <c r="L819" i="3" s="1"/>
  <c r="P819" i="3"/>
  <c r="T819" i="3" s="1"/>
  <c r="J820" i="3"/>
  <c r="N820" i="3" s="1"/>
  <c r="R820" i="3"/>
  <c r="V820" i="3" s="1"/>
  <c r="H821" i="3"/>
  <c r="L821" i="3" s="1"/>
  <c r="P821" i="3"/>
  <c r="L821" i="19" s="1"/>
  <c r="J822" i="3"/>
  <c r="N822" i="3" s="1"/>
  <c r="R822" i="3"/>
  <c r="V822" i="3" s="1"/>
  <c r="H823" i="3"/>
  <c r="L823" i="3" s="1"/>
  <c r="P823" i="3"/>
  <c r="L823" i="19" s="1"/>
  <c r="J824" i="3"/>
  <c r="N824" i="3" s="1"/>
  <c r="R824" i="3"/>
  <c r="V824" i="3" s="1"/>
  <c r="H825" i="3"/>
  <c r="L825" i="3" s="1"/>
  <c r="P825" i="3"/>
  <c r="L825" i="19" s="1"/>
  <c r="J826" i="3"/>
  <c r="N826" i="3" s="1"/>
  <c r="R826" i="3"/>
  <c r="V826" i="3" s="1"/>
  <c r="H827" i="3"/>
  <c r="L827" i="3" s="1"/>
  <c r="P827" i="3"/>
  <c r="L827" i="19" s="1"/>
  <c r="J828" i="3"/>
  <c r="N828" i="3" s="1"/>
  <c r="R828" i="3"/>
  <c r="V828" i="3" s="1"/>
  <c r="B839" i="19"/>
  <c r="N49" i="15" s="1"/>
  <c r="J831" i="3"/>
  <c r="N831" i="3"/>
  <c r="R831" i="3"/>
  <c r="V831" i="3"/>
  <c r="H832" i="3"/>
  <c r="L832" i="3"/>
  <c r="P832" i="3"/>
  <c r="L832" i="19" s="1"/>
  <c r="T832" i="3"/>
  <c r="P832" i="19" s="1"/>
  <c r="J833" i="3"/>
  <c r="N833" i="3"/>
  <c r="R833" i="3"/>
  <c r="V833" i="3"/>
  <c r="H834" i="3"/>
  <c r="L834" i="3"/>
  <c r="P834" i="3"/>
  <c r="L834" i="19" s="1"/>
  <c r="T834" i="3"/>
  <c r="P834" i="19" s="1"/>
  <c r="J835" i="3"/>
  <c r="N835" i="3"/>
  <c r="R835" i="3"/>
  <c r="V835" i="3"/>
  <c r="H836" i="3"/>
  <c r="L836" i="3"/>
  <c r="P836" i="3"/>
  <c r="L836" i="19" s="1"/>
  <c r="T836" i="3"/>
  <c r="P836" i="19" s="1"/>
  <c r="J837" i="3"/>
  <c r="N837" i="3"/>
  <c r="R837" i="3"/>
  <c r="V837" i="3"/>
  <c r="H838" i="3"/>
  <c r="L838" i="3"/>
  <c r="P838" i="3"/>
  <c r="L838" i="19" s="1"/>
  <c r="T838" i="3"/>
  <c r="P838" i="19" s="1"/>
  <c r="F839" i="3"/>
  <c r="H841" i="3"/>
  <c r="L841" i="3" s="1"/>
  <c r="P841" i="3"/>
  <c r="T841" i="3" s="1"/>
  <c r="J842" i="3"/>
  <c r="N842" i="3" s="1"/>
  <c r="R842" i="3"/>
  <c r="H843" i="3"/>
  <c r="L843" i="3" s="1"/>
  <c r="P843" i="3"/>
  <c r="L843" i="19" s="1"/>
  <c r="J844" i="3"/>
  <c r="N844" i="3" s="1"/>
  <c r="R844" i="3"/>
  <c r="V844" i="3" s="1"/>
  <c r="H845" i="3"/>
  <c r="L845" i="3" s="1"/>
  <c r="P845" i="3"/>
  <c r="L845" i="19" s="1"/>
  <c r="J846" i="3"/>
  <c r="N846" i="3" s="1"/>
  <c r="R846" i="3"/>
  <c r="V846" i="3" s="1"/>
  <c r="H847" i="3"/>
  <c r="L847" i="3" s="1"/>
  <c r="P847" i="3"/>
  <c r="L847" i="19" s="1"/>
  <c r="J848" i="3"/>
  <c r="N848" i="3" s="1"/>
  <c r="R848" i="3"/>
  <c r="V848" i="3" s="1"/>
  <c r="B856" i="19"/>
  <c r="N53" i="15" s="1"/>
  <c r="J851" i="3"/>
  <c r="N851" i="3"/>
  <c r="R851" i="3"/>
  <c r="V851" i="3"/>
  <c r="H852" i="3"/>
  <c r="L852" i="3"/>
  <c r="P852" i="3"/>
  <c r="L852" i="19" s="1"/>
  <c r="T852" i="3"/>
  <c r="P852" i="19" s="1"/>
  <c r="J853" i="3"/>
  <c r="N853" i="3"/>
  <c r="R853" i="3"/>
  <c r="V853" i="3"/>
  <c r="H854" i="3"/>
  <c r="L854" i="3"/>
  <c r="P854" i="3"/>
  <c r="L854" i="19" s="1"/>
  <c r="T854" i="3"/>
  <c r="P854" i="19" s="1"/>
  <c r="J855" i="3"/>
  <c r="N855" i="3"/>
  <c r="R855" i="3"/>
  <c r="V855" i="3"/>
  <c r="H856" i="3"/>
  <c r="B863" i="19"/>
  <c r="N55" i="15" s="1"/>
  <c r="J858" i="3"/>
  <c r="N858" i="3"/>
  <c r="R858" i="3"/>
  <c r="V858" i="3"/>
  <c r="H859" i="3"/>
  <c r="L859" i="3"/>
  <c r="P859" i="3"/>
  <c r="L859" i="19" s="1"/>
  <c r="T859" i="3"/>
  <c r="P859" i="19" s="1"/>
  <c r="J860" i="3"/>
  <c r="N860" i="3"/>
  <c r="R860" i="3"/>
  <c r="V860" i="3"/>
  <c r="H861" i="3"/>
  <c r="L861" i="3"/>
  <c r="P861" i="3"/>
  <c r="L861" i="19" s="1"/>
  <c r="T861" i="3"/>
  <c r="P861" i="19" s="1"/>
  <c r="J862" i="3"/>
  <c r="N862" i="3"/>
  <c r="R862" i="3"/>
  <c r="V862" i="3"/>
  <c r="H863" i="3"/>
  <c r="O57" i="15"/>
  <c r="L864" i="3"/>
  <c r="H864" i="19" s="1"/>
  <c r="P57" i="15" s="1"/>
  <c r="R57" i="15"/>
  <c r="T864" i="3"/>
  <c r="P864" i="19" s="1"/>
  <c r="S57" i="15" s="1"/>
  <c r="H869" i="3"/>
  <c r="L869" i="3" s="1"/>
  <c r="P869" i="3"/>
  <c r="T869" i="3" s="1"/>
  <c r="J870" i="3"/>
  <c r="N870" i="3" s="1"/>
  <c r="R870" i="3"/>
  <c r="V870" i="3" s="1"/>
  <c r="H871" i="3"/>
  <c r="L871" i="3" s="1"/>
  <c r="P871" i="3"/>
  <c r="T871" i="3" s="1"/>
  <c r="J872" i="3"/>
  <c r="N872" i="3" s="1"/>
  <c r="R872" i="3"/>
  <c r="V872" i="3" s="1"/>
  <c r="H873" i="3"/>
  <c r="L873" i="3" s="1"/>
  <c r="P873" i="3"/>
  <c r="T873" i="3" s="1"/>
  <c r="J874" i="3"/>
  <c r="N874" i="3" s="1"/>
  <c r="R874" i="3"/>
  <c r="V874" i="3" s="1"/>
  <c r="H875" i="3"/>
  <c r="L875" i="3" s="1"/>
  <c r="P875" i="3"/>
  <c r="T875" i="3" s="1"/>
  <c r="J876" i="3"/>
  <c r="N876" i="3" s="1"/>
  <c r="R876" i="3"/>
  <c r="V876" i="3" s="1"/>
  <c r="H877" i="3"/>
  <c r="L877" i="3" s="1"/>
  <c r="P877" i="3"/>
  <c r="T877" i="3" s="1"/>
  <c r="J878" i="3"/>
  <c r="N878" i="3" s="1"/>
  <c r="R878" i="3"/>
  <c r="V878" i="3" s="1"/>
  <c r="H879" i="3"/>
  <c r="L879" i="3" s="1"/>
  <c r="P879" i="3"/>
  <c r="T879" i="3" s="1"/>
  <c r="J880" i="3"/>
  <c r="N880" i="3" s="1"/>
  <c r="R880" i="3"/>
  <c r="V880" i="3" s="1"/>
  <c r="H881" i="3"/>
  <c r="L881" i="3" s="1"/>
  <c r="P881" i="3"/>
  <c r="T881" i="3" s="1"/>
  <c r="J882" i="3"/>
  <c r="N882" i="3" s="1"/>
  <c r="R882" i="3"/>
  <c r="V882" i="3" s="1"/>
  <c r="H883" i="3"/>
  <c r="L883" i="3" s="1"/>
  <c r="P883" i="3"/>
  <c r="T883" i="3" s="1"/>
  <c r="O884" i="3"/>
  <c r="N884" i="3"/>
  <c r="M884" i="3"/>
  <c r="L884" i="3"/>
  <c r="B884" i="19"/>
  <c r="O886" i="3"/>
  <c r="N886" i="3"/>
  <c r="M886" i="3"/>
  <c r="L886" i="3"/>
  <c r="B886" i="19"/>
  <c r="O888" i="3"/>
  <c r="N888" i="3"/>
  <c r="M888" i="3"/>
  <c r="L888" i="3"/>
  <c r="B888" i="19"/>
  <c r="O890" i="3"/>
  <c r="N890" i="3"/>
  <c r="M890" i="3"/>
  <c r="L890" i="3"/>
  <c r="B890" i="19"/>
  <c r="O892" i="3"/>
  <c r="N892" i="3"/>
  <c r="M892" i="3"/>
  <c r="L892" i="3"/>
  <c r="B892" i="19"/>
  <c r="O894" i="3"/>
  <c r="N894" i="3"/>
  <c r="M894" i="3"/>
  <c r="L894" i="3"/>
  <c r="B894" i="19"/>
  <c r="O896" i="3"/>
  <c r="N896" i="3"/>
  <c r="M896" i="3"/>
  <c r="L896" i="3"/>
  <c r="B896" i="19"/>
  <c r="O898" i="3"/>
  <c r="N898" i="3"/>
  <c r="M898" i="3"/>
  <c r="L898" i="3"/>
  <c r="B898" i="19"/>
  <c r="O900" i="3"/>
  <c r="N900" i="3"/>
  <c r="M900" i="3"/>
  <c r="L900" i="3"/>
  <c r="B900" i="19"/>
  <c r="O902" i="3"/>
  <c r="N902" i="3"/>
  <c r="M902" i="3"/>
  <c r="L902" i="3"/>
  <c r="B902" i="19"/>
  <c r="O904" i="3"/>
  <c r="N904" i="3"/>
  <c r="M904" i="3"/>
  <c r="L904" i="3"/>
  <c r="B904" i="19"/>
  <c r="F906" i="3"/>
  <c r="H908" i="3"/>
  <c r="L908" i="3" s="1"/>
  <c r="P908" i="3"/>
  <c r="T908" i="3" s="1"/>
  <c r="J909" i="3"/>
  <c r="N909" i="3" s="1"/>
  <c r="R909" i="3"/>
  <c r="V909" i="3" s="1"/>
  <c r="H910" i="3"/>
  <c r="L910" i="3" s="1"/>
  <c r="P910" i="3"/>
  <c r="T910" i="3" s="1"/>
  <c r="J911" i="3"/>
  <c r="N911" i="3" s="1"/>
  <c r="R911" i="3"/>
  <c r="V911" i="3" s="1"/>
  <c r="H912" i="3"/>
  <c r="L912" i="3" s="1"/>
  <c r="P912" i="3"/>
  <c r="T912" i="3" s="1"/>
  <c r="F913" i="3"/>
  <c r="H915" i="3"/>
  <c r="L915" i="3" s="1"/>
  <c r="P915" i="3"/>
  <c r="T915" i="3" s="1"/>
  <c r="J916" i="3"/>
  <c r="F916" i="19" s="1"/>
  <c r="R916" i="3"/>
  <c r="N916" i="19" s="1"/>
  <c r="H917" i="3"/>
  <c r="D917" i="19" s="1"/>
  <c r="P917" i="3"/>
  <c r="L917" i="19" s="1"/>
  <c r="J918" i="3"/>
  <c r="N918" i="3" s="1"/>
  <c r="R918" i="3"/>
  <c r="N918" i="19" s="1"/>
  <c r="H919" i="3"/>
  <c r="D919" i="19" s="1"/>
  <c r="P919" i="3"/>
  <c r="L919" i="19" s="1"/>
  <c r="F920" i="3"/>
  <c r="H922" i="3"/>
  <c r="L922" i="3" s="1"/>
  <c r="P922" i="3"/>
  <c r="T922" i="3" s="1"/>
  <c r="J923" i="3"/>
  <c r="F923" i="19" s="1"/>
  <c r="R923" i="3"/>
  <c r="N923" i="19" s="1"/>
  <c r="H924" i="3"/>
  <c r="D924" i="19" s="1"/>
  <c r="P924" i="3"/>
  <c r="L924" i="19" s="1"/>
  <c r="J925" i="3"/>
  <c r="N925" i="3" s="1"/>
  <c r="R925" i="3"/>
  <c r="N925" i="19" s="1"/>
  <c r="H926" i="3"/>
  <c r="D926" i="19" s="1"/>
  <c r="P926" i="3"/>
  <c r="L926" i="19" s="1"/>
  <c r="F927" i="3"/>
  <c r="H929" i="3"/>
  <c r="L929" i="3" s="1"/>
  <c r="P929" i="3"/>
  <c r="T929" i="3" s="1"/>
  <c r="J930" i="3"/>
  <c r="N930" i="3" s="1"/>
  <c r="R930" i="3"/>
  <c r="N930" i="19" s="1"/>
  <c r="H931" i="3"/>
  <c r="D931" i="19" s="1"/>
  <c r="P931" i="3"/>
  <c r="L931" i="19" s="1"/>
  <c r="J932" i="3"/>
  <c r="N932" i="3" s="1"/>
  <c r="R932" i="3"/>
  <c r="N932" i="19" s="1"/>
  <c r="H933" i="3"/>
  <c r="D933" i="19" s="1"/>
  <c r="P933" i="3"/>
  <c r="L933" i="19" s="1"/>
  <c r="J934" i="3"/>
  <c r="N934" i="3" s="1"/>
  <c r="R934" i="3"/>
  <c r="N934" i="19" s="1"/>
  <c r="H935" i="3"/>
  <c r="D935" i="19" s="1"/>
  <c r="P935" i="3"/>
  <c r="L935" i="19" s="1"/>
  <c r="J936" i="3"/>
  <c r="N936" i="3" s="1"/>
  <c r="R936" i="3"/>
  <c r="N936" i="19" s="1"/>
  <c r="H937" i="3"/>
  <c r="D937" i="19" s="1"/>
  <c r="P937" i="3"/>
  <c r="L937" i="19" s="1"/>
  <c r="J938" i="3"/>
  <c r="N938" i="3" s="1"/>
  <c r="R938" i="3"/>
  <c r="N938" i="19" s="1"/>
  <c r="B951" i="19"/>
  <c r="T47" i="15" s="1"/>
  <c r="J941" i="3"/>
  <c r="N941" i="3" s="1"/>
  <c r="R941" i="3"/>
  <c r="V941" i="3" s="1"/>
  <c r="H942" i="3"/>
  <c r="D942" i="19" s="1"/>
  <c r="P942" i="3"/>
  <c r="L942" i="19" s="1"/>
  <c r="J943" i="3"/>
  <c r="N943" i="3" s="1"/>
  <c r="R943" i="3"/>
  <c r="N943" i="19" s="1"/>
  <c r="H944" i="3"/>
  <c r="D944" i="19" s="1"/>
  <c r="P944" i="3"/>
  <c r="L944" i="19" s="1"/>
  <c r="J945" i="3"/>
  <c r="F945" i="19" s="1"/>
  <c r="R945" i="3"/>
  <c r="N945" i="19" s="1"/>
  <c r="H946" i="3"/>
  <c r="D946" i="19" s="1"/>
  <c r="P946" i="3"/>
  <c r="L946" i="19" s="1"/>
  <c r="J947" i="3"/>
  <c r="N947" i="3" s="1"/>
  <c r="R947" i="3"/>
  <c r="N947" i="19" s="1"/>
  <c r="H948" i="3"/>
  <c r="D948" i="19" s="1"/>
  <c r="P948" i="3"/>
  <c r="L948" i="19" s="1"/>
  <c r="J949" i="3"/>
  <c r="F949" i="19" s="1"/>
  <c r="R949" i="3"/>
  <c r="N949" i="19" s="1"/>
  <c r="H950" i="3"/>
  <c r="D950" i="19" s="1"/>
  <c r="P950" i="3"/>
  <c r="L950" i="19" s="1"/>
  <c r="F951" i="3"/>
  <c r="H953" i="3"/>
  <c r="L953" i="3" s="1"/>
  <c r="P953" i="3"/>
  <c r="T953" i="3" s="1"/>
  <c r="J954" i="3"/>
  <c r="F954" i="19" s="1"/>
  <c r="R954" i="3"/>
  <c r="N954" i="19" s="1"/>
  <c r="H955" i="3"/>
  <c r="D955" i="19" s="1"/>
  <c r="P955" i="3"/>
  <c r="L955" i="19" s="1"/>
  <c r="J956" i="3"/>
  <c r="N956" i="3" s="1"/>
  <c r="R956" i="3"/>
  <c r="N956" i="19" s="1"/>
  <c r="H957" i="3"/>
  <c r="D957" i="19" s="1"/>
  <c r="P957" i="3"/>
  <c r="L957" i="19" s="1"/>
  <c r="J958" i="3"/>
  <c r="F958" i="19" s="1"/>
  <c r="R958" i="3"/>
  <c r="N958" i="19" s="1"/>
  <c r="H959" i="3"/>
  <c r="D959" i="19" s="1"/>
  <c r="P959" i="3"/>
  <c r="L959" i="19" s="1"/>
  <c r="J960" i="3"/>
  <c r="N960" i="3" s="1"/>
  <c r="R960" i="3"/>
  <c r="N960" i="19" s="1"/>
  <c r="B971" i="19"/>
  <c r="T51" i="15" s="1"/>
  <c r="J963" i="3"/>
  <c r="N963" i="3" s="1"/>
  <c r="R963" i="3"/>
  <c r="V963" i="3" s="1"/>
  <c r="H964" i="3"/>
  <c r="D964" i="19" s="1"/>
  <c r="P964" i="3"/>
  <c r="L964" i="19" s="1"/>
  <c r="J965" i="3"/>
  <c r="N965" i="3" s="1"/>
  <c r="R965" i="3"/>
  <c r="N965" i="19" s="1"/>
  <c r="H966" i="3"/>
  <c r="D966" i="19" s="1"/>
  <c r="P966" i="3"/>
  <c r="L966" i="19" s="1"/>
  <c r="J967" i="3"/>
  <c r="N967" i="3" s="1"/>
  <c r="R967" i="3"/>
  <c r="N967" i="19" s="1"/>
  <c r="H968" i="3"/>
  <c r="D968" i="19" s="1"/>
  <c r="P968" i="3"/>
  <c r="L968" i="19" s="1"/>
  <c r="J969" i="3"/>
  <c r="N969" i="3" s="1"/>
  <c r="R969" i="3"/>
  <c r="N969" i="19" s="1"/>
  <c r="H970" i="3"/>
  <c r="D970" i="19" s="1"/>
  <c r="P970" i="3"/>
  <c r="L970" i="19" s="1"/>
  <c r="F971" i="3"/>
  <c r="H973" i="3"/>
  <c r="L973" i="3" s="1"/>
  <c r="P973" i="3"/>
  <c r="T973" i="3" s="1"/>
  <c r="J974" i="3"/>
  <c r="N974" i="3" s="1"/>
  <c r="R974" i="3"/>
  <c r="N974" i="19" s="1"/>
  <c r="H975" i="3"/>
  <c r="D975" i="19" s="1"/>
  <c r="P975" i="3"/>
  <c r="L975" i="19" s="1"/>
  <c r="J976" i="3"/>
  <c r="N976" i="3" s="1"/>
  <c r="R976" i="3"/>
  <c r="N976" i="19" s="1"/>
  <c r="H977" i="3"/>
  <c r="D977" i="19" s="1"/>
  <c r="P977" i="3"/>
  <c r="L977" i="19" s="1"/>
  <c r="F978" i="3"/>
  <c r="H980" i="3"/>
  <c r="L980" i="3" s="1"/>
  <c r="P980" i="3"/>
  <c r="T980" i="3" s="1"/>
  <c r="J981" i="3"/>
  <c r="N981" i="3" s="1"/>
  <c r="R981" i="3"/>
  <c r="N981" i="19" s="1"/>
  <c r="H982" i="3"/>
  <c r="D982" i="19" s="1"/>
  <c r="P982" i="3"/>
  <c r="L982" i="19" s="1"/>
  <c r="J983" i="3"/>
  <c r="F983" i="19" s="1"/>
  <c r="R983" i="3"/>
  <c r="N983" i="19" s="1"/>
  <c r="H984" i="3"/>
  <c r="D984" i="19" s="1"/>
  <c r="P984" i="3"/>
  <c r="L984" i="19" s="1"/>
  <c r="F985" i="3"/>
  <c r="N986" i="3"/>
  <c r="J986" i="19" s="1"/>
  <c r="V986" i="3"/>
  <c r="R986" i="19" s="1"/>
  <c r="H992" i="3"/>
  <c r="L992" i="3" s="1"/>
  <c r="H992" i="19" s="1"/>
  <c r="P992" i="3"/>
  <c r="T992" i="3" s="1"/>
  <c r="P992" i="19" s="1"/>
  <c r="J993" i="3"/>
  <c r="N993" i="3" s="1"/>
  <c r="R993" i="3"/>
  <c r="N993" i="19" s="1"/>
  <c r="H994" i="3"/>
  <c r="D994" i="19" s="1"/>
  <c r="P994" i="3"/>
  <c r="L994" i="19" s="1"/>
  <c r="J995" i="3"/>
  <c r="N995" i="3" s="1"/>
  <c r="R995" i="3"/>
  <c r="N995" i="19" s="1"/>
  <c r="H996" i="3"/>
  <c r="D996" i="19" s="1"/>
  <c r="P996" i="3"/>
  <c r="L996" i="19" s="1"/>
  <c r="J997" i="3"/>
  <c r="F997" i="19" s="1"/>
  <c r="R997" i="3"/>
  <c r="N997" i="19" s="1"/>
  <c r="H998" i="3"/>
  <c r="D998" i="19" s="1"/>
  <c r="P998" i="3"/>
  <c r="L998" i="19" s="1"/>
  <c r="J999" i="3"/>
  <c r="N999" i="3" s="1"/>
  <c r="R999" i="3"/>
  <c r="N999" i="19" s="1"/>
  <c r="H1000" i="3"/>
  <c r="D1000" i="19" s="1"/>
  <c r="P1000" i="3"/>
  <c r="L1000" i="19" s="1"/>
  <c r="J1001" i="3"/>
  <c r="F1001" i="19" s="1"/>
  <c r="R1001" i="3"/>
  <c r="N1001" i="19" s="1"/>
  <c r="H1002" i="3"/>
  <c r="D1002" i="19" s="1"/>
  <c r="P1002" i="3"/>
  <c r="L1002" i="19" s="1"/>
  <c r="J1003" i="3"/>
  <c r="N1003" i="3" s="1"/>
  <c r="R1003" i="3"/>
  <c r="N1003" i="19" s="1"/>
  <c r="H1004" i="3"/>
  <c r="D1004" i="19" s="1"/>
  <c r="P1004" i="3"/>
  <c r="L1004" i="19" s="1"/>
  <c r="J1005" i="3"/>
  <c r="F1005" i="19" s="1"/>
  <c r="R1005" i="3"/>
  <c r="N1005" i="19" s="1"/>
  <c r="H1006" i="3"/>
  <c r="D1006" i="19" s="1"/>
  <c r="P1006" i="3"/>
  <c r="L1006" i="19" s="1"/>
  <c r="O1007" i="3"/>
  <c r="N1007" i="3"/>
  <c r="M1007" i="3"/>
  <c r="L1007" i="3"/>
  <c r="B1007" i="19"/>
  <c r="O1009" i="3"/>
  <c r="N1009" i="3"/>
  <c r="M1009" i="3"/>
  <c r="L1009" i="3"/>
  <c r="B1009" i="19"/>
  <c r="O1011" i="3"/>
  <c r="N1011" i="3"/>
  <c r="M1011" i="3"/>
  <c r="L1011" i="3"/>
  <c r="B1011" i="19"/>
  <c r="O1013" i="3"/>
  <c r="N1013" i="3"/>
  <c r="M1013" i="3"/>
  <c r="L1013" i="3"/>
  <c r="B1013" i="19"/>
  <c r="O1015" i="3"/>
  <c r="N1015" i="3"/>
  <c r="M1015" i="3"/>
  <c r="L1015" i="3"/>
  <c r="B1015" i="19"/>
  <c r="O1017" i="3"/>
  <c r="N1017" i="3"/>
  <c r="M1017" i="3"/>
  <c r="L1017" i="3"/>
  <c r="B1017" i="19"/>
  <c r="O1019" i="3"/>
  <c r="N1019" i="3"/>
  <c r="M1019" i="3"/>
  <c r="L1019" i="3"/>
  <c r="B1019" i="19"/>
  <c r="O1021" i="3"/>
  <c r="N1021" i="3"/>
  <c r="M1021" i="3"/>
  <c r="L1021" i="3"/>
  <c r="B1021" i="19"/>
  <c r="O1023" i="3"/>
  <c r="N1023" i="3"/>
  <c r="M1023" i="3"/>
  <c r="L1023" i="3"/>
  <c r="B1023" i="19"/>
  <c r="O1025" i="3"/>
  <c r="N1025" i="3"/>
  <c r="M1025" i="3"/>
  <c r="L1025" i="3"/>
  <c r="B1025" i="19"/>
  <c r="O1027" i="3"/>
  <c r="N1027" i="3"/>
  <c r="M1027" i="3"/>
  <c r="L1027" i="3"/>
  <c r="B1027" i="19"/>
  <c r="F1029" i="3"/>
  <c r="H1031" i="3"/>
  <c r="L1031" i="3" s="1"/>
  <c r="P1031" i="3"/>
  <c r="T1031" i="3" s="1"/>
  <c r="J1032" i="3"/>
  <c r="N1032" i="3" s="1"/>
  <c r="R1032" i="3"/>
  <c r="V1032" i="3" s="1"/>
  <c r="H1033" i="3"/>
  <c r="L1033" i="3" s="1"/>
  <c r="P1033" i="3"/>
  <c r="T1033" i="3" s="1"/>
  <c r="J1034" i="3"/>
  <c r="N1034" i="3" s="1"/>
  <c r="R1034" i="3"/>
  <c r="V1034" i="3" s="1"/>
  <c r="H1035" i="3"/>
  <c r="L1035" i="3" s="1"/>
  <c r="P1035" i="3"/>
  <c r="T1035" i="3" s="1"/>
  <c r="F1036" i="3"/>
  <c r="H1038" i="3"/>
  <c r="L1038" i="3" s="1"/>
  <c r="P1038" i="3"/>
  <c r="T1038" i="3" s="1"/>
  <c r="J1039" i="3"/>
  <c r="N1039" i="3" s="1"/>
  <c r="R1039" i="3"/>
  <c r="V1039" i="3" s="1"/>
  <c r="H1040" i="3"/>
  <c r="L1040" i="3" s="1"/>
  <c r="P1040" i="3"/>
  <c r="T1040" i="3" s="1"/>
  <c r="J1041" i="3"/>
  <c r="N1041" i="3" s="1"/>
  <c r="R1041" i="3"/>
  <c r="V1041" i="3" s="1"/>
  <c r="H1042" i="3"/>
  <c r="L1042" i="3" s="1"/>
  <c r="P1042" i="3"/>
  <c r="T1042" i="3" s="1"/>
  <c r="F1043" i="3"/>
  <c r="H1045" i="3"/>
  <c r="L1045" i="3" s="1"/>
  <c r="P1045" i="3"/>
  <c r="T1045" i="3" s="1"/>
  <c r="J1046" i="3"/>
  <c r="N1046" i="3" s="1"/>
  <c r="R1046" i="3"/>
  <c r="V1046" i="3" s="1"/>
  <c r="H1047" i="3"/>
  <c r="L1047" i="3" s="1"/>
  <c r="P1047" i="3"/>
  <c r="T1047" i="3" s="1"/>
  <c r="J1048" i="3"/>
  <c r="N1048" i="3" s="1"/>
  <c r="R1048" i="3"/>
  <c r="V1048" i="3" s="1"/>
  <c r="H1049" i="3"/>
  <c r="L1049" i="3" s="1"/>
  <c r="P1049" i="3"/>
  <c r="T1049" i="3" s="1"/>
  <c r="F1050" i="3"/>
  <c r="H1052" i="3"/>
  <c r="L1052" i="3" s="1"/>
  <c r="P1052" i="3"/>
  <c r="T1052" i="3" s="1"/>
  <c r="J1053" i="3"/>
  <c r="N1053" i="3" s="1"/>
  <c r="R1053" i="3"/>
  <c r="V1053" i="3" s="1"/>
  <c r="H1054" i="3"/>
  <c r="L1054" i="3" s="1"/>
  <c r="P1054" i="3"/>
  <c r="T1054" i="3" s="1"/>
  <c r="J1055" i="3"/>
  <c r="N1055" i="3" s="1"/>
  <c r="R1055" i="3"/>
  <c r="V1055" i="3" s="1"/>
  <c r="H1056" i="3"/>
  <c r="L1056" i="3" s="1"/>
  <c r="P1056" i="3"/>
  <c r="T1056" i="3" s="1"/>
  <c r="J1057" i="3"/>
  <c r="N1057" i="3" s="1"/>
  <c r="R1057" i="3"/>
  <c r="V1057" i="3" s="1"/>
  <c r="H1058" i="3"/>
  <c r="L1058" i="3" s="1"/>
  <c r="P1058" i="3"/>
  <c r="T1058" i="3" s="1"/>
  <c r="J1059" i="3"/>
  <c r="N1059" i="3" s="1"/>
  <c r="R1059" i="3"/>
  <c r="V1059" i="3" s="1"/>
  <c r="H1060" i="3"/>
  <c r="L1060" i="3" s="1"/>
  <c r="P1060" i="3"/>
  <c r="T1060" i="3" s="1"/>
  <c r="J1061" i="3"/>
  <c r="N1061" i="3" s="1"/>
  <c r="R1061" i="3"/>
  <c r="V1061" i="3" s="1"/>
  <c r="B1074" i="19"/>
  <c r="B71" i="15" s="1"/>
  <c r="J1064" i="3"/>
  <c r="N1064" i="3" s="1"/>
  <c r="R1064" i="3"/>
  <c r="V1064" i="3" s="1"/>
  <c r="H1065" i="3"/>
  <c r="L1065" i="3" s="1"/>
  <c r="P1065" i="3"/>
  <c r="T1065" i="3" s="1"/>
  <c r="J1066" i="3"/>
  <c r="N1066" i="3" s="1"/>
  <c r="R1066" i="3"/>
  <c r="V1066" i="3" s="1"/>
  <c r="H1067" i="3"/>
  <c r="L1067" i="3" s="1"/>
  <c r="P1067" i="3"/>
  <c r="T1067" i="3" s="1"/>
  <c r="J1068" i="3"/>
  <c r="N1068" i="3" s="1"/>
  <c r="R1068" i="3"/>
  <c r="V1068" i="3" s="1"/>
  <c r="H1069" i="3"/>
  <c r="L1069" i="3" s="1"/>
  <c r="P1069" i="3"/>
  <c r="T1069" i="3" s="1"/>
  <c r="J1070" i="3"/>
  <c r="N1070" i="3" s="1"/>
  <c r="R1070" i="3"/>
  <c r="V1070" i="3" s="1"/>
  <c r="H1071" i="3"/>
  <c r="L1071" i="3" s="1"/>
  <c r="P1071" i="3"/>
  <c r="T1071" i="3" s="1"/>
  <c r="J1072" i="3"/>
  <c r="N1072" i="3" s="1"/>
  <c r="R1072" i="3"/>
  <c r="V1072" i="3" s="1"/>
  <c r="H1073" i="3"/>
  <c r="L1073" i="3" s="1"/>
  <c r="P1073" i="3"/>
  <c r="T1073" i="3" s="1"/>
  <c r="F1074" i="3"/>
  <c r="H1076" i="3"/>
  <c r="L1076" i="3" s="1"/>
  <c r="P1076" i="3"/>
  <c r="T1076" i="3" s="1"/>
  <c r="J1077" i="3"/>
  <c r="N1077" i="3" s="1"/>
  <c r="R1077" i="3"/>
  <c r="V1077" i="3" s="1"/>
  <c r="H1078" i="3"/>
  <c r="L1078" i="3" s="1"/>
  <c r="P1078" i="3"/>
  <c r="T1078" i="3" s="1"/>
  <c r="J1079" i="3"/>
  <c r="N1079" i="3" s="1"/>
  <c r="R1079" i="3"/>
  <c r="V1079" i="3" s="1"/>
  <c r="H1080" i="3"/>
  <c r="L1080" i="3" s="1"/>
  <c r="P1080" i="3"/>
  <c r="T1080" i="3" s="1"/>
  <c r="J1081" i="3"/>
  <c r="N1081" i="3" s="1"/>
  <c r="R1081" i="3"/>
  <c r="V1081" i="3" s="1"/>
  <c r="H1082" i="3"/>
  <c r="L1082" i="3" s="1"/>
  <c r="P1082" i="3"/>
  <c r="T1082" i="3" s="1"/>
  <c r="J1083" i="3"/>
  <c r="N1083" i="3" s="1"/>
  <c r="R1083" i="3"/>
  <c r="V1083" i="3" s="1"/>
  <c r="B1094" i="19"/>
  <c r="B75" i="15" s="1"/>
  <c r="J1086" i="3"/>
  <c r="N1086" i="3" s="1"/>
  <c r="R1086" i="3"/>
  <c r="V1086" i="3" s="1"/>
  <c r="H1087" i="3"/>
  <c r="L1087" i="3" s="1"/>
  <c r="P1087" i="3"/>
  <c r="T1087" i="3" s="1"/>
  <c r="J1088" i="3"/>
  <c r="N1088" i="3" s="1"/>
  <c r="R1088" i="3"/>
  <c r="V1088" i="3" s="1"/>
  <c r="H1089" i="3"/>
  <c r="L1089" i="3" s="1"/>
  <c r="P1089" i="3"/>
  <c r="T1089" i="3" s="1"/>
  <c r="J1090" i="3"/>
  <c r="N1090" i="3" s="1"/>
  <c r="R1090" i="3"/>
  <c r="V1090" i="3" s="1"/>
  <c r="H1091" i="3"/>
  <c r="L1091" i="3" s="1"/>
  <c r="P1091" i="3"/>
  <c r="T1091" i="3" s="1"/>
  <c r="J1092" i="3"/>
  <c r="N1092" i="3" s="1"/>
  <c r="R1092" i="3"/>
  <c r="V1092" i="3" s="1"/>
  <c r="H1093" i="3"/>
  <c r="L1093" i="3" s="1"/>
  <c r="P1093" i="3"/>
  <c r="T1093" i="3" s="1"/>
  <c r="F1094" i="3"/>
  <c r="H1096" i="3"/>
  <c r="L1096" i="3" s="1"/>
  <c r="P1096" i="3"/>
  <c r="T1096" i="3" s="1"/>
  <c r="J1097" i="3"/>
  <c r="N1097" i="3" s="1"/>
  <c r="R1097" i="3"/>
  <c r="V1097" i="3" s="1"/>
  <c r="H1098" i="3"/>
  <c r="L1098" i="3" s="1"/>
  <c r="P1098" i="3"/>
  <c r="T1098" i="3" s="1"/>
  <c r="J1099" i="3"/>
  <c r="N1099" i="3" s="1"/>
  <c r="R1099" i="3"/>
  <c r="V1099" i="3" s="1"/>
  <c r="H1100" i="3"/>
  <c r="L1100" i="3" s="1"/>
  <c r="P1100" i="3"/>
  <c r="T1100" i="3" s="1"/>
  <c r="F1101" i="3"/>
  <c r="H1103" i="3"/>
  <c r="L1103" i="3" s="1"/>
  <c r="P1103" i="3"/>
  <c r="T1103" i="3" s="1"/>
  <c r="J1104" i="3"/>
  <c r="N1104" i="3" s="1"/>
  <c r="R1104" i="3"/>
  <c r="V1104" i="3" s="1"/>
  <c r="H1105" i="3"/>
  <c r="L1105" i="3" s="1"/>
  <c r="P1105" i="3"/>
  <c r="T1105" i="3" s="1"/>
  <c r="J1106" i="3"/>
  <c r="N1106" i="3" s="1"/>
  <c r="R1106" i="3"/>
  <c r="V1106" i="3" s="1"/>
  <c r="L1107" i="3"/>
  <c r="P1107" i="3"/>
  <c r="T1107" i="3"/>
  <c r="F1108" i="3"/>
  <c r="R1108" i="3"/>
  <c r="N1109" i="3"/>
  <c r="J1109" i="19" s="1"/>
  <c r="V1109" i="3"/>
  <c r="R1109" i="19" s="1"/>
  <c r="J1113" i="3"/>
  <c r="N1113" i="3" s="1"/>
  <c r="R1113" i="3"/>
  <c r="V1113" i="3" s="1"/>
  <c r="L1114" i="3"/>
  <c r="P1114" i="3"/>
  <c r="T1114" i="3" s="1"/>
  <c r="J1115" i="3"/>
  <c r="N1115" i="3" s="1"/>
  <c r="R1115" i="3"/>
  <c r="V1115" i="3" s="1"/>
  <c r="L1116" i="3"/>
  <c r="P1116" i="3"/>
  <c r="T1116" i="3" s="1"/>
  <c r="J1117" i="3"/>
  <c r="N1117" i="3" s="1"/>
  <c r="R1117" i="3"/>
  <c r="V1117" i="3" s="1"/>
  <c r="L1118" i="3"/>
  <c r="P1118" i="3"/>
  <c r="T1118" i="3" s="1"/>
  <c r="J1119" i="3"/>
  <c r="N1119" i="3" s="1"/>
  <c r="R1119" i="3"/>
  <c r="V1119" i="3" s="1"/>
  <c r="L1120" i="3"/>
  <c r="P1120" i="3"/>
  <c r="T1120" i="3" s="1"/>
  <c r="J1121" i="3"/>
  <c r="N1121" i="3" s="1"/>
  <c r="R1121" i="3"/>
  <c r="V1121" i="3" s="1"/>
  <c r="L1122" i="3"/>
  <c r="P1122" i="3"/>
  <c r="T1122" i="3" s="1"/>
  <c r="J1123" i="3"/>
  <c r="N1123" i="3" s="1"/>
  <c r="R1123" i="3"/>
  <c r="V1123" i="3" s="1"/>
  <c r="L1124" i="3"/>
  <c r="P1124" i="3"/>
  <c r="T1124" i="3" s="1"/>
  <c r="J1125" i="3"/>
  <c r="N1125" i="3" s="1"/>
  <c r="R1125" i="3"/>
  <c r="V1125" i="3" s="1"/>
  <c r="L1126" i="3"/>
  <c r="P1126" i="3"/>
  <c r="T1126" i="3" s="1"/>
  <c r="J1127" i="3"/>
  <c r="N1127" i="3" s="1"/>
  <c r="R1127" i="3"/>
  <c r="V1127" i="3" s="1"/>
  <c r="O1129" i="3"/>
  <c r="N1129" i="3"/>
  <c r="L1129" i="3"/>
  <c r="M1129" i="3"/>
  <c r="B1129" i="19"/>
  <c r="O1131" i="3"/>
  <c r="N1131" i="3"/>
  <c r="M1131" i="3"/>
  <c r="L1131" i="3"/>
  <c r="B1131" i="19"/>
  <c r="O1133" i="3"/>
  <c r="N1133" i="3"/>
  <c r="L1133" i="3"/>
  <c r="M1133" i="3"/>
  <c r="B1133" i="19"/>
  <c r="O1135" i="3"/>
  <c r="N1135" i="3"/>
  <c r="L1135" i="3"/>
  <c r="M1135" i="3"/>
  <c r="B1135" i="19"/>
  <c r="O1137" i="3"/>
  <c r="N1137" i="3"/>
  <c r="M1137" i="3"/>
  <c r="L1137" i="3"/>
  <c r="B1137" i="19"/>
  <c r="O1139" i="3"/>
  <c r="N1139" i="3"/>
  <c r="L1139" i="3"/>
  <c r="M1139" i="3"/>
  <c r="B1139" i="19"/>
  <c r="O1141" i="3"/>
  <c r="N1141" i="3"/>
  <c r="L1141" i="3"/>
  <c r="M1141" i="3"/>
  <c r="B1141" i="19"/>
  <c r="O1143" i="3"/>
  <c r="N1143" i="3"/>
  <c r="M1143" i="3"/>
  <c r="L1143" i="3"/>
  <c r="B1143" i="19"/>
  <c r="O1145" i="3"/>
  <c r="N1145" i="3"/>
  <c r="L1145" i="3"/>
  <c r="M1145" i="3"/>
  <c r="B1145" i="19"/>
  <c r="O1147" i="3"/>
  <c r="N1147" i="3"/>
  <c r="L1147" i="3"/>
  <c r="M1147" i="3"/>
  <c r="B1147" i="19"/>
  <c r="O1149" i="3"/>
  <c r="N1149" i="3"/>
  <c r="M1149" i="3"/>
  <c r="L1149" i="3"/>
  <c r="B1149" i="19"/>
  <c r="B1157" i="19"/>
  <c r="H63" i="15" s="1"/>
  <c r="J1152" i="3"/>
  <c r="N1152" i="3" s="1"/>
  <c r="R1152" i="3"/>
  <c r="V1152" i="3" s="1"/>
  <c r="H1153" i="3"/>
  <c r="L1153" i="3" s="1"/>
  <c r="P1153" i="3"/>
  <c r="T1153" i="3" s="1"/>
  <c r="J1154" i="3"/>
  <c r="N1154" i="3" s="1"/>
  <c r="R1154" i="3"/>
  <c r="V1154" i="3" s="1"/>
  <c r="H1155" i="3"/>
  <c r="L1155" i="3" s="1"/>
  <c r="P1155" i="3"/>
  <c r="T1155" i="3" s="1"/>
  <c r="J1156" i="3"/>
  <c r="N1156" i="3" s="1"/>
  <c r="R1156" i="3"/>
  <c r="V1156" i="3" s="1"/>
  <c r="H1157" i="3"/>
  <c r="B1164" i="19"/>
  <c r="H65" i="15" s="1"/>
  <c r="J1159" i="3"/>
  <c r="N1159" i="3"/>
  <c r="R1159" i="3"/>
  <c r="V1159" i="3"/>
  <c r="H1160" i="3"/>
  <c r="L1160" i="3"/>
  <c r="P1160" i="3"/>
  <c r="T1160" i="3"/>
  <c r="J1161" i="3"/>
  <c r="N1161" i="3"/>
  <c r="R1161" i="3"/>
  <c r="V1161" i="3"/>
  <c r="H1162" i="3"/>
  <c r="L1162" i="3"/>
  <c r="P1162" i="3"/>
  <c r="T1162" i="3"/>
  <c r="J1163" i="3"/>
  <c r="N1163" i="3"/>
  <c r="R1163" i="3"/>
  <c r="V1163" i="3"/>
  <c r="H1164" i="3"/>
  <c r="P1164" i="3"/>
  <c r="B1171" i="19"/>
  <c r="H67" i="15" s="1"/>
  <c r="J1166" i="3"/>
  <c r="N1166" i="3" s="1"/>
  <c r="R1166" i="3"/>
  <c r="V1166" i="3" s="1"/>
  <c r="H1167" i="3"/>
  <c r="L1167" i="3" s="1"/>
  <c r="P1167" i="3"/>
  <c r="T1167" i="3" s="1"/>
  <c r="J1168" i="3"/>
  <c r="N1168" i="3" s="1"/>
  <c r="R1168" i="3"/>
  <c r="V1168" i="3" s="1"/>
  <c r="H1169" i="3"/>
  <c r="L1169" i="3" s="1"/>
  <c r="P1169" i="3"/>
  <c r="T1169" i="3" s="1"/>
  <c r="J1170" i="3"/>
  <c r="N1170" i="3" s="1"/>
  <c r="R1170" i="3"/>
  <c r="V1170" i="3" s="1"/>
  <c r="H1171" i="3"/>
  <c r="B1183" i="19"/>
  <c r="H69" i="15" s="1"/>
  <c r="J1173" i="3"/>
  <c r="N1173" i="3" s="1"/>
  <c r="R1173" i="3"/>
  <c r="V1173" i="3" s="1"/>
  <c r="H1174" i="3"/>
  <c r="L1174" i="3" s="1"/>
  <c r="P1174" i="3"/>
  <c r="L1174" i="19" s="1"/>
  <c r="J1175" i="3"/>
  <c r="N1175" i="3" s="1"/>
  <c r="R1175" i="3"/>
  <c r="N1175" i="19" s="1"/>
  <c r="H1176" i="3"/>
  <c r="L1176" i="3" s="1"/>
  <c r="P1176" i="3"/>
  <c r="L1176" i="19" s="1"/>
  <c r="J1177" i="3"/>
  <c r="N1177" i="3" s="1"/>
  <c r="R1177" i="3"/>
  <c r="N1177" i="19" s="1"/>
  <c r="H1178" i="3"/>
  <c r="L1178" i="3" s="1"/>
  <c r="P1178" i="3"/>
  <c r="L1178" i="19" s="1"/>
  <c r="J1179" i="3"/>
  <c r="N1179" i="3" s="1"/>
  <c r="R1179" i="3"/>
  <c r="N1179" i="19" s="1"/>
  <c r="H1180" i="3"/>
  <c r="L1180" i="3" s="1"/>
  <c r="P1180" i="3"/>
  <c r="L1180" i="19" s="1"/>
  <c r="J1181" i="3"/>
  <c r="N1181" i="3" s="1"/>
  <c r="R1181" i="3"/>
  <c r="N1181" i="19" s="1"/>
  <c r="H1182" i="3"/>
  <c r="L1182" i="3" s="1"/>
  <c r="P1182" i="3"/>
  <c r="L1182" i="19" s="1"/>
  <c r="F1183" i="3"/>
  <c r="H1185" i="3"/>
  <c r="L1185" i="3" s="1"/>
  <c r="P1185" i="3"/>
  <c r="T1185" i="3" s="1"/>
  <c r="J1186" i="3"/>
  <c r="N1186" i="3" s="1"/>
  <c r="R1186" i="3"/>
  <c r="N1186" i="19" s="1"/>
  <c r="H1187" i="3"/>
  <c r="L1187" i="3" s="1"/>
  <c r="P1187" i="3"/>
  <c r="L1187" i="19" s="1"/>
  <c r="J1188" i="3"/>
  <c r="N1188" i="3" s="1"/>
  <c r="R1188" i="3"/>
  <c r="N1188" i="19" s="1"/>
  <c r="H1189" i="3"/>
  <c r="L1189" i="3" s="1"/>
  <c r="P1189" i="3"/>
  <c r="L1189" i="19" s="1"/>
  <c r="J1190" i="3"/>
  <c r="N1190" i="3" s="1"/>
  <c r="R1190" i="3"/>
  <c r="N1190" i="19" s="1"/>
  <c r="H1191" i="3"/>
  <c r="L1191" i="3" s="1"/>
  <c r="P1191" i="3"/>
  <c r="L1191" i="19" s="1"/>
  <c r="J1192" i="3"/>
  <c r="N1192" i="3" s="1"/>
  <c r="R1192" i="3"/>
  <c r="N1192" i="19" s="1"/>
  <c r="H1193" i="3"/>
  <c r="L1193" i="3" s="1"/>
  <c r="P1193" i="3"/>
  <c r="L1193" i="19" s="1"/>
  <c r="J1194" i="3"/>
  <c r="N1194" i="3" s="1"/>
  <c r="R1194" i="3"/>
  <c r="N1194" i="19" s="1"/>
  <c r="B1205" i="19"/>
  <c r="H73" i="15" s="1"/>
  <c r="J1197" i="3"/>
  <c r="N1197" i="3" s="1"/>
  <c r="R1197" i="3"/>
  <c r="V1197" i="3" s="1"/>
  <c r="H1198" i="3"/>
  <c r="L1198" i="3" s="1"/>
  <c r="P1198" i="3"/>
  <c r="L1198" i="19" s="1"/>
  <c r="J1199" i="3"/>
  <c r="N1199" i="3" s="1"/>
  <c r="R1199" i="3"/>
  <c r="N1199" i="19" s="1"/>
  <c r="H1200" i="3"/>
  <c r="L1200" i="3" s="1"/>
  <c r="P1200" i="3"/>
  <c r="T1200" i="3" s="1"/>
  <c r="J1201" i="3"/>
  <c r="N1201" i="3" s="1"/>
  <c r="R1201" i="3"/>
  <c r="N1201" i="19" s="1"/>
  <c r="H1202" i="3"/>
  <c r="L1202" i="3" s="1"/>
  <c r="P1202" i="3"/>
  <c r="T1202" i="3" s="1"/>
  <c r="J1203" i="3"/>
  <c r="N1203" i="3" s="1"/>
  <c r="R1203" i="3"/>
  <c r="N1203" i="19" s="1"/>
  <c r="H1204" i="3"/>
  <c r="L1204" i="3" s="1"/>
  <c r="P1204" i="3"/>
  <c r="T1204" i="3" s="1"/>
  <c r="F1205" i="3"/>
  <c r="H1207" i="3"/>
  <c r="L1207" i="3" s="1"/>
  <c r="P1207" i="3"/>
  <c r="T1207" i="3" s="1"/>
  <c r="J1208" i="3"/>
  <c r="N1208" i="3" s="1"/>
  <c r="R1208" i="3"/>
  <c r="N1208" i="19" s="1"/>
  <c r="H1209" i="3"/>
  <c r="L1209" i="3" s="1"/>
  <c r="P1209" i="3"/>
  <c r="T1209" i="3" s="1"/>
  <c r="J1210" i="3"/>
  <c r="N1210" i="3" s="1"/>
  <c r="R1210" i="3"/>
  <c r="N1210" i="19" s="1"/>
  <c r="H1211" i="3"/>
  <c r="L1211" i="3" s="1"/>
  <c r="P1211" i="3"/>
  <c r="T1211" i="3" s="1"/>
  <c r="J1212" i="3"/>
  <c r="N1212" i="3" s="1"/>
  <c r="R1212" i="3"/>
  <c r="N1212" i="19" s="1"/>
  <c r="H1213" i="3"/>
  <c r="L1213" i="3" s="1"/>
  <c r="P1213" i="3"/>
  <c r="T1213" i="3" s="1"/>
  <c r="J1214" i="3"/>
  <c r="N1214" i="3" s="1"/>
  <c r="R1214" i="3"/>
  <c r="N1214" i="19" s="1"/>
  <c r="B1222" i="19"/>
  <c r="H77" i="15" s="1"/>
  <c r="J1217" i="3"/>
  <c r="N1217" i="3" s="1"/>
  <c r="R1217" i="3"/>
  <c r="V1217" i="3" s="1"/>
  <c r="H1218" i="3"/>
  <c r="L1218" i="3" s="1"/>
  <c r="P1218" i="3"/>
  <c r="T1218" i="3" s="1"/>
  <c r="J1219" i="3"/>
  <c r="N1219" i="3" s="1"/>
  <c r="R1219" i="3"/>
  <c r="N1219" i="19" s="1"/>
  <c r="H1220" i="3"/>
  <c r="L1220" i="3" s="1"/>
  <c r="P1220" i="3"/>
  <c r="T1220" i="3" s="1"/>
  <c r="J1221" i="3"/>
  <c r="N1221" i="3" s="1"/>
  <c r="R1221" i="3"/>
  <c r="N1221" i="19" s="1"/>
  <c r="H1222" i="3"/>
  <c r="B1229" i="19"/>
  <c r="H79" i="15" s="1"/>
  <c r="J1224" i="3"/>
  <c r="N1224" i="3" s="1"/>
  <c r="R1224" i="3"/>
  <c r="V1224" i="3" s="1"/>
  <c r="H1225" i="3"/>
  <c r="L1225" i="3" s="1"/>
  <c r="P1225" i="3"/>
  <c r="T1225" i="3" s="1"/>
  <c r="J1226" i="3"/>
  <c r="N1226" i="3" s="1"/>
  <c r="R1226" i="3"/>
  <c r="N1226" i="19" s="1"/>
  <c r="H1227" i="3"/>
  <c r="L1227" i="3" s="1"/>
  <c r="P1227" i="3"/>
  <c r="T1227" i="3" s="1"/>
  <c r="J1228" i="3"/>
  <c r="N1228" i="3" s="1"/>
  <c r="V1228" i="3"/>
  <c r="R1228" i="19" s="1"/>
  <c r="I81" i="15"/>
  <c r="L1230" i="3"/>
  <c r="H1230" i="19" s="1"/>
  <c r="J81" i="15" s="1"/>
  <c r="L81" i="15"/>
  <c r="T1230" i="3"/>
  <c r="P1230" i="19" s="1"/>
  <c r="M81" i="15" s="1"/>
  <c r="H1235" i="3"/>
  <c r="L1235" i="3"/>
  <c r="P1235" i="3"/>
  <c r="T1235" i="3"/>
  <c r="J1236" i="3"/>
  <c r="N1236" i="3"/>
  <c r="R1236" i="3"/>
  <c r="N1236" i="19" s="1"/>
  <c r="V1236" i="3"/>
  <c r="R1236" i="19" s="1"/>
  <c r="H1237" i="3"/>
  <c r="L1237" i="3"/>
  <c r="P1237" i="3"/>
  <c r="L1237" i="19" s="1"/>
  <c r="T1237" i="3"/>
  <c r="P1237" i="19" s="1"/>
  <c r="J1238" i="3"/>
  <c r="N1238" i="3"/>
  <c r="R1238" i="3"/>
  <c r="N1238" i="19" s="1"/>
  <c r="V1238" i="3"/>
  <c r="R1238" i="19" s="1"/>
  <c r="H1239" i="3"/>
  <c r="L1239" i="3"/>
  <c r="P1239" i="3"/>
  <c r="L1239" i="19" s="1"/>
  <c r="T1239" i="3"/>
  <c r="P1239" i="19" s="1"/>
  <c r="J1240" i="3"/>
  <c r="N1240" i="3"/>
  <c r="R1240" i="3"/>
  <c r="N1240" i="19" s="1"/>
  <c r="V1240" i="3"/>
  <c r="R1240" i="19" s="1"/>
  <c r="H1241" i="3"/>
  <c r="L1241" i="3"/>
  <c r="P1241" i="3"/>
  <c r="L1241" i="19" s="1"/>
  <c r="T1241" i="3"/>
  <c r="P1241" i="19" s="1"/>
  <c r="J1242" i="3"/>
  <c r="N1242" i="3"/>
  <c r="R1242" i="3"/>
  <c r="N1242" i="19" s="1"/>
  <c r="V1242" i="3"/>
  <c r="R1242" i="19" s="1"/>
  <c r="H1243" i="3"/>
  <c r="L1243" i="3"/>
  <c r="P1243" i="3"/>
  <c r="L1243" i="19" s="1"/>
  <c r="T1243" i="3"/>
  <c r="P1243" i="19" s="1"/>
  <c r="J1244" i="3"/>
  <c r="N1244" i="3"/>
  <c r="R1244" i="3"/>
  <c r="N1244" i="19" s="1"/>
  <c r="V1244" i="3"/>
  <c r="R1244" i="19" s="1"/>
  <c r="H1245" i="3"/>
  <c r="L1245" i="3"/>
  <c r="P1245" i="3"/>
  <c r="L1245" i="19" s="1"/>
  <c r="T1245" i="3"/>
  <c r="P1245" i="19" s="1"/>
  <c r="J1246" i="3"/>
  <c r="N1246" i="3"/>
  <c r="R1246" i="3"/>
  <c r="N1246" i="19" s="1"/>
  <c r="V1246" i="3"/>
  <c r="R1246" i="19" s="1"/>
  <c r="H1247" i="3"/>
  <c r="L1247" i="3"/>
  <c r="P1247" i="3"/>
  <c r="L1247" i="19" s="1"/>
  <c r="T1247" i="3"/>
  <c r="P1247" i="19" s="1"/>
  <c r="J1248" i="3"/>
  <c r="N1248" i="3"/>
  <c r="R1248" i="3"/>
  <c r="N1248" i="19" s="1"/>
  <c r="V1248" i="3"/>
  <c r="R1248" i="19" s="1"/>
  <c r="M1249" i="3"/>
  <c r="S1249" i="3"/>
  <c r="O1250" i="3"/>
  <c r="N1250" i="3"/>
  <c r="M1250" i="3"/>
  <c r="L1250" i="3"/>
  <c r="B1250" i="19"/>
  <c r="L1266" i="3"/>
  <c r="O1266" i="3"/>
  <c r="N1266" i="3"/>
  <c r="M1266" i="3"/>
  <c r="B1266" i="19"/>
  <c r="L1268" i="3"/>
  <c r="O1268" i="3"/>
  <c r="N1268" i="3"/>
  <c r="M1268" i="3"/>
  <c r="B1268" i="19"/>
  <c r="L1270" i="3"/>
  <c r="O1270" i="3"/>
  <c r="N1270" i="3"/>
  <c r="M1270" i="3"/>
  <c r="B1270" i="19"/>
  <c r="F1272" i="3"/>
  <c r="L1274" i="3"/>
  <c r="F622" i="17"/>
  <c r="L1276" i="3"/>
  <c r="T1276" i="3"/>
  <c r="J1277" i="3"/>
  <c r="N1277" i="3" s="1"/>
  <c r="V1277" i="3"/>
  <c r="L1278" i="3"/>
  <c r="T1278" i="3"/>
  <c r="L1281" i="3"/>
  <c r="T1281" i="3"/>
  <c r="J1282" i="3"/>
  <c r="N1282" i="3"/>
  <c r="V1282" i="3"/>
  <c r="L1283" i="3"/>
  <c r="T1283" i="3"/>
  <c r="J1284" i="3"/>
  <c r="N1284" i="3" s="1"/>
  <c r="V1284" i="3"/>
  <c r="L1285" i="3"/>
  <c r="T1285" i="3"/>
  <c r="F1286" i="3"/>
  <c r="L1288" i="3"/>
  <c r="T1288" i="3"/>
  <c r="J1289" i="3"/>
  <c r="N1289" i="3" s="1"/>
  <c r="V1289" i="3"/>
  <c r="L1290" i="3"/>
  <c r="T1290" i="3"/>
  <c r="J1291" i="3"/>
  <c r="N1291" i="3" s="1"/>
  <c r="V1291" i="3"/>
  <c r="L1292" i="3"/>
  <c r="T1292" i="3"/>
  <c r="F1293" i="3"/>
  <c r="L1295" i="3"/>
  <c r="T1295" i="3"/>
  <c r="J1296" i="3"/>
  <c r="N1296" i="3"/>
  <c r="V1296" i="3"/>
  <c r="L1297" i="3"/>
  <c r="T1297" i="3"/>
  <c r="J1298" i="3"/>
  <c r="N1298" i="3" s="1"/>
  <c r="V1298" i="3"/>
  <c r="L1299" i="3"/>
  <c r="T1299" i="3"/>
  <c r="J1300" i="3"/>
  <c r="N1300" i="3"/>
  <c r="V1300" i="3"/>
  <c r="L1301" i="3"/>
  <c r="T1301" i="3"/>
  <c r="J1302" i="3"/>
  <c r="N1302" i="3" s="1"/>
  <c r="V1302" i="3"/>
  <c r="L1303" i="3"/>
  <c r="T1303" i="3"/>
  <c r="J1304" i="3"/>
  <c r="N1304" i="3"/>
  <c r="V1304" i="3"/>
  <c r="J1307" i="3"/>
  <c r="N1307" i="3" s="1"/>
  <c r="V1307" i="3"/>
  <c r="L1308" i="3"/>
  <c r="T1308" i="3"/>
  <c r="J1309" i="3"/>
  <c r="N1309" i="3"/>
  <c r="V1309" i="3"/>
  <c r="L1310" i="3"/>
  <c r="T1310" i="3"/>
  <c r="J1311" i="3"/>
  <c r="N1311" i="3" s="1"/>
  <c r="V1311" i="3"/>
  <c r="L1312" i="3"/>
  <c r="T1312" i="3"/>
  <c r="J1313" i="3"/>
  <c r="N1313" i="3"/>
  <c r="V1313" i="3"/>
  <c r="L1314" i="3"/>
  <c r="T1314" i="3"/>
  <c r="J1315" i="3"/>
  <c r="N1315" i="3" s="1"/>
  <c r="V1315" i="3"/>
  <c r="L1316" i="3"/>
  <c r="T1316" i="3"/>
  <c r="F1317" i="3"/>
  <c r="L1319" i="3"/>
  <c r="T1319" i="3"/>
  <c r="J1320" i="3"/>
  <c r="N1320" i="3" s="1"/>
  <c r="V1320" i="3"/>
  <c r="L1321" i="3"/>
  <c r="T1321" i="3"/>
  <c r="J1322" i="3"/>
  <c r="N1322" i="3"/>
  <c r="V1322" i="3"/>
  <c r="L1323" i="3"/>
  <c r="T1323" i="3"/>
  <c r="J1324" i="3"/>
  <c r="N1324" i="3" s="1"/>
  <c r="V1324" i="3"/>
  <c r="L1325" i="3"/>
  <c r="T1325" i="3"/>
  <c r="J1326" i="3"/>
  <c r="N1326" i="3"/>
  <c r="V1326" i="3"/>
  <c r="J1329" i="3"/>
  <c r="N1329" i="3" s="1"/>
  <c r="V1329" i="3"/>
  <c r="L1330" i="3"/>
  <c r="T1330" i="3"/>
  <c r="J1331" i="3"/>
  <c r="N1331" i="3"/>
  <c r="V1331" i="3"/>
  <c r="L1332" i="3"/>
  <c r="T1332" i="3"/>
  <c r="J1333" i="3"/>
  <c r="N1333" i="3" s="1"/>
  <c r="V1333" i="3"/>
  <c r="L1334" i="3"/>
  <c r="T1334" i="3"/>
  <c r="J1335" i="3"/>
  <c r="N1335" i="3"/>
  <c r="V1335" i="3"/>
  <c r="L1336" i="3"/>
  <c r="T1336" i="3"/>
  <c r="F1337" i="3"/>
  <c r="L1339" i="3"/>
  <c r="T1339" i="3"/>
  <c r="J1340" i="3"/>
  <c r="N1340" i="3"/>
  <c r="V1340" i="3"/>
  <c r="L1341" i="3"/>
  <c r="T1341" i="3"/>
  <c r="J1342" i="3"/>
  <c r="N1342" i="3" s="1"/>
  <c r="V1342" i="3"/>
  <c r="L1343" i="3"/>
  <c r="T1343" i="3"/>
  <c r="F1344" i="3"/>
  <c r="L1346" i="3"/>
  <c r="T1346" i="3"/>
  <c r="J1347" i="3"/>
  <c r="N1347" i="3" s="1"/>
  <c r="V1347" i="3"/>
  <c r="L1348" i="3"/>
  <c r="T1348" i="3"/>
  <c r="J1349" i="3"/>
  <c r="N1349" i="3" s="1"/>
  <c r="V1349" i="3"/>
  <c r="L1350" i="3"/>
  <c r="T1350" i="3"/>
  <c r="F1351" i="3"/>
  <c r="N1352" i="3"/>
  <c r="J1352" i="19" s="1"/>
  <c r="V1352" i="3"/>
  <c r="R1352" i="19" s="1"/>
  <c r="J1357" i="3"/>
  <c r="N1357" i="3" s="1"/>
  <c r="V1357" i="3"/>
  <c r="L1358" i="3"/>
  <c r="T1358" i="3"/>
  <c r="J1359" i="3"/>
  <c r="N1359" i="3" s="1"/>
  <c r="V1359" i="3"/>
  <c r="L1360" i="3"/>
  <c r="T1360" i="3"/>
  <c r="J1361" i="3"/>
  <c r="N1361" i="3" s="1"/>
  <c r="V1361" i="3"/>
  <c r="L1362" i="3"/>
  <c r="T1362" i="3"/>
  <c r="J1363" i="3"/>
  <c r="N1363" i="3" s="1"/>
  <c r="V1363" i="3"/>
  <c r="L1364" i="3"/>
  <c r="T1364" i="3"/>
  <c r="J1365" i="3"/>
  <c r="N1365" i="3" s="1"/>
  <c r="V1365" i="3"/>
  <c r="L1366" i="3"/>
  <c r="T1366" i="3"/>
  <c r="J1367" i="3"/>
  <c r="N1367" i="3" s="1"/>
  <c r="V1367" i="3"/>
  <c r="L1368" i="3"/>
  <c r="T1368" i="3"/>
  <c r="J1369" i="3"/>
  <c r="N1369" i="3" s="1"/>
  <c r="V1369" i="3"/>
  <c r="L1370" i="3"/>
  <c r="T1370" i="3"/>
  <c r="J1371" i="3"/>
  <c r="N1371" i="3" s="1"/>
  <c r="V1371" i="3"/>
  <c r="O1373" i="3"/>
  <c r="M1373" i="3"/>
  <c r="N1373" i="3"/>
  <c r="L1373" i="3"/>
  <c r="B1373" i="19"/>
  <c r="O1375" i="3"/>
  <c r="M1375" i="3"/>
  <c r="N1375" i="3"/>
  <c r="L1375" i="3"/>
  <c r="B1375" i="19"/>
  <c r="O1377" i="3"/>
  <c r="M1377" i="3"/>
  <c r="N1377" i="3"/>
  <c r="L1377" i="3"/>
  <c r="B1377" i="19"/>
  <c r="O1379" i="3"/>
  <c r="M1379" i="3"/>
  <c r="N1379" i="3"/>
  <c r="L1379" i="3"/>
  <c r="B1379" i="19"/>
  <c r="O1381" i="3"/>
  <c r="M1381" i="3"/>
  <c r="N1381" i="3"/>
  <c r="L1381" i="3"/>
  <c r="B1381" i="19"/>
  <c r="O1383" i="3"/>
  <c r="M1383" i="3"/>
  <c r="N1383" i="3"/>
  <c r="L1383" i="3"/>
  <c r="B1383" i="19"/>
  <c r="O1385" i="3"/>
  <c r="M1385" i="3"/>
  <c r="N1385" i="3"/>
  <c r="L1385" i="3"/>
  <c r="B1385" i="19"/>
  <c r="O1387" i="3"/>
  <c r="M1387" i="3"/>
  <c r="N1387" i="3"/>
  <c r="L1387" i="3"/>
  <c r="B1387" i="19"/>
  <c r="O1389" i="3"/>
  <c r="M1389" i="3"/>
  <c r="N1389" i="3"/>
  <c r="L1389" i="3"/>
  <c r="B1389" i="19"/>
  <c r="O1391" i="3"/>
  <c r="M1391" i="3"/>
  <c r="N1391" i="3"/>
  <c r="L1391" i="3"/>
  <c r="B1391" i="19"/>
  <c r="O1393" i="3"/>
  <c r="M1393" i="3"/>
  <c r="N1393" i="3"/>
  <c r="L1393" i="3"/>
  <c r="B1393" i="19"/>
  <c r="M1396" i="3"/>
  <c r="U1396" i="3"/>
  <c r="O1397" i="3"/>
  <c r="S1397" i="3"/>
  <c r="W1397" i="3"/>
  <c r="M1398" i="3"/>
  <c r="U1398" i="3"/>
  <c r="Q1398" i="19" s="1"/>
  <c r="O1399" i="3"/>
  <c r="S1399" i="3"/>
  <c r="W1399" i="3" s="1"/>
  <c r="M1400" i="3"/>
  <c r="U1400" i="3"/>
  <c r="Q1400" i="19" s="1"/>
  <c r="G1401" i="3"/>
  <c r="K1401" i="3"/>
  <c r="M1403" i="3"/>
  <c r="U1403" i="3"/>
  <c r="O1404" i="3"/>
  <c r="S1404" i="3"/>
  <c r="W1404" i="3" s="1"/>
  <c r="M1405" i="3"/>
  <c r="U1405" i="3"/>
  <c r="Q1405" i="19" s="1"/>
  <c r="O1406" i="3"/>
  <c r="S1406" i="3"/>
  <c r="W1406" i="3" s="1"/>
  <c r="M1407" i="3"/>
  <c r="U1407" i="3"/>
  <c r="Q1407" i="19" s="1"/>
  <c r="G1408" i="3"/>
  <c r="K1408" i="3"/>
  <c r="M1410" i="3"/>
  <c r="U1410" i="3"/>
  <c r="O1411" i="3"/>
  <c r="S1411" i="3"/>
  <c r="W1411" i="3"/>
  <c r="M1412" i="3"/>
  <c r="U1412" i="3"/>
  <c r="Q1412" i="19" s="1"/>
  <c r="O1413" i="3"/>
  <c r="S1413" i="3"/>
  <c r="W1413" i="3" s="1"/>
  <c r="M1414" i="3"/>
  <c r="U1414" i="3"/>
  <c r="Q1414" i="19" s="1"/>
  <c r="G1415" i="3"/>
  <c r="K1415" i="3"/>
  <c r="M1417" i="3"/>
  <c r="U1417" i="3"/>
  <c r="O1418" i="3"/>
  <c r="S1418" i="3"/>
  <c r="W1418" i="3" s="1"/>
  <c r="M1419" i="3"/>
  <c r="U1419" i="3"/>
  <c r="Q1419" i="19" s="1"/>
  <c r="O1420" i="3"/>
  <c r="S1420" i="3"/>
  <c r="W1420" i="3" s="1"/>
  <c r="M1421" i="3"/>
  <c r="U1421" i="3"/>
  <c r="Q1421" i="19" s="1"/>
  <c r="O1422" i="3"/>
  <c r="S1422" i="3"/>
  <c r="W1422" i="3"/>
  <c r="M1423" i="3"/>
  <c r="U1423" i="3"/>
  <c r="Q1423" i="19" s="1"/>
  <c r="O1424" i="3"/>
  <c r="S1424" i="3"/>
  <c r="W1424" i="3" s="1"/>
  <c r="M1425" i="3"/>
  <c r="U1425" i="3"/>
  <c r="Q1425" i="19" s="1"/>
  <c r="O1426" i="3"/>
  <c r="S1426" i="3"/>
  <c r="W1426" i="3" s="1"/>
  <c r="O1429" i="3"/>
  <c r="S1429" i="3"/>
  <c r="W1429" i="3"/>
  <c r="M1430" i="3"/>
  <c r="U1430" i="3"/>
  <c r="Q1430" i="19" s="1"/>
  <c r="O1431" i="3"/>
  <c r="S1431" i="3"/>
  <c r="W1431" i="3" s="1"/>
  <c r="M1432" i="3"/>
  <c r="U1432" i="3"/>
  <c r="O1433" i="3"/>
  <c r="S1433" i="3"/>
  <c r="W1433" i="3" s="1"/>
  <c r="M1434" i="3"/>
  <c r="U1434" i="3"/>
  <c r="O1435" i="3"/>
  <c r="S1435" i="3"/>
  <c r="W1435" i="3" s="1"/>
  <c r="M1436" i="3"/>
  <c r="U1436" i="3"/>
  <c r="O1437" i="3"/>
  <c r="S1437" i="3"/>
  <c r="W1437" i="3" s="1"/>
  <c r="M1438" i="3"/>
  <c r="U1438" i="3"/>
  <c r="G1439" i="3"/>
  <c r="M1441" i="3"/>
  <c r="U1441" i="3"/>
  <c r="O1442" i="3"/>
  <c r="S1442" i="3"/>
  <c r="W1442" i="3" s="1"/>
  <c r="M1443" i="3"/>
  <c r="U1443" i="3"/>
  <c r="O1444" i="3"/>
  <c r="S1444" i="3"/>
  <c r="W1444" i="3" s="1"/>
  <c r="M1445" i="3"/>
  <c r="U1445" i="3"/>
  <c r="O1446" i="3"/>
  <c r="S1446" i="3"/>
  <c r="W1446" i="3" s="1"/>
  <c r="M1447" i="3"/>
  <c r="U1447" i="3"/>
  <c r="O1448" i="3"/>
  <c r="S1448" i="3"/>
  <c r="W1448" i="3" s="1"/>
  <c r="O1451" i="3"/>
  <c r="S1451" i="3"/>
  <c r="W1451" i="3" s="1"/>
  <c r="M1452" i="3"/>
  <c r="U1452" i="3"/>
  <c r="O1453" i="3"/>
  <c r="S1453" i="3"/>
  <c r="W1453" i="3" s="1"/>
  <c r="M1454" i="3"/>
  <c r="U1454" i="3"/>
  <c r="O1455" i="3"/>
  <c r="S1455" i="3"/>
  <c r="W1455" i="3" s="1"/>
  <c r="M1456" i="3"/>
  <c r="U1456" i="3"/>
  <c r="O1457" i="3"/>
  <c r="S1457" i="3"/>
  <c r="W1457" i="3" s="1"/>
  <c r="M1458" i="3"/>
  <c r="U1458" i="3"/>
  <c r="G1459" i="3"/>
  <c r="M1461" i="3"/>
  <c r="U1461" i="3"/>
  <c r="O1462" i="3"/>
  <c r="S1462" i="3"/>
  <c r="W1462" i="3" s="1"/>
  <c r="M1463" i="3"/>
  <c r="U1463" i="3"/>
  <c r="O1464" i="3"/>
  <c r="S1464" i="3"/>
  <c r="W1464" i="3" s="1"/>
  <c r="M1465" i="3"/>
  <c r="U1465" i="3"/>
  <c r="G1466" i="3"/>
  <c r="M1468" i="3"/>
  <c r="U1468" i="3"/>
  <c r="K1469" i="3"/>
  <c r="O1469" i="3" s="1"/>
  <c r="S1469" i="3"/>
  <c r="W1469" i="3" s="1"/>
  <c r="M1470" i="3"/>
  <c r="U1470" i="3"/>
  <c r="K1471" i="3"/>
  <c r="O1471" i="3" s="1"/>
  <c r="S1471" i="3"/>
  <c r="W1471" i="3" s="1"/>
  <c r="M1472" i="3"/>
  <c r="U1472" i="3"/>
  <c r="G1473" i="3"/>
  <c r="O1474" i="3"/>
  <c r="K1474" i="19" s="1"/>
  <c r="W1474" i="3"/>
  <c r="S1474" i="19" s="1"/>
  <c r="K16" i="17"/>
  <c r="O16" i="17" s="1"/>
  <c r="S16" i="17"/>
  <c r="W16" i="17" s="1"/>
  <c r="K18" i="17"/>
  <c r="G18" i="19" s="1"/>
  <c r="S18" i="17"/>
  <c r="W18" i="17" s="1"/>
  <c r="K20" i="17"/>
  <c r="G20" i="19" s="1"/>
  <c r="S20" i="17"/>
  <c r="W20" i="17" s="1"/>
  <c r="K22" i="17"/>
  <c r="G22" i="19" s="1"/>
  <c r="S22" i="17"/>
  <c r="W22" i="17" s="1"/>
  <c r="K24" i="17"/>
  <c r="G24" i="19" s="1"/>
  <c r="S24" i="17"/>
  <c r="W24" i="17" s="1"/>
  <c r="K26" i="17"/>
  <c r="G26" i="19" s="1"/>
  <c r="S26" i="17"/>
  <c r="W26" i="17" s="1"/>
  <c r="K28" i="17"/>
  <c r="G28" i="19" s="1"/>
  <c r="S28" i="17"/>
  <c r="W28" i="17" s="1"/>
  <c r="K30" i="17"/>
  <c r="G30" i="19" s="1"/>
  <c r="S30" i="17"/>
  <c r="W30" i="17" s="1"/>
  <c r="W32" i="17"/>
  <c r="U32" i="17"/>
  <c r="V32" i="17"/>
  <c r="T32" i="17"/>
  <c r="W34" i="17"/>
  <c r="U34" i="17"/>
  <c r="V34" i="17"/>
  <c r="T34" i="17"/>
  <c r="W36" i="17"/>
  <c r="U36" i="17"/>
  <c r="V36" i="17"/>
  <c r="T36" i="17"/>
  <c r="W38" i="17"/>
  <c r="U38" i="17"/>
  <c r="V38" i="17"/>
  <c r="T38" i="17"/>
  <c r="W40" i="17"/>
  <c r="U40" i="17"/>
  <c r="V40" i="17"/>
  <c r="T40" i="17"/>
  <c r="W42" i="17"/>
  <c r="U42" i="17"/>
  <c r="V42" i="17"/>
  <c r="T42" i="17"/>
  <c r="W44" i="17"/>
  <c r="U44" i="17"/>
  <c r="V44" i="17"/>
  <c r="T44" i="17"/>
  <c r="W46" i="17"/>
  <c r="U46" i="17"/>
  <c r="V46" i="17"/>
  <c r="T46" i="17"/>
  <c r="W48" i="17"/>
  <c r="U48" i="17"/>
  <c r="V48" i="17"/>
  <c r="T48" i="17"/>
  <c r="W50" i="17"/>
  <c r="U50" i="17"/>
  <c r="V50" i="17"/>
  <c r="T50" i="17"/>
  <c r="W52" i="17"/>
  <c r="U52" i="17"/>
  <c r="V52" i="17"/>
  <c r="T52" i="17"/>
  <c r="O55" i="17"/>
  <c r="O60" i="17" s="1"/>
  <c r="S55" i="17"/>
  <c r="W55" i="17" s="1"/>
  <c r="S57" i="17"/>
  <c r="W57" i="17" s="1"/>
  <c r="S59" i="17"/>
  <c r="W59" i="17" s="1"/>
  <c r="O62" i="17"/>
  <c r="O67" i="17" s="1"/>
  <c r="S62" i="17"/>
  <c r="W62" i="17" s="1"/>
  <c r="S64" i="17"/>
  <c r="W64" i="17" s="1"/>
  <c r="S66" i="17"/>
  <c r="W66" i="17" s="1"/>
  <c r="O69" i="17"/>
  <c r="S69" i="17"/>
  <c r="W69" i="17"/>
  <c r="U70" i="17"/>
  <c r="K71" i="17"/>
  <c r="G71" i="19" s="1"/>
  <c r="G74" i="19" s="1"/>
  <c r="S71" i="17"/>
  <c r="W71" i="17" s="1"/>
  <c r="Q72" i="17"/>
  <c r="U72" i="17" s="1"/>
  <c r="K73" i="17"/>
  <c r="G73" i="19" s="1"/>
  <c r="S73" i="17"/>
  <c r="W73" i="17" s="1"/>
  <c r="K76" i="17"/>
  <c r="O76" i="17" s="1"/>
  <c r="S76" i="17"/>
  <c r="W76" i="17" s="1"/>
  <c r="Q77" i="17"/>
  <c r="K78" i="17"/>
  <c r="G78" i="19" s="1"/>
  <c r="S78" i="17"/>
  <c r="W78" i="17" s="1"/>
  <c r="Q79" i="17"/>
  <c r="U79" i="17" s="1"/>
  <c r="K80" i="17"/>
  <c r="G80" i="19" s="1"/>
  <c r="S80" i="17"/>
  <c r="W80" i="17" s="1"/>
  <c r="Q81" i="17"/>
  <c r="S82" i="17"/>
  <c r="W82" i="17" s="1"/>
  <c r="S84" i="17"/>
  <c r="W84" i="17" s="1"/>
  <c r="G86" i="17"/>
  <c r="M88" i="17"/>
  <c r="U88" i="17"/>
  <c r="S89" i="17"/>
  <c r="W89" i="17"/>
  <c r="S91" i="17"/>
  <c r="W91" i="17"/>
  <c r="S93" i="17"/>
  <c r="W93" i="17"/>
  <c r="S95" i="17"/>
  <c r="W95" i="17"/>
  <c r="S97" i="17"/>
  <c r="W97" i="17"/>
  <c r="O100" i="17"/>
  <c r="O108" i="17" s="1"/>
  <c r="S100" i="17"/>
  <c r="W100" i="17" s="1"/>
  <c r="S102" i="17"/>
  <c r="W102" i="17" s="1"/>
  <c r="S104" i="17"/>
  <c r="W104" i="17" s="1"/>
  <c r="S106" i="17"/>
  <c r="W106" i="17" s="1"/>
  <c r="G108" i="17"/>
  <c r="M110" i="17"/>
  <c r="U110" i="17"/>
  <c r="S111" i="17"/>
  <c r="W111" i="17"/>
  <c r="S113" i="17"/>
  <c r="W113" i="17"/>
  <c r="U114" i="17"/>
  <c r="K115" i="17"/>
  <c r="G115" i="19" s="1"/>
  <c r="S115" i="17"/>
  <c r="W115" i="17" s="1"/>
  <c r="Q116" i="17"/>
  <c r="K117" i="17"/>
  <c r="G117" i="19" s="1"/>
  <c r="S117" i="17"/>
  <c r="W117" i="17" s="1"/>
  <c r="K120" i="17"/>
  <c r="O120" i="17" s="1"/>
  <c r="S120" i="17"/>
  <c r="W120" i="17" s="1"/>
  <c r="Q121" i="17"/>
  <c r="K122" i="17"/>
  <c r="G122" i="19" s="1"/>
  <c r="S122" i="17"/>
  <c r="W122" i="17" s="1"/>
  <c r="Q123" i="17"/>
  <c r="K124" i="17"/>
  <c r="O124" i="17" s="1"/>
  <c r="S124" i="17"/>
  <c r="W124" i="17" s="1"/>
  <c r="K127" i="17"/>
  <c r="O127" i="17" s="1"/>
  <c r="S127" i="17"/>
  <c r="W127" i="17" s="1"/>
  <c r="Q128" i="17"/>
  <c r="K129" i="17"/>
  <c r="G129" i="19" s="1"/>
  <c r="S129" i="17"/>
  <c r="W129" i="17" s="1"/>
  <c r="Q130" i="17"/>
  <c r="K131" i="17"/>
  <c r="O131" i="17" s="1"/>
  <c r="S131" i="17"/>
  <c r="W131" i="17" s="1"/>
  <c r="I137" i="17"/>
  <c r="M137" i="17" s="1"/>
  <c r="Q137" i="17"/>
  <c r="U137" i="17" s="1"/>
  <c r="K138" i="17"/>
  <c r="G138" i="19" s="1"/>
  <c r="S138" i="17"/>
  <c r="W138" i="17" s="1"/>
  <c r="I139" i="17"/>
  <c r="M139" i="17" s="1"/>
  <c r="Q139" i="17"/>
  <c r="K140" i="17"/>
  <c r="G140" i="19" s="1"/>
  <c r="S140" i="17"/>
  <c r="W140" i="17" s="1"/>
  <c r="I141" i="17"/>
  <c r="M141" i="17" s="1"/>
  <c r="Q141" i="17"/>
  <c r="K142" i="17"/>
  <c r="G142" i="19" s="1"/>
  <c r="S142" i="17"/>
  <c r="W142" i="17" s="1"/>
  <c r="I143" i="17"/>
  <c r="M143" i="17" s="1"/>
  <c r="Q143" i="17"/>
  <c r="K144" i="17"/>
  <c r="G144" i="19" s="1"/>
  <c r="S144" i="17"/>
  <c r="W144" i="17" s="1"/>
  <c r="I145" i="17"/>
  <c r="M145" i="17" s="1"/>
  <c r="Q145" i="17"/>
  <c r="K146" i="17"/>
  <c r="G146" i="19" s="1"/>
  <c r="S146" i="17"/>
  <c r="W146" i="17" s="1"/>
  <c r="I147" i="17"/>
  <c r="M147" i="17" s="1"/>
  <c r="Q147" i="17"/>
  <c r="K148" i="17"/>
  <c r="G148" i="19" s="1"/>
  <c r="S148" i="17"/>
  <c r="W148" i="17" s="1"/>
  <c r="I149" i="17"/>
  <c r="M149" i="17" s="1"/>
  <c r="Q149" i="17"/>
  <c r="K150" i="17"/>
  <c r="G150" i="19" s="1"/>
  <c r="S150" i="17"/>
  <c r="W150" i="17" s="1"/>
  <c r="I151" i="17"/>
  <c r="M151" i="17" s="1"/>
  <c r="Q151" i="17"/>
  <c r="W152" i="17"/>
  <c r="V152" i="17"/>
  <c r="U152" i="17"/>
  <c r="T152" i="17"/>
  <c r="O152" i="17"/>
  <c r="M153" i="17"/>
  <c r="W154" i="17"/>
  <c r="V154" i="17"/>
  <c r="U154" i="17"/>
  <c r="T154" i="17"/>
  <c r="O154" i="17"/>
  <c r="M155" i="17"/>
  <c r="W156" i="17"/>
  <c r="U156" i="17"/>
  <c r="V156" i="17"/>
  <c r="T156" i="17"/>
  <c r="O156" i="17"/>
  <c r="M157" i="17"/>
  <c r="W158" i="17"/>
  <c r="U158" i="17"/>
  <c r="V158" i="17"/>
  <c r="T158" i="17"/>
  <c r="O158" i="17"/>
  <c r="M159" i="17"/>
  <c r="W160" i="17"/>
  <c r="U160" i="17"/>
  <c r="V160" i="17"/>
  <c r="T160" i="17"/>
  <c r="O160" i="17"/>
  <c r="M161" i="17"/>
  <c r="W162" i="17"/>
  <c r="U162" i="17"/>
  <c r="V162" i="17"/>
  <c r="T162" i="17"/>
  <c r="O162" i="17"/>
  <c r="M163" i="17"/>
  <c r="W164" i="17"/>
  <c r="U164" i="17"/>
  <c r="V164" i="17"/>
  <c r="T164" i="17"/>
  <c r="O164" i="17"/>
  <c r="M165" i="17"/>
  <c r="W166" i="17"/>
  <c r="U166" i="17"/>
  <c r="V166" i="17"/>
  <c r="T166" i="17"/>
  <c r="O166" i="17"/>
  <c r="M167" i="17"/>
  <c r="W168" i="17"/>
  <c r="U168" i="17"/>
  <c r="V168" i="17"/>
  <c r="T168" i="17"/>
  <c r="O168" i="17"/>
  <c r="M169" i="17"/>
  <c r="W170" i="17"/>
  <c r="U170" i="17"/>
  <c r="V170" i="17"/>
  <c r="T170" i="17"/>
  <c r="O170" i="17"/>
  <c r="M171" i="17"/>
  <c r="W172" i="17"/>
  <c r="U172" i="17"/>
  <c r="V172" i="17"/>
  <c r="T172" i="17"/>
  <c r="O172" i="17"/>
  <c r="M173" i="17"/>
  <c r="G174" i="17"/>
  <c r="I176" i="17"/>
  <c r="M176" i="17" s="1"/>
  <c r="Q176" i="17"/>
  <c r="U176" i="17" s="1"/>
  <c r="K177" i="17"/>
  <c r="O177" i="17" s="1"/>
  <c r="S177" i="17"/>
  <c r="W177" i="17" s="1"/>
  <c r="I178" i="17"/>
  <c r="M178" i="17" s="1"/>
  <c r="Q178" i="17"/>
  <c r="U178" i="17" s="1"/>
  <c r="K179" i="17"/>
  <c r="O179" i="17" s="1"/>
  <c r="S179" i="17"/>
  <c r="W179" i="17" s="1"/>
  <c r="I180" i="17"/>
  <c r="M180" i="17" s="1"/>
  <c r="Q180" i="17"/>
  <c r="U180" i="17" s="1"/>
  <c r="G181" i="17"/>
  <c r="I183" i="17"/>
  <c r="M183" i="17"/>
  <c r="Q183" i="17"/>
  <c r="U183" i="17"/>
  <c r="K184" i="17"/>
  <c r="O184" i="17"/>
  <c r="S184" i="17"/>
  <c r="W184" i="17"/>
  <c r="I185" i="17"/>
  <c r="M185" i="17"/>
  <c r="Q185" i="17"/>
  <c r="U185" i="17"/>
  <c r="K186" i="17"/>
  <c r="O186" i="17"/>
  <c r="S186" i="17"/>
  <c r="W186" i="17"/>
  <c r="I187" i="17"/>
  <c r="M187" i="17"/>
  <c r="Q187" i="17"/>
  <c r="U187" i="17"/>
  <c r="G188" i="17"/>
  <c r="I190" i="17"/>
  <c r="M190" i="17" s="1"/>
  <c r="Q190" i="17"/>
  <c r="U190" i="17" s="1"/>
  <c r="K191" i="17"/>
  <c r="O191" i="17" s="1"/>
  <c r="S191" i="17"/>
  <c r="W191" i="17" s="1"/>
  <c r="I192" i="17"/>
  <c r="M192" i="17" s="1"/>
  <c r="Q192" i="17"/>
  <c r="U192" i="17" s="1"/>
  <c r="K193" i="17"/>
  <c r="O193" i="17" s="1"/>
  <c r="S193" i="17"/>
  <c r="W193" i="17" s="1"/>
  <c r="I194" i="17"/>
  <c r="M194" i="17" s="1"/>
  <c r="Q194" i="17"/>
  <c r="U194" i="17" s="1"/>
  <c r="G195" i="17"/>
  <c r="I197" i="17"/>
  <c r="M197" i="17"/>
  <c r="Q197" i="17"/>
  <c r="U197" i="17"/>
  <c r="K198" i="17"/>
  <c r="O198" i="17"/>
  <c r="S198" i="17"/>
  <c r="W198" i="17"/>
  <c r="I199" i="17"/>
  <c r="M199" i="17"/>
  <c r="Q199" i="17"/>
  <c r="U199" i="17"/>
  <c r="K200" i="17"/>
  <c r="O200" i="17"/>
  <c r="S200" i="17"/>
  <c r="W200" i="17"/>
  <c r="I201" i="17"/>
  <c r="M201" i="17"/>
  <c r="Q201" i="17"/>
  <c r="U201" i="17"/>
  <c r="K202" i="17"/>
  <c r="O202" i="17"/>
  <c r="S202" i="17"/>
  <c r="W202" i="17"/>
  <c r="I203" i="17"/>
  <c r="M203" i="17"/>
  <c r="Q203" i="17"/>
  <c r="U203" i="17"/>
  <c r="K204" i="17"/>
  <c r="O204" i="17"/>
  <c r="S204" i="17"/>
  <c r="W204" i="17"/>
  <c r="I205" i="17"/>
  <c r="M205" i="17"/>
  <c r="Q205" i="17"/>
  <c r="U205" i="17"/>
  <c r="K206" i="17"/>
  <c r="O206" i="17"/>
  <c r="S206" i="17"/>
  <c r="W206" i="17"/>
  <c r="K209" i="17"/>
  <c r="O209" i="17"/>
  <c r="S209" i="17"/>
  <c r="W209" i="17"/>
  <c r="I210" i="17"/>
  <c r="M210" i="17"/>
  <c r="Q210" i="17"/>
  <c r="U210" i="17"/>
  <c r="K211" i="17"/>
  <c r="O211" i="17"/>
  <c r="S211" i="17"/>
  <c r="W211" i="17"/>
  <c r="I212" i="17"/>
  <c r="M212" i="17"/>
  <c r="Q212" i="17"/>
  <c r="U212" i="17"/>
  <c r="K213" i="17"/>
  <c r="O213" i="17"/>
  <c r="S213" i="17"/>
  <c r="W213" i="17"/>
  <c r="I214" i="17"/>
  <c r="M214" i="17"/>
  <c r="Q214" i="17"/>
  <c r="U214" i="17"/>
  <c r="K215" i="17"/>
  <c r="O215" i="17"/>
  <c r="S215" i="17"/>
  <c r="W215" i="17"/>
  <c r="I216" i="17"/>
  <c r="M216" i="17"/>
  <c r="Q216" i="17"/>
  <c r="U216" i="17"/>
  <c r="K217" i="17"/>
  <c r="O217" i="17"/>
  <c r="S217" i="17"/>
  <c r="W217" i="17"/>
  <c r="I218" i="17"/>
  <c r="M218" i="17"/>
  <c r="Q218" i="17"/>
  <c r="U218" i="17"/>
  <c r="G219" i="17"/>
  <c r="I221" i="17"/>
  <c r="M221" i="17" s="1"/>
  <c r="Q221" i="17"/>
  <c r="U221" i="17" s="1"/>
  <c r="K222" i="17"/>
  <c r="O222" i="17" s="1"/>
  <c r="S222" i="17"/>
  <c r="W222" i="17" s="1"/>
  <c r="I223" i="17"/>
  <c r="M223" i="17" s="1"/>
  <c r="Q223" i="17"/>
  <c r="U223" i="17" s="1"/>
  <c r="K224" i="17"/>
  <c r="O224" i="17" s="1"/>
  <c r="S224" i="17"/>
  <c r="W224" i="17" s="1"/>
  <c r="M225" i="17"/>
  <c r="Q225" i="17"/>
  <c r="U225" i="17"/>
  <c r="K226" i="17"/>
  <c r="O226" i="17"/>
  <c r="S226" i="17"/>
  <c r="W226" i="17"/>
  <c r="I227" i="17"/>
  <c r="M227" i="17"/>
  <c r="Q227" i="17"/>
  <c r="U227" i="17"/>
  <c r="K228" i="17"/>
  <c r="O228" i="17"/>
  <c r="S228" i="17"/>
  <c r="W228" i="17"/>
  <c r="K231" i="17"/>
  <c r="O231" i="17"/>
  <c r="S231" i="17"/>
  <c r="W231" i="17"/>
  <c r="I232" i="17"/>
  <c r="M232" i="17"/>
  <c r="Q232" i="17"/>
  <c r="U232" i="17"/>
  <c r="K233" i="17"/>
  <c r="O233" i="17"/>
  <c r="S233" i="17"/>
  <c r="W233" i="17"/>
  <c r="I234" i="17"/>
  <c r="M234" i="17"/>
  <c r="Q234" i="17"/>
  <c r="U234" i="17"/>
  <c r="K235" i="17"/>
  <c r="O235" i="17"/>
  <c r="S235" i="17"/>
  <c r="W235" i="17"/>
  <c r="I236" i="17"/>
  <c r="M236" i="17"/>
  <c r="Q236" i="17"/>
  <c r="U236" i="17"/>
  <c r="K237" i="17"/>
  <c r="O237" i="17"/>
  <c r="S237" i="17"/>
  <c r="W237" i="17"/>
  <c r="I238" i="17"/>
  <c r="M238" i="17"/>
  <c r="Q238" i="17"/>
  <c r="U238" i="17"/>
  <c r="G239" i="17"/>
  <c r="H241" i="17"/>
  <c r="L241" i="17" s="1"/>
  <c r="P241" i="17"/>
  <c r="T241" i="17" s="1"/>
  <c r="J242" i="17"/>
  <c r="N242" i="17" s="1"/>
  <c r="R242" i="17"/>
  <c r="V242" i="17" s="1"/>
  <c r="H243" i="17"/>
  <c r="L243" i="17" s="1"/>
  <c r="P243" i="17"/>
  <c r="T243" i="17" s="1"/>
  <c r="J244" i="17"/>
  <c r="N244" i="17" s="1"/>
  <c r="R244" i="17"/>
  <c r="V244" i="17"/>
  <c r="H245" i="17"/>
  <c r="L245" i="17"/>
  <c r="P245" i="17"/>
  <c r="T245" i="17"/>
  <c r="F246" i="17"/>
  <c r="H248" i="17"/>
  <c r="L248" i="17" s="1"/>
  <c r="P248" i="17"/>
  <c r="T248" i="17" s="1"/>
  <c r="J249" i="17"/>
  <c r="N249" i="17" s="1"/>
  <c r="R249" i="17"/>
  <c r="V249" i="17" s="1"/>
  <c r="H250" i="17"/>
  <c r="L250" i="17" s="1"/>
  <c r="P250" i="17"/>
  <c r="T250" i="17" s="1"/>
  <c r="J251" i="17"/>
  <c r="N251" i="17" s="1"/>
  <c r="R251" i="17"/>
  <c r="V251" i="17" s="1"/>
  <c r="H252" i="17"/>
  <c r="L252" i="17" s="1"/>
  <c r="P252" i="17"/>
  <c r="T252" i="17" s="1"/>
  <c r="F253" i="17"/>
  <c r="J259" i="17"/>
  <c r="N259" i="17"/>
  <c r="R259" i="17"/>
  <c r="V259" i="17"/>
  <c r="P260" i="17"/>
  <c r="T260" i="17"/>
  <c r="J261" i="17"/>
  <c r="N261" i="17"/>
  <c r="R261" i="17"/>
  <c r="V261" i="17"/>
  <c r="J263" i="17"/>
  <c r="N263" i="17"/>
  <c r="R263" i="17"/>
  <c r="V263" i="17"/>
  <c r="J265" i="17"/>
  <c r="N265" i="17"/>
  <c r="R265" i="17"/>
  <c r="V265" i="17"/>
  <c r="J267" i="17"/>
  <c r="N267" i="17"/>
  <c r="R267" i="17"/>
  <c r="V267" i="17"/>
  <c r="J269" i="17"/>
  <c r="N269" i="17"/>
  <c r="R269" i="17"/>
  <c r="V269" i="17"/>
  <c r="H270" i="17"/>
  <c r="L270" i="17"/>
  <c r="P270" i="17"/>
  <c r="T270" i="17"/>
  <c r="J271" i="17"/>
  <c r="N271" i="17"/>
  <c r="R271" i="17"/>
  <c r="V271" i="17"/>
  <c r="H272" i="17"/>
  <c r="L272" i="17"/>
  <c r="T272" i="17"/>
  <c r="J273" i="17"/>
  <c r="N273" i="17" s="1"/>
  <c r="R273" i="17"/>
  <c r="V273" i="17" s="1"/>
  <c r="W275" i="17"/>
  <c r="V275" i="17"/>
  <c r="U275" i="17"/>
  <c r="T275" i="17"/>
  <c r="W277" i="17"/>
  <c r="V277" i="17"/>
  <c r="U277" i="17"/>
  <c r="T277" i="17"/>
  <c r="W279" i="17"/>
  <c r="V279" i="17"/>
  <c r="U279" i="17"/>
  <c r="T279" i="17"/>
  <c r="W281" i="17"/>
  <c r="V281" i="17"/>
  <c r="U281" i="17"/>
  <c r="T281" i="17"/>
  <c r="W283" i="17"/>
  <c r="V283" i="17"/>
  <c r="U283" i="17"/>
  <c r="T283" i="17"/>
  <c r="W285" i="17"/>
  <c r="V285" i="17"/>
  <c r="U285" i="17"/>
  <c r="T285" i="17"/>
  <c r="W287" i="17"/>
  <c r="V287" i="17"/>
  <c r="U287" i="17"/>
  <c r="T287" i="17"/>
  <c r="W289" i="17"/>
  <c r="V289" i="17"/>
  <c r="U289" i="17"/>
  <c r="T289" i="17"/>
  <c r="W291" i="17"/>
  <c r="V291" i="17"/>
  <c r="U291" i="17"/>
  <c r="T291" i="17"/>
  <c r="W293" i="17"/>
  <c r="V293" i="17"/>
  <c r="U293" i="17"/>
  <c r="T293" i="17"/>
  <c r="W295" i="17"/>
  <c r="V295" i="17"/>
  <c r="U295" i="17"/>
  <c r="T295" i="17"/>
  <c r="O298" i="17"/>
  <c r="O303" i="17" s="1"/>
  <c r="S298" i="17"/>
  <c r="W298" i="17"/>
  <c r="Q299" i="17"/>
  <c r="U299" i="17"/>
  <c r="S300" i="17"/>
  <c r="W300" i="17"/>
  <c r="Q301" i="17"/>
  <c r="U301" i="17"/>
  <c r="S302" i="17"/>
  <c r="W302" i="17"/>
  <c r="I303" i="17"/>
  <c r="O305" i="17"/>
  <c r="O310" i="17" s="1"/>
  <c r="S305" i="17"/>
  <c r="W305" i="17"/>
  <c r="Q306" i="17"/>
  <c r="U306" i="17"/>
  <c r="S307" i="17"/>
  <c r="W307" i="17"/>
  <c r="Q308" i="17"/>
  <c r="U308" i="17"/>
  <c r="S309" i="17"/>
  <c r="W309" i="17"/>
  <c r="I310" i="17"/>
  <c r="O312" i="17"/>
  <c r="O317" i="17" s="1"/>
  <c r="S312" i="17"/>
  <c r="W312" i="17"/>
  <c r="Q313" i="17"/>
  <c r="U313" i="17"/>
  <c r="S314" i="17"/>
  <c r="W314" i="17"/>
  <c r="Q315" i="17"/>
  <c r="U315" i="17"/>
  <c r="S316" i="17"/>
  <c r="W316" i="17"/>
  <c r="I317" i="17"/>
  <c r="Q317" i="17"/>
  <c r="O319" i="17"/>
  <c r="S319" i="17"/>
  <c r="W319" i="17" s="1"/>
  <c r="Q320" i="17"/>
  <c r="S321" i="17"/>
  <c r="W321" i="17" s="1"/>
  <c r="Q322" i="17"/>
  <c r="U322" i="17" s="1"/>
  <c r="S323" i="17"/>
  <c r="W323" i="17" s="1"/>
  <c r="Q324" i="17"/>
  <c r="U324" i="17" s="1"/>
  <c r="O325" i="17"/>
  <c r="S325" i="17"/>
  <c r="W325" i="17"/>
  <c r="Q326" i="17"/>
  <c r="U326" i="17"/>
  <c r="O327" i="17"/>
  <c r="S327" i="17"/>
  <c r="W327" i="17" s="1"/>
  <c r="Q328" i="17"/>
  <c r="U328" i="17" s="1"/>
  <c r="G329" i="17"/>
  <c r="M331" i="17"/>
  <c r="U331" i="17"/>
  <c r="K332" i="17"/>
  <c r="O332" i="17"/>
  <c r="S332" i="17"/>
  <c r="W332" i="17"/>
  <c r="M333" i="17"/>
  <c r="Q333" i="17"/>
  <c r="U333" i="17" s="1"/>
  <c r="K334" i="17"/>
  <c r="S334" i="17"/>
  <c r="W334" i="17" s="1"/>
  <c r="I335" i="17"/>
  <c r="M335" i="17" s="1"/>
  <c r="Q335" i="17"/>
  <c r="U335" i="17" s="1"/>
  <c r="K336" i="17"/>
  <c r="S336" i="17"/>
  <c r="W336" i="17" s="1"/>
  <c r="I337" i="17"/>
  <c r="M337" i="17" s="1"/>
  <c r="Q337" i="17"/>
  <c r="U337" i="17" s="1"/>
  <c r="K338" i="17"/>
  <c r="S338" i="17"/>
  <c r="W338" i="17" s="1"/>
  <c r="I339" i="17"/>
  <c r="M339" i="17" s="1"/>
  <c r="Q339" i="17"/>
  <c r="U339" i="17" s="1"/>
  <c r="K340" i="17"/>
  <c r="S340" i="17"/>
  <c r="W340" i="17" s="1"/>
  <c r="O343" i="17"/>
  <c r="S343" i="17"/>
  <c r="W343" i="17" s="1"/>
  <c r="S345" i="17"/>
  <c r="W345" i="17" s="1"/>
  <c r="S347" i="17"/>
  <c r="W347" i="17" s="1"/>
  <c r="M348" i="17"/>
  <c r="Q348" i="17"/>
  <c r="U348" i="17" s="1"/>
  <c r="K349" i="17"/>
  <c r="S349" i="17"/>
  <c r="W349" i="17" s="1"/>
  <c r="I350" i="17"/>
  <c r="M350" i="17" s="1"/>
  <c r="Q350" i="17"/>
  <c r="U350" i="17" s="1"/>
  <c r="G351" i="17"/>
  <c r="M353" i="17"/>
  <c r="U353" i="17"/>
  <c r="S354" i="17"/>
  <c r="W354" i="17"/>
  <c r="Q355" i="17"/>
  <c r="U355" i="17"/>
  <c r="K356" i="17"/>
  <c r="O356" i="17"/>
  <c r="S356" i="17"/>
  <c r="W356" i="17"/>
  <c r="I357" i="17"/>
  <c r="M357" i="17"/>
  <c r="Q357" i="17"/>
  <c r="U357" i="17"/>
  <c r="K358" i="17"/>
  <c r="O358" i="17"/>
  <c r="S358" i="17"/>
  <c r="W358" i="17"/>
  <c r="I359" i="17"/>
  <c r="M359" i="17"/>
  <c r="Q359" i="17"/>
  <c r="U359" i="17"/>
  <c r="K360" i="17"/>
  <c r="O360" i="17"/>
  <c r="S360" i="17"/>
  <c r="W360" i="17"/>
  <c r="K363" i="17"/>
  <c r="O363" i="17"/>
  <c r="S363" i="17"/>
  <c r="W363" i="17"/>
  <c r="I364" i="17"/>
  <c r="M364" i="17"/>
  <c r="Q364" i="17"/>
  <c r="U364" i="17"/>
  <c r="K365" i="17"/>
  <c r="O365" i="17"/>
  <c r="S365" i="17"/>
  <c r="W365" i="17"/>
  <c r="I366" i="17"/>
  <c r="M366" i="17"/>
  <c r="Q366" i="17"/>
  <c r="U366" i="17"/>
  <c r="K367" i="17"/>
  <c r="O367" i="17"/>
  <c r="S367" i="17"/>
  <c r="W367" i="17"/>
  <c r="O370" i="17"/>
  <c r="S370" i="17"/>
  <c r="W370" i="17" s="1"/>
  <c r="U371" i="17"/>
  <c r="K372" i="17"/>
  <c r="O372" i="17" s="1"/>
  <c r="S372" i="17"/>
  <c r="W372" i="17" s="1"/>
  <c r="I373" i="17"/>
  <c r="M373" i="17" s="1"/>
  <c r="Q373" i="17"/>
  <c r="U373" i="17" s="1"/>
  <c r="S374" i="17"/>
  <c r="W374" i="17" s="1"/>
  <c r="M381" i="17"/>
  <c r="Q381" i="17"/>
  <c r="U381" i="17" s="1"/>
  <c r="K382" i="17"/>
  <c r="S382" i="17"/>
  <c r="W382" i="17" s="1"/>
  <c r="I383" i="17"/>
  <c r="Q383" i="17"/>
  <c r="U383" i="17" s="1"/>
  <c r="K384" i="17"/>
  <c r="S384" i="17"/>
  <c r="W384" i="17" s="1"/>
  <c r="I385" i="17"/>
  <c r="M385" i="17" s="1"/>
  <c r="Q385" i="17"/>
  <c r="U385" i="17" s="1"/>
  <c r="K386" i="17"/>
  <c r="S386" i="17"/>
  <c r="W386" i="17" s="1"/>
  <c r="Q387" i="17"/>
  <c r="U387" i="17" s="1"/>
  <c r="K388" i="17"/>
  <c r="S388" i="17"/>
  <c r="W388" i="17" s="1"/>
  <c r="Q389" i="17"/>
  <c r="U389" i="17" s="1"/>
  <c r="K390" i="17"/>
  <c r="S390" i="17"/>
  <c r="W390" i="17" s="1"/>
  <c r="I391" i="17"/>
  <c r="M391" i="17" s="1"/>
  <c r="Q391" i="17"/>
  <c r="U391" i="17" s="1"/>
  <c r="K392" i="17"/>
  <c r="S392" i="17"/>
  <c r="W392" i="17" s="1"/>
  <c r="I393" i="17"/>
  <c r="M393" i="17" s="1"/>
  <c r="Q393" i="17"/>
  <c r="U393" i="17" s="1"/>
  <c r="K394" i="17"/>
  <c r="S394" i="17"/>
  <c r="W394" i="17" s="1"/>
  <c r="I395" i="17"/>
  <c r="M395" i="17" s="1"/>
  <c r="Q395" i="17"/>
  <c r="U395" i="17" s="1"/>
  <c r="W396" i="17"/>
  <c r="U396" i="17"/>
  <c r="V396" i="17"/>
  <c r="T396" i="17"/>
  <c r="O397" i="17"/>
  <c r="N397" i="17"/>
  <c r="M397" i="17"/>
  <c r="L397" i="17"/>
  <c r="W398" i="17"/>
  <c r="U398" i="17"/>
  <c r="V398" i="17"/>
  <c r="T398" i="17"/>
  <c r="O401" i="17"/>
  <c r="N401" i="17"/>
  <c r="M401" i="17"/>
  <c r="L401" i="17"/>
  <c r="W402" i="17"/>
  <c r="U402" i="17"/>
  <c r="V402" i="17"/>
  <c r="T402" i="17"/>
  <c r="O405" i="17"/>
  <c r="N405" i="17"/>
  <c r="M405" i="17"/>
  <c r="L405" i="17"/>
  <c r="W406" i="17"/>
  <c r="U406" i="17"/>
  <c r="V406" i="17"/>
  <c r="T406" i="17"/>
  <c r="O409" i="17"/>
  <c r="N409" i="17"/>
  <c r="M409" i="17"/>
  <c r="L409" i="17"/>
  <c r="W410" i="17"/>
  <c r="U410" i="17"/>
  <c r="V410" i="17"/>
  <c r="T410" i="17"/>
  <c r="O413" i="17"/>
  <c r="N413" i="17"/>
  <c r="M413" i="17"/>
  <c r="L413" i="17"/>
  <c r="W414" i="17"/>
  <c r="U414" i="17"/>
  <c r="V414" i="17"/>
  <c r="T414" i="17"/>
  <c r="O417" i="17"/>
  <c r="N417" i="17"/>
  <c r="M417" i="17"/>
  <c r="L417" i="17"/>
  <c r="G418" i="17"/>
  <c r="I420" i="17"/>
  <c r="M420" i="17" s="1"/>
  <c r="Q420" i="17"/>
  <c r="U420" i="17" s="1"/>
  <c r="K421" i="17"/>
  <c r="O421" i="17" s="1"/>
  <c r="S421" i="17"/>
  <c r="W421" i="17" s="1"/>
  <c r="I422" i="17"/>
  <c r="M422" i="17" s="1"/>
  <c r="Q422" i="17"/>
  <c r="U422" i="17" s="1"/>
  <c r="K423" i="17"/>
  <c r="O423" i="17" s="1"/>
  <c r="S423" i="17"/>
  <c r="W423" i="17" s="1"/>
  <c r="I424" i="17"/>
  <c r="M424" i="17" s="1"/>
  <c r="Q424" i="17"/>
  <c r="U424" i="17" s="1"/>
  <c r="G425" i="17"/>
  <c r="I427" i="17"/>
  <c r="M427" i="17" s="1"/>
  <c r="Q427" i="17"/>
  <c r="U427" i="17" s="1"/>
  <c r="K428" i="17"/>
  <c r="O428" i="17" s="1"/>
  <c r="S428" i="17"/>
  <c r="W428" i="17" s="1"/>
  <c r="I429" i="17"/>
  <c r="M429" i="17" s="1"/>
  <c r="Q429" i="17"/>
  <c r="U429" i="17" s="1"/>
  <c r="K430" i="17"/>
  <c r="O430" i="17" s="1"/>
  <c r="S430" i="17"/>
  <c r="W430" i="17" s="1"/>
  <c r="I431" i="17"/>
  <c r="M431" i="17" s="1"/>
  <c r="Q431" i="17"/>
  <c r="U431" i="17" s="1"/>
  <c r="G432" i="17"/>
  <c r="I434" i="17"/>
  <c r="Q434" i="17"/>
  <c r="U434" i="17" s="1"/>
  <c r="K435" i="17"/>
  <c r="O435" i="17" s="1"/>
  <c r="S435" i="17"/>
  <c r="W435" i="17" s="1"/>
  <c r="I436" i="17"/>
  <c r="M436" i="17"/>
  <c r="Q436" i="17"/>
  <c r="U436" i="17"/>
  <c r="K437" i="17"/>
  <c r="O437" i="17"/>
  <c r="S437" i="17"/>
  <c r="W437" i="17" s="1"/>
  <c r="I438" i="17"/>
  <c r="M438" i="17" s="1"/>
  <c r="Q438" i="17"/>
  <c r="U438" i="17" s="1"/>
  <c r="G439" i="17"/>
  <c r="I441" i="17"/>
  <c r="M441" i="17" s="1"/>
  <c r="Q441" i="17"/>
  <c r="U441" i="17" s="1"/>
  <c r="K442" i="17"/>
  <c r="O442" i="17" s="1"/>
  <c r="S442" i="17"/>
  <c r="W442" i="17" s="1"/>
  <c r="I443" i="17"/>
  <c r="M443" i="17"/>
  <c r="Q443" i="17"/>
  <c r="U443" i="17"/>
  <c r="K444" i="17"/>
  <c r="O444" i="17"/>
  <c r="S444" i="17"/>
  <c r="W444" i="17" s="1"/>
  <c r="I445" i="17"/>
  <c r="M445" i="17" s="1"/>
  <c r="Q445" i="17"/>
  <c r="U445" i="17" s="1"/>
  <c r="K446" i="17"/>
  <c r="O446" i="17" s="1"/>
  <c r="S446" i="17"/>
  <c r="W446" i="17" s="1"/>
  <c r="I447" i="17"/>
  <c r="M447" i="17" s="1"/>
  <c r="Q447" i="17"/>
  <c r="U447" i="17" s="1"/>
  <c r="K448" i="17"/>
  <c r="O448" i="17" s="1"/>
  <c r="S448" i="17"/>
  <c r="W448" i="17" s="1"/>
  <c r="I449" i="17"/>
  <c r="M449" i="17" s="1"/>
  <c r="Q449" i="17"/>
  <c r="U449" i="17" s="1"/>
  <c r="K450" i="17"/>
  <c r="O450" i="17" s="1"/>
  <c r="S450" i="17"/>
  <c r="W450" i="17" s="1"/>
  <c r="K453" i="17"/>
  <c r="O453" i="17"/>
  <c r="S453" i="17"/>
  <c r="W453" i="17"/>
  <c r="I454" i="17"/>
  <c r="M454" i="17"/>
  <c r="Q454" i="17"/>
  <c r="U454" i="17"/>
  <c r="K455" i="17"/>
  <c r="O455" i="17"/>
  <c r="S455" i="17"/>
  <c r="W455" i="17" s="1"/>
  <c r="I456" i="17"/>
  <c r="M456" i="17" s="1"/>
  <c r="Q456" i="17"/>
  <c r="U456" i="17" s="1"/>
  <c r="K457" i="17"/>
  <c r="O457" i="17" s="1"/>
  <c r="S457" i="17"/>
  <c r="W457" i="17" s="1"/>
  <c r="I458" i="17"/>
  <c r="M458" i="17" s="1"/>
  <c r="Q458" i="17"/>
  <c r="U458" i="17" s="1"/>
  <c r="K459" i="17"/>
  <c r="O459" i="17" s="1"/>
  <c r="S459" i="17"/>
  <c r="W459" i="17" s="1"/>
  <c r="I460" i="17"/>
  <c r="M460" i="17" s="1"/>
  <c r="Q460" i="17"/>
  <c r="U460" i="17" s="1"/>
  <c r="K461" i="17"/>
  <c r="O461" i="17" s="1"/>
  <c r="S461" i="17"/>
  <c r="W461" i="17" s="1"/>
  <c r="I462" i="17"/>
  <c r="M462" i="17"/>
  <c r="Q462" i="17"/>
  <c r="U462" i="17"/>
  <c r="I465" i="17"/>
  <c r="M465" i="17"/>
  <c r="Q465" i="17"/>
  <c r="U465" i="17"/>
  <c r="K466" i="17"/>
  <c r="O466" i="17"/>
  <c r="S466" i="17"/>
  <c r="W466" i="17" s="1"/>
  <c r="I467" i="17"/>
  <c r="M467" i="17" s="1"/>
  <c r="Q467" i="17"/>
  <c r="U467" i="17" s="1"/>
  <c r="K468" i="17"/>
  <c r="O468" i="17" s="1"/>
  <c r="S468" i="17"/>
  <c r="W468" i="17" s="1"/>
  <c r="I469" i="17"/>
  <c r="M469" i="17" s="1"/>
  <c r="Q469" i="17"/>
  <c r="U469" i="17" s="1"/>
  <c r="K470" i="17"/>
  <c r="O470" i="17" s="1"/>
  <c r="S470" i="17"/>
  <c r="W470" i="17" s="1"/>
  <c r="I471" i="17"/>
  <c r="M471" i="17" s="1"/>
  <c r="Q471" i="17"/>
  <c r="U471" i="17" s="1"/>
  <c r="K472" i="17"/>
  <c r="O472" i="17" s="1"/>
  <c r="S472" i="17"/>
  <c r="W472" i="17" s="1"/>
  <c r="K475" i="17"/>
  <c r="O475" i="17"/>
  <c r="S475" i="17"/>
  <c r="W475" i="17"/>
  <c r="I476" i="17"/>
  <c r="M476" i="17"/>
  <c r="Q476" i="17"/>
  <c r="U476" i="17"/>
  <c r="K477" i="17"/>
  <c r="O477" i="17"/>
  <c r="S477" i="17"/>
  <c r="W477" i="17" s="1"/>
  <c r="I478" i="17"/>
  <c r="M478" i="17" s="1"/>
  <c r="Q478" i="17"/>
  <c r="K479" i="17"/>
  <c r="O479" i="17" s="1"/>
  <c r="S479" i="17"/>
  <c r="W479" i="17" s="1"/>
  <c r="I480" i="17"/>
  <c r="M480" i="17" s="1"/>
  <c r="Q480" i="17"/>
  <c r="U480" i="17" s="1"/>
  <c r="K481" i="17"/>
  <c r="O481" i="17" s="1"/>
  <c r="S481" i="17"/>
  <c r="W481" i="17" s="1"/>
  <c r="I482" i="17"/>
  <c r="M482" i="17" s="1"/>
  <c r="Q482" i="17"/>
  <c r="U482" i="17" s="1"/>
  <c r="I485" i="17"/>
  <c r="Q485" i="17"/>
  <c r="U485" i="17" s="1"/>
  <c r="K486" i="17"/>
  <c r="O486" i="17" s="1"/>
  <c r="S486" i="17"/>
  <c r="W486" i="17" s="1"/>
  <c r="I487" i="17"/>
  <c r="M487" i="17"/>
  <c r="Q487" i="17"/>
  <c r="U487" i="17"/>
  <c r="K488" i="17"/>
  <c r="O488" i="17"/>
  <c r="S488" i="17"/>
  <c r="W488" i="17" s="1"/>
  <c r="I489" i="17"/>
  <c r="M489" i="17" s="1"/>
  <c r="Q489" i="17"/>
  <c r="U489" i="17" s="1"/>
  <c r="G490" i="17"/>
  <c r="I492" i="17"/>
  <c r="Q492" i="17"/>
  <c r="U492" i="17" s="1"/>
  <c r="K493" i="17"/>
  <c r="O493" i="17" s="1"/>
  <c r="S493" i="17"/>
  <c r="W493" i="17" s="1"/>
  <c r="I494" i="17"/>
  <c r="M494" i="17"/>
  <c r="Q494" i="17"/>
  <c r="U494" i="17"/>
  <c r="K495" i="17"/>
  <c r="O495" i="17"/>
  <c r="S495" i="17"/>
  <c r="W495" i="17" s="1"/>
  <c r="I496" i="17"/>
  <c r="M496" i="17" s="1"/>
  <c r="Q496" i="17"/>
  <c r="G497" i="17"/>
  <c r="H504" i="17"/>
  <c r="L504" i="17" s="1"/>
  <c r="P504" i="17"/>
  <c r="T504" i="17" s="1"/>
  <c r="J505" i="17"/>
  <c r="N505" i="17" s="1"/>
  <c r="R505" i="17"/>
  <c r="R541" i="17" s="1"/>
  <c r="H506" i="17"/>
  <c r="L506" i="17" s="1"/>
  <c r="P506" i="17"/>
  <c r="T506" i="17" s="1"/>
  <c r="J507" i="17"/>
  <c r="N507" i="17" s="1"/>
  <c r="R507" i="17"/>
  <c r="V507" i="17" s="1"/>
  <c r="H508" i="17"/>
  <c r="L508" i="17" s="1"/>
  <c r="P508" i="17"/>
  <c r="T508" i="17" s="1"/>
  <c r="J509" i="17"/>
  <c r="N509" i="17" s="1"/>
  <c r="R509" i="17"/>
  <c r="V509" i="17"/>
  <c r="H510" i="17"/>
  <c r="L510" i="17"/>
  <c r="P510" i="17"/>
  <c r="T510" i="17"/>
  <c r="J511" i="17"/>
  <c r="N511" i="17" s="1"/>
  <c r="R511" i="17"/>
  <c r="V511" i="17" s="1"/>
  <c r="H512" i="17"/>
  <c r="L512" i="17" s="1"/>
  <c r="P512" i="17"/>
  <c r="T512" i="17" s="1"/>
  <c r="J513" i="17"/>
  <c r="N513" i="17" s="1"/>
  <c r="R513" i="17"/>
  <c r="V513" i="17" s="1"/>
  <c r="H514" i="17"/>
  <c r="L514" i="17" s="1"/>
  <c r="P514" i="17"/>
  <c r="T514" i="17" s="1"/>
  <c r="J515" i="17"/>
  <c r="N515" i="17" s="1"/>
  <c r="R515" i="17"/>
  <c r="V515" i="17" s="1"/>
  <c r="H516" i="17"/>
  <c r="L516" i="17" s="1"/>
  <c r="P516" i="17"/>
  <c r="T516" i="17" s="1"/>
  <c r="J517" i="17"/>
  <c r="N517" i="17" s="1"/>
  <c r="R517" i="17"/>
  <c r="V517" i="17"/>
  <c r="H518" i="17"/>
  <c r="L518" i="17"/>
  <c r="P518" i="17"/>
  <c r="T518" i="17"/>
  <c r="O519" i="17"/>
  <c r="M519" i="17"/>
  <c r="N519" i="17"/>
  <c r="L519" i="17"/>
  <c r="W521" i="17"/>
  <c r="U521" i="17"/>
  <c r="V521" i="17"/>
  <c r="T521" i="17"/>
  <c r="W523" i="17"/>
  <c r="U523" i="17"/>
  <c r="V523" i="17"/>
  <c r="T523" i="17"/>
  <c r="W525" i="17"/>
  <c r="U525" i="17"/>
  <c r="V525" i="17"/>
  <c r="T525" i="17"/>
  <c r="W527" i="17"/>
  <c r="U527" i="17"/>
  <c r="V527" i="17"/>
  <c r="T527" i="17"/>
  <c r="W529" i="17"/>
  <c r="U529" i="17"/>
  <c r="V529" i="17"/>
  <c r="T529" i="17"/>
  <c r="W531" i="17"/>
  <c r="U531" i="17"/>
  <c r="V531" i="17"/>
  <c r="T531" i="17"/>
  <c r="W533" i="17"/>
  <c r="U533" i="17"/>
  <c r="V533" i="17"/>
  <c r="T533" i="17"/>
  <c r="W535" i="17"/>
  <c r="U535" i="17"/>
  <c r="V535" i="17"/>
  <c r="T535" i="17"/>
  <c r="W537" i="17"/>
  <c r="U537" i="17"/>
  <c r="V537" i="17"/>
  <c r="T537" i="17"/>
  <c r="W539" i="17"/>
  <c r="U539" i="17"/>
  <c r="V539" i="17"/>
  <c r="T539" i="17"/>
  <c r="G541" i="17"/>
  <c r="I543" i="17"/>
  <c r="M543" i="17" s="1"/>
  <c r="Q543" i="17"/>
  <c r="K544" i="17"/>
  <c r="S544" i="17"/>
  <c r="W544" i="17" s="1"/>
  <c r="I545" i="17"/>
  <c r="M545" i="17" s="1"/>
  <c r="Q545" i="17"/>
  <c r="U545" i="17" s="1"/>
  <c r="K546" i="17"/>
  <c r="O546" i="17" s="1"/>
  <c r="S546" i="17"/>
  <c r="W546" i="17" s="1"/>
  <c r="I547" i="17"/>
  <c r="M547" i="17" s="1"/>
  <c r="Q547" i="17"/>
  <c r="U547" i="17" s="1"/>
  <c r="G548" i="17"/>
  <c r="I550" i="17"/>
  <c r="M550" i="17" s="1"/>
  <c r="Q550" i="17"/>
  <c r="K551" i="17"/>
  <c r="K555" i="17" s="1"/>
  <c r="S551" i="17"/>
  <c r="W551" i="17" s="1"/>
  <c r="I552" i="17"/>
  <c r="M552" i="17" s="1"/>
  <c r="Q552" i="17"/>
  <c r="U552" i="17" s="1"/>
  <c r="K553" i="17"/>
  <c r="O553" i="17" s="1"/>
  <c r="S553" i="17"/>
  <c r="W553" i="17" s="1"/>
  <c r="I554" i="17"/>
  <c r="M554" i="17" s="1"/>
  <c r="Q554" i="17"/>
  <c r="U554" i="17" s="1"/>
  <c r="G555" i="17"/>
  <c r="I557" i="17"/>
  <c r="M557" i="17" s="1"/>
  <c r="Q557" i="17"/>
  <c r="K558" i="17"/>
  <c r="S558" i="17"/>
  <c r="W558" i="17" s="1"/>
  <c r="I559" i="17"/>
  <c r="M559" i="17" s="1"/>
  <c r="Q559" i="17"/>
  <c r="U559" i="17" s="1"/>
  <c r="K560" i="17"/>
  <c r="O560" i="17" s="1"/>
  <c r="S560" i="17"/>
  <c r="W560" i="17" s="1"/>
  <c r="I561" i="17"/>
  <c r="M561" i="17" s="1"/>
  <c r="Q561" i="17"/>
  <c r="U561" i="17" s="1"/>
  <c r="G562" i="17"/>
  <c r="I564" i="17"/>
  <c r="M564" i="17" s="1"/>
  <c r="Q564" i="17"/>
  <c r="U564" i="17" s="1"/>
  <c r="K565" i="17"/>
  <c r="K574" i="17" s="1"/>
  <c r="S565" i="17"/>
  <c r="W565" i="17" s="1"/>
  <c r="I566" i="17"/>
  <c r="M566" i="17" s="1"/>
  <c r="Q566" i="17"/>
  <c r="U566" i="17" s="1"/>
  <c r="K567" i="17"/>
  <c r="O567" i="17" s="1"/>
  <c r="S567" i="17"/>
  <c r="W567" i="17" s="1"/>
  <c r="I568" i="17"/>
  <c r="M568" i="17" s="1"/>
  <c r="Q568" i="17"/>
  <c r="U568" i="17" s="1"/>
  <c r="K569" i="17"/>
  <c r="O569" i="17" s="1"/>
  <c r="S569" i="17"/>
  <c r="W569" i="17" s="1"/>
  <c r="I570" i="17"/>
  <c r="M570" i="17"/>
  <c r="Q570" i="17"/>
  <c r="U570" i="17"/>
  <c r="K571" i="17"/>
  <c r="O571" i="17"/>
  <c r="S571" i="17"/>
  <c r="W571" i="17" s="1"/>
  <c r="I572" i="17"/>
  <c r="M572" i="17" s="1"/>
  <c r="Q572" i="17"/>
  <c r="U572" i="17" s="1"/>
  <c r="K573" i="17"/>
  <c r="O573" i="17" s="1"/>
  <c r="S573" i="17"/>
  <c r="W573" i="17" s="1"/>
  <c r="K576" i="17"/>
  <c r="O576" i="17" s="1"/>
  <c r="S576" i="17"/>
  <c r="W576" i="17" s="1"/>
  <c r="I577" i="17"/>
  <c r="I586" i="17" s="1"/>
  <c r="Q577" i="17"/>
  <c r="U577" i="17" s="1"/>
  <c r="K578" i="17"/>
  <c r="O578" i="17" s="1"/>
  <c r="S578" i="17"/>
  <c r="W578" i="17" s="1"/>
  <c r="I579" i="17"/>
  <c r="M579" i="17" s="1"/>
  <c r="Q579" i="17"/>
  <c r="U579" i="17" s="1"/>
  <c r="K580" i="17"/>
  <c r="O580" i="17" s="1"/>
  <c r="S580" i="17"/>
  <c r="W580" i="17" s="1"/>
  <c r="I581" i="17"/>
  <c r="M581" i="17"/>
  <c r="Q581" i="17"/>
  <c r="U581" i="17"/>
  <c r="K582" i="17"/>
  <c r="O582" i="17"/>
  <c r="S582" i="17"/>
  <c r="W582" i="17" s="1"/>
  <c r="I583" i="17"/>
  <c r="M583" i="17" s="1"/>
  <c r="Q583" i="17"/>
  <c r="U583" i="17" s="1"/>
  <c r="K584" i="17"/>
  <c r="O584" i="17" s="1"/>
  <c r="S584" i="17"/>
  <c r="W584" i="17" s="1"/>
  <c r="I585" i="17"/>
  <c r="M585" i="17" s="1"/>
  <c r="Q585" i="17"/>
  <c r="U585" i="17" s="1"/>
  <c r="I588" i="17"/>
  <c r="M588" i="17" s="1"/>
  <c r="Q588" i="17"/>
  <c r="U588" i="17" s="1"/>
  <c r="K589" i="17"/>
  <c r="O589" i="17" s="1"/>
  <c r="S589" i="17"/>
  <c r="W589" i="17" s="1"/>
  <c r="I590" i="17"/>
  <c r="M590" i="17" s="1"/>
  <c r="Q590" i="17"/>
  <c r="U590" i="17" s="1"/>
  <c r="K591" i="17"/>
  <c r="O591" i="17" s="1"/>
  <c r="S591" i="17"/>
  <c r="W591" i="17" s="1"/>
  <c r="I592" i="17"/>
  <c r="M592" i="17"/>
  <c r="Q592" i="17"/>
  <c r="U592" i="17"/>
  <c r="K593" i="17"/>
  <c r="O593" i="17"/>
  <c r="S593" i="17"/>
  <c r="W593" i="17" s="1"/>
  <c r="I594" i="17"/>
  <c r="M594" i="17" s="1"/>
  <c r="Q594" i="17"/>
  <c r="U594" i="17" s="1"/>
  <c r="K595" i="17"/>
  <c r="O595" i="17" s="1"/>
  <c r="S595" i="17"/>
  <c r="W595" i="17" s="1"/>
  <c r="K598" i="17"/>
  <c r="O598" i="17" s="1"/>
  <c r="S598" i="17"/>
  <c r="W598" i="17" s="1"/>
  <c r="I599" i="17"/>
  <c r="I606" i="17" s="1"/>
  <c r="Q599" i="17"/>
  <c r="U599" i="17" s="1"/>
  <c r="K600" i="17"/>
  <c r="O600" i="17" s="1"/>
  <c r="S600" i="17"/>
  <c r="W600" i="17" s="1"/>
  <c r="I601" i="17"/>
  <c r="M601" i="17" s="1"/>
  <c r="Q601" i="17"/>
  <c r="U601" i="17" s="1"/>
  <c r="K602" i="17"/>
  <c r="O602" i="17" s="1"/>
  <c r="S602" i="17"/>
  <c r="W602" i="17" s="1"/>
  <c r="I603" i="17"/>
  <c r="M603" i="17"/>
  <c r="Q603" i="17"/>
  <c r="U603" i="17"/>
  <c r="K604" i="17"/>
  <c r="O604" i="17"/>
  <c r="S604" i="17"/>
  <c r="W604" i="17" s="1"/>
  <c r="I605" i="17"/>
  <c r="M605" i="17" s="1"/>
  <c r="Q605" i="17"/>
  <c r="U605" i="17" s="1"/>
  <c r="I608" i="17"/>
  <c r="M608" i="17" s="1"/>
  <c r="Q608" i="17"/>
  <c r="K609" i="17"/>
  <c r="S609" i="17"/>
  <c r="W609" i="17" s="1"/>
  <c r="I610" i="17"/>
  <c r="M610" i="17" s="1"/>
  <c r="Q610" i="17"/>
  <c r="U610" i="17" s="1"/>
  <c r="K611" i="17"/>
  <c r="O611" i="17" s="1"/>
  <c r="S611" i="17"/>
  <c r="W611" i="17" s="1"/>
  <c r="I612" i="17"/>
  <c r="M612" i="17" s="1"/>
  <c r="Q612" i="17"/>
  <c r="U612" i="17" s="1"/>
  <c r="G613" i="17"/>
  <c r="I615" i="17"/>
  <c r="M615" i="17" s="1"/>
  <c r="Q615" i="17"/>
  <c r="K616" i="17"/>
  <c r="K620" i="17" s="1"/>
  <c r="S616" i="17"/>
  <c r="W616" i="17" s="1"/>
  <c r="I617" i="17"/>
  <c r="M617" i="17" s="1"/>
  <c r="Q617" i="17"/>
  <c r="U617" i="17" s="1"/>
  <c r="K618" i="17"/>
  <c r="O618" i="17" s="1"/>
  <c r="S618" i="17"/>
  <c r="W618" i="17" s="1"/>
  <c r="I619" i="17"/>
  <c r="M619" i="17" s="1"/>
  <c r="Q619" i="17"/>
  <c r="U619" i="17" s="1"/>
  <c r="G620" i="17"/>
  <c r="K625" i="17"/>
  <c r="O625" i="17" s="1"/>
  <c r="S625" i="17"/>
  <c r="W625" i="17" s="1"/>
  <c r="I626" i="17"/>
  <c r="M626" i="17" s="1"/>
  <c r="Q626" i="17"/>
  <c r="U626" i="17" s="1"/>
  <c r="K627" i="17"/>
  <c r="O627" i="17" s="1"/>
  <c r="S627" i="17"/>
  <c r="W627" i="17" s="1"/>
  <c r="I628" i="17"/>
  <c r="M628" i="17" s="1"/>
  <c r="Q628" i="17"/>
  <c r="U628" i="17" s="1"/>
  <c r="K629" i="17"/>
  <c r="O629" i="17" s="1"/>
  <c r="S629" i="17"/>
  <c r="W629" i="17" s="1"/>
  <c r="I630" i="17"/>
  <c r="M630" i="17"/>
  <c r="Q630" i="17"/>
  <c r="U630" i="17"/>
  <c r="K631" i="17"/>
  <c r="O631" i="17"/>
  <c r="S631" i="17"/>
  <c r="W631" i="17" s="1"/>
  <c r="I632" i="17"/>
  <c r="M632" i="17" s="1"/>
  <c r="Q632" i="17"/>
  <c r="U632" i="17" s="1"/>
  <c r="K633" i="17"/>
  <c r="O633" i="17" s="1"/>
  <c r="S633" i="17"/>
  <c r="W633" i="17" s="1"/>
  <c r="I634" i="17"/>
  <c r="M634" i="17" s="1"/>
  <c r="Q634" i="17"/>
  <c r="U634" i="17" s="1"/>
  <c r="K635" i="17"/>
  <c r="O635" i="17" s="1"/>
  <c r="S635" i="17"/>
  <c r="W635" i="17" s="1"/>
  <c r="I636" i="17"/>
  <c r="M636" i="17" s="1"/>
  <c r="Q636" i="17"/>
  <c r="U636" i="17" s="1"/>
  <c r="K637" i="17"/>
  <c r="O637" i="17" s="1"/>
  <c r="S637" i="17"/>
  <c r="W637" i="17" s="1"/>
  <c r="I638" i="17"/>
  <c r="M638" i="17"/>
  <c r="Q638" i="17"/>
  <c r="U638" i="17"/>
  <c r="K639" i="17"/>
  <c r="O639" i="17"/>
  <c r="S639" i="17"/>
  <c r="W639" i="17" s="1"/>
  <c r="O642" i="17"/>
  <c r="M642" i="17"/>
  <c r="N642" i="17"/>
  <c r="L642" i="17"/>
  <c r="L644" i="17"/>
  <c r="N644" i="17"/>
  <c r="O644" i="17"/>
  <c r="M644" i="17"/>
  <c r="L646" i="17"/>
  <c r="N646" i="17"/>
  <c r="M646" i="17"/>
  <c r="O646" i="17"/>
  <c r="L648" i="17"/>
  <c r="O648" i="17"/>
  <c r="N648" i="17"/>
  <c r="M648" i="17"/>
  <c r="L650" i="17"/>
  <c r="N650" i="17"/>
  <c r="M650" i="17"/>
  <c r="O650" i="17"/>
  <c r="L652" i="17"/>
  <c r="N652" i="17"/>
  <c r="O652" i="17"/>
  <c r="M652" i="17"/>
  <c r="L654" i="17"/>
  <c r="N654" i="17"/>
  <c r="M654" i="17"/>
  <c r="O654" i="17"/>
  <c r="L656" i="17"/>
  <c r="O656" i="17"/>
  <c r="N656" i="17"/>
  <c r="M656" i="17"/>
  <c r="L658" i="17"/>
  <c r="N658" i="17"/>
  <c r="M658" i="17"/>
  <c r="O658" i="17"/>
  <c r="L660" i="17"/>
  <c r="N660" i="17"/>
  <c r="O660" i="17"/>
  <c r="M660" i="17"/>
  <c r="F662" i="17"/>
  <c r="H664" i="17"/>
  <c r="P664" i="17"/>
  <c r="T664" i="17" s="1"/>
  <c r="J665" i="17"/>
  <c r="N665" i="17" s="1"/>
  <c r="R665" i="17"/>
  <c r="V665" i="17" s="1"/>
  <c r="H666" i="17"/>
  <c r="L666" i="17" s="1"/>
  <c r="P666" i="17"/>
  <c r="T666" i="17" s="1"/>
  <c r="J667" i="17"/>
  <c r="N667" i="17" s="1"/>
  <c r="R667" i="17"/>
  <c r="H668" i="17"/>
  <c r="P668" i="17"/>
  <c r="F669" i="17"/>
  <c r="H671" i="17"/>
  <c r="P671" i="17"/>
  <c r="T671" i="17" s="1"/>
  <c r="J672" i="17"/>
  <c r="N672" i="17" s="1"/>
  <c r="R672" i="17"/>
  <c r="V672" i="17" s="1"/>
  <c r="H673" i="17"/>
  <c r="L673" i="17" s="1"/>
  <c r="P673" i="17"/>
  <c r="T673" i="17" s="1"/>
  <c r="J674" i="17"/>
  <c r="N674" i="17" s="1"/>
  <c r="R674" i="17"/>
  <c r="V674" i="17" s="1"/>
  <c r="H675" i="17"/>
  <c r="P675" i="17"/>
  <c r="T675" i="17" s="1"/>
  <c r="F676" i="17"/>
  <c r="H678" i="17"/>
  <c r="P678" i="17"/>
  <c r="J679" i="17"/>
  <c r="N679" i="17" s="1"/>
  <c r="R679" i="17"/>
  <c r="V679" i="17" s="1"/>
  <c r="H680" i="17"/>
  <c r="L680" i="17" s="1"/>
  <c r="P680" i="17"/>
  <c r="T680" i="17" s="1"/>
  <c r="J681" i="17"/>
  <c r="N681" i="17" s="1"/>
  <c r="R681" i="17"/>
  <c r="V681" i="17" s="1"/>
  <c r="H682" i="17"/>
  <c r="P682" i="17"/>
  <c r="T682" i="17" s="1"/>
  <c r="F683" i="17"/>
  <c r="H685" i="17"/>
  <c r="L685" i="17" s="1"/>
  <c r="P685" i="17"/>
  <c r="T685" i="17" s="1"/>
  <c r="J686" i="17"/>
  <c r="N686" i="17" s="1"/>
  <c r="R686" i="17"/>
  <c r="V686" i="17" s="1"/>
  <c r="H687" i="17"/>
  <c r="L687" i="17" s="1"/>
  <c r="P687" i="17"/>
  <c r="T687" i="17" s="1"/>
  <c r="J688" i="17"/>
  <c r="N688" i="17" s="1"/>
  <c r="R688" i="17"/>
  <c r="H689" i="17"/>
  <c r="P689" i="17"/>
  <c r="J690" i="17"/>
  <c r="N690" i="17" s="1"/>
  <c r="R690" i="17"/>
  <c r="V690" i="17"/>
  <c r="H691" i="17"/>
  <c r="L691" i="17"/>
  <c r="P691" i="17"/>
  <c r="T691" i="17"/>
  <c r="J692" i="17"/>
  <c r="N692" i="17" s="1"/>
  <c r="R692" i="17"/>
  <c r="H693" i="17"/>
  <c r="L693" i="17" s="1"/>
  <c r="P693" i="17"/>
  <c r="J694" i="17"/>
  <c r="N694" i="17" s="1"/>
  <c r="R694" i="17"/>
  <c r="V694" i="17" s="1"/>
  <c r="F707" i="17"/>
  <c r="P697" i="17"/>
  <c r="I698" i="17"/>
  <c r="S698" i="17"/>
  <c r="P699" i="17"/>
  <c r="T699" i="17" s="1"/>
  <c r="I700" i="17"/>
  <c r="S700" i="17"/>
  <c r="P701" i="17"/>
  <c r="T701" i="17" s="1"/>
  <c r="I702" i="17"/>
  <c r="S702" i="17"/>
  <c r="P703" i="17"/>
  <c r="T703" i="17" s="1"/>
  <c r="I704" i="17"/>
  <c r="S704" i="17"/>
  <c r="P705" i="17"/>
  <c r="T705" i="17" s="1"/>
  <c r="I706" i="17"/>
  <c r="S706" i="17"/>
  <c r="J709" i="17"/>
  <c r="R710" i="17"/>
  <c r="Q710" i="17"/>
  <c r="U710" i="17" s="1"/>
  <c r="W710" i="17"/>
  <c r="J711" i="17"/>
  <c r="N711" i="17" s="1"/>
  <c r="R712" i="17"/>
  <c r="Q712" i="17"/>
  <c r="U712" i="17" s="1"/>
  <c r="W712" i="17"/>
  <c r="J713" i="17"/>
  <c r="N713" i="17" s="1"/>
  <c r="R714" i="17"/>
  <c r="Q714" i="17"/>
  <c r="U714" i="17" s="1"/>
  <c r="W714" i="17"/>
  <c r="J715" i="17"/>
  <c r="N715" i="17" s="1"/>
  <c r="R716" i="17"/>
  <c r="Q716" i="17"/>
  <c r="U716" i="17" s="1"/>
  <c r="W716" i="17"/>
  <c r="G727" i="17"/>
  <c r="R719" i="17"/>
  <c r="V719" i="17" s="1"/>
  <c r="Q719" i="17"/>
  <c r="W719" i="17"/>
  <c r="J720" i="17"/>
  <c r="N720" i="17" s="1"/>
  <c r="V721" i="17"/>
  <c r="R721" i="17"/>
  <c r="Q721" i="17"/>
  <c r="U721" i="17" s="1"/>
  <c r="W721" i="17"/>
  <c r="J722" i="17"/>
  <c r="N722" i="17" s="1"/>
  <c r="R723" i="17"/>
  <c r="V723" i="17" s="1"/>
  <c r="Q723" i="17"/>
  <c r="U723" i="17" s="1"/>
  <c r="W723" i="17"/>
  <c r="J724" i="17"/>
  <c r="N724" i="17" s="1"/>
  <c r="V725" i="17"/>
  <c r="R725" i="17"/>
  <c r="Q725" i="17"/>
  <c r="U725" i="17" s="1"/>
  <c r="W725" i="17"/>
  <c r="J726" i="17"/>
  <c r="N726" i="17" s="1"/>
  <c r="J729" i="17"/>
  <c r="R729" i="17"/>
  <c r="R731" i="17"/>
  <c r="V731" i="17" s="1"/>
  <c r="Q731" i="17"/>
  <c r="P731" i="17"/>
  <c r="W731" i="17"/>
  <c r="R738" i="17"/>
  <c r="V738" i="17" s="1"/>
  <c r="Q738" i="17"/>
  <c r="P738" i="17"/>
  <c r="W738" i="17"/>
  <c r="P784" i="17"/>
  <c r="J748" i="17"/>
  <c r="N748" i="17" s="1"/>
  <c r="I752" i="17"/>
  <c r="H752" i="17"/>
  <c r="L752" i="17" s="1"/>
  <c r="K752" i="17"/>
  <c r="G752" i="19" s="1"/>
  <c r="J756" i="17"/>
  <c r="N756" i="17" s="1"/>
  <c r="I760" i="17"/>
  <c r="H760" i="17"/>
  <c r="K760" i="17"/>
  <c r="O760" i="17" s="1"/>
  <c r="T856" i="17"/>
  <c r="V1215" i="17"/>
  <c r="W1252" i="3"/>
  <c r="V1252" i="3"/>
  <c r="U1252" i="3"/>
  <c r="T1252" i="3"/>
  <c r="C1252" i="19"/>
  <c r="W1254" i="3"/>
  <c r="V1254" i="3"/>
  <c r="U1254" i="3"/>
  <c r="T1254" i="3"/>
  <c r="C1254" i="19"/>
  <c r="W1256" i="3"/>
  <c r="V1256" i="3"/>
  <c r="U1256" i="3"/>
  <c r="T1256" i="3"/>
  <c r="C1256" i="19"/>
  <c r="W1258" i="3"/>
  <c r="V1258" i="3"/>
  <c r="U1258" i="3"/>
  <c r="T1258" i="3"/>
  <c r="C1258" i="19"/>
  <c r="W1260" i="3"/>
  <c r="V1260" i="3"/>
  <c r="U1260" i="3"/>
  <c r="T1260" i="3"/>
  <c r="C1260" i="19"/>
  <c r="W1262" i="3"/>
  <c r="V1262" i="3"/>
  <c r="U1262" i="3"/>
  <c r="T1262" i="3"/>
  <c r="C1262" i="19"/>
  <c r="W1264" i="3"/>
  <c r="V1264" i="3"/>
  <c r="U1264" i="3"/>
  <c r="T1264" i="3"/>
  <c r="C1264" i="19"/>
  <c r="W1266" i="3"/>
  <c r="V1266" i="3"/>
  <c r="U1266" i="3"/>
  <c r="T1266" i="3"/>
  <c r="C1266" i="19"/>
  <c r="W1268" i="3"/>
  <c r="V1268" i="3"/>
  <c r="U1268" i="3"/>
  <c r="T1268" i="3"/>
  <c r="C1268" i="19"/>
  <c r="W1270" i="3"/>
  <c r="V1270" i="3"/>
  <c r="U1270" i="3"/>
  <c r="T1270" i="3"/>
  <c r="C1270" i="19"/>
  <c r="M1274" i="3"/>
  <c r="Q1274" i="3"/>
  <c r="U1274" i="3" s="1"/>
  <c r="S1275" i="3"/>
  <c r="W1275" i="3" s="1"/>
  <c r="M1276" i="3"/>
  <c r="I1276" i="19" s="1"/>
  <c r="Q1276" i="3"/>
  <c r="U1276" i="3" s="1"/>
  <c r="K1277" i="3"/>
  <c r="O1277" i="3" s="1"/>
  <c r="S1277" i="3"/>
  <c r="W1277" i="3" s="1"/>
  <c r="M1278" i="3"/>
  <c r="I1278" i="19" s="1"/>
  <c r="Q1278" i="3"/>
  <c r="U1278" i="3" s="1"/>
  <c r="G1279" i="3"/>
  <c r="M1281" i="3"/>
  <c r="Q1281" i="3"/>
  <c r="U1281" i="3" s="1"/>
  <c r="K1282" i="3"/>
  <c r="K1286" i="3" s="1"/>
  <c r="S1282" i="3"/>
  <c r="W1282" i="3" s="1"/>
  <c r="M1283" i="3"/>
  <c r="I1283" i="19" s="1"/>
  <c r="Q1283" i="3"/>
  <c r="U1283" i="3" s="1"/>
  <c r="K1284" i="3"/>
  <c r="O1284" i="3" s="1"/>
  <c r="S1284" i="3"/>
  <c r="W1284" i="3" s="1"/>
  <c r="M1285" i="3"/>
  <c r="I1285" i="19" s="1"/>
  <c r="Q1285" i="3"/>
  <c r="U1285" i="3"/>
  <c r="G1286" i="3"/>
  <c r="M1288" i="3"/>
  <c r="Q1288" i="3"/>
  <c r="U1288" i="3" s="1"/>
  <c r="K1289" i="3"/>
  <c r="K1293" i="3" s="1"/>
  <c r="S1289" i="3"/>
  <c r="W1289" i="3" s="1"/>
  <c r="M1290" i="3"/>
  <c r="I1290" i="19" s="1"/>
  <c r="Q1290" i="3"/>
  <c r="U1290" i="3"/>
  <c r="K1291" i="3"/>
  <c r="G1291" i="19" s="1"/>
  <c r="O1291" i="3"/>
  <c r="K1291" i="19" s="1"/>
  <c r="S1291" i="3"/>
  <c r="W1291" i="3"/>
  <c r="M1292" i="3"/>
  <c r="I1292" i="19" s="1"/>
  <c r="Q1292" i="3"/>
  <c r="U1292" i="3" s="1"/>
  <c r="G1293" i="3"/>
  <c r="M1295" i="3"/>
  <c r="Q1295" i="3"/>
  <c r="U1295" i="3"/>
  <c r="K1296" i="3"/>
  <c r="G1296" i="19" s="1"/>
  <c r="O1296" i="3"/>
  <c r="K1296" i="19" s="1"/>
  <c r="S1296" i="3"/>
  <c r="W1296" i="3"/>
  <c r="M1297" i="3"/>
  <c r="I1297" i="19" s="1"/>
  <c r="Q1297" i="3"/>
  <c r="U1297" i="3" s="1"/>
  <c r="K1298" i="3"/>
  <c r="G1298" i="19" s="1"/>
  <c r="S1298" i="3"/>
  <c r="W1298" i="3" s="1"/>
  <c r="M1299" i="3"/>
  <c r="I1299" i="19" s="1"/>
  <c r="Q1299" i="3"/>
  <c r="U1299" i="3" s="1"/>
  <c r="K1300" i="3"/>
  <c r="G1300" i="19" s="1"/>
  <c r="S1300" i="3"/>
  <c r="W1300" i="3" s="1"/>
  <c r="M1301" i="3"/>
  <c r="I1301" i="19" s="1"/>
  <c r="Q1301" i="3"/>
  <c r="U1301" i="3" s="1"/>
  <c r="K1302" i="3"/>
  <c r="G1302" i="19" s="1"/>
  <c r="S1302" i="3"/>
  <c r="W1302" i="3" s="1"/>
  <c r="M1303" i="3"/>
  <c r="I1303" i="19" s="1"/>
  <c r="Q1303" i="3"/>
  <c r="U1303" i="3"/>
  <c r="K1304" i="3"/>
  <c r="G1304" i="19" s="1"/>
  <c r="O1304" i="3"/>
  <c r="S1304" i="3"/>
  <c r="W1304" i="3"/>
  <c r="C1317" i="19"/>
  <c r="Q71" i="15" s="1"/>
  <c r="K1307" i="3"/>
  <c r="O1307" i="3" s="1"/>
  <c r="S1307" i="3"/>
  <c r="W1307" i="3" s="1"/>
  <c r="M1308" i="3"/>
  <c r="I1308" i="19" s="1"/>
  <c r="Q1308" i="3"/>
  <c r="U1308" i="3" s="1"/>
  <c r="K1309" i="3"/>
  <c r="O1309" i="3" s="1"/>
  <c r="S1309" i="3"/>
  <c r="W1309" i="3" s="1"/>
  <c r="M1310" i="3"/>
  <c r="I1310" i="19" s="1"/>
  <c r="Q1310" i="3"/>
  <c r="U1310" i="3"/>
  <c r="K1311" i="3"/>
  <c r="O1311" i="3"/>
  <c r="S1311" i="3"/>
  <c r="W1311" i="3"/>
  <c r="M1312" i="3"/>
  <c r="I1312" i="19" s="1"/>
  <c r="Q1312" i="3"/>
  <c r="U1312" i="3" s="1"/>
  <c r="K1313" i="3"/>
  <c r="O1313" i="3" s="1"/>
  <c r="S1313" i="3"/>
  <c r="W1313" i="3" s="1"/>
  <c r="M1314" i="3"/>
  <c r="Q1314" i="3"/>
  <c r="U1314" i="3" s="1"/>
  <c r="K1315" i="3"/>
  <c r="O1315" i="3" s="1"/>
  <c r="S1315" i="3"/>
  <c r="W1315" i="3" s="1"/>
  <c r="M1316" i="3"/>
  <c r="Q1316" i="3"/>
  <c r="U1316" i="3" s="1"/>
  <c r="G1317" i="3"/>
  <c r="M1319" i="3"/>
  <c r="Q1319" i="3"/>
  <c r="U1319" i="3" s="1"/>
  <c r="K1320" i="3"/>
  <c r="O1320" i="3" s="1"/>
  <c r="S1320" i="3"/>
  <c r="W1320" i="3" s="1"/>
  <c r="M1321" i="3"/>
  <c r="I1321" i="19" s="1"/>
  <c r="Q1321" i="3"/>
  <c r="U1321" i="3" s="1"/>
  <c r="K1322" i="3"/>
  <c r="O1322" i="3" s="1"/>
  <c r="S1322" i="3"/>
  <c r="W1322" i="3" s="1"/>
  <c r="M1323" i="3"/>
  <c r="I1323" i="19" s="1"/>
  <c r="Q1323" i="3"/>
  <c r="U1323" i="3"/>
  <c r="K1324" i="3"/>
  <c r="O1324" i="3"/>
  <c r="S1324" i="3"/>
  <c r="W1324" i="3"/>
  <c r="M1325" i="3"/>
  <c r="Q1325" i="3"/>
  <c r="U1325" i="3" s="1"/>
  <c r="K1326" i="3"/>
  <c r="O1326" i="3" s="1"/>
  <c r="S1326" i="3"/>
  <c r="W1326" i="3" s="1"/>
  <c r="C1337" i="19"/>
  <c r="Q75" i="15" s="1"/>
  <c r="K1329" i="3"/>
  <c r="O1329" i="3"/>
  <c r="S1329" i="3"/>
  <c r="W1329" i="3"/>
  <c r="M1330" i="3"/>
  <c r="I1330" i="19" s="1"/>
  <c r="Q1330" i="3"/>
  <c r="U1330" i="3" s="1"/>
  <c r="K1331" i="3"/>
  <c r="O1331" i="3" s="1"/>
  <c r="S1331" i="3"/>
  <c r="W1331" i="3" s="1"/>
  <c r="M1332" i="3"/>
  <c r="Q1332" i="3"/>
  <c r="U1332" i="3" s="1"/>
  <c r="K1333" i="3"/>
  <c r="O1333" i="3" s="1"/>
  <c r="S1333" i="3"/>
  <c r="W1333" i="3" s="1"/>
  <c r="M1334" i="3"/>
  <c r="Q1334" i="3"/>
  <c r="U1334" i="3" s="1"/>
  <c r="K1335" i="3"/>
  <c r="O1335" i="3" s="1"/>
  <c r="S1335" i="3"/>
  <c r="W1335" i="3" s="1"/>
  <c r="M1336" i="3"/>
  <c r="Q1336" i="3"/>
  <c r="U1336" i="3" s="1"/>
  <c r="G1337" i="3"/>
  <c r="M1339" i="3"/>
  <c r="Q1339" i="3"/>
  <c r="U1339" i="3"/>
  <c r="K1340" i="3"/>
  <c r="O1340" i="3"/>
  <c r="S1340" i="3"/>
  <c r="W1340" i="3"/>
  <c r="M1341" i="3"/>
  <c r="Q1341" i="3"/>
  <c r="U1341" i="3" s="1"/>
  <c r="K1342" i="3"/>
  <c r="O1342" i="3" s="1"/>
  <c r="S1342" i="3"/>
  <c r="W1342" i="3" s="1"/>
  <c r="M1343" i="3"/>
  <c r="Q1343" i="3"/>
  <c r="U1343" i="3"/>
  <c r="G1344" i="3"/>
  <c r="M1346" i="3"/>
  <c r="Q1346" i="3"/>
  <c r="U1346" i="3" s="1"/>
  <c r="K1347" i="3"/>
  <c r="O1347" i="3" s="1"/>
  <c r="S1347" i="3"/>
  <c r="W1347" i="3" s="1"/>
  <c r="M1348" i="3"/>
  <c r="Q1348" i="3"/>
  <c r="U1348" i="3" s="1"/>
  <c r="K1349" i="3"/>
  <c r="O1349" i="3" s="1"/>
  <c r="S1349" i="3"/>
  <c r="W1349" i="3" s="1"/>
  <c r="M1350" i="3"/>
  <c r="Q1350" i="3"/>
  <c r="U1350" i="3" s="1"/>
  <c r="G1351" i="3"/>
  <c r="O1352" i="3"/>
  <c r="K1352" i="19" s="1"/>
  <c r="W1352" i="3"/>
  <c r="S1352" i="19" s="1"/>
  <c r="K1357" i="3"/>
  <c r="O1357" i="3" s="1"/>
  <c r="S1357" i="3"/>
  <c r="W1357" i="3" s="1"/>
  <c r="M1358" i="3"/>
  <c r="Q1358" i="3"/>
  <c r="U1358" i="3" s="1"/>
  <c r="K1359" i="3"/>
  <c r="O1359" i="3" s="1"/>
  <c r="S1359" i="3"/>
  <c r="W1359" i="3" s="1"/>
  <c r="M1360" i="3"/>
  <c r="Q1360" i="3"/>
  <c r="U1360" i="3" s="1"/>
  <c r="K1361" i="3"/>
  <c r="O1361" i="3" s="1"/>
  <c r="S1361" i="3"/>
  <c r="W1361" i="3" s="1"/>
  <c r="M1362" i="3"/>
  <c r="Q1362" i="3"/>
  <c r="U1362" i="3" s="1"/>
  <c r="K1363" i="3"/>
  <c r="O1363" i="3" s="1"/>
  <c r="S1363" i="3"/>
  <c r="W1363" i="3" s="1"/>
  <c r="M1364" i="3"/>
  <c r="Q1364" i="3"/>
  <c r="U1364" i="3" s="1"/>
  <c r="K1365" i="3"/>
  <c r="O1365" i="3" s="1"/>
  <c r="S1365" i="3"/>
  <c r="W1365" i="3" s="1"/>
  <c r="M1366" i="3"/>
  <c r="Q1366" i="3"/>
  <c r="U1366" i="3" s="1"/>
  <c r="K1367" i="3"/>
  <c r="O1367" i="3" s="1"/>
  <c r="S1367" i="3"/>
  <c r="W1367" i="3" s="1"/>
  <c r="M1368" i="3"/>
  <c r="Q1368" i="3"/>
  <c r="U1368" i="3" s="1"/>
  <c r="K1369" i="3"/>
  <c r="O1369" i="3" s="1"/>
  <c r="S1369" i="3"/>
  <c r="W1369" i="3" s="1"/>
  <c r="M1370" i="3"/>
  <c r="Q1370" i="3"/>
  <c r="U1370" i="3" s="1"/>
  <c r="K1371" i="3"/>
  <c r="O1371" i="3" s="1"/>
  <c r="S1371" i="3"/>
  <c r="W1371" i="3" s="1"/>
  <c r="W1373" i="3"/>
  <c r="U1373" i="3"/>
  <c r="V1373" i="3"/>
  <c r="T1373" i="3"/>
  <c r="C1373" i="19"/>
  <c r="W1375" i="3"/>
  <c r="U1375" i="3"/>
  <c r="V1375" i="3"/>
  <c r="T1375" i="3"/>
  <c r="C1375" i="19"/>
  <c r="W1377" i="3"/>
  <c r="U1377" i="3"/>
  <c r="V1377" i="3"/>
  <c r="T1377" i="3"/>
  <c r="C1377" i="19"/>
  <c r="W1379" i="3"/>
  <c r="U1379" i="3"/>
  <c r="V1379" i="3"/>
  <c r="T1379" i="3"/>
  <c r="C1379" i="19"/>
  <c r="W1381" i="3"/>
  <c r="U1381" i="3"/>
  <c r="V1381" i="3"/>
  <c r="T1381" i="3"/>
  <c r="C1381" i="19"/>
  <c r="W1383" i="3"/>
  <c r="U1383" i="3"/>
  <c r="V1383" i="3"/>
  <c r="T1383" i="3"/>
  <c r="C1383" i="19"/>
  <c r="W1385" i="3"/>
  <c r="U1385" i="3"/>
  <c r="V1385" i="3"/>
  <c r="T1385" i="3"/>
  <c r="C1385" i="19"/>
  <c r="W1387" i="3"/>
  <c r="U1387" i="3"/>
  <c r="V1387" i="3"/>
  <c r="T1387" i="3"/>
  <c r="C1387" i="19"/>
  <c r="W1389" i="3"/>
  <c r="U1389" i="3"/>
  <c r="V1389" i="3"/>
  <c r="T1389" i="3"/>
  <c r="C1389" i="19"/>
  <c r="W1391" i="3"/>
  <c r="U1391" i="3"/>
  <c r="V1391" i="3"/>
  <c r="T1391" i="3"/>
  <c r="C1391" i="19"/>
  <c r="W1393" i="3"/>
  <c r="U1393" i="3"/>
  <c r="V1393" i="3"/>
  <c r="T1393" i="3"/>
  <c r="C1393" i="19"/>
  <c r="B1401" i="19"/>
  <c r="T63" i="15" s="1"/>
  <c r="J1396" i="3"/>
  <c r="N1396" i="3" s="1"/>
  <c r="R1396" i="3"/>
  <c r="V1396" i="3" s="1"/>
  <c r="H1397" i="3"/>
  <c r="L1397" i="3" s="1"/>
  <c r="P1397" i="3"/>
  <c r="T1397" i="3" s="1"/>
  <c r="J1398" i="3"/>
  <c r="N1398" i="3" s="1"/>
  <c r="R1398" i="3"/>
  <c r="V1398" i="3" s="1"/>
  <c r="H1399" i="3"/>
  <c r="L1399" i="3" s="1"/>
  <c r="P1399" i="3"/>
  <c r="T1399" i="3" s="1"/>
  <c r="J1400" i="3"/>
  <c r="N1400" i="3" s="1"/>
  <c r="R1400" i="3"/>
  <c r="V1400" i="3" s="1"/>
  <c r="B1408" i="19"/>
  <c r="T65" i="15" s="1"/>
  <c r="J1403" i="3"/>
  <c r="N1403" i="3" s="1"/>
  <c r="R1403" i="3"/>
  <c r="V1403" i="3" s="1"/>
  <c r="H1404" i="3"/>
  <c r="L1404" i="3" s="1"/>
  <c r="P1404" i="3"/>
  <c r="T1404" i="3" s="1"/>
  <c r="J1405" i="3"/>
  <c r="N1405" i="3" s="1"/>
  <c r="R1405" i="3"/>
  <c r="V1405" i="3" s="1"/>
  <c r="H1406" i="3"/>
  <c r="L1406" i="3" s="1"/>
  <c r="P1406" i="3"/>
  <c r="T1406" i="3" s="1"/>
  <c r="J1407" i="3"/>
  <c r="N1407" i="3" s="1"/>
  <c r="R1407" i="3"/>
  <c r="V1407" i="3" s="1"/>
  <c r="B1415" i="19"/>
  <c r="T67" i="15" s="1"/>
  <c r="J1410" i="3"/>
  <c r="N1410" i="3" s="1"/>
  <c r="R1410" i="3"/>
  <c r="V1410" i="3" s="1"/>
  <c r="H1411" i="3"/>
  <c r="P1411" i="3"/>
  <c r="T1411" i="3" s="1"/>
  <c r="J1412" i="3"/>
  <c r="N1412" i="3" s="1"/>
  <c r="R1412" i="3"/>
  <c r="V1412" i="3" s="1"/>
  <c r="H1413" i="3"/>
  <c r="L1413" i="3" s="1"/>
  <c r="P1413" i="3"/>
  <c r="T1413" i="3" s="1"/>
  <c r="J1414" i="3"/>
  <c r="N1414" i="3" s="1"/>
  <c r="R1414" i="3"/>
  <c r="V1414" i="3" s="1"/>
  <c r="B1427" i="19"/>
  <c r="T69" i="15" s="1"/>
  <c r="J1417" i="3"/>
  <c r="N1417" i="3" s="1"/>
  <c r="R1417" i="3"/>
  <c r="V1417" i="3" s="1"/>
  <c r="H1418" i="3"/>
  <c r="L1418" i="3" s="1"/>
  <c r="P1418" i="3"/>
  <c r="T1418" i="3" s="1"/>
  <c r="J1419" i="3"/>
  <c r="N1419" i="3" s="1"/>
  <c r="R1419" i="3"/>
  <c r="V1419" i="3" s="1"/>
  <c r="H1420" i="3"/>
  <c r="L1420" i="3" s="1"/>
  <c r="P1420" i="3"/>
  <c r="T1420" i="3" s="1"/>
  <c r="J1421" i="3"/>
  <c r="N1421" i="3" s="1"/>
  <c r="R1421" i="3"/>
  <c r="V1421" i="3" s="1"/>
  <c r="H1422" i="3"/>
  <c r="L1422" i="3" s="1"/>
  <c r="P1422" i="3"/>
  <c r="T1422" i="3" s="1"/>
  <c r="J1423" i="3"/>
  <c r="N1423" i="3" s="1"/>
  <c r="R1423" i="3"/>
  <c r="V1423" i="3" s="1"/>
  <c r="H1424" i="3"/>
  <c r="L1424" i="3" s="1"/>
  <c r="P1424" i="3"/>
  <c r="T1424" i="3" s="1"/>
  <c r="J1425" i="3"/>
  <c r="N1425" i="3" s="1"/>
  <c r="R1425" i="3"/>
  <c r="V1425" i="3" s="1"/>
  <c r="H1426" i="3"/>
  <c r="L1426" i="3" s="1"/>
  <c r="P1426" i="3"/>
  <c r="T1426" i="3" s="1"/>
  <c r="F1427" i="3"/>
  <c r="H1429" i="3"/>
  <c r="L1429" i="3" s="1"/>
  <c r="P1429" i="3"/>
  <c r="T1429" i="3" s="1"/>
  <c r="J1430" i="3"/>
  <c r="N1430" i="3" s="1"/>
  <c r="R1430" i="3"/>
  <c r="V1430" i="3" s="1"/>
  <c r="H1431" i="3"/>
  <c r="L1431" i="3" s="1"/>
  <c r="P1431" i="3"/>
  <c r="T1431" i="3" s="1"/>
  <c r="J1432" i="3"/>
  <c r="N1432" i="3" s="1"/>
  <c r="R1432" i="3"/>
  <c r="V1432" i="3" s="1"/>
  <c r="H1433" i="3"/>
  <c r="L1433" i="3" s="1"/>
  <c r="P1433" i="3"/>
  <c r="T1433" i="3" s="1"/>
  <c r="J1434" i="3"/>
  <c r="N1434" i="3" s="1"/>
  <c r="R1434" i="3"/>
  <c r="V1434" i="3" s="1"/>
  <c r="H1435" i="3"/>
  <c r="L1435" i="3" s="1"/>
  <c r="P1435" i="3"/>
  <c r="T1435" i="3" s="1"/>
  <c r="J1436" i="3"/>
  <c r="N1436" i="3" s="1"/>
  <c r="R1436" i="3"/>
  <c r="V1436" i="3" s="1"/>
  <c r="H1437" i="3"/>
  <c r="L1437" i="3" s="1"/>
  <c r="P1437" i="3"/>
  <c r="T1437" i="3" s="1"/>
  <c r="J1438" i="3"/>
  <c r="N1438" i="3" s="1"/>
  <c r="R1438" i="3"/>
  <c r="V1438" i="3" s="1"/>
  <c r="B1449" i="19"/>
  <c r="T73" i="15" s="1"/>
  <c r="J1441" i="3"/>
  <c r="N1441" i="3" s="1"/>
  <c r="R1441" i="3"/>
  <c r="V1441" i="3" s="1"/>
  <c r="H1442" i="3"/>
  <c r="L1442" i="3" s="1"/>
  <c r="P1442" i="3"/>
  <c r="L1442" i="19" s="1"/>
  <c r="J1443" i="3"/>
  <c r="N1443" i="3" s="1"/>
  <c r="R1443" i="3"/>
  <c r="V1443" i="3" s="1"/>
  <c r="H1444" i="3"/>
  <c r="L1444" i="3" s="1"/>
  <c r="P1444" i="3"/>
  <c r="L1444" i="19" s="1"/>
  <c r="J1445" i="3"/>
  <c r="N1445" i="3" s="1"/>
  <c r="R1445" i="3"/>
  <c r="V1445" i="3" s="1"/>
  <c r="H1446" i="3"/>
  <c r="L1446" i="3" s="1"/>
  <c r="P1446" i="3"/>
  <c r="L1446" i="19" s="1"/>
  <c r="J1447" i="3"/>
  <c r="N1447" i="3" s="1"/>
  <c r="R1447" i="3"/>
  <c r="V1447" i="3" s="1"/>
  <c r="H1448" i="3"/>
  <c r="L1448" i="3" s="1"/>
  <c r="P1448" i="3"/>
  <c r="L1448" i="19" s="1"/>
  <c r="F1449" i="3"/>
  <c r="H1451" i="3"/>
  <c r="L1451" i="3" s="1"/>
  <c r="P1451" i="3"/>
  <c r="T1451" i="3" s="1"/>
  <c r="J1452" i="3"/>
  <c r="N1452" i="3" s="1"/>
  <c r="R1452" i="3"/>
  <c r="V1452" i="3" s="1"/>
  <c r="H1453" i="3"/>
  <c r="L1453" i="3" s="1"/>
  <c r="P1453" i="3"/>
  <c r="L1453" i="19" s="1"/>
  <c r="J1454" i="3"/>
  <c r="N1454" i="3" s="1"/>
  <c r="R1454" i="3"/>
  <c r="V1454" i="3" s="1"/>
  <c r="H1455" i="3"/>
  <c r="L1455" i="3" s="1"/>
  <c r="P1455" i="3"/>
  <c r="L1455" i="19" s="1"/>
  <c r="J1456" i="3"/>
  <c r="N1456" i="3" s="1"/>
  <c r="R1456" i="3"/>
  <c r="V1456" i="3" s="1"/>
  <c r="H1457" i="3"/>
  <c r="L1457" i="3" s="1"/>
  <c r="P1457" i="3"/>
  <c r="T1457" i="3" s="1"/>
  <c r="J1458" i="3"/>
  <c r="N1458" i="3" s="1"/>
  <c r="R1458" i="3"/>
  <c r="V1458" i="3" s="1"/>
  <c r="B1466" i="19"/>
  <c r="T77" i="15" s="1"/>
  <c r="J1461" i="3"/>
  <c r="N1461" i="3" s="1"/>
  <c r="R1461" i="3"/>
  <c r="V1461" i="3" s="1"/>
  <c r="H1462" i="3"/>
  <c r="L1462" i="3" s="1"/>
  <c r="P1462" i="3"/>
  <c r="L1462" i="19" s="1"/>
  <c r="J1463" i="3"/>
  <c r="N1463" i="3" s="1"/>
  <c r="R1463" i="3"/>
  <c r="V1463" i="3" s="1"/>
  <c r="H1464" i="3"/>
  <c r="L1464" i="3" s="1"/>
  <c r="P1464" i="3"/>
  <c r="T1464" i="3" s="1"/>
  <c r="J1465" i="3"/>
  <c r="N1465" i="3" s="1"/>
  <c r="R1465" i="3"/>
  <c r="V1465" i="3" s="1"/>
  <c r="B1473" i="19"/>
  <c r="T79" i="15" s="1"/>
  <c r="J1468" i="3"/>
  <c r="N1468" i="3" s="1"/>
  <c r="R1468" i="3"/>
  <c r="V1468" i="3" s="1"/>
  <c r="H1469" i="3"/>
  <c r="P1469" i="3"/>
  <c r="T1469" i="3" s="1"/>
  <c r="J1470" i="3"/>
  <c r="N1470" i="3" s="1"/>
  <c r="R1470" i="3"/>
  <c r="V1470" i="3" s="1"/>
  <c r="H1471" i="3"/>
  <c r="L1471" i="3" s="1"/>
  <c r="P1471" i="3"/>
  <c r="T1471" i="3" s="1"/>
  <c r="J1472" i="3"/>
  <c r="N1472" i="3" s="1"/>
  <c r="R1472" i="3"/>
  <c r="V1472" i="3" s="1"/>
  <c r="U81" i="15"/>
  <c r="L1474" i="3"/>
  <c r="H1474" i="19" s="1"/>
  <c r="X81" i="15"/>
  <c r="T1474" i="3"/>
  <c r="P1474" i="19" s="1"/>
  <c r="H16" i="17"/>
  <c r="L16" i="17" s="1"/>
  <c r="P16" i="17"/>
  <c r="T16" i="17" s="1"/>
  <c r="J17" i="17"/>
  <c r="N17" i="17" s="1"/>
  <c r="R17" i="17"/>
  <c r="V17" i="17" s="1"/>
  <c r="H18" i="17"/>
  <c r="L18" i="17" s="1"/>
  <c r="P18" i="17"/>
  <c r="T18" i="17" s="1"/>
  <c r="J19" i="17"/>
  <c r="N19" i="17" s="1"/>
  <c r="R19" i="17"/>
  <c r="V19" i="17" s="1"/>
  <c r="H20" i="17"/>
  <c r="L20" i="17" s="1"/>
  <c r="P20" i="17"/>
  <c r="T20" i="17" s="1"/>
  <c r="J21" i="17"/>
  <c r="N21" i="17" s="1"/>
  <c r="R21" i="17"/>
  <c r="V21" i="17"/>
  <c r="H22" i="17"/>
  <c r="L22" i="17"/>
  <c r="P22" i="17"/>
  <c r="T22" i="17"/>
  <c r="J23" i="17"/>
  <c r="N23" i="17" s="1"/>
  <c r="R23" i="17"/>
  <c r="V23" i="17" s="1"/>
  <c r="H24" i="17"/>
  <c r="L24" i="17" s="1"/>
  <c r="P24" i="17"/>
  <c r="T24" i="17" s="1"/>
  <c r="J25" i="17"/>
  <c r="N25" i="17" s="1"/>
  <c r="R25" i="17"/>
  <c r="V25" i="17" s="1"/>
  <c r="H26" i="17"/>
  <c r="L26" i="17" s="1"/>
  <c r="P26" i="17"/>
  <c r="T26" i="17" s="1"/>
  <c r="J27" i="17"/>
  <c r="N27" i="17" s="1"/>
  <c r="R27" i="17"/>
  <c r="V27" i="17" s="1"/>
  <c r="H28" i="17"/>
  <c r="L28" i="17" s="1"/>
  <c r="P28" i="17"/>
  <c r="T28" i="17" s="1"/>
  <c r="J29" i="17"/>
  <c r="N29" i="17" s="1"/>
  <c r="R29" i="17"/>
  <c r="V29" i="17"/>
  <c r="H30" i="17"/>
  <c r="L30" i="17"/>
  <c r="P30" i="17"/>
  <c r="T30" i="17"/>
  <c r="O31" i="17"/>
  <c r="N31" i="17"/>
  <c r="M31" i="17"/>
  <c r="L31" i="17"/>
  <c r="O33" i="17"/>
  <c r="N33" i="17"/>
  <c r="M33" i="17"/>
  <c r="L33" i="17"/>
  <c r="O35" i="17"/>
  <c r="N35" i="17"/>
  <c r="M35" i="17"/>
  <c r="L35" i="17"/>
  <c r="O37" i="17"/>
  <c r="N37" i="17"/>
  <c r="M37" i="17"/>
  <c r="L37" i="17"/>
  <c r="O39" i="17"/>
  <c r="N39" i="17"/>
  <c r="M39" i="17"/>
  <c r="L39" i="17"/>
  <c r="O41" i="17"/>
  <c r="N41" i="17"/>
  <c r="M41" i="17"/>
  <c r="L41" i="17"/>
  <c r="O43" i="17"/>
  <c r="N43" i="17"/>
  <c r="M43" i="17"/>
  <c r="L43" i="17"/>
  <c r="O45" i="17"/>
  <c r="N45" i="17"/>
  <c r="M45" i="17"/>
  <c r="L45" i="17"/>
  <c r="O47" i="17"/>
  <c r="N47" i="17"/>
  <c r="M47" i="17"/>
  <c r="L47" i="17"/>
  <c r="O49" i="17"/>
  <c r="N49" i="17"/>
  <c r="M49" i="17"/>
  <c r="L49" i="17"/>
  <c r="O51" i="17"/>
  <c r="N51" i="17"/>
  <c r="M51" i="17"/>
  <c r="L51" i="17"/>
  <c r="F53" i="17"/>
  <c r="H55" i="17"/>
  <c r="H60" i="17" s="1"/>
  <c r="P55" i="17"/>
  <c r="T55" i="17" s="1"/>
  <c r="J56" i="17"/>
  <c r="N56" i="17" s="1"/>
  <c r="R56" i="17"/>
  <c r="V56" i="17"/>
  <c r="H57" i="17"/>
  <c r="D57" i="19" s="1"/>
  <c r="L57" i="17"/>
  <c r="P57" i="17"/>
  <c r="L57" i="19" s="1"/>
  <c r="T57" i="17"/>
  <c r="J58" i="17"/>
  <c r="N58" i="17" s="1"/>
  <c r="R58" i="17"/>
  <c r="H59" i="17"/>
  <c r="D59" i="19" s="1"/>
  <c r="P59" i="17"/>
  <c r="T59" i="17" s="1"/>
  <c r="P59" i="19" s="1"/>
  <c r="F60" i="17"/>
  <c r="H62" i="17"/>
  <c r="L62" i="17" s="1"/>
  <c r="P62" i="17"/>
  <c r="L62" i="19" s="1"/>
  <c r="J63" i="17"/>
  <c r="N63" i="17" s="1"/>
  <c r="R63" i="17"/>
  <c r="V63" i="17" s="1"/>
  <c r="H64" i="17"/>
  <c r="D64" i="19" s="1"/>
  <c r="P64" i="17"/>
  <c r="L64" i="19" s="1"/>
  <c r="J65" i="17"/>
  <c r="N65" i="17" s="1"/>
  <c r="R65" i="17"/>
  <c r="V65" i="17"/>
  <c r="H66" i="17"/>
  <c r="D66" i="19" s="1"/>
  <c r="L66" i="17"/>
  <c r="H66" i="19" s="1"/>
  <c r="P66" i="17"/>
  <c r="L66" i="19" s="1"/>
  <c r="T66" i="17"/>
  <c r="F67" i="17"/>
  <c r="H69" i="17"/>
  <c r="D69" i="19" s="1"/>
  <c r="P69" i="17"/>
  <c r="T69" i="17" s="1"/>
  <c r="J70" i="17"/>
  <c r="N70" i="17" s="1"/>
  <c r="R70" i="17"/>
  <c r="V70" i="17"/>
  <c r="H71" i="17"/>
  <c r="D71" i="19" s="1"/>
  <c r="L71" i="17"/>
  <c r="P71" i="17"/>
  <c r="L71" i="19" s="1"/>
  <c r="T71" i="17"/>
  <c r="J72" i="17"/>
  <c r="N72" i="17" s="1"/>
  <c r="R72" i="17"/>
  <c r="H73" i="17"/>
  <c r="D73" i="19" s="1"/>
  <c r="P73" i="17"/>
  <c r="L73" i="19" s="1"/>
  <c r="F74" i="17"/>
  <c r="H76" i="17"/>
  <c r="D76" i="19" s="1"/>
  <c r="P76" i="17"/>
  <c r="T76" i="17" s="1"/>
  <c r="J77" i="17"/>
  <c r="N77" i="17" s="1"/>
  <c r="R77" i="17"/>
  <c r="H78" i="17"/>
  <c r="L78" i="17" s="1"/>
  <c r="P78" i="17"/>
  <c r="L78" i="19" s="1"/>
  <c r="J79" i="17"/>
  <c r="N79" i="17" s="1"/>
  <c r="R79" i="17"/>
  <c r="V79" i="17"/>
  <c r="H80" i="17"/>
  <c r="D80" i="19" s="1"/>
  <c r="L80" i="17"/>
  <c r="H80" i="19" s="1"/>
  <c r="P80" i="17"/>
  <c r="L80" i="19" s="1"/>
  <c r="T80" i="17"/>
  <c r="J81" i="17"/>
  <c r="N81" i="17" s="1"/>
  <c r="R81" i="17"/>
  <c r="V81" i="17" s="1"/>
  <c r="H82" i="17"/>
  <c r="D82" i="19" s="1"/>
  <c r="P82" i="17"/>
  <c r="T82" i="17" s="1"/>
  <c r="J83" i="17"/>
  <c r="N83" i="17" s="1"/>
  <c r="R83" i="17"/>
  <c r="V83" i="17" s="1"/>
  <c r="H84" i="17"/>
  <c r="D84" i="19" s="1"/>
  <c r="P84" i="17"/>
  <c r="L84" i="19" s="1"/>
  <c r="J85" i="17"/>
  <c r="N85" i="17" s="1"/>
  <c r="R85" i="17"/>
  <c r="J88" i="17"/>
  <c r="N88" i="17" s="1"/>
  <c r="R88" i="17"/>
  <c r="V88" i="17" s="1"/>
  <c r="H89" i="17"/>
  <c r="L89" i="17" s="1"/>
  <c r="P89" i="17"/>
  <c r="L89" i="19" s="1"/>
  <c r="J90" i="17"/>
  <c r="N90" i="17" s="1"/>
  <c r="R90" i="17"/>
  <c r="V90" i="17"/>
  <c r="H91" i="17"/>
  <c r="D91" i="19" s="1"/>
  <c r="L91" i="17"/>
  <c r="P91" i="17"/>
  <c r="L91" i="19" s="1"/>
  <c r="T91" i="17"/>
  <c r="J92" i="17"/>
  <c r="N92" i="17" s="1"/>
  <c r="R92" i="17"/>
  <c r="V92" i="17" s="1"/>
  <c r="H93" i="17"/>
  <c r="D93" i="19" s="1"/>
  <c r="P93" i="17"/>
  <c r="T93" i="17" s="1"/>
  <c r="J94" i="17"/>
  <c r="N94" i="17" s="1"/>
  <c r="R94" i="17"/>
  <c r="V94" i="17" s="1"/>
  <c r="H95" i="17"/>
  <c r="D95" i="19" s="1"/>
  <c r="L95" i="17"/>
  <c r="H95" i="19" s="1"/>
  <c r="P95" i="17"/>
  <c r="L95" i="19" s="1"/>
  <c r="J96" i="17"/>
  <c r="N96" i="17" s="1"/>
  <c r="R96" i="17"/>
  <c r="H97" i="17"/>
  <c r="L97" i="17" s="1"/>
  <c r="P97" i="17"/>
  <c r="L97" i="19" s="1"/>
  <c r="H100" i="17"/>
  <c r="P100" i="17"/>
  <c r="L100" i="19" s="1"/>
  <c r="J101" i="17"/>
  <c r="N101" i="17" s="1"/>
  <c r="R101" i="17"/>
  <c r="V101" i="17"/>
  <c r="H102" i="17"/>
  <c r="D102" i="19" s="1"/>
  <c r="L102" i="17"/>
  <c r="P102" i="17"/>
  <c r="L102" i="19" s="1"/>
  <c r="T102" i="17"/>
  <c r="J103" i="17"/>
  <c r="N103" i="17" s="1"/>
  <c r="R103" i="17"/>
  <c r="V103" i="17" s="1"/>
  <c r="H104" i="17"/>
  <c r="D104" i="19" s="1"/>
  <c r="P104" i="17"/>
  <c r="T104" i="17" s="1"/>
  <c r="J105" i="17"/>
  <c r="N105" i="17" s="1"/>
  <c r="R105" i="17"/>
  <c r="V105" i="17" s="1"/>
  <c r="H106" i="17"/>
  <c r="D106" i="19" s="1"/>
  <c r="L106" i="17"/>
  <c r="P106" i="17"/>
  <c r="L106" i="19" s="1"/>
  <c r="J107" i="17"/>
  <c r="N107" i="17" s="1"/>
  <c r="R107" i="17"/>
  <c r="J110" i="17"/>
  <c r="N110" i="17" s="1"/>
  <c r="R110" i="17"/>
  <c r="V110" i="17" s="1"/>
  <c r="H111" i="17"/>
  <c r="P111" i="17"/>
  <c r="L111" i="19" s="1"/>
  <c r="J112" i="17"/>
  <c r="N112" i="17" s="1"/>
  <c r="R112" i="17"/>
  <c r="V112" i="17"/>
  <c r="H113" i="17"/>
  <c r="D113" i="19" s="1"/>
  <c r="L113" i="17"/>
  <c r="P113" i="17"/>
  <c r="L113" i="19" s="1"/>
  <c r="T113" i="17"/>
  <c r="J114" i="17"/>
  <c r="N114" i="17" s="1"/>
  <c r="R114" i="17"/>
  <c r="H115" i="17"/>
  <c r="D115" i="19" s="1"/>
  <c r="P115" i="17"/>
  <c r="L115" i="19" s="1"/>
  <c r="J116" i="17"/>
  <c r="N116" i="17" s="1"/>
  <c r="R116" i="17"/>
  <c r="V116" i="17" s="1"/>
  <c r="H117" i="17"/>
  <c r="D117" i="19" s="1"/>
  <c r="L117" i="17"/>
  <c r="P117" i="17"/>
  <c r="L117" i="19" s="1"/>
  <c r="H120" i="17"/>
  <c r="L120" i="17"/>
  <c r="P120" i="17"/>
  <c r="T120" i="17" s="1"/>
  <c r="J121" i="17"/>
  <c r="N121" i="17" s="1"/>
  <c r="R121" i="17"/>
  <c r="H122" i="17"/>
  <c r="D122" i="19" s="1"/>
  <c r="P122" i="17"/>
  <c r="L122" i="19" s="1"/>
  <c r="J123" i="17"/>
  <c r="N123" i="17" s="1"/>
  <c r="R123" i="17"/>
  <c r="V123" i="17"/>
  <c r="H124" i="17"/>
  <c r="D124" i="19" s="1"/>
  <c r="L124" i="17"/>
  <c r="P124" i="17"/>
  <c r="L124" i="19" s="1"/>
  <c r="T124" i="17"/>
  <c r="F125" i="17"/>
  <c r="H127" i="17"/>
  <c r="P127" i="17"/>
  <c r="T127" i="17" s="1"/>
  <c r="J128" i="17"/>
  <c r="N128" i="17" s="1"/>
  <c r="R128" i="17"/>
  <c r="V128" i="17"/>
  <c r="H129" i="17"/>
  <c r="D129" i="19" s="1"/>
  <c r="L129" i="17"/>
  <c r="P129" i="17"/>
  <c r="L129" i="19" s="1"/>
  <c r="T129" i="17"/>
  <c r="J130" i="17"/>
  <c r="N130" i="17" s="1"/>
  <c r="R130" i="17"/>
  <c r="H131" i="17"/>
  <c r="D131" i="19" s="1"/>
  <c r="P131" i="17"/>
  <c r="L131" i="19" s="1"/>
  <c r="F132" i="17"/>
  <c r="J137" i="17"/>
  <c r="N137" i="17" s="1"/>
  <c r="R137" i="17"/>
  <c r="V137" i="17"/>
  <c r="H138" i="17"/>
  <c r="D138" i="19" s="1"/>
  <c r="P138" i="17"/>
  <c r="L138" i="19" s="1"/>
  <c r="T138" i="17"/>
  <c r="J139" i="17"/>
  <c r="N139" i="17" s="1"/>
  <c r="R139" i="17"/>
  <c r="V139" i="17"/>
  <c r="H140" i="17"/>
  <c r="D140" i="19" s="1"/>
  <c r="P140" i="17"/>
  <c r="L140" i="19" s="1"/>
  <c r="T140" i="17"/>
  <c r="J141" i="17"/>
  <c r="N141" i="17" s="1"/>
  <c r="R141" i="17"/>
  <c r="V141" i="17"/>
  <c r="H142" i="17"/>
  <c r="D142" i="19" s="1"/>
  <c r="P142" i="17"/>
  <c r="L142" i="19" s="1"/>
  <c r="T142" i="17"/>
  <c r="J143" i="17"/>
  <c r="N143" i="17" s="1"/>
  <c r="R143" i="17"/>
  <c r="V143" i="17"/>
  <c r="H144" i="17"/>
  <c r="D144" i="19" s="1"/>
  <c r="P144" i="17"/>
  <c r="L144" i="19" s="1"/>
  <c r="T144" i="17"/>
  <c r="J145" i="17"/>
  <c r="N145" i="17" s="1"/>
  <c r="R145" i="17"/>
  <c r="V145" i="17"/>
  <c r="H146" i="17"/>
  <c r="D146" i="19" s="1"/>
  <c r="P146" i="17"/>
  <c r="L146" i="19" s="1"/>
  <c r="T146" i="17"/>
  <c r="J147" i="17"/>
  <c r="N147" i="17" s="1"/>
  <c r="R147" i="17"/>
  <c r="V147" i="17"/>
  <c r="H148" i="17"/>
  <c r="D148" i="19" s="1"/>
  <c r="P148" i="17"/>
  <c r="L148" i="19" s="1"/>
  <c r="T148" i="17"/>
  <c r="J149" i="17"/>
  <c r="N149" i="17" s="1"/>
  <c r="R149" i="17"/>
  <c r="V149" i="17"/>
  <c r="H150" i="17"/>
  <c r="D150" i="19" s="1"/>
  <c r="P150" i="17"/>
  <c r="L150" i="19" s="1"/>
  <c r="J151" i="17"/>
  <c r="N151" i="17" s="1"/>
  <c r="R151" i="17"/>
  <c r="V151" i="17" s="1"/>
  <c r="L152" i="17"/>
  <c r="N153" i="17"/>
  <c r="L154" i="17"/>
  <c r="N155" i="17"/>
  <c r="L156" i="17"/>
  <c r="N157" i="17"/>
  <c r="L158" i="17"/>
  <c r="N159" i="17"/>
  <c r="L160" i="17"/>
  <c r="N161" i="17"/>
  <c r="L162" i="17"/>
  <c r="N163" i="17"/>
  <c r="L164" i="17"/>
  <c r="N165" i="17"/>
  <c r="L166" i="17"/>
  <c r="N167" i="17"/>
  <c r="L168" i="17"/>
  <c r="N169" i="17"/>
  <c r="L170" i="17"/>
  <c r="N171" i="17"/>
  <c r="L172" i="17"/>
  <c r="N173" i="17"/>
  <c r="J176" i="17"/>
  <c r="N176" i="17" s="1"/>
  <c r="R176" i="17"/>
  <c r="V176" i="17" s="1"/>
  <c r="H177" i="17"/>
  <c r="L177" i="17" s="1"/>
  <c r="P177" i="17"/>
  <c r="L177" i="19" s="1"/>
  <c r="J178" i="17"/>
  <c r="N178" i="17" s="1"/>
  <c r="R178" i="17"/>
  <c r="V178" i="17" s="1"/>
  <c r="H179" i="17"/>
  <c r="L179" i="17" s="1"/>
  <c r="P179" i="17"/>
  <c r="L179" i="19" s="1"/>
  <c r="J180" i="17"/>
  <c r="N180" i="17" s="1"/>
  <c r="R180" i="17"/>
  <c r="V180" i="17" s="1"/>
  <c r="H181" i="17"/>
  <c r="J183" i="17"/>
  <c r="N183" i="17" s="1"/>
  <c r="R183" i="17"/>
  <c r="V183" i="17" s="1"/>
  <c r="H184" i="17"/>
  <c r="P184" i="17"/>
  <c r="T184" i="17" s="1"/>
  <c r="J185" i="17"/>
  <c r="N185" i="17" s="1"/>
  <c r="R185" i="17"/>
  <c r="V185" i="17" s="1"/>
  <c r="H186" i="17"/>
  <c r="P186" i="17"/>
  <c r="T186" i="17" s="1"/>
  <c r="J187" i="17"/>
  <c r="N187" i="17" s="1"/>
  <c r="R187" i="17"/>
  <c r="V187" i="17" s="1"/>
  <c r="H188" i="17"/>
  <c r="J190" i="17"/>
  <c r="N190" i="17" s="1"/>
  <c r="R190" i="17"/>
  <c r="V190" i="17" s="1"/>
  <c r="H191" i="17"/>
  <c r="P191" i="17"/>
  <c r="L191" i="19" s="1"/>
  <c r="J192" i="17"/>
  <c r="N192" i="17" s="1"/>
  <c r="R192" i="17"/>
  <c r="V192" i="17" s="1"/>
  <c r="H193" i="17"/>
  <c r="P193" i="17"/>
  <c r="L193" i="19" s="1"/>
  <c r="J194" i="17"/>
  <c r="N194" i="17" s="1"/>
  <c r="R194" i="17"/>
  <c r="V194" i="17" s="1"/>
  <c r="J197" i="17"/>
  <c r="N197" i="17" s="1"/>
  <c r="R197" i="17"/>
  <c r="V197" i="17" s="1"/>
  <c r="H198" i="17"/>
  <c r="P198" i="17"/>
  <c r="J199" i="17"/>
  <c r="N199" i="17" s="1"/>
  <c r="R199" i="17"/>
  <c r="V199" i="17" s="1"/>
  <c r="H200" i="17"/>
  <c r="P200" i="17"/>
  <c r="L200" i="19" s="1"/>
  <c r="J201" i="17"/>
  <c r="N201" i="17" s="1"/>
  <c r="R201" i="17"/>
  <c r="V201" i="17" s="1"/>
  <c r="H202" i="17"/>
  <c r="P202" i="17"/>
  <c r="L202" i="19" s="1"/>
  <c r="J203" i="17"/>
  <c r="N203" i="17" s="1"/>
  <c r="R203" i="17"/>
  <c r="V203" i="17" s="1"/>
  <c r="H204" i="17"/>
  <c r="P204" i="17"/>
  <c r="L204" i="19" s="1"/>
  <c r="J205" i="17"/>
  <c r="N205" i="17" s="1"/>
  <c r="R205" i="17"/>
  <c r="V205" i="17" s="1"/>
  <c r="H206" i="17"/>
  <c r="P206" i="17"/>
  <c r="L206" i="19" s="1"/>
  <c r="F207" i="17"/>
  <c r="F255" i="17" s="1"/>
  <c r="H209" i="17"/>
  <c r="L209" i="17"/>
  <c r="P209" i="17"/>
  <c r="T209" i="17"/>
  <c r="J210" i="17"/>
  <c r="N210" i="17"/>
  <c r="R210" i="17"/>
  <c r="V210" i="17"/>
  <c r="H211" i="17"/>
  <c r="L211" i="17"/>
  <c r="P211" i="17"/>
  <c r="L211" i="19" s="1"/>
  <c r="T211" i="17"/>
  <c r="J212" i="17"/>
  <c r="N212" i="17"/>
  <c r="R212" i="17"/>
  <c r="V212" i="17"/>
  <c r="H213" i="17"/>
  <c r="L213" i="17"/>
  <c r="P213" i="17"/>
  <c r="L213" i="19" s="1"/>
  <c r="T213" i="17"/>
  <c r="J214" i="17"/>
  <c r="N214" i="17"/>
  <c r="R214" i="17"/>
  <c r="V214" i="17"/>
  <c r="H215" i="17"/>
  <c r="L215" i="17"/>
  <c r="P215" i="17"/>
  <c r="L215" i="19" s="1"/>
  <c r="T215" i="17"/>
  <c r="J216" i="17"/>
  <c r="N216" i="17"/>
  <c r="R216" i="17"/>
  <c r="V216" i="17"/>
  <c r="H217" i="17"/>
  <c r="L217" i="17"/>
  <c r="P217" i="17"/>
  <c r="L217" i="19" s="1"/>
  <c r="T217" i="17"/>
  <c r="J218" i="17"/>
  <c r="N218" i="17"/>
  <c r="R218" i="17"/>
  <c r="V218" i="17"/>
  <c r="J221" i="17"/>
  <c r="N221" i="17"/>
  <c r="R221" i="17"/>
  <c r="V221" i="17"/>
  <c r="H222" i="17"/>
  <c r="L222" i="17"/>
  <c r="P222" i="17"/>
  <c r="L222" i="19" s="1"/>
  <c r="T222" i="17"/>
  <c r="J223" i="17"/>
  <c r="N223" i="17"/>
  <c r="R223" i="17"/>
  <c r="V223" i="17"/>
  <c r="H224" i="17"/>
  <c r="L224" i="17"/>
  <c r="P224" i="17"/>
  <c r="L224" i="19" s="1"/>
  <c r="T224" i="17"/>
  <c r="J225" i="17"/>
  <c r="N225" i="17"/>
  <c r="R225" i="17"/>
  <c r="V225" i="17"/>
  <c r="H226" i="17"/>
  <c r="L226" i="17"/>
  <c r="P226" i="17"/>
  <c r="L226" i="19" s="1"/>
  <c r="T226" i="17"/>
  <c r="J227" i="17"/>
  <c r="N227" i="17"/>
  <c r="R227" i="17"/>
  <c r="V227" i="17"/>
  <c r="H228" i="17"/>
  <c r="L228" i="17"/>
  <c r="P228" i="17"/>
  <c r="L228" i="19" s="1"/>
  <c r="T228" i="17"/>
  <c r="F229" i="17"/>
  <c r="H231" i="17"/>
  <c r="L231" i="17" s="1"/>
  <c r="P231" i="17"/>
  <c r="T231" i="17" s="1"/>
  <c r="J232" i="17"/>
  <c r="N232" i="17" s="1"/>
  <c r="R232" i="17"/>
  <c r="H233" i="17"/>
  <c r="P233" i="17"/>
  <c r="T233" i="17" s="1"/>
  <c r="J234" i="17"/>
  <c r="N234" i="17" s="1"/>
  <c r="R234" i="17"/>
  <c r="V234" i="17" s="1"/>
  <c r="H235" i="17"/>
  <c r="P235" i="17"/>
  <c r="T235" i="17" s="1"/>
  <c r="J236" i="17"/>
  <c r="N236" i="17" s="1"/>
  <c r="R236" i="17"/>
  <c r="V236" i="17" s="1"/>
  <c r="H237" i="17"/>
  <c r="P237" i="17"/>
  <c r="T237" i="17" s="1"/>
  <c r="J238" i="17"/>
  <c r="N238" i="17" s="1"/>
  <c r="R238" i="17"/>
  <c r="V238" i="17" s="1"/>
  <c r="M241" i="17"/>
  <c r="Q241" i="17"/>
  <c r="U241" i="17"/>
  <c r="K242" i="17"/>
  <c r="O242" i="17"/>
  <c r="S242" i="17"/>
  <c r="W242" i="17"/>
  <c r="I243" i="17"/>
  <c r="M243" i="17"/>
  <c r="Q243" i="17"/>
  <c r="M243" i="19" s="1"/>
  <c r="U243" i="17"/>
  <c r="S244" i="17"/>
  <c r="W244" i="17"/>
  <c r="I245" i="17"/>
  <c r="M245" i="17"/>
  <c r="Q245" i="17"/>
  <c r="M245" i="19" s="1"/>
  <c r="U245" i="17"/>
  <c r="G246" i="17"/>
  <c r="M248" i="17"/>
  <c r="Q248" i="17"/>
  <c r="U248" i="17"/>
  <c r="S249" i="17"/>
  <c r="W249" i="17"/>
  <c r="Q250" i="17"/>
  <c r="M250" i="19" s="1"/>
  <c r="U250" i="17"/>
  <c r="O251" i="17"/>
  <c r="S251" i="17"/>
  <c r="W251" i="17" s="1"/>
  <c r="M252" i="17"/>
  <c r="Q252" i="17"/>
  <c r="M252" i="19" s="1"/>
  <c r="U252" i="17"/>
  <c r="G253" i="17"/>
  <c r="K259" i="17"/>
  <c r="O259" i="17" s="1"/>
  <c r="S259" i="17"/>
  <c r="W259" i="17" s="1"/>
  <c r="Q260" i="17"/>
  <c r="M260" i="19" s="1"/>
  <c r="K261" i="17"/>
  <c r="G261" i="19" s="1"/>
  <c r="S261" i="17"/>
  <c r="W261" i="17" s="1"/>
  <c r="Q262" i="17"/>
  <c r="U262" i="17" s="1"/>
  <c r="K263" i="17"/>
  <c r="G263" i="19" s="1"/>
  <c r="S263" i="17"/>
  <c r="W263" i="17" s="1"/>
  <c r="U264" i="17"/>
  <c r="K265" i="17"/>
  <c r="G265" i="19" s="1"/>
  <c r="O265" i="17"/>
  <c r="S265" i="17"/>
  <c r="W265" i="17" s="1"/>
  <c r="M266" i="17"/>
  <c r="K267" i="17"/>
  <c r="O267" i="17" s="1"/>
  <c r="S267" i="17"/>
  <c r="W267" i="17" s="1"/>
  <c r="I268" i="17"/>
  <c r="M268" i="17" s="1"/>
  <c r="K269" i="17"/>
  <c r="G269" i="19" s="1"/>
  <c r="S269" i="17"/>
  <c r="W269" i="17" s="1"/>
  <c r="I270" i="17"/>
  <c r="M270" i="17" s="1"/>
  <c r="Q270" i="17"/>
  <c r="U270" i="17" s="1"/>
  <c r="K271" i="17"/>
  <c r="G271" i="19" s="1"/>
  <c r="S271" i="17"/>
  <c r="W271" i="17" s="1"/>
  <c r="I272" i="17"/>
  <c r="M272" i="17" s="1"/>
  <c r="U272" i="17"/>
  <c r="K273" i="17"/>
  <c r="G273" i="19" s="1"/>
  <c r="O273" i="17"/>
  <c r="S273" i="17"/>
  <c r="W273" i="17" s="1"/>
  <c r="O276" i="17"/>
  <c r="M276" i="17"/>
  <c r="N276" i="17"/>
  <c r="L276" i="17"/>
  <c r="O278" i="17"/>
  <c r="M278" i="17"/>
  <c r="N278" i="17"/>
  <c r="L278" i="17"/>
  <c r="O280" i="17"/>
  <c r="M280" i="17"/>
  <c r="N280" i="17"/>
  <c r="L280" i="17"/>
  <c r="O282" i="17"/>
  <c r="M282" i="17"/>
  <c r="N282" i="17"/>
  <c r="L282" i="17"/>
  <c r="O284" i="17"/>
  <c r="M284" i="17"/>
  <c r="N284" i="17"/>
  <c r="L284" i="17"/>
  <c r="O286" i="17"/>
  <c r="M286" i="17"/>
  <c r="N286" i="17"/>
  <c r="L286" i="17"/>
  <c r="O288" i="17"/>
  <c r="M288" i="17"/>
  <c r="N288" i="17"/>
  <c r="L288" i="17"/>
  <c r="O290" i="17"/>
  <c r="M290" i="17"/>
  <c r="N290" i="17"/>
  <c r="L290" i="17"/>
  <c r="O292" i="17"/>
  <c r="M292" i="17"/>
  <c r="N292" i="17"/>
  <c r="L292" i="17"/>
  <c r="O294" i="17"/>
  <c r="M294" i="17"/>
  <c r="N294" i="17"/>
  <c r="L294" i="17"/>
  <c r="F296" i="17"/>
  <c r="H298" i="17"/>
  <c r="D298" i="19" s="1"/>
  <c r="P298" i="17"/>
  <c r="L298" i="19" s="1"/>
  <c r="J299" i="17"/>
  <c r="N299" i="17" s="1"/>
  <c r="R299" i="17"/>
  <c r="V299" i="17" s="1"/>
  <c r="H300" i="17"/>
  <c r="D300" i="19" s="1"/>
  <c r="P300" i="17"/>
  <c r="L300" i="19" s="1"/>
  <c r="J301" i="17"/>
  <c r="N301" i="17" s="1"/>
  <c r="R301" i="17"/>
  <c r="V301" i="17" s="1"/>
  <c r="H302" i="17"/>
  <c r="D302" i="19" s="1"/>
  <c r="P302" i="17"/>
  <c r="L302" i="19" s="1"/>
  <c r="F303" i="17"/>
  <c r="H305" i="17"/>
  <c r="L305" i="17"/>
  <c r="P305" i="17"/>
  <c r="L305" i="19" s="1"/>
  <c r="J306" i="17"/>
  <c r="N306" i="17" s="1"/>
  <c r="R306" i="17"/>
  <c r="V306" i="17" s="1"/>
  <c r="H307" i="17"/>
  <c r="D307" i="19" s="1"/>
  <c r="P307" i="17"/>
  <c r="T307" i="17" s="1"/>
  <c r="J308" i="17"/>
  <c r="N308" i="17" s="1"/>
  <c r="R308" i="17"/>
  <c r="V308" i="17"/>
  <c r="H309" i="17"/>
  <c r="D309" i="19" s="1"/>
  <c r="L309" i="17"/>
  <c r="P309" i="17"/>
  <c r="L309" i="19" s="1"/>
  <c r="T309" i="17"/>
  <c r="F310" i="17"/>
  <c r="H312" i="17"/>
  <c r="L312" i="17" s="1"/>
  <c r="P312" i="17"/>
  <c r="T312" i="17" s="1"/>
  <c r="J313" i="17"/>
  <c r="N313" i="17" s="1"/>
  <c r="R313" i="17"/>
  <c r="V313" i="17"/>
  <c r="H314" i="17"/>
  <c r="D314" i="19" s="1"/>
  <c r="L314" i="17"/>
  <c r="P314" i="17"/>
  <c r="L314" i="19" s="1"/>
  <c r="T314" i="17"/>
  <c r="J315" i="17"/>
  <c r="N315" i="17" s="1"/>
  <c r="R315" i="17"/>
  <c r="V315" i="17" s="1"/>
  <c r="H316" i="17"/>
  <c r="D316" i="19" s="1"/>
  <c r="P316" i="17"/>
  <c r="L316" i="19" s="1"/>
  <c r="F317" i="17"/>
  <c r="H319" i="17"/>
  <c r="D319" i="19" s="1"/>
  <c r="P319" i="17"/>
  <c r="T319" i="17"/>
  <c r="J320" i="17"/>
  <c r="N320" i="17" s="1"/>
  <c r="R320" i="17"/>
  <c r="V320" i="17" s="1"/>
  <c r="H321" i="17"/>
  <c r="L321" i="17" s="1"/>
  <c r="P321" i="17"/>
  <c r="L321" i="19" s="1"/>
  <c r="J322" i="17"/>
  <c r="N322" i="17" s="1"/>
  <c r="R322" i="17"/>
  <c r="V322" i="17"/>
  <c r="H323" i="17"/>
  <c r="D323" i="19" s="1"/>
  <c r="L323" i="17"/>
  <c r="P323" i="17"/>
  <c r="L323" i="19" s="1"/>
  <c r="T323" i="17"/>
  <c r="J324" i="17"/>
  <c r="N324" i="17" s="1"/>
  <c r="R324" i="17"/>
  <c r="V324" i="17" s="1"/>
  <c r="H325" i="17"/>
  <c r="D325" i="19" s="1"/>
  <c r="P325" i="17"/>
  <c r="L325" i="19" s="1"/>
  <c r="J326" i="17"/>
  <c r="N326" i="17" s="1"/>
  <c r="R326" i="17"/>
  <c r="V326" i="17" s="1"/>
  <c r="H327" i="17"/>
  <c r="D327" i="19" s="1"/>
  <c r="P327" i="17"/>
  <c r="L327" i="19" s="1"/>
  <c r="J328" i="17"/>
  <c r="N328" i="17" s="1"/>
  <c r="R328" i="17"/>
  <c r="V328" i="17" s="1"/>
  <c r="J331" i="17"/>
  <c r="N331" i="17" s="1"/>
  <c r="R331" i="17"/>
  <c r="V331" i="17" s="1"/>
  <c r="H332" i="17"/>
  <c r="D332" i="19" s="1"/>
  <c r="P332" i="17"/>
  <c r="J333" i="17"/>
  <c r="N333" i="17" s="1"/>
  <c r="R333" i="17"/>
  <c r="V333" i="17" s="1"/>
  <c r="H334" i="17"/>
  <c r="D334" i="19" s="1"/>
  <c r="P334" i="17"/>
  <c r="T334" i="17" s="1"/>
  <c r="J335" i="17"/>
  <c r="N335" i="17" s="1"/>
  <c r="R335" i="17"/>
  <c r="V335" i="17" s="1"/>
  <c r="H336" i="17"/>
  <c r="D336" i="19" s="1"/>
  <c r="P336" i="17"/>
  <c r="T336" i="17" s="1"/>
  <c r="J337" i="17"/>
  <c r="N337" i="17" s="1"/>
  <c r="R337" i="17"/>
  <c r="V337" i="17" s="1"/>
  <c r="H338" i="17"/>
  <c r="D338" i="19" s="1"/>
  <c r="P338" i="17"/>
  <c r="T338" i="17" s="1"/>
  <c r="J339" i="17"/>
  <c r="N339" i="17" s="1"/>
  <c r="R339" i="17"/>
  <c r="V339" i="17" s="1"/>
  <c r="H340" i="17"/>
  <c r="D340" i="19" s="1"/>
  <c r="P340" i="17"/>
  <c r="T340" i="17" s="1"/>
  <c r="F341" i="17"/>
  <c r="L343" i="17"/>
  <c r="P343" i="17"/>
  <c r="T343" i="17" s="1"/>
  <c r="J344" i="17"/>
  <c r="N344" i="17" s="1"/>
  <c r="R344" i="17"/>
  <c r="V344" i="17" s="1"/>
  <c r="H345" i="17"/>
  <c r="D345" i="19" s="1"/>
  <c r="P345" i="17"/>
  <c r="T345" i="17" s="1"/>
  <c r="J346" i="17"/>
  <c r="N346" i="17" s="1"/>
  <c r="R346" i="17"/>
  <c r="V346" i="17" s="1"/>
  <c r="H347" i="17"/>
  <c r="D347" i="19" s="1"/>
  <c r="P347" i="17"/>
  <c r="T347" i="17" s="1"/>
  <c r="J348" i="17"/>
  <c r="N348" i="17" s="1"/>
  <c r="R348" i="17"/>
  <c r="V348" i="17" s="1"/>
  <c r="H349" i="17"/>
  <c r="D349" i="19" s="1"/>
  <c r="P349" i="17"/>
  <c r="T349" i="17" s="1"/>
  <c r="J350" i="17"/>
  <c r="N350" i="17" s="1"/>
  <c r="R350" i="17"/>
  <c r="V350" i="17" s="1"/>
  <c r="J353" i="17"/>
  <c r="N353" i="17" s="1"/>
  <c r="R353" i="17"/>
  <c r="V353" i="17" s="1"/>
  <c r="H354" i="17"/>
  <c r="P354" i="17"/>
  <c r="L354" i="19" s="1"/>
  <c r="J355" i="17"/>
  <c r="N355" i="17" s="1"/>
  <c r="R355" i="17"/>
  <c r="V355" i="17" s="1"/>
  <c r="H356" i="17"/>
  <c r="D356" i="19" s="1"/>
  <c r="P356" i="17"/>
  <c r="L356" i="19" s="1"/>
  <c r="J357" i="17"/>
  <c r="N357" i="17" s="1"/>
  <c r="R357" i="17"/>
  <c r="V357" i="17" s="1"/>
  <c r="H358" i="17"/>
  <c r="D358" i="19" s="1"/>
  <c r="P358" i="17"/>
  <c r="L358" i="19" s="1"/>
  <c r="J359" i="17"/>
  <c r="N359" i="17" s="1"/>
  <c r="R359" i="17"/>
  <c r="V359" i="17" s="1"/>
  <c r="H360" i="17"/>
  <c r="D360" i="19" s="1"/>
  <c r="P360" i="17"/>
  <c r="L360" i="19" s="1"/>
  <c r="F361" i="17"/>
  <c r="H363" i="17"/>
  <c r="L363" i="17"/>
  <c r="P363" i="17"/>
  <c r="L363" i="19" s="1"/>
  <c r="T363" i="17"/>
  <c r="J364" i="17"/>
  <c r="N364" i="17"/>
  <c r="R364" i="17"/>
  <c r="V364" i="17"/>
  <c r="H365" i="17"/>
  <c r="D365" i="19" s="1"/>
  <c r="L365" i="17"/>
  <c r="P365" i="17"/>
  <c r="L365" i="19" s="1"/>
  <c r="T365" i="17"/>
  <c r="J366" i="17"/>
  <c r="N366" i="17"/>
  <c r="R366" i="17"/>
  <c r="V366" i="17"/>
  <c r="H367" i="17"/>
  <c r="D367" i="19" s="1"/>
  <c r="L367" i="17"/>
  <c r="P367" i="17"/>
  <c r="L367" i="19" s="1"/>
  <c r="T367" i="17"/>
  <c r="F368" i="17"/>
  <c r="H370" i="17"/>
  <c r="D370" i="19" s="1"/>
  <c r="P370" i="17"/>
  <c r="L370" i="19" s="1"/>
  <c r="J371" i="17"/>
  <c r="N371" i="17" s="1"/>
  <c r="R371" i="17"/>
  <c r="V371" i="17" s="1"/>
  <c r="H372" i="17"/>
  <c r="D372" i="19" s="1"/>
  <c r="P372" i="17"/>
  <c r="L372" i="19" s="1"/>
  <c r="J373" i="17"/>
  <c r="N373" i="17" s="1"/>
  <c r="R373" i="17"/>
  <c r="V373" i="17" s="1"/>
  <c r="H374" i="17"/>
  <c r="D374" i="19" s="1"/>
  <c r="P374" i="17"/>
  <c r="L374" i="19" s="1"/>
  <c r="F375" i="17"/>
  <c r="J381" i="17"/>
  <c r="N381" i="17"/>
  <c r="R381" i="17"/>
  <c r="V381" i="17"/>
  <c r="H382" i="17"/>
  <c r="L382" i="17"/>
  <c r="P382" i="17"/>
  <c r="L382" i="19" s="1"/>
  <c r="T382" i="17"/>
  <c r="J383" i="17"/>
  <c r="N383" i="17"/>
  <c r="R383" i="17"/>
  <c r="V383" i="17"/>
  <c r="H384" i="17"/>
  <c r="D384" i="19" s="1"/>
  <c r="L384" i="17"/>
  <c r="P384" i="17"/>
  <c r="L384" i="19" s="1"/>
  <c r="T384" i="17"/>
  <c r="J385" i="17"/>
  <c r="N385" i="17"/>
  <c r="R385" i="17"/>
  <c r="V385" i="17"/>
  <c r="H386" i="17"/>
  <c r="D386" i="19" s="1"/>
  <c r="L386" i="17"/>
  <c r="P386" i="17"/>
  <c r="L386" i="19" s="1"/>
  <c r="T386" i="17"/>
  <c r="J387" i="17"/>
  <c r="N387" i="17" s="1"/>
  <c r="R387" i="17"/>
  <c r="V387" i="17" s="1"/>
  <c r="H388" i="17"/>
  <c r="D388" i="19" s="1"/>
  <c r="P388" i="17"/>
  <c r="L388" i="19" s="1"/>
  <c r="J389" i="17"/>
  <c r="N389" i="17" s="1"/>
  <c r="R389" i="17"/>
  <c r="V389" i="17" s="1"/>
  <c r="H390" i="17"/>
  <c r="D390" i="19" s="1"/>
  <c r="L390" i="17"/>
  <c r="P390" i="17"/>
  <c r="L390" i="19" s="1"/>
  <c r="J391" i="17"/>
  <c r="N391" i="17"/>
  <c r="R391" i="17"/>
  <c r="V391" i="17" s="1"/>
  <c r="H392" i="17"/>
  <c r="D392" i="19" s="1"/>
  <c r="L392" i="17"/>
  <c r="P392" i="17"/>
  <c r="L392" i="19" s="1"/>
  <c r="J393" i="17"/>
  <c r="N393" i="17"/>
  <c r="R393" i="17"/>
  <c r="V393" i="17" s="1"/>
  <c r="H394" i="17"/>
  <c r="D394" i="19" s="1"/>
  <c r="L394" i="17"/>
  <c r="P394" i="17"/>
  <c r="L394" i="19" s="1"/>
  <c r="J395" i="17"/>
  <c r="N395" i="17"/>
  <c r="R395" i="17"/>
  <c r="V395" i="17" s="1"/>
  <c r="W397" i="17"/>
  <c r="V397" i="17"/>
  <c r="U397" i="17"/>
  <c r="T397" i="17"/>
  <c r="O400" i="17"/>
  <c r="M400" i="17"/>
  <c r="N400" i="17"/>
  <c r="L400" i="17"/>
  <c r="W401" i="17"/>
  <c r="V401" i="17"/>
  <c r="U401" i="17"/>
  <c r="T401" i="17"/>
  <c r="O404" i="17"/>
  <c r="M404" i="17"/>
  <c r="N404" i="17"/>
  <c r="L404" i="17"/>
  <c r="W405" i="17"/>
  <c r="V405" i="17"/>
  <c r="U405" i="17"/>
  <c r="T405" i="17"/>
  <c r="O408" i="17"/>
  <c r="M408" i="17"/>
  <c r="N408" i="17"/>
  <c r="L408" i="17"/>
  <c r="W409" i="17"/>
  <c r="V409" i="17"/>
  <c r="U409" i="17"/>
  <c r="T409" i="17"/>
  <c r="O412" i="17"/>
  <c r="M412" i="17"/>
  <c r="N412" i="17"/>
  <c r="L412" i="17"/>
  <c r="W413" i="17"/>
  <c r="V413" i="17"/>
  <c r="U413" i="17"/>
  <c r="T413" i="17"/>
  <c r="O416" i="17"/>
  <c r="M416" i="17"/>
  <c r="N416" i="17"/>
  <c r="L416" i="17"/>
  <c r="W417" i="17"/>
  <c r="V417" i="17"/>
  <c r="U417" i="17"/>
  <c r="T417" i="17"/>
  <c r="J420" i="17"/>
  <c r="N420" i="17"/>
  <c r="R420" i="17"/>
  <c r="V420" i="17" s="1"/>
  <c r="H421" i="17"/>
  <c r="L421" i="17"/>
  <c r="P421" i="17"/>
  <c r="J422" i="17"/>
  <c r="N422" i="17" s="1"/>
  <c r="R422" i="17"/>
  <c r="V422" i="17"/>
  <c r="H423" i="17"/>
  <c r="H425" i="17" s="1"/>
  <c r="P423" i="17"/>
  <c r="J424" i="17"/>
  <c r="N424" i="17" s="1"/>
  <c r="R424" i="17"/>
  <c r="V424" i="17" s="1"/>
  <c r="J427" i="17"/>
  <c r="R427" i="17"/>
  <c r="V427" i="17"/>
  <c r="H428" i="17"/>
  <c r="L428" i="17"/>
  <c r="P428" i="17"/>
  <c r="J429" i="17"/>
  <c r="N429" i="17" s="1"/>
  <c r="R429" i="17"/>
  <c r="V429" i="17"/>
  <c r="H430" i="17"/>
  <c r="H432" i="17" s="1"/>
  <c r="L430" i="17"/>
  <c r="P430" i="17"/>
  <c r="J431" i="17"/>
  <c r="N431" i="17" s="1"/>
  <c r="R431" i="17"/>
  <c r="V431" i="17"/>
  <c r="J434" i="17"/>
  <c r="R434" i="17"/>
  <c r="V434" i="17"/>
  <c r="H435" i="17"/>
  <c r="L435" i="17" s="1"/>
  <c r="L439" i="17" s="1"/>
  <c r="J436" i="17"/>
  <c r="N436" i="17" s="1"/>
  <c r="R436" i="17"/>
  <c r="V436" i="17" s="1"/>
  <c r="H437" i="17"/>
  <c r="L437" i="17" s="1"/>
  <c r="J438" i="17"/>
  <c r="N438" i="17" s="1"/>
  <c r="R438" i="17"/>
  <c r="V438" i="17"/>
  <c r="J441" i="17"/>
  <c r="N441" i="17" s="1"/>
  <c r="R441" i="17"/>
  <c r="V441" i="17" s="1"/>
  <c r="H442" i="17"/>
  <c r="J443" i="17"/>
  <c r="N443" i="17" s="1"/>
  <c r="R443" i="17"/>
  <c r="V443" i="17" s="1"/>
  <c r="H444" i="17"/>
  <c r="L444" i="17"/>
  <c r="J445" i="17"/>
  <c r="N445" i="17" s="1"/>
  <c r="R445" i="17"/>
  <c r="V445" i="17" s="1"/>
  <c r="H446" i="17"/>
  <c r="L446" i="17" s="1"/>
  <c r="J447" i="17"/>
  <c r="N447" i="17" s="1"/>
  <c r="R447" i="17"/>
  <c r="V447" i="17" s="1"/>
  <c r="H448" i="17"/>
  <c r="L448" i="17"/>
  <c r="J449" i="17"/>
  <c r="N449" i="17" s="1"/>
  <c r="R449" i="17"/>
  <c r="V449" i="17" s="1"/>
  <c r="H450" i="17"/>
  <c r="L450" i="17" s="1"/>
  <c r="H453" i="17"/>
  <c r="L453" i="17" s="1"/>
  <c r="T453" i="17"/>
  <c r="J454" i="17"/>
  <c r="N454" i="17" s="1"/>
  <c r="R454" i="17"/>
  <c r="V454" i="17" s="1"/>
  <c r="H455" i="17"/>
  <c r="L455" i="17" s="1"/>
  <c r="J456" i="17"/>
  <c r="N456" i="17" s="1"/>
  <c r="R456" i="17"/>
  <c r="V456" i="17"/>
  <c r="H457" i="17"/>
  <c r="L457" i="17"/>
  <c r="J458" i="17"/>
  <c r="N458" i="17" s="1"/>
  <c r="R458" i="17"/>
  <c r="V458" i="17" s="1"/>
  <c r="H459" i="17"/>
  <c r="L459" i="17" s="1"/>
  <c r="J460" i="17"/>
  <c r="N460" i="17" s="1"/>
  <c r="R460" i="17"/>
  <c r="V460" i="17"/>
  <c r="H461" i="17"/>
  <c r="L461" i="17"/>
  <c r="J462" i="17"/>
  <c r="N462" i="17" s="1"/>
  <c r="R462" i="17"/>
  <c r="V462" i="17" s="1"/>
  <c r="J465" i="17"/>
  <c r="N465" i="17" s="1"/>
  <c r="R465" i="17"/>
  <c r="H466" i="17"/>
  <c r="J467" i="17"/>
  <c r="N467" i="17" s="1"/>
  <c r="R467" i="17"/>
  <c r="V467" i="17"/>
  <c r="H468" i="17"/>
  <c r="L468" i="17"/>
  <c r="J469" i="17"/>
  <c r="N469" i="17" s="1"/>
  <c r="R469" i="17"/>
  <c r="V469" i="17" s="1"/>
  <c r="H470" i="17"/>
  <c r="L470" i="17" s="1"/>
  <c r="J471" i="17"/>
  <c r="N471" i="17" s="1"/>
  <c r="R471" i="17"/>
  <c r="V471" i="17"/>
  <c r="H472" i="17"/>
  <c r="L472" i="17"/>
  <c r="H475" i="17"/>
  <c r="L475" i="17"/>
  <c r="T475" i="17"/>
  <c r="J476" i="17"/>
  <c r="N476" i="17" s="1"/>
  <c r="R476" i="17"/>
  <c r="V476" i="17"/>
  <c r="H477" i="17"/>
  <c r="L477" i="17"/>
  <c r="J478" i="17"/>
  <c r="N478" i="17" s="1"/>
  <c r="R478" i="17"/>
  <c r="V478" i="17" s="1"/>
  <c r="H479" i="17"/>
  <c r="L479" i="17" s="1"/>
  <c r="J480" i="17"/>
  <c r="N480" i="17" s="1"/>
  <c r="R480" i="17"/>
  <c r="V480" i="17"/>
  <c r="H481" i="17"/>
  <c r="L481" i="17"/>
  <c r="J482" i="17"/>
  <c r="N482" i="17" s="1"/>
  <c r="R482" i="17"/>
  <c r="V482" i="17" s="1"/>
  <c r="J485" i="17"/>
  <c r="R485" i="17"/>
  <c r="V485" i="17"/>
  <c r="H486" i="17"/>
  <c r="L486" i="17" s="1"/>
  <c r="L490" i="17" s="1"/>
  <c r="J487" i="17"/>
  <c r="N487" i="17" s="1"/>
  <c r="R487" i="17"/>
  <c r="V487" i="17" s="1"/>
  <c r="H488" i="17"/>
  <c r="L488" i="17" s="1"/>
  <c r="J489" i="17"/>
  <c r="N489" i="17" s="1"/>
  <c r="R489" i="17"/>
  <c r="V489" i="17"/>
  <c r="J492" i="17"/>
  <c r="R492" i="17"/>
  <c r="V492" i="17"/>
  <c r="H493" i="17"/>
  <c r="L493" i="17"/>
  <c r="J494" i="17"/>
  <c r="N494" i="17" s="1"/>
  <c r="R494" i="17"/>
  <c r="V494" i="17" s="1"/>
  <c r="H495" i="17"/>
  <c r="L495" i="17" s="1"/>
  <c r="J496" i="17"/>
  <c r="N496" i="17" s="1"/>
  <c r="R496" i="17"/>
  <c r="V496" i="17"/>
  <c r="I504" i="17"/>
  <c r="M504" i="17" s="1"/>
  <c r="Q504" i="17"/>
  <c r="U504" i="17" s="1"/>
  <c r="S505" i="17"/>
  <c r="W505" i="17" s="1"/>
  <c r="I506" i="17"/>
  <c r="M506" i="17"/>
  <c r="Q506" i="17"/>
  <c r="U506" i="17" s="1"/>
  <c r="S507" i="17"/>
  <c r="I508" i="17"/>
  <c r="Q508" i="17"/>
  <c r="S509" i="17"/>
  <c r="I510" i="17"/>
  <c r="M510" i="17"/>
  <c r="Q510" i="17"/>
  <c r="U510" i="17" s="1"/>
  <c r="S511" i="17"/>
  <c r="W511" i="17" s="1"/>
  <c r="I512" i="17"/>
  <c r="M512" i="17" s="1"/>
  <c r="Q512" i="17"/>
  <c r="S513" i="17"/>
  <c r="I514" i="17"/>
  <c r="M514" i="17"/>
  <c r="Q514" i="17"/>
  <c r="U514" i="17" s="1"/>
  <c r="S515" i="17"/>
  <c r="W515" i="17" s="1"/>
  <c r="I516" i="17"/>
  <c r="Q516" i="17"/>
  <c r="S517" i="17"/>
  <c r="I518" i="17"/>
  <c r="M518" i="17"/>
  <c r="Q518" i="17"/>
  <c r="U518" i="17" s="1"/>
  <c r="W519" i="17"/>
  <c r="U519" i="17"/>
  <c r="V519" i="17"/>
  <c r="T519" i="17"/>
  <c r="O520" i="17"/>
  <c r="N520" i="17"/>
  <c r="M520" i="17"/>
  <c r="L520" i="17"/>
  <c r="O522" i="17"/>
  <c r="N522" i="17"/>
  <c r="M522" i="17"/>
  <c r="L522" i="17"/>
  <c r="O524" i="17"/>
  <c r="N524" i="17"/>
  <c r="M524" i="17"/>
  <c r="L524" i="17"/>
  <c r="O526" i="17"/>
  <c r="N526" i="17"/>
  <c r="M526" i="17"/>
  <c r="L526" i="17"/>
  <c r="O528" i="17"/>
  <c r="N528" i="17"/>
  <c r="M528" i="17"/>
  <c r="L528" i="17"/>
  <c r="O530" i="17"/>
  <c r="N530" i="17"/>
  <c r="M530" i="17"/>
  <c r="L530" i="17"/>
  <c r="O532" i="17"/>
  <c r="N532" i="17"/>
  <c r="M532" i="17"/>
  <c r="L532" i="17"/>
  <c r="O534" i="17"/>
  <c r="N534" i="17"/>
  <c r="M534" i="17"/>
  <c r="L534" i="17"/>
  <c r="O536" i="17"/>
  <c r="N536" i="17"/>
  <c r="M536" i="17"/>
  <c r="L536" i="17"/>
  <c r="O538" i="17"/>
  <c r="N538" i="17"/>
  <c r="M538" i="17"/>
  <c r="L538" i="17"/>
  <c r="O540" i="17"/>
  <c r="N540" i="17"/>
  <c r="M540" i="17"/>
  <c r="L540" i="17"/>
  <c r="J543" i="17"/>
  <c r="R543" i="17"/>
  <c r="H544" i="17"/>
  <c r="J545" i="17"/>
  <c r="N545" i="17" s="1"/>
  <c r="R545" i="17"/>
  <c r="V545" i="17"/>
  <c r="H546" i="17"/>
  <c r="L546" i="17" s="1"/>
  <c r="J547" i="17"/>
  <c r="N547" i="17" s="1"/>
  <c r="R547" i="17"/>
  <c r="H548" i="17"/>
  <c r="J550" i="17"/>
  <c r="N550" i="17" s="1"/>
  <c r="R550" i="17"/>
  <c r="H551" i="17"/>
  <c r="J552" i="17"/>
  <c r="N552" i="17" s="1"/>
  <c r="R552" i="17"/>
  <c r="V552" i="17"/>
  <c r="H553" i="17"/>
  <c r="L553" i="17"/>
  <c r="J554" i="17"/>
  <c r="N554" i="17" s="1"/>
  <c r="R554" i="17"/>
  <c r="V554" i="17" s="1"/>
  <c r="J557" i="17"/>
  <c r="R557" i="17"/>
  <c r="H558" i="17"/>
  <c r="J559" i="17"/>
  <c r="N559" i="17" s="1"/>
  <c r="R559" i="17"/>
  <c r="V559" i="17"/>
  <c r="H560" i="17"/>
  <c r="L560" i="17"/>
  <c r="J561" i="17"/>
  <c r="N561" i="17" s="1"/>
  <c r="R561" i="17"/>
  <c r="H562" i="17"/>
  <c r="J564" i="17"/>
  <c r="N564" i="17"/>
  <c r="R564" i="17"/>
  <c r="V564" i="17" s="1"/>
  <c r="H565" i="17"/>
  <c r="L565" i="17"/>
  <c r="J566" i="17"/>
  <c r="N566" i="17" s="1"/>
  <c r="R566" i="17"/>
  <c r="V566" i="17" s="1"/>
  <c r="H567" i="17"/>
  <c r="J568" i="17"/>
  <c r="N568" i="17" s="1"/>
  <c r="R568" i="17"/>
  <c r="V568" i="17" s="1"/>
  <c r="H569" i="17"/>
  <c r="L569" i="17"/>
  <c r="J570" i="17"/>
  <c r="N570" i="17" s="1"/>
  <c r="R570" i="17"/>
  <c r="H571" i="17"/>
  <c r="J572" i="17"/>
  <c r="N572" i="17" s="1"/>
  <c r="R572" i="17"/>
  <c r="V572" i="17" s="1"/>
  <c r="H573" i="17"/>
  <c r="L573" i="17"/>
  <c r="H576" i="17"/>
  <c r="L576" i="17" s="1"/>
  <c r="T576" i="17"/>
  <c r="J577" i="17"/>
  <c r="N577" i="17" s="1"/>
  <c r="R577" i="17"/>
  <c r="V577" i="17" s="1"/>
  <c r="H578" i="17"/>
  <c r="L578" i="17"/>
  <c r="J579" i="17"/>
  <c r="N579" i="17" s="1"/>
  <c r="R579" i="17"/>
  <c r="H580" i="17"/>
  <c r="J581" i="17"/>
  <c r="N581" i="17" s="1"/>
  <c r="R581" i="17"/>
  <c r="V581" i="17" s="1"/>
  <c r="H582" i="17"/>
  <c r="L582" i="17"/>
  <c r="J583" i="17"/>
  <c r="N583" i="17" s="1"/>
  <c r="R583" i="17"/>
  <c r="H584" i="17"/>
  <c r="L584" i="17" s="1"/>
  <c r="J585" i="17"/>
  <c r="N585" i="17" s="1"/>
  <c r="R585" i="17"/>
  <c r="V585" i="17" s="1"/>
  <c r="J588" i="17"/>
  <c r="N588" i="17"/>
  <c r="R588" i="17"/>
  <c r="V588" i="17" s="1"/>
  <c r="H589" i="17"/>
  <c r="L589" i="17"/>
  <c r="J590" i="17"/>
  <c r="N590" i="17" s="1"/>
  <c r="R590" i="17"/>
  <c r="V590" i="17" s="1"/>
  <c r="H591" i="17"/>
  <c r="J592" i="17"/>
  <c r="N592" i="17" s="1"/>
  <c r="R592" i="17"/>
  <c r="V592" i="17" s="1"/>
  <c r="H593" i="17"/>
  <c r="L593" i="17"/>
  <c r="J594" i="17"/>
  <c r="N594" i="17" s="1"/>
  <c r="R594" i="17"/>
  <c r="H595" i="17"/>
  <c r="H598" i="17"/>
  <c r="T598" i="17"/>
  <c r="J599" i="17"/>
  <c r="N599" i="17" s="1"/>
  <c r="R599" i="17"/>
  <c r="H600" i="17"/>
  <c r="L600" i="17" s="1"/>
  <c r="J601" i="17"/>
  <c r="N601" i="17" s="1"/>
  <c r="R601" i="17"/>
  <c r="V601" i="17"/>
  <c r="H602" i="17"/>
  <c r="L602" i="17"/>
  <c r="J603" i="17"/>
  <c r="N603" i="17" s="1"/>
  <c r="R603" i="17"/>
  <c r="H604" i="17"/>
  <c r="J605" i="17"/>
  <c r="N605" i="17" s="1"/>
  <c r="R605" i="17"/>
  <c r="V605" i="17"/>
  <c r="J608" i="17"/>
  <c r="R608" i="17"/>
  <c r="H609" i="17"/>
  <c r="J610" i="17"/>
  <c r="N610" i="17" s="1"/>
  <c r="R610" i="17"/>
  <c r="V610" i="17"/>
  <c r="H611" i="17"/>
  <c r="L611" i="17"/>
  <c r="J612" i="17"/>
  <c r="N612" i="17" s="1"/>
  <c r="R612" i="17"/>
  <c r="H613" i="17"/>
  <c r="J615" i="17"/>
  <c r="N615" i="17" s="1"/>
  <c r="R615" i="17"/>
  <c r="H616" i="17"/>
  <c r="J617" i="17"/>
  <c r="N617" i="17" s="1"/>
  <c r="R617" i="17"/>
  <c r="V617" i="17"/>
  <c r="H618" i="17"/>
  <c r="L618" i="17" s="1"/>
  <c r="J619" i="17"/>
  <c r="N619" i="17" s="1"/>
  <c r="R619" i="17"/>
  <c r="V619" i="17" s="1"/>
  <c r="H625" i="17"/>
  <c r="L625" i="17" s="1"/>
  <c r="J626" i="17"/>
  <c r="N626" i="17" s="1"/>
  <c r="R626" i="17"/>
  <c r="H627" i="17"/>
  <c r="L627" i="17" s="1"/>
  <c r="J628" i="17"/>
  <c r="N628" i="17" s="1"/>
  <c r="R628" i="17"/>
  <c r="V628" i="17"/>
  <c r="H629" i="17"/>
  <c r="L629" i="17" s="1"/>
  <c r="J630" i="17"/>
  <c r="N630" i="17" s="1"/>
  <c r="R630" i="17"/>
  <c r="H631" i="17"/>
  <c r="J632" i="17"/>
  <c r="N632" i="17" s="1"/>
  <c r="R632" i="17"/>
  <c r="V632" i="17"/>
  <c r="H633" i="17"/>
  <c r="L633" i="17" s="1"/>
  <c r="J634" i="17"/>
  <c r="N634" i="17" s="1"/>
  <c r="R634" i="17"/>
  <c r="H635" i="17"/>
  <c r="L635" i="17" s="1"/>
  <c r="J636" i="17"/>
  <c r="N636" i="17" s="1"/>
  <c r="R636" i="17"/>
  <c r="V636" i="17"/>
  <c r="H637" i="17"/>
  <c r="L637" i="17" s="1"/>
  <c r="J638" i="17"/>
  <c r="N638" i="17" s="1"/>
  <c r="R638" i="17"/>
  <c r="H639" i="17"/>
  <c r="O640" i="17"/>
  <c r="M640" i="17"/>
  <c r="N640" i="17"/>
  <c r="L640" i="17"/>
  <c r="T642" i="17"/>
  <c r="W642" i="17"/>
  <c r="V642" i="17"/>
  <c r="U642" i="17"/>
  <c r="T644" i="17"/>
  <c r="V644" i="17"/>
  <c r="U644" i="17"/>
  <c r="W644" i="17"/>
  <c r="T646" i="17"/>
  <c r="V646" i="17"/>
  <c r="W646" i="17"/>
  <c r="U646" i="17"/>
  <c r="T648" i="17"/>
  <c r="V648" i="17"/>
  <c r="U648" i="17"/>
  <c r="W648" i="17"/>
  <c r="T650" i="17"/>
  <c r="W650" i="17"/>
  <c r="V650" i="17"/>
  <c r="U650" i="17"/>
  <c r="T652" i="17"/>
  <c r="V652" i="17"/>
  <c r="U652" i="17"/>
  <c r="W652" i="17"/>
  <c r="T654" i="17"/>
  <c r="V654" i="17"/>
  <c r="W654" i="17"/>
  <c r="U654" i="17"/>
  <c r="T656" i="17"/>
  <c r="V656" i="17"/>
  <c r="U656" i="17"/>
  <c r="W656" i="17"/>
  <c r="T658" i="17"/>
  <c r="V658" i="17"/>
  <c r="W658" i="17"/>
  <c r="U658" i="17"/>
  <c r="T660" i="17"/>
  <c r="V660" i="17"/>
  <c r="U660" i="17"/>
  <c r="W660" i="17"/>
  <c r="G662" i="17"/>
  <c r="I664" i="17"/>
  <c r="E664" i="19" s="1"/>
  <c r="M664" i="17"/>
  <c r="Q664" i="17"/>
  <c r="U664" i="17" s="1"/>
  <c r="S665" i="17"/>
  <c r="W665" i="17" s="1"/>
  <c r="I666" i="17"/>
  <c r="E666" i="19" s="1"/>
  <c r="Q666" i="17"/>
  <c r="S667" i="17"/>
  <c r="W667" i="17" s="1"/>
  <c r="I668" i="17"/>
  <c r="E668" i="19" s="1"/>
  <c r="M668" i="17"/>
  <c r="Q668" i="17"/>
  <c r="U668" i="17" s="1"/>
  <c r="G669" i="17"/>
  <c r="I671" i="17"/>
  <c r="Q671" i="17"/>
  <c r="U671" i="17" s="1"/>
  <c r="S672" i="17"/>
  <c r="W672" i="17" s="1"/>
  <c r="I673" i="17"/>
  <c r="E673" i="19" s="1"/>
  <c r="M673" i="17"/>
  <c r="Q673" i="17"/>
  <c r="U673" i="17" s="1"/>
  <c r="S674" i="17"/>
  <c r="W674" i="17" s="1"/>
  <c r="I675" i="17"/>
  <c r="E675" i="19" s="1"/>
  <c r="Q675" i="17"/>
  <c r="U675" i="17" s="1"/>
  <c r="G676" i="17"/>
  <c r="I678" i="17"/>
  <c r="M678" i="17"/>
  <c r="Q678" i="17"/>
  <c r="U678" i="17" s="1"/>
  <c r="S679" i="17"/>
  <c r="W679" i="17" s="1"/>
  <c r="I680" i="17"/>
  <c r="E680" i="19" s="1"/>
  <c r="Q680" i="17"/>
  <c r="S681" i="17"/>
  <c r="W681" i="17" s="1"/>
  <c r="I682" i="17"/>
  <c r="E682" i="19" s="1"/>
  <c r="M682" i="17"/>
  <c r="Q682" i="17"/>
  <c r="U682" i="17" s="1"/>
  <c r="G683" i="17"/>
  <c r="I685" i="17"/>
  <c r="M685" i="17" s="1"/>
  <c r="Q685" i="17"/>
  <c r="U685" i="17" s="1"/>
  <c r="S686" i="17"/>
  <c r="W686" i="17" s="1"/>
  <c r="I687" i="17"/>
  <c r="E687" i="19" s="1"/>
  <c r="M687" i="17"/>
  <c r="Q687" i="17"/>
  <c r="U687" i="17" s="1"/>
  <c r="S688" i="17"/>
  <c r="W688" i="17" s="1"/>
  <c r="I689" i="17"/>
  <c r="M689" i="17" s="1"/>
  <c r="Q689" i="17"/>
  <c r="S690" i="17"/>
  <c r="W690" i="17" s="1"/>
  <c r="I691" i="17"/>
  <c r="E691" i="19" s="1"/>
  <c r="M691" i="17"/>
  <c r="Q691" i="17"/>
  <c r="U691" i="17" s="1"/>
  <c r="S692" i="17"/>
  <c r="W692" i="17" s="1"/>
  <c r="I693" i="17"/>
  <c r="E693" i="19" s="1"/>
  <c r="Q693" i="17"/>
  <c r="S694" i="17"/>
  <c r="W694" i="17" s="1"/>
  <c r="R697" i="17"/>
  <c r="L697" i="17"/>
  <c r="Q697" i="17"/>
  <c r="W697" i="17"/>
  <c r="J698" i="17"/>
  <c r="N698" i="17" s="1"/>
  <c r="R699" i="17"/>
  <c r="V699" i="17" s="1"/>
  <c r="Q699" i="17"/>
  <c r="U699" i="17" s="1"/>
  <c r="W699" i="17"/>
  <c r="J700" i="17"/>
  <c r="N700" i="17" s="1"/>
  <c r="V701" i="17"/>
  <c r="R701" i="17"/>
  <c r="Q701" i="17"/>
  <c r="U701" i="17" s="1"/>
  <c r="W701" i="17"/>
  <c r="J702" i="17"/>
  <c r="N702" i="17" s="1"/>
  <c r="R703" i="17"/>
  <c r="Q703" i="17"/>
  <c r="U703" i="17" s="1"/>
  <c r="W703" i="17"/>
  <c r="J704" i="17"/>
  <c r="N704" i="17" s="1"/>
  <c r="V705" i="17"/>
  <c r="R705" i="17"/>
  <c r="Q705" i="17"/>
  <c r="U705" i="17" s="1"/>
  <c r="W705" i="17"/>
  <c r="J706" i="17"/>
  <c r="N706" i="17" s="1"/>
  <c r="H709" i="17"/>
  <c r="K709" i="17"/>
  <c r="Q709" i="17"/>
  <c r="U709" i="17" s="1"/>
  <c r="H711" i="17"/>
  <c r="L711" i="17" s="1"/>
  <c r="K711" i="17"/>
  <c r="O711" i="17" s="1"/>
  <c r="Q711" i="17"/>
  <c r="U711" i="17" s="1"/>
  <c r="H713" i="17"/>
  <c r="L713" i="17" s="1"/>
  <c r="K713" i="17"/>
  <c r="O713" i="17" s="1"/>
  <c r="Q713" i="17"/>
  <c r="U713" i="17" s="1"/>
  <c r="H715" i="17"/>
  <c r="L715" i="17" s="1"/>
  <c r="K715" i="17"/>
  <c r="O715" i="17" s="1"/>
  <c r="Q715" i="17"/>
  <c r="U715" i="17" s="1"/>
  <c r="F717" i="17"/>
  <c r="M719" i="17"/>
  <c r="M727" i="17" s="1"/>
  <c r="L720" i="17"/>
  <c r="H720" i="17"/>
  <c r="K720" i="17"/>
  <c r="O720" i="17" s="1"/>
  <c r="Q720" i="17"/>
  <c r="L722" i="17"/>
  <c r="H722" i="17"/>
  <c r="K722" i="17"/>
  <c r="O722" i="17" s="1"/>
  <c r="Q722" i="17"/>
  <c r="L724" i="17"/>
  <c r="H724" i="17"/>
  <c r="K724" i="17"/>
  <c r="O724" i="17" s="1"/>
  <c r="Q724" i="17"/>
  <c r="L726" i="17"/>
  <c r="H726" i="17"/>
  <c r="K726" i="17"/>
  <c r="O726" i="17" s="1"/>
  <c r="Q726" i="17"/>
  <c r="V736" i="17"/>
  <c r="R736" i="17"/>
  <c r="G741" i="17"/>
  <c r="Q736" i="17"/>
  <c r="P736" i="17"/>
  <c r="W736" i="17"/>
  <c r="I750" i="17"/>
  <c r="H750" i="17"/>
  <c r="K750" i="17"/>
  <c r="G750" i="19" s="1"/>
  <c r="M758" i="17"/>
  <c r="I758" i="17"/>
  <c r="H758" i="17"/>
  <c r="L758" i="17" s="1"/>
  <c r="O758" i="17"/>
  <c r="K758" i="17"/>
  <c r="T791" i="17"/>
  <c r="T863" i="17"/>
  <c r="T1183" i="17"/>
  <c r="J1249" i="3"/>
  <c r="N1249" i="3"/>
  <c r="O1251" i="3"/>
  <c r="N1251" i="3"/>
  <c r="M1251" i="3"/>
  <c r="L1251" i="3"/>
  <c r="B1251" i="19"/>
  <c r="O1253" i="3"/>
  <c r="N1253" i="3"/>
  <c r="L1253" i="3"/>
  <c r="M1253" i="3"/>
  <c r="B1253" i="19"/>
  <c r="O1255" i="3"/>
  <c r="N1255" i="3"/>
  <c r="L1255" i="3"/>
  <c r="M1255" i="3"/>
  <c r="B1255" i="19"/>
  <c r="L1257" i="3"/>
  <c r="O1257" i="3"/>
  <c r="N1257" i="3"/>
  <c r="M1257" i="3"/>
  <c r="B1257" i="19"/>
  <c r="L1259" i="3"/>
  <c r="O1259" i="3"/>
  <c r="M1259" i="3"/>
  <c r="N1259" i="3"/>
  <c r="B1259" i="19"/>
  <c r="L1261" i="3"/>
  <c r="O1261" i="3"/>
  <c r="M1261" i="3"/>
  <c r="N1261" i="3"/>
  <c r="B1261" i="19"/>
  <c r="L1263" i="3"/>
  <c r="O1263" i="3"/>
  <c r="N1263" i="3"/>
  <c r="M1263" i="3"/>
  <c r="B1263" i="19"/>
  <c r="L1265" i="3"/>
  <c r="O1265" i="3"/>
  <c r="M1265" i="3"/>
  <c r="N1265" i="3"/>
  <c r="B1265" i="19"/>
  <c r="L1267" i="3"/>
  <c r="O1267" i="3"/>
  <c r="M1267" i="3"/>
  <c r="N1267" i="3"/>
  <c r="B1267" i="19"/>
  <c r="L1269" i="3"/>
  <c r="O1269" i="3"/>
  <c r="N1269" i="3"/>
  <c r="M1269" i="3"/>
  <c r="B1269" i="19"/>
  <c r="L1271" i="3"/>
  <c r="O1271" i="3"/>
  <c r="M1271" i="3"/>
  <c r="N1271" i="3"/>
  <c r="B1271" i="19"/>
  <c r="B1279" i="19"/>
  <c r="N63" i="15" s="1"/>
  <c r="J1274" i="3"/>
  <c r="N1274" i="3" s="1"/>
  <c r="R1274" i="3"/>
  <c r="V1274" i="3"/>
  <c r="P1275" i="3"/>
  <c r="T1275" i="3" s="1"/>
  <c r="J1276" i="3"/>
  <c r="N1276" i="3"/>
  <c r="R1276" i="3"/>
  <c r="V1276" i="3" s="1"/>
  <c r="H1277" i="3"/>
  <c r="L1277" i="3"/>
  <c r="P1277" i="3"/>
  <c r="T1277" i="3" s="1"/>
  <c r="J1278" i="3"/>
  <c r="N1278" i="3"/>
  <c r="R1278" i="3"/>
  <c r="V1278" i="3" s="1"/>
  <c r="B1286" i="19"/>
  <c r="N65" i="15" s="1"/>
  <c r="J1281" i="3"/>
  <c r="N1281" i="3" s="1"/>
  <c r="R1281" i="3"/>
  <c r="V1281" i="3" s="1"/>
  <c r="H1282" i="3"/>
  <c r="L1282" i="3" s="1"/>
  <c r="P1282" i="3"/>
  <c r="T1282" i="3" s="1"/>
  <c r="J1283" i="3"/>
  <c r="N1283" i="3" s="1"/>
  <c r="R1283" i="3"/>
  <c r="V1283" i="3" s="1"/>
  <c r="H1284" i="3"/>
  <c r="L1284" i="3" s="1"/>
  <c r="P1284" i="3"/>
  <c r="T1284" i="3" s="1"/>
  <c r="J1285" i="3"/>
  <c r="N1285" i="3" s="1"/>
  <c r="R1285" i="3"/>
  <c r="V1285" i="3" s="1"/>
  <c r="H1286" i="3"/>
  <c r="B1293" i="19"/>
  <c r="N67" i="15" s="1"/>
  <c r="J1288" i="3"/>
  <c r="N1288" i="3"/>
  <c r="R1288" i="3"/>
  <c r="V1288" i="3" s="1"/>
  <c r="H1289" i="3"/>
  <c r="L1289" i="3"/>
  <c r="P1289" i="3"/>
  <c r="T1289" i="3" s="1"/>
  <c r="J1290" i="3"/>
  <c r="N1290" i="3"/>
  <c r="R1290" i="3"/>
  <c r="V1290" i="3" s="1"/>
  <c r="H1291" i="3"/>
  <c r="L1291" i="3"/>
  <c r="P1291" i="3"/>
  <c r="T1291" i="3" s="1"/>
  <c r="J1292" i="3"/>
  <c r="N1292" i="3"/>
  <c r="R1292" i="3"/>
  <c r="V1292" i="3" s="1"/>
  <c r="H1293" i="3"/>
  <c r="P1293" i="3"/>
  <c r="B1305" i="19"/>
  <c r="N69" i="15" s="1"/>
  <c r="J1295" i="3"/>
  <c r="N1295" i="3" s="1"/>
  <c r="R1295" i="3"/>
  <c r="V1295" i="3" s="1"/>
  <c r="H1296" i="3"/>
  <c r="P1296" i="3"/>
  <c r="T1296" i="3" s="1"/>
  <c r="J1297" i="3"/>
  <c r="N1297" i="3" s="1"/>
  <c r="R1297" i="3"/>
  <c r="V1297" i="3" s="1"/>
  <c r="H1298" i="3"/>
  <c r="L1298" i="3" s="1"/>
  <c r="P1298" i="3"/>
  <c r="T1298" i="3" s="1"/>
  <c r="J1299" i="3"/>
  <c r="N1299" i="3" s="1"/>
  <c r="R1299" i="3"/>
  <c r="V1299" i="3" s="1"/>
  <c r="H1300" i="3"/>
  <c r="L1300" i="3" s="1"/>
  <c r="P1300" i="3"/>
  <c r="T1300" i="3" s="1"/>
  <c r="J1301" i="3"/>
  <c r="N1301" i="3" s="1"/>
  <c r="R1301" i="3"/>
  <c r="V1301" i="3" s="1"/>
  <c r="H1302" i="3"/>
  <c r="L1302" i="3" s="1"/>
  <c r="P1302" i="3"/>
  <c r="T1302" i="3" s="1"/>
  <c r="J1303" i="3"/>
  <c r="N1303" i="3" s="1"/>
  <c r="R1303" i="3"/>
  <c r="V1303" i="3" s="1"/>
  <c r="H1304" i="3"/>
  <c r="L1304" i="3" s="1"/>
  <c r="P1304" i="3"/>
  <c r="T1304" i="3" s="1"/>
  <c r="F1305" i="3"/>
  <c r="H1307" i="3"/>
  <c r="L1307" i="3"/>
  <c r="P1307" i="3"/>
  <c r="T1307" i="3" s="1"/>
  <c r="J1308" i="3"/>
  <c r="N1308" i="3"/>
  <c r="R1308" i="3"/>
  <c r="V1308" i="3" s="1"/>
  <c r="H1309" i="3"/>
  <c r="L1309" i="3"/>
  <c r="P1309" i="3"/>
  <c r="T1309" i="3" s="1"/>
  <c r="J1310" i="3"/>
  <c r="N1310" i="3"/>
  <c r="R1310" i="3"/>
  <c r="V1310" i="3" s="1"/>
  <c r="H1311" i="3"/>
  <c r="L1311" i="3"/>
  <c r="P1311" i="3"/>
  <c r="T1311" i="3" s="1"/>
  <c r="J1312" i="3"/>
  <c r="N1312" i="3"/>
  <c r="R1312" i="3"/>
  <c r="V1312" i="3" s="1"/>
  <c r="H1313" i="3"/>
  <c r="L1313" i="3"/>
  <c r="P1313" i="3"/>
  <c r="T1313" i="3" s="1"/>
  <c r="J1314" i="3"/>
  <c r="N1314" i="3"/>
  <c r="R1314" i="3"/>
  <c r="V1314" i="3" s="1"/>
  <c r="H1315" i="3"/>
  <c r="L1315" i="3"/>
  <c r="P1315" i="3"/>
  <c r="T1315" i="3" s="1"/>
  <c r="J1316" i="3"/>
  <c r="N1316" i="3"/>
  <c r="R1316" i="3"/>
  <c r="V1316" i="3" s="1"/>
  <c r="B1327" i="19"/>
  <c r="N73" i="15" s="1"/>
  <c r="J1319" i="3"/>
  <c r="N1319" i="3" s="1"/>
  <c r="R1319" i="3"/>
  <c r="V1319" i="3" s="1"/>
  <c r="H1320" i="3"/>
  <c r="L1320" i="3" s="1"/>
  <c r="P1320" i="3"/>
  <c r="T1320" i="3" s="1"/>
  <c r="J1321" i="3"/>
  <c r="N1321" i="3" s="1"/>
  <c r="R1321" i="3"/>
  <c r="V1321" i="3" s="1"/>
  <c r="H1322" i="3"/>
  <c r="L1322" i="3" s="1"/>
  <c r="P1322" i="3"/>
  <c r="T1322" i="3" s="1"/>
  <c r="J1323" i="3"/>
  <c r="N1323" i="3" s="1"/>
  <c r="R1323" i="3"/>
  <c r="V1323" i="3" s="1"/>
  <c r="H1324" i="3"/>
  <c r="L1324" i="3" s="1"/>
  <c r="P1324" i="3"/>
  <c r="T1324" i="3" s="1"/>
  <c r="J1325" i="3"/>
  <c r="N1325" i="3" s="1"/>
  <c r="R1325" i="3"/>
  <c r="V1325" i="3" s="1"/>
  <c r="H1326" i="3"/>
  <c r="L1326" i="3" s="1"/>
  <c r="P1326" i="3"/>
  <c r="T1326" i="3" s="1"/>
  <c r="F1327" i="3"/>
  <c r="H1329" i="3"/>
  <c r="L1329" i="3" s="1"/>
  <c r="P1329" i="3"/>
  <c r="T1329" i="3"/>
  <c r="J1330" i="3"/>
  <c r="N1330" i="3" s="1"/>
  <c r="R1330" i="3"/>
  <c r="V1330" i="3"/>
  <c r="H1331" i="3"/>
  <c r="L1331" i="3" s="1"/>
  <c r="P1331" i="3"/>
  <c r="T1331" i="3"/>
  <c r="J1332" i="3"/>
  <c r="N1332" i="3" s="1"/>
  <c r="R1332" i="3"/>
  <c r="V1332" i="3"/>
  <c r="H1333" i="3"/>
  <c r="L1333" i="3" s="1"/>
  <c r="P1333" i="3"/>
  <c r="T1333" i="3"/>
  <c r="J1334" i="3"/>
  <c r="N1334" i="3" s="1"/>
  <c r="R1334" i="3"/>
  <c r="V1334" i="3"/>
  <c r="H1335" i="3"/>
  <c r="L1335" i="3" s="1"/>
  <c r="P1335" i="3"/>
  <c r="T1335" i="3"/>
  <c r="J1336" i="3"/>
  <c r="N1336" i="3" s="1"/>
  <c r="R1336" i="3"/>
  <c r="V1336" i="3"/>
  <c r="B1344" i="19"/>
  <c r="N77" i="15" s="1"/>
  <c r="J1339" i="3"/>
  <c r="N1339" i="3" s="1"/>
  <c r="R1339" i="3"/>
  <c r="V1339" i="3" s="1"/>
  <c r="H1340" i="3"/>
  <c r="L1340" i="3" s="1"/>
  <c r="P1340" i="3"/>
  <c r="T1340" i="3" s="1"/>
  <c r="J1341" i="3"/>
  <c r="N1341" i="3" s="1"/>
  <c r="R1341" i="3"/>
  <c r="V1341" i="3" s="1"/>
  <c r="H1342" i="3"/>
  <c r="L1342" i="3" s="1"/>
  <c r="P1342" i="3"/>
  <c r="T1342" i="3" s="1"/>
  <c r="J1343" i="3"/>
  <c r="N1343" i="3" s="1"/>
  <c r="R1343" i="3"/>
  <c r="V1343" i="3" s="1"/>
  <c r="H1344" i="3"/>
  <c r="B1351" i="19"/>
  <c r="N79" i="15" s="1"/>
  <c r="J1346" i="3"/>
  <c r="N1346" i="3"/>
  <c r="R1346" i="3"/>
  <c r="V1346" i="3" s="1"/>
  <c r="H1347" i="3"/>
  <c r="L1347" i="3"/>
  <c r="P1347" i="3"/>
  <c r="P1351" i="3" s="1"/>
  <c r="J1348" i="3"/>
  <c r="N1348" i="3"/>
  <c r="R1348" i="3"/>
  <c r="V1348" i="3" s="1"/>
  <c r="H1349" i="3"/>
  <c r="L1349" i="3"/>
  <c r="P1349" i="3"/>
  <c r="T1349" i="3" s="1"/>
  <c r="J1350" i="3"/>
  <c r="N1350" i="3"/>
  <c r="R1350" i="3"/>
  <c r="V1350" i="3" s="1"/>
  <c r="H1351" i="3"/>
  <c r="O81" i="15"/>
  <c r="L1352" i="3"/>
  <c r="H1352" i="19" s="1"/>
  <c r="R81" i="15"/>
  <c r="T1352" i="3"/>
  <c r="P1352" i="19" s="1"/>
  <c r="H1357" i="3"/>
  <c r="L1357" i="3" s="1"/>
  <c r="P1357" i="3"/>
  <c r="T1357" i="3"/>
  <c r="J1358" i="3"/>
  <c r="N1358" i="3" s="1"/>
  <c r="R1358" i="3"/>
  <c r="V1358" i="3"/>
  <c r="H1359" i="3"/>
  <c r="L1359" i="3" s="1"/>
  <c r="P1359" i="3"/>
  <c r="T1359" i="3"/>
  <c r="J1360" i="3"/>
  <c r="N1360" i="3" s="1"/>
  <c r="R1360" i="3"/>
  <c r="V1360" i="3"/>
  <c r="H1361" i="3"/>
  <c r="L1361" i="3" s="1"/>
  <c r="P1361" i="3"/>
  <c r="T1361" i="3"/>
  <c r="J1362" i="3"/>
  <c r="N1362" i="3" s="1"/>
  <c r="R1362" i="3"/>
  <c r="V1362" i="3"/>
  <c r="H1363" i="3"/>
  <c r="L1363" i="3" s="1"/>
  <c r="P1363" i="3"/>
  <c r="T1363" i="3"/>
  <c r="J1364" i="3"/>
  <c r="N1364" i="3" s="1"/>
  <c r="R1364" i="3"/>
  <c r="V1364" i="3"/>
  <c r="H1365" i="3"/>
  <c r="L1365" i="3" s="1"/>
  <c r="P1365" i="3"/>
  <c r="T1365" i="3"/>
  <c r="J1366" i="3"/>
  <c r="N1366" i="3" s="1"/>
  <c r="R1366" i="3"/>
  <c r="V1366" i="3"/>
  <c r="H1367" i="3"/>
  <c r="D1367" i="19" s="1"/>
  <c r="P1367" i="3"/>
  <c r="T1367" i="3"/>
  <c r="J1368" i="3"/>
  <c r="N1368" i="3" s="1"/>
  <c r="R1368" i="3"/>
  <c r="V1368" i="3"/>
  <c r="H1369" i="3"/>
  <c r="D1369" i="19" s="1"/>
  <c r="P1369" i="3"/>
  <c r="T1369" i="3"/>
  <c r="J1370" i="3"/>
  <c r="N1370" i="3" s="1"/>
  <c r="R1370" i="3"/>
  <c r="V1370" i="3"/>
  <c r="H1371" i="3"/>
  <c r="L1371" i="3" s="1"/>
  <c r="P1371" i="3"/>
  <c r="T1371" i="3"/>
  <c r="O1372" i="3"/>
  <c r="N1372" i="3"/>
  <c r="M1372" i="3"/>
  <c r="L1372" i="3"/>
  <c r="B1372" i="19"/>
  <c r="O1374" i="3"/>
  <c r="N1374" i="3"/>
  <c r="M1374" i="3"/>
  <c r="L1374" i="3"/>
  <c r="B1374" i="19"/>
  <c r="O1376" i="3"/>
  <c r="N1376" i="3"/>
  <c r="M1376" i="3"/>
  <c r="L1376" i="3"/>
  <c r="B1376" i="19"/>
  <c r="O1378" i="3"/>
  <c r="N1378" i="3"/>
  <c r="M1378" i="3"/>
  <c r="L1378" i="3"/>
  <c r="B1378" i="19"/>
  <c r="O1380" i="3"/>
  <c r="N1380" i="3"/>
  <c r="M1380" i="3"/>
  <c r="L1380" i="3"/>
  <c r="B1380" i="19"/>
  <c r="O1382" i="3"/>
  <c r="N1382" i="3"/>
  <c r="M1382" i="3"/>
  <c r="L1382" i="3"/>
  <c r="B1382" i="19"/>
  <c r="O1384" i="3"/>
  <c r="N1384" i="3"/>
  <c r="M1384" i="3"/>
  <c r="L1384" i="3"/>
  <c r="B1384" i="19"/>
  <c r="O1386" i="3"/>
  <c r="N1386" i="3"/>
  <c r="M1386" i="3"/>
  <c r="L1386" i="3"/>
  <c r="B1386" i="19"/>
  <c r="O1388" i="3"/>
  <c r="N1388" i="3"/>
  <c r="M1388" i="3"/>
  <c r="L1388" i="3"/>
  <c r="B1388" i="19"/>
  <c r="O1390" i="3"/>
  <c r="N1390" i="3"/>
  <c r="M1390" i="3"/>
  <c r="L1390" i="3"/>
  <c r="B1390" i="19"/>
  <c r="O1392" i="3"/>
  <c r="N1392" i="3"/>
  <c r="M1392" i="3"/>
  <c r="L1392" i="3"/>
  <c r="B1392" i="19"/>
  <c r="F1394" i="3"/>
  <c r="C1401" i="19"/>
  <c r="W63" i="15" s="1"/>
  <c r="O1396" i="3"/>
  <c r="S1396" i="3"/>
  <c r="W1396" i="3" s="1"/>
  <c r="I1397" i="3"/>
  <c r="M1397" i="3" s="1"/>
  <c r="Q1397" i="3"/>
  <c r="U1397" i="3" s="1"/>
  <c r="O1398" i="3"/>
  <c r="S1398" i="3"/>
  <c r="W1398" i="3" s="1"/>
  <c r="I1399" i="3"/>
  <c r="M1399" i="3" s="1"/>
  <c r="Q1399" i="3"/>
  <c r="U1399" i="3" s="1"/>
  <c r="O1400" i="3"/>
  <c r="S1400" i="3"/>
  <c r="W1400" i="3" s="1"/>
  <c r="I1401" i="3"/>
  <c r="C1408" i="19"/>
  <c r="W65" i="15" s="1"/>
  <c r="O1403" i="3"/>
  <c r="S1403" i="3"/>
  <c r="W1403" i="3"/>
  <c r="I1404" i="3"/>
  <c r="M1404" i="3" s="1"/>
  <c r="Q1404" i="3"/>
  <c r="U1404" i="3"/>
  <c r="O1405" i="3"/>
  <c r="S1405" i="3"/>
  <c r="W1405" i="3" s="1"/>
  <c r="I1406" i="3"/>
  <c r="M1406" i="3"/>
  <c r="Q1406" i="3"/>
  <c r="Q1408" i="3" s="1"/>
  <c r="O1407" i="3"/>
  <c r="S1407" i="3"/>
  <c r="W1407" i="3" s="1"/>
  <c r="C1415" i="19"/>
  <c r="W67" i="15" s="1"/>
  <c r="O1410" i="3"/>
  <c r="S1410" i="3"/>
  <c r="W1410" i="3" s="1"/>
  <c r="I1411" i="3"/>
  <c r="M1411" i="3" s="1"/>
  <c r="Q1411" i="3"/>
  <c r="U1411" i="3" s="1"/>
  <c r="O1412" i="3"/>
  <c r="S1412" i="3"/>
  <c r="W1412" i="3" s="1"/>
  <c r="I1413" i="3"/>
  <c r="M1413" i="3" s="1"/>
  <c r="Q1413" i="3"/>
  <c r="U1413" i="3" s="1"/>
  <c r="O1414" i="3"/>
  <c r="S1414" i="3"/>
  <c r="W1414" i="3" s="1"/>
  <c r="I1415" i="3"/>
  <c r="C1427" i="19"/>
  <c r="W69" i="15" s="1"/>
  <c r="O1417" i="3"/>
  <c r="S1417" i="3"/>
  <c r="W1417" i="3"/>
  <c r="I1418" i="3"/>
  <c r="M1418" i="3" s="1"/>
  <c r="Q1418" i="3"/>
  <c r="U1418" i="3"/>
  <c r="O1419" i="3"/>
  <c r="S1419" i="3"/>
  <c r="W1419" i="3" s="1"/>
  <c r="I1420" i="3"/>
  <c r="M1420" i="3"/>
  <c r="Q1420" i="3"/>
  <c r="U1420" i="3" s="1"/>
  <c r="O1421" i="3"/>
  <c r="S1421" i="3"/>
  <c r="W1421" i="3" s="1"/>
  <c r="I1422" i="3"/>
  <c r="M1422" i="3"/>
  <c r="Q1422" i="3"/>
  <c r="U1422" i="3" s="1"/>
  <c r="O1423" i="3"/>
  <c r="S1423" i="3"/>
  <c r="W1423" i="3"/>
  <c r="I1424" i="3"/>
  <c r="M1424" i="3" s="1"/>
  <c r="Q1424" i="3"/>
  <c r="U1424" i="3"/>
  <c r="O1425" i="3"/>
  <c r="S1425" i="3"/>
  <c r="W1425" i="3"/>
  <c r="I1426" i="3"/>
  <c r="M1426" i="3" s="1"/>
  <c r="Q1426" i="3"/>
  <c r="U1426" i="3"/>
  <c r="G1427" i="3"/>
  <c r="K1427" i="3"/>
  <c r="I1429" i="3"/>
  <c r="M1429" i="3"/>
  <c r="Q1429" i="3"/>
  <c r="U1429" i="3" s="1"/>
  <c r="K1430" i="3"/>
  <c r="O1430" i="3"/>
  <c r="S1430" i="3"/>
  <c r="W1430" i="3" s="1"/>
  <c r="I1431" i="3"/>
  <c r="M1431" i="3"/>
  <c r="Q1431" i="3"/>
  <c r="U1431" i="3" s="1"/>
  <c r="K1432" i="3"/>
  <c r="O1432" i="3"/>
  <c r="S1432" i="3"/>
  <c r="W1432" i="3" s="1"/>
  <c r="I1433" i="3"/>
  <c r="M1433" i="3"/>
  <c r="Q1433" i="3"/>
  <c r="U1433" i="3" s="1"/>
  <c r="K1434" i="3"/>
  <c r="O1434" i="3"/>
  <c r="S1434" i="3"/>
  <c r="W1434" i="3" s="1"/>
  <c r="I1435" i="3"/>
  <c r="M1435" i="3"/>
  <c r="Q1435" i="3"/>
  <c r="U1435" i="3" s="1"/>
  <c r="K1436" i="3"/>
  <c r="O1436" i="3"/>
  <c r="S1436" i="3"/>
  <c r="W1436" i="3" s="1"/>
  <c r="I1437" i="3"/>
  <c r="M1437" i="3"/>
  <c r="Q1437" i="3"/>
  <c r="U1437" i="3" s="1"/>
  <c r="K1438" i="3"/>
  <c r="O1438" i="3"/>
  <c r="S1438" i="3"/>
  <c r="W1438" i="3" s="1"/>
  <c r="C1449" i="19"/>
  <c r="W73" i="15" s="1"/>
  <c r="K1441" i="3"/>
  <c r="O1441" i="3" s="1"/>
  <c r="S1441" i="3"/>
  <c r="W1441" i="3" s="1"/>
  <c r="I1442" i="3"/>
  <c r="M1442" i="3" s="1"/>
  <c r="Q1442" i="3"/>
  <c r="K1443" i="3"/>
  <c r="O1443" i="3" s="1"/>
  <c r="S1443" i="3"/>
  <c r="W1443" i="3" s="1"/>
  <c r="I1444" i="3"/>
  <c r="M1444" i="3" s="1"/>
  <c r="Q1444" i="3"/>
  <c r="U1444" i="3" s="1"/>
  <c r="K1445" i="3"/>
  <c r="O1445" i="3" s="1"/>
  <c r="S1445" i="3"/>
  <c r="W1445" i="3" s="1"/>
  <c r="I1446" i="3"/>
  <c r="M1446" i="3" s="1"/>
  <c r="Q1446" i="3"/>
  <c r="U1446" i="3" s="1"/>
  <c r="K1447" i="3"/>
  <c r="O1447" i="3" s="1"/>
  <c r="S1447" i="3"/>
  <c r="W1447" i="3" s="1"/>
  <c r="I1448" i="3"/>
  <c r="M1448" i="3" s="1"/>
  <c r="Q1448" i="3"/>
  <c r="U1448" i="3" s="1"/>
  <c r="G1449" i="3"/>
  <c r="I1451" i="3"/>
  <c r="M1451" i="3" s="1"/>
  <c r="Q1451" i="3"/>
  <c r="U1451" i="3"/>
  <c r="K1452" i="3"/>
  <c r="O1452" i="3" s="1"/>
  <c r="S1452" i="3"/>
  <c r="W1452" i="3"/>
  <c r="I1453" i="3"/>
  <c r="M1453" i="3" s="1"/>
  <c r="Q1453" i="3"/>
  <c r="U1453" i="3"/>
  <c r="K1454" i="3"/>
  <c r="O1454" i="3" s="1"/>
  <c r="S1454" i="3"/>
  <c r="W1454" i="3"/>
  <c r="I1455" i="3"/>
  <c r="M1455" i="3" s="1"/>
  <c r="Q1455" i="3"/>
  <c r="U1455" i="3"/>
  <c r="K1456" i="3"/>
  <c r="O1456" i="3" s="1"/>
  <c r="S1456" i="3"/>
  <c r="W1456" i="3"/>
  <c r="I1457" i="3"/>
  <c r="M1457" i="3" s="1"/>
  <c r="Q1457" i="3"/>
  <c r="U1457" i="3"/>
  <c r="K1458" i="3"/>
  <c r="O1458" i="3" s="1"/>
  <c r="S1458" i="3"/>
  <c r="W1458" i="3"/>
  <c r="C1466" i="19"/>
  <c r="W77" i="15" s="1"/>
  <c r="O1461" i="3"/>
  <c r="S1461" i="3"/>
  <c r="W1461" i="3" s="1"/>
  <c r="I1462" i="3"/>
  <c r="M1462" i="3" s="1"/>
  <c r="Q1462" i="3"/>
  <c r="U1462" i="3" s="1"/>
  <c r="O1463" i="3"/>
  <c r="S1463" i="3"/>
  <c r="W1463" i="3" s="1"/>
  <c r="I1464" i="3"/>
  <c r="M1464" i="3" s="1"/>
  <c r="Q1464" i="3"/>
  <c r="U1464" i="3" s="1"/>
  <c r="K1465" i="3"/>
  <c r="O1465" i="3" s="1"/>
  <c r="S1465" i="3"/>
  <c r="W1465" i="3" s="1"/>
  <c r="I1466" i="3"/>
  <c r="C1473" i="19"/>
  <c r="W79" i="15" s="1"/>
  <c r="K1468" i="3"/>
  <c r="O1468" i="3" s="1"/>
  <c r="S1468" i="3"/>
  <c r="W1468" i="3"/>
  <c r="I1469" i="3"/>
  <c r="M1469" i="3" s="1"/>
  <c r="Q1469" i="3"/>
  <c r="Q1473" i="3" s="1"/>
  <c r="U1469" i="3"/>
  <c r="K1470" i="3"/>
  <c r="O1470" i="3" s="1"/>
  <c r="S1470" i="3"/>
  <c r="W1470" i="3"/>
  <c r="I1471" i="3"/>
  <c r="M1471" i="3" s="1"/>
  <c r="Q1471" i="3"/>
  <c r="U1471" i="3"/>
  <c r="K1472" i="3"/>
  <c r="O1472" i="3" s="1"/>
  <c r="S1472" i="3"/>
  <c r="W1472" i="3"/>
  <c r="I1473" i="3"/>
  <c r="M1474" i="3"/>
  <c r="I1474" i="19" s="1"/>
  <c r="U1474" i="3"/>
  <c r="Q1474" i="19" s="1"/>
  <c r="I16" i="17"/>
  <c r="M16" i="17" s="1"/>
  <c r="Q16" i="17"/>
  <c r="U16" i="17"/>
  <c r="S17" i="17"/>
  <c r="W17" i="17" s="1"/>
  <c r="I18" i="17"/>
  <c r="M18" i="17" s="1"/>
  <c r="Q18" i="17"/>
  <c r="U18" i="17" s="1"/>
  <c r="S19" i="17"/>
  <c r="W19" i="17" s="1"/>
  <c r="I20" i="17"/>
  <c r="M20" i="17" s="1"/>
  <c r="Q20" i="17"/>
  <c r="U20" i="17"/>
  <c r="S21" i="17"/>
  <c r="W21" i="17" s="1"/>
  <c r="I22" i="17"/>
  <c r="M22" i="17" s="1"/>
  <c r="Q22" i="17"/>
  <c r="U22" i="17" s="1"/>
  <c r="S23" i="17"/>
  <c r="W23" i="17" s="1"/>
  <c r="I24" i="17"/>
  <c r="M24" i="17" s="1"/>
  <c r="Q24" i="17"/>
  <c r="U24" i="17"/>
  <c r="S25" i="17"/>
  <c r="W25" i="17" s="1"/>
  <c r="I26" i="17"/>
  <c r="M26" i="17" s="1"/>
  <c r="Q26" i="17"/>
  <c r="U26" i="17" s="1"/>
  <c r="S27" i="17"/>
  <c r="W27" i="17" s="1"/>
  <c r="I28" i="17"/>
  <c r="M28" i="17" s="1"/>
  <c r="Q28" i="17"/>
  <c r="U28" i="17"/>
  <c r="S29" i="17"/>
  <c r="W29" i="17" s="1"/>
  <c r="I30" i="17"/>
  <c r="M30" i="17" s="1"/>
  <c r="Q30" i="17"/>
  <c r="U30" i="17" s="1"/>
  <c r="W31" i="17"/>
  <c r="V31" i="17"/>
  <c r="U31" i="17"/>
  <c r="T31" i="17"/>
  <c r="W33" i="17"/>
  <c r="V33" i="17"/>
  <c r="U33" i="17"/>
  <c r="T33" i="17"/>
  <c r="W35" i="17"/>
  <c r="V35" i="17"/>
  <c r="U35" i="17"/>
  <c r="T35" i="17"/>
  <c r="W37" i="17"/>
  <c r="V37" i="17"/>
  <c r="U37" i="17"/>
  <c r="T37" i="17"/>
  <c r="W39" i="17"/>
  <c r="V39" i="17"/>
  <c r="U39" i="17"/>
  <c r="T39" i="17"/>
  <c r="W41" i="17"/>
  <c r="V41" i="17"/>
  <c r="U41" i="17"/>
  <c r="T41" i="17"/>
  <c r="W43" i="17"/>
  <c r="V43" i="17"/>
  <c r="U43" i="17"/>
  <c r="T43" i="17"/>
  <c r="W45" i="17"/>
  <c r="V45" i="17"/>
  <c r="U45" i="17"/>
  <c r="T45" i="17"/>
  <c r="W47" i="17"/>
  <c r="V47" i="17"/>
  <c r="U47" i="17"/>
  <c r="T47" i="17"/>
  <c r="W49" i="17"/>
  <c r="V49" i="17"/>
  <c r="U49" i="17"/>
  <c r="T49" i="17"/>
  <c r="W51" i="17"/>
  <c r="V51" i="17"/>
  <c r="U51" i="17"/>
  <c r="T51" i="17"/>
  <c r="G53" i="17"/>
  <c r="I55" i="17"/>
  <c r="M55" i="17" s="1"/>
  <c r="Q55" i="17"/>
  <c r="U55" i="17" s="1"/>
  <c r="S56" i="17"/>
  <c r="W56" i="17" s="1"/>
  <c r="I57" i="17"/>
  <c r="E57" i="19" s="1"/>
  <c r="Q57" i="17"/>
  <c r="U57" i="17" s="1"/>
  <c r="S58" i="17"/>
  <c r="W58" i="17" s="1"/>
  <c r="I59" i="17"/>
  <c r="E59" i="19" s="1"/>
  <c r="M59" i="17"/>
  <c r="Q59" i="17"/>
  <c r="U59" i="17" s="1"/>
  <c r="G60" i="17"/>
  <c r="I62" i="17"/>
  <c r="Q62" i="17"/>
  <c r="U62" i="17" s="1"/>
  <c r="S63" i="17"/>
  <c r="W63" i="17" s="1"/>
  <c r="I64" i="17"/>
  <c r="E64" i="19" s="1"/>
  <c r="M64" i="17"/>
  <c r="Q64" i="17"/>
  <c r="U64" i="17" s="1"/>
  <c r="S65" i="17"/>
  <c r="W65" i="17" s="1"/>
  <c r="I66" i="17"/>
  <c r="E66" i="19" s="1"/>
  <c r="Q66" i="17"/>
  <c r="U66" i="17" s="1"/>
  <c r="G67" i="17"/>
  <c r="I69" i="17"/>
  <c r="M69" i="17"/>
  <c r="Q69" i="17"/>
  <c r="U69" i="17" s="1"/>
  <c r="S70" i="17"/>
  <c r="W70" i="17"/>
  <c r="I71" i="17"/>
  <c r="E71" i="19" s="1"/>
  <c r="Q71" i="17"/>
  <c r="U71" i="17"/>
  <c r="S72" i="17"/>
  <c r="W72" i="17" s="1"/>
  <c r="I73" i="17"/>
  <c r="E73" i="19" s="1"/>
  <c r="M73" i="17"/>
  <c r="Q73" i="17"/>
  <c r="U73" i="17" s="1"/>
  <c r="G74" i="17"/>
  <c r="I76" i="17"/>
  <c r="M76" i="17" s="1"/>
  <c r="Q76" i="17"/>
  <c r="U76" i="17" s="1"/>
  <c r="S77" i="17"/>
  <c r="W77" i="17" s="1"/>
  <c r="I78" i="17"/>
  <c r="E78" i="19" s="1"/>
  <c r="Q78" i="17"/>
  <c r="U78" i="17" s="1"/>
  <c r="S79" i="17"/>
  <c r="W79" i="17" s="1"/>
  <c r="I80" i="17"/>
  <c r="M80" i="17" s="1"/>
  <c r="Q80" i="17"/>
  <c r="U80" i="17" s="1"/>
  <c r="S81" i="17"/>
  <c r="W81" i="17" s="1"/>
  <c r="I82" i="17"/>
  <c r="E82" i="19" s="1"/>
  <c r="Q82" i="17"/>
  <c r="U82" i="17" s="1"/>
  <c r="S83" i="17"/>
  <c r="W83" i="17" s="1"/>
  <c r="I84" i="17"/>
  <c r="M84" i="17" s="1"/>
  <c r="Q84" i="17"/>
  <c r="U84" i="17" s="1"/>
  <c r="S85" i="17"/>
  <c r="W85" i="17" s="1"/>
  <c r="O88" i="17"/>
  <c r="O98" i="17" s="1"/>
  <c r="S88" i="17"/>
  <c r="W88" i="17" s="1"/>
  <c r="I89" i="17"/>
  <c r="E89" i="19" s="1"/>
  <c r="M89" i="17"/>
  <c r="Q89" i="17"/>
  <c r="U89" i="17" s="1"/>
  <c r="S90" i="17"/>
  <c r="W90" i="17"/>
  <c r="I91" i="17"/>
  <c r="E91" i="19" s="1"/>
  <c r="Q91" i="17"/>
  <c r="U91" i="17"/>
  <c r="S92" i="17"/>
  <c r="W92" i="17" s="1"/>
  <c r="I93" i="17"/>
  <c r="E93" i="19" s="1"/>
  <c r="M93" i="17"/>
  <c r="Q93" i="17"/>
  <c r="U93" i="17" s="1"/>
  <c r="S94" i="17"/>
  <c r="W94" i="17"/>
  <c r="I95" i="17"/>
  <c r="E95" i="19" s="1"/>
  <c r="Q95" i="17"/>
  <c r="U95" i="17"/>
  <c r="S96" i="17"/>
  <c r="W96" i="17" s="1"/>
  <c r="I97" i="17"/>
  <c r="E97" i="19" s="1"/>
  <c r="M97" i="17"/>
  <c r="Q97" i="17"/>
  <c r="U97" i="17" s="1"/>
  <c r="G98" i="17"/>
  <c r="I100" i="17"/>
  <c r="M100" i="17" s="1"/>
  <c r="Q100" i="17"/>
  <c r="U100" i="17" s="1"/>
  <c r="S101" i="17"/>
  <c r="W101" i="17" s="1"/>
  <c r="I102" i="17"/>
  <c r="M102" i="17" s="1"/>
  <c r="Q102" i="17"/>
  <c r="U102" i="17" s="1"/>
  <c r="S103" i="17"/>
  <c r="W103" i="17" s="1"/>
  <c r="I104" i="17"/>
  <c r="E104" i="19" s="1"/>
  <c r="Q104" i="17"/>
  <c r="U104" i="17" s="1"/>
  <c r="S105" i="17"/>
  <c r="W105" i="17" s="1"/>
  <c r="I106" i="17"/>
  <c r="M106" i="17" s="1"/>
  <c r="Q106" i="17"/>
  <c r="U106" i="17" s="1"/>
  <c r="S107" i="17"/>
  <c r="W107" i="17" s="1"/>
  <c r="O110" i="17"/>
  <c r="S110" i="17"/>
  <c r="W110" i="17" s="1"/>
  <c r="I111" i="17"/>
  <c r="E111" i="19" s="1"/>
  <c r="M111" i="17"/>
  <c r="Q111" i="17"/>
  <c r="U111" i="17" s="1"/>
  <c r="S112" i="17"/>
  <c r="W112" i="17"/>
  <c r="I113" i="17"/>
  <c r="E113" i="19" s="1"/>
  <c r="Q113" i="17"/>
  <c r="U113" i="17"/>
  <c r="S114" i="17"/>
  <c r="W114" i="17" s="1"/>
  <c r="I115" i="17"/>
  <c r="E115" i="19" s="1"/>
  <c r="M115" i="17"/>
  <c r="Q115" i="17"/>
  <c r="U115" i="17" s="1"/>
  <c r="S116" i="17"/>
  <c r="W116" i="17"/>
  <c r="I117" i="17"/>
  <c r="E117" i="19" s="1"/>
  <c r="Q117" i="17"/>
  <c r="U117" i="17"/>
  <c r="G118" i="17"/>
  <c r="I120" i="17"/>
  <c r="E120" i="19" s="1"/>
  <c r="Q120" i="17"/>
  <c r="U120" i="17" s="1"/>
  <c r="S121" i="17"/>
  <c r="W121" i="17" s="1"/>
  <c r="I122" i="17"/>
  <c r="E122" i="19" s="1"/>
  <c r="Q122" i="17"/>
  <c r="U122" i="17" s="1"/>
  <c r="S123" i="17"/>
  <c r="W123" i="17" s="1"/>
  <c r="I124" i="17"/>
  <c r="E124" i="19" s="1"/>
  <c r="Q124" i="17"/>
  <c r="U124" i="17" s="1"/>
  <c r="G125" i="17"/>
  <c r="I127" i="17"/>
  <c r="E127" i="19" s="1"/>
  <c r="M127" i="17"/>
  <c r="Q127" i="17"/>
  <c r="U127" i="17" s="1"/>
  <c r="S128" i="17"/>
  <c r="W128" i="17"/>
  <c r="I129" i="17"/>
  <c r="E129" i="19" s="1"/>
  <c r="Q129" i="17"/>
  <c r="U129" i="17"/>
  <c r="S130" i="17"/>
  <c r="W130" i="17" s="1"/>
  <c r="I131" i="17"/>
  <c r="E131" i="19" s="1"/>
  <c r="M131" i="17"/>
  <c r="Q131" i="17"/>
  <c r="U131" i="17" s="1"/>
  <c r="G132" i="17"/>
  <c r="S137" i="17"/>
  <c r="M138" i="17"/>
  <c r="Q138" i="17"/>
  <c r="U138" i="17" s="1"/>
  <c r="K139" i="17"/>
  <c r="O139" i="17"/>
  <c r="S139" i="17"/>
  <c r="W139" i="17" s="1"/>
  <c r="I140" i="17"/>
  <c r="E140" i="19" s="1"/>
  <c r="M140" i="17"/>
  <c r="Q140" i="17"/>
  <c r="U140" i="17" s="1"/>
  <c r="K141" i="17"/>
  <c r="O141" i="17"/>
  <c r="S141" i="17"/>
  <c r="W141" i="17" s="1"/>
  <c r="I142" i="17"/>
  <c r="E142" i="19" s="1"/>
  <c r="M142" i="17"/>
  <c r="Q142" i="17"/>
  <c r="U142" i="17" s="1"/>
  <c r="K143" i="17"/>
  <c r="O143" i="17"/>
  <c r="S143" i="17"/>
  <c r="W143" i="17" s="1"/>
  <c r="I144" i="17"/>
  <c r="E144" i="19" s="1"/>
  <c r="M144" i="17"/>
  <c r="Q144" i="17"/>
  <c r="U144" i="17" s="1"/>
  <c r="K145" i="17"/>
  <c r="O145" i="17"/>
  <c r="S145" i="17"/>
  <c r="W145" i="17" s="1"/>
  <c r="I146" i="17"/>
  <c r="E146" i="19" s="1"/>
  <c r="M146" i="17"/>
  <c r="Q146" i="17"/>
  <c r="U146" i="17" s="1"/>
  <c r="K147" i="17"/>
  <c r="O147" i="17"/>
  <c r="S147" i="17"/>
  <c r="W147" i="17" s="1"/>
  <c r="I148" i="17"/>
  <c r="E148" i="19" s="1"/>
  <c r="M148" i="17"/>
  <c r="Q148" i="17"/>
  <c r="U148" i="17" s="1"/>
  <c r="K149" i="17"/>
  <c r="O149" i="17"/>
  <c r="S149" i="17"/>
  <c r="W149" i="17" s="1"/>
  <c r="I150" i="17"/>
  <c r="E150" i="19" s="1"/>
  <c r="M150" i="17"/>
  <c r="Q150" i="17"/>
  <c r="U150" i="17" s="1"/>
  <c r="K151" i="17"/>
  <c r="O151" i="17"/>
  <c r="S151" i="17"/>
  <c r="W151" i="17" s="1"/>
  <c r="M152" i="17"/>
  <c r="W153" i="17"/>
  <c r="U153" i="17"/>
  <c r="V153" i="17"/>
  <c r="T153" i="17"/>
  <c r="O153" i="17"/>
  <c r="M154" i="17"/>
  <c r="W155" i="17"/>
  <c r="U155" i="17"/>
  <c r="V155" i="17"/>
  <c r="T155" i="17"/>
  <c r="O155" i="17"/>
  <c r="M156" i="17"/>
  <c r="W157" i="17"/>
  <c r="V157" i="17"/>
  <c r="U157" i="17"/>
  <c r="T157" i="17"/>
  <c r="O157" i="17"/>
  <c r="M158" i="17"/>
  <c r="W159" i="17"/>
  <c r="V159" i="17"/>
  <c r="U159" i="17"/>
  <c r="T159" i="17"/>
  <c r="O159" i="17"/>
  <c r="M160" i="17"/>
  <c r="W161" i="17"/>
  <c r="V161" i="17"/>
  <c r="U161" i="17"/>
  <c r="T161" i="17"/>
  <c r="O161" i="17"/>
  <c r="M162" i="17"/>
  <c r="W163" i="17"/>
  <c r="V163" i="17"/>
  <c r="U163" i="17"/>
  <c r="T163" i="17"/>
  <c r="O163" i="17"/>
  <c r="M164" i="17"/>
  <c r="W165" i="17"/>
  <c r="V165" i="17"/>
  <c r="U165" i="17"/>
  <c r="T165" i="17"/>
  <c r="M166" i="17"/>
  <c r="W167" i="17"/>
  <c r="V167" i="17"/>
  <c r="U167" i="17"/>
  <c r="T167" i="17"/>
  <c r="M168" i="17"/>
  <c r="W169" i="17"/>
  <c r="V169" i="17"/>
  <c r="U169" i="17"/>
  <c r="T169" i="17"/>
  <c r="M170" i="17"/>
  <c r="W171" i="17"/>
  <c r="V171" i="17"/>
  <c r="U171" i="17"/>
  <c r="T171" i="17"/>
  <c r="M172" i="17"/>
  <c r="W173" i="17"/>
  <c r="V173" i="17"/>
  <c r="U173" i="17"/>
  <c r="T173" i="17"/>
  <c r="K176" i="17"/>
  <c r="G176" i="19" s="1"/>
  <c r="S176" i="17"/>
  <c r="W176" i="17" s="1"/>
  <c r="I177" i="17"/>
  <c r="Q177" i="17"/>
  <c r="M177" i="19" s="1"/>
  <c r="K178" i="17"/>
  <c r="G178" i="19" s="1"/>
  <c r="S178" i="17"/>
  <c r="W178" i="17" s="1"/>
  <c r="I179" i="17"/>
  <c r="Q179" i="17"/>
  <c r="M179" i="19" s="1"/>
  <c r="K180" i="17"/>
  <c r="G180" i="19" s="1"/>
  <c r="S180" i="17"/>
  <c r="W180" i="17" s="1"/>
  <c r="K183" i="17"/>
  <c r="O183" i="17" s="1"/>
  <c r="S183" i="17"/>
  <c r="I184" i="17"/>
  <c r="M184" i="17" s="1"/>
  <c r="Q184" i="17"/>
  <c r="U184" i="17" s="1"/>
  <c r="K185" i="17"/>
  <c r="G185" i="19" s="1"/>
  <c r="S185" i="17"/>
  <c r="W185" i="17" s="1"/>
  <c r="I186" i="17"/>
  <c r="Q186" i="17"/>
  <c r="U186" i="17" s="1"/>
  <c r="K187" i="17"/>
  <c r="O187" i="17" s="1"/>
  <c r="S187" i="17"/>
  <c r="W187" i="17" s="1"/>
  <c r="K190" i="17"/>
  <c r="G190" i="19" s="1"/>
  <c r="S190" i="17"/>
  <c r="W190" i="17" s="1"/>
  <c r="I191" i="17"/>
  <c r="Q191" i="17"/>
  <c r="M191" i="19" s="1"/>
  <c r="K192" i="17"/>
  <c r="G192" i="19" s="1"/>
  <c r="S192" i="17"/>
  <c r="W192" i="17" s="1"/>
  <c r="I193" i="17"/>
  <c r="Q193" i="17"/>
  <c r="M193" i="19" s="1"/>
  <c r="K194" i="17"/>
  <c r="G194" i="19" s="1"/>
  <c r="S194" i="17"/>
  <c r="W194" i="17" s="1"/>
  <c r="K197" i="17"/>
  <c r="G197" i="19" s="1"/>
  <c r="S197" i="17"/>
  <c r="W197" i="17" s="1"/>
  <c r="I198" i="17"/>
  <c r="M198" i="17"/>
  <c r="Q198" i="17"/>
  <c r="M198" i="19" s="1"/>
  <c r="K199" i="17"/>
  <c r="G199" i="19" s="1"/>
  <c r="S199" i="17"/>
  <c r="W199" i="17" s="1"/>
  <c r="I200" i="17"/>
  <c r="Q200" i="17"/>
  <c r="U200" i="17" s="1"/>
  <c r="K201" i="17"/>
  <c r="G201" i="19" s="1"/>
  <c r="S201" i="17"/>
  <c r="W201" i="17"/>
  <c r="I202" i="17"/>
  <c r="M202" i="17" s="1"/>
  <c r="Q202" i="17"/>
  <c r="M202" i="19" s="1"/>
  <c r="K203" i="17"/>
  <c r="O203" i="17" s="1"/>
  <c r="S203" i="17"/>
  <c r="W203" i="17" s="1"/>
  <c r="I204" i="17"/>
  <c r="M204" i="17"/>
  <c r="Q204" i="17"/>
  <c r="U204" i="17" s="1"/>
  <c r="K205" i="17"/>
  <c r="G205" i="19" s="1"/>
  <c r="S205" i="17"/>
  <c r="W205" i="17" s="1"/>
  <c r="I206" i="17"/>
  <c r="Q206" i="17"/>
  <c r="M206" i="19" s="1"/>
  <c r="G207" i="17"/>
  <c r="I209" i="17"/>
  <c r="M209" i="17" s="1"/>
  <c r="Q209" i="17"/>
  <c r="U209" i="17" s="1"/>
  <c r="K210" i="17"/>
  <c r="O210" i="17" s="1"/>
  <c r="S210" i="17"/>
  <c r="W210" i="17" s="1"/>
  <c r="I211" i="17"/>
  <c r="M211" i="17"/>
  <c r="Q211" i="17"/>
  <c r="M211" i="19" s="1"/>
  <c r="K212" i="17"/>
  <c r="O212" i="17" s="1"/>
  <c r="S212" i="17"/>
  <c r="W212" i="17" s="1"/>
  <c r="I213" i="17"/>
  <c r="Q213" i="17"/>
  <c r="M213" i="19" s="1"/>
  <c r="K214" i="17"/>
  <c r="O214" i="17" s="1"/>
  <c r="S214" i="17"/>
  <c r="W214" i="17" s="1"/>
  <c r="I215" i="17"/>
  <c r="M215" i="17" s="1"/>
  <c r="Q215" i="17"/>
  <c r="U215" i="17" s="1"/>
  <c r="K216" i="17"/>
  <c r="O216" i="17" s="1"/>
  <c r="S216" i="17"/>
  <c r="W216" i="17" s="1"/>
  <c r="I217" i="17"/>
  <c r="M217" i="17" s="1"/>
  <c r="Q217" i="17"/>
  <c r="M217" i="19" s="1"/>
  <c r="K218" i="17"/>
  <c r="O218" i="17" s="1"/>
  <c r="S218" i="17"/>
  <c r="W218" i="17" s="1"/>
  <c r="K221" i="17"/>
  <c r="O221" i="17" s="1"/>
  <c r="S221" i="17"/>
  <c r="W221" i="17" s="1"/>
  <c r="I222" i="17"/>
  <c r="Q222" i="17"/>
  <c r="U222" i="17" s="1"/>
  <c r="K223" i="17"/>
  <c r="G223" i="19" s="1"/>
  <c r="S223" i="17"/>
  <c r="W223" i="17" s="1"/>
  <c r="I224" i="17"/>
  <c r="M224" i="17"/>
  <c r="Q224" i="17"/>
  <c r="U224" i="17" s="1"/>
  <c r="K225" i="17"/>
  <c r="G225" i="19" s="1"/>
  <c r="S225" i="17"/>
  <c r="W225" i="17" s="1"/>
  <c r="I226" i="17"/>
  <c r="Q226" i="17"/>
  <c r="M226" i="19" s="1"/>
  <c r="K227" i="17"/>
  <c r="G227" i="19" s="1"/>
  <c r="S227" i="17"/>
  <c r="W227" i="17" s="1"/>
  <c r="I228" i="17"/>
  <c r="M228" i="17" s="1"/>
  <c r="Q228" i="17"/>
  <c r="M228" i="19" s="1"/>
  <c r="U228" i="17"/>
  <c r="I231" i="17"/>
  <c r="M231" i="17" s="1"/>
  <c r="Q231" i="17"/>
  <c r="U231" i="17" s="1"/>
  <c r="S232" i="17"/>
  <c r="W232" i="17" s="1"/>
  <c r="I233" i="17"/>
  <c r="M233" i="17" s="1"/>
  <c r="Q233" i="17"/>
  <c r="M233" i="19" s="1"/>
  <c r="K234" i="17"/>
  <c r="O234" i="17" s="1"/>
  <c r="S234" i="17"/>
  <c r="W234" i="17" s="1"/>
  <c r="I235" i="17"/>
  <c r="M235" i="17" s="1"/>
  <c r="Q235" i="17"/>
  <c r="M235" i="19" s="1"/>
  <c r="K236" i="17"/>
  <c r="O236" i="17" s="1"/>
  <c r="S236" i="17"/>
  <c r="W236" i="17" s="1"/>
  <c r="I237" i="17"/>
  <c r="M237" i="17" s="1"/>
  <c r="Q237" i="17"/>
  <c r="M237" i="19" s="1"/>
  <c r="K238" i="17"/>
  <c r="O238" i="17" s="1"/>
  <c r="S238" i="17"/>
  <c r="W238" i="17" s="1"/>
  <c r="J241" i="17"/>
  <c r="N241" i="17" s="1"/>
  <c r="R241" i="17"/>
  <c r="V241" i="17" s="1"/>
  <c r="H242" i="17"/>
  <c r="D242" i="19" s="1"/>
  <c r="P242" i="17"/>
  <c r="L242" i="19" s="1"/>
  <c r="J243" i="17"/>
  <c r="N243" i="17" s="1"/>
  <c r="R243" i="17"/>
  <c r="P244" i="17"/>
  <c r="T244" i="17" s="1"/>
  <c r="J245" i="17"/>
  <c r="N245" i="17" s="1"/>
  <c r="R245" i="17"/>
  <c r="V245" i="17" s="1"/>
  <c r="J248" i="17"/>
  <c r="J253" i="17" s="1"/>
  <c r="R248" i="17"/>
  <c r="L249" i="17"/>
  <c r="P249" i="17"/>
  <c r="T249" i="17" s="1"/>
  <c r="J250" i="17"/>
  <c r="N250" i="17"/>
  <c r="R250" i="17"/>
  <c r="V250" i="17" s="1"/>
  <c r="H251" i="17"/>
  <c r="L251" i="17"/>
  <c r="P251" i="17"/>
  <c r="T251" i="17" s="1"/>
  <c r="J252" i="17"/>
  <c r="N252" i="17"/>
  <c r="R252" i="17"/>
  <c r="V252" i="17" s="1"/>
  <c r="H259" i="17"/>
  <c r="L259" i="17"/>
  <c r="P259" i="17"/>
  <c r="T259" i="17" s="1"/>
  <c r="J260" i="17"/>
  <c r="N260" i="17"/>
  <c r="R260" i="17"/>
  <c r="V260" i="17" s="1"/>
  <c r="H261" i="17"/>
  <c r="L261" i="17"/>
  <c r="P261" i="17"/>
  <c r="T261" i="17" s="1"/>
  <c r="J262" i="17"/>
  <c r="N262" i="17"/>
  <c r="R262" i="17"/>
  <c r="V262" i="17" s="1"/>
  <c r="H263" i="17"/>
  <c r="L263" i="17"/>
  <c r="P263" i="17"/>
  <c r="T263" i="17" s="1"/>
  <c r="J264" i="17"/>
  <c r="N264" i="17"/>
  <c r="R264" i="17"/>
  <c r="V264" i="17" s="1"/>
  <c r="H265" i="17"/>
  <c r="L265" i="17"/>
  <c r="P265" i="17"/>
  <c r="T265" i="17" s="1"/>
  <c r="J266" i="17"/>
  <c r="N266" i="17"/>
  <c r="H267" i="17"/>
  <c r="L267" i="17" s="1"/>
  <c r="P267" i="17"/>
  <c r="T267" i="17"/>
  <c r="J268" i="17"/>
  <c r="N268" i="17" s="1"/>
  <c r="V268" i="17"/>
  <c r="H269" i="17"/>
  <c r="D269" i="19" s="1"/>
  <c r="P269" i="17"/>
  <c r="J270" i="17"/>
  <c r="N270" i="17" s="1"/>
  <c r="R270" i="17"/>
  <c r="H271" i="17"/>
  <c r="P271" i="17"/>
  <c r="J272" i="17"/>
  <c r="N272" i="17" s="1"/>
  <c r="V272" i="17"/>
  <c r="H273" i="17"/>
  <c r="D273" i="19" s="1"/>
  <c r="L273" i="17"/>
  <c r="P273" i="17"/>
  <c r="T273" i="17" s="1"/>
  <c r="O274" i="17"/>
  <c r="M274" i="17"/>
  <c r="N274" i="17"/>
  <c r="L274" i="17"/>
  <c r="W276" i="17"/>
  <c r="U276" i="17"/>
  <c r="V276" i="17"/>
  <c r="T276" i="17"/>
  <c r="W278" i="17"/>
  <c r="U278" i="17"/>
  <c r="V278" i="17"/>
  <c r="T278" i="17"/>
  <c r="W280" i="17"/>
  <c r="U280" i="17"/>
  <c r="V280" i="17"/>
  <c r="T280" i="17"/>
  <c r="W282" i="17"/>
  <c r="U282" i="17"/>
  <c r="V282" i="17"/>
  <c r="T282" i="17"/>
  <c r="W284" i="17"/>
  <c r="U284" i="17"/>
  <c r="V284" i="17"/>
  <c r="T284" i="17"/>
  <c r="W286" i="17"/>
  <c r="U286" i="17"/>
  <c r="V286" i="17"/>
  <c r="T286" i="17"/>
  <c r="W288" i="17"/>
  <c r="U288" i="17"/>
  <c r="V288" i="17"/>
  <c r="T288" i="17"/>
  <c r="W290" i="17"/>
  <c r="U290" i="17"/>
  <c r="V290" i="17"/>
  <c r="T290" i="17"/>
  <c r="W292" i="17"/>
  <c r="U292" i="17"/>
  <c r="V292" i="17"/>
  <c r="T292" i="17"/>
  <c r="W294" i="17"/>
  <c r="U294" i="17"/>
  <c r="V294" i="17"/>
  <c r="T294" i="17"/>
  <c r="G296" i="17"/>
  <c r="U298" i="17"/>
  <c r="S299" i="17"/>
  <c r="W299" i="17" s="1"/>
  <c r="U300" i="17"/>
  <c r="S301" i="17"/>
  <c r="W301" i="17" s="1"/>
  <c r="U302" i="17"/>
  <c r="G303" i="17"/>
  <c r="U305" i="17"/>
  <c r="U310" i="17" s="1"/>
  <c r="S306" i="17"/>
  <c r="W306" i="17" s="1"/>
  <c r="U307" i="17"/>
  <c r="S308" i="17"/>
  <c r="W308" i="17" s="1"/>
  <c r="G310" i="17"/>
  <c r="S313" i="17"/>
  <c r="W313" i="17" s="1"/>
  <c r="S315" i="17"/>
  <c r="W315" i="17"/>
  <c r="G317" i="17"/>
  <c r="M319" i="17"/>
  <c r="U319" i="17"/>
  <c r="S320" i="17"/>
  <c r="W320" i="17" s="1"/>
  <c r="S322" i="17"/>
  <c r="W322" i="17" s="1"/>
  <c r="S324" i="17"/>
  <c r="W324" i="17" s="1"/>
  <c r="K326" i="17"/>
  <c r="S326" i="17"/>
  <c r="W326" i="17" s="1"/>
  <c r="I327" i="17"/>
  <c r="E327" i="19" s="1"/>
  <c r="M327" i="17"/>
  <c r="Q327" i="17"/>
  <c r="U327" i="17" s="1"/>
  <c r="K328" i="17"/>
  <c r="S328" i="17"/>
  <c r="W328" i="17" s="1"/>
  <c r="K331" i="17"/>
  <c r="K341" i="17" s="1"/>
  <c r="S331" i="17"/>
  <c r="W331" i="17" s="1"/>
  <c r="I332" i="17"/>
  <c r="M332" i="17"/>
  <c r="Q332" i="17"/>
  <c r="U332" i="17" s="1"/>
  <c r="K333" i="17"/>
  <c r="O333" i="17" s="1"/>
  <c r="S333" i="17"/>
  <c r="W333" i="17" s="1"/>
  <c r="I334" i="17"/>
  <c r="Q334" i="17"/>
  <c r="K335" i="17"/>
  <c r="S335" i="17"/>
  <c r="W335" i="17" s="1"/>
  <c r="I336" i="17"/>
  <c r="Q336" i="17"/>
  <c r="K337" i="17"/>
  <c r="S337" i="17"/>
  <c r="W337" i="17" s="1"/>
  <c r="I338" i="17"/>
  <c r="Q338" i="17"/>
  <c r="K339" i="17"/>
  <c r="S339" i="17"/>
  <c r="W339" i="17" s="1"/>
  <c r="I340" i="17"/>
  <c r="Q340" i="17"/>
  <c r="I343" i="17"/>
  <c r="M343" i="17" s="1"/>
  <c r="Q343" i="17"/>
  <c r="U343" i="17" s="1"/>
  <c r="K344" i="17"/>
  <c r="S344" i="17"/>
  <c r="W344" i="17" s="1"/>
  <c r="I345" i="17"/>
  <c r="Q345" i="17"/>
  <c r="U345" i="17" s="1"/>
  <c r="O346" i="17"/>
  <c r="S346" i="17"/>
  <c r="W346" i="17"/>
  <c r="I347" i="17"/>
  <c r="M347" i="17" s="1"/>
  <c r="Q347" i="17"/>
  <c r="U347" i="17"/>
  <c r="K348" i="17"/>
  <c r="O348" i="17" s="1"/>
  <c r="S348" i="17"/>
  <c r="W348" i="17"/>
  <c r="I349" i="17"/>
  <c r="M349" i="17" s="1"/>
  <c r="Q349" i="17"/>
  <c r="U349" i="17"/>
  <c r="K350" i="17"/>
  <c r="O350" i="17" s="1"/>
  <c r="S350" i="17"/>
  <c r="W350" i="17"/>
  <c r="K353" i="17"/>
  <c r="O353" i="17" s="1"/>
  <c r="S353" i="17"/>
  <c r="W353" i="17"/>
  <c r="I354" i="17"/>
  <c r="M354" i="17" s="1"/>
  <c r="Q354" i="17"/>
  <c r="U354" i="17"/>
  <c r="K355" i="17"/>
  <c r="O355" i="17" s="1"/>
  <c r="S355" i="17"/>
  <c r="W355" i="17"/>
  <c r="I356" i="17"/>
  <c r="M356" i="17" s="1"/>
  <c r="Q356" i="17"/>
  <c r="U356" i="17"/>
  <c r="K357" i="17"/>
  <c r="O357" i="17" s="1"/>
  <c r="S357" i="17"/>
  <c r="W357" i="17"/>
  <c r="I358" i="17"/>
  <c r="M358" i="17" s="1"/>
  <c r="Q358" i="17"/>
  <c r="U358" i="17"/>
  <c r="K359" i="17"/>
  <c r="O359" i="17" s="1"/>
  <c r="S359" i="17"/>
  <c r="W359" i="17"/>
  <c r="I360" i="17"/>
  <c r="M360" i="17" s="1"/>
  <c r="Q360" i="17"/>
  <c r="U360" i="17"/>
  <c r="G361" i="17"/>
  <c r="I363" i="17"/>
  <c r="M363" i="17" s="1"/>
  <c r="Q363" i="17"/>
  <c r="U363" i="17" s="1"/>
  <c r="K364" i="17"/>
  <c r="S364" i="17"/>
  <c r="W364" i="17" s="1"/>
  <c r="I365" i="17"/>
  <c r="Q365" i="17"/>
  <c r="U365" i="17" s="1"/>
  <c r="K366" i="17"/>
  <c r="S366" i="17"/>
  <c r="W366" i="17" s="1"/>
  <c r="I367" i="17"/>
  <c r="Q367" i="17"/>
  <c r="U367" i="17" s="1"/>
  <c r="G368" i="17"/>
  <c r="I370" i="17"/>
  <c r="M370" i="17" s="1"/>
  <c r="Q370" i="17"/>
  <c r="U370" i="17"/>
  <c r="K371" i="17"/>
  <c r="O371" i="17" s="1"/>
  <c r="S371" i="17"/>
  <c r="W371" i="17"/>
  <c r="I372" i="17"/>
  <c r="M372" i="17" s="1"/>
  <c r="Q372" i="17"/>
  <c r="U372" i="17"/>
  <c r="K373" i="17"/>
  <c r="O373" i="17" s="1"/>
  <c r="S373" i="17"/>
  <c r="W373" i="17"/>
  <c r="Q374" i="17"/>
  <c r="U374" i="17" s="1"/>
  <c r="G375" i="17"/>
  <c r="S381" i="17"/>
  <c r="W381" i="17" s="1"/>
  <c r="S383" i="17"/>
  <c r="W383" i="17" s="1"/>
  <c r="S385" i="17"/>
  <c r="W385" i="17" s="1"/>
  <c r="S387" i="17"/>
  <c r="W387" i="17" s="1"/>
  <c r="S389" i="17"/>
  <c r="W389" i="17" s="1"/>
  <c r="S391" i="17"/>
  <c r="W391" i="17" s="1"/>
  <c r="S393" i="17"/>
  <c r="W393" i="17" s="1"/>
  <c r="S395" i="17"/>
  <c r="W395" i="17" s="1"/>
  <c r="O399" i="17"/>
  <c r="N399" i="17"/>
  <c r="M399" i="17"/>
  <c r="L399" i="17"/>
  <c r="W400" i="17"/>
  <c r="U400" i="17"/>
  <c r="V400" i="17"/>
  <c r="T400" i="17"/>
  <c r="O403" i="17"/>
  <c r="N403" i="17"/>
  <c r="M403" i="17"/>
  <c r="L403" i="17"/>
  <c r="W404" i="17"/>
  <c r="U404" i="17"/>
  <c r="V404" i="17"/>
  <c r="T404" i="17"/>
  <c r="O407" i="17"/>
  <c r="N407" i="17"/>
  <c r="M407" i="17"/>
  <c r="L407" i="17"/>
  <c r="W408" i="17"/>
  <c r="U408" i="17"/>
  <c r="V408" i="17"/>
  <c r="T408" i="17"/>
  <c r="O411" i="17"/>
  <c r="N411" i="17"/>
  <c r="M411" i="17"/>
  <c r="L411" i="17"/>
  <c r="W412" i="17"/>
  <c r="U412" i="17"/>
  <c r="V412" i="17"/>
  <c r="T412" i="17"/>
  <c r="O415" i="17"/>
  <c r="N415" i="17"/>
  <c r="M415" i="17"/>
  <c r="L415" i="17"/>
  <c r="W416" i="17"/>
  <c r="U416" i="17"/>
  <c r="V416" i="17"/>
  <c r="T416" i="17"/>
  <c r="S420" i="17"/>
  <c r="W420" i="17" s="1"/>
  <c r="S422" i="17"/>
  <c r="W422" i="17" s="1"/>
  <c r="S424" i="17"/>
  <c r="W424" i="17" s="1"/>
  <c r="S427" i="17"/>
  <c r="W427" i="17" s="1"/>
  <c r="S429" i="17"/>
  <c r="W429" i="17" s="1"/>
  <c r="S431" i="17"/>
  <c r="W431" i="17" s="1"/>
  <c r="S434" i="17"/>
  <c r="W434" i="17" s="1"/>
  <c r="W439" i="17" s="1"/>
  <c r="S436" i="17"/>
  <c r="W436" i="17" s="1"/>
  <c r="S438" i="17"/>
  <c r="W438" i="17" s="1"/>
  <c r="O441" i="17"/>
  <c r="S441" i="17"/>
  <c r="W441" i="17" s="1"/>
  <c r="S443" i="17"/>
  <c r="W443" i="17"/>
  <c r="S445" i="17"/>
  <c r="W445" i="17" s="1"/>
  <c r="S447" i="17"/>
  <c r="W447" i="17"/>
  <c r="S449" i="17"/>
  <c r="W449" i="17" s="1"/>
  <c r="G451" i="17"/>
  <c r="M453" i="17"/>
  <c r="U453" i="17"/>
  <c r="S454" i="17"/>
  <c r="W454" i="17" s="1"/>
  <c r="S456" i="17"/>
  <c r="W456" i="17" s="1"/>
  <c r="S458" i="17"/>
  <c r="W458" i="17" s="1"/>
  <c r="S460" i="17"/>
  <c r="W460" i="17" s="1"/>
  <c r="S462" i="17"/>
  <c r="W462" i="17" s="1"/>
  <c r="O465" i="17"/>
  <c r="S465" i="17"/>
  <c r="W465" i="17" s="1"/>
  <c r="S467" i="17"/>
  <c r="W467" i="17"/>
  <c r="S469" i="17"/>
  <c r="W469" i="17" s="1"/>
  <c r="S471" i="17"/>
  <c r="W471" i="17"/>
  <c r="G473" i="17"/>
  <c r="M475" i="17"/>
  <c r="U475" i="17"/>
  <c r="S476" i="17"/>
  <c r="W476" i="17" s="1"/>
  <c r="S478" i="17"/>
  <c r="W478" i="17" s="1"/>
  <c r="S480" i="17"/>
  <c r="W480" i="17" s="1"/>
  <c r="S482" i="17"/>
  <c r="W482" i="17" s="1"/>
  <c r="S485" i="17"/>
  <c r="W485" i="17" s="1"/>
  <c r="S487" i="17"/>
  <c r="W487" i="17" s="1"/>
  <c r="S489" i="17"/>
  <c r="W489" i="17" s="1"/>
  <c r="S492" i="17"/>
  <c r="W492" i="17" s="1"/>
  <c r="S494" i="17"/>
  <c r="W494" i="17" s="1"/>
  <c r="S496" i="17"/>
  <c r="J504" i="17"/>
  <c r="V504" i="17"/>
  <c r="J506" i="17"/>
  <c r="N506" i="17"/>
  <c r="J508" i="17"/>
  <c r="N508" i="17" s="1"/>
  <c r="J510" i="17"/>
  <c r="N510" i="17"/>
  <c r="J512" i="17"/>
  <c r="N512" i="17" s="1"/>
  <c r="J514" i="17"/>
  <c r="N514" i="17"/>
  <c r="J516" i="17"/>
  <c r="N516" i="17" s="1"/>
  <c r="J518" i="17"/>
  <c r="N518" i="17"/>
  <c r="W520" i="17"/>
  <c r="V520" i="17"/>
  <c r="U520" i="17"/>
  <c r="T520" i="17"/>
  <c r="W522" i="17"/>
  <c r="V522" i="17"/>
  <c r="U522" i="17"/>
  <c r="T522" i="17"/>
  <c r="W524" i="17"/>
  <c r="V524" i="17"/>
  <c r="U524" i="17"/>
  <c r="T524" i="17"/>
  <c r="W526" i="17"/>
  <c r="V526" i="17"/>
  <c r="U526" i="17"/>
  <c r="T526" i="17"/>
  <c r="W528" i="17"/>
  <c r="V528" i="17"/>
  <c r="U528" i="17"/>
  <c r="T528" i="17"/>
  <c r="W530" i="17"/>
  <c r="V530" i="17"/>
  <c r="U530" i="17"/>
  <c r="T530" i="17"/>
  <c r="W532" i="17"/>
  <c r="V532" i="17"/>
  <c r="U532" i="17"/>
  <c r="T532" i="17"/>
  <c r="W534" i="17"/>
  <c r="V534" i="17"/>
  <c r="U534" i="17"/>
  <c r="T534" i="17"/>
  <c r="W536" i="17"/>
  <c r="V536" i="17"/>
  <c r="U536" i="17"/>
  <c r="T536" i="17"/>
  <c r="W538" i="17"/>
  <c r="V538" i="17"/>
  <c r="U538" i="17"/>
  <c r="T538" i="17"/>
  <c r="W540" i="17"/>
  <c r="V540" i="17"/>
  <c r="U540" i="17"/>
  <c r="T540" i="17"/>
  <c r="S543" i="17"/>
  <c r="W543" i="17" s="1"/>
  <c r="S545" i="17"/>
  <c r="W545" i="17"/>
  <c r="S547" i="17"/>
  <c r="W547" i="17" s="1"/>
  <c r="S550" i="17"/>
  <c r="W550" i="17"/>
  <c r="S552" i="17"/>
  <c r="W552" i="17" s="1"/>
  <c r="S554" i="17"/>
  <c r="W554" i="17"/>
  <c r="S557" i="17"/>
  <c r="W557" i="17" s="1"/>
  <c r="S559" i="17"/>
  <c r="W559" i="17"/>
  <c r="S561" i="17"/>
  <c r="W561" i="17" s="1"/>
  <c r="O564" i="17"/>
  <c r="S564" i="17"/>
  <c r="W564" i="17" s="1"/>
  <c r="S566" i="17"/>
  <c r="W566" i="17" s="1"/>
  <c r="S568" i="17"/>
  <c r="W568" i="17" s="1"/>
  <c r="S570" i="17"/>
  <c r="W570" i="17" s="1"/>
  <c r="S572" i="17"/>
  <c r="W572" i="17" s="1"/>
  <c r="G574" i="17"/>
  <c r="M576" i="17"/>
  <c r="U576" i="17"/>
  <c r="S577" i="17"/>
  <c r="W577" i="17" s="1"/>
  <c r="S579" i="17"/>
  <c r="W579" i="17"/>
  <c r="S581" i="17"/>
  <c r="W581" i="17" s="1"/>
  <c r="S583" i="17"/>
  <c r="W583" i="17"/>
  <c r="S585" i="17"/>
  <c r="W585" i="17" s="1"/>
  <c r="O588" i="17"/>
  <c r="S588" i="17"/>
  <c r="W588" i="17" s="1"/>
  <c r="S590" i="17"/>
  <c r="W590" i="17" s="1"/>
  <c r="S592" i="17"/>
  <c r="W592" i="17" s="1"/>
  <c r="S594" i="17"/>
  <c r="W594" i="17" s="1"/>
  <c r="G596" i="17"/>
  <c r="M598" i="17"/>
  <c r="U598" i="17"/>
  <c r="S599" i="17"/>
  <c r="W599" i="17"/>
  <c r="S601" i="17"/>
  <c r="W601" i="17" s="1"/>
  <c r="S603" i="17"/>
  <c r="W603" i="17"/>
  <c r="S605" i="17"/>
  <c r="W605" i="17" s="1"/>
  <c r="S608" i="17"/>
  <c r="W608" i="17"/>
  <c r="S610" i="17"/>
  <c r="W610" i="17" s="1"/>
  <c r="S612" i="17"/>
  <c r="W612" i="17"/>
  <c r="S615" i="17"/>
  <c r="W615" i="17" s="1"/>
  <c r="S617" i="17"/>
  <c r="W617" i="17"/>
  <c r="S619" i="17"/>
  <c r="W619" i="17" s="1"/>
  <c r="M625" i="17"/>
  <c r="U625" i="17"/>
  <c r="S626" i="17"/>
  <c r="W626" i="17" s="1"/>
  <c r="S628" i="17"/>
  <c r="W628" i="17"/>
  <c r="S630" i="17"/>
  <c r="W630" i="17" s="1"/>
  <c r="S632" i="17"/>
  <c r="W632" i="17"/>
  <c r="S634" i="17"/>
  <c r="W634" i="17" s="1"/>
  <c r="S636" i="17"/>
  <c r="W636" i="17"/>
  <c r="S638" i="17"/>
  <c r="W638" i="17" s="1"/>
  <c r="T640" i="17"/>
  <c r="V640" i="17"/>
  <c r="U640" i="17"/>
  <c r="W640" i="17"/>
  <c r="O641" i="17"/>
  <c r="N641" i="17"/>
  <c r="M641" i="17"/>
  <c r="L641" i="17"/>
  <c r="O643" i="17"/>
  <c r="N643" i="17"/>
  <c r="M643" i="17"/>
  <c r="L643" i="17"/>
  <c r="L645" i="17"/>
  <c r="M645" i="17"/>
  <c r="O645" i="17"/>
  <c r="N645" i="17"/>
  <c r="L647" i="17"/>
  <c r="O647" i="17"/>
  <c r="M647" i="17"/>
  <c r="N647" i="17"/>
  <c r="L649" i="17"/>
  <c r="M649" i="17"/>
  <c r="O649" i="17"/>
  <c r="N649" i="17"/>
  <c r="L651" i="17"/>
  <c r="O651" i="17"/>
  <c r="N651" i="17"/>
  <c r="M651" i="17"/>
  <c r="L653" i="17"/>
  <c r="M653" i="17"/>
  <c r="O653" i="17"/>
  <c r="N653" i="17"/>
  <c r="L655" i="17"/>
  <c r="O655" i="17"/>
  <c r="M655" i="17"/>
  <c r="N655" i="17"/>
  <c r="L657" i="17"/>
  <c r="M657" i="17"/>
  <c r="O657" i="17"/>
  <c r="N657" i="17"/>
  <c r="L659" i="17"/>
  <c r="O659" i="17"/>
  <c r="N659" i="17"/>
  <c r="M659" i="17"/>
  <c r="L661" i="17"/>
  <c r="M661" i="17"/>
  <c r="O661" i="17"/>
  <c r="N661" i="17"/>
  <c r="J664" i="17"/>
  <c r="N664" i="17"/>
  <c r="J666" i="17"/>
  <c r="N666" i="17" s="1"/>
  <c r="J668" i="17"/>
  <c r="N668" i="17"/>
  <c r="J671" i="17"/>
  <c r="N671" i="17" s="1"/>
  <c r="J673" i="17"/>
  <c r="N673" i="17"/>
  <c r="J675" i="17"/>
  <c r="N675" i="17" s="1"/>
  <c r="J678" i="17"/>
  <c r="N678" i="17"/>
  <c r="J680" i="17"/>
  <c r="N680" i="17" s="1"/>
  <c r="J682" i="17"/>
  <c r="N682" i="17"/>
  <c r="J685" i="17"/>
  <c r="N685" i="17" s="1"/>
  <c r="V685" i="17"/>
  <c r="J687" i="17"/>
  <c r="N687" i="17" s="1"/>
  <c r="J689" i="17"/>
  <c r="N689" i="17" s="1"/>
  <c r="J691" i="17"/>
  <c r="N691" i="17" s="1"/>
  <c r="J693" i="17"/>
  <c r="N693" i="17" s="1"/>
  <c r="F695" i="17"/>
  <c r="H698" i="17"/>
  <c r="K698" i="17"/>
  <c r="H700" i="17"/>
  <c r="L700" i="17" s="1"/>
  <c r="K700" i="17"/>
  <c r="O700" i="17" s="1"/>
  <c r="H702" i="17"/>
  <c r="K702" i="17"/>
  <c r="O702" i="17" s="1"/>
  <c r="H704" i="17"/>
  <c r="L704" i="17" s="1"/>
  <c r="K704" i="17"/>
  <c r="O704" i="17" s="1"/>
  <c r="H706" i="17"/>
  <c r="K706" i="17"/>
  <c r="G706" i="19" s="1"/>
  <c r="T709" i="17"/>
  <c r="P709" i="17"/>
  <c r="R709" i="17"/>
  <c r="P711" i="17"/>
  <c r="T711" i="17" s="1"/>
  <c r="R711" i="17"/>
  <c r="V711" i="17" s="1"/>
  <c r="P713" i="17"/>
  <c r="T713" i="17" s="1"/>
  <c r="R713" i="17"/>
  <c r="V713" i="17" s="1"/>
  <c r="T715" i="17"/>
  <c r="P715" i="17"/>
  <c r="R715" i="17"/>
  <c r="V715" i="17" s="1"/>
  <c r="G717" i="17"/>
  <c r="T720" i="17"/>
  <c r="P720" i="17"/>
  <c r="R720" i="17"/>
  <c r="V720" i="17" s="1"/>
  <c r="T722" i="17"/>
  <c r="P722" i="17"/>
  <c r="R722" i="17"/>
  <c r="V722" i="17" s="1"/>
  <c r="P724" i="17"/>
  <c r="R724" i="17"/>
  <c r="V724" i="17" s="1"/>
  <c r="U726" i="17"/>
  <c r="P726" i="17"/>
  <c r="R726" i="17"/>
  <c r="V726" i="17" s="1"/>
  <c r="M729" i="17"/>
  <c r="I729" i="17"/>
  <c r="F734" i="17"/>
  <c r="H729" i="17"/>
  <c r="N729" i="17"/>
  <c r="F784" i="17"/>
  <c r="F865" i="17" s="1"/>
  <c r="I748" i="17"/>
  <c r="H748" i="17"/>
  <c r="L748" i="17" s="1"/>
  <c r="K748" i="17"/>
  <c r="G748" i="19" s="1"/>
  <c r="I756" i="17"/>
  <c r="M756" i="17" s="1"/>
  <c r="L756" i="17"/>
  <c r="H756" i="17"/>
  <c r="K756" i="17"/>
  <c r="O756" i="17" s="1"/>
  <c r="W1265" i="3"/>
  <c r="U1265" i="3"/>
  <c r="V1265" i="3"/>
  <c r="T1265" i="3"/>
  <c r="C1265" i="19"/>
  <c r="W1267" i="3"/>
  <c r="U1267" i="3"/>
  <c r="V1267" i="3"/>
  <c r="T1267" i="3"/>
  <c r="C1267" i="19"/>
  <c r="W1269" i="3"/>
  <c r="U1269" i="3"/>
  <c r="V1269" i="3"/>
  <c r="T1269" i="3"/>
  <c r="C1269" i="19"/>
  <c r="W1271" i="3"/>
  <c r="U1271" i="3"/>
  <c r="V1271" i="3"/>
  <c r="T1271" i="3"/>
  <c r="C1271" i="19"/>
  <c r="O1274" i="3"/>
  <c r="S1274" i="3"/>
  <c r="W1274" i="3"/>
  <c r="U1275" i="3"/>
  <c r="O1276" i="3"/>
  <c r="S1276" i="3"/>
  <c r="W1276" i="3"/>
  <c r="I1277" i="3"/>
  <c r="M1277" i="3" s="1"/>
  <c r="U1277" i="3"/>
  <c r="O1278" i="3"/>
  <c r="S1278" i="3"/>
  <c r="W1278" i="3" s="1"/>
  <c r="O1281" i="3"/>
  <c r="S1281" i="3"/>
  <c r="W1281" i="3" s="1"/>
  <c r="I1282" i="3"/>
  <c r="M1282" i="3"/>
  <c r="U1282" i="3"/>
  <c r="O1283" i="3"/>
  <c r="S1283" i="3"/>
  <c r="W1283" i="3"/>
  <c r="I1284" i="3"/>
  <c r="M1284" i="3" s="1"/>
  <c r="U1284" i="3"/>
  <c r="O1285" i="3"/>
  <c r="S1285" i="3"/>
  <c r="W1285" i="3" s="1"/>
  <c r="O1288" i="3"/>
  <c r="S1288" i="3"/>
  <c r="W1288" i="3"/>
  <c r="I1289" i="3"/>
  <c r="M1289" i="3" s="1"/>
  <c r="U1289" i="3"/>
  <c r="O1290" i="3"/>
  <c r="S1290" i="3"/>
  <c r="W1290" i="3" s="1"/>
  <c r="I1291" i="3"/>
  <c r="M1291" i="3"/>
  <c r="U1291" i="3"/>
  <c r="O1292" i="3"/>
  <c r="S1292" i="3"/>
  <c r="W1292" i="3"/>
  <c r="O1295" i="3"/>
  <c r="S1295" i="3"/>
  <c r="W1295" i="3"/>
  <c r="I1296" i="3"/>
  <c r="M1296" i="3" s="1"/>
  <c r="U1296" i="3"/>
  <c r="O1297" i="3"/>
  <c r="S1297" i="3"/>
  <c r="W1297" i="3" s="1"/>
  <c r="I1298" i="3"/>
  <c r="M1298" i="3"/>
  <c r="U1298" i="3"/>
  <c r="O1299" i="3"/>
  <c r="S1299" i="3"/>
  <c r="W1299" i="3"/>
  <c r="I1300" i="3"/>
  <c r="M1300" i="3" s="1"/>
  <c r="U1300" i="3"/>
  <c r="O1301" i="3"/>
  <c r="S1301" i="3"/>
  <c r="W1301" i="3" s="1"/>
  <c r="I1302" i="3"/>
  <c r="M1302" i="3"/>
  <c r="U1302" i="3"/>
  <c r="O1303" i="3"/>
  <c r="S1303" i="3"/>
  <c r="W1303" i="3"/>
  <c r="I1304" i="3"/>
  <c r="M1304" i="3" s="1"/>
  <c r="U1304" i="3"/>
  <c r="G1305" i="3"/>
  <c r="K1305" i="3"/>
  <c r="I1307" i="3"/>
  <c r="M1307" i="3" s="1"/>
  <c r="U1307" i="3"/>
  <c r="O1308" i="3"/>
  <c r="S1308" i="3"/>
  <c r="W1308" i="3" s="1"/>
  <c r="I1309" i="3"/>
  <c r="M1309" i="3"/>
  <c r="U1309" i="3"/>
  <c r="O1310" i="3"/>
  <c r="S1310" i="3"/>
  <c r="W1310" i="3"/>
  <c r="I1311" i="3"/>
  <c r="M1311" i="3" s="1"/>
  <c r="U1311" i="3"/>
  <c r="O1312" i="3"/>
  <c r="S1312" i="3"/>
  <c r="W1312" i="3" s="1"/>
  <c r="I1313" i="3"/>
  <c r="M1313" i="3"/>
  <c r="U1313" i="3"/>
  <c r="O1314" i="3"/>
  <c r="S1314" i="3"/>
  <c r="W1314" i="3"/>
  <c r="I1315" i="3"/>
  <c r="M1315" i="3" s="1"/>
  <c r="U1315" i="3"/>
  <c r="O1316" i="3"/>
  <c r="S1316" i="3"/>
  <c r="W1316" i="3" s="1"/>
  <c r="Q1317" i="3"/>
  <c r="O1319" i="3"/>
  <c r="S1319" i="3"/>
  <c r="W1319" i="3" s="1"/>
  <c r="I1320" i="3"/>
  <c r="U1320" i="3"/>
  <c r="O1321" i="3"/>
  <c r="S1321" i="3"/>
  <c r="W1321" i="3" s="1"/>
  <c r="I1322" i="3"/>
  <c r="M1322" i="3" s="1"/>
  <c r="U1322" i="3"/>
  <c r="O1323" i="3"/>
  <c r="S1323" i="3"/>
  <c r="W1323" i="3" s="1"/>
  <c r="I1324" i="3"/>
  <c r="M1324" i="3" s="1"/>
  <c r="U1324" i="3"/>
  <c r="O1325" i="3"/>
  <c r="S1325" i="3"/>
  <c r="W1325" i="3" s="1"/>
  <c r="I1326" i="3"/>
  <c r="M1326" i="3" s="1"/>
  <c r="U1326" i="3"/>
  <c r="G1327" i="3"/>
  <c r="K1327" i="3"/>
  <c r="I1329" i="3"/>
  <c r="M1329" i="3" s="1"/>
  <c r="U1329" i="3"/>
  <c r="O1330" i="3"/>
  <c r="S1330" i="3"/>
  <c r="W1330" i="3" s="1"/>
  <c r="I1331" i="3"/>
  <c r="M1331" i="3" s="1"/>
  <c r="U1331" i="3"/>
  <c r="O1332" i="3"/>
  <c r="S1332" i="3"/>
  <c r="W1332" i="3" s="1"/>
  <c r="I1333" i="3"/>
  <c r="M1333" i="3" s="1"/>
  <c r="U1333" i="3"/>
  <c r="O1334" i="3"/>
  <c r="S1334" i="3"/>
  <c r="W1334" i="3" s="1"/>
  <c r="I1335" i="3"/>
  <c r="M1335" i="3" s="1"/>
  <c r="U1335" i="3"/>
  <c r="O1336" i="3"/>
  <c r="S1336" i="3"/>
  <c r="W1336" i="3" s="1"/>
  <c r="Q1337" i="3"/>
  <c r="O1339" i="3"/>
  <c r="S1339" i="3"/>
  <c r="W1339" i="3" s="1"/>
  <c r="I1340" i="3"/>
  <c r="M1340" i="3"/>
  <c r="U1340" i="3"/>
  <c r="O1341" i="3"/>
  <c r="S1341" i="3"/>
  <c r="W1341" i="3"/>
  <c r="I1342" i="3"/>
  <c r="M1342" i="3" s="1"/>
  <c r="U1342" i="3"/>
  <c r="O1343" i="3"/>
  <c r="S1343" i="3"/>
  <c r="W1343" i="3" s="1"/>
  <c r="O1346" i="3"/>
  <c r="S1346" i="3"/>
  <c r="W1346" i="3" s="1"/>
  <c r="I1347" i="3"/>
  <c r="M1347" i="3" s="1"/>
  <c r="U1347" i="3"/>
  <c r="O1348" i="3"/>
  <c r="S1348" i="3"/>
  <c r="W1348" i="3" s="1"/>
  <c r="I1349" i="3"/>
  <c r="M1349" i="3" s="1"/>
  <c r="U1349" i="3"/>
  <c r="O1350" i="3"/>
  <c r="S1350" i="3"/>
  <c r="W1350" i="3" s="1"/>
  <c r="I1351" i="3"/>
  <c r="M1352" i="3"/>
  <c r="I1352" i="19" s="1"/>
  <c r="U1352" i="3"/>
  <c r="Q1352" i="19" s="1"/>
  <c r="I1357" i="3"/>
  <c r="M1357" i="3" s="1"/>
  <c r="U1357" i="3"/>
  <c r="O1358" i="3"/>
  <c r="S1358" i="3"/>
  <c r="W1358" i="3" s="1"/>
  <c r="I1359" i="3"/>
  <c r="E1359" i="19" s="1"/>
  <c r="M1359" i="3"/>
  <c r="I1359" i="19" s="1"/>
  <c r="U1359" i="3"/>
  <c r="O1360" i="3"/>
  <c r="S1360" i="3"/>
  <c r="W1360" i="3"/>
  <c r="I1361" i="3"/>
  <c r="E1361" i="19" s="1"/>
  <c r="U1361" i="3"/>
  <c r="O1362" i="3"/>
  <c r="S1362" i="3"/>
  <c r="W1362" i="3" s="1"/>
  <c r="I1363" i="3"/>
  <c r="E1363" i="19" s="1"/>
  <c r="M1363" i="3"/>
  <c r="U1363" i="3"/>
  <c r="O1364" i="3"/>
  <c r="S1364" i="3"/>
  <c r="W1364" i="3"/>
  <c r="I1365" i="3"/>
  <c r="E1365" i="19" s="1"/>
  <c r="U1365" i="3"/>
  <c r="O1366" i="3"/>
  <c r="S1366" i="3"/>
  <c r="W1366" i="3" s="1"/>
  <c r="I1367" i="3"/>
  <c r="M1367" i="3"/>
  <c r="U1367" i="3"/>
  <c r="O1368" i="3"/>
  <c r="S1368" i="3"/>
  <c r="W1368" i="3"/>
  <c r="I1369" i="3"/>
  <c r="M1369" i="3" s="1"/>
  <c r="U1369" i="3"/>
  <c r="O1370" i="3"/>
  <c r="S1370" i="3"/>
  <c r="W1370" i="3" s="1"/>
  <c r="I1371" i="3"/>
  <c r="M1371" i="3"/>
  <c r="U1371" i="3"/>
  <c r="W1372" i="3"/>
  <c r="V1372" i="3"/>
  <c r="U1372" i="3"/>
  <c r="T1372" i="3"/>
  <c r="C1372" i="19"/>
  <c r="W1374" i="3"/>
  <c r="V1374" i="3"/>
  <c r="U1374" i="3"/>
  <c r="T1374" i="3"/>
  <c r="C1374" i="19"/>
  <c r="W1376" i="3"/>
  <c r="V1376" i="3"/>
  <c r="U1376" i="3"/>
  <c r="T1376" i="3"/>
  <c r="C1376" i="19"/>
  <c r="W1378" i="3"/>
  <c r="V1378" i="3"/>
  <c r="U1378" i="3"/>
  <c r="T1378" i="3"/>
  <c r="C1378" i="19"/>
  <c r="W1380" i="3"/>
  <c r="V1380" i="3"/>
  <c r="U1380" i="3"/>
  <c r="T1380" i="3"/>
  <c r="C1380" i="19"/>
  <c r="W1382" i="3"/>
  <c r="V1382" i="3"/>
  <c r="U1382" i="3"/>
  <c r="T1382" i="3"/>
  <c r="C1382" i="19"/>
  <c r="W1384" i="3"/>
  <c r="V1384" i="3"/>
  <c r="U1384" i="3"/>
  <c r="T1384" i="3"/>
  <c r="C1384" i="19"/>
  <c r="W1386" i="3"/>
  <c r="V1386" i="3"/>
  <c r="U1386" i="3"/>
  <c r="T1386" i="3"/>
  <c r="C1386" i="19"/>
  <c r="W1388" i="3"/>
  <c r="V1388" i="3"/>
  <c r="U1388" i="3"/>
  <c r="T1388" i="3"/>
  <c r="C1388" i="19"/>
  <c r="W1390" i="3"/>
  <c r="V1390" i="3"/>
  <c r="U1390" i="3"/>
  <c r="T1390" i="3"/>
  <c r="C1390" i="19"/>
  <c r="W1392" i="3"/>
  <c r="V1392" i="3"/>
  <c r="U1392" i="3"/>
  <c r="T1392" i="3"/>
  <c r="C1392" i="19"/>
  <c r="G1394" i="3"/>
  <c r="G1475" i="3" s="1"/>
  <c r="R1394" i="3"/>
  <c r="L1396" i="3"/>
  <c r="T1396" i="3"/>
  <c r="J1397" i="3"/>
  <c r="N1397" i="3" s="1"/>
  <c r="R1397" i="3"/>
  <c r="V1397" i="3" s="1"/>
  <c r="L1398" i="3"/>
  <c r="T1398" i="3"/>
  <c r="J1399" i="3"/>
  <c r="N1399" i="3" s="1"/>
  <c r="R1399" i="3"/>
  <c r="V1399" i="3" s="1"/>
  <c r="L1400" i="3"/>
  <c r="T1400" i="3"/>
  <c r="F1401" i="3"/>
  <c r="L1403" i="3"/>
  <c r="T1403" i="3"/>
  <c r="J1404" i="3"/>
  <c r="N1404" i="3"/>
  <c r="R1404" i="3"/>
  <c r="V1404" i="3" s="1"/>
  <c r="L1405" i="3"/>
  <c r="T1405" i="3"/>
  <c r="J1406" i="3"/>
  <c r="N1406" i="3" s="1"/>
  <c r="R1406" i="3"/>
  <c r="V1406" i="3"/>
  <c r="L1407" i="3"/>
  <c r="T1407" i="3"/>
  <c r="F1408" i="3"/>
  <c r="L1410" i="3"/>
  <c r="T1410" i="3"/>
  <c r="J1411" i="3"/>
  <c r="N1411" i="3" s="1"/>
  <c r="R1411" i="3"/>
  <c r="V1411" i="3" s="1"/>
  <c r="L1412" i="3"/>
  <c r="T1412" i="3"/>
  <c r="J1413" i="3"/>
  <c r="N1413" i="3" s="1"/>
  <c r="R1413" i="3"/>
  <c r="V1413" i="3" s="1"/>
  <c r="L1414" i="3"/>
  <c r="T1414" i="3"/>
  <c r="F1415" i="3"/>
  <c r="L1417" i="3"/>
  <c r="T1417" i="3"/>
  <c r="J1418" i="3"/>
  <c r="N1418" i="3" s="1"/>
  <c r="R1418" i="3"/>
  <c r="V1418" i="3"/>
  <c r="L1419" i="3"/>
  <c r="T1419" i="3"/>
  <c r="J1420" i="3"/>
  <c r="N1420" i="3"/>
  <c r="R1420" i="3"/>
  <c r="V1420" i="3" s="1"/>
  <c r="L1421" i="3"/>
  <c r="T1421" i="3"/>
  <c r="J1422" i="3"/>
  <c r="N1422" i="3" s="1"/>
  <c r="R1422" i="3"/>
  <c r="V1422" i="3"/>
  <c r="L1423" i="3"/>
  <c r="T1423" i="3"/>
  <c r="J1424" i="3"/>
  <c r="N1424" i="3"/>
  <c r="R1424" i="3"/>
  <c r="V1424" i="3" s="1"/>
  <c r="L1425" i="3"/>
  <c r="T1425" i="3"/>
  <c r="J1426" i="3"/>
  <c r="N1426" i="3" s="1"/>
  <c r="R1426" i="3"/>
  <c r="V1426" i="3"/>
  <c r="H1427" i="3"/>
  <c r="P1427" i="3"/>
  <c r="J1429" i="3"/>
  <c r="N1429" i="3"/>
  <c r="R1429" i="3"/>
  <c r="V1429" i="3" s="1"/>
  <c r="L1430" i="3"/>
  <c r="T1430" i="3"/>
  <c r="J1431" i="3"/>
  <c r="N1431" i="3" s="1"/>
  <c r="R1431" i="3"/>
  <c r="V1431" i="3"/>
  <c r="L1432" i="3"/>
  <c r="T1432" i="3"/>
  <c r="J1433" i="3"/>
  <c r="N1433" i="3"/>
  <c r="R1433" i="3"/>
  <c r="V1433" i="3" s="1"/>
  <c r="L1434" i="3"/>
  <c r="T1434" i="3"/>
  <c r="J1435" i="3"/>
  <c r="N1435" i="3" s="1"/>
  <c r="R1435" i="3"/>
  <c r="V1435" i="3"/>
  <c r="L1436" i="3"/>
  <c r="T1436" i="3"/>
  <c r="J1437" i="3"/>
  <c r="N1437" i="3"/>
  <c r="R1437" i="3"/>
  <c r="V1437" i="3" s="1"/>
  <c r="L1438" i="3"/>
  <c r="T1438" i="3"/>
  <c r="F1439" i="3"/>
  <c r="L1441" i="3"/>
  <c r="T1441" i="3"/>
  <c r="J1442" i="3"/>
  <c r="N1442" i="3" s="1"/>
  <c r="R1442" i="3"/>
  <c r="V1442" i="3" s="1"/>
  <c r="L1443" i="3"/>
  <c r="T1443" i="3"/>
  <c r="J1444" i="3"/>
  <c r="N1444" i="3" s="1"/>
  <c r="R1444" i="3"/>
  <c r="V1444" i="3" s="1"/>
  <c r="L1445" i="3"/>
  <c r="T1445" i="3"/>
  <c r="J1446" i="3"/>
  <c r="N1446" i="3" s="1"/>
  <c r="R1446" i="3"/>
  <c r="V1446" i="3" s="1"/>
  <c r="L1447" i="3"/>
  <c r="T1447" i="3"/>
  <c r="J1448" i="3"/>
  <c r="N1448" i="3" s="1"/>
  <c r="R1448" i="3"/>
  <c r="V1448" i="3" s="1"/>
  <c r="H1449" i="3"/>
  <c r="P1449" i="3"/>
  <c r="J1451" i="3"/>
  <c r="N1451" i="3" s="1"/>
  <c r="R1451" i="3"/>
  <c r="V1451" i="3" s="1"/>
  <c r="L1452" i="3"/>
  <c r="T1452" i="3"/>
  <c r="J1453" i="3"/>
  <c r="N1453" i="3" s="1"/>
  <c r="R1453" i="3"/>
  <c r="V1453" i="3" s="1"/>
  <c r="L1454" i="3"/>
  <c r="T1454" i="3"/>
  <c r="J1455" i="3"/>
  <c r="N1455" i="3" s="1"/>
  <c r="R1455" i="3"/>
  <c r="V1455" i="3" s="1"/>
  <c r="L1456" i="3"/>
  <c r="T1456" i="3"/>
  <c r="J1457" i="3"/>
  <c r="N1457" i="3" s="1"/>
  <c r="R1457" i="3"/>
  <c r="V1457" i="3" s="1"/>
  <c r="L1458" i="3"/>
  <c r="T1458" i="3"/>
  <c r="F1459" i="3"/>
  <c r="L1461" i="3"/>
  <c r="T1461" i="3"/>
  <c r="J1462" i="3"/>
  <c r="N1462" i="3"/>
  <c r="R1462" i="3"/>
  <c r="V1462" i="3" s="1"/>
  <c r="L1463" i="3"/>
  <c r="T1463" i="3"/>
  <c r="J1464" i="3"/>
  <c r="N1464" i="3" s="1"/>
  <c r="R1464" i="3"/>
  <c r="V1464" i="3"/>
  <c r="L1465" i="3"/>
  <c r="T1465" i="3"/>
  <c r="F1466" i="3"/>
  <c r="L1468" i="3"/>
  <c r="T1468" i="3"/>
  <c r="J1469" i="3"/>
  <c r="N1469" i="3" s="1"/>
  <c r="R1469" i="3"/>
  <c r="V1469" i="3" s="1"/>
  <c r="L1470" i="3"/>
  <c r="T1470" i="3"/>
  <c r="J1471" i="3"/>
  <c r="N1471" i="3" s="1"/>
  <c r="R1471" i="3"/>
  <c r="V1471" i="3" s="1"/>
  <c r="L1472" i="3"/>
  <c r="T1472" i="3"/>
  <c r="F1473" i="3"/>
  <c r="N1474" i="3"/>
  <c r="J1474" i="19" s="1"/>
  <c r="V1474" i="3"/>
  <c r="R1474" i="19" s="1"/>
  <c r="J16" i="17"/>
  <c r="J18" i="17"/>
  <c r="N18" i="17" s="1"/>
  <c r="R18" i="17"/>
  <c r="V18" i="17" s="1"/>
  <c r="J20" i="17"/>
  <c r="N20" i="17" s="1"/>
  <c r="R20" i="17"/>
  <c r="V20" i="17" s="1"/>
  <c r="J22" i="17"/>
  <c r="N22" i="17" s="1"/>
  <c r="R22" i="17"/>
  <c r="V22" i="17" s="1"/>
  <c r="J24" i="17"/>
  <c r="N24" i="17" s="1"/>
  <c r="R24" i="17"/>
  <c r="V24" i="17" s="1"/>
  <c r="J26" i="17"/>
  <c r="N26" i="17" s="1"/>
  <c r="R26" i="17"/>
  <c r="V26" i="17" s="1"/>
  <c r="J28" i="17"/>
  <c r="N28" i="17" s="1"/>
  <c r="R28" i="17"/>
  <c r="V28" i="17" s="1"/>
  <c r="J30" i="17"/>
  <c r="N30" i="17" s="1"/>
  <c r="R30" i="17"/>
  <c r="V30" i="17" s="1"/>
  <c r="O32" i="17"/>
  <c r="M32" i="17"/>
  <c r="N32" i="17"/>
  <c r="L32" i="17"/>
  <c r="O34" i="17"/>
  <c r="M34" i="17"/>
  <c r="N34" i="17"/>
  <c r="L34" i="17"/>
  <c r="O36" i="17"/>
  <c r="M36" i="17"/>
  <c r="N36" i="17"/>
  <c r="L36" i="17"/>
  <c r="O38" i="17"/>
  <c r="M38" i="17"/>
  <c r="N38" i="17"/>
  <c r="L38" i="17"/>
  <c r="O40" i="17"/>
  <c r="M40" i="17"/>
  <c r="N40" i="17"/>
  <c r="L40" i="17"/>
  <c r="O42" i="17"/>
  <c r="M42" i="17"/>
  <c r="N42" i="17"/>
  <c r="L42" i="17"/>
  <c r="O44" i="17"/>
  <c r="M44" i="17"/>
  <c r="N44" i="17"/>
  <c r="L44" i="17"/>
  <c r="O46" i="17"/>
  <c r="M46" i="17"/>
  <c r="N46" i="17"/>
  <c r="L46" i="17"/>
  <c r="O48" i="17"/>
  <c r="M48" i="17"/>
  <c r="N48" i="17"/>
  <c r="L48" i="17"/>
  <c r="O50" i="17"/>
  <c r="M50" i="17"/>
  <c r="N50" i="17"/>
  <c r="L50" i="17"/>
  <c r="O52" i="17"/>
  <c r="M52" i="17"/>
  <c r="N52" i="17"/>
  <c r="L52" i="17"/>
  <c r="J55" i="17"/>
  <c r="N55" i="17" s="1"/>
  <c r="R55" i="17"/>
  <c r="J57" i="17"/>
  <c r="N57" i="17" s="1"/>
  <c r="R57" i="17"/>
  <c r="V57" i="17" s="1"/>
  <c r="J59" i="17"/>
  <c r="N59" i="17" s="1"/>
  <c r="R59" i="17"/>
  <c r="V59" i="17" s="1"/>
  <c r="J62" i="17"/>
  <c r="N62" i="17" s="1"/>
  <c r="R62" i="17"/>
  <c r="V62" i="17" s="1"/>
  <c r="J64" i="17"/>
  <c r="N64" i="17" s="1"/>
  <c r="R64" i="17"/>
  <c r="V64" i="17" s="1"/>
  <c r="J66" i="17"/>
  <c r="N66" i="17" s="1"/>
  <c r="R66" i="17"/>
  <c r="V66" i="17" s="1"/>
  <c r="J69" i="17"/>
  <c r="R69" i="17"/>
  <c r="P70" i="17"/>
  <c r="T70" i="17" s="1"/>
  <c r="J71" i="17"/>
  <c r="N71" i="17" s="1"/>
  <c r="R71" i="17"/>
  <c r="V71" i="17" s="1"/>
  <c r="P72" i="17"/>
  <c r="T72" i="17" s="1"/>
  <c r="J73" i="17"/>
  <c r="N73" i="17" s="1"/>
  <c r="R73" i="17"/>
  <c r="V73" i="17" s="1"/>
  <c r="J76" i="17"/>
  <c r="N76" i="17" s="1"/>
  <c r="R76" i="17"/>
  <c r="V76" i="17" s="1"/>
  <c r="P77" i="17"/>
  <c r="T77" i="17" s="1"/>
  <c r="J78" i="17"/>
  <c r="N78" i="17" s="1"/>
  <c r="R78" i="17"/>
  <c r="V78" i="17" s="1"/>
  <c r="P79" i="17"/>
  <c r="T79" i="17" s="1"/>
  <c r="J80" i="17"/>
  <c r="N80" i="17" s="1"/>
  <c r="R80" i="17"/>
  <c r="V80" i="17" s="1"/>
  <c r="P81" i="17"/>
  <c r="T81" i="17" s="1"/>
  <c r="J82" i="17"/>
  <c r="N82" i="17" s="1"/>
  <c r="R82" i="17"/>
  <c r="V82" i="17" s="1"/>
  <c r="P83" i="17"/>
  <c r="T83" i="17" s="1"/>
  <c r="J84" i="17"/>
  <c r="N84" i="17" s="1"/>
  <c r="R84" i="17"/>
  <c r="V84" i="17" s="1"/>
  <c r="P85" i="17"/>
  <c r="T85" i="17" s="1"/>
  <c r="L88" i="17"/>
  <c r="P88" i="17"/>
  <c r="J89" i="17"/>
  <c r="N89" i="17" s="1"/>
  <c r="R89" i="17"/>
  <c r="V89" i="17" s="1"/>
  <c r="P90" i="17"/>
  <c r="T90" i="17" s="1"/>
  <c r="J91" i="17"/>
  <c r="N91" i="17" s="1"/>
  <c r="R91" i="17"/>
  <c r="V91" i="17" s="1"/>
  <c r="P92" i="17"/>
  <c r="T92" i="17" s="1"/>
  <c r="J93" i="17"/>
  <c r="N93" i="17" s="1"/>
  <c r="R93" i="17"/>
  <c r="V93" i="17" s="1"/>
  <c r="P94" i="17"/>
  <c r="T94" i="17" s="1"/>
  <c r="J95" i="17"/>
  <c r="N95" i="17" s="1"/>
  <c r="R95" i="17"/>
  <c r="V95" i="17" s="1"/>
  <c r="P96" i="17"/>
  <c r="T96" i="17" s="1"/>
  <c r="J97" i="17"/>
  <c r="N97" i="17" s="1"/>
  <c r="R97" i="17"/>
  <c r="V97" i="17" s="1"/>
  <c r="J100" i="17"/>
  <c r="N100" i="17" s="1"/>
  <c r="R100" i="17"/>
  <c r="R108" i="17" s="1"/>
  <c r="P101" i="17"/>
  <c r="T101" i="17" s="1"/>
  <c r="J102" i="17"/>
  <c r="N102" i="17" s="1"/>
  <c r="R102" i="17"/>
  <c r="V102" i="17" s="1"/>
  <c r="P103" i="17"/>
  <c r="T103" i="17" s="1"/>
  <c r="J104" i="17"/>
  <c r="N104" i="17" s="1"/>
  <c r="R104" i="17"/>
  <c r="V104" i="17" s="1"/>
  <c r="P105" i="17"/>
  <c r="T105" i="17" s="1"/>
  <c r="J106" i="17"/>
  <c r="N106" i="17" s="1"/>
  <c r="R106" i="17"/>
  <c r="V106" i="17" s="1"/>
  <c r="P107" i="17"/>
  <c r="T107" i="17" s="1"/>
  <c r="L110" i="17"/>
  <c r="P110" i="17"/>
  <c r="P118" i="17" s="1"/>
  <c r="J111" i="17"/>
  <c r="N111" i="17" s="1"/>
  <c r="R111" i="17"/>
  <c r="V111" i="17" s="1"/>
  <c r="P112" i="17"/>
  <c r="T112" i="17" s="1"/>
  <c r="J113" i="17"/>
  <c r="N113" i="17" s="1"/>
  <c r="R113" i="17"/>
  <c r="V113" i="17" s="1"/>
  <c r="P114" i="17"/>
  <c r="T114" i="17" s="1"/>
  <c r="J115" i="17"/>
  <c r="N115" i="17" s="1"/>
  <c r="R115" i="17"/>
  <c r="V115" i="17" s="1"/>
  <c r="P116" i="17"/>
  <c r="T116" i="17" s="1"/>
  <c r="J117" i="17"/>
  <c r="N117" i="17" s="1"/>
  <c r="R117" i="17"/>
  <c r="V117" i="17" s="1"/>
  <c r="J120" i="17"/>
  <c r="J125" i="17" s="1"/>
  <c r="R120" i="17"/>
  <c r="V120" i="17" s="1"/>
  <c r="P121" i="17"/>
  <c r="T121" i="17" s="1"/>
  <c r="J122" i="17"/>
  <c r="N122" i="17" s="1"/>
  <c r="R122" i="17"/>
  <c r="V122" i="17" s="1"/>
  <c r="P123" i="17"/>
  <c r="T123" i="17" s="1"/>
  <c r="J124" i="17"/>
  <c r="N124" i="17" s="1"/>
  <c r="R124" i="17"/>
  <c r="V124" i="17" s="1"/>
  <c r="J127" i="17"/>
  <c r="J132" i="17" s="1"/>
  <c r="R127" i="17"/>
  <c r="P128" i="17"/>
  <c r="T128" i="17" s="1"/>
  <c r="J129" i="17"/>
  <c r="N129" i="17" s="1"/>
  <c r="R129" i="17"/>
  <c r="V129" i="17" s="1"/>
  <c r="P130" i="17"/>
  <c r="T130" i="17" s="1"/>
  <c r="J131" i="17"/>
  <c r="N131" i="17" s="1"/>
  <c r="R131" i="17"/>
  <c r="V131" i="17" s="1"/>
  <c r="H137" i="17"/>
  <c r="P137" i="17"/>
  <c r="J138" i="17"/>
  <c r="N138" i="17" s="1"/>
  <c r="R138" i="17"/>
  <c r="V138" i="17" s="1"/>
  <c r="H139" i="17"/>
  <c r="L139" i="17" s="1"/>
  <c r="P139" i="17"/>
  <c r="T139" i="17" s="1"/>
  <c r="J140" i="17"/>
  <c r="N140" i="17" s="1"/>
  <c r="R140" i="17"/>
  <c r="V140" i="17" s="1"/>
  <c r="H141" i="17"/>
  <c r="L141" i="17" s="1"/>
  <c r="P141" i="17"/>
  <c r="T141" i="17" s="1"/>
  <c r="J142" i="17"/>
  <c r="N142" i="17" s="1"/>
  <c r="R142" i="17"/>
  <c r="V142" i="17" s="1"/>
  <c r="H143" i="17"/>
  <c r="L143" i="17" s="1"/>
  <c r="P143" i="17"/>
  <c r="T143" i="17" s="1"/>
  <c r="J144" i="17"/>
  <c r="N144" i="17" s="1"/>
  <c r="R144" i="17"/>
  <c r="V144" i="17" s="1"/>
  <c r="H145" i="17"/>
  <c r="L145" i="17" s="1"/>
  <c r="P145" i="17"/>
  <c r="T145" i="17" s="1"/>
  <c r="J146" i="17"/>
  <c r="N146" i="17" s="1"/>
  <c r="R146" i="17"/>
  <c r="V146" i="17" s="1"/>
  <c r="H147" i="17"/>
  <c r="L147" i="17" s="1"/>
  <c r="P147" i="17"/>
  <c r="T147" i="17" s="1"/>
  <c r="J148" i="17"/>
  <c r="N148" i="17" s="1"/>
  <c r="R148" i="17"/>
  <c r="V148" i="17" s="1"/>
  <c r="H149" i="17"/>
  <c r="L149" i="17" s="1"/>
  <c r="P149" i="17"/>
  <c r="T149" i="17" s="1"/>
  <c r="J150" i="17"/>
  <c r="N150" i="17" s="1"/>
  <c r="R150" i="17"/>
  <c r="V150" i="17" s="1"/>
  <c r="H151" i="17"/>
  <c r="L151" i="17" s="1"/>
  <c r="P151" i="17"/>
  <c r="T151" i="17" s="1"/>
  <c r="P176" i="17"/>
  <c r="J177" i="17"/>
  <c r="N177" i="17" s="1"/>
  <c r="R177" i="17"/>
  <c r="V177" i="17" s="1"/>
  <c r="P178" i="17"/>
  <c r="T178" i="17" s="1"/>
  <c r="J179" i="17"/>
  <c r="N179" i="17" s="1"/>
  <c r="R179" i="17"/>
  <c r="N179" i="19" s="1"/>
  <c r="J184" i="17"/>
  <c r="N184" i="17" s="1"/>
  <c r="J186" i="17"/>
  <c r="N186" i="17" s="1"/>
  <c r="P187" i="17"/>
  <c r="T187" i="17" s="1"/>
  <c r="H190" i="17"/>
  <c r="P190" i="17"/>
  <c r="J191" i="17"/>
  <c r="N191" i="17" s="1"/>
  <c r="R191" i="17"/>
  <c r="N191" i="19" s="1"/>
  <c r="H192" i="17"/>
  <c r="L192" i="17" s="1"/>
  <c r="P192" i="17"/>
  <c r="T192" i="17" s="1"/>
  <c r="J193" i="17"/>
  <c r="N193" i="17" s="1"/>
  <c r="R193" i="17"/>
  <c r="V193" i="17" s="1"/>
  <c r="H194" i="17"/>
  <c r="L194" i="17" s="1"/>
  <c r="P194" i="17"/>
  <c r="T194" i="17" s="1"/>
  <c r="L197" i="17"/>
  <c r="J198" i="17"/>
  <c r="N198" i="17" s="1"/>
  <c r="R198" i="17"/>
  <c r="V198" i="17" s="1"/>
  <c r="J200" i="17"/>
  <c r="N200" i="17" s="1"/>
  <c r="J202" i="17"/>
  <c r="N202" i="17" s="1"/>
  <c r="J204" i="17"/>
  <c r="N204" i="17" s="1"/>
  <c r="J206" i="17"/>
  <c r="N206" i="17" s="1"/>
  <c r="J209" i="17"/>
  <c r="N209" i="17" s="1"/>
  <c r="V209" i="17"/>
  <c r="V219" i="17" s="1"/>
  <c r="J211" i="17"/>
  <c r="N211" i="17" s="1"/>
  <c r="J213" i="17"/>
  <c r="N213" i="17" s="1"/>
  <c r="J215" i="17"/>
  <c r="N215" i="17" s="1"/>
  <c r="J217" i="17"/>
  <c r="N217" i="17" s="1"/>
  <c r="L221" i="17"/>
  <c r="L229" i="17" s="1"/>
  <c r="T221" i="17"/>
  <c r="T229" i="17" s="1"/>
  <c r="J222" i="17"/>
  <c r="N222" i="17" s="1"/>
  <c r="J224" i="17"/>
  <c r="N224" i="17" s="1"/>
  <c r="J226" i="17"/>
  <c r="N226" i="17" s="1"/>
  <c r="J228" i="17"/>
  <c r="N228" i="17" s="1"/>
  <c r="R228" i="17"/>
  <c r="N228" i="19" s="1"/>
  <c r="J231" i="17"/>
  <c r="N231" i="17" s="1"/>
  <c r="V231" i="17"/>
  <c r="P232" i="17"/>
  <c r="T232" i="17" s="1"/>
  <c r="J233" i="17"/>
  <c r="N233" i="17" s="1"/>
  <c r="R233" i="17"/>
  <c r="N233" i="19" s="1"/>
  <c r="P234" i="17"/>
  <c r="T234" i="17" s="1"/>
  <c r="J235" i="17"/>
  <c r="N235" i="17" s="1"/>
  <c r="R235" i="17"/>
  <c r="N235" i="19" s="1"/>
  <c r="P236" i="17"/>
  <c r="T236" i="17" s="1"/>
  <c r="J237" i="17"/>
  <c r="N237" i="17" s="1"/>
  <c r="R237" i="17"/>
  <c r="N237" i="19" s="1"/>
  <c r="H238" i="17"/>
  <c r="L238" i="17" s="1"/>
  <c r="P238" i="17"/>
  <c r="T238" i="17" s="1"/>
  <c r="S241" i="17"/>
  <c r="W241" i="17" s="1"/>
  <c r="Q242" i="17"/>
  <c r="U242" i="17" s="1"/>
  <c r="K243" i="17"/>
  <c r="O243" i="17" s="1"/>
  <c r="S243" i="17"/>
  <c r="W243" i="17" s="1"/>
  <c r="Q244" i="17"/>
  <c r="U244" i="17" s="1"/>
  <c r="K245" i="17"/>
  <c r="O245" i="17" s="1"/>
  <c r="S245" i="17"/>
  <c r="W245" i="17" s="1"/>
  <c r="K248" i="17"/>
  <c r="O248" i="17" s="1"/>
  <c r="S248" i="17"/>
  <c r="Q249" i="17"/>
  <c r="U249" i="17" s="1"/>
  <c r="K250" i="17"/>
  <c r="O250" i="17" s="1"/>
  <c r="S250" i="17"/>
  <c r="W250" i="17" s="1"/>
  <c r="I251" i="17"/>
  <c r="Q251" i="17"/>
  <c r="U251" i="17" s="1"/>
  <c r="K252" i="17"/>
  <c r="O252" i="17" s="1"/>
  <c r="S252" i="17"/>
  <c r="W252" i="17" s="1"/>
  <c r="I259" i="17"/>
  <c r="Q259" i="17"/>
  <c r="K260" i="17"/>
  <c r="O260" i="17" s="1"/>
  <c r="S260" i="17"/>
  <c r="W260" i="17" s="1"/>
  <c r="I261" i="17"/>
  <c r="E261" i="19" s="1"/>
  <c r="Q261" i="17"/>
  <c r="U261" i="17" s="1"/>
  <c r="K262" i="17"/>
  <c r="O262" i="17" s="1"/>
  <c r="S262" i="17"/>
  <c r="W262" i="17" s="1"/>
  <c r="I263" i="17"/>
  <c r="E263" i="19" s="1"/>
  <c r="Q263" i="17"/>
  <c r="U263" i="17" s="1"/>
  <c r="K264" i="17"/>
  <c r="O264" i="17" s="1"/>
  <c r="S264" i="17"/>
  <c r="W264" i="17" s="1"/>
  <c r="I265" i="17"/>
  <c r="E265" i="19" s="1"/>
  <c r="Q265" i="17"/>
  <c r="U265" i="17" s="1"/>
  <c r="K266" i="17"/>
  <c r="O266" i="17" s="1"/>
  <c r="S266" i="17"/>
  <c r="W266" i="17" s="1"/>
  <c r="I267" i="17"/>
  <c r="Q267" i="17"/>
  <c r="U267" i="17" s="1"/>
  <c r="K268" i="17"/>
  <c r="O268" i="17" s="1"/>
  <c r="S268" i="17"/>
  <c r="W268" i="17" s="1"/>
  <c r="I269" i="17"/>
  <c r="E269" i="19" s="1"/>
  <c r="Q269" i="17"/>
  <c r="U269" i="17" s="1"/>
  <c r="K270" i="17"/>
  <c r="O270" i="17" s="1"/>
  <c r="S270" i="17"/>
  <c r="W270" i="17" s="1"/>
  <c r="I271" i="17"/>
  <c r="E271" i="19" s="1"/>
  <c r="Q271" i="17"/>
  <c r="U271" i="17" s="1"/>
  <c r="K272" i="17"/>
  <c r="O272" i="17" s="1"/>
  <c r="S272" i="17"/>
  <c r="W272" i="17" s="1"/>
  <c r="I273" i="17"/>
  <c r="M273" i="17" s="1"/>
  <c r="Q273" i="17"/>
  <c r="U273" i="17" s="1"/>
  <c r="W274" i="17"/>
  <c r="U274" i="17"/>
  <c r="V274" i="17"/>
  <c r="T274" i="17"/>
  <c r="O275" i="17"/>
  <c r="N275" i="17"/>
  <c r="M275" i="17"/>
  <c r="L275" i="17"/>
  <c r="O277" i="17"/>
  <c r="N277" i="17"/>
  <c r="M277" i="17"/>
  <c r="L277" i="17"/>
  <c r="O279" i="17"/>
  <c r="N279" i="17"/>
  <c r="M279" i="17"/>
  <c r="L279" i="17"/>
  <c r="O281" i="17"/>
  <c r="N281" i="17"/>
  <c r="M281" i="17"/>
  <c r="L281" i="17"/>
  <c r="O283" i="17"/>
  <c r="N283" i="17"/>
  <c r="M283" i="17"/>
  <c r="L283" i="17"/>
  <c r="O285" i="17"/>
  <c r="N285" i="17"/>
  <c r="M285" i="17"/>
  <c r="L285" i="17"/>
  <c r="O287" i="17"/>
  <c r="N287" i="17"/>
  <c r="M287" i="17"/>
  <c r="L287" i="17"/>
  <c r="O289" i="17"/>
  <c r="N289" i="17"/>
  <c r="M289" i="17"/>
  <c r="L289" i="17"/>
  <c r="O291" i="17"/>
  <c r="N291" i="17"/>
  <c r="M291" i="17"/>
  <c r="L291" i="17"/>
  <c r="O293" i="17"/>
  <c r="N293" i="17"/>
  <c r="M293" i="17"/>
  <c r="L293" i="17"/>
  <c r="O295" i="17"/>
  <c r="N295" i="17"/>
  <c r="M295" i="17"/>
  <c r="L295" i="17"/>
  <c r="J298" i="17"/>
  <c r="N298" i="17" s="1"/>
  <c r="R298" i="17"/>
  <c r="V298" i="17" s="1"/>
  <c r="H299" i="17"/>
  <c r="L299" i="17" s="1"/>
  <c r="P299" i="17"/>
  <c r="T299" i="17" s="1"/>
  <c r="J300" i="17"/>
  <c r="N300" i="17" s="1"/>
  <c r="R300" i="17"/>
  <c r="V300" i="17" s="1"/>
  <c r="H301" i="17"/>
  <c r="L301" i="17" s="1"/>
  <c r="P301" i="17"/>
  <c r="T301" i="17" s="1"/>
  <c r="J302" i="17"/>
  <c r="N302" i="17" s="1"/>
  <c r="R302" i="17"/>
  <c r="V302" i="17" s="1"/>
  <c r="J305" i="17"/>
  <c r="N305" i="17" s="1"/>
  <c r="R305" i="17"/>
  <c r="P306" i="17"/>
  <c r="T306" i="17" s="1"/>
  <c r="J307" i="17"/>
  <c r="N307" i="17" s="1"/>
  <c r="R307" i="17"/>
  <c r="V307" i="17" s="1"/>
  <c r="P308" i="17"/>
  <c r="T308" i="17" s="1"/>
  <c r="J309" i="17"/>
  <c r="N309" i="17" s="1"/>
  <c r="R309" i="17"/>
  <c r="V309" i="17" s="1"/>
  <c r="J312" i="17"/>
  <c r="N312" i="17" s="1"/>
  <c r="R312" i="17"/>
  <c r="P313" i="17"/>
  <c r="T313" i="17" s="1"/>
  <c r="J314" i="17"/>
  <c r="N314" i="17" s="1"/>
  <c r="R314" i="17"/>
  <c r="V314" i="17" s="1"/>
  <c r="P315" i="17"/>
  <c r="T315" i="17" s="1"/>
  <c r="J316" i="17"/>
  <c r="N316" i="17" s="1"/>
  <c r="R316" i="17"/>
  <c r="V316" i="17" s="1"/>
  <c r="J319" i="17"/>
  <c r="N319" i="17" s="1"/>
  <c r="R319" i="17"/>
  <c r="V319" i="17" s="1"/>
  <c r="P320" i="17"/>
  <c r="T320" i="17" s="1"/>
  <c r="J321" i="17"/>
  <c r="N321" i="17" s="1"/>
  <c r="R321" i="17"/>
  <c r="V321" i="17" s="1"/>
  <c r="P322" i="17"/>
  <c r="T322" i="17" s="1"/>
  <c r="J323" i="17"/>
  <c r="N323" i="17" s="1"/>
  <c r="R323" i="17"/>
  <c r="V323" i="17" s="1"/>
  <c r="P324" i="17"/>
  <c r="T324" i="17" s="1"/>
  <c r="J325" i="17"/>
  <c r="N325" i="17" s="1"/>
  <c r="R325" i="17"/>
  <c r="V325" i="17" s="1"/>
  <c r="P326" i="17"/>
  <c r="T326" i="17" s="1"/>
  <c r="J327" i="17"/>
  <c r="N327" i="17" s="1"/>
  <c r="R327" i="17"/>
  <c r="V327" i="17" s="1"/>
  <c r="P328" i="17"/>
  <c r="T328" i="17" s="1"/>
  <c r="L331" i="17"/>
  <c r="T331" i="17"/>
  <c r="J332" i="17"/>
  <c r="N332" i="17" s="1"/>
  <c r="R332" i="17"/>
  <c r="V332" i="17" s="1"/>
  <c r="P333" i="17"/>
  <c r="T333" i="17" s="1"/>
  <c r="J334" i="17"/>
  <c r="N334" i="17" s="1"/>
  <c r="R334" i="17"/>
  <c r="V334" i="17" s="1"/>
  <c r="H335" i="17"/>
  <c r="L335" i="17" s="1"/>
  <c r="P335" i="17"/>
  <c r="T335" i="17" s="1"/>
  <c r="J336" i="17"/>
  <c r="N336" i="17" s="1"/>
  <c r="R336" i="17"/>
  <c r="V336" i="17" s="1"/>
  <c r="H337" i="17"/>
  <c r="L337" i="17" s="1"/>
  <c r="P337" i="17"/>
  <c r="T337" i="17" s="1"/>
  <c r="J338" i="17"/>
  <c r="N338" i="17" s="1"/>
  <c r="R338" i="17"/>
  <c r="V338" i="17" s="1"/>
  <c r="H339" i="17"/>
  <c r="L339" i="17" s="1"/>
  <c r="P339" i="17"/>
  <c r="T339" i="17" s="1"/>
  <c r="J340" i="17"/>
  <c r="N340" i="17" s="1"/>
  <c r="R340" i="17"/>
  <c r="V340" i="17" s="1"/>
  <c r="J343" i="17"/>
  <c r="N343" i="17" s="1"/>
  <c r="R343" i="17"/>
  <c r="H344" i="17"/>
  <c r="L344" i="17" s="1"/>
  <c r="P344" i="17"/>
  <c r="T344" i="17" s="1"/>
  <c r="J345" i="17"/>
  <c r="N345" i="17" s="1"/>
  <c r="R345" i="17"/>
  <c r="V345" i="17" s="1"/>
  <c r="P346" i="17"/>
  <c r="T346" i="17" s="1"/>
  <c r="J347" i="17"/>
  <c r="N347" i="17" s="1"/>
  <c r="R347" i="17"/>
  <c r="V347" i="17" s="1"/>
  <c r="H348" i="17"/>
  <c r="L348" i="17" s="1"/>
  <c r="P348" i="17"/>
  <c r="T348" i="17" s="1"/>
  <c r="J349" i="17"/>
  <c r="N349" i="17" s="1"/>
  <c r="R349" i="17"/>
  <c r="V349" i="17" s="1"/>
  <c r="H350" i="17"/>
  <c r="L350" i="17" s="1"/>
  <c r="P350" i="17"/>
  <c r="T350" i="17" s="1"/>
  <c r="P353" i="17"/>
  <c r="T353" i="17" s="1"/>
  <c r="J354" i="17"/>
  <c r="N354" i="17" s="1"/>
  <c r="R354" i="17"/>
  <c r="V354" i="17" s="1"/>
  <c r="H355" i="17"/>
  <c r="L355" i="17" s="1"/>
  <c r="P355" i="17"/>
  <c r="T355" i="17" s="1"/>
  <c r="J356" i="17"/>
  <c r="N356" i="17" s="1"/>
  <c r="R356" i="17"/>
  <c r="V356" i="17" s="1"/>
  <c r="H357" i="17"/>
  <c r="L357" i="17" s="1"/>
  <c r="P357" i="17"/>
  <c r="T357" i="17" s="1"/>
  <c r="J358" i="17"/>
  <c r="N358" i="17" s="1"/>
  <c r="R358" i="17"/>
  <c r="V358" i="17" s="1"/>
  <c r="H359" i="17"/>
  <c r="L359" i="17" s="1"/>
  <c r="P359" i="17"/>
  <c r="T359" i="17" s="1"/>
  <c r="J360" i="17"/>
  <c r="N360" i="17" s="1"/>
  <c r="R360" i="17"/>
  <c r="V360" i="17" s="1"/>
  <c r="J363" i="17"/>
  <c r="N363" i="17" s="1"/>
  <c r="R363" i="17"/>
  <c r="H364" i="17"/>
  <c r="L364" i="17" s="1"/>
  <c r="P364" i="17"/>
  <c r="T364" i="17" s="1"/>
  <c r="J365" i="17"/>
  <c r="N365" i="17" s="1"/>
  <c r="R365" i="17"/>
  <c r="V365" i="17" s="1"/>
  <c r="H366" i="17"/>
  <c r="L366" i="17" s="1"/>
  <c r="P366" i="17"/>
  <c r="T366" i="17" s="1"/>
  <c r="J367" i="17"/>
  <c r="N367" i="17" s="1"/>
  <c r="R367" i="17"/>
  <c r="V367" i="17" s="1"/>
  <c r="J370" i="17"/>
  <c r="N370" i="17" s="1"/>
  <c r="R370" i="17"/>
  <c r="H371" i="17"/>
  <c r="L371" i="17" s="1"/>
  <c r="P371" i="17"/>
  <c r="T371" i="17" s="1"/>
  <c r="J372" i="17"/>
  <c r="N372" i="17" s="1"/>
  <c r="R372" i="17"/>
  <c r="V372" i="17" s="1"/>
  <c r="H373" i="17"/>
  <c r="L373" i="17" s="1"/>
  <c r="P373" i="17"/>
  <c r="T373" i="17" s="1"/>
  <c r="J374" i="17"/>
  <c r="N374" i="17" s="1"/>
  <c r="R374" i="17"/>
  <c r="V374" i="17" s="1"/>
  <c r="L381" i="17"/>
  <c r="P381" i="17"/>
  <c r="T381" i="17" s="1"/>
  <c r="J382" i="17"/>
  <c r="N382" i="17" s="1"/>
  <c r="R382" i="17"/>
  <c r="V382" i="17" s="1"/>
  <c r="H383" i="17"/>
  <c r="L383" i="17" s="1"/>
  <c r="P383" i="17"/>
  <c r="T383" i="17" s="1"/>
  <c r="J384" i="17"/>
  <c r="N384" i="17" s="1"/>
  <c r="R384" i="17"/>
  <c r="V384" i="17" s="1"/>
  <c r="P385" i="17"/>
  <c r="T385" i="17" s="1"/>
  <c r="J386" i="17"/>
  <c r="N386" i="17" s="1"/>
  <c r="R386" i="17"/>
  <c r="V386" i="17" s="1"/>
  <c r="P387" i="17"/>
  <c r="T387" i="17" s="1"/>
  <c r="J388" i="17"/>
  <c r="N388" i="17" s="1"/>
  <c r="R388" i="17"/>
  <c r="V388" i="17" s="1"/>
  <c r="P389" i="17"/>
  <c r="T389" i="17" s="1"/>
  <c r="J390" i="17"/>
  <c r="N390" i="17" s="1"/>
  <c r="R390" i="17"/>
  <c r="V390" i="17" s="1"/>
  <c r="H391" i="17"/>
  <c r="L391" i="17" s="1"/>
  <c r="P391" i="17"/>
  <c r="T391" i="17" s="1"/>
  <c r="J392" i="17"/>
  <c r="N392" i="17" s="1"/>
  <c r="R392" i="17"/>
  <c r="V392" i="17" s="1"/>
  <c r="H393" i="17"/>
  <c r="L393" i="17" s="1"/>
  <c r="P393" i="17"/>
  <c r="T393" i="17" s="1"/>
  <c r="J394" i="17"/>
  <c r="N394" i="17" s="1"/>
  <c r="R394" i="17"/>
  <c r="V394" i="17" s="1"/>
  <c r="H395" i="17"/>
  <c r="L395" i="17" s="1"/>
  <c r="P395" i="17"/>
  <c r="T395" i="17" s="1"/>
  <c r="O396" i="17"/>
  <c r="M396" i="17"/>
  <c r="N396" i="17"/>
  <c r="L396" i="17"/>
  <c r="O398" i="17"/>
  <c r="M398" i="17"/>
  <c r="N398" i="17"/>
  <c r="L398" i="17"/>
  <c r="W399" i="17"/>
  <c r="V399" i="17"/>
  <c r="U399" i="17"/>
  <c r="T399" i="17"/>
  <c r="O402" i="17"/>
  <c r="M402" i="17"/>
  <c r="N402" i="17"/>
  <c r="L402" i="17"/>
  <c r="W403" i="17"/>
  <c r="V403" i="17"/>
  <c r="U403" i="17"/>
  <c r="T403" i="17"/>
  <c r="O406" i="17"/>
  <c r="M406" i="17"/>
  <c r="N406" i="17"/>
  <c r="L406" i="17"/>
  <c r="W407" i="17"/>
  <c r="V407" i="17"/>
  <c r="U407" i="17"/>
  <c r="T407" i="17"/>
  <c r="O410" i="17"/>
  <c r="M410" i="17"/>
  <c r="N410" i="17"/>
  <c r="L410" i="17"/>
  <c r="W411" i="17"/>
  <c r="V411" i="17"/>
  <c r="U411" i="17"/>
  <c r="T411" i="17"/>
  <c r="O414" i="17"/>
  <c r="M414" i="17"/>
  <c r="N414" i="17"/>
  <c r="L414" i="17"/>
  <c r="W415" i="17"/>
  <c r="V415" i="17"/>
  <c r="U415" i="17"/>
  <c r="T415" i="17"/>
  <c r="P420" i="17"/>
  <c r="J421" i="17"/>
  <c r="N421" i="17" s="1"/>
  <c r="P422" i="17"/>
  <c r="J423" i="17"/>
  <c r="N423" i="17" s="1"/>
  <c r="P424" i="17"/>
  <c r="T424" i="17" s="1"/>
  <c r="P427" i="17"/>
  <c r="J428" i="17"/>
  <c r="N428" i="17" s="1"/>
  <c r="P429" i="17"/>
  <c r="T429" i="17" s="1"/>
  <c r="J430" i="17"/>
  <c r="N430" i="17" s="1"/>
  <c r="P431" i="17"/>
  <c r="P434" i="17"/>
  <c r="J435" i="17"/>
  <c r="N435" i="17"/>
  <c r="P436" i="17"/>
  <c r="T436" i="17" s="1"/>
  <c r="J437" i="17"/>
  <c r="N437" i="17" s="1"/>
  <c r="P438" i="17"/>
  <c r="L441" i="17"/>
  <c r="P441" i="17"/>
  <c r="J442" i="17"/>
  <c r="N442" i="17" s="1"/>
  <c r="P443" i="17"/>
  <c r="J444" i="17"/>
  <c r="N444" i="17" s="1"/>
  <c r="P445" i="17"/>
  <c r="J446" i="17"/>
  <c r="N446" i="17" s="1"/>
  <c r="P447" i="17"/>
  <c r="T447" i="17" s="1"/>
  <c r="J448" i="17"/>
  <c r="N448" i="17" s="1"/>
  <c r="P449" i="17"/>
  <c r="L449" i="19" s="1"/>
  <c r="J450" i="17"/>
  <c r="N450" i="17" s="1"/>
  <c r="J453" i="17"/>
  <c r="N453" i="17"/>
  <c r="V453" i="17"/>
  <c r="P454" i="17"/>
  <c r="J455" i="17"/>
  <c r="N455" i="17" s="1"/>
  <c r="P456" i="17"/>
  <c r="T456" i="17" s="1"/>
  <c r="J457" i="17"/>
  <c r="N457" i="17" s="1"/>
  <c r="P458" i="17"/>
  <c r="T458" i="17" s="1"/>
  <c r="J459" i="17"/>
  <c r="N459" i="17" s="1"/>
  <c r="P460" i="17"/>
  <c r="J461" i="17"/>
  <c r="N461" i="17" s="1"/>
  <c r="P462" i="17"/>
  <c r="T462" i="17" s="1"/>
  <c r="L465" i="17"/>
  <c r="P465" i="17"/>
  <c r="J466" i="17"/>
  <c r="N466" i="17" s="1"/>
  <c r="P467" i="17"/>
  <c r="J468" i="17"/>
  <c r="N468" i="17" s="1"/>
  <c r="P469" i="17"/>
  <c r="T469" i="17" s="1"/>
  <c r="J470" i="17"/>
  <c r="N470" i="17" s="1"/>
  <c r="P471" i="17"/>
  <c r="J472" i="17"/>
  <c r="N472" i="17" s="1"/>
  <c r="J475" i="17"/>
  <c r="N475" i="17" s="1"/>
  <c r="V475" i="17"/>
  <c r="P476" i="17"/>
  <c r="J477" i="17"/>
  <c r="N477" i="17" s="1"/>
  <c r="P478" i="17"/>
  <c r="T478" i="17" s="1"/>
  <c r="J479" i="17"/>
  <c r="N479" i="17" s="1"/>
  <c r="P480" i="17"/>
  <c r="T480" i="17" s="1"/>
  <c r="J481" i="17"/>
  <c r="N481" i="17" s="1"/>
  <c r="P482" i="17"/>
  <c r="P485" i="17"/>
  <c r="P490" i="17" s="1"/>
  <c r="J486" i="17"/>
  <c r="N486" i="17" s="1"/>
  <c r="P487" i="17"/>
  <c r="J488" i="17"/>
  <c r="N488" i="17" s="1"/>
  <c r="P489" i="17"/>
  <c r="T489" i="17" s="1"/>
  <c r="P492" i="17"/>
  <c r="J493" i="17"/>
  <c r="N493" i="17"/>
  <c r="P494" i="17"/>
  <c r="J495" i="17"/>
  <c r="N495" i="17" s="1"/>
  <c r="P496" i="17"/>
  <c r="T496" i="17" s="1"/>
  <c r="K504" i="17"/>
  <c r="S504" i="17"/>
  <c r="W504" i="17" s="1"/>
  <c r="K506" i="17"/>
  <c r="O506" i="17" s="1"/>
  <c r="S506" i="17"/>
  <c r="W506" i="17" s="1"/>
  <c r="K508" i="17"/>
  <c r="O508" i="17" s="1"/>
  <c r="S508" i="17"/>
  <c r="W508" i="17" s="1"/>
  <c r="K510" i="17"/>
  <c r="O510" i="17" s="1"/>
  <c r="S510" i="17"/>
  <c r="W510" i="17" s="1"/>
  <c r="K512" i="17"/>
  <c r="O512" i="17" s="1"/>
  <c r="S512" i="17"/>
  <c r="W512" i="17" s="1"/>
  <c r="K514" i="17"/>
  <c r="O514" i="17" s="1"/>
  <c r="S514" i="17"/>
  <c r="W514" i="17" s="1"/>
  <c r="K516" i="17"/>
  <c r="O516" i="17" s="1"/>
  <c r="S516" i="17"/>
  <c r="W516" i="17" s="1"/>
  <c r="K518" i="17"/>
  <c r="O518" i="17" s="1"/>
  <c r="S518" i="17"/>
  <c r="W518" i="17" s="1"/>
  <c r="O521" i="17"/>
  <c r="M521" i="17"/>
  <c r="N521" i="17"/>
  <c r="L521" i="17"/>
  <c r="O523" i="17"/>
  <c r="M523" i="17"/>
  <c r="N523" i="17"/>
  <c r="L523" i="17"/>
  <c r="O525" i="17"/>
  <c r="M525" i="17"/>
  <c r="N525" i="17"/>
  <c r="L525" i="17"/>
  <c r="O527" i="17"/>
  <c r="M527" i="17"/>
  <c r="N527" i="17"/>
  <c r="L527" i="17"/>
  <c r="O529" i="17"/>
  <c r="M529" i="17"/>
  <c r="N529" i="17"/>
  <c r="L529" i="17"/>
  <c r="O531" i="17"/>
  <c r="M531" i="17"/>
  <c r="N531" i="17"/>
  <c r="L531" i="17"/>
  <c r="O533" i="17"/>
  <c r="M533" i="17"/>
  <c r="N533" i="17"/>
  <c r="L533" i="17"/>
  <c r="O535" i="17"/>
  <c r="M535" i="17"/>
  <c r="N535" i="17"/>
  <c r="L535" i="17"/>
  <c r="O537" i="17"/>
  <c r="M537" i="17"/>
  <c r="N537" i="17"/>
  <c r="L537" i="17"/>
  <c r="O539" i="17"/>
  <c r="M539" i="17"/>
  <c r="N539" i="17"/>
  <c r="L539" i="17"/>
  <c r="P543" i="17"/>
  <c r="J544" i="17"/>
  <c r="N544" i="17" s="1"/>
  <c r="P545" i="17"/>
  <c r="T545" i="17" s="1"/>
  <c r="J546" i="17"/>
  <c r="N546" i="17" s="1"/>
  <c r="P547" i="17"/>
  <c r="T547" i="17" s="1"/>
  <c r="P550" i="17"/>
  <c r="J551" i="17"/>
  <c r="N551" i="17" s="1"/>
  <c r="P552" i="17"/>
  <c r="T552" i="17" s="1"/>
  <c r="J553" i="17"/>
  <c r="N553" i="17" s="1"/>
  <c r="P554" i="17"/>
  <c r="T554" i="17" s="1"/>
  <c r="P557" i="17"/>
  <c r="J558" i="17"/>
  <c r="N558" i="17" s="1"/>
  <c r="P559" i="17"/>
  <c r="T559" i="17" s="1"/>
  <c r="J560" i="17"/>
  <c r="N560" i="17" s="1"/>
  <c r="P561" i="17"/>
  <c r="T561" i="17" s="1"/>
  <c r="L564" i="17"/>
  <c r="P564" i="17"/>
  <c r="T564" i="17" s="1"/>
  <c r="J565" i="17"/>
  <c r="N565" i="17" s="1"/>
  <c r="P566" i="17"/>
  <c r="T566" i="17" s="1"/>
  <c r="J567" i="17"/>
  <c r="N567" i="17" s="1"/>
  <c r="P568" i="17"/>
  <c r="T568" i="17" s="1"/>
  <c r="J569" i="17"/>
  <c r="N569" i="17" s="1"/>
  <c r="P570" i="17"/>
  <c r="T570" i="17" s="1"/>
  <c r="J571" i="17"/>
  <c r="N571" i="17" s="1"/>
  <c r="P572" i="17"/>
  <c r="T572" i="17" s="1"/>
  <c r="J573" i="17"/>
  <c r="N573" i="17" s="1"/>
  <c r="J576" i="17"/>
  <c r="N576" i="17" s="1"/>
  <c r="V576" i="17"/>
  <c r="P577" i="17"/>
  <c r="J578" i="17"/>
  <c r="N578" i="17" s="1"/>
  <c r="P579" i="17"/>
  <c r="T579" i="17" s="1"/>
  <c r="J580" i="17"/>
  <c r="N580" i="17" s="1"/>
  <c r="P581" i="17"/>
  <c r="T581" i="17" s="1"/>
  <c r="J582" i="17"/>
  <c r="N582" i="17" s="1"/>
  <c r="P583" i="17"/>
  <c r="T583" i="17" s="1"/>
  <c r="J584" i="17"/>
  <c r="N584" i="17" s="1"/>
  <c r="P585" i="17"/>
  <c r="T585" i="17" s="1"/>
  <c r="L588" i="17"/>
  <c r="P588" i="17"/>
  <c r="T588" i="17" s="1"/>
  <c r="J589" i="17"/>
  <c r="N589" i="17" s="1"/>
  <c r="P590" i="17"/>
  <c r="T590" i="17" s="1"/>
  <c r="J591" i="17"/>
  <c r="N591" i="17" s="1"/>
  <c r="P592" i="17"/>
  <c r="T592" i="17" s="1"/>
  <c r="J593" i="17"/>
  <c r="N593" i="17" s="1"/>
  <c r="P594" i="17"/>
  <c r="T594" i="17" s="1"/>
  <c r="J595" i="17"/>
  <c r="N595" i="17" s="1"/>
  <c r="J598" i="17"/>
  <c r="N598" i="17"/>
  <c r="V598" i="17"/>
  <c r="P599" i="17"/>
  <c r="J600" i="17"/>
  <c r="N600" i="17" s="1"/>
  <c r="P601" i="17"/>
  <c r="T601" i="17" s="1"/>
  <c r="J602" i="17"/>
  <c r="N602" i="17" s="1"/>
  <c r="P603" i="17"/>
  <c r="T603" i="17" s="1"/>
  <c r="J604" i="17"/>
  <c r="N604" i="17" s="1"/>
  <c r="P605" i="17"/>
  <c r="T605" i="17" s="1"/>
  <c r="P608" i="17"/>
  <c r="J609" i="17"/>
  <c r="N609" i="17" s="1"/>
  <c r="P610" i="17"/>
  <c r="T610" i="17" s="1"/>
  <c r="J611" i="17"/>
  <c r="N611" i="17" s="1"/>
  <c r="P612" i="17"/>
  <c r="T612" i="17" s="1"/>
  <c r="P615" i="17"/>
  <c r="T615" i="17" s="1"/>
  <c r="J616" i="17"/>
  <c r="N616" i="17" s="1"/>
  <c r="P617" i="17"/>
  <c r="T617" i="17" s="1"/>
  <c r="J618" i="17"/>
  <c r="N618" i="17" s="1"/>
  <c r="P619" i="17"/>
  <c r="T619" i="17" s="1"/>
  <c r="J625" i="17"/>
  <c r="P626" i="17"/>
  <c r="J627" i="17"/>
  <c r="N627" i="17" s="1"/>
  <c r="P628" i="17"/>
  <c r="T628" i="17" s="1"/>
  <c r="J629" i="17"/>
  <c r="N629" i="17" s="1"/>
  <c r="P630" i="17"/>
  <c r="T630" i="17" s="1"/>
  <c r="J631" i="17"/>
  <c r="N631" i="17" s="1"/>
  <c r="P632" i="17"/>
  <c r="T632" i="17" s="1"/>
  <c r="J633" i="17"/>
  <c r="N633" i="17" s="1"/>
  <c r="P634" i="17"/>
  <c r="T634" i="17" s="1"/>
  <c r="J635" i="17"/>
  <c r="N635" i="17" s="1"/>
  <c r="P636" i="17"/>
  <c r="T636" i="17" s="1"/>
  <c r="J637" i="17"/>
  <c r="N637" i="17" s="1"/>
  <c r="P638" i="17"/>
  <c r="T638" i="17" s="1"/>
  <c r="J639" i="17"/>
  <c r="N639" i="17" s="1"/>
  <c r="T641" i="17"/>
  <c r="W641" i="17"/>
  <c r="U641" i="17"/>
  <c r="V641" i="17"/>
  <c r="T643" i="17"/>
  <c r="U643" i="17"/>
  <c r="W643" i="17"/>
  <c r="V643" i="17"/>
  <c r="T645" i="17"/>
  <c r="W645" i="17"/>
  <c r="V645" i="17"/>
  <c r="U645" i="17"/>
  <c r="T647" i="17"/>
  <c r="U647" i="17"/>
  <c r="W647" i="17"/>
  <c r="V647" i="17"/>
  <c r="T649" i="17"/>
  <c r="W649" i="17"/>
  <c r="U649" i="17"/>
  <c r="V649" i="17"/>
  <c r="T651" i="17"/>
  <c r="U651" i="17"/>
  <c r="W651" i="17"/>
  <c r="V651" i="17"/>
  <c r="T653" i="17"/>
  <c r="W653" i="17"/>
  <c r="V653" i="17"/>
  <c r="U653" i="17"/>
  <c r="T655" i="17"/>
  <c r="U655" i="17"/>
  <c r="W655" i="17"/>
  <c r="V655" i="17"/>
  <c r="T657" i="17"/>
  <c r="W657" i="17"/>
  <c r="U657" i="17"/>
  <c r="V657" i="17"/>
  <c r="T659" i="17"/>
  <c r="U659" i="17"/>
  <c r="W659" i="17"/>
  <c r="V659" i="17"/>
  <c r="T661" i="17"/>
  <c r="W661" i="17"/>
  <c r="U661" i="17"/>
  <c r="V661" i="17"/>
  <c r="K664" i="17"/>
  <c r="S664" i="17"/>
  <c r="K666" i="17"/>
  <c r="O666" i="17" s="1"/>
  <c r="S666" i="17"/>
  <c r="W666" i="17" s="1"/>
  <c r="K668" i="17"/>
  <c r="O668" i="17" s="1"/>
  <c r="S668" i="17"/>
  <c r="W668" i="17" s="1"/>
  <c r="K671" i="17"/>
  <c r="O671" i="17" s="1"/>
  <c r="S671" i="17"/>
  <c r="W671" i="17" s="1"/>
  <c r="K673" i="17"/>
  <c r="O673" i="17" s="1"/>
  <c r="S673" i="17"/>
  <c r="W673" i="17" s="1"/>
  <c r="K675" i="17"/>
  <c r="O675" i="17" s="1"/>
  <c r="S675" i="17"/>
  <c r="W675" i="17" s="1"/>
  <c r="K678" i="17"/>
  <c r="S678" i="17"/>
  <c r="K680" i="17"/>
  <c r="O680" i="17" s="1"/>
  <c r="S680" i="17"/>
  <c r="W680" i="17" s="1"/>
  <c r="K682" i="17"/>
  <c r="O682" i="17" s="1"/>
  <c r="S682" i="17"/>
  <c r="W682" i="17" s="1"/>
  <c r="K685" i="17"/>
  <c r="S685" i="17"/>
  <c r="W685" i="17" s="1"/>
  <c r="K687" i="17"/>
  <c r="O687" i="17" s="1"/>
  <c r="S687" i="17"/>
  <c r="W687" i="17" s="1"/>
  <c r="K689" i="17"/>
  <c r="O689" i="17" s="1"/>
  <c r="S689" i="17"/>
  <c r="W689" i="17" s="1"/>
  <c r="K691" i="17"/>
  <c r="O691" i="17" s="1"/>
  <c r="S691" i="17"/>
  <c r="W691" i="17" s="1"/>
  <c r="K693" i="17"/>
  <c r="O693" i="17" s="1"/>
  <c r="S693" i="17"/>
  <c r="W693" i="17" s="1"/>
  <c r="P698" i="17"/>
  <c r="M698" i="17"/>
  <c r="R698" i="17"/>
  <c r="V698" i="17" s="1"/>
  <c r="W698" i="17"/>
  <c r="P700" i="17"/>
  <c r="T700" i="17" s="1"/>
  <c r="M700" i="17"/>
  <c r="R700" i="17"/>
  <c r="V700" i="17" s="1"/>
  <c r="W700" i="17"/>
  <c r="P702" i="17"/>
  <c r="T702" i="17" s="1"/>
  <c r="M702" i="17"/>
  <c r="R702" i="17"/>
  <c r="V702" i="17" s="1"/>
  <c r="W702" i="17"/>
  <c r="P704" i="17"/>
  <c r="T704" i="17" s="1"/>
  <c r="M704" i="17"/>
  <c r="R704" i="17"/>
  <c r="V704" i="17" s="1"/>
  <c r="W704" i="17"/>
  <c r="P706" i="17"/>
  <c r="M706" i="17"/>
  <c r="R706" i="17"/>
  <c r="V706" i="17" s="1"/>
  <c r="W706" i="17"/>
  <c r="S709" i="17"/>
  <c r="W709" i="17" s="1"/>
  <c r="W717" i="17" s="1"/>
  <c r="S711" i="17"/>
  <c r="W711" i="17" s="1"/>
  <c r="S713" i="17"/>
  <c r="W713" i="17" s="1"/>
  <c r="S715" i="17"/>
  <c r="W715" i="17" s="1"/>
  <c r="K727" i="17"/>
  <c r="S720" i="17"/>
  <c r="W720" i="17" s="1"/>
  <c r="S722" i="17"/>
  <c r="W722" i="17" s="1"/>
  <c r="S724" i="17"/>
  <c r="W724" i="17" s="1"/>
  <c r="S726" i="17"/>
  <c r="W726" i="17" s="1"/>
  <c r="G734" i="17"/>
  <c r="Q729" i="17"/>
  <c r="Q734" i="17" s="1"/>
  <c r="P729" i="17"/>
  <c r="O729" i="17"/>
  <c r="O734" i="17" s="1"/>
  <c r="W729" i="17"/>
  <c r="R733" i="17"/>
  <c r="V733" i="17" s="1"/>
  <c r="U733" i="17"/>
  <c r="Q733" i="17"/>
  <c r="P733" i="17"/>
  <c r="T733" i="17" s="1"/>
  <c r="W733" i="17"/>
  <c r="O736" i="17"/>
  <c r="O741" i="17" s="1"/>
  <c r="R740" i="17"/>
  <c r="V740" i="17" s="1"/>
  <c r="U740" i="17"/>
  <c r="Q740" i="17"/>
  <c r="P740" i="17"/>
  <c r="T740" i="17" s="1"/>
  <c r="W740" i="17"/>
  <c r="I754" i="17"/>
  <c r="H754" i="17"/>
  <c r="K754" i="17"/>
  <c r="O754" i="17" s="1"/>
  <c r="L762" i="17"/>
  <c r="O762" i="17"/>
  <c r="N762" i="17"/>
  <c r="M762" i="17"/>
  <c r="T805" i="17"/>
  <c r="O913" i="17"/>
  <c r="J697" i="17"/>
  <c r="N697" i="17" s="1"/>
  <c r="J699" i="17"/>
  <c r="N699" i="17" s="1"/>
  <c r="J701" i="17"/>
  <c r="N701" i="17" s="1"/>
  <c r="J703" i="17"/>
  <c r="N703" i="17" s="1"/>
  <c r="J705" i="17"/>
  <c r="N705" i="17" s="1"/>
  <c r="J710" i="17"/>
  <c r="N710" i="17" s="1"/>
  <c r="J712" i="17"/>
  <c r="N712" i="17" s="1"/>
  <c r="J714" i="17"/>
  <c r="N714" i="17" s="1"/>
  <c r="J716" i="17"/>
  <c r="N716" i="17" s="1"/>
  <c r="J719" i="17"/>
  <c r="N719" i="17" s="1"/>
  <c r="J721" i="17"/>
  <c r="N721" i="17" s="1"/>
  <c r="J723" i="17"/>
  <c r="N723" i="17" s="1"/>
  <c r="J725" i="17"/>
  <c r="N725" i="17" s="1"/>
  <c r="J730" i="17"/>
  <c r="N730" i="17" s="1"/>
  <c r="R730" i="17"/>
  <c r="H731" i="17"/>
  <c r="J732" i="17"/>
  <c r="N732" i="17" s="1"/>
  <c r="R732" i="17"/>
  <c r="V732" i="17"/>
  <c r="H733" i="17"/>
  <c r="L733" i="17" s="1"/>
  <c r="H736" i="17"/>
  <c r="L736" i="17"/>
  <c r="J737" i="17"/>
  <c r="N737" i="17" s="1"/>
  <c r="R737" i="17"/>
  <c r="H738" i="17"/>
  <c r="J739" i="17"/>
  <c r="N739" i="17" s="1"/>
  <c r="R739" i="17"/>
  <c r="V739" i="17" s="1"/>
  <c r="H740" i="17"/>
  <c r="L740" i="17"/>
  <c r="F741" i="17"/>
  <c r="I747" i="17"/>
  <c r="M747" i="17" s="1"/>
  <c r="Q747" i="17"/>
  <c r="U747" i="17" s="1"/>
  <c r="S748" i="17"/>
  <c r="W748" i="17" s="1"/>
  <c r="I749" i="17"/>
  <c r="M749" i="17" s="1"/>
  <c r="Q749" i="17"/>
  <c r="U749" i="17"/>
  <c r="S750" i="17"/>
  <c r="W750" i="17" s="1"/>
  <c r="I751" i="17"/>
  <c r="M751" i="17" s="1"/>
  <c r="Q751" i="17"/>
  <c r="U751" i="17" s="1"/>
  <c r="S752" i="17"/>
  <c r="W752" i="17" s="1"/>
  <c r="I753" i="17"/>
  <c r="M753" i="17" s="1"/>
  <c r="Q753" i="17"/>
  <c r="U753" i="17"/>
  <c r="S754" i="17"/>
  <c r="W754" i="17" s="1"/>
  <c r="I755" i="17"/>
  <c r="M755" i="17" s="1"/>
  <c r="Q755" i="17"/>
  <c r="U755" i="17" s="1"/>
  <c r="S756" i="17"/>
  <c r="W756" i="17" s="1"/>
  <c r="I757" i="17"/>
  <c r="M757" i="17" s="1"/>
  <c r="Q757" i="17"/>
  <c r="U757" i="17"/>
  <c r="S758" i="17"/>
  <c r="W758" i="17" s="1"/>
  <c r="I759" i="17"/>
  <c r="M759" i="17" s="1"/>
  <c r="Q759" i="17"/>
  <c r="U759" i="17" s="1"/>
  <c r="S760" i="17"/>
  <c r="W760" i="17" s="1"/>
  <c r="I761" i="17"/>
  <c r="M761" i="17" s="1"/>
  <c r="Q761" i="17"/>
  <c r="U761" i="17"/>
  <c r="T762" i="17"/>
  <c r="V762" i="17"/>
  <c r="U762" i="17"/>
  <c r="W762" i="17"/>
  <c r="T764" i="17"/>
  <c r="W764" i="17"/>
  <c r="V764" i="17"/>
  <c r="U764" i="17"/>
  <c r="T766" i="17"/>
  <c r="V766" i="17"/>
  <c r="U766" i="17"/>
  <c r="W766" i="17"/>
  <c r="T768" i="17"/>
  <c r="V768" i="17"/>
  <c r="W768" i="17"/>
  <c r="U768" i="17"/>
  <c r="T770" i="17"/>
  <c r="V770" i="17"/>
  <c r="U770" i="17"/>
  <c r="W770" i="17"/>
  <c r="T772" i="17"/>
  <c r="W772" i="17"/>
  <c r="V772" i="17"/>
  <c r="U772" i="17"/>
  <c r="T774" i="17"/>
  <c r="V774" i="17"/>
  <c r="U774" i="17"/>
  <c r="W774" i="17"/>
  <c r="T776" i="17"/>
  <c r="V776" i="17"/>
  <c r="W776" i="17"/>
  <c r="U776" i="17"/>
  <c r="T778" i="17"/>
  <c r="V778" i="17"/>
  <c r="U778" i="17"/>
  <c r="W778" i="17"/>
  <c r="T780" i="17"/>
  <c r="W780" i="17"/>
  <c r="V780" i="17"/>
  <c r="U780" i="17"/>
  <c r="T782" i="17"/>
  <c r="V782" i="17"/>
  <c r="U782" i="17"/>
  <c r="W782" i="17"/>
  <c r="G784" i="17"/>
  <c r="I786" i="17"/>
  <c r="M786" i="17"/>
  <c r="Q786" i="17"/>
  <c r="U786" i="17" s="1"/>
  <c r="K787" i="17"/>
  <c r="O787" i="17"/>
  <c r="S787" i="17"/>
  <c r="W787" i="17" s="1"/>
  <c r="I788" i="17"/>
  <c r="Q788" i="17"/>
  <c r="U788" i="17" s="1"/>
  <c r="K789" i="17"/>
  <c r="O789" i="17" s="1"/>
  <c r="S789" i="17"/>
  <c r="W789" i="17" s="1"/>
  <c r="I790" i="17"/>
  <c r="M790" i="17"/>
  <c r="Q790" i="17"/>
  <c r="U790" i="17" s="1"/>
  <c r="G791" i="17"/>
  <c r="I793" i="17"/>
  <c r="M793" i="17" s="1"/>
  <c r="Q793" i="17"/>
  <c r="U793" i="17"/>
  <c r="K794" i="17"/>
  <c r="O794" i="17" s="1"/>
  <c r="S794" i="17"/>
  <c r="W794" i="17" s="1"/>
  <c r="I795" i="17"/>
  <c r="Q795" i="17"/>
  <c r="U795" i="17" s="1"/>
  <c r="K796" i="17"/>
  <c r="O796" i="17" s="1"/>
  <c r="S796" i="17"/>
  <c r="W796" i="17" s="1"/>
  <c r="I797" i="17"/>
  <c r="M797" i="17"/>
  <c r="Q797" i="17"/>
  <c r="U797" i="17" s="1"/>
  <c r="G798" i="17"/>
  <c r="K798" i="17"/>
  <c r="I800" i="17"/>
  <c r="M800" i="17" s="1"/>
  <c r="Q800" i="17"/>
  <c r="U800" i="17"/>
  <c r="K801" i="17"/>
  <c r="O801" i="17" s="1"/>
  <c r="S801" i="17"/>
  <c r="W801" i="17" s="1"/>
  <c r="I802" i="17"/>
  <c r="Q802" i="17"/>
  <c r="U802" i="17" s="1"/>
  <c r="K803" i="17"/>
  <c r="O803" i="17" s="1"/>
  <c r="S803" i="17"/>
  <c r="W803" i="17" s="1"/>
  <c r="I804" i="17"/>
  <c r="M804" i="17" s="1"/>
  <c r="Q804" i="17"/>
  <c r="U804" i="17"/>
  <c r="G805" i="17"/>
  <c r="K805" i="17"/>
  <c r="I807" i="17"/>
  <c r="M807" i="17"/>
  <c r="Q807" i="17"/>
  <c r="U807" i="17" s="1"/>
  <c r="K808" i="17"/>
  <c r="O808" i="17"/>
  <c r="S808" i="17"/>
  <c r="W808" i="17" s="1"/>
  <c r="I809" i="17"/>
  <c r="Q809" i="17"/>
  <c r="U809" i="17" s="1"/>
  <c r="K810" i="17"/>
  <c r="O810" i="17" s="1"/>
  <c r="S810" i="17"/>
  <c r="W810" i="17" s="1"/>
  <c r="I811" i="17"/>
  <c r="M811" i="17" s="1"/>
  <c r="Q811" i="17"/>
  <c r="U811" i="17"/>
  <c r="K812" i="17"/>
  <c r="O812" i="17" s="1"/>
  <c r="S812" i="17"/>
  <c r="W812" i="17" s="1"/>
  <c r="I813" i="17"/>
  <c r="Q813" i="17"/>
  <c r="U813" i="17" s="1"/>
  <c r="K814" i="17"/>
  <c r="O814" i="17" s="1"/>
  <c r="S814" i="17"/>
  <c r="W814" i="17" s="1"/>
  <c r="I815" i="17"/>
  <c r="M815" i="17" s="1"/>
  <c r="Q815" i="17"/>
  <c r="U815" i="17"/>
  <c r="K816" i="17"/>
  <c r="O816" i="17" s="1"/>
  <c r="S816" i="17"/>
  <c r="W816" i="17" s="1"/>
  <c r="K819" i="17"/>
  <c r="O819" i="17" s="1"/>
  <c r="S819" i="17"/>
  <c r="W819" i="17" s="1"/>
  <c r="I820" i="17"/>
  <c r="Q820" i="17"/>
  <c r="U820" i="17" s="1"/>
  <c r="K821" i="17"/>
  <c r="O821" i="17" s="1"/>
  <c r="S821" i="17"/>
  <c r="W821" i="17" s="1"/>
  <c r="I822" i="17"/>
  <c r="M822" i="17" s="1"/>
  <c r="Q822" i="17"/>
  <c r="U822" i="17"/>
  <c r="K823" i="17"/>
  <c r="O823" i="17" s="1"/>
  <c r="S823" i="17"/>
  <c r="W823" i="17" s="1"/>
  <c r="I824" i="17"/>
  <c r="M824" i="17" s="1"/>
  <c r="Q824" i="17"/>
  <c r="U824" i="17" s="1"/>
  <c r="K825" i="17"/>
  <c r="O825" i="17" s="1"/>
  <c r="S825" i="17"/>
  <c r="W825" i="17" s="1"/>
  <c r="I826" i="17"/>
  <c r="M826" i="17" s="1"/>
  <c r="Q826" i="17"/>
  <c r="U826" i="17"/>
  <c r="K827" i="17"/>
  <c r="O827" i="17" s="1"/>
  <c r="S827" i="17"/>
  <c r="W827" i="17" s="1"/>
  <c r="I828" i="17"/>
  <c r="Q828" i="17"/>
  <c r="U828" i="17" s="1"/>
  <c r="I831" i="17"/>
  <c r="M831" i="17" s="1"/>
  <c r="Q831" i="17"/>
  <c r="K832" i="17"/>
  <c r="S832" i="17"/>
  <c r="W832" i="17" s="1"/>
  <c r="I833" i="17"/>
  <c r="M833" i="17" s="1"/>
  <c r="Q833" i="17"/>
  <c r="U833" i="17"/>
  <c r="K834" i="17"/>
  <c r="O834" i="17" s="1"/>
  <c r="S834" i="17"/>
  <c r="W834" i="17" s="1"/>
  <c r="I835" i="17"/>
  <c r="Q835" i="17"/>
  <c r="U835" i="17" s="1"/>
  <c r="K836" i="17"/>
  <c r="O836" i="17" s="1"/>
  <c r="S836" i="17"/>
  <c r="W836" i="17" s="1"/>
  <c r="I837" i="17"/>
  <c r="M837" i="17" s="1"/>
  <c r="Q837" i="17"/>
  <c r="U837" i="17"/>
  <c r="K838" i="17"/>
  <c r="O838" i="17" s="1"/>
  <c r="S838" i="17"/>
  <c r="W838" i="17" s="1"/>
  <c r="K841" i="17"/>
  <c r="O841" i="17" s="1"/>
  <c r="S841" i="17"/>
  <c r="W841" i="17" s="1"/>
  <c r="I842" i="17"/>
  <c r="Q842" i="17"/>
  <c r="U842" i="17" s="1"/>
  <c r="K843" i="17"/>
  <c r="O843" i="17" s="1"/>
  <c r="S843" i="17"/>
  <c r="W843" i="17" s="1"/>
  <c r="I844" i="17"/>
  <c r="M844" i="17" s="1"/>
  <c r="Q844" i="17"/>
  <c r="U844" i="17"/>
  <c r="K845" i="17"/>
  <c r="O845" i="17" s="1"/>
  <c r="S845" i="17"/>
  <c r="W845" i="17" s="1"/>
  <c r="I846" i="17"/>
  <c r="M846" i="17" s="1"/>
  <c r="Q846" i="17"/>
  <c r="U846" i="17" s="1"/>
  <c r="K847" i="17"/>
  <c r="O847" i="17" s="1"/>
  <c r="S847" i="17"/>
  <c r="W847" i="17" s="1"/>
  <c r="I848" i="17"/>
  <c r="M848" i="17" s="1"/>
  <c r="Q848" i="17"/>
  <c r="U848" i="17"/>
  <c r="I851" i="17"/>
  <c r="M851" i="17" s="1"/>
  <c r="Q851" i="17"/>
  <c r="U851" i="17"/>
  <c r="K852" i="17"/>
  <c r="O852" i="17" s="1"/>
  <c r="S852" i="17"/>
  <c r="W852" i="17" s="1"/>
  <c r="I853" i="17"/>
  <c r="Q853" i="17"/>
  <c r="U853" i="17" s="1"/>
  <c r="K854" i="17"/>
  <c r="O854" i="17" s="1"/>
  <c r="S854" i="17"/>
  <c r="W854" i="17" s="1"/>
  <c r="I855" i="17"/>
  <c r="M855" i="17"/>
  <c r="Q855" i="17"/>
  <c r="U855" i="17" s="1"/>
  <c r="G856" i="17"/>
  <c r="K856" i="17"/>
  <c r="I858" i="17"/>
  <c r="M858" i="17" s="1"/>
  <c r="Q858" i="17"/>
  <c r="U858" i="17"/>
  <c r="K859" i="17"/>
  <c r="O859" i="17" s="1"/>
  <c r="S859" i="17"/>
  <c r="W859" i="17" s="1"/>
  <c r="I860" i="17"/>
  <c r="Q860" i="17"/>
  <c r="U860" i="17" s="1"/>
  <c r="K861" i="17"/>
  <c r="O861" i="17" s="1"/>
  <c r="S861" i="17"/>
  <c r="W861" i="17" s="1"/>
  <c r="I862" i="17"/>
  <c r="M862" i="17" s="1"/>
  <c r="Q862" i="17"/>
  <c r="U862" i="17"/>
  <c r="G863" i="17"/>
  <c r="K863" i="17"/>
  <c r="K869" i="17"/>
  <c r="O869" i="17"/>
  <c r="S869" i="17"/>
  <c r="I870" i="17"/>
  <c r="E870" i="19" s="1"/>
  <c r="Q870" i="17"/>
  <c r="U870" i="17" s="1"/>
  <c r="K871" i="17"/>
  <c r="O871" i="17" s="1"/>
  <c r="S871" i="17"/>
  <c r="W871" i="17" s="1"/>
  <c r="I872" i="17"/>
  <c r="E872" i="19" s="1"/>
  <c r="Q872" i="17"/>
  <c r="U872" i="17"/>
  <c r="K873" i="17"/>
  <c r="O873" i="17" s="1"/>
  <c r="S873" i="17"/>
  <c r="W873" i="17" s="1"/>
  <c r="I874" i="17"/>
  <c r="M874" i="17" s="1"/>
  <c r="Q874" i="17"/>
  <c r="U874" i="17" s="1"/>
  <c r="K875" i="17"/>
  <c r="O875" i="17" s="1"/>
  <c r="S875" i="17"/>
  <c r="W875" i="17" s="1"/>
  <c r="I876" i="17"/>
  <c r="E876" i="19" s="1"/>
  <c r="Q876" i="17"/>
  <c r="U876" i="17"/>
  <c r="K877" i="17"/>
  <c r="O877" i="17" s="1"/>
  <c r="S877" i="17"/>
  <c r="W877" i="17" s="1"/>
  <c r="I878" i="17"/>
  <c r="E878" i="19" s="1"/>
  <c r="Q878" i="17"/>
  <c r="U878" i="17" s="1"/>
  <c r="K879" i="17"/>
  <c r="O879" i="17" s="1"/>
  <c r="S879" i="17"/>
  <c r="W879" i="17" s="1"/>
  <c r="I880" i="17"/>
  <c r="E880" i="19" s="1"/>
  <c r="M880" i="17"/>
  <c r="Q880" i="17"/>
  <c r="U880" i="17" s="1"/>
  <c r="K881" i="17"/>
  <c r="O881" i="17"/>
  <c r="S881" i="17"/>
  <c r="W881" i="17" s="1"/>
  <c r="I882" i="17"/>
  <c r="M882" i="17" s="1"/>
  <c r="Q882" i="17"/>
  <c r="U882" i="17" s="1"/>
  <c r="K883" i="17"/>
  <c r="O883" i="17" s="1"/>
  <c r="S883" i="17"/>
  <c r="W883" i="17" s="1"/>
  <c r="L886" i="17"/>
  <c r="N886" i="17"/>
  <c r="M886" i="17"/>
  <c r="O886" i="17"/>
  <c r="L888" i="17"/>
  <c r="O888" i="17"/>
  <c r="N888" i="17"/>
  <c r="M888" i="17"/>
  <c r="L890" i="17"/>
  <c r="N890" i="17"/>
  <c r="M890" i="17"/>
  <c r="O890" i="17"/>
  <c r="L892" i="17"/>
  <c r="N892" i="17"/>
  <c r="O892" i="17"/>
  <c r="M892" i="17"/>
  <c r="L894" i="17"/>
  <c r="N894" i="17"/>
  <c r="M894" i="17"/>
  <c r="O894" i="17"/>
  <c r="L896" i="17"/>
  <c r="O896" i="17"/>
  <c r="N896" i="17"/>
  <c r="M896" i="17"/>
  <c r="L898" i="17"/>
  <c r="N898" i="17"/>
  <c r="M898" i="17"/>
  <c r="O898" i="17"/>
  <c r="L900" i="17"/>
  <c r="N900" i="17"/>
  <c r="O900" i="17"/>
  <c r="M900" i="17"/>
  <c r="L902" i="17"/>
  <c r="N902" i="17"/>
  <c r="M902" i="17"/>
  <c r="O902" i="17"/>
  <c r="L904" i="17"/>
  <c r="O904" i="17"/>
  <c r="N904" i="17"/>
  <c r="M904" i="17"/>
  <c r="F906" i="17"/>
  <c r="H908" i="17"/>
  <c r="L908" i="17"/>
  <c r="P908" i="17"/>
  <c r="T908" i="17" s="1"/>
  <c r="J909" i="17"/>
  <c r="N909" i="17" s="1"/>
  <c r="R909" i="17"/>
  <c r="V909" i="17" s="1"/>
  <c r="H910" i="17"/>
  <c r="L910" i="17" s="1"/>
  <c r="P910" i="17"/>
  <c r="T910" i="17" s="1"/>
  <c r="J911" i="17"/>
  <c r="N911" i="17" s="1"/>
  <c r="R911" i="17"/>
  <c r="V911" i="17" s="1"/>
  <c r="H912" i="17"/>
  <c r="L912" i="17"/>
  <c r="P912" i="17"/>
  <c r="T912" i="17" s="1"/>
  <c r="F913" i="17"/>
  <c r="I916" i="17"/>
  <c r="M916" i="17" s="1"/>
  <c r="H916" i="17"/>
  <c r="K916" i="17"/>
  <c r="O916" i="17" s="1"/>
  <c r="J918" i="17"/>
  <c r="N918" i="17" s="1"/>
  <c r="F920" i="17"/>
  <c r="N923" i="17"/>
  <c r="L929" i="17"/>
  <c r="T953" i="17"/>
  <c r="V963" i="17"/>
  <c r="J974" i="17"/>
  <c r="N974" i="17" s="1"/>
  <c r="J976" i="17"/>
  <c r="N976" i="17" s="1"/>
  <c r="N1008" i="17"/>
  <c r="L1008" i="17"/>
  <c r="M1008" i="17"/>
  <c r="O1008" i="17"/>
  <c r="N1010" i="17"/>
  <c r="O1010" i="17"/>
  <c r="L1010" i="17"/>
  <c r="M1010" i="17"/>
  <c r="N1012" i="17"/>
  <c r="L1012" i="17"/>
  <c r="O1012" i="17"/>
  <c r="M1012" i="17"/>
  <c r="N1014" i="17"/>
  <c r="L1014" i="17"/>
  <c r="O1014" i="17"/>
  <c r="M1014" i="17"/>
  <c r="N1016" i="17"/>
  <c r="L1016" i="17"/>
  <c r="O1016" i="17"/>
  <c r="M1016" i="17"/>
  <c r="N1018" i="17"/>
  <c r="L1018" i="17"/>
  <c r="O1018" i="17"/>
  <c r="M1018" i="17"/>
  <c r="N1020" i="17"/>
  <c r="L1020" i="17"/>
  <c r="O1020" i="17"/>
  <c r="M1020" i="17"/>
  <c r="N1022" i="17"/>
  <c r="L1022" i="17"/>
  <c r="O1022" i="17"/>
  <c r="M1022" i="17"/>
  <c r="N1024" i="17"/>
  <c r="L1024" i="17"/>
  <c r="O1024" i="17"/>
  <c r="M1024" i="17"/>
  <c r="N1026" i="17"/>
  <c r="L1026" i="17"/>
  <c r="O1026" i="17"/>
  <c r="M1026" i="17"/>
  <c r="N1028" i="17"/>
  <c r="L1028" i="17"/>
  <c r="O1028" i="17"/>
  <c r="M1028" i="17"/>
  <c r="R1032" i="17"/>
  <c r="V1032" i="17" s="1"/>
  <c r="U1032" i="17"/>
  <c r="Q1032" i="17"/>
  <c r="P1032" i="17"/>
  <c r="T1032" i="17" s="1"/>
  <c r="W1032" i="17"/>
  <c r="R1034" i="17"/>
  <c r="V1034" i="17" s="1"/>
  <c r="Q1034" i="17"/>
  <c r="U1034" i="17" s="1"/>
  <c r="P1034" i="17"/>
  <c r="T1034" i="17" s="1"/>
  <c r="W1034" i="17"/>
  <c r="R1039" i="17"/>
  <c r="V1039" i="17" s="1"/>
  <c r="Q1039" i="17"/>
  <c r="U1039" i="17" s="1"/>
  <c r="P1039" i="17"/>
  <c r="T1039" i="17" s="1"/>
  <c r="S1039" i="17"/>
  <c r="W1039" i="17" s="1"/>
  <c r="V1046" i="17"/>
  <c r="R1046" i="17"/>
  <c r="Q1046" i="17"/>
  <c r="T1046" i="17"/>
  <c r="P1046" i="17"/>
  <c r="S1046" i="17"/>
  <c r="W1046" i="17" s="1"/>
  <c r="V1055" i="17"/>
  <c r="R1055" i="17"/>
  <c r="Q1055" i="17"/>
  <c r="U1055" i="17" s="1"/>
  <c r="T1055" i="17"/>
  <c r="P1055" i="17"/>
  <c r="S1055" i="17"/>
  <c r="W1055" i="17" s="1"/>
  <c r="R1064" i="17"/>
  <c r="V1064" i="17" s="1"/>
  <c r="U1064" i="17"/>
  <c r="Q1064" i="17"/>
  <c r="P1064" i="17"/>
  <c r="T1064" i="17" s="1"/>
  <c r="S1064" i="17"/>
  <c r="R1068" i="17"/>
  <c r="V1068" i="17" s="1"/>
  <c r="U1068" i="17"/>
  <c r="Q1068" i="17"/>
  <c r="P1068" i="17"/>
  <c r="T1068" i="17" s="1"/>
  <c r="S1068" i="17"/>
  <c r="W1068" i="17" s="1"/>
  <c r="V1072" i="17"/>
  <c r="R1072" i="17"/>
  <c r="Q1072" i="17"/>
  <c r="U1072" i="17" s="1"/>
  <c r="T1072" i="17"/>
  <c r="P1072" i="17"/>
  <c r="O1072" i="17"/>
  <c r="S1077" i="17"/>
  <c r="W1077" i="17" s="1"/>
  <c r="V1083" i="17"/>
  <c r="R1083" i="17"/>
  <c r="Q1083" i="17"/>
  <c r="U1083" i="17" s="1"/>
  <c r="T1083" i="17"/>
  <c r="P1083" i="17"/>
  <c r="R1086" i="17"/>
  <c r="V1086" i="17" s="1"/>
  <c r="U1086" i="17"/>
  <c r="Q1086" i="17"/>
  <c r="P1086" i="17"/>
  <c r="T1086" i="17" s="1"/>
  <c r="O1086" i="17"/>
  <c r="S1088" i="17"/>
  <c r="R1092" i="17"/>
  <c r="V1092" i="17" s="1"/>
  <c r="Q1092" i="17"/>
  <c r="P1092" i="17"/>
  <c r="S1097" i="17"/>
  <c r="S1104" i="17"/>
  <c r="W1104" i="17" s="1"/>
  <c r="V1113" i="17"/>
  <c r="R1113" i="17"/>
  <c r="Q1113" i="17"/>
  <c r="U1113" i="17" s="1"/>
  <c r="G1150" i="17"/>
  <c r="P1113" i="17"/>
  <c r="T1113" i="17" s="1"/>
  <c r="S1113" i="17"/>
  <c r="N1130" i="17"/>
  <c r="L1130" i="17"/>
  <c r="O1130" i="17"/>
  <c r="M1130" i="17"/>
  <c r="N1132" i="17"/>
  <c r="L1132" i="17"/>
  <c r="O1132" i="17"/>
  <c r="M1132" i="17"/>
  <c r="N1134" i="17"/>
  <c r="L1134" i="17"/>
  <c r="O1134" i="17"/>
  <c r="M1134" i="17"/>
  <c r="N1136" i="17"/>
  <c r="L1136" i="17"/>
  <c r="O1136" i="17"/>
  <c r="M1136" i="17"/>
  <c r="N1138" i="17"/>
  <c r="L1138" i="17"/>
  <c r="O1138" i="17"/>
  <c r="M1138" i="17"/>
  <c r="N1140" i="17"/>
  <c r="L1140" i="17"/>
  <c r="O1140" i="17"/>
  <c r="M1140" i="17"/>
  <c r="N1142" i="17"/>
  <c r="L1142" i="17"/>
  <c r="O1142" i="17"/>
  <c r="M1142" i="17"/>
  <c r="N1144" i="17"/>
  <c r="L1144" i="17"/>
  <c r="O1144" i="17"/>
  <c r="M1144" i="17"/>
  <c r="N1146" i="17"/>
  <c r="L1146" i="17"/>
  <c r="O1146" i="17"/>
  <c r="M1146" i="17"/>
  <c r="N1148" i="17"/>
  <c r="L1148" i="17"/>
  <c r="O1148" i="17"/>
  <c r="M1148" i="17"/>
  <c r="F1150" i="17"/>
  <c r="M1160" i="17"/>
  <c r="I1160" i="17"/>
  <c r="H1160" i="17"/>
  <c r="L1160" i="17" s="1"/>
  <c r="L1164" i="17" s="1"/>
  <c r="O1160" i="17"/>
  <c r="K1160" i="17"/>
  <c r="I1162" i="17"/>
  <c r="M1162" i="17" s="1"/>
  <c r="L1162" i="17"/>
  <c r="H1162" i="17"/>
  <c r="K1162" i="17"/>
  <c r="O1162" i="17" s="1"/>
  <c r="F1164" i="17"/>
  <c r="J1185" i="17"/>
  <c r="V1185" i="17"/>
  <c r="V1195" i="17" s="1"/>
  <c r="I1187" i="17"/>
  <c r="M1187" i="17" s="1"/>
  <c r="H1187" i="17"/>
  <c r="L1187" i="17" s="1"/>
  <c r="K1187" i="17"/>
  <c r="J1189" i="17"/>
  <c r="N1189" i="17" s="1"/>
  <c r="I1191" i="17"/>
  <c r="M1191" i="17" s="1"/>
  <c r="H1191" i="17"/>
  <c r="L1191" i="17" s="1"/>
  <c r="K1191" i="17"/>
  <c r="J1200" i="17"/>
  <c r="N1200" i="17" s="1"/>
  <c r="I1202" i="17"/>
  <c r="M1202" i="17" s="1"/>
  <c r="H1202" i="17"/>
  <c r="L1202" i="17" s="1"/>
  <c r="K1202" i="17"/>
  <c r="O1202" i="17" s="1"/>
  <c r="J1204" i="17"/>
  <c r="N1204" i="17" s="1"/>
  <c r="I1207" i="17"/>
  <c r="M1207" i="17" s="1"/>
  <c r="L1207" i="17"/>
  <c r="H1207" i="17"/>
  <c r="K1207" i="17"/>
  <c r="O1207" i="17" s="1"/>
  <c r="J1218" i="17"/>
  <c r="N1218" i="17" s="1"/>
  <c r="I1220" i="17"/>
  <c r="M1220" i="17" s="1"/>
  <c r="L1220" i="17"/>
  <c r="H1220" i="17"/>
  <c r="K1220" i="17"/>
  <c r="O1220" i="17" s="1"/>
  <c r="V1225" i="17"/>
  <c r="V1229" i="17" s="1"/>
  <c r="J1235" i="17"/>
  <c r="N1235" i="17" s="1"/>
  <c r="I1237" i="17"/>
  <c r="M1237" i="17" s="1"/>
  <c r="H1237" i="17"/>
  <c r="L1237" i="17" s="1"/>
  <c r="K1237" i="17"/>
  <c r="J1241" i="17"/>
  <c r="N1241" i="17" s="1"/>
  <c r="I1245" i="17"/>
  <c r="M1245" i="17" s="1"/>
  <c r="H1245" i="17"/>
  <c r="L1245" i="17" s="1"/>
  <c r="K1245" i="17"/>
  <c r="J1249" i="17"/>
  <c r="N1249" i="17" s="1"/>
  <c r="S1276" i="17"/>
  <c r="W1276" i="17" s="1"/>
  <c r="S1283" i="17"/>
  <c r="W1283" i="17" s="1"/>
  <c r="S1290" i="17"/>
  <c r="W1290" i="17" s="1"/>
  <c r="I1305" i="17"/>
  <c r="W1295" i="17"/>
  <c r="R1299" i="17"/>
  <c r="V1299" i="17" s="1"/>
  <c r="U1299" i="17"/>
  <c r="Q1299" i="17"/>
  <c r="P1299" i="17"/>
  <c r="T1299" i="17" s="1"/>
  <c r="S1301" i="17"/>
  <c r="W1301" i="17" s="1"/>
  <c r="M1307" i="17"/>
  <c r="R1308" i="17"/>
  <c r="V1308" i="17" s="1"/>
  <c r="Q1308" i="17"/>
  <c r="P1308" i="17"/>
  <c r="T1308" i="17" s="1"/>
  <c r="R1312" i="17"/>
  <c r="V1312" i="17" s="1"/>
  <c r="U1312" i="17"/>
  <c r="Q1312" i="17"/>
  <c r="P1312" i="17"/>
  <c r="T1312" i="17" s="1"/>
  <c r="R1316" i="17"/>
  <c r="V1316" i="17" s="1"/>
  <c r="Q1316" i="17"/>
  <c r="U1316" i="17" s="1"/>
  <c r="P1316" i="17"/>
  <c r="R1319" i="17"/>
  <c r="Q1319" i="17"/>
  <c r="U1319" i="17" s="1"/>
  <c r="P1319" i="17"/>
  <c r="O1319" i="17"/>
  <c r="W1321" i="17"/>
  <c r="V1323" i="17"/>
  <c r="R1323" i="17"/>
  <c r="Q1323" i="17"/>
  <c r="U1323" i="17" s="1"/>
  <c r="T1323" i="17"/>
  <c r="P1323" i="17"/>
  <c r="U1329" i="17"/>
  <c r="M1331" i="17"/>
  <c r="V1332" i="17"/>
  <c r="R1332" i="17"/>
  <c r="Q1332" i="17"/>
  <c r="U1332" i="17" s="1"/>
  <c r="T1332" i="17"/>
  <c r="P1332" i="17"/>
  <c r="W1332" i="17"/>
  <c r="R1334" i="17"/>
  <c r="V1334" i="17" s="1"/>
  <c r="Q1334" i="17"/>
  <c r="U1334" i="17" s="1"/>
  <c r="P1334" i="17"/>
  <c r="W1334" i="17"/>
  <c r="R1336" i="17"/>
  <c r="V1336" i="17" s="1"/>
  <c r="U1336" i="17"/>
  <c r="Q1336" i="17"/>
  <c r="P1336" i="17"/>
  <c r="T1336" i="17" s="1"/>
  <c r="W1336" i="17"/>
  <c r="R1346" i="17"/>
  <c r="V1346" i="17" s="1"/>
  <c r="G1351" i="17"/>
  <c r="U1346" i="17"/>
  <c r="Q1346" i="17"/>
  <c r="P1346" i="17"/>
  <c r="T1346" i="17" s="1"/>
  <c r="W1346" i="17"/>
  <c r="R1348" i="17"/>
  <c r="V1348" i="17" s="1"/>
  <c r="Q1348" i="17"/>
  <c r="U1348" i="17" s="1"/>
  <c r="P1348" i="17"/>
  <c r="W1348" i="17"/>
  <c r="R1360" i="17"/>
  <c r="V1360" i="17" s="1"/>
  <c r="Q1360" i="17"/>
  <c r="U1360" i="17" s="1"/>
  <c r="P1360" i="17"/>
  <c r="T1360" i="17" s="1"/>
  <c r="S1360" i="17"/>
  <c r="W1360" i="17" s="1"/>
  <c r="R1364" i="17"/>
  <c r="V1364" i="17" s="1"/>
  <c r="Q1364" i="17"/>
  <c r="U1364" i="17" s="1"/>
  <c r="P1364" i="17"/>
  <c r="T1364" i="17" s="1"/>
  <c r="W1364" i="17"/>
  <c r="V1366" i="17"/>
  <c r="R1366" i="17"/>
  <c r="Q1366" i="17"/>
  <c r="U1366" i="17" s="1"/>
  <c r="T1366" i="17"/>
  <c r="P1366" i="17"/>
  <c r="W1366" i="17"/>
  <c r="O1373" i="17"/>
  <c r="M1373" i="17"/>
  <c r="N1373" i="17"/>
  <c r="L1373" i="17"/>
  <c r="O1375" i="17"/>
  <c r="M1375" i="17"/>
  <c r="N1375" i="17"/>
  <c r="L1375" i="17"/>
  <c r="O1377" i="17"/>
  <c r="M1377" i="17"/>
  <c r="N1377" i="17"/>
  <c r="L1377" i="17"/>
  <c r="O1379" i="17"/>
  <c r="M1379" i="17"/>
  <c r="L1379" i="17"/>
  <c r="N1379" i="17"/>
  <c r="O1381" i="17"/>
  <c r="M1381" i="17"/>
  <c r="L1381" i="17"/>
  <c r="N1381" i="17"/>
  <c r="O1383" i="17"/>
  <c r="M1383" i="17"/>
  <c r="L1383" i="17"/>
  <c r="N1383" i="17"/>
  <c r="O1385" i="17"/>
  <c r="M1385" i="17"/>
  <c r="L1385" i="17"/>
  <c r="N1385" i="17"/>
  <c r="O1387" i="17"/>
  <c r="M1387" i="17"/>
  <c r="L1387" i="17"/>
  <c r="N1387" i="17"/>
  <c r="O1389" i="17"/>
  <c r="M1389" i="17"/>
  <c r="L1389" i="17"/>
  <c r="N1389" i="17"/>
  <c r="O1391" i="17"/>
  <c r="M1391" i="17"/>
  <c r="L1391" i="17"/>
  <c r="N1391" i="17"/>
  <c r="O1393" i="17"/>
  <c r="M1393" i="17"/>
  <c r="L1393" i="17"/>
  <c r="N1393" i="17"/>
  <c r="I1396" i="17"/>
  <c r="E1396" i="19" s="1"/>
  <c r="F1401" i="17"/>
  <c r="H1396" i="17"/>
  <c r="D1396" i="19" s="1"/>
  <c r="O1396" i="17"/>
  <c r="K1396" i="17"/>
  <c r="J1398" i="17"/>
  <c r="N1398" i="17" s="1"/>
  <c r="I1400" i="17"/>
  <c r="E1400" i="19" s="1"/>
  <c r="H1400" i="17"/>
  <c r="L1400" i="17" s="1"/>
  <c r="K1400" i="17"/>
  <c r="G1400" i="19" s="1"/>
  <c r="J1405" i="17"/>
  <c r="N1405" i="17" s="1"/>
  <c r="I1407" i="17"/>
  <c r="E1407" i="19" s="1"/>
  <c r="H1407" i="17"/>
  <c r="L1407" i="17" s="1"/>
  <c r="K1407" i="17"/>
  <c r="G1407" i="19" s="1"/>
  <c r="J1412" i="17"/>
  <c r="N1412" i="17" s="1"/>
  <c r="I1414" i="17"/>
  <c r="E1414" i="19" s="1"/>
  <c r="H1414" i="17"/>
  <c r="D1414" i="19" s="1"/>
  <c r="K1414" i="17"/>
  <c r="J1430" i="17"/>
  <c r="N1430" i="17" s="1"/>
  <c r="I1432" i="17"/>
  <c r="E1432" i="19" s="1"/>
  <c r="H1432" i="17"/>
  <c r="L1432" i="17" s="1"/>
  <c r="K1432" i="17"/>
  <c r="O1432" i="17" s="1"/>
  <c r="J1434" i="17"/>
  <c r="N1434" i="17" s="1"/>
  <c r="I1436" i="17"/>
  <c r="H1436" i="17"/>
  <c r="L1436" i="17" s="1"/>
  <c r="K1436" i="17"/>
  <c r="O1436" i="17" s="1"/>
  <c r="J1438" i="17"/>
  <c r="N1438" i="17" s="1"/>
  <c r="T1451" i="17"/>
  <c r="J1461" i="17"/>
  <c r="N1461" i="17" s="1"/>
  <c r="I1463" i="17"/>
  <c r="M1463" i="17" s="1"/>
  <c r="H1463" i="17"/>
  <c r="D1463" i="19" s="1"/>
  <c r="K1463" i="17"/>
  <c r="O1463" i="17" s="1"/>
  <c r="J1465" i="17"/>
  <c r="N1465" i="17" s="1"/>
  <c r="J19" i="18"/>
  <c r="N19" i="18" s="1"/>
  <c r="I23" i="18"/>
  <c r="E23" i="19" s="1"/>
  <c r="H23" i="18"/>
  <c r="D23" i="19" s="1"/>
  <c r="K23" i="18"/>
  <c r="O23" i="18" s="1"/>
  <c r="J27" i="18"/>
  <c r="N27" i="18" s="1"/>
  <c r="N31" i="18"/>
  <c r="M31" i="18"/>
  <c r="L31" i="18"/>
  <c r="O31" i="18"/>
  <c r="O58" i="18"/>
  <c r="O60" i="18" s="1"/>
  <c r="G60" i="18"/>
  <c r="O65" i="18"/>
  <c r="O67" i="18" s="1"/>
  <c r="G67" i="18"/>
  <c r="O72" i="18"/>
  <c r="O74" i="18" s="1"/>
  <c r="G74" i="18"/>
  <c r="V83" i="18"/>
  <c r="R83" i="18"/>
  <c r="Q83" i="18"/>
  <c r="M83" i="19" s="1"/>
  <c r="T83" i="18"/>
  <c r="P83" i="18"/>
  <c r="W83" i="18"/>
  <c r="R90" i="18"/>
  <c r="V90" i="18" s="1"/>
  <c r="Q90" i="18"/>
  <c r="M90" i="19" s="1"/>
  <c r="P90" i="18"/>
  <c r="T90" i="18" s="1"/>
  <c r="W90" i="18"/>
  <c r="K108" i="18"/>
  <c r="U100" i="18"/>
  <c r="R105" i="18"/>
  <c r="V105" i="18" s="1"/>
  <c r="Q105" i="18"/>
  <c r="M105" i="19" s="1"/>
  <c r="P105" i="18"/>
  <c r="T105" i="18" s="1"/>
  <c r="W105" i="18"/>
  <c r="S110" i="18"/>
  <c r="R112" i="18"/>
  <c r="V112" i="18" s="1"/>
  <c r="U112" i="18"/>
  <c r="Q112" i="18"/>
  <c r="M112" i="19" s="1"/>
  <c r="P112" i="18"/>
  <c r="T112" i="18" s="1"/>
  <c r="W112" i="18"/>
  <c r="O123" i="18"/>
  <c r="O125" i="18" s="1"/>
  <c r="G125" i="18"/>
  <c r="O130" i="18"/>
  <c r="O132" i="18" s="1"/>
  <c r="G132" i="18"/>
  <c r="R137" i="18"/>
  <c r="Q137" i="18"/>
  <c r="U137" i="18" s="1"/>
  <c r="G174" i="18"/>
  <c r="T137" i="18"/>
  <c r="P137" i="18"/>
  <c r="W137" i="18"/>
  <c r="R145" i="18"/>
  <c r="V145" i="18" s="1"/>
  <c r="U145" i="18"/>
  <c r="Q145" i="18"/>
  <c r="P145" i="18"/>
  <c r="T145" i="18" s="1"/>
  <c r="W145" i="18"/>
  <c r="N154" i="18"/>
  <c r="M154" i="18"/>
  <c r="L154" i="18"/>
  <c r="O154" i="18"/>
  <c r="N156" i="18"/>
  <c r="M156" i="18"/>
  <c r="L156" i="18"/>
  <c r="O156" i="18"/>
  <c r="N158" i="18"/>
  <c r="M158" i="18"/>
  <c r="L158" i="18"/>
  <c r="O158" i="18"/>
  <c r="N160" i="18"/>
  <c r="M160" i="18"/>
  <c r="L160" i="18"/>
  <c r="O160" i="18"/>
  <c r="N162" i="18"/>
  <c r="M162" i="18"/>
  <c r="L162" i="18"/>
  <c r="O162" i="18"/>
  <c r="N164" i="18"/>
  <c r="M164" i="18"/>
  <c r="L164" i="18"/>
  <c r="O164" i="18"/>
  <c r="O166" i="18"/>
  <c r="N166" i="18"/>
  <c r="M166" i="18"/>
  <c r="L166" i="18"/>
  <c r="L168" i="18"/>
  <c r="O168" i="18"/>
  <c r="N168" i="18"/>
  <c r="M168" i="18"/>
  <c r="L170" i="18"/>
  <c r="O170" i="18"/>
  <c r="N170" i="18"/>
  <c r="M170" i="18"/>
  <c r="L172" i="18"/>
  <c r="O172" i="18"/>
  <c r="N172" i="18"/>
  <c r="M172" i="18"/>
  <c r="F174" i="18"/>
  <c r="P181" i="18"/>
  <c r="J177" i="18"/>
  <c r="N177" i="18" s="1"/>
  <c r="F181" i="18"/>
  <c r="I184" i="18"/>
  <c r="M184" i="18" s="1"/>
  <c r="L184" i="18"/>
  <c r="H184" i="18"/>
  <c r="K184" i="18"/>
  <c r="O184" i="18" s="1"/>
  <c r="P195" i="18"/>
  <c r="J191" i="18"/>
  <c r="N191" i="18" s="1"/>
  <c r="F195" i="18"/>
  <c r="I198" i="18"/>
  <c r="M198" i="18" s="1"/>
  <c r="L198" i="18"/>
  <c r="H198" i="18"/>
  <c r="K198" i="18"/>
  <c r="J202" i="18"/>
  <c r="N202" i="18" s="1"/>
  <c r="I206" i="18"/>
  <c r="M206" i="18" s="1"/>
  <c r="L206" i="18"/>
  <c r="H206" i="18"/>
  <c r="K206" i="18"/>
  <c r="O206" i="18" s="1"/>
  <c r="I209" i="18"/>
  <c r="M209" i="18" s="1"/>
  <c r="H209" i="18"/>
  <c r="K209" i="18"/>
  <c r="O209" i="18" s="1"/>
  <c r="P219" i="18"/>
  <c r="J213" i="18"/>
  <c r="N213" i="18" s="1"/>
  <c r="M217" i="18"/>
  <c r="I217" i="18"/>
  <c r="H217" i="18"/>
  <c r="L217" i="18" s="1"/>
  <c r="O217" i="18"/>
  <c r="K217" i="18"/>
  <c r="F229" i="18"/>
  <c r="L221" i="18"/>
  <c r="J224" i="18"/>
  <c r="N224" i="18" s="1"/>
  <c r="T225" i="18"/>
  <c r="T229" i="18" s="1"/>
  <c r="I228" i="18"/>
  <c r="M228" i="18" s="1"/>
  <c r="H228" i="18"/>
  <c r="L228" i="18" s="1"/>
  <c r="K228" i="18"/>
  <c r="O228" i="18" s="1"/>
  <c r="I231" i="18"/>
  <c r="H231" i="18"/>
  <c r="L231" i="18" s="1"/>
  <c r="K231" i="18"/>
  <c r="P239" i="18"/>
  <c r="J235" i="18"/>
  <c r="N235" i="18" s="1"/>
  <c r="F239" i="18"/>
  <c r="G246" i="18"/>
  <c r="V251" i="18"/>
  <c r="R251" i="18"/>
  <c r="Q251" i="18"/>
  <c r="U251" i="18" s="1"/>
  <c r="T251" i="18"/>
  <c r="P251" i="18"/>
  <c r="S251" i="18"/>
  <c r="W251" i="18" s="1"/>
  <c r="V265" i="18"/>
  <c r="R265" i="18"/>
  <c r="Q265" i="18"/>
  <c r="U265" i="18" s="1"/>
  <c r="T265" i="18"/>
  <c r="P265" i="18"/>
  <c r="S265" i="18"/>
  <c r="W265" i="18" s="1"/>
  <c r="N315" i="18"/>
  <c r="M326" i="18"/>
  <c r="I326" i="18"/>
  <c r="H326" i="18"/>
  <c r="L326" i="18" s="1"/>
  <c r="O326" i="18"/>
  <c r="K326" i="18"/>
  <c r="J326" i="18"/>
  <c r="N326" i="18" s="1"/>
  <c r="N355" i="18"/>
  <c r="N359" i="18"/>
  <c r="L370" i="18"/>
  <c r="V381" i="18"/>
  <c r="W420" i="18"/>
  <c r="I425" i="18"/>
  <c r="M421" i="18"/>
  <c r="M425" i="18" s="1"/>
  <c r="V431" i="18"/>
  <c r="R431" i="18"/>
  <c r="Q431" i="18"/>
  <c r="U431" i="18" s="1"/>
  <c r="T431" i="18"/>
  <c r="P431" i="18"/>
  <c r="S431" i="18"/>
  <c r="W431" i="18" s="1"/>
  <c r="V441" i="18"/>
  <c r="R441" i="18"/>
  <c r="Q441" i="18"/>
  <c r="U441" i="18" s="1"/>
  <c r="T441" i="18"/>
  <c r="P441" i="18"/>
  <c r="G451" i="18"/>
  <c r="S441" i="18"/>
  <c r="W441" i="18" s="1"/>
  <c r="R449" i="18"/>
  <c r="V449" i="18" s="1"/>
  <c r="Q449" i="18"/>
  <c r="U449" i="18" s="1"/>
  <c r="P449" i="18"/>
  <c r="T449" i="18" s="1"/>
  <c r="S449" i="18"/>
  <c r="W449" i="18" s="1"/>
  <c r="V460" i="18"/>
  <c r="R460" i="18"/>
  <c r="Q460" i="18"/>
  <c r="U460" i="18" s="1"/>
  <c r="T460" i="18"/>
  <c r="P460" i="18"/>
  <c r="S460" i="18"/>
  <c r="W460" i="18" s="1"/>
  <c r="U475" i="18"/>
  <c r="M560" i="18"/>
  <c r="I560" i="18"/>
  <c r="E560" i="19" s="1"/>
  <c r="H560" i="18"/>
  <c r="L560" i="18" s="1"/>
  <c r="O560" i="18"/>
  <c r="K560" i="18"/>
  <c r="J560" i="18"/>
  <c r="N560" i="18" s="1"/>
  <c r="N565" i="18"/>
  <c r="N573" i="18"/>
  <c r="V576" i="18"/>
  <c r="S730" i="17"/>
  <c r="S734" i="17" s="1"/>
  <c r="I731" i="17"/>
  <c r="M731" i="17" s="1"/>
  <c r="S732" i="17"/>
  <c r="W732" i="17" s="1"/>
  <c r="I733" i="17"/>
  <c r="I736" i="17"/>
  <c r="M736" i="17" s="1"/>
  <c r="S737" i="17"/>
  <c r="W737" i="17" s="1"/>
  <c r="I738" i="17"/>
  <c r="M738" i="17"/>
  <c r="S739" i="17"/>
  <c r="W739" i="17" s="1"/>
  <c r="I740" i="17"/>
  <c r="J747" i="17"/>
  <c r="R747" i="17"/>
  <c r="V747" i="17" s="1"/>
  <c r="J749" i="17"/>
  <c r="N749" i="17" s="1"/>
  <c r="R749" i="17"/>
  <c r="J751" i="17"/>
  <c r="N751" i="17" s="1"/>
  <c r="R751" i="17"/>
  <c r="V751" i="17" s="1"/>
  <c r="J753" i="17"/>
  <c r="N753" i="17" s="1"/>
  <c r="R753" i="17"/>
  <c r="J755" i="17"/>
  <c r="N755" i="17" s="1"/>
  <c r="R755" i="17"/>
  <c r="V755" i="17"/>
  <c r="J757" i="17"/>
  <c r="N757" i="17" s="1"/>
  <c r="R757" i="17"/>
  <c r="J759" i="17"/>
  <c r="N759" i="17" s="1"/>
  <c r="R759" i="17"/>
  <c r="V759" i="17"/>
  <c r="J761" i="17"/>
  <c r="N761" i="17" s="1"/>
  <c r="R761" i="17"/>
  <c r="L763" i="17"/>
  <c r="M763" i="17"/>
  <c r="O763" i="17"/>
  <c r="N763" i="17"/>
  <c r="L765" i="17"/>
  <c r="O765" i="17"/>
  <c r="N765" i="17"/>
  <c r="M765" i="17"/>
  <c r="L767" i="17"/>
  <c r="M767" i="17"/>
  <c r="O767" i="17"/>
  <c r="N767" i="17"/>
  <c r="L769" i="17"/>
  <c r="O769" i="17"/>
  <c r="M769" i="17"/>
  <c r="N769" i="17"/>
  <c r="L771" i="17"/>
  <c r="M771" i="17"/>
  <c r="O771" i="17"/>
  <c r="N771" i="17"/>
  <c r="L773" i="17"/>
  <c r="O773" i="17"/>
  <c r="N773" i="17"/>
  <c r="M773" i="17"/>
  <c r="L775" i="17"/>
  <c r="M775" i="17"/>
  <c r="O775" i="17"/>
  <c r="N775" i="17"/>
  <c r="L777" i="17"/>
  <c r="O777" i="17"/>
  <c r="M777" i="17"/>
  <c r="N777" i="17"/>
  <c r="L779" i="17"/>
  <c r="M779" i="17"/>
  <c r="O779" i="17"/>
  <c r="N779" i="17"/>
  <c r="L781" i="17"/>
  <c r="O781" i="17"/>
  <c r="N781" i="17"/>
  <c r="M781" i="17"/>
  <c r="L783" i="17"/>
  <c r="M783" i="17"/>
  <c r="O783" i="17"/>
  <c r="N783" i="17"/>
  <c r="J786" i="17"/>
  <c r="N786" i="17" s="1"/>
  <c r="R786" i="17"/>
  <c r="V786" i="17" s="1"/>
  <c r="H787" i="17"/>
  <c r="L787" i="17"/>
  <c r="J788" i="17"/>
  <c r="N788" i="17" s="1"/>
  <c r="R788" i="17"/>
  <c r="V788" i="17" s="1"/>
  <c r="H789" i="17"/>
  <c r="L789" i="17" s="1"/>
  <c r="J790" i="17"/>
  <c r="N790" i="17" s="1"/>
  <c r="R790" i="17"/>
  <c r="V790" i="17" s="1"/>
  <c r="P791" i="17"/>
  <c r="J793" i="17"/>
  <c r="N793" i="17" s="1"/>
  <c r="R793" i="17"/>
  <c r="V793" i="17" s="1"/>
  <c r="H794" i="17"/>
  <c r="L794" i="17" s="1"/>
  <c r="J795" i="17"/>
  <c r="N795" i="17" s="1"/>
  <c r="R795" i="17"/>
  <c r="V795" i="17"/>
  <c r="H796" i="17"/>
  <c r="L796" i="17" s="1"/>
  <c r="J797" i="17"/>
  <c r="N797" i="17" s="1"/>
  <c r="R797" i="17"/>
  <c r="V797" i="17" s="1"/>
  <c r="P798" i="17"/>
  <c r="J800" i="17"/>
  <c r="N800" i="17" s="1"/>
  <c r="R800" i="17"/>
  <c r="V800" i="17"/>
  <c r="H801" i="17"/>
  <c r="L801" i="17" s="1"/>
  <c r="L805" i="17" s="1"/>
  <c r="J802" i="17"/>
  <c r="N802" i="17" s="1"/>
  <c r="R802" i="17"/>
  <c r="V802" i="17" s="1"/>
  <c r="H803" i="17"/>
  <c r="L803" i="17" s="1"/>
  <c r="J804" i="17"/>
  <c r="N804" i="17" s="1"/>
  <c r="R804" i="17"/>
  <c r="V804" i="17"/>
  <c r="P805" i="17"/>
  <c r="J807" i="17"/>
  <c r="N807" i="17"/>
  <c r="R807" i="17"/>
  <c r="V807" i="17" s="1"/>
  <c r="H808" i="17"/>
  <c r="L808" i="17"/>
  <c r="J809" i="17"/>
  <c r="N809" i="17" s="1"/>
  <c r="R809" i="17"/>
  <c r="V809" i="17" s="1"/>
  <c r="H810" i="17"/>
  <c r="L810" i="17" s="1"/>
  <c r="J811" i="17"/>
  <c r="N811" i="17" s="1"/>
  <c r="R811" i="17"/>
  <c r="V811" i="17" s="1"/>
  <c r="H812" i="17"/>
  <c r="L812" i="17"/>
  <c r="J813" i="17"/>
  <c r="N813" i="17" s="1"/>
  <c r="R813" i="17"/>
  <c r="V813" i="17" s="1"/>
  <c r="H814" i="17"/>
  <c r="L814" i="17" s="1"/>
  <c r="J815" i="17"/>
  <c r="N815" i="17" s="1"/>
  <c r="R815" i="17"/>
  <c r="V815" i="17" s="1"/>
  <c r="H816" i="17"/>
  <c r="L816" i="17"/>
  <c r="H819" i="17"/>
  <c r="L819" i="17" s="1"/>
  <c r="T819" i="17"/>
  <c r="T829" i="17" s="1"/>
  <c r="J820" i="17"/>
  <c r="N820" i="17" s="1"/>
  <c r="R820" i="17"/>
  <c r="V820" i="17" s="1"/>
  <c r="H821" i="17"/>
  <c r="L821" i="17"/>
  <c r="J822" i="17"/>
  <c r="N822" i="17" s="1"/>
  <c r="R822" i="17"/>
  <c r="V822" i="17" s="1"/>
  <c r="H823" i="17"/>
  <c r="L823" i="17" s="1"/>
  <c r="J824" i="17"/>
  <c r="N824" i="17" s="1"/>
  <c r="R824" i="17"/>
  <c r="V824" i="17" s="1"/>
  <c r="H825" i="17"/>
  <c r="L825" i="17"/>
  <c r="J826" i="17"/>
  <c r="N826" i="17" s="1"/>
  <c r="R826" i="17"/>
  <c r="V826" i="17" s="1"/>
  <c r="H827" i="17"/>
  <c r="L827" i="17" s="1"/>
  <c r="J828" i="17"/>
  <c r="N828" i="17" s="1"/>
  <c r="R828" i="17"/>
  <c r="V828" i="17" s="1"/>
  <c r="J831" i="17"/>
  <c r="N831" i="17"/>
  <c r="R831" i="17"/>
  <c r="V831" i="17" s="1"/>
  <c r="H832" i="17"/>
  <c r="L832" i="17"/>
  <c r="J833" i="17"/>
  <c r="N833" i="17" s="1"/>
  <c r="R833" i="17"/>
  <c r="V833" i="17" s="1"/>
  <c r="H834" i="17"/>
  <c r="L834" i="17" s="1"/>
  <c r="J835" i="17"/>
  <c r="N835" i="17" s="1"/>
  <c r="R835" i="17"/>
  <c r="V835" i="17" s="1"/>
  <c r="H836" i="17"/>
  <c r="L836" i="17"/>
  <c r="J837" i="17"/>
  <c r="N837" i="17" s="1"/>
  <c r="R837" i="17"/>
  <c r="V837" i="17" s="1"/>
  <c r="H838" i="17"/>
  <c r="L838" i="17" s="1"/>
  <c r="H841" i="17"/>
  <c r="L841" i="17" s="1"/>
  <c r="T841" i="17"/>
  <c r="T849" i="17" s="1"/>
  <c r="J842" i="17"/>
  <c r="N842" i="17" s="1"/>
  <c r="R842" i="17"/>
  <c r="H843" i="17"/>
  <c r="L843" i="17" s="1"/>
  <c r="J844" i="17"/>
  <c r="N844" i="17" s="1"/>
  <c r="R844" i="17"/>
  <c r="V844" i="17" s="1"/>
  <c r="H845" i="17"/>
  <c r="L845" i="17"/>
  <c r="J846" i="17"/>
  <c r="N846" i="17" s="1"/>
  <c r="R846" i="17"/>
  <c r="V846" i="17" s="1"/>
  <c r="H847" i="17"/>
  <c r="L847" i="17" s="1"/>
  <c r="J848" i="17"/>
  <c r="N848" i="17" s="1"/>
  <c r="R848" i="17"/>
  <c r="V848" i="17" s="1"/>
  <c r="J851" i="17"/>
  <c r="R851" i="17"/>
  <c r="V851" i="17" s="1"/>
  <c r="H852" i="17"/>
  <c r="L852" i="17" s="1"/>
  <c r="J853" i="17"/>
  <c r="N853" i="17" s="1"/>
  <c r="R853" i="17"/>
  <c r="V853" i="17"/>
  <c r="H854" i="17"/>
  <c r="L854" i="17" s="1"/>
  <c r="J855" i="17"/>
  <c r="N855" i="17" s="1"/>
  <c r="R855" i="17"/>
  <c r="V855" i="17" s="1"/>
  <c r="P856" i="17"/>
  <c r="J858" i="17"/>
  <c r="N858" i="17" s="1"/>
  <c r="R858" i="17"/>
  <c r="V858" i="17"/>
  <c r="H859" i="17"/>
  <c r="L859" i="17" s="1"/>
  <c r="L863" i="17" s="1"/>
  <c r="J860" i="17"/>
  <c r="N860" i="17" s="1"/>
  <c r="R860" i="17"/>
  <c r="V860" i="17" s="1"/>
  <c r="H861" i="17"/>
  <c r="L861" i="17" s="1"/>
  <c r="J862" i="17"/>
  <c r="N862" i="17" s="1"/>
  <c r="R862" i="17"/>
  <c r="V862" i="17"/>
  <c r="P863" i="17"/>
  <c r="H869" i="17"/>
  <c r="L869" i="17"/>
  <c r="T869" i="17"/>
  <c r="J870" i="17"/>
  <c r="N870" i="17" s="1"/>
  <c r="R870" i="17"/>
  <c r="V870" i="17"/>
  <c r="H871" i="17"/>
  <c r="L871" i="17" s="1"/>
  <c r="J872" i="17"/>
  <c r="N872" i="17" s="1"/>
  <c r="R872" i="17"/>
  <c r="H873" i="17"/>
  <c r="L873" i="17" s="1"/>
  <c r="J874" i="17"/>
  <c r="N874" i="17" s="1"/>
  <c r="R874" i="17"/>
  <c r="V874" i="17"/>
  <c r="H875" i="17"/>
  <c r="L875" i="17" s="1"/>
  <c r="J876" i="17"/>
  <c r="N876" i="17" s="1"/>
  <c r="R876" i="17"/>
  <c r="V876" i="17" s="1"/>
  <c r="H877" i="17"/>
  <c r="L877" i="17" s="1"/>
  <c r="J878" i="17"/>
  <c r="N878" i="17" s="1"/>
  <c r="R878" i="17"/>
  <c r="V878" i="17"/>
  <c r="H879" i="17"/>
  <c r="L879" i="17" s="1"/>
  <c r="J880" i="17"/>
  <c r="N880" i="17" s="1"/>
  <c r="R880" i="17"/>
  <c r="V880" i="17" s="1"/>
  <c r="H881" i="17"/>
  <c r="L881" i="17" s="1"/>
  <c r="J882" i="17"/>
  <c r="N882" i="17" s="1"/>
  <c r="R882" i="17"/>
  <c r="V882" i="17"/>
  <c r="H883" i="17"/>
  <c r="L883" i="17" s="1"/>
  <c r="L884" i="17"/>
  <c r="N884" i="17"/>
  <c r="O884" i="17"/>
  <c r="M884" i="17"/>
  <c r="T886" i="17"/>
  <c r="V886" i="17"/>
  <c r="W886" i="17"/>
  <c r="U886" i="17"/>
  <c r="T888" i="17"/>
  <c r="V888" i="17"/>
  <c r="U888" i="17"/>
  <c r="W888" i="17"/>
  <c r="T890" i="17"/>
  <c r="W890" i="17"/>
  <c r="V890" i="17"/>
  <c r="U890" i="17"/>
  <c r="T892" i="17"/>
  <c r="V892" i="17"/>
  <c r="U892" i="17"/>
  <c r="W892" i="17"/>
  <c r="T894" i="17"/>
  <c r="V894" i="17"/>
  <c r="W894" i="17"/>
  <c r="U894" i="17"/>
  <c r="V896" i="17"/>
  <c r="T896" i="17"/>
  <c r="W896" i="17"/>
  <c r="U896" i="17"/>
  <c r="V898" i="17"/>
  <c r="T898" i="17"/>
  <c r="U898" i="17"/>
  <c r="W898" i="17"/>
  <c r="V900" i="17"/>
  <c r="T900" i="17"/>
  <c r="W900" i="17"/>
  <c r="U900" i="17"/>
  <c r="V902" i="17"/>
  <c r="T902" i="17"/>
  <c r="U902" i="17"/>
  <c r="W902" i="17"/>
  <c r="V904" i="17"/>
  <c r="T904" i="17"/>
  <c r="W904" i="17"/>
  <c r="U904" i="17"/>
  <c r="G906" i="17"/>
  <c r="I908" i="17"/>
  <c r="M908" i="17" s="1"/>
  <c r="Q908" i="17"/>
  <c r="S909" i="17"/>
  <c r="W909" i="17" s="1"/>
  <c r="I910" i="17"/>
  <c r="M910" i="17"/>
  <c r="Q910" i="17"/>
  <c r="U910" i="17" s="1"/>
  <c r="S911" i="17"/>
  <c r="W911" i="17" s="1"/>
  <c r="I912" i="17"/>
  <c r="Q912" i="17"/>
  <c r="G913" i="17"/>
  <c r="K913" i="17"/>
  <c r="I923" i="17"/>
  <c r="H923" i="17"/>
  <c r="L923" i="17" s="1"/>
  <c r="K923" i="17"/>
  <c r="J925" i="17"/>
  <c r="N925" i="17" s="1"/>
  <c r="J930" i="17"/>
  <c r="N930" i="17" s="1"/>
  <c r="J932" i="17"/>
  <c r="N932" i="17" s="1"/>
  <c r="J934" i="17"/>
  <c r="N934" i="17" s="1"/>
  <c r="J936" i="17"/>
  <c r="N936" i="17" s="1"/>
  <c r="J938" i="17"/>
  <c r="N938" i="17" s="1"/>
  <c r="I941" i="17"/>
  <c r="H941" i="17"/>
  <c r="K941" i="17"/>
  <c r="I943" i="17"/>
  <c r="H943" i="17"/>
  <c r="K943" i="17"/>
  <c r="I945" i="17"/>
  <c r="M945" i="17" s="1"/>
  <c r="H945" i="17"/>
  <c r="K945" i="17"/>
  <c r="I947" i="17"/>
  <c r="H947" i="17"/>
  <c r="K947" i="17"/>
  <c r="I949" i="17"/>
  <c r="M949" i="17" s="1"/>
  <c r="H949" i="17"/>
  <c r="K949" i="17"/>
  <c r="I954" i="17"/>
  <c r="M954" i="17" s="1"/>
  <c r="L954" i="17"/>
  <c r="H954" i="17"/>
  <c r="K954" i="17"/>
  <c r="O954" i="17" s="1"/>
  <c r="M956" i="17"/>
  <c r="I956" i="17"/>
  <c r="H956" i="17"/>
  <c r="L956" i="17" s="1"/>
  <c r="O956" i="17"/>
  <c r="K956" i="17"/>
  <c r="I958" i="17"/>
  <c r="M958" i="17" s="1"/>
  <c r="L958" i="17"/>
  <c r="H958" i="17"/>
  <c r="K958" i="17"/>
  <c r="O958" i="17" s="1"/>
  <c r="M960" i="17"/>
  <c r="I960" i="17"/>
  <c r="H960" i="17"/>
  <c r="L960" i="17" s="1"/>
  <c r="O960" i="17"/>
  <c r="K960" i="17"/>
  <c r="J963" i="17"/>
  <c r="N963" i="17" s="1"/>
  <c r="J965" i="17"/>
  <c r="N965" i="17" s="1"/>
  <c r="J967" i="17"/>
  <c r="N967" i="17" s="1"/>
  <c r="J969" i="17"/>
  <c r="N969" i="17" s="1"/>
  <c r="J981" i="17"/>
  <c r="N981" i="17" s="1"/>
  <c r="M983" i="17"/>
  <c r="I983" i="17"/>
  <c r="H983" i="17"/>
  <c r="L983" i="17" s="1"/>
  <c r="O983" i="17"/>
  <c r="K983" i="17"/>
  <c r="I993" i="17"/>
  <c r="L993" i="17"/>
  <c r="H993" i="17"/>
  <c r="K993" i="17"/>
  <c r="M995" i="17"/>
  <c r="I995" i="17"/>
  <c r="H995" i="17"/>
  <c r="L995" i="17" s="1"/>
  <c r="O995" i="17"/>
  <c r="K995" i="17"/>
  <c r="I997" i="17"/>
  <c r="M997" i="17" s="1"/>
  <c r="L997" i="17"/>
  <c r="H997" i="17"/>
  <c r="K997" i="17"/>
  <c r="O997" i="17" s="1"/>
  <c r="M999" i="17"/>
  <c r="I999" i="17"/>
  <c r="H999" i="17"/>
  <c r="L999" i="17" s="1"/>
  <c r="O999" i="17"/>
  <c r="K999" i="17"/>
  <c r="I1001" i="17"/>
  <c r="M1001" i="17" s="1"/>
  <c r="L1001" i="17"/>
  <c r="H1001" i="17"/>
  <c r="K1001" i="17"/>
  <c r="O1001" i="17" s="1"/>
  <c r="M1003" i="17"/>
  <c r="I1003" i="17"/>
  <c r="H1003" i="17"/>
  <c r="L1003" i="17" s="1"/>
  <c r="O1003" i="17"/>
  <c r="K1003" i="17"/>
  <c r="I1005" i="17"/>
  <c r="M1005" i="17" s="1"/>
  <c r="L1005" i="17"/>
  <c r="H1005" i="17"/>
  <c r="K1005" i="17"/>
  <c r="O1005" i="17" s="1"/>
  <c r="N1007" i="17"/>
  <c r="L1007" i="17"/>
  <c r="M1007" i="17"/>
  <c r="O1007" i="17"/>
  <c r="Q1036" i="17"/>
  <c r="U1052" i="17"/>
  <c r="R1057" i="17"/>
  <c r="V1057" i="17" s="1"/>
  <c r="Q1057" i="17"/>
  <c r="U1057" i="17" s="1"/>
  <c r="P1057" i="17"/>
  <c r="T1057" i="17" s="1"/>
  <c r="S1057" i="17"/>
  <c r="W1057" i="17" s="1"/>
  <c r="I1074" i="17"/>
  <c r="M1080" i="17"/>
  <c r="M1084" i="17" s="1"/>
  <c r="R1081" i="17"/>
  <c r="V1081" i="17" s="1"/>
  <c r="U1081" i="17"/>
  <c r="Q1081" i="17"/>
  <c r="P1081" i="17"/>
  <c r="T1081" i="17" s="1"/>
  <c r="W1088" i="17"/>
  <c r="V1097" i="17"/>
  <c r="R1097" i="17"/>
  <c r="Q1097" i="17"/>
  <c r="U1097" i="17" s="1"/>
  <c r="T1097" i="17"/>
  <c r="P1097" i="17"/>
  <c r="W1097" i="17"/>
  <c r="R1099" i="17"/>
  <c r="V1099" i="17" s="1"/>
  <c r="Q1099" i="17"/>
  <c r="P1099" i="17"/>
  <c r="T1099" i="17" s="1"/>
  <c r="W1099" i="17"/>
  <c r="R1104" i="17"/>
  <c r="V1104" i="17" s="1"/>
  <c r="Q1104" i="17"/>
  <c r="Q1108" i="17" s="1"/>
  <c r="P1104" i="17"/>
  <c r="T1104" i="17" s="1"/>
  <c r="R1106" i="17"/>
  <c r="V1106" i="17" s="1"/>
  <c r="U1106" i="17"/>
  <c r="Q1106" i="17"/>
  <c r="P1106" i="17"/>
  <c r="T1106" i="17" s="1"/>
  <c r="W1106" i="17"/>
  <c r="R1115" i="17"/>
  <c r="V1115" i="17" s="1"/>
  <c r="U1115" i="17"/>
  <c r="Q1115" i="17"/>
  <c r="P1115" i="17"/>
  <c r="T1115" i="17" s="1"/>
  <c r="W1115" i="17"/>
  <c r="R1117" i="17"/>
  <c r="V1117" i="17" s="1"/>
  <c r="Q1117" i="17"/>
  <c r="P1117" i="17"/>
  <c r="T1117" i="17" s="1"/>
  <c r="W1117" i="17"/>
  <c r="V1119" i="17"/>
  <c r="R1119" i="17"/>
  <c r="Q1119" i="17"/>
  <c r="U1119" i="17" s="1"/>
  <c r="T1119" i="17"/>
  <c r="P1119" i="17"/>
  <c r="W1119" i="17"/>
  <c r="R1121" i="17"/>
  <c r="V1121" i="17" s="1"/>
  <c r="Q1121" i="17"/>
  <c r="P1121" i="17"/>
  <c r="T1121" i="17" s="1"/>
  <c r="W1121" i="17"/>
  <c r="V1123" i="17"/>
  <c r="R1123" i="17"/>
  <c r="Q1123" i="17"/>
  <c r="U1123" i="17" s="1"/>
  <c r="T1123" i="17"/>
  <c r="P1123" i="17"/>
  <c r="W1123" i="17"/>
  <c r="R1125" i="17"/>
  <c r="V1125" i="17" s="1"/>
  <c r="Q1125" i="17"/>
  <c r="P1125" i="17"/>
  <c r="T1125" i="17" s="1"/>
  <c r="W1125" i="17"/>
  <c r="R1127" i="17"/>
  <c r="V1127" i="17" s="1"/>
  <c r="U1127" i="17"/>
  <c r="Q1127" i="17"/>
  <c r="P1127" i="17"/>
  <c r="T1127" i="17" s="1"/>
  <c r="W1127" i="17"/>
  <c r="I1153" i="17"/>
  <c r="M1153" i="17" s="1"/>
  <c r="L1153" i="17"/>
  <c r="H1153" i="17"/>
  <c r="H1157" i="17" s="1"/>
  <c r="K1153" i="17"/>
  <c r="O1153" i="17" s="1"/>
  <c r="M1155" i="17"/>
  <c r="I1155" i="17"/>
  <c r="H1155" i="17"/>
  <c r="L1155" i="17" s="1"/>
  <c r="L1157" i="17" s="1"/>
  <c r="O1155" i="17"/>
  <c r="K1155" i="17"/>
  <c r="F1157" i="17"/>
  <c r="J1167" i="17"/>
  <c r="N1167" i="17" s="1"/>
  <c r="J1169" i="17"/>
  <c r="N1169" i="17" s="1"/>
  <c r="R1183" i="17"/>
  <c r="J1174" i="17"/>
  <c r="N1174" i="17" s="1"/>
  <c r="I1176" i="17"/>
  <c r="M1176" i="17" s="1"/>
  <c r="L1176" i="17"/>
  <c r="H1176" i="17"/>
  <c r="K1176" i="17"/>
  <c r="O1176" i="17" s="1"/>
  <c r="J1178" i="17"/>
  <c r="N1178" i="17" s="1"/>
  <c r="I1180" i="17"/>
  <c r="M1180" i="17" s="1"/>
  <c r="L1180" i="17"/>
  <c r="H1180" i="17"/>
  <c r="K1180" i="17"/>
  <c r="O1180" i="17" s="1"/>
  <c r="J1182" i="17"/>
  <c r="N1182" i="17" s="1"/>
  <c r="J1193" i="17"/>
  <c r="N1193" i="17" s="1"/>
  <c r="R1205" i="17"/>
  <c r="J1198" i="17"/>
  <c r="N1198" i="17" s="1"/>
  <c r="J1209" i="17"/>
  <c r="N1209" i="17" s="1"/>
  <c r="M1211" i="17"/>
  <c r="I1211" i="17"/>
  <c r="H1211" i="17"/>
  <c r="L1211" i="17" s="1"/>
  <c r="O1211" i="17"/>
  <c r="K1211" i="17"/>
  <c r="J1213" i="17"/>
  <c r="N1213" i="17" s="1"/>
  <c r="F1215" i="17"/>
  <c r="J1225" i="17"/>
  <c r="N1225" i="17" s="1"/>
  <c r="I1227" i="17"/>
  <c r="M1227" i="17" s="1"/>
  <c r="H1227" i="17"/>
  <c r="L1227" i="17" s="1"/>
  <c r="K1227" i="17"/>
  <c r="J1239" i="17"/>
  <c r="N1239" i="17" s="1"/>
  <c r="I1243" i="17"/>
  <c r="M1243" i="17" s="1"/>
  <c r="H1243" i="17"/>
  <c r="L1243" i="17" s="1"/>
  <c r="K1243" i="17"/>
  <c r="J1247" i="17"/>
  <c r="N1247" i="17" s="1"/>
  <c r="V1251" i="17"/>
  <c r="U1251" i="17"/>
  <c r="T1251" i="17"/>
  <c r="W1251" i="17"/>
  <c r="V1253" i="17"/>
  <c r="U1253" i="17"/>
  <c r="T1253" i="17"/>
  <c r="W1253" i="17"/>
  <c r="V1255" i="17"/>
  <c r="U1255" i="17"/>
  <c r="T1255" i="17"/>
  <c r="W1255" i="17"/>
  <c r="V1257" i="17"/>
  <c r="U1257" i="17"/>
  <c r="T1257" i="17"/>
  <c r="W1257" i="17"/>
  <c r="V1259" i="17"/>
  <c r="U1259" i="17"/>
  <c r="T1259" i="17"/>
  <c r="W1259" i="17"/>
  <c r="V1261" i="17"/>
  <c r="U1261" i="17"/>
  <c r="T1261" i="17"/>
  <c r="W1261" i="17"/>
  <c r="V1263" i="17"/>
  <c r="U1263" i="17"/>
  <c r="T1263" i="17"/>
  <c r="W1263" i="17"/>
  <c r="V1265" i="17"/>
  <c r="U1265" i="17"/>
  <c r="T1265" i="17"/>
  <c r="W1265" i="17"/>
  <c r="V1267" i="17"/>
  <c r="U1267" i="17"/>
  <c r="T1267" i="17"/>
  <c r="W1267" i="17"/>
  <c r="V1269" i="17"/>
  <c r="U1269" i="17"/>
  <c r="T1269" i="17"/>
  <c r="W1269" i="17"/>
  <c r="V1271" i="17"/>
  <c r="U1271" i="17"/>
  <c r="T1271" i="17"/>
  <c r="W1271" i="17"/>
  <c r="R1274" i="17"/>
  <c r="V1274" i="17" s="1"/>
  <c r="G1279" i="17"/>
  <c r="Q1274" i="17"/>
  <c r="U1274" i="17" s="1"/>
  <c r="P1274" i="17"/>
  <c r="R1278" i="17"/>
  <c r="V1278" i="17" s="1"/>
  <c r="Q1278" i="17"/>
  <c r="U1278" i="17" s="1"/>
  <c r="P1278" i="17"/>
  <c r="T1278" i="17" s="1"/>
  <c r="R1281" i="17"/>
  <c r="V1281" i="17" s="1"/>
  <c r="G1286" i="17"/>
  <c r="U1281" i="17"/>
  <c r="Q1281" i="17"/>
  <c r="P1281" i="17"/>
  <c r="T1281" i="17" s="1"/>
  <c r="V1285" i="17"/>
  <c r="R1285" i="17"/>
  <c r="Q1285" i="17"/>
  <c r="U1285" i="17" s="1"/>
  <c r="T1285" i="17"/>
  <c r="P1285" i="17"/>
  <c r="R1288" i="17"/>
  <c r="V1288" i="17" s="1"/>
  <c r="G1293" i="17"/>
  <c r="Q1288" i="17"/>
  <c r="P1288" i="17"/>
  <c r="T1288" i="17" s="1"/>
  <c r="R1297" i="17"/>
  <c r="V1297" i="17" s="1"/>
  <c r="Q1297" i="17"/>
  <c r="U1297" i="17" s="1"/>
  <c r="P1297" i="17"/>
  <c r="R1350" i="17"/>
  <c r="V1350" i="17" s="1"/>
  <c r="U1350" i="17"/>
  <c r="Q1350" i="17"/>
  <c r="P1350" i="17"/>
  <c r="T1350" i="17" s="1"/>
  <c r="S1350" i="17"/>
  <c r="W1350" i="17" s="1"/>
  <c r="R1368" i="17"/>
  <c r="V1368" i="17" s="1"/>
  <c r="Q1368" i="17"/>
  <c r="U1368" i="17" s="1"/>
  <c r="P1368" i="17"/>
  <c r="W1368" i="17"/>
  <c r="J1403" i="17"/>
  <c r="J1410" i="17"/>
  <c r="J1417" i="17"/>
  <c r="N1417" i="17" s="1"/>
  <c r="I1419" i="17"/>
  <c r="E1419" i="19" s="1"/>
  <c r="H1419" i="17"/>
  <c r="D1419" i="19" s="1"/>
  <c r="K1419" i="17"/>
  <c r="J1421" i="17"/>
  <c r="N1421" i="17" s="1"/>
  <c r="I1423" i="17"/>
  <c r="E1423" i="19" s="1"/>
  <c r="H1423" i="17"/>
  <c r="D1423" i="19" s="1"/>
  <c r="K1423" i="17"/>
  <c r="J1425" i="17"/>
  <c r="N1425" i="17" s="1"/>
  <c r="F1427" i="17"/>
  <c r="I1441" i="17"/>
  <c r="H1441" i="17"/>
  <c r="L1441" i="17" s="1"/>
  <c r="K1441" i="17"/>
  <c r="J1443" i="17"/>
  <c r="N1443" i="17" s="1"/>
  <c r="M1445" i="17"/>
  <c r="I1445" i="17"/>
  <c r="H1445" i="17"/>
  <c r="D1445" i="19" s="1"/>
  <c r="O1445" i="17"/>
  <c r="K1445" i="17"/>
  <c r="J1447" i="17"/>
  <c r="N1447" i="17" s="1"/>
  <c r="F1449" i="17"/>
  <c r="M1452" i="17"/>
  <c r="I1452" i="17"/>
  <c r="H1452" i="17"/>
  <c r="L1452" i="17" s="1"/>
  <c r="O1452" i="17"/>
  <c r="K1452" i="17"/>
  <c r="J1454" i="17"/>
  <c r="N1454" i="17" s="1"/>
  <c r="M1456" i="17"/>
  <c r="I1456" i="17"/>
  <c r="H1456" i="17"/>
  <c r="D1456" i="19" s="1"/>
  <c r="O1456" i="17"/>
  <c r="K1456" i="17"/>
  <c r="J1458" i="17"/>
  <c r="N1458" i="17" s="1"/>
  <c r="I1468" i="17"/>
  <c r="M1468" i="17" s="1"/>
  <c r="F1473" i="17"/>
  <c r="H1468" i="17"/>
  <c r="K1468" i="17"/>
  <c r="O1468" i="17" s="1"/>
  <c r="J1470" i="17"/>
  <c r="N1470" i="17" s="1"/>
  <c r="I1472" i="17"/>
  <c r="H1472" i="17"/>
  <c r="D1472" i="19" s="1"/>
  <c r="K1472" i="17"/>
  <c r="O1472" i="17" s="1"/>
  <c r="P53" i="18"/>
  <c r="J17" i="18"/>
  <c r="N17" i="18" s="1"/>
  <c r="I21" i="18"/>
  <c r="E21" i="19" s="1"/>
  <c r="L21" i="18"/>
  <c r="H21" i="18"/>
  <c r="D21" i="19" s="1"/>
  <c r="K21" i="18"/>
  <c r="O21" i="18" s="1"/>
  <c r="J25" i="18"/>
  <c r="N25" i="18" s="1"/>
  <c r="M29" i="18"/>
  <c r="I29" i="18"/>
  <c r="E29" i="19" s="1"/>
  <c r="H29" i="18"/>
  <c r="D29" i="19" s="1"/>
  <c r="O29" i="18"/>
  <c r="K29" i="18"/>
  <c r="K86" i="18"/>
  <c r="V81" i="18"/>
  <c r="R81" i="18"/>
  <c r="Q81" i="18"/>
  <c r="U81" i="18" s="1"/>
  <c r="T81" i="18"/>
  <c r="P81" i="18"/>
  <c r="W81" i="18"/>
  <c r="R88" i="18"/>
  <c r="V88" i="18" s="1"/>
  <c r="U88" i="18"/>
  <c r="Q88" i="18"/>
  <c r="P88" i="18"/>
  <c r="T88" i="18" s="1"/>
  <c r="W88" i="18"/>
  <c r="R96" i="18"/>
  <c r="V96" i="18" s="1"/>
  <c r="U96" i="18"/>
  <c r="Q96" i="18"/>
  <c r="M96" i="19" s="1"/>
  <c r="P96" i="18"/>
  <c r="T96" i="18" s="1"/>
  <c r="W96" i="18"/>
  <c r="G108" i="18"/>
  <c r="R103" i="18"/>
  <c r="V103" i="18" s="1"/>
  <c r="Q103" i="18"/>
  <c r="M103" i="19" s="1"/>
  <c r="P103" i="18"/>
  <c r="T103" i="18" s="1"/>
  <c r="W103" i="18"/>
  <c r="R110" i="18"/>
  <c r="V110" i="18" s="1"/>
  <c r="Q110" i="18"/>
  <c r="P110" i="18"/>
  <c r="W110" i="18"/>
  <c r="K174" i="18"/>
  <c r="R143" i="18"/>
  <c r="V143" i="18" s="1"/>
  <c r="Q143" i="18"/>
  <c r="U143" i="18" s="1"/>
  <c r="P143" i="18"/>
  <c r="T143" i="18" s="1"/>
  <c r="W143" i="18"/>
  <c r="R151" i="18"/>
  <c r="V151" i="18" s="1"/>
  <c r="Q151" i="18"/>
  <c r="U151" i="18" s="1"/>
  <c r="P151" i="18"/>
  <c r="T151" i="18" s="1"/>
  <c r="W151" i="18"/>
  <c r="T181" i="18"/>
  <c r="M179" i="18"/>
  <c r="I179" i="18"/>
  <c r="H179" i="18"/>
  <c r="L179" i="18" s="1"/>
  <c r="L181" i="18" s="1"/>
  <c r="O179" i="18"/>
  <c r="K179" i="18"/>
  <c r="J186" i="18"/>
  <c r="T195" i="18"/>
  <c r="I193" i="18"/>
  <c r="M193" i="18" s="1"/>
  <c r="H193" i="18"/>
  <c r="L193" i="18" s="1"/>
  <c r="K193" i="18"/>
  <c r="O193" i="18" s="1"/>
  <c r="F207" i="18"/>
  <c r="J200" i="18"/>
  <c r="N200" i="18" s="1"/>
  <c r="M204" i="18"/>
  <c r="I204" i="18"/>
  <c r="H204" i="18"/>
  <c r="L204" i="18" s="1"/>
  <c r="O204" i="18"/>
  <c r="K204" i="18"/>
  <c r="J211" i="18"/>
  <c r="N211" i="18" s="1"/>
  <c r="I215" i="18"/>
  <c r="M215" i="18" s="1"/>
  <c r="H215" i="18"/>
  <c r="L215" i="18" s="1"/>
  <c r="K215" i="18"/>
  <c r="O215" i="18" s="1"/>
  <c r="J222" i="18"/>
  <c r="N222" i="18" s="1"/>
  <c r="I226" i="18"/>
  <c r="M226" i="18" s="1"/>
  <c r="H226" i="18"/>
  <c r="L226" i="18" s="1"/>
  <c r="K226" i="18"/>
  <c r="O226" i="18" s="1"/>
  <c r="J233" i="18"/>
  <c r="N233" i="18" s="1"/>
  <c r="M237" i="18"/>
  <c r="I237" i="18"/>
  <c r="H237" i="18"/>
  <c r="L237" i="18" s="1"/>
  <c r="O237" i="18"/>
  <c r="K237" i="18"/>
  <c r="R249" i="18"/>
  <c r="V249" i="18" s="1"/>
  <c r="U249" i="18"/>
  <c r="Q249" i="18"/>
  <c r="P249" i="18"/>
  <c r="T249" i="18" s="1"/>
  <c r="G253" i="18"/>
  <c r="S249" i="18"/>
  <c r="W249" i="18" s="1"/>
  <c r="R273" i="18"/>
  <c r="V273" i="18" s="1"/>
  <c r="U273" i="18"/>
  <c r="Q273" i="18"/>
  <c r="P273" i="18"/>
  <c r="T273" i="18" s="1"/>
  <c r="W273" i="18"/>
  <c r="S273" i="18"/>
  <c r="L305" i="18"/>
  <c r="N308" i="18"/>
  <c r="M333" i="18"/>
  <c r="I333" i="18"/>
  <c r="H333" i="18"/>
  <c r="L333" i="18" s="1"/>
  <c r="O333" i="18"/>
  <c r="K333" i="18"/>
  <c r="J333" i="18"/>
  <c r="N333" i="18" s="1"/>
  <c r="M335" i="18"/>
  <c r="I335" i="18"/>
  <c r="H335" i="18"/>
  <c r="L335" i="18" s="1"/>
  <c r="O335" i="18"/>
  <c r="K335" i="18"/>
  <c r="J335" i="18"/>
  <c r="N335" i="18" s="1"/>
  <c r="M337" i="18"/>
  <c r="I337" i="18"/>
  <c r="H337" i="18"/>
  <c r="L337" i="18" s="1"/>
  <c r="O337" i="18"/>
  <c r="K337" i="18"/>
  <c r="J337" i="18"/>
  <c r="N337" i="18" s="1"/>
  <c r="M339" i="18"/>
  <c r="I339" i="18"/>
  <c r="H339" i="18"/>
  <c r="L339" i="18" s="1"/>
  <c r="O339" i="18"/>
  <c r="K339" i="18"/>
  <c r="J339" i="18"/>
  <c r="N339" i="18" s="1"/>
  <c r="F341" i="18"/>
  <c r="V438" i="18"/>
  <c r="R438" i="18"/>
  <c r="Q438" i="18"/>
  <c r="U438" i="18" s="1"/>
  <c r="T438" i="18"/>
  <c r="P438" i="18"/>
  <c r="S438" i="18"/>
  <c r="W438" i="18" s="1"/>
  <c r="R458" i="18"/>
  <c r="V458" i="18" s="1"/>
  <c r="Q458" i="18"/>
  <c r="U458" i="18" s="1"/>
  <c r="P458" i="18"/>
  <c r="T458" i="18" s="1"/>
  <c r="S458" i="18"/>
  <c r="W458" i="18" s="1"/>
  <c r="M567" i="18"/>
  <c r="I567" i="18"/>
  <c r="E567" i="19" s="1"/>
  <c r="H567" i="18"/>
  <c r="L567" i="18" s="1"/>
  <c r="O567" i="18"/>
  <c r="K567" i="18"/>
  <c r="J567" i="18"/>
  <c r="N567" i="18" s="1"/>
  <c r="J731" i="17"/>
  <c r="N731" i="17" s="1"/>
  <c r="J733" i="17"/>
  <c r="N733" i="17" s="1"/>
  <c r="J736" i="17"/>
  <c r="J738" i="17"/>
  <c r="N738" i="17" s="1"/>
  <c r="J740" i="17"/>
  <c r="N740" i="17" s="1"/>
  <c r="S747" i="17"/>
  <c r="S749" i="17"/>
  <c r="W749" i="17" s="1"/>
  <c r="S751" i="17"/>
  <c r="W751" i="17" s="1"/>
  <c r="S753" i="17"/>
  <c r="W753" i="17" s="1"/>
  <c r="S755" i="17"/>
  <c r="W755" i="17" s="1"/>
  <c r="S757" i="17"/>
  <c r="W757" i="17" s="1"/>
  <c r="S759" i="17"/>
  <c r="W759" i="17" s="1"/>
  <c r="S761" i="17"/>
  <c r="W761" i="17" s="1"/>
  <c r="T763" i="17"/>
  <c r="W763" i="17"/>
  <c r="U763" i="17"/>
  <c r="V763" i="17"/>
  <c r="T765" i="17"/>
  <c r="U765" i="17"/>
  <c r="W765" i="17"/>
  <c r="V765" i="17"/>
  <c r="T767" i="17"/>
  <c r="W767" i="17"/>
  <c r="V767" i="17"/>
  <c r="U767" i="17"/>
  <c r="T769" i="17"/>
  <c r="U769" i="17"/>
  <c r="W769" i="17"/>
  <c r="V769" i="17"/>
  <c r="T771" i="17"/>
  <c r="W771" i="17"/>
  <c r="U771" i="17"/>
  <c r="V771" i="17"/>
  <c r="T773" i="17"/>
  <c r="U773" i="17"/>
  <c r="W773" i="17"/>
  <c r="V773" i="17"/>
  <c r="T775" i="17"/>
  <c r="W775" i="17"/>
  <c r="V775" i="17"/>
  <c r="U775" i="17"/>
  <c r="T777" i="17"/>
  <c r="U777" i="17"/>
  <c r="W777" i="17"/>
  <c r="V777" i="17"/>
  <c r="T779" i="17"/>
  <c r="W779" i="17"/>
  <c r="U779" i="17"/>
  <c r="V779" i="17"/>
  <c r="T781" i="17"/>
  <c r="U781" i="17"/>
  <c r="W781" i="17"/>
  <c r="V781" i="17"/>
  <c r="T783" i="17"/>
  <c r="W783" i="17"/>
  <c r="V783" i="17"/>
  <c r="U783" i="17"/>
  <c r="S786" i="17"/>
  <c r="I787" i="17"/>
  <c r="M787" i="17"/>
  <c r="S788" i="17"/>
  <c r="W788" i="17" s="1"/>
  <c r="I789" i="17"/>
  <c r="M789" i="17" s="1"/>
  <c r="S790" i="17"/>
  <c r="W790" i="17" s="1"/>
  <c r="S793" i="17"/>
  <c r="I794" i="17"/>
  <c r="M794" i="17" s="1"/>
  <c r="S795" i="17"/>
  <c r="W795" i="17" s="1"/>
  <c r="I796" i="17"/>
  <c r="M796" i="17"/>
  <c r="S797" i="17"/>
  <c r="W797" i="17" s="1"/>
  <c r="S800" i="17"/>
  <c r="I801" i="17"/>
  <c r="M801" i="17"/>
  <c r="S802" i="17"/>
  <c r="W802" i="17" s="1"/>
  <c r="I803" i="17"/>
  <c r="S804" i="17"/>
  <c r="W804" i="17" s="1"/>
  <c r="O807" i="17"/>
  <c r="S807" i="17"/>
  <c r="W807" i="17" s="1"/>
  <c r="I808" i="17"/>
  <c r="S809" i="17"/>
  <c r="W809" i="17" s="1"/>
  <c r="I810" i="17"/>
  <c r="M810" i="17" s="1"/>
  <c r="S811" i="17"/>
  <c r="W811" i="17" s="1"/>
  <c r="I812" i="17"/>
  <c r="S813" i="17"/>
  <c r="W813" i="17" s="1"/>
  <c r="I814" i="17"/>
  <c r="M814" i="17" s="1"/>
  <c r="S815" i="17"/>
  <c r="W815" i="17" s="1"/>
  <c r="I816" i="17"/>
  <c r="I819" i="17"/>
  <c r="U819" i="17"/>
  <c r="S820" i="17"/>
  <c r="W820" i="17" s="1"/>
  <c r="I821" i="17"/>
  <c r="S822" i="17"/>
  <c r="W822" i="17" s="1"/>
  <c r="I823" i="17"/>
  <c r="M823" i="17"/>
  <c r="S824" i="17"/>
  <c r="W824" i="17" s="1"/>
  <c r="I825" i="17"/>
  <c r="M825" i="17" s="1"/>
  <c r="S826" i="17"/>
  <c r="W826" i="17" s="1"/>
  <c r="I827" i="17"/>
  <c r="M827" i="17"/>
  <c r="S828" i="17"/>
  <c r="W828" i="17" s="1"/>
  <c r="O831" i="17"/>
  <c r="S831" i="17"/>
  <c r="W831" i="17"/>
  <c r="I832" i="17"/>
  <c r="M832" i="17" s="1"/>
  <c r="S833" i="17"/>
  <c r="W833" i="17" s="1"/>
  <c r="I834" i="17"/>
  <c r="S835" i="17"/>
  <c r="W835" i="17" s="1"/>
  <c r="I836" i="17"/>
  <c r="M836" i="17"/>
  <c r="S837" i="17"/>
  <c r="W837" i="17" s="1"/>
  <c r="I838" i="17"/>
  <c r="I841" i="17"/>
  <c r="M841" i="17" s="1"/>
  <c r="U841" i="17"/>
  <c r="S842" i="17"/>
  <c r="W842" i="17" s="1"/>
  <c r="I843" i="17"/>
  <c r="M843" i="17" s="1"/>
  <c r="S844" i="17"/>
  <c r="W844" i="17" s="1"/>
  <c r="I845" i="17"/>
  <c r="M845" i="17"/>
  <c r="S846" i="17"/>
  <c r="W846" i="17" s="1"/>
  <c r="I847" i="17"/>
  <c r="S848" i="17"/>
  <c r="W848" i="17" s="1"/>
  <c r="S851" i="17"/>
  <c r="I852" i="17"/>
  <c r="S853" i="17"/>
  <c r="W853" i="17" s="1"/>
  <c r="I854" i="17"/>
  <c r="M854" i="17"/>
  <c r="S855" i="17"/>
  <c r="W855" i="17" s="1"/>
  <c r="S858" i="17"/>
  <c r="I859" i="17"/>
  <c r="M859" i="17"/>
  <c r="S860" i="17"/>
  <c r="W860" i="17" s="1"/>
  <c r="I861" i="17"/>
  <c r="M861" i="17" s="1"/>
  <c r="S862" i="17"/>
  <c r="W862" i="17" s="1"/>
  <c r="I869" i="17"/>
  <c r="M869" i="17" s="1"/>
  <c r="S870" i="17"/>
  <c r="W870" i="17" s="1"/>
  <c r="I871" i="17"/>
  <c r="S872" i="17"/>
  <c r="W872" i="17" s="1"/>
  <c r="I873" i="17"/>
  <c r="M873" i="17" s="1"/>
  <c r="S874" i="17"/>
  <c r="W874" i="17" s="1"/>
  <c r="I875" i="17"/>
  <c r="S876" i="17"/>
  <c r="W876" i="17" s="1"/>
  <c r="I877" i="17"/>
  <c r="M877" i="17"/>
  <c r="S878" i="17"/>
  <c r="W878" i="17" s="1"/>
  <c r="I879" i="17"/>
  <c r="S880" i="17"/>
  <c r="W880" i="17" s="1"/>
  <c r="I881" i="17"/>
  <c r="M881" i="17"/>
  <c r="S882" i="17"/>
  <c r="W882" i="17" s="1"/>
  <c r="I883" i="17"/>
  <c r="T884" i="17"/>
  <c r="V884" i="17"/>
  <c r="U884" i="17"/>
  <c r="W884" i="17"/>
  <c r="L885" i="17"/>
  <c r="M885" i="17"/>
  <c r="O885" i="17"/>
  <c r="N885" i="17"/>
  <c r="L887" i="17"/>
  <c r="O887" i="17"/>
  <c r="M887" i="17"/>
  <c r="N887" i="17"/>
  <c r="L889" i="17"/>
  <c r="M889" i="17"/>
  <c r="O889" i="17"/>
  <c r="N889" i="17"/>
  <c r="L891" i="17"/>
  <c r="O891" i="17"/>
  <c r="N891" i="17"/>
  <c r="M891" i="17"/>
  <c r="L893" i="17"/>
  <c r="M893" i="17"/>
  <c r="O893" i="17"/>
  <c r="N893" i="17"/>
  <c r="L895" i="17"/>
  <c r="O895" i="17"/>
  <c r="M895" i="17"/>
  <c r="N895" i="17"/>
  <c r="L897" i="17"/>
  <c r="M897" i="17"/>
  <c r="O897" i="17"/>
  <c r="N897" i="17"/>
  <c r="L899" i="17"/>
  <c r="O899" i="17"/>
  <c r="N899" i="17"/>
  <c r="M899" i="17"/>
  <c r="L901" i="17"/>
  <c r="M901" i="17"/>
  <c r="O901" i="17"/>
  <c r="N901" i="17"/>
  <c r="L903" i="17"/>
  <c r="O903" i="17"/>
  <c r="M903" i="17"/>
  <c r="N903" i="17"/>
  <c r="L905" i="17"/>
  <c r="M905" i="17"/>
  <c r="O905" i="17"/>
  <c r="N905" i="17"/>
  <c r="J908" i="17"/>
  <c r="N908" i="17" s="1"/>
  <c r="R908" i="17"/>
  <c r="V908" i="17" s="1"/>
  <c r="J910" i="17"/>
  <c r="N910" i="17" s="1"/>
  <c r="R910" i="17"/>
  <c r="J912" i="17"/>
  <c r="N912" i="17" s="1"/>
  <c r="R912" i="17"/>
  <c r="V912" i="17" s="1"/>
  <c r="I918" i="17"/>
  <c r="M918" i="17" s="1"/>
  <c r="L918" i="17"/>
  <c r="H918" i="17"/>
  <c r="K918" i="17"/>
  <c r="O918" i="17" s="1"/>
  <c r="M974" i="17"/>
  <c r="I974" i="17"/>
  <c r="H974" i="17"/>
  <c r="L974" i="17" s="1"/>
  <c r="L978" i="17" s="1"/>
  <c r="O974" i="17"/>
  <c r="K974" i="17"/>
  <c r="I976" i="17"/>
  <c r="M976" i="17" s="1"/>
  <c r="L976" i="17"/>
  <c r="H976" i="17"/>
  <c r="K976" i="17"/>
  <c r="O976" i="17" s="1"/>
  <c r="F978" i="17"/>
  <c r="R1041" i="17"/>
  <c r="V1041" i="17" s="1"/>
  <c r="Q1041" i="17"/>
  <c r="U1041" i="17" s="1"/>
  <c r="P1041" i="17"/>
  <c r="T1041" i="17" s="1"/>
  <c r="S1041" i="17"/>
  <c r="W1041" i="17" s="1"/>
  <c r="R1048" i="17"/>
  <c r="Q1048" i="17"/>
  <c r="U1048" i="17" s="1"/>
  <c r="P1048" i="17"/>
  <c r="T1048" i="17" s="1"/>
  <c r="S1048" i="17"/>
  <c r="W1048" i="17" s="1"/>
  <c r="G1050" i="17"/>
  <c r="R1059" i="17"/>
  <c r="V1059" i="17" s="1"/>
  <c r="U1059" i="17"/>
  <c r="Q1059" i="17"/>
  <c r="P1059" i="17"/>
  <c r="T1059" i="17" s="1"/>
  <c r="W1059" i="17"/>
  <c r="R1061" i="17"/>
  <c r="V1061" i="17" s="1"/>
  <c r="Q1061" i="17"/>
  <c r="U1061" i="17" s="1"/>
  <c r="P1061" i="17"/>
  <c r="T1061" i="17" s="1"/>
  <c r="W1061" i="17"/>
  <c r="R1066" i="17"/>
  <c r="V1066" i="17" s="1"/>
  <c r="Q1066" i="17"/>
  <c r="U1066" i="17" s="1"/>
  <c r="P1066" i="17"/>
  <c r="T1066" i="17" s="1"/>
  <c r="S1066" i="17"/>
  <c r="W1066" i="17" s="1"/>
  <c r="R1070" i="17"/>
  <c r="V1070" i="17" s="1"/>
  <c r="Q1070" i="17"/>
  <c r="U1070" i="17" s="1"/>
  <c r="P1070" i="17"/>
  <c r="T1070" i="17" s="1"/>
  <c r="S1070" i="17"/>
  <c r="W1070" i="17" s="1"/>
  <c r="G1074" i="17"/>
  <c r="K1084" i="17"/>
  <c r="V1079" i="17"/>
  <c r="R1079" i="17"/>
  <c r="Q1079" i="17"/>
  <c r="U1079" i="17" s="1"/>
  <c r="T1079" i="17"/>
  <c r="P1079" i="17"/>
  <c r="I1094" i="17"/>
  <c r="R1090" i="17"/>
  <c r="V1090" i="17" s="1"/>
  <c r="U1090" i="17"/>
  <c r="Q1090" i="17"/>
  <c r="P1090" i="17"/>
  <c r="T1090" i="17" s="1"/>
  <c r="I1185" i="17"/>
  <c r="M1185" i="17" s="1"/>
  <c r="H1185" i="17"/>
  <c r="K1185" i="17"/>
  <c r="P1195" i="17"/>
  <c r="I1189" i="17"/>
  <c r="M1189" i="17" s="1"/>
  <c r="H1189" i="17"/>
  <c r="L1189" i="17" s="1"/>
  <c r="K1189" i="17"/>
  <c r="F1195" i="17"/>
  <c r="T1197" i="17"/>
  <c r="I1200" i="17"/>
  <c r="M1200" i="17" s="1"/>
  <c r="L1200" i="17"/>
  <c r="H1200" i="17"/>
  <c r="K1200" i="17"/>
  <c r="O1200" i="17" s="1"/>
  <c r="I1204" i="17"/>
  <c r="M1204" i="17" s="1"/>
  <c r="H1204" i="17"/>
  <c r="L1204" i="17" s="1"/>
  <c r="K1204" i="17"/>
  <c r="O1204" i="17" s="1"/>
  <c r="M1218" i="17"/>
  <c r="I1218" i="17"/>
  <c r="H1218" i="17"/>
  <c r="H1222" i="17" s="1"/>
  <c r="O1218" i="17"/>
  <c r="K1218" i="17"/>
  <c r="F1222" i="17"/>
  <c r="I1235" i="17"/>
  <c r="M1235" i="17" s="1"/>
  <c r="H1235" i="17"/>
  <c r="F1272" i="17"/>
  <c r="K1235" i="17"/>
  <c r="O1235" i="17" s="1"/>
  <c r="R1272" i="17"/>
  <c r="M1241" i="17"/>
  <c r="I1241" i="17"/>
  <c r="H1241" i="17"/>
  <c r="L1241" i="17" s="1"/>
  <c r="O1241" i="17"/>
  <c r="K1241" i="17"/>
  <c r="I1249" i="17"/>
  <c r="M1249" i="17" s="1"/>
  <c r="H1249" i="17"/>
  <c r="D1249" i="19" s="1"/>
  <c r="K1249" i="17"/>
  <c r="O1249" i="17" s="1"/>
  <c r="R1292" i="17"/>
  <c r="V1292" i="17" s="1"/>
  <c r="Q1292" i="17"/>
  <c r="U1292" i="17" s="1"/>
  <c r="P1292" i="17"/>
  <c r="R1295" i="17"/>
  <c r="Q1295" i="17"/>
  <c r="P1295" i="17"/>
  <c r="V1303" i="17"/>
  <c r="R1303" i="17"/>
  <c r="Q1303" i="17"/>
  <c r="U1303" i="17" s="1"/>
  <c r="T1303" i="17"/>
  <c r="P1303" i="17"/>
  <c r="R1310" i="17"/>
  <c r="V1310" i="17" s="1"/>
  <c r="U1310" i="17"/>
  <c r="Q1310" i="17"/>
  <c r="P1310" i="17"/>
  <c r="T1310" i="17" s="1"/>
  <c r="R1314" i="17"/>
  <c r="V1314" i="17" s="1"/>
  <c r="Q1314" i="17"/>
  <c r="U1314" i="17" s="1"/>
  <c r="P1314" i="17"/>
  <c r="T1314" i="17" s="1"/>
  <c r="R1321" i="17"/>
  <c r="V1321" i="17" s="1"/>
  <c r="Q1321" i="17"/>
  <c r="U1321" i="17" s="1"/>
  <c r="P1321" i="17"/>
  <c r="R1325" i="17"/>
  <c r="V1325" i="17" s="1"/>
  <c r="U1325" i="17"/>
  <c r="Q1325" i="17"/>
  <c r="P1325" i="17"/>
  <c r="T1325" i="17" s="1"/>
  <c r="W1325" i="17"/>
  <c r="V1330" i="17"/>
  <c r="R1330" i="17"/>
  <c r="Q1330" i="17"/>
  <c r="T1330" i="17"/>
  <c r="P1330" i="17"/>
  <c r="R1339" i="17"/>
  <c r="G1344" i="17"/>
  <c r="U1339" i="17"/>
  <c r="Q1339" i="17"/>
  <c r="P1339" i="17"/>
  <c r="T1339" i="17" s="1"/>
  <c r="W1339" i="17"/>
  <c r="R1341" i="17"/>
  <c r="V1341" i="17" s="1"/>
  <c r="Q1341" i="17"/>
  <c r="U1341" i="17" s="1"/>
  <c r="P1341" i="17"/>
  <c r="W1341" i="17"/>
  <c r="R1343" i="17"/>
  <c r="V1343" i="17" s="1"/>
  <c r="U1343" i="17"/>
  <c r="Q1343" i="17"/>
  <c r="P1343" i="17"/>
  <c r="T1343" i="17" s="1"/>
  <c r="W1343" i="17"/>
  <c r="V1358" i="17"/>
  <c r="R1358" i="17"/>
  <c r="Q1358" i="17"/>
  <c r="T1358" i="17"/>
  <c r="P1358" i="17"/>
  <c r="S1358" i="17"/>
  <c r="W1358" i="17" s="1"/>
  <c r="V1362" i="17"/>
  <c r="R1362" i="17"/>
  <c r="Q1362" i="17"/>
  <c r="U1362" i="17" s="1"/>
  <c r="T1362" i="17"/>
  <c r="P1362" i="17"/>
  <c r="S1362" i="17"/>
  <c r="W1362" i="17" s="1"/>
  <c r="R1370" i="17"/>
  <c r="V1370" i="17" s="1"/>
  <c r="Q1370" i="17"/>
  <c r="U1370" i="17" s="1"/>
  <c r="P1370" i="17"/>
  <c r="T1370" i="17" s="1"/>
  <c r="W1370" i="17"/>
  <c r="W1372" i="17"/>
  <c r="V1372" i="17"/>
  <c r="U1372" i="17"/>
  <c r="T1372" i="17"/>
  <c r="I1398" i="17"/>
  <c r="L1398" i="17"/>
  <c r="H1398" i="17"/>
  <c r="D1398" i="19" s="1"/>
  <c r="K1398" i="17"/>
  <c r="O1398" i="17" s="1"/>
  <c r="M1405" i="17"/>
  <c r="I1405" i="17"/>
  <c r="E1405" i="19" s="1"/>
  <c r="H1405" i="17"/>
  <c r="O1405" i="17"/>
  <c r="K1405" i="17"/>
  <c r="G1405" i="19" s="1"/>
  <c r="I1412" i="17"/>
  <c r="L1412" i="17"/>
  <c r="H1412" i="17"/>
  <c r="D1412" i="19" s="1"/>
  <c r="K1412" i="17"/>
  <c r="O1412" i="17" s="1"/>
  <c r="I1430" i="17"/>
  <c r="H1430" i="17"/>
  <c r="D1430" i="19" s="1"/>
  <c r="K1430" i="17"/>
  <c r="M1434" i="17"/>
  <c r="I1434" i="17"/>
  <c r="H1434" i="17"/>
  <c r="D1434" i="19" s="1"/>
  <c r="O1434" i="17"/>
  <c r="K1434" i="17"/>
  <c r="I1438" i="17"/>
  <c r="H1438" i="17"/>
  <c r="D1438" i="19" s="1"/>
  <c r="K1438" i="17"/>
  <c r="O1438" i="17" s="1"/>
  <c r="F1459" i="17"/>
  <c r="I1461" i="17"/>
  <c r="F1466" i="17"/>
  <c r="L1461" i="17"/>
  <c r="H1461" i="17"/>
  <c r="K1461" i="17"/>
  <c r="O1461" i="17" s="1"/>
  <c r="I1465" i="17"/>
  <c r="H1465" i="17"/>
  <c r="L1465" i="17" s="1"/>
  <c r="K1465" i="17"/>
  <c r="O1465" i="17" s="1"/>
  <c r="I19" i="18"/>
  <c r="E19" i="19" s="1"/>
  <c r="H19" i="18"/>
  <c r="L19" i="18" s="1"/>
  <c r="K19" i="18"/>
  <c r="O19" i="18" s="1"/>
  <c r="I27" i="18"/>
  <c r="E27" i="19" s="1"/>
  <c r="L27" i="18"/>
  <c r="H27" i="18"/>
  <c r="D27" i="19" s="1"/>
  <c r="K27" i="18"/>
  <c r="O27" i="18" s="1"/>
  <c r="R58" i="18"/>
  <c r="V58" i="18" s="1"/>
  <c r="Q58" i="18"/>
  <c r="M58" i="19" s="1"/>
  <c r="P58" i="18"/>
  <c r="T58" i="18" s="1"/>
  <c r="W58" i="18"/>
  <c r="V65" i="18"/>
  <c r="R65" i="18"/>
  <c r="Q65" i="18"/>
  <c r="M65" i="19" s="1"/>
  <c r="T65" i="18"/>
  <c r="P65" i="18"/>
  <c r="W65" i="18"/>
  <c r="R72" i="18"/>
  <c r="V72" i="18" s="1"/>
  <c r="Q72" i="18"/>
  <c r="U72" i="18" s="1"/>
  <c r="P72" i="18"/>
  <c r="T72" i="18" s="1"/>
  <c r="W72" i="18"/>
  <c r="G86" i="18"/>
  <c r="V79" i="18"/>
  <c r="R79" i="18"/>
  <c r="Q79" i="18"/>
  <c r="U79" i="18" s="1"/>
  <c r="T79" i="18"/>
  <c r="P79" i="18"/>
  <c r="W79" i="18"/>
  <c r="R94" i="18"/>
  <c r="V94" i="18" s="1"/>
  <c r="Q94" i="18"/>
  <c r="U94" i="18" s="1"/>
  <c r="P94" i="18"/>
  <c r="T94" i="18" s="1"/>
  <c r="W94" i="18"/>
  <c r="R101" i="18"/>
  <c r="V101" i="18" s="1"/>
  <c r="Q101" i="18"/>
  <c r="P101" i="18"/>
  <c r="T101" i="18" s="1"/>
  <c r="W101" i="18"/>
  <c r="R116" i="18"/>
  <c r="V116" i="18" s="1"/>
  <c r="U116" i="18"/>
  <c r="Q116" i="18"/>
  <c r="P116" i="18"/>
  <c r="T116" i="18" s="1"/>
  <c r="W116" i="18"/>
  <c r="R123" i="18"/>
  <c r="V123" i="18" s="1"/>
  <c r="Q123" i="18"/>
  <c r="U123" i="18" s="1"/>
  <c r="P123" i="18"/>
  <c r="T123" i="18" s="1"/>
  <c r="W123" i="18"/>
  <c r="R130" i="18"/>
  <c r="V130" i="18" s="1"/>
  <c r="U130" i="18"/>
  <c r="Q130" i="18"/>
  <c r="P130" i="18"/>
  <c r="T130" i="18" s="1"/>
  <c r="W130" i="18"/>
  <c r="V141" i="18"/>
  <c r="R141" i="18"/>
  <c r="Q141" i="18"/>
  <c r="U141" i="18" s="1"/>
  <c r="T141" i="18"/>
  <c r="P141" i="18"/>
  <c r="W141" i="18"/>
  <c r="V149" i="18"/>
  <c r="R149" i="18"/>
  <c r="Q149" i="18"/>
  <c r="U149" i="18" s="1"/>
  <c r="T149" i="18"/>
  <c r="P149" i="18"/>
  <c r="W149" i="18"/>
  <c r="I177" i="18"/>
  <c r="M177" i="18" s="1"/>
  <c r="L177" i="18"/>
  <c r="H177" i="18"/>
  <c r="K177" i="18"/>
  <c r="O177" i="18" s="1"/>
  <c r="O181" i="18" s="1"/>
  <c r="N186" i="18"/>
  <c r="I191" i="18"/>
  <c r="M191" i="18" s="1"/>
  <c r="L191" i="18"/>
  <c r="H191" i="18"/>
  <c r="H195" i="18" s="1"/>
  <c r="K191" i="18"/>
  <c r="O191" i="18" s="1"/>
  <c r="O195" i="18" s="1"/>
  <c r="I202" i="18"/>
  <c r="M202" i="18" s="1"/>
  <c r="H202" i="18"/>
  <c r="L202" i="18" s="1"/>
  <c r="K202" i="18"/>
  <c r="O202" i="18" s="1"/>
  <c r="I213" i="18"/>
  <c r="M213" i="18" s="1"/>
  <c r="L213" i="18"/>
  <c r="H213" i="18"/>
  <c r="K213" i="18"/>
  <c r="O213" i="18" s="1"/>
  <c r="I224" i="18"/>
  <c r="M224" i="18" s="1"/>
  <c r="H224" i="18"/>
  <c r="L224" i="18" s="1"/>
  <c r="K224" i="18"/>
  <c r="O224" i="18" s="1"/>
  <c r="M235" i="18"/>
  <c r="I235" i="18"/>
  <c r="H235" i="18"/>
  <c r="L235" i="18" s="1"/>
  <c r="O235" i="18"/>
  <c r="K235" i="18"/>
  <c r="R241" i="18"/>
  <c r="Q241" i="18"/>
  <c r="U241" i="18" s="1"/>
  <c r="P241" i="18"/>
  <c r="W241" i="18"/>
  <c r="I381" i="18"/>
  <c r="M381" i="18" s="1"/>
  <c r="H381" i="18"/>
  <c r="F418" i="18"/>
  <c r="O381" i="18"/>
  <c r="K381" i="18"/>
  <c r="G381" i="19" s="1"/>
  <c r="J381" i="18"/>
  <c r="N381" i="18" s="1"/>
  <c r="M383" i="18"/>
  <c r="I383" i="18"/>
  <c r="H383" i="18"/>
  <c r="L383" i="18" s="1"/>
  <c r="O383" i="18"/>
  <c r="K383" i="18"/>
  <c r="G383" i="19" s="1"/>
  <c r="J383" i="18"/>
  <c r="N383" i="18" s="1"/>
  <c r="M385" i="18"/>
  <c r="I385" i="18"/>
  <c r="H385" i="18"/>
  <c r="L385" i="18" s="1"/>
  <c r="O385" i="18"/>
  <c r="K385" i="18"/>
  <c r="G385" i="19" s="1"/>
  <c r="J385" i="18"/>
  <c r="N385" i="18" s="1"/>
  <c r="M387" i="18"/>
  <c r="I387" i="18"/>
  <c r="H387" i="18"/>
  <c r="L387" i="18" s="1"/>
  <c r="O387" i="18"/>
  <c r="K387" i="18"/>
  <c r="G387" i="19" s="1"/>
  <c r="J387" i="18"/>
  <c r="N387" i="18" s="1"/>
  <c r="M389" i="18"/>
  <c r="I389" i="18"/>
  <c r="H389" i="18"/>
  <c r="L389" i="18" s="1"/>
  <c r="O389" i="18"/>
  <c r="K389" i="18"/>
  <c r="G389" i="19" s="1"/>
  <c r="J389" i="18"/>
  <c r="N389" i="18" s="1"/>
  <c r="M391" i="18"/>
  <c r="I391" i="18"/>
  <c r="H391" i="18"/>
  <c r="L391" i="18" s="1"/>
  <c r="O391" i="18"/>
  <c r="K391" i="18"/>
  <c r="G391" i="19" s="1"/>
  <c r="J391" i="18"/>
  <c r="N391" i="18" s="1"/>
  <c r="M393" i="18"/>
  <c r="I393" i="18"/>
  <c r="H393" i="18"/>
  <c r="L393" i="18" s="1"/>
  <c r="O393" i="18"/>
  <c r="K393" i="18"/>
  <c r="G393" i="19" s="1"/>
  <c r="J393" i="18"/>
  <c r="N393" i="18" s="1"/>
  <c r="M395" i="18"/>
  <c r="I395" i="18"/>
  <c r="H395" i="18"/>
  <c r="L395" i="18" s="1"/>
  <c r="O395" i="18"/>
  <c r="K395" i="18"/>
  <c r="G395" i="19" s="1"/>
  <c r="J395" i="18"/>
  <c r="N395" i="18" s="1"/>
  <c r="V427" i="18"/>
  <c r="R427" i="18"/>
  <c r="G432" i="18"/>
  <c r="Q427" i="18"/>
  <c r="U427" i="18" s="1"/>
  <c r="P427" i="18"/>
  <c r="S427" i="18"/>
  <c r="W427" i="18" s="1"/>
  <c r="R445" i="18"/>
  <c r="V445" i="18" s="1"/>
  <c r="Q445" i="18"/>
  <c r="U445" i="18" s="1"/>
  <c r="P445" i="18"/>
  <c r="T445" i="18" s="1"/>
  <c r="S445" i="18"/>
  <c r="W445" i="18" s="1"/>
  <c r="W476" i="18"/>
  <c r="R482" i="18"/>
  <c r="V482" i="18" s="1"/>
  <c r="Q482" i="18"/>
  <c r="U482" i="18" s="1"/>
  <c r="P482" i="18"/>
  <c r="T482" i="18" s="1"/>
  <c r="S482" i="18"/>
  <c r="W482" i="18" s="1"/>
  <c r="O492" i="18"/>
  <c r="I544" i="18"/>
  <c r="E544" i="19" s="1"/>
  <c r="H544" i="18"/>
  <c r="L544" i="18" s="1"/>
  <c r="K544" i="18"/>
  <c r="O544" i="18" s="1"/>
  <c r="J544" i="18"/>
  <c r="N544" i="18" s="1"/>
  <c r="I546" i="18"/>
  <c r="E546" i="19" s="1"/>
  <c r="H546" i="18"/>
  <c r="L546" i="18" s="1"/>
  <c r="K546" i="18"/>
  <c r="O546" i="18" s="1"/>
  <c r="J546" i="18"/>
  <c r="N546" i="18" s="1"/>
  <c r="F548" i="18"/>
  <c r="I576" i="18"/>
  <c r="M576" i="18" s="1"/>
  <c r="H576" i="18"/>
  <c r="K576" i="18"/>
  <c r="O576" i="18" s="1"/>
  <c r="J576" i="18"/>
  <c r="F586" i="18"/>
  <c r="I578" i="18"/>
  <c r="L578" i="18"/>
  <c r="H578" i="18"/>
  <c r="K578" i="18"/>
  <c r="O578" i="18" s="1"/>
  <c r="N578" i="18"/>
  <c r="J578" i="18"/>
  <c r="I580" i="18"/>
  <c r="L580" i="18"/>
  <c r="H580" i="18"/>
  <c r="K580" i="18"/>
  <c r="O580" i="18" s="1"/>
  <c r="N580" i="18"/>
  <c r="J580" i="18"/>
  <c r="I582" i="18"/>
  <c r="L582" i="18"/>
  <c r="H582" i="18"/>
  <c r="K582" i="18"/>
  <c r="O582" i="18" s="1"/>
  <c r="N582" i="18"/>
  <c r="J582" i="18"/>
  <c r="L764" i="17"/>
  <c r="N764" i="17"/>
  <c r="M764" i="17"/>
  <c r="O764" i="17"/>
  <c r="L766" i="17"/>
  <c r="N766" i="17"/>
  <c r="O766" i="17"/>
  <c r="M766" i="17"/>
  <c r="L768" i="17"/>
  <c r="N768" i="17"/>
  <c r="M768" i="17"/>
  <c r="O768" i="17"/>
  <c r="L770" i="17"/>
  <c r="O770" i="17"/>
  <c r="N770" i="17"/>
  <c r="M770" i="17"/>
  <c r="L772" i="17"/>
  <c r="N772" i="17"/>
  <c r="M772" i="17"/>
  <c r="O772" i="17"/>
  <c r="L774" i="17"/>
  <c r="N774" i="17"/>
  <c r="O774" i="17"/>
  <c r="M774" i="17"/>
  <c r="L776" i="17"/>
  <c r="N776" i="17"/>
  <c r="M776" i="17"/>
  <c r="O776" i="17"/>
  <c r="L778" i="17"/>
  <c r="O778" i="17"/>
  <c r="N778" i="17"/>
  <c r="M778" i="17"/>
  <c r="L780" i="17"/>
  <c r="N780" i="17"/>
  <c r="M780" i="17"/>
  <c r="O780" i="17"/>
  <c r="L782" i="17"/>
  <c r="N782" i="17"/>
  <c r="O782" i="17"/>
  <c r="M782" i="17"/>
  <c r="J787" i="17"/>
  <c r="N787" i="17" s="1"/>
  <c r="J789" i="17"/>
  <c r="N789" i="17" s="1"/>
  <c r="J794" i="17"/>
  <c r="N794" i="17" s="1"/>
  <c r="J796" i="17"/>
  <c r="N796" i="17" s="1"/>
  <c r="J801" i="17"/>
  <c r="N801" i="17" s="1"/>
  <c r="J803" i="17"/>
  <c r="N803" i="17" s="1"/>
  <c r="L807" i="17"/>
  <c r="T807" i="17"/>
  <c r="T817" i="17" s="1"/>
  <c r="J808" i="17"/>
  <c r="N808" i="17" s="1"/>
  <c r="J810" i="17"/>
  <c r="N810" i="17" s="1"/>
  <c r="J812" i="17"/>
  <c r="N812" i="17" s="1"/>
  <c r="J814" i="17"/>
  <c r="N814" i="17" s="1"/>
  <c r="J816" i="17"/>
  <c r="N816" i="17" s="1"/>
  <c r="J819" i="17"/>
  <c r="N819" i="17" s="1"/>
  <c r="V819" i="17"/>
  <c r="J821" i="17"/>
  <c r="N821" i="17" s="1"/>
  <c r="J823" i="17"/>
  <c r="N823" i="17" s="1"/>
  <c r="J825" i="17"/>
  <c r="N825" i="17" s="1"/>
  <c r="J827" i="17"/>
  <c r="N827" i="17" s="1"/>
  <c r="L831" i="17"/>
  <c r="T831" i="17"/>
  <c r="T839" i="17" s="1"/>
  <c r="J832" i="17"/>
  <c r="N832" i="17" s="1"/>
  <c r="J834" i="17"/>
  <c r="N834" i="17" s="1"/>
  <c r="J836" i="17"/>
  <c r="N836" i="17" s="1"/>
  <c r="J838" i="17"/>
  <c r="N838" i="17" s="1"/>
  <c r="J841" i="17"/>
  <c r="N841" i="17" s="1"/>
  <c r="V841" i="17"/>
  <c r="J843" i="17"/>
  <c r="N843" i="17" s="1"/>
  <c r="J845" i="17"/>
  <c r="N845" i="17" s="1"/>
  <c r="J847" i="17"/>
  <c r="N847" i="17" s="1"/>
  <c r="J852" i="17"/>
  <c r="N852" i="17"/>
  <c r="J854" i="17"/>
  <c r="N854" i="17" s="1"/>
  <c r="J859" i="17"/>
  <c r="N859" i="17" s="1"/>
  <c r="J861" i="17"/>
  <c r="N861" i="17" s="1"/>
  <c r="J869" i="17"/>
  <c r="N869" i="17" s="1"/>
  <c r="J871" i="17"/>
  <c r="N871" i="17" s="1"/>
  <c r="J873" i="17"/>
  <c r="N873" i="17" s="1"/>
  <c r="J875" i="17"/>
  <c r="N875" i="17" s="1"/>
  <c r="J877" i="17"/>
  <c r="N877" i="17" s="1"/>
  <c r="J879" i="17"/>
  <c r="N879" i="17" s="1"/>
  <c r="J881" i="17"/>
  <c r="N881" i="17" s="1"/>
  <c r="J883" i="17"/>
  <c r="N883" i="17" s="1"/>
  <c r="T885" i="17"/>
  <c r="W885" i="17"/>
  <c r="V885" i="17"/>
  <c r="U885" i="17"/>
  <c r="T887" i="17"/>
  <c r="U887" i="17"/>
  <c r="W887" i="17"/>
  <c r="V887" i="17"/>
  <c r="T889" i="17"/>
  <c r="W889" i="17"/>
  <c r="U889" i="17"/>
  <c r="V889" i="17"/>
  <c r="T891" i="17"/>
  <c r="U891" i="17"/>
  <c r="W891" i="17"/>
  <c r="V891" i="17"/>
  <c r="T893" i="17"/>
  <c r="W893" i="17"/>
  <c r="V893" i="17"/>
  <c r="U893" i="17"/>
  <c r="V895" i="17"/>
  <c r="T895" i="17"/>
  <c r="U895" i="17"/>
  <c r="W895" i="17"/>
  <c r="V897" i="17"/>
  <c r="T897" i="17"/>
  <c r="U897" i="17"/>
  <c r="W897" i="17"/>
  <c r="V899" i="17"/>
  <c r="T899" i="17"/>
  <c r="U899" i="17"/>
  <c r="W899" i="17"/>
  <c r="V901" i="17"/>
  <c r="T901" i="17"/>
  <c r="U901" i="17"/>
  <c r="W901" i="17"/>
  <c r="V903" i="17"/>
  <c r="T903" i="17"/>
  <c r="U903" i="17"/>
  <c r="W903" i="17"/>
  <c r="V905" i="17"/>
  <c r="T905" i="17"/>
  <c r="U905" i="17"/>
  <c r="W905" i="17"/>
  <c r="S908" i="17"/>
  <c r="W908" i="17" s="1"/>
  <c r="S910" i="17"/>
  <c r="W910" i="17" s="1"/>
  <c r="S912" i="17"/>
  <c r="W912" i="17" s="1"/>
  <c r="M915" i="17"/>
  <c r="H927" i="17"/>
  <c r="I925" i="17"/>
  <c r="M925" i="17" s="1"/>
  <c r="L925" i="17"/>
  <c r="H925" i="17"/>
  <c r="K925" i="17"/>
  <c r="O925" i="17" s="1"/>
  <c r="M930" i="17"/>
  <c r="I930" i="17"/>
  <c r="H930" i="17"/>
  <c r="L930" i="17" s="1"/>
  <c r="O930" i="17"/>
  <c r="K930" i="17"/>
  <c r="I932" i="17"/>
  <c r="M932" i="17" s="1"/>
  <c r="H932" i="17"/>
  <c r="L932" i="17" s="1"/>
  <c r="K932" i="17"/>
  <c r="O932" i="17" s="1"/>
  <c r="M934" i="17"/>
  <c r="I934" i="17"/>
  <c r="H934" i="17"/>
  <c r="L934" i="17" s="1"/>
  <c r="O934" i="17"/>
  <c r="K934" i="17"/>
  <c r="I936" i="17"/>
  <c r="M936" i="17" s="1"/>
  <c r="H936" i="17"/>
  <c r="L936" i="17" s="1"/>
  <c r="K936" i="17"/>
  <c r="O936" i="17" s="1"/>
  <c r="I938" i="17"/>
  <c r="M938" i="17" s="1"/>
  <c r="H938" i="17"/>
  <c r="L938" i="17" s="1"/>
  <c r="O938" i="17"/>
  <c r="K938" i="17"/>
  <c r="I963" i="17"/>
  <c r="M963" i="17" s="1"/>
  <c r="L963" i="17"/>
  <c r="H963" i="17"/>
  <c r="K963" i="17"/>
  <c r="O963" i="17" s="1"/>
  <c r="I965" i="17"/>
  <c r="E965" i="19" s="1"/>
  <c r="H965" i="17"/>
  <c r="L965" i="17" s="1"/>
  <c r="K965" i="17"/>
  <c r="G965" i="19" s="1"/>
  <c r="I967" i="17"/>
  <c r="M967" i="17" s="1"/>
  <c r="L967" i="17"/>
  <c r="H967" i="17"/>
  <c r="K967" i="17"/>
  <c r="O967" i="17" s="1"/>
  <c r="M969" i="17"/>
  <c r="I969" i="17"/>
  <c r="H969" i="17"/>
  <c r="L969" i="17" s="1"/>
  <c r="K969" i="17"/>
  <c r="O969" i="17" s="1"/>
  <c r="F971" i="17"/>
  <c r="I981" i="17"/>
  <c r="M981" i="17" s="1"/>
  <c r="L981" i="17"/>
  <c r="L985" i="17" s="1"/>
  <c r="H981" i="17"/>
  <c r="K981" i="17"/>
  <c r="O981" i="17" s="1"/>
  <c r="F985" i="17"/>
  <c r="R1053" i="17"/>
  <c r="Q1053" i="17"/>
  <c r="Q1062" i="17" s="1"/>
  <c r="P1053" i="17"/>
  <c r="T1053" i="17" s="1"/>
  <c r="S1053" i="17"/>
  <c r="W1053" i="17" s="1"/>
  <c r="R1077" i="17"/>
  <c r="V1077" i="17" s="1"/>
  <c r="U1077" i="17"/>
  <c r="U1084" i="17" s="1"/>
  <c r="Q1077" i="17"/>
  <c r="Q1084" i="17" s="1"/>
  <c r="P1077" i="17"/>
  <c r="T1077" i="17" s="1"/>
  <c r="R1088" i="17"/>
  <c r="V1088" i="17" s="1"/>
  <c r="Q1088" i="17"/>
  <c r="P1088" i="17"/>
  <c r="I1167" i="17"/>
  <c r="M1167" i="17" s="1"/>
  <c r="L1167" i="17"/>
  <c r="H1167" i="17"/>
  <c r="K1167" i="17"/>
  <c r="O1167" i="17" s="1"/>
  <c r="M1169" i="17"/>
  <c r="I1169" i="17"/>
  <c r="H1169" i="17"/>
  <c r="L1169" i="17" s="1"/>
  <c r="O1169" i="17"/>
  <c r="K1169" i="17"/>
  <c r="F1171" i="17"/>
  <c r="I1174" i="17"/>
  <c r="M1174" i="17" s="1"/>
  <c r="H1174" i="17"/>
  <c r="H1183" i="17" s="1"/>
  <c r="K1174" i="17"/>
  <c r="I1178" i="17"/>
  <c r="M1178" i="17" s="1"/>
  <c r="L1178" i="17"/>
  <c r="H1178" i="17"/>
  <c r="K1178" i="17"/>
  <c r="O1178" i="17" s="1"/>
  <c r="I1182" i="17"/>
  <c r="M1182" i="17" s="1"/>
  <c r="H1182" i="17"/>
  <c r="L1182" i="17" s="1"/>
  <c r="K1182" i="17"/>
  <c r="O1182" i="17" s="1"/>
  <c r="I1193" i="17"/>
  <c r="M1193" i="17" s="1"/>
  <c r="H1193" i="17"/>
  <c r="L1193" i="17" s="1"/>
  <c r="K1193" i="17"/>
  <c r="I1198" i="17"/>
  <c r="M1198" i="17" s="1"/>
  <c r="H1198" i="17"/>
  <c r="H1205" i="17" s="1"/>
  <c r="K1198" i="17"/>
  <c r="I1209" i="17"/>
  <c r="M1209" i="17" s="1"/>
  <c r="L1209" i="17"/>
  <c r="H1209" i="17"/>
  <c r="K1209" i="17"/>
  <c r="O1209" i="17" s="1"/>
  <c r="I1213" i="17"/>
  <c r="M1213" i="17" s="1"/>
  <c r="H1213" i="17"/>
  <c r="L1213" i="17" s="1"/>
  <c r="K1213" i="17"/>
  <c r="I1225" i="17"/>
  <c r="M1225" i="17" s="1"/>
  <c r="H1225" i="17"/>
  <c r="K1225" i="17"/>
  <c r="F1229" i="17"/>
  <c r="I1239" i="17"/>
  <c r="M1239" i="17" s="1"/>
  <c r="L1239" i="17"/>
  <c r="H1239" i="17"/>
  <c r="K1239" i="17"/>
  <c r="O1239" i="17" s="1"/>
  <c r="I1247" i="17"/>
  <c r="M1247" i="17" s="1"/>
  <c r="H1247" i="17"/>
  <c r="L1247" i="17" s="1"/>
  <c r="K1247" i="17"/>
  <c r="R1276" i="17"/>
  <c r="V1276" i="17" s="1"/>
  <c r="Q1276" i="17"/>
  <c r="U1276" i="17" s="1"/>
  <c r="T1276" i="17"/>
  <c r="P1276" i="17"/>
  <c r="R1283" i="17"/>
  <c r="V1283" i="17" s="1"/>
  <c r="U1283" i="17"/>
  <c r="Q1283" i="17"/>
  <c r="P1283" i="17"/>
  <c r="T1283" i="17" s="1"/>
  <c r="V1290" i="17"/>
  <c r="R1290" i="17"/>
  <c r="Q1290" i="17"/>
  <c r="U1290" i="17" s="1"/>
  <c r="P1290" i="17"/>
  <c r="T1290" i="17" s="1"/>
  <c r="R1301" i="17"/>
  <c r="V1301" i="17" s="1"/>
  <c r="U1301" i="17"/>
  <c r="Q1301" i="17"/>
  <c r="P1301" i="17"/>
  <c r="T1301" i="17" s="1"/>
  <c r="I1403" i="17"/>
  <c r="E1403" i="19" s="1"/>
  <c r="F1408" i="17"/>
  <c r="H1403" i="17"/>
  <c r="L1403" i="17" s="1"/>
  <c r="K1403" i="17"/>
  <c r="K1408" i="17" s="1"/>
  <c r="I1410" i="17"/>
  <c r="F1415" i="17"/>
  <c r="H1410" i="17"/>
  <c r="H1415" i="17" s="1"/>
  <c r="K1410" i="17"/>
  <c r="O1410" i="17" s="1"/>
  <c r="I1417" i="17"/>
  <c r="E1417" i="19" s="1"/>
  <c r="H1417" i="17"/>
  <c r="K1417" i="17"/>
  <c r="I1421" i="17"/>
  <c r="M1421" i="17" s="1"/>
  <c r="H1421" i="17"/>
  <c r="K1421" i="17"/>
  <c r="I1425" i="17"/>
  <c r="E1425" i="19" s="1"/>
  <c r="L1425" i="17"/>
  <c r="H1425" i="17"/>
  <c r="D1425" i="19" s="1"/>
  <c r="K1425" i="17"/>
  <c r="O1425" i="17" s="1"/>
  <c r="M1443" i="17"/>
  <c r="I1443" i="17"/>
  <c r="H1443" i="17"/>
  <c r="D1443" i="19" s="1"/>
  <c r="K1443" i="17"/>
  <c r="O1443" i="17" s="1"/>
  <c r="I1447" i="17"/>
  <c r="H1447" i="17"/>
  <c r="D1447" i="19" s="1"/>
  <c r="K1447" i="17"/>
  <c r="O1447" i="17" s="1"/>
  <c r="M1454" i="17"/>
  <c r="I1454" i="17"/>
  <c r="H1454" i="17"/>
  <c r="O1454" i="17"/>
  <c r="K1454" i="17"/>
  <c r="I1458" i="17"/>
  <c r="H1458" i="17"/>
  <c r="K1458" i="17"/>
  <c r="O1458" i="17" s="1"/>
  <c r="I1470" i="17"/>
  <c r="M1470" i="17" s="1"/>
  <c r="H1470" i="17"/>
  <c r="K1470" i="17"/>
  <c r="O1470" i="17" s="1"/>
  <c r="F53" i="18"/>
  <c r="F134" i="18" s="1"/>
  <c r="I17" i="18"/>
  <c r="E17" i="19" s="1"/>
  <c r="H17" i="18"/>
  <c r="K17" i="18"/>
  <c r="M25" i="18"/>
  <c r="I25" i="19" s="1"/>
  <c r="I25" i="18"/>
  <c r="E25" i="19" s="1"/>
  <c r="H25" i="18"/>
  <c r="O25" i="18"/>
  <c r="K25" i="18"/>
  <c r="V33" i="18"/>
  <c r="U33" i="18"/>
  <c r="T33" i="18"/>
  <c r="W33" i="18"/>
  <c r="V35" i="18"/>
  <c r="U35" i="18"/>
  <c r="T35" i="18"/>
  <c r="W35" i="18"/>
  <c r="V37" i="18"/>
  <c r="U37" i="18"/>
  <c r="T37" i="18"/>
  <c r="W37" i="18"/>
  <c r="V39" i="18"/>
  <c r="U39" i="18"/>
  <c r="T39" i="18"/>
  <c r="W39" i="18"/>
  <c r="V41" i="18"/>
  <c r="U41" i="18"/>
  <c r="T41" i="18"/>
  <c r="W41" i="18"/>
  <c r="V43" i="18"/>
  <c r="U43" i="18"/>
  <c r="T43" i="18"/>
  <c r="W43" i="18"/>
  <c r="V45" i="18"/>
  <c r="U45" i="18"/>
  <c r="T45" i="18"/>
  <c r="W45" i="18"/>
  <c r="V47" i="18"/>
  <c r="U47" i="18"/>
  <c r="T47" i="18"/>
  <c r="W47" i="18"/>
  <c r="V49" i="18"/>
  <c r="W49" i="18"/>
  <c r="U49" i="18"/>
  <c r="T49" i="18"/>
  <c r="V51" i="18"/>
  <c r="W51" i="18"/>
  <c r="U51" i="18"/>
  <c r="T51" i="18"/>
  <c r="R56" i="18"/>
  <c r="V56" i="18" s="1"/>
  <c r="Q56" i="18"/>
  <c r="P56" i="18"/>
  <c r="T56" i="18" s="1"/>
  <c r="T60" i="18" s="1"/>
  <c r="W56" i="18"/>
  <c r="R63" i="18"/>
  <c r="V63" i="18" s="1"/>
  <c r="Q63" i="18"/>
  <c r="M63" i="19" s="1"/>
  <c r="P63" i="18"/>
  <c r="T63" i="18" s="1"/>
  <c r="T67" i="18" s="1"/>
  <c r="W63" i="18"/>
  <c r="T74" i="18"/>
  <c r="R70" i="18"/>
  <c r="V70" i="18" s="1"/>
  <c r="Q70" i="18"/>
  <c r="P70" i="18"/>
  <c r="T70" i="18" s="1"/>
  <c r="W70" i="18"/>
  <c r="R77" i="18"/>
  <c r="V77" i="18" s="1"/>
  <c r="Q77" i="18"/>
  <c r="P77" i="18"/>
  <c r="W77" i="18"/>
  <c r="R85" i="18"/>
  <c r="V85" i="18" s="1"/>
  <c r="Q85" i="18"/>
  <c r="P85" i="18"/>
  <c r="T85" i="18" s="1"/>
  <c r="W85" i="18"/>
  <c r="V92" i="18"/>
  <c r="R92" i="18"/>
  <c r="Q92" i="18"/>
  <c r="M92" i="19" s="1"/>
  <c r="T92" i="18"/>
  <c r="P92" i="18"/>
  <c r="W92" i="18"/>
  <c r="G98" i="18"/>
  <c r="R107" i="18"/>
  <c r="V107" i="18" s="1"/>
  <c r="Q107" i="18"/>
  <c r="U107" i="18" s="1"/>
  <c r="P107" i="18"/>
  <c r="W107" i="18"/>
  <c r="V114" i="18"/>
  <c r="R114" i="18"/>
  <c r="Q114" i="18"/>
  <c r="M114" i="19" s="1"/>
  <c r="T114" i="18"/>
  <c r="P114" i="18"/>
  <c r="W114" i="18"/>
  <c r="R121" i="18"/>
  <c r="V121" i="18" s="1"/>
  <c r="U121" i="18"/>
  <c r="U125" i="18" s="1"/>
  <c r="Q121" i="18"/>
  <c r="P121" i="18"/>
  <c r="T121" i="18" s="1"/>
  <c r="T125" i="18" s="1"/>
  <c r="W121" i="18"/>
  <c r="R128" i="18"/>
  <c r="V128" i="18" s="1"/>
  <c r="U128" i="18"/>
  <c r="U132" i="18" s="1"/>
  <c r="Q128" i="18"/>
  <c r="Q132" i="18" s="1"/>
  <c r="P128" i="18"/>
  <c r="T128" i="18" s="1"/>
  <c r="T132" i="18" s="1"/>
  <c r="W128" i="18"/>
  <c r="V139" i="18"/>
  <c r="R139" i="18"/>
  <c r="Q139" i="18"/>
  <c r="U139" i="18" s="1"/>
  <c r="T139" i="18"/>
  <c r="P139" i="18"/>
  <c r="W139" i="18"/>
  <c r="R147" i="18"/>
  <c r="V147" i="18" s="1"/>
  <c r="Q147" i="18"/>
  <c r="U147" i="18" s="1"/>
  <c r="T147" i="18"/>
  <c r="P147" i="18"/>
  <c r="W147" i="18"/>
  <c r="H188" i="18"/>
  <c r="I186" i="18"/>
  <c r="M186" i="18" s="1"/>
  <c r="H186" i="18"/>
  <c r="L186" i="18" s="1"/>
  <c r="K186" i="18"/>
  <c r="O186" i="18" s="1"/>
  <c r="M200" i="18"/>
  <c r="I200" i="18"/>
  <c r="H200" i="18"/>
  <c r="H207" i="18" s="1"/>
  <c r="O200" i="18"/>
  <c r="K200" i="18"/>
  <c r="I211" i="18"/>
  <c r="M211" i="18" s="1"/>
  <c r="H211" i="18"/>
  <c r="L211" i="18" s="1"/>
  <c r="K211" i="18"/>
  <c r="O211" i="18" s="1"/>
  <c r="F219" i="18"/>
  <c r="I222" i="18"/>
  <c r="M222" i="18" s="1"/>
  <c r="H222" i="18"/>
  <c r="H229" i="18" s="1"/>
  <c r="K222" i="18"/>
  <c r="K229" i="18" s="1"/>
  <c r="I233" i="18"/>
  <c r="M233" i="18" s="1"/>
  <c r="H233" i="18"/>
  <c r="L233" i="18" s="1"/>
  <c r="K233" i="18"/>
  <c r="O233" i="18" s="1"/>
  <c r="L276" i="18"/>
  <c r="O276" i="18"/>
  <c r="N276" i="18"/>
  <c r="M276" i="18"/>
  <c r="L278" i="18"/>
  <c r="O278" i="18"/>
  <c r="N278" i="18"/>
  <c r="M278" i="18"/>
  <c r="L280" i="18"/>
  <c r="O280" i="18"/>
  <c r="N280" i="18"/>
  <c r="M280" i="18"/>
  <c r="L282" i="18"/>
  <c r="O282" i="18"/>
  <c r="N282" i="18"/>
  <c r="M282" i="18"/>
  <c r="L284" i="18"/>
  <c r="O284" i="18"/>
  <c r="N284" i="18"/>
  <c r="M284" i="18"/>
  <c r="L286" i="18"/>
  <c r="O286" i="18"/>
  <c r="N286" i="18"/>
  <c r="M286" i="18"/>
  <c r="L288" i="18"/>
  <c r="O288" i="18"/>
  <c r="N288" i="18"/>
  <c r="M288" i="18"/>
  <c r="L290" i="18"/>
  <c r="O290" i="18"/>
  <c r="N290" i="18"/>
  <c r="M290" i="18"/>
  <c r="L292" i="18"/>
  <c r="O292" i="18"/>
  <c r="N292" i="18"/>
  <c r="M292" i="18"/>
  <c r="L294" i="18"/>
  <c r="O294" i="18"/>
  <c r="N294" i="18"/>
  <c r="M294" i="18"/>
  <c r="F296" i="18"/>
  <c r="I313" i="18"/>
  <c r="M313" i="18" s="1"/>
  <c r="H313" i="18"/>
  <c r="L313" i="18" s="1"/>
  <c r="K313" i="18"/>
  <c r="J313" i="18"/>
  <c r="N313" i="18" s="1"/>
  <c r="V331" i="18"/>
  <c r="R424" i="18"/>
  <c r="V424" i="18" s="1"/>
  <c r="Q424" i="18"/>
  <c r="U424" i="18" s="1"/>
  <c r="P424" i="18"/>
  <c r="T424" i="18" s="1"/>
  <c r="S424" i="18"/>
  <c r="W424" i="18" s="1"/>
  <c r="R434" i="18"/>
  <c r="G439" i="18"/>
  <c r="Q434" i="18"/>
  <c r="U434" i="18" s="1"/>
  <c r="T434" i="18"/>
  <c r="P434" i="18"/>
  <c r="S434" i="18"/>
  <c r="W434" i="18" s="1"/>
  <c r="U453" i="18"/>
  <c r="R467" i="18"/>
  <c r="V467" i="18" s="1"/>
  <c r="Q467" i="18"/>
  <c r="U467" i="18" s="1"/>
  <c r="P467" i="18"/>
  <c r="T467" i="18" s="1"/>
  <c r="G473" i="18"/>
  <c r="S467" i="18"/>
  <c r="W467" i="18" s="1"/>
  <c r="R496" i="18"/>
  <c r="V496" i="18" s="1"/>
  <c r="Q496" i="18"/>
  <c r="U496" i="18" s="1"/>
  <c r="T496" i="18"/>
  <c r="P496" i="18"/>
  <c r="S496" i="18"/>
  <c r="W496" i="18" s="1"/>
  <c r="I584" i="18"/>
  <c r="H584" i="18"/>
  <c r="L584" i="18" s="1"/>
  <c r="K584" i="18"/>
  <c r="O584" i="18" s="1"/>
  <c r="I609" i="18"/>
  <c r="H609" i="18"/>
  <c r="K609" i="18"/>
  <c r="O609" i="18" s="1"/>
  <c r="M611" i="18"/>
  <c r="I611" i="18"/>
  <c r="E611" i="19" s="1"/>
  <c r="H611" i="18"/>
  <c r="L611" i="18" s="1"/>
  <c r="K611" i="18"/>
  <c r="O611" i="18" s="1"/>
  <c r="F613" i="18"/>
  <c r="V666" i="18"/>
  <c r="R666" i="18"/>
  <c r="U666" i="18"/>
  <c r="Q666" i="18"/>
  <c r="T666" i="18"/>
  <c r="P666" i="18"/>
  <c r="S666" i="18"/>
  <c r="R675" i="18"/>
  <c r="V675" i="18" s="1"/>
  <c r="U675" i="18"/>
  <c r="Q675" i="18"/>
  <c r="P675" i="18"/>
  <c r="T675" i="18" s="1"/>
  <c r="S675" i="18"/>
  <c r="R685" i="18"/>
  <c r="Q685" i="18"/>
  <c r="P685" i="18"/>
  <c r="S685" i="18"/>
  <c r="R693" i="18"/>
  <c r="V693" i="18" s="1"/>
  <c r="Q693" i="18"/>
  <c r="U693" i="18" s="1"/>
  <c r="P693" i="18"/>
  <c r="T693" i="18" s="1"/>
  <c r="S693" i="18"/>
  <c r="R698" i="18"/>
  <c r="V698" i="18" s="1"/>
  <c r="Q698" i="18"/>
  <c r="P698" i="18"/>
  <c r="T698" i="18" s="1"/>
  <c r="R702" i="18"/>
  <c r="V702" i="18" s="1"/>
  <c r="Q702" i="18"/>
  <c r="P702" i="18"/>
  <c r="T702" i="18" s="1"/>
  <c r="R709" i="18"/>
  <c r="Q709" i="18"/>
  <c r="P709" i="18"/>
  <c r="R713" i="18"/>
  <c r="V713" i="18" s="1"/>
  <c r="U713" i="18"/>
  <c r="Q713" i="18"/>
  <c r="P713" i="18"/>
  <c r="T713" i="18" s="1"/>
  <c r="R724" i="18"/>
  <c r="V724" i="18" s="1"/>
  <c r="Q724" i="18"/>
  <c r="U724" i="18" s="1"/>
  <c r="T724" i="18"/>
  <c r="P724" i="18"/>
  <c r="R748" i="18"/>
  <c r="V748" i="18" s="1"/>
  <c r="Q748" i="18"/>
  <c r="P748" i="18"/>
  <c r="R752" i="18"/>
  <c r="V752" i="18" s="1"/>
  <c r="Q752" i="18"/>
  <c r="P752" i="18"/>
  <c r="L752" i="19" s="1"/>
  <c r="R756" i="18"/>
  <c r="V756" i="18" s="1"/>
  <c r="Q756" i="18"/>
  <c r="P756" i="18"/>
  <c r="L756" i="19" s="1"/>
  <c r="R760" i="18"/>
  <c r="V760" i="18" s="1"/>
  <c r="Q760" i="18"/>
  <c r="P760" i="18"/>
  <c r="L760" i="19" s="1"/>
  <c r="L763" i="18"/>
  <c r="O763" i="18"/>
  <c r="N763" i="18"/>
  <c r="M763" i="18"/>
  <c r="L765" i="18"/>
  <c r="O765" i="18"/>
  <c r="N765" i="18"/>
  <c r="M765" i="18"/>
  <c r="L767" i="18"/>
  <c r="O767" i="18"/>
  <c r="N767" i="18"/>
  <c r="M767" i="18"/>
  <c r="L769" i="18"/>
  <c r="O769" i="18"/>
  <c r="N769" i="18"/>
  <c r="M769" i="18"/>
  <c r="L771" i="18"/>
  <c r="O771" i="18"/>
  <c r="N771" i="18"/>
  <c r="M771" i="18"/>
  <c r="L773" i="18"/>
  <c r="O773" i="18"/>
  <c r="N773" i="18"/>
  <c r="M773" i="18"/>
  <c r="L775" i="18"/>
  <c r="O775" i="18"/>
  <c r="N775" i="18"/>
  <c r="M775" i="18"/>
  <c r="L777" i="18"/>
  <c r="O777" i="18"/>
  <c r="N777" i="18"/>
  <c r="M777" i="18"/>
  <c r="L779" i="18"/>
  <c r="O779" i="18"/>
  <c r="N779" i="18"/>
  <c r="M779" i="18"/>
  <c r="L781" i="18"/>
  <c r="O781" i="18"/>
  <c r="N781" i="18"/>
  <c r="M781" i="18"/>
  <c r="L783" i="18"/>
  <c r="O783" i="18"/>
  <c r="N783" i="18"/>
  <c r="M783" i="18"/>
  <c r="I786" i="18"/>
  <c r="M786" i="18" s="1"/>
  <c r="F791" i="18"/>
  <c r="H786" i="18"/>
  <c r="K786" i="18"/>
  <c r="I790" i="18"/>
  <c r="M790" i="18" s="1"/>
  <c r="L790" i="18"/>
  <c r="H790" i="18"/>
  <c r="D790" i="19" s="1"/>
  <c r="K790" i="18"/>
  <c r="G790" i="19" s="1"/>
  <c r="M802" i="18"/>
  <c r="I802" i="18"/>
  <c r="H802" i="18"/>
  <c r="D802" i="19" s="1"/>
  <c r="O802" i="18"/>
  <c r="K802" i="18"/>
  <c r="G802" i="19" s="1"/>
  <c r="I833" i="18"/>
  <c r="M833" i="18" s="1"/>
  <c r="H833" i="18"/>
  <c r="K833" i="18"/>
  <c r="G833" i="19" s="1"/>
  <c r="I837" i="18"/>
  <c r="M837" i="18" s="1"/>
  <c r="H837" i="18"/>
  <c r="D837" i="19" s="1"/>
  <c r="K837" i="18"/>
  <c r="I851" i="18"/>
  <c r="M851" i="18" s="1"/>
  <c r="F856" i="18"/>
  <c r="H851" i="18"/>
  <c r="K851" i="18"/>
  <c r="M855" i="18"/>
  <c r="I855" i="18"/>
  <c r="L855" i="18"/>
  <c r="H855" i="18"/>
  <c r="D855" i="19" s="1"/>
  <c r="O855" i="18"/>
  <c r="K855" i="18"/>
  <c r="G855" i="19" s="1"/>
  <c r="V871" i="18"/>
  <c r="R871" i="18"/>
  <c r="N871" i="19" s="1"/>
  <c r="U871" i="18"/>
  <c r="Q871" i="18"/>
  <c r="M871" i="19" s="1"/>
  <c r="T871" i="18"/>
  <c r="P871" i="18"/>
  <c r="V875" i="18"/>
  <c r="R875" i="18"/>
  <c r="N875" i="19" s="1"/>
  <c r="U875" i="18"/>
  <c r="Q875" i="18"/>
  <c r="M875" i="19" s="1"/>
  <c r="T875" i="18"/>
  <c r="P875" i="18"/>
  <c r="V879" i="18"/>
  <c r="R879" i="18"/>
  <c r="N879" i="19" s="1"/>
  <c r="U879" i="18"/>
  <c r="Q879" i="18"/>
  <c r="M879" i="19" s="1"/>
  <c r="T879" i="18"/>
  <c r="P879" i="18"/>
  <c r="V883" i="18"/>
  <c r="R883" i="18"/>
  <c r="N883" i="19" s="1"/>
  <c r="U883" i="18"/>
  <c r="Q883" i="18"/>
  <c r="M883" i="19" s="1"/>
  <c r="T883" i="18"/>
  <c r="P883" i="18"/>
  <c r="M943" i="18"/>
  <c r="I943" i="18"/>
  <c r="L943" i="18"/>
  <c r="H943" i="18"/>
  <c r="O943" i="18"/>
  <c r="K943" i="18"/>
  <c r="I947" i="18"/>
  <c r="M947" i="18" s="1"/>
  <c r="H947" i="18"/>
  <c r="L947" i="18" s="1"/>
  <c r="K947" i="18"/>
  <c r="O947" i="18" s="1"/>
  <c r="F951" i="18"/>
  <c r="M965" i="18"/>
  <c r="I965" i="18"/>
  <c r="L965" i="18"/>
  <c r="H965" i="18"/>
  <c r="O965" i="18"/>
  <c r="K965" i="18"/>
  <c r="I981" i="18"/>
  <c r="M981" i="18" s="1"/>
  <c r="H981" i="18"/>
  <c r="L981" i="18" s="1"/>
  <c r="K981" i="18"/>
  <c r="O981" i="18" s="1"/>
  <c r="F985" i="18"/>
  <c r="F1029" i="18"/>
  <c r="I993" i="18"/>
  <c r="M993" i="18" s="1"/>
  <c r="H993" i="18"/>
  <c r="L993" i="18" s="1"/>
  <c r="K993" i="18"/>
  <c r="V1041" i="18"/>
  <c r="R1041" i="18"/>
  <c r="U1041" i="18"/>
  <c r="Q1041" i="18"/>
  <c r="T1041" i="18"/>
  <c r="P1041" i="18"/>
  <c r="V1053" i="18"/>
  <c r="R1053" i="18"/>
  <c r="U1053" i="18"/>
  <c r="Q1053" i="18"/>
  <c r="T1053" i="18"/>
  <c r="P1053" i="18"/>
  <c r="V1057" i="18"/>
  <c r="R1057" i="18"/>
  <c r="U1057" i="18"/>
  <c r="Q1057" i="18"/>
  <c r="T1057" i="18"/>
  <c r="P1057" i="18"/>
  <c r="V1061" i="18"/>
  <c r="R1061" i="18"/>
  <c r="U1061" i="18"/>
  <c r="Q1061" i="18"/>
  <c r="T1061" i="18"/>
  <c r="P1061" i="18"/>
  <c r="V1066" i="18"/>
  <c r="R1066" i="18"/>
  <c r="U1066" i="18"/>
  <c r="Q1066" i="18"/>
  <c r="T1066" i="18"/>
  <c r="P1066" i="18"/>
  <c r="V1070" i="18"/>
  <c r="R1070" i="18"/>
  <c r="U1070" i="18"/>
  <c r="Q1070" i="18"/>
  <c r="T1070" i="18"/>
  <c r="P1070" i="18"/>
  <c r="V1099" i="18"/>
  <c r="R1099" i="18"/>
  <c r="U1099" i="18"/>
  <c r="Q1099" i="18"/>
  <c r="T1099" i="18"/>
  <c r="P1099" i="18"/>
  <c r="V1117" i="18"/>
  <c r="R1117" i="18"/>
  <c r="U1117" i="18"/>
  <c r="Q1117" i="18"/>
  <c r="T1117" i="18"/>
  <c r="P1117" i="18"/>
  <c r="V1125" i="18"/>
  <c r="R1125" i="18"/>
  <c r="U1125" i="18"/>
  <c r="Q1125" i="18"/>
  <c r="T1125" i="18"/>
  <c r="P1125" i="18"/>
  <c r="I1156" i="18"/>
  <c r="M1156" i="18" s="1"/>
  <c r="H1156" i="18"/>
  <c r="D1156" i="19" s="1"/>
  <c r="K1156" i="18"/>
  <c r="O1156" i="18" s="1"/>
  <c r="J1156" i="18"/>
  <c r="N1156" i="18" s="1"/>
  <c r="M1166" i="18"/>
  <c r="I1166" i="18"/>
  <c r="F1171" i="18"/>
  <c r="H1166" i="18"/>
  <c r="K1166" i="18"/>
  <c r="J1166" i="18"/>
  <c r="I1208" i="18"/>
  <c r="M1208" i="18" s="1"/>
  <c r="H1208" i="18"/>
  <c r="K1208" i="18"/>
  <c r="O1208" i="18" s="1"/>
  <c r="J1208" i="18"/>
  <c r="N1208" i="18" s="1"/>
  <c r="M1226" i="18"/>
  <c r="I1226" i="18"/>
  <c r="L1226" i="18"/>
  <c r="H1226" i="18"/>
  <c r="D1226" i="19" s="1"/>
  <c r="O1226" i="18"/>
  <c r="K1226" i="18"/>
  <c r="N1226" i="18"/>
  <c r="J1226" i="18"/>
  <c r="W1252" i="18"/>
  <c r="V1252" i="18"/>
  <c r="U1252" i="18"/>
  <c r="T1252" i="18"/>
  <c r="G1272" i="18"/>
  <c r="W1254" i="18"/>
  <c r="U1254" i="18"/>
  <c r="T1254" i="18"/>
  <c r="V1254" i="18"/>
  <c r="W1256" i="18"/>
  <c r="V1256" i="18"/>
  <c r="U1256" i="18"/>
  <c r="T1256" i="18"/>
  <c r="W1258" i="18"/>
  <c r="U1258" i="18"/>
  <c r="T1258" i="18"/>
  <c r="V1258" i="18"/>
  <c r="W1260" i="18"/>
  <c r="V1260" i="18"/>
  <c r="U1260" i="18"/>
  <c r="T1260" i="18"/>
  <c r="W1262" i="18"/>
  <c r="U1262" i="18"/>
  <c r="T1262" i="18"/>
  <c r="V1262" i="18"/>
  <c r="W1264" i="18"/>
  <c r="V1264" i="18"/>
  <c r="U1264" i="18"/>
  <c r="T1264" i="18"/>
  <c r="W1266" i="18"/>
  <c r="U1266" i="18"/>
  <c r="T1266" i="18"/>
  <c r="V1266" i="18"/>
  <c r="W1268" i="18"/>
  <c r="V1268" i="18"/>
  <c r="U1268" i="18"/>
  <c r="T1268" i="18"/>
  <c r="W1270" i="18"/>
  <c r="U1270" i="18"/>
  <c r="T1270" i="18"/>
  <c r="V1270" i="18"/>
  <c r="M1288" i="18"/>
  <c r="R1298" i="18"/>
  <c r="V1298" i="18" s="1"/>
  <c r="Q1298" i="18"/>
  <c r="P1298" i="18"/>
  <c r="T1298" i="18" s="1"/>
  <c r="S1298" i="18"/>
  <c r="W1298" i="18" s="1"/>
  <c r="V1309" i="18"/>
  <c r="R1309" i="18"/>
  <c r="U1309" i="18"/>
  <c r="Q1309" i="18"/>
  <c r="M1309" i="19" s="1"/>
  <c r="T1309" i="18"/>
  <c r="P1309" i="18"/>
  <c r="G1317" i="18"/>
  <c r="S1309" i="18"/>
  <c r="W1309" i="18" s="1"/>
  <c r="U915" i="17"/>
  <c r="S916" i="17"/>
  <c r="W916" i="17" s="1"/>
  <c r="U917" i="17"/>
  <c r="S918" i="17"/>
  <c r="W918" i="17"/>
  <c r="G920" i="17"/>
  <c r="M922" i="17"/>
  <c r="U922" i="17"/>
  <c r="S923" i="17"/>
  <c r="W923" i="17" s="1"/>
  <c r="U924" i="17"/>
  <c r="S925" i="17"/>
  <c r="W925" i="17" s="1"/>
  <c r="M926" i="17"/>
  <c r="Q926" i="17"/>
  <c r="G927" i="17"/>
  <c r="I929" i="17"/>
  <c r="E929" i="19" s="1"/>
  <c r="M929" i="17"/>
  <c r="Q929" i="17"/>
  <c r="U929" i="17"/>
  <c r="S930" i="17"/>
  <c r="W930" i="17"/>
  <c r="I931" i="17"/>
  <c r="M931" i="17"/>
  <c r="Q931" i="17"/>
  <c r="U931" i="17"/>
  <c r="S932" i="17"/>
  <c r="W932" i="17"/>
  <c r="I933" i="17"/>
  <c r="M933" i="17"/>
  <c r="Q933" i="17"/>
  <c r="U933" i="17"/>
  <c r="S934" i="17"/>
  <c r="W934" i="17"/>
  <c r="I935" i="17"/>
  <c r="M935" i="17"/>
  <c r="Q935" i="17"/>
  <c r="U935" i="17"/>
  <c r="S936" i="17"/>
  <c r="W936" i="17"/>
  <c r="I937" i="17"/>
  <c r="M937" i="17"/>
  <c r="Q937" i="17"/>
  <c r="U937" i="17"/>
  <c r="S938" i="17"/>
  <c r="W938" i="17"/>
  <c r="S941" i="17"/>
  <c r="W941" i="17"/>
  <c r="I942" i="17"/>
  <c r="M942" i="17"/>
  <c r="Q942" i="17"/>
  <c r="U942" i="17"/>
  <c r="S943" i="17"/>
  <c r="W943" i="17"/>
  <c r="I944" i="17"/>
  <c r="M944" i="17"/>
  <c r="Q944" i="17"/>
  <c r="U944" i="17"/>
  <c r="S945" i="17"/>
  <c r="W945" i="17"/>
  <c r="I946" i="17"/>
  <c r="M946" i="17"/>
  <c r="Q946" i="17"/>
  <c r="U946" i="17"/>
  <c r="S947" i="17"/>
  <c r="W947" i="17"/>
  <c r="I948" i="17"/>
  <c r="M948" i="17"/>
  <c r="Q948" i="17"/>
  <c r="U948" i="17"/>
  <c r="S949" i="17"/>
  <c r="W949" i="17"/>
  <c r="I950" i="17"/>
  <c r="M950" i="17"/>
  <c r="Q950" i="17"/>
  <c r="U950" i="17"/>
  <c r="G951" i="17"/>
  <c r="I953" i="17"/>
  <c r="Q953" i="17"/>
  <c r="S954" i="17"/>
  <c r="W954" i="17" s="1"/>
  <c r="I955" i="17"/>
  <c r="Q955" i="17"/>
  <c r="S956" i="17"/>
  <c r="W956" i="17" s="1"/>
  <c r="I957" i="17"/>
  <c r="Q957" i="17"/>
  <c r="S958" i="17"/>
  <c r="W958" i="17" s="1"/>
  <c r="I959" i="17"/>
  <c r="Q959" i="17"/>
  <c r="S960" i="17"/>
  <c r="W960" i="17" s="1"/>
  <c r="S963" i="17"/>
  <c r="I964" i="17"/>
  <c r="Q964" i="17"/>
  <c r="S965" i="17"/>
  <c r="W965" i="17" s="1"/>
  <c r="I966" i="17"/>
  <c r="Q966" i="17"/>
  <c r="S967" i="17"/>
  <c r="W967" i="17" s="1"/>
  <c r="I968" i="17"/>
  <c r="Q968" i="17"/>
  <c r="S969" i="17"/>
  <c r="W969" i="17" s="1"/>
  <c r="I970" i="17"/>
  <c r="Q970" i="17"/>
  <c r="G971" i="17"/>
  <c r="I973" i="17"/>
  <c r="M973" i="17"/>
  <c r="Q973" i="17"/>
  <c r="U973" i="17"/>
  <c r="S974" i="17"/>
  <c r="W974" i="17"/>
  <c r="I975" i="17"/>
  <c r="M975" i="17"/>
  <c r="Q975" i="17"/>
  <c r="U975" i="17"/>
  <c r="S976" i="17"/>
  <c r="W976" i="17"/>
  <c r="I977" i="17"/>
  <c r="E977" i="19" s="1"/>
  <c r="M977" i="17"/>
  <c r="Q977" i="17"/>
  <c r="U977" i="17"/>
  <c r="G978" i="17"/>
  <c r="M980" i="17"/>
  <c r="M985" i="17" s="1"/>
  <c r="U980" i="17"/>
  <c r="S981" i="17"/>
  <c r="W981" i="17" s="1"/>
  <c r="S983" i="17"/>
  <c r="W983" i="17" s="1"/>
  <c r="G985" i="17"/>
  <c r="I992" i="17"/>
  <c r="M992" i="17"/>
  <c r="Q992" i="17"/>
  <c r="U992" i="17"/>
  <c r="S993" i="17"/>
  <c r="W993" i="17"/>
  <c r="I994" i="17"/>
  <c r="E994" i="19" s="1"/>
  <c r="M994" i="17"/>
  <c r="Q994" i="17"/>
  <c r="U994" i="17"/>
  <c r="S995" i="17"/>
  <c r="W995" i="17"/>
  <c r="I996" i="17"/>
  <c r="M996" i="17"/>
  <c r="Q996" i="17"/>
  <c r="U996" i="17"/>
  <c r="S997" i="17"/>
  <c r="W997" i="17"/>
  <c r="I998" i="17"/>
  <c r="M998" i="17"/>
  <c r="Q998" i="17"/>
  <c r="U998" i="17"/>
  <c r="S999" i="17"/>
  <c r="W999" i="17"/>
  <c r="I1000" i="17"/>
  <c r="M1000" i="17"/>
  <c r="Q1000" i="17"/>
  <c r="U1000" i="17"/>
  <c r="S1001" i="17"/>
  <c r="W1001" i="17"/>
  <c r="I1002" i="17"/>
  <c r="M1002" i="17"/>
  <c r="Q1002" i="17"/>
  <c r="U1002" i="17"/>
  <c r="S1003" i="17"/>
  <c r="W1003" i="17"/>
  <c r="I1004" i="17"/>
  <c r="M1004" i="17"/>
  <c r="Q1004" i="17"/>
  <c r="U1004" i="17"/>
  <c r="S1005" i="17"/>
  <c r="W1005" i="17"/>
  <c r="I1006" i="17"/>
  <c r="M1006" i="17"/>
  <c r="Q1006" i="17"/>
  <c r="U1006" i="17"/>
  <c r="V1007" i="17"/>
  <c r="T1007" i="17"/>
  <c r="W1007" i="17"/>
  <c r="U1007" i="17"/>
  <c r="V1008" i="17"/>
  <c r="T1008" i="17"/>
  <c r="W1008" i="17"/>
  <c r="U1008" i="17"/>
  <c r="V1010" i="17"/>
  <c r="T1010" i="17"/>
  <c r="W1010" i="17"/>
  <c r="U1010" i="17"/>
  <c r="V1012" i="17"/>
  <c r="T1012" i="17"/>
  <c r="W1012" i="17"/>
  <c r="U1012" i="17"/>
  <c r="V1014" i="17"/>
  <c r="T1014" i="17"/>
  <c r="W1014" i="17"/>
  <c r="U1014" i="17"/>
  <c r="V1016" i="17"/>
  <c r="T1016" i="17"/>
  <c r="W1016" i="17"/>
  <c r="U1016" i="17"/>
  <c r="V1018" i="17"/>
  <c r="T1018" i="17"/>
  <c r="W1018" i="17"/>
  <c r="U1018" i="17"/>
  <c r="V1020" i="17"/>
  <c r="T1020" i="17"/>
  <c r="W1020" i="17"/>
  <c r="U1020" i="17"/>
  <c r="V1022" i="17"/>
  <c r="T1022" i="17"/>
  <c r="W1022" i="17"/>
  <c r="U1022" i="17"/>
  <c r="V1024" i="17"/>
  <c r="T1024" i="17"/>
  <c r="W1024" i="17"/>
  <c r="U1024" i="17"/>
  <c r="V1026" i="17"/>
  <c r="T1026" i="17"/>
  <c r="W1026" i="17"/>
  <c r="U1026" i="17"/>
  <c r="V1028" i="17"/>
  <c r="T1028" i="17"/>
  <c r="W1028" i="17"/>
  <c r="U1028" i="17"/>
  <c r="J1031" i="17"/>
  <c r="N1031" i="17"/>
  <c r="R1031" i="17"/>
  <c r="V1031" i="17"/>
  <c r="H1032" i="17"/>
  <c r="L1032" i="17"/>
  <c r="J1033" i="17"/>
  <c r="N1033" i="17"/>
  <c r="R1033" i="17"/>
  <c r="V1033" i="17"/>
  <c r="H1034" i="17"/>
  <c r="L1034" i="17"/>
  <c r="J1035" i="17"/>
  <c r="N1035" i="17"/>
  <c r="R1035" i="17"/>
  <c r="V1035" i="17"/>
  <c r="J1038" i="17"/>
  <c r="N1038" i="17"/>
  <c r="V1038" i="17"/>
  <c r="J1040" i="17"/>
  <c r="N1040" i="17" s="1"/>
  <c r="J1042" i="17"/>
  <c r="N1042" i="17" s="1"/>
  <c r="J1045" i="17"/>
  <c r="V1045" i="17"/>
  <c r="J1047" i="17"/>
  <c r="N1047" i="17" s="1"/>
  <c r="L1048" i="17"/>
  <c r="J1049" i="17"/>
  <c r="N1049" i="17" s="1"/>
  <c r="R1049" i="17"/>
  <c r="V1049" i="17" s="1"/>
  <c r="J1052" i="17"/>
  <c r="V1052" i="17"/>
  <c r="J1054" i="17"/>
  <c r="N1054" i="17" s="1"/>
  <c r="R1054" i="17"/>
  <c r="V1054" i="17"/>
  <c r="J1056" i="17"/>
  <c r="N1056" i="17" s="1"/>
  <c r="R1056" i="17"/>
  <c r="V1056" i="17"/>
  <c r="L1057" i="17"/>
  <c r="J1058" i="17"/>
  <c r="N1058" i="17" s="1"/>
  <c r="R1058" i="17"/>
  <c r="V1058" i="17" s="1"/>
  <c r="H1059" i="17"/>
  <c r="J1060" i="17"/>
  <c r="N1060" i="17" s="1"/>
  <c r="R1060" i="17"/>
  <c r="V1060" i="17" s="1"/>
  <c r="H1061" i="17"/>
  <c r="F1062" i="17"/>
  <c r="H1064" i="17"/>
  <c r="L1064" i="17" s="1"/>
  <c r="J1065" i="17"/>
  <c r="N1065" i="17"/>
  <c r="R1065" i="17"/>
  <c r="V1065" i="17" s="1"/>
  <c r="H1066" i="17"/>
  <c r="L1066" i="17"/>
  <c r="J1067" i="17"/>
  <c r="N1067" i="17" s="1"/>
  <c r="R1067" i="17"/>
  <c r="V1067" i="17"/>
  <c r="H1068" i="17"/>
  <c r="L1068" i="17" s="1"/>
  <c r="J1069" i="17"/>
  <c r="N1069" i="17"/>
  <c r="R1069" i="17"/>
  <c r="V1069" i="17" s="1"/>
  <c r="H1070" i="17"/>
  <c r="L1070" i="17"/>
  <c r="J1071" i="17"/>
  <c r="N1071" i="17" s="1"/>
  <c r="R1071" i="17"/>
  <c r="V1071" i="17"/>
  <c r="J1073" i="17"/>
  <c r="N1073" i="17" s="1"/>
  <c r="R1073" i="17"/>
  <c r="V1073" i="17"/>
  <c r="J1076" i="17"/>
  <c r="N1076" i="17" s="1"/>
  <c r="R1076" i="17"/>
  <c r="V1076" i="17"/>
  <c r="J1078" i="17"/>
  <c r="N1078" i="17" s="1"/>
  <c r="R1078" i="17"/>
  <c r="V1078" i="17"/>
  <c r="J1080" i="17"/>
  <c r="N1080" i="17" s="1"/>
  <c r="R1080" i="17"/>
  <c r="V1080" i="17"/>
  <c r="J1082" i="17"/>
  <c r="N1082" i="17" s="1"/>
  <c r="R1082" i="17"/>
  <c r="V1082" i="17"/>
  <c r="L1083" i="17"/>
  <c r="F1084" i="17"/>
  <c r="L1086" i="17"/>
  <c r="J1087" i="17"/>
  <c r="N1087" i="17" s="1"/>
  <c r="R1087" i="17"/>
  <c r="V1087" i="17" s="1"/>
  <c r="J1089" i="17"/>
  <c r="N1089" i="17" s="1"/>
  <c r="R1089" i="17"/>
  <c r="V1089" i="17" s="1"/>
  <c r="J1091" i="17"/>
  <c r="N1091" i="17" s="1"/>
  <c r="R1091" i="17"/>
  <c r="V1091" i="17" s="1"/>
  <c r="J1093" i="17"/>
  <c r="N1093" i="17" s="1"/>
  <c r="R1093" i="17"/>
  <c r="V1093" i="17" s="1"/>
  <c r="J1096" i="17"/>
  <c r="R1096" i="17"/>
  <c r="H1097" i="17"/>
  <c r="J1098" i="17"/>
  <c r="N1098" i="17" s="1"/>
  <c r="R1098" i="17"/>
  <c r="V1098" i="17" s="1"/>
  <c r="H1099" i="17"/>
  <c r="L1099" i="17" s="1"/>
  <c r="J1100" i="17"/>
  <c r="N1100" i="17" s="1"/>
  <c r="R1100" i="17"/>
  <c r="V1100" i="17" s="1"/>
  <c r="J1103" i="17"/>
  <c r="R1103" i="17"/>
  <c r="H1104" i="17"/>
  <c r="J1105" i="17"/>
  <c r="N1105" i="17" s="1"/>
  <c r="R1105" i="17"/>
  <c r="V1105" i="17" s="1"/>
  <c r="H1106" i="17"/>
  <c r="L1106" i="17" s="1"/>
  <c r="J1107" i="17"/>
  <c r="N1107" i="17" s="1"/>
  <c r="R1107" i="17"/>
  <c r="V1107" i="17" s="1"/>
  <c r="L1113" i="17"/>
  <c r="J1114" i="17"/>
  <c r="N1114" i="17" s="1"/>
  <c r="R1114" i="17"/>
  <c r="V1114" i="17"/>
  <c r="H1115" i="17"/>
  <c r="L1115" i="17" s="1"/>
  <c r="J1116" i="17"/>
  <c r="N1116" i="17"/>
  <c r="R1116" i="17"/>
  <c r="V1116" i="17" s="1"/>
  <c r="H1117" i="17"/>
  <c r="L1117" i="17"/>
  <c r="J1118" i="17"/>
  <c r="N1118" i="17" s="1"/>
  <c r="R1118" i="17"/>
  <c r="V1118" i="17"/>
  <c r="H1119" i="17"/>
  <c r="L1119" i="17" s="1"/>
  <c r="J1120" i="17"/>
  <c r="N1120" i="17"/>
  <c r="R1120" i="17"/>
  <c r="V1120" i="17" s="1"/>
  <c r="H1121" i="17"/>
  <c r="L1121" i="17"/>
  <c r="J1122" i="17"/>
  <c r="N1122" i="17" s="1"/>
  <c r="R1122" i="17"/>
  <c r="V1122" i="17"/>
  <c r="H1123" i="17"/>
  <c r="L1123" i="17" s="1"/>
  <c r="J1124" i="17"/>
  <c r="N1124" i="17"/>
  <c r="R1124" i="17"/>
  <c r="V1124" i="17" s="1"/>
  <c r="H1125" i="17"/>
  <c r="L1125" i="17"/>
  <c r="J1126" i="17"/>
  <c r="N1126" i="17" s="1"/>
  <c r="R1126" i="17"/>
  <c r="V1126" i="17"/>
  <c r="H1127" i="17"/>
  <c r="L1127" i="17" s="1"/>
  <c r="N1128" i="17"/>
  <c r="L1128" i="17"/>
  <c r="O1128" i="17"/>
  <c r="M1128" i="17"/>
  <c r="V1130" i="17"/>
  <c r="T1130" i="17"/>
  <c r="W1130" i="17"/>
  <c r="U1130" i="17"/>
  <c r="V1132" i="17"/>
  <c r="T1132" i="17"/>
  <c r="W1132" i="17"/>
  <c r="U1132" i="17"/>
  <c r="V1134" i="17"/>
  <c r="U1134" i="17"/>
  <c r="T1134" i="17"/>
  <c r="W1134" i="17"/>
  <c r="V1136" i="17"/>
  <c r="U1136" i="17"/>
  <c r="T1136" i="17"/>
  <c r="W1136" i="17"/>
  <c r="V1138" i="17"/>
  <c r="U1138" i="17"/>
  <c r="T1138" i="17"/>
  <c r="W1138" i="17"/>
  <c r="V1140" i="17"/>
  <c r="U1140" i="17"/>
  <c r="T1140" i="17"/>
  <c r="W1140" i="17"/>
  <c r="V1142" i="17"/>
  <c r="U1142" i="17"/>
  <c r="T1142" i="17"/>
  <c r="W1142" i="17"/>
  <c r="V1144" i="17"/>
  <c r="U1144" i="17"/>
  <c r="T1144" i="17"/>
  <c r="W1144" i="17"/>
  <c r="V1146" i="17"/>
  <c r="U1146" i="17"/>
  <c r="T1146" i="17"/>
  <c r="W1146" i="17"/>
  <c r="V1148" i="17"/>
  <c r="U1148" i="17"/>
  <c r="T1148" i="17"/>
  <c r="W1148" i="17"/>
  <c r="I1152" i="17"/>
  <c r="M1152" i="17"/>
  <c r="Q1152" i="17"/>
  <c r="U1152" i="17" s="1"/>
  <c r="S1153" i="17"/>
  <c r="W1153" i="17"/>
  <c r="I1154" i="17"/>
  <c r="M1154" i="17" s="1"/>
  <c r="Q1154" i="17"/>
  <c r="U1154" i="17"/>
  <c r="S1155" i="17"/>
  <c r="W1155" i="17" s="1"/>
  <c r="I1156" i="17"/>
  <c r="M1156" i="17"/>
  <c r="Q1156" i="17"/>
  <c r="U1156" i="17" s="1"/>
  <c r="G1157" i="17"/>
  <c r="I1159" i="17"/>
  <c r="Q1159" i="17"/>
  <c r="S1160" i="17"/>
  <c r="W1160" i="17" s="1"/>
  <c r="I1161" i="17"/>
  <c r="Q1161" i="17"/>
  <c r="S1162" i="17"/>
  <c r="W1162" i="17" s="1"/>
  <c r="I1163" i="17"/>
  <c r="Q1163" i="17"/>
  <c r="G1164" i="17"/>
  <c r="I1166" i="17"/>
  <c r="M1166" i="17" s="1"/>
  <c r="Q1166" i="17"/>
  <c r="U1166" i="17"/>
  <c r="S1167" i="17"/>
  <c r="W1167" i="17" s="1"/>
  <c r="I1168" i="17"/>
  <c r="M1168" i="17"/>
  <c r="Q1168" i="17"/>
  <c r="U1168" i="17" s="1"/>
  <c r="S1169" i="17"/>
  <c r="W1169" i="17"/>
  <c r="I1170" i="17"/>
  <c r="M1170" i="17" s="1"/>
  <c r="Q1170" i="17"/>
  <c r="U1170" i="17"/>
  <c r="G1171" i="17"/>
  <c r="I1173" i="17"/>
  <c r="Q1173" i="17"/>
  <c r="S1174" i="17"/>
  <c r="W1174" i="17" s="1"/>
  <c r="I1175" i="17"/>
  <c r="Q1175" i="17"/>
  <c r="S1176" i="17"/>
  <c r="W1176" i="17" s="1"/>
  <c r="I1177" i="17"/>
  <c r="Q1177" i="17"/>
  <c r="S1178" i="17"/>
  <c r="W1178" i="17" s="1"/>
  <c r="I1179" i="17"/>
  <c r="Q1179" i="17"/>
  <c r="S1180" i="17"/>
  <c r="W1180" i="17" s="1"/>
  <c r="I1181" i="17"/>
  <c r="Q1181" i="17"/>
  <c r="S1182" i="17"/>
  <c r="W1182" i="17" s="1"/>
  <c r="S1185" i="17"/>
  <c r="I1186" i="17"/>
  <c r="Q1186" i="17"/>
  <c r="S1187" i="17"/>
  <c r="W1187" i="17" s="1"/>
  <c r="I1188" i="17"/>
  <c r="Q1188" i="17"/>
  <c r="S1189" i="17"/>
  <c r="W1189" i="17" s="1"/>
  <c r="I1190" i="17"/>
  <c r="Q1190" i="17"/>
  <c r="S1191" i="17"/>
  <c r="W1191" i="17" s="1"/>
  <c r="I1192" i="17"/>
  <c r="U1192" i="17"/>
  <c r="S1193" i="17"/>
  <c r="W1193" i="17" s="1"/>
  <c r="I1194" i="17"/>
  <c r="M1194" i="17"/>
  <c r="G1195" i="17"/>
  <c r="I1197" i="17"/>
  <c r="U1197" i="17"/>
  <c r="S1198" i="17"/>
  <c r="W1198" i="17"/>
  <c r="I1199" i="17"/>
  <c r="M1199" i="17" s="1"/>
  <c r="S1200" i="17"/>
  <c r="W1200" i="17"/>
  <c r="I1201" i="17"/>
  <c r="M1201" i="17" s="1"/>
  <c r="S1202" i="17"/>
  <c r="W1202" i="17" s="1"/>
  <c r="I1203" i="17"/>
  <c r="M1203" i="17" s="1"/>
  <c r="S1204" i="17"/>
  <c r="W1204" i="17" s="1"/>
  <c r="S1207" i="17"/>
  <c r="W1207" i="17" s="1"/>
  <c r="I1208" i="17"/>
  <c r="E1208" i="19" s="1"/>
  <c r="M1208" i="17"/>
  <c r="S1209" i="17"/>
  <c r="W1209" i="17" s="1"/>
  <c r="I1210" i="17"/>
  <c r="M1210" i="17"/>
  <c r="S1211" i="17"/>
  <c r="W1211" i="17" s="1"/>
  <c r="I1212" i="17"/>
  <c r="M1212" i="17" s="1"/>
  <c r="S1213" i="17"/>
  <c r="W1213" i="17" s="1"/>
  <c r="I1214" i="17"/>
  <c r="M1214" i="17" s="1"/>
  <c r="G1215" i="17"/>
  <c r="I1217" i="17"/>
  <c r="U1217" i="17"/>
  <c r="S1218" i="17"/>
  <c r="W1218" i="17" s="1"/>
  <c r="I1219" i="17"/>
  <c r="M1219" i="17"/>
  <c r="S1220" i="17"/>
  <c r="W1220" i="17" s="1"/>
  <c r="I1221" i="17"/>
  <c r="M1221" i="17"/>
  <c r="G1222" i="17"/>
  <c r="I1224" i="17"/>
  <c r="U1224" i="17"/>
  <c r="S1225" i="17"/>
  <c r="W1225" i="17" s="1"/>
  <c r="I1226" i="17"/>
  <c r="E1226" i="19" s="1"/>
  <c r="M1226" i="17"/>
  <c r="S1227" i="17"/>
  <c r="W1227" i="17" s="1"/>
  <c r="I1228" i="17"/>
  <c r="M1228" i="17"/>
  <c r="G1229" i="17"/>
  <c r="S1235" i="17"/>
  <c r="I1236" i="17"/>
  <c r="S1237" i="17"/>
  <c r="W1237" i="17" s="1"/>
  <c r="I1238" i="17"/>
  <c r="M1238" i="17" s="1"/>
  <c r="S1239" i="17"/>
  <c r="W1239" i="17" s="1"/>
  <c r="I1240" i="17"/>
  <c r="M1240" i="17" s="1"/>
  <c r="S1241" i="17"/>
  <c r="W1241" i="17" s="1"/>
  <c r="I1242" i="17"/>
  <c r="M1242" i="17"/>
  <c r="S1243" i="17"/>
  <c r="W1243" i="17" s="1"/>
  <c r="I1244" i="17"/>
  <c r="U1244" i="17"/>
  <c r="S1245" i="17"/>
  <c r="W1245" i="17"/>
  <c r="I1246" i="17"/>
  <c r="M1246" i="17" s="1"/>
  <c r="U1246" i="17"/>
  <c r="S1247" i="17"/>
  <c r="W1247" i="17" s="1"/>
  <c r="I1248" i="17"/>
  <c r="M1248" i="17" s="1"/>
  <c r="U1248" i="17"/>
  <c r="S1249" i="17"/>
  <c r="W1249" i="17"/>
  <c r="N1252" i="17"/>
  <c r="M1252" i="17"/>
  <c r="L1252" i="17"/>
  <c r="O1252" i="17"/>
  <c r="N1254" i="17"/>
  <c r="M1254" i="17"/>
  <c r="L1254" i="17"/>
  <c r="O1254" i="17"/>
  <c r="N1256" i="17"/>
  <c r="M1256" i="17"/>
  <c r="L1256" i="17"/>
  <c r="O1256" i="17"/>
  <c r="N1258" i="17"/>
  <c r="M1258" i="17"/>
  <c r="L1258" i="17"/>
  <c r="O1258" i="17"/>
  <c r="N1260" i="17"/>
  <c r="M1260" i="17"/>
  <c r="L1260" i="17"/>
  <c r="O1260" i="17"/>
  <c r="N1262" i="17"/>
  <c r="M1262" i="17"/>
  <c r="L1262" i="17"/>
  <c r="O1262" i="17"/>
  <c r="N1264" i="17"/>
  <c r="M1264" i="17"/>
  <c r="L1264" i="17"/>
  <c r="O1264" i="17"/>
  <c r="N1266" i="17"/>
  <c r="M1266" i="17"/>
  <c r="L1266" i="17"/>
  <c r="O1266" i="17"/>
  <c r="N1268" i="17"/>
  <c r="M1268" i="17"/>
  <c r="L1268" i="17"/>
  <c r="O1268" i="17"/>
  <c r="N1270" i="17"/>
  <c r="M1270" i="17"/>
  <c r="L1270" i="17"/>
  <c r="O1270" i="17"/>
  <c r="L1274" i="17"/>
  <c r="J1275" i="17"/>
  <c r="N1275" i="17" s="1"/>
  <c r="R1275" i="17"/>
  <c r="V1275" i="17" s="1"/>
  <c r="J1277" i="17"/>
  <c r="N1277" i="17" s="1"/>
  <c r="R1277" i="17"/>
  <c r="V1277" i="17" s="1"/>
  <c r="F1279" i="17"/>
  <c r="L1281" i="17"/>
  <c r="J1282" i="17"/>
  <c r="N1282" i="17" s="1"/>
  <c r="R1282" i="17"/>
  <c r="J1284" i="17"/>
  <c r="N1284" i="17" s="1"/>
  <c r="R1284" i="17"/>
  <c r="F1286" i="17"/>
  <c r="L1288" i="17"/>
  <c r="J1289" i="17"/>
  <c r="N1289" i="17" s="1"/>
  <c r="R1289" i="17"/>
  <c r="V1289" i="17" s="1"/>
  <c r="J1291" i="17"/>
  <c r="N1291" i="17" s="1"/>
  <c r="R1291" i="17"/>
  <c r="V1291" i="17" s="1"/>
  <c r="F1293" i="17"/>
  <c r="L1295" i="17"/>
  <c r="J1296" i="17"/>
  <c r="N1296" i="17" s="1"/>
  <c r="R1296" i="17"/>
  <c r="J1298" i="17"/>
  <c r="N1298" i="17" s="1"/>
  <c r="R1298" i="17"/>
  <c r="N1298" i="19" s="1"/>
  <c r="J1300" i="17"/>
  <c r="N1300" i="17" s="1"/>
  <c r="R1300" i="17"/>
  <c r="J1302" i="17"/>
  <c r="N1302" i="17" s="1"/>
  <c r="R1302" i="17"/>
  <c r="J1304" i="17"/>
  <c r="N1304" i="17" s="1"/>
  <c r="R1304" i="17"/>
  <c r="J1307" i="17"/>
  <c r="N1307" i="17" s="1"/>
  <c r="R1307" i="17"/>
  <c r="J1309" i="17"/>
  <c r="N1309" i="17" s="1"/>
  <c r="R1309" i="17"/>
  <c r="N1309" i="19" s="1"/>
  <c r="J1311" i="17"/>
  <c r="N1311" i="17" s="1"/>
  <c r="R1311" i="17"/>
  <c r="J1313" i="17"/>
  <c r="N1313" i="17" s="1"/>
  <c r="R1313" i="17"/>
  <c r="L1314" i="17"/>
  <c r="J1315" i="17"/>
  <c r="N1315" i="17"/>
  <c r="R1315" i="17"/>
  <c r="V1315" i="17" s="1"/>
  <c r="L1316" i="17"/>
  <c r="F1317" i="17"/>
  <c r="L1319" i="17"/>
  <c r="J1320" i="17"/>
  <c r="N1320" i="17" s="1"/>
  <c r="R1320" i="17"/>
  <c r="J1322" i="17"/>
  <c r="N1322" i="17" s="1"/>
  <c r="R1322" i="17"/>
  <c r="L1323" i="17"/>
  <c r="J1324" i="17"/>
  <c r="N1324" i="17"/>
  <c r="R1324" i="17"/>
  <c r="V1324" i="17" s="1"/>
  <c r="H1325" i="17"/>
  <c r="L1325" i="17"/>
  <c r="J1326" i="17"/>
  <c r="N1326" i="17" s="1"/>
  <c r="R1326" i="17"/>
  <c r="V1326" i="17"/>
  <c r="J1329" i="17"/>
  <c r="N1329" i="17" s="1"/>
  <c r="R1329" i="17"/>
  <c r="V1329" i="17"/>
  <c r="L1330" i="17"/>
  <c r="J1331" i="17"/>
  <c r="N1331" i="17" s="1"/>
  <c r="R1331" i="17"/>
  <c r="H1332" i="17"/>
  <c r="L1332" i="17" s="1"/>
  <c r="J1333" i="17"/>
  <c r="N1333" i="17" s="1"/>
  <c r="R1333" i="17"/>
  <c r="V1333" i="17" s="1"/>
  <c r="H1334" i="17"/>
  <c r="J1335" i="17"/>
  <c r="N1335" i="17" s="1"/>
  <c r="R1335" i="17"/>
  <c r="H1336" i="17"/>
  <c r="L1336" i="17" s="1"/>
  <c r="F1337" i="17"/>
  <c r="H1339" i="17"/>
  <c r="L1339" i="17"/>
  <c r="J1340" i="17"/>
  <c r="N1340" i="17" s="1"/>
  <c r="R1340" i="17"/>
  <c r="V1340" i="17"/>
  <c r="H1341" i="17"/>
  <c r="L1341" i="17" s="1"/>
  <c r="J1342" i="17"/>
  <c r="N1342" i="17"/>
  <c r="R1342" i="17"/>
  <c r="V1342" i="17" s="1"/>
  <c r="H1343" i="17"/>
  <c r="L1343" i="17"/>
  <c r="F1344" i="17"/>
  <c r="H1346" i="17"/>
  <c r="J1347" i="17"/>
  <c r="N1347" i="17" s="1"/>
  <c r="R1347" i="17"/>
  <c r="H1348" i="17"/>
  <c r="L1348" i="17" s="1"/>
  <c r="J1349" i="17"/>
  <c r="N1349" i="17" s="1"/>
  <c r="F1351" i="17"/>
  <c r="J1357" i="17"/>
  <c r="N1357" i="17" s="1"/>
  <c r="V1357" i="17"/>
  <c r="J1359" i="17"/>
  <c r="N1359" i="17" s="1"/>
  <c r="J1361" i="17"/>
  <c r="N1361" i="17" s="1"/>
  <c r="J1363" i="17"/>
  <c r="N1363" i="17" s="1"/>
  <c r="V1363" i="17"/>
  <c r="H1364" i="17"/>
  <c r="L1364" i="17"/>
  <c r="J1365" i="17"/>
  <c r="N1365" i="17" s="1"/>
  <c r="R1365" i="17"/>
  <c r="V1365" i="17"/>
  <c r="H1366" i="17"/>
  <c r="L1366" i="17" s="1"/>
  <c r="J1367" i="17"/>
  <c r="N1367" i="17"/>
  <c r="R1367" i="17"/>
  <c r="V1367" i="17" s="1"/>
  <c r="H1368" i="17"/>
  <c r="L1368" i="17"/>
  <c r="J1369" i="17"/>
  <c r="N1369" i="17" s="1"/>
  <c r="R1369" i="17"/>
  <c r="V1369" i="17"/>
  <c r="H1370" i="17"/>
  <c r="L1370" i="17" s="1"/>
  <c r="J1371" i="17"/>
  <c r="N1371" i="17"/>
  <c r="R1371" i="17"/>
  <c r="V1371" i="17" s="1"/>
  <c r="W1373" i="17"/>
  <c r="U1373" i="17"/>
  <c r="T1373" i="17"/>
  <c r="V1373" i="17"/>
  <c r="W1375" i="17"/>
  <c r="U1375" i="17"/>
  <c r="T1375" i="17"/>
  <c r="V1375" i="17"/>
  <c r="W1377" i="17"/>
  <c r="U1377" i="17"/>
  <c r="T1377" i="17"/>
  <c r="V1377" i="17"/>
  <c r="W1379" i="17"/>
  <c r="U1379" i="17"/>
  <c r="T1379" i="17"/>
  <c r="V1379" i="17"/>
  <c r="W1381" i="17"/>
  <c r="U1381" i="17"/>
  <c r="T1381" i="17"/>
  <c r="V1381" i="17"/>
  <c r="W1383" i="17"/>
  <c r="U1383" i="17"/>
  <c r="T1383" i="17"/>
  <c r="V1383" i="17"/>
  <c r="W1385" i="17"/>
  <c r="U1385" i="17"/>
  <c r="T1385" i="17"/>
  <c r="V1385" i="17"/>
  <c r="W1387" i="17"/>
  <c r="U1387" i="17"/>
  <c r="T1387" i="17"/>
  <c r="V1387" i="17"/>
  <c r="W1389" i="17"/>
  <c r="U1389" i="17"/>
  <c r="T1389" i="17"/>
  <c r="V1389" i="17"/>
  <c r="W1391" i="17"/>
  <c r="U1391" i="17"/>
  <c r="T1391" i="17"/>
  <c r="V1391" i="17"/>
  <c r="W1393" i="17"/>
  <c r="U1393" i="17"/>
  <c r="T1393" i="17"/>
  <c r="V1393" i="17"/>
  <c r="S1396" i="17"/>
  <c r="W1396" i="17"/>
  <c r="I1397" i="17"/>
  <c r="M1397" i="17" s="1"/>
  <c r="Q1397" i="17"/>
  <c r="Q1401" i="17" s="1"/>
  <c r="U1397" i="17"/>
  <c r="S1398" i="17"/>
  <c r="W1398" i="17" s="1"/>
  <c r="I1399" i="17"/>
  <c r="M1399" i="17"/>
  <c r="Q1399" i="17"/>
  <c r="U1399" i="17" s="1"/>
  <c r="S1400" i="17"/>
  <c r="W1400" i="17"/>
  <c r="S1403" i="17"/>
  <c r="M1404" i="17"/>
  <c r="Q1404" i="17"/>
  <c r="Q1408" i="17" s="1"/>
  <c r="U1404" i="17"/>
  <c r="S1405" i="17"/>
  <c r="W1405" i="17" s="1"/>
  <c r="I1406" i="17"/>
  <c r="M1406" i="17"/>
  <c r="Q1406" i="17"/>
  <c r="U1406" i="17" s="1"/>
  <c r="S1407" i="17"/>
  <c r="W1407" i="17"/>
  <c r="S1410" i="17"/>
  <c r="W1410" i="17" s="1"/>
  <c r="M1411" i="17"/>
  <c r="Q1411" i="17"/>
  <c r="Q1415" i="17" s="1"/>
  <c r="S1412" i="17"/>
  <c r="W1412" i="17"/>
  <c r="I1413" i="17"/>
  <c r="M1413" i="17" s="1"/>
  <c r="Q1413" i="17"/>
  <c r="U1413" i="17"/>
  <c r="S1414" i="17"/>
  <c r="W1414" i="17" s="1"/>
  <c r="S1417" i="17"/>
  <c r="I1418" i="17"/>
  <c r="M1418" i="17" s="1"/>
  <c r="Q1418" i="17"/>
  <c r="S1419" i="17"/>
  <c r="W1419" i="17" s="1"/>
  <c r="I1420" i="17"/>
  <c r="M1420" i="17" s="1"/>
  <c r="Q1420" i="17"/>
  <c r="U1420" i="17" s="1"/>
  <c r="S1421" i="17"/>
  <c r="W1421" i="17" s="1"/>
  <c r="I1422" i="17"/>
  <c r="M1422" i="17" s="1"/>
  <c r="Q1422" i="17"/>
  <c r="U1422" i="17" s="1"/>
  <c r="S1423" i="17"/>
  <c r="W1423" i="17" s="1"/>
  <c r="I1424" i="17"/>
  <c r="M1424" i="17" s="1"/>
  <c r="Q1424" i="17"/>
  <c r="U1424" i="17" s="1"/>
  <c r="S1425" i="17"/>
  <c r="W1425" i="17" s="1"/>
  <c r="I1426" i="17"/>
  <c r="M1426" i="17" s="1"/>
  <c r="Q1426" i="17"/>
  <c r="U1426" i="17" s="1"/>
  <c r="G1427" i="17"/>
  <c r="M1429" i="17"/>
  <c r="Q1429" i="17"/>
  <c r="S1430" i="17"/>
  <c r="W1430" i="17" s="1"/>
  <c r="I1431" i="17"/>
  <c r="M1431" i="17" s="1"/>
  <c r="Q1431" i="17"/>
  <c r="U1431" i="17" s="1"/>
  <c r="S1432" i="17"/>
  <c r="W1432" i="17" s="1"/>
  <c r="I1433" i="17"/>
  <c r="M1433" i="17" s="1"/>
  <c r="Q1433" i="17"/>
  <c r="U1433" i="17" s="1"/>
  <c r="S1434" i="17"/>
  <c r="W1434" i="17" s="1"/>
  <c r="I1435" i="17"/>
  <c r="M1435" i="17" s="1"/>
  <c r="Q1435" i="17"/>
  <c r="U1435" i="17" s="1"/>
  <c r="S1436" i="17"/>
  <c r="W1436" i="17" s="1"/>
  <c r="I1437" i="17"/>
  <c r="M1437" i="17" s="1"/>
  <c r="Q1437" i="17"/>
  <c r="U1437" i="17" s="1"/>
  <c r="S1438" i="17"/>
  <c r="W1438" i="17" s="1"/>
  <c r="S1441" i="17"/>
  <c r="I1442" i="17"/>
  <c r="M1442" i="17" s="1"/>
  <c r="Q1442" i="17"/>
  <c r="S1443" i="17"/>
  <c r="W1443" i="17" s="1"/>
  <c r="I1444" i="17"/>
  <c r="M1444" i="17" s="1"/>
  <c r="Q1444" i="17"/>
  <c r="U1444" i="17" s="1"/>
  <c r="S1445" i="17"/>
  <c r="W1445" i="17" s="1"/>
  <c r="I1446" i="17"/>
  <c r="M1446" i="17" s="1"/>
  <c r="Q1446" i="17"/>
  <c r="U1446" i="17" s="1"/>
  <c r="S1447" i="17"/>
  <c r="W1447" i="17" s="1"/>
  <c r="I1448" i="17"/>
  <c r="M1448" i="17" s="1"/>
  <c r="Q1448" i="17"/>
  <c r="U1448" i="17" s="1"/>
  <c r="G1449" i="17"/>
  <c r="I1451" i="17"/>
  <c r="M1451" i="17"/>
  <c r="Q1451" i="17"/>
  <c r="U1451" i="17" s="1"/>
  <c r="S1452" i="17"/>
  <c r="W1452" i="17"/>
  <c r="I1453" i="17"/>
  <c r="M1453" i="17" s="1"/>
  <c r="Q1453" i="17"/>
  <c r="U1453" i="17"/>
  <c r="S1454" i="17"/>
  <c r="W1454" i="17" s="1"/>
  <c r="I1455" i="17"/>
  <c r="M1455" i="17"/>
  <c r="Q1455" i="17"/>
  <c r="U1455" i="17" s="1"/>
  <c r="S1456" i="17"/>
  <c r="W1456" i="17"/>
  <c r="I1457" i="17"/>
  <c r="M1457" i="17" s="1"/>
  <c r="Q1457" i="17"/>
  <c r="U1457" i="17"/>
  <c r="S1458" i="17"/>
  <c r="W1458" i="17" s="1"/>
  <c r="S1461" i="17"/>
  <c r="W1461" i="17"/>
  <c r="I1462" i="17"/>
  <c r="M1462" i="17" s="1"/>
  <c r="Q1462" i="17"/>
  <c r="Q1466" i="17" s="1"/>
  <c r="U1462" i="17"/>
  <c r="S1463" i="17"/>
  <c r="W1463" i="17" s="1"/>
  <c r="I1464" i="17"/>
  <c r="M1464" i="17"/>
  <c r="Q1464" i="17"/>
  <c r="U1464" i="17" s="1"/>
  <c r="S1465" i="17"/>
  <c r="W1465" i="17"/>
  <c r="S1468" i="17"/>
  <c r="I1469" i="17"/>
  <c r="M1469" i="17" s="1"/>
  <c r="Q1469" i="17"/>
  <c r="U1469" i="17" s="1"/>
  <c r="S1470" i="17"/>
  <c r="W1470" i="17" s="1"/>
  <c r="I1471" i="17"/>
  <c r="M1471" i="17" s="1"/>
  <c r="Q1471" i="17"/>
  <c r="U1471" i="17" s="1"/>
  <c r="S1472" i="17"/>
  <c r="W1472" i="17" s="1"/>
  <c r="I16" i="18"/>
  <c r="M16" i="18" s="1"/>
  <c r="Q16" i="18"/>
  <c r="U16" i="18"/>
  <c r="S17" i="18"/>
  <c r="W17" i="18" s="1"/>
  <c r="I18" i="18"/>
  <c r="M18" i="18"/>
  <c r="Q18" i="18"/>
  <c r="U18" i="18" s="1"/>
  <c r="S19" i="18"/>
  <c r="W19" i="18" s="1"/>
  <c r="I20" i="18"/>
  <c r="M20" i="18" s="1"/>
  <c r="Q20" i="18"/>
  <c r="U20" i="18" s="1"/>
  <c r="S21" i="18"/>
  <c r="W21" i="18" s="1"/>
  <c r="I22" i="18"/>
  <c r="M22" i="18" s="1"/>
  <c r="Q22" i="18"/>
  <c r="U22" i="18"/>
  <c r="S23" i="18"/>
  <c r="W23" i="18" s="1"/>
  <c r="I24" i="18"/>
  <c r="M24" i="18" s="1"/>
  <c r="Q24" i="18"/>
  <c r="U24" i="18" s="1"/>
  <c r="S25" i="18"/>
  <c r="W25" i="18" s="1"/>
  <c r="I26" i="18"/>
  <c r="M26" i="18" s="1"/>
  <c r="Q26" i="18"/>
  <c r="U26" i="18" s="1"/>
  <c r="S27" i="18"/>
  <c r="W27" i="18" s="1"/>
  <c r="I28" i="18"/>
  <c r="M28" i="18" s="1"/>
  <c r="Q28" i="18"/>
  <c r="U28" i="18" s="1"/>
  <c r="S29" i="18"/>
  <c r="W29" i="18" s="1"/>
  <c r="I30" i="18"/>
  <c r="M30" i="18" s="1"/>
  <c r="Q30" i="18"/>
  <c r="U30" i="18" s="1"/>
  <c r="V31" i="18"/>
  <c r="U31" i="18"/>
  <c r="T31" i="18"/>
  <c r="W31" i="18"/>
  <c r="N32" i="18"/>
  <c r="M32" i="18"/>
  <c r="L32" i="18"/>
  <c r="O32" i="18"/>
  <c r="N34" i="18"/>
  <c r="M34" i="18"/>
  <c r="L34" i="18"/>
  <c r="O34" i="18"/>
  <c r="N36" i="18"/>
  <c r="M36" i="18"/>
  <c r="L36" i="18"/>
  <c r="O36" i="18"/>
  <c r="N38" i="18"/>
  <c r="M38" i="18"/>
  <c r="L38" i="18"/>
  <c r="O38" i="18"/>
  <c r="N40" i="18"/>
  <c r="M40" i="18"/>
  <c r="L40" i="18"/>
  <c r="O40" i="18"/>
  <c r="N42" i="18"/>
  <c r="M42" i="18"/>
  <c r="L42" i="18"/>
  <c r="O42" i="18"/>
  <c r="N44" i="18"/>
  <c r="M44" i="18"/>
  <c r="L44" i="18"/>
  <c r="O44" i="18"/>
  <c r="N46" i="18"/>
  <c r="M46" i="18"/>
  <c r="L46" i="18"/>
  <c r="O46" i="18"/>
  <c r="N48" i="18"/>
  <c r="M48" i="18"/>
  <c r="L48" i="18"/>
  <c r="O48" i="18"/>
  <c r="N50" i="18"/>
  <c r="M50" i="18"/>
  <c r="L50" i="18"/>
  <c r="O50" i="18"/>
  <c r="N52" i="18"/>
  <c r="M52" i="18"/>
  <c r="L52" i="18"/>
  <c r="O52" i="18"/>
  <c r="J55" i="18"/>
  <c r="R55" i="18"/>
  <c r="V55" i="18"/>
  <c r="H56" i="18"/>
  <c r="L56" i="18" s="1"/>
  <c r="J57" i="18"/>
  <c r="N57" i="18" s="1"/>
  <c r="R57" i="18"/>
  <c r="V57" i="18"/>
  <c r="H58" i="18"/>
  <c r="L58" i="18" s="1"/>
  <c r="J59" i="18"/>
  <c r="N59" i="18" s="1"/>
  <c r="R59" i="18"/>
  <c r="V59" i="18" s="1"/>
  <c r="P60" i="18"/>
  <c r="J62" i="18"/>
  <c r="R62" i="18"/>
  <c r="V62" i="18" s="1"/>
  <c r="H63" i="18"/>
  <c r="L63" i="18"/>
  <c r="J64" i="18"/>
  <c r="N64" i="18" s="1"/>
  <c r="R64" i="18"/>
  <c r="V64" i="18"/>
  <c r="H65" i="18"/>
  <c r="L65" i="18" s="1"/>
  <c r="J66" i="18"/>
  <c r="N66" i="18" s="1"/>
  <c r="R66" i="18"/>
  <c r="V66" i="18" s="1"/>
  <c r="H67" i="18"/>
  <c r="P67" i="18"/>
  <c r="J69" i="18"/>
  <c r="R69" i="18"/>
  <c r="V69" i="18"/>
  <c r="H70" i="18"/>
  <c r="L70" i="18" s="1"/>
  <c r="J71" i="18"/>
  <c r="N71" i="18" s="1"/>
  <c r="R71" i="18"/>
  <c r="V71" i="18" s="1"/>
  <c r="H72" i="18"/>
  <c r="L72" i="18" s="1"/>
  <c r="J73" i="18"/>
  <c r="N73" i="18" s="1"/>
  <c r="R73" i="18"/>
  <c r="V73" i="18"/>
  <c r="P74" i="18"/>
  <c r="J76" i="18"/>
  <c r="N76" i="18"/>
  <c r="R76" i="18"/>
  <c r="V76" i="18" s="1"/>
  <c r="H77" i="18"/>
  <c r="L77" i="18" s="1"/>
  <c r="J78" i="18"/>
  <c r="N78" i="18" s="1"/>
  <c r="R78" i="18"/>
  <c r="V78" i="18" s="1"/>
  <c r="H79" i="18"/>
  <c r="L79" i="18" s="1"/>
  <c r="J80" i="18"/>
  <c r="N80" i="18" s="1"/>
  <c r="R80" i="18"/>
  <c r="V80" i="18" s="1"/>
  <c r="H81" i="18"/>
  <c r="L81" i="18" s="1"/>
  <c r="J82" i="18"/>
  <c r="N82" i="18" s="1"/>
  <c r="R82" i="18"/>
  <c r="V82" i="18" s="1"/>
  <c r="H83" i="18"/>
  <c r="L83" i="18"/>
  <c r="J84" i="18"/>
  <c r="N84" i="18" s="1"/>
  <c r="R84" i="18"/>
  <c r="V84" i="18" s="1"/>
  <c r="H85" i="18"/>
  <c r="L85" i="18" s="1"/>
  <c r="H88" i="18"/>
  <c r="L88" i="18" s="1"/>
  <c r="J89" i="18"/>
  <c r="N89" i="18" s="1"/>
  <c r="R89" i="18"/>
  <c r="V89" i="18" s="1"/>
  <c r="H90" i="18"/>
  <c r="L90" i="18"/>
  <c r="J91" i="18"/>
  <c r="N91" i="18" s="1"/>
  <c r="R91" i="18"/>
  <c r="V91" i="18" s="1"/>
  <c r="H92" i="18"/>
  <c r="L92" i="18" s="1"/>
  <c r="J93" i="18"/>
  <c r="N93" i="18" s="1"/>
  <c r="R93" i="18"/>
  <c r="V93" i="18" s="1"/>
  <c r="H94" i="18"/>
  <c r="L94" i="18"/>
  <c r="J95" i="18"/>
  <c r="N95" i="18" s="1"/>
  <c r="R95" i="18"/>
  <c r="V95" i="18" s="1"/>
  <c r="H96" i="18"/>
  <c r="L96" i="18" s="1"/>
  <c r="J97" i="18"/>
  <c r="N97" i="18" s="1"/>
  <c r="R97" i="18"/>
  <c r="V97" i="18"/>
  <c r="J100" i="18"/>
  <c r="N100" i="18" s="1"/>
  <c r="R100" i="18"/>
  <c r="V100" i="18" s="1"/>
  <c r="H101" i="18"/>
  <c r="L101" i="18" s="1"/>
  <c r="J102" i="18"/>
  <c r="N102" i="18" s="1"/>
  <c r="R102" i="18"/>
  <c r="V102" i="18" s="1"/>
  <c r="H103" i="18"/>
  <c r="L103" i="18" s="1"/>
  <c r="J104" i="18"/>
  <c r="N104" i="18" s="1"/>
  <c r="R104" i="18"/>
  <c r="V104" i="18" s="1"/>
  <c r="H105" i="18"/>
  <c r="L105" i="18"/>
  <c r="J106" i="18"/>
  <c r="N106" i="18" s="1"/>
  <c r="R106" i="18"/>
  <c r="V106" i="18" s="1"/>
  <c r="H107" i="18"/>
  <c r="L107" i="18" s="1"/>
  <c r="H110" i="18"/>
  <c r="L110" i="18"/>
  <c r="J111" i="18"/>
  <c r="N111" i="18" s="1"/>
  <c r="R111" i="18"/>
  <c r="V111" i="18" s="1"/>
  <c r="H112" i="18"/>
  <c r="L112" i="18" s="1"/>
  <c r="J113" i="18"/>
  <c r="N113" i="18" s="1"/>
  <c r="R113" i="18"/>
  <c r="V113" i="18"/>
  <c r="H114" i="18"/>
  <c r="L114" i="18" s="1"/>
  <c r="J115" i="18"/>
  <c r="N115" i="18" s="1"/>
  <c r="R115" i="18"/>
  <c r="V115" i="18"/>
  <c r="H116" i="18"/>
  <c r="L116" i="18" s="1"/>
  <c r="J117" i="18"/>
  <c r="N117" i="18" s="1"/>
  <c r="R117" i="18"/>
  <c r="V117" i="18" s="1"/>
  <c r="J120" i="18"/>
  <c r="R120" i="18"/>
  <c r="H121" i="18"/>
  <c r="L121" i="18" s="1"/>
  <c r="J122" i="18"/>
  <c r="N122" i="18" s="1"/>
  <c r="R122" i="18"/>
  <c r="V122" i="18" s="1"/>
  <c r="H123" i="18"/>
  <c r="L123" i="18"/>
  <c r="J124" i="18"/>
  <c r="N124" i="18" s="1"/>
  <c r="R124" i="18"/>
  <c r="V124" i="18" s="1"/>
  <c r="P125" i="18"/>
  <c r="J127" i="18"/>
  <c r="R127" i="18"/>
  <c r="V127" i="18" s="1"/>
  <c r="H128" i="18"/>
  <c r="L128" i="18" s="1"/>
  <c r="J129" i="18"/>
  <c r="N129" i="18" s="1"/>
  <c r="R129" i="18"/>
  <c r="V129" i="18"/>
  <c r="H130" i="18"/>
  <c r="L130" i="18"/>
  <c r="J131" i="18"/>
  <c r="N131" i="18" s="1"/>
  <c r="R131" i="18"/>
  <c r="V131" i="18" s="1"/>
  <c r="H132" i="18"/>
  <c r="P132" i="18"/>
  <c r="H137" i="18"/>
  <c r="L137" i="18" s="1"/>
  <c r="J138" i="18"/>
  <c r="N138" i="18" s="1"/>
  <c r="R138" i="18"/>
  <c r="V138" i="18"/>
  <c r="H139" i="18"/>
  <c r="L139" i="18"/>
  <c r="J140" i="18"/>
  <c r="N140" i="18" s="1"/>
  <c r="R140" i="18"/>
  <c r="V140" i="18" s="1"/>
  <c r="H141" i="18"/>
  <c r="L141" i="18" s="1"/>
  <c r="J142" i="18"/>
  <c r="N142" i="18" s="1"/>
  <c r="R142" i="18"/>
  <c r="V142" i="18"/>
  <c r="H143" i="18"/>
  <c r="L143" i="18"/>
  <c r="J144" i="18"/>
  <c r="N144" i="18" s="1"/>
  <c r="R144" i="18"/>
  <c r="V144" i="18" s="1"/>
  <c r="H145" i="18"/>
  <c r="L145" i="18" s="1"/>
  <c r="J146" i="18"/>
  <c r="N146" i="18" s="1"/>
  <c r="R146" i="18"/>
  <c r="V146" i="18"/>
  <c r="H147" i="18"/>
  <c r="L147" i="18" s="1"/>
  <c r="J148" i="18"/>
  <c r="N148" i="18" s="1"/>
  <c r="R148" i="18"/>
  <c r="V148" i="18" s="1"/>
  <c r="H149" i="18"/>
  <c r="L149" i="18" s="1"/>
  <c r="J150" i="18"/>
  <c r="N150" i="18" s="1"/>
  <c r="R150" i="18"/>
  <c r="V150" i="18" s="1"/>
  <c r="H151" i="18"/>
  <c r="L151" i="18"/>
  <c r="N152" i="18"/>
  <c r="M152" i="18"/>
  <c r="L152" i="18"/>
  <c r="O152" i="18"/>
  <c r="T154" i="18"/>
  <c r="W154" i="18"/>
  <c r="V154" i="18"/>
  <c r="U154" i="18"/>
  <c r="T156" i="18"/>
  <c r="W156" i="18"/>
  <c r="V156" i="18"/>
  <c r="U156" i="18"/>
  <c r="T158" i="18"/>
  <c r="W158" i="18"/>
  <c r="V158" i="18"/>
  <c r="U158" i="18"/>
  <c r="T160" i="18"/>
  <c r="W160" i="18"/>
  <c r="V160" i="18"/>
  <c r="U160" i="18"/>
  <c r="T162" i="18"/>
  <c r="W162" i="18"/>
  <c r="V162" i="18"/>
  <c r="U162" i="18"/>
  <c r="T164" i="18"/>
  <c r="W164" i="18"/>
  <c r="V164" i="18"/>
  <c r="U164" i="18"/>
  <c r="T166" i="18"/>
  <c r="W166" i="18"/>
  <c r="V166" i="18"/>
  <c r="U166" i="18"/>
  <c r="T168" i="18"/>
  <c r="W168" i="18"/>
  <c r="V168" i="18"/>
  <c r="U168" i="18"/>
  <c r="T170" i="18"/>
  <c r="W170" i="18"/>
  <c r="V170" i="18"/>
  <c r="U170" i="18"/>
  <c r="T172" i="18"/>
  <c r="W172" i="18"/>
  <c r="V172" i="18"/>
  <c r="U172" i="18"/>
  <c r="I176" i="18"/>
  <c r="M176" i="18" s="1"/>
  <c r="Q176" i="18"/>
  <c r="S177" i="18"/>
  <c r="W177" i="18" s="1"/>
  <c r="I178" i="18"/>
  <c r="M178" i="18" s="1"/>
  <c r="Q178" i="18"/>
  <c r="U178" i="18"/>
  <c r="S179" i="18"/>
  <c r="W179" i="18" s="1"/>
  <c r="I180" i="18"/>
  <c r="M180" i="18" s="1"/>
  <c r="Q180" i="18"/>
  <c r="U180" i="18" s="1"/>
  <c r="G181" i="18"/>
  <c r="K181" i="18"/>
  <c r="I183" i="18"/>
  <c r="M183" i="18" s="1"/>
  <c r="Q183" i="18"/>
  <c r="S184" i="18"/>
  <c r="W184" i="18" s="1"/>
  <c r="I185" i="18"/>
  <c r="M185" i="18" s="1"/>
  <c r="Q185" i="18"/>
  <c r="U185" i="18"/>
  <c r="S186" i="18"/>
  <c r="W186" i="18" s="1"/>
  <c r="I187" i="18"/>
  <c r="M187" i="18" s="1"/>
  <c r="Q187" i="18"/>
  <c r="U187" i="18" s="1"/>
  <c r="G188" i="18"/>
  <c r="K188" i="18"/>
  <c r="I190" i="18"/>
  <c r="M190" i="18" s="1"/>
  <c r="Q190" i="18"/>
  <c r="S191" i="18"/>
  <c r="W191" i="18" s="1"/>
  <c r="I192" i="18"/>
  <c r="M192" i="18" s="1"/>
  <c r="Q192" i="18"/>
  <c r="U192" i="18"/>
  <c r="S193" i="18"/>
  <c r="W193" i="18" s="1"/>
  <c r="I194" i="18"/>
  <c r="M194" i="18" s="1"/>
  <c r="Q194" i="18"/>
  <c r="U194" i="18" s="1"/>
  <c r="G195" i="18"/>
  <c r="K195" i="18"/>
  <c r="I197" i="18"/>
  <c r="M197" i="18" s="1"/>
  <c r="Q197" i="18"/>
  <c r="S198" i="18"/>
  <c r="W198" i="18" s="1"/>
  <c r="I199" i="18"/>
  <c r="M199" i="18" s="1"/>
  <c r="Q199" i="18"/>
  <c r="U199" i="18"/>
  <c r="S200" i="18"/>
  <c r="W200" i="18" s="1"/>
  <c r="I201" i="18"/>
  <c r="M201" i="18" s="1"/>
  <c r="Q201" i="18"/>
  <c r="U201" i="18" s="1"/>
  <c r="S202" i="18"/>
  <c r="W202" i="18" s="1"/>
  <c r="I203" i="18"/>
  <c r="M203" i="18" s="1"/>
  <c r="Q203" i="18"/>
  <c r="U203" i="18"/>
  <c r="S204" i="18"/>
  <c r="W204" i="18" s="1"/>
  <c r="I205" i="18"/>
  <c r="M205" i="18" s="1"/>
  <c r="Q205" i="18"/>
  <c r="U205" i="18" s="1"/>
  <c r="S206" i="18"/>
  <c r="W206" i="18" s="1"/>
  <c r="S209" i="18"/>
  <c r="W209" i="18" s="1"/>
  <c r="I210" i="18"/>
  <c r="M210" i="18"/>
  <c r="Q210" i="18"/>
  <c r="U210" i="18" s="1"/>
  <c r="S211" i="18"/>
  <c r="W211" i="18" s="1"/>
  <c r="I212" i="18"/>
  <c r="M212" i="18" s="1"/>
  <c r="Q212" i="18"/>
  <c r="U212" i="18" s="1"/>
  <c r="S213" i="18"/>
  <c r="W213" i="18" s="1"/>
  <c r="I214" i="18"/>
  <c r="M214" i="18"/>
  <c r="Q214" i="18"/>
  <c r="U214" i="18" s="1"/>
  <c r="S215" i="18"/>
  <c r="W215" i="18" s="1"/>
  <c r="I216" i="18"/>
  <c r="M216" i="18" s="1"/>
  <c r="Q216" i="18"/>
  <c r="U216" i="18" s="1"/>
  <c r="S217" i="18"/>
  <c r="W217" i="18" s="1"/>
  <c r="I218" i="18"/>
  <c r="M218" i="18"/>
  <c r="Q218" i="18"/>
  <c r="U218" i="18" s="1"/>
  <c r="I221" i="18"/>
  <c r="M221" i="18"/>
  <c r="Q221" i="18"/>
  <c r="U221" i="18" s="1"/>
  <c r="S222" i="18"/>
  <c r="W222" i="18" s="1"/>
  <c r="I223" i="18"/>
  <c r="M223" i="18" s="1"/>
  <c r="Q223" i="18"/>
  <c r="U223" i="18" s="1"/>
  <c r="S224" i="18"/>
  <c r="W224" i="18" s="1"/>
  <c r="I225" i="18"/>
  <c r="M225" i="18"/>
  <c r="Q225" i="18"/>
  <c r="U225" i="18" s="1"/>
  <c r="S226" i="18"/>
  <c r="W226" i="18" s="1"/>
  <c r="I227" i="18"/>
  <c r="M227" i="18" s="1"/>
  <c r="Q227" i="18"/>
  <c r="U227" i="18" s="1"/>
  <c r="S228" i="18"/>
  <c r="W228" i="18" s="1"/>
  <c r="S231" i="18"/>
  <c r="W231" i="18"/>
  <c r="I232" i="18"/>
  <c r="M232" i="18" s="1"/>
  <c r="Q232" i="18"/>
  <c r="U232" i="18"/>
  <c r="S233" i="18"/>
  <c r="W233" i="18" s="1"/>
  <c r="I234" i="18"/>
  <c r="M234" i="18" s="1"/>
  <c r="Q234" i="18"/>
  <c r="U234" i="18" s="1"/>
  <c r="S235" i="18"/>
  <c r="W235" i="18" s="1"/>
  <c r="I236" i="18"/>
  <c r="M236" i="18" s="1"/>
  <c r="Q236" i="18"/>
  <c r="U236" i="18"/>
  <c r="S237" i="18"/>
  <c r="W237" i="18" s="1"/>
  <c r="I238" i="18"/>
  <c r="M238" i="18" s="1"/>
  <c r="Q238" i="18"/>
  <c r="U238" i="18" s="1"/>
  <c r="H241" i="18"/>
  <c r="L241" i="18" s="1"/>
  <c r="R244" i="18"/>
  <c r="V244" i="18" s="1"/>
  <c r="Q244" i="18"/>
  <c r="U244" i="18" s="1"/>
  <c r="P244" i="18"/>
  <c r="T244" i="18" s="1"/>
  <c r="W244" i="18"/>
  <c r="Q253" i="18"/>
  <c r="R261" i="18"/>
  <c r="V261" i="18" s="1"/>
  <c r="Q261" i="18"/>
  <c r="U261" i="18" s="1"/>
  <c r="P261" i="18"/>
  <c r="T261" i="18" s="1"/>
  <c r="S261" i="18"/>
  <c r="W261" i="18" s="1"/>
  <c r="R267" i="18"/>
  <c r="V267" i="18" s="1"/>
  <c r="Q267" i="18"/>
  <c r="U267" i="18" s="1"/>
  <c r="P267" i="18"/>
  <c r="T267" i="18" s="1"/>
  <c r="W267" i="18"/>
  <c r="R269" i="18"/>
  <c r="V269" i="18" s="1"/>
  <c r="Q269" i="18"/>
  <c r="U269" i="18" s="1"/>
  <c r="P269" i="18"/>
  <c r="T269" i="18" s="1"/>
  <c r="I299" i="18"/>
  <c r="M299" i="18" s="1"/>
  <c r="H299" i="18"/>
  <c r="L299" i="18" s="1"/>
  <c r="K299" i="18"/>
  <c r="G299" i="19" s="1"/>
  <c r="I301" i="18"/>
  <c r="M301" i="18" s="1"/>
  <c r="H301" i="18"/>
  <c r="L301" i="18" s="1"/>
  <c r="K301" i="18"/>
  <c r="G301" i="19" s="1"/>
  <c r="F303" i="18"/>
  <c r="I306" i="18"/>
  <c r="M306" i="18" s="1"/>
  <c r="H306" i="18"/>
  <c r="K306" i="18"/>
  <c r="G306" i="19" s="1"/>
  <c r="L319" i="18"/>
  <c r="I320" i="18"/>
  <c r="M320" i="18" s="1"/>
  <c r="L320" i="18"/>
  <c r="H320" i="18"/>
  <c r="K320" i="18"/>
  <c r="G320" i="19" s="1"/>
  <c r="J324" i="18"/>
  <c r="N324" i="18" s="1"/>
  <c r="I328" i="18"/>
  <c r="M328" i="18" s="1"/>
  <c r="H328" i="18"/>
  <c r="L328" i="18" s="1"/>
  <c r="O328" i="18"/>
  <c r="K328" i="18"/>
  <c r="J331" i="18"/>
  <c r="J344" i="18"/>
  <c r="N344" i="18" s="1"/>
  <c r="J346" i="18"/>
  <c r="N346" i="18" s="1"/>
  <c r="J348" i="18"/>
  <c r="N348" i="18" s="1"/>
  <c r="J350" i="18"/>
  <c r="N350" i="18" s="1"/>
  <c r="I353" i="18"/>
  <c r="H353" i="18"/>
  <c r="K353" i="18"/>
  <c r="I364" i="18"/>
  <c r="M364" i="18" s="1"/>
  <c r="H364" i="18"/>
  <c r="L364" i="18" s="1"/>
  <c r="L368" i="18" s="1"/>
  <c r="K364" i="18"/>
  <c r="O364" i="18" s="1"/>
  <c r="I366" i="18"/>
  <c r="M366" i="18" s="1"/>
  <c r="H366" i="18"/>
  <c r="L366" i="18" s="1"/>
  <c r="K366" i="18"/>
  <c r="O366" i="18" s="1"/>
  <c r="F368" i="18"/>
  <c r="I371" i="18"/>
  <c r="M371" i="18" s="1"/>
  <c r="H371" i="18"/>
  <c r="K371" i="18"/>
  <c r="O371" i="18" s="1"/>
  <c r="I373" i="18"/>
  <c r="M373" i="18" s="1"/>
  <c r="H373" i="18"/>
  <c r="L373" i="18" s="1"/>
  <c r="K373" i="18"/>
  <c r="O373" i="18" s="1"/>
  <c r="F375" i="18"/>
  <c r="R478" i="18"/>
  <c r="V478" i="18" s="1"/>
  <c r="Q478" i="18"/>
  <c r="U478" i="18" s="1"/>
  <c r="P478" i="18"/>
  <c r="T478" i="18" s="1"/>
  <c r="R492" i="18"/>
  <c r="G497" i="18"/>
  <c r="Q492" i="18"/>
  <c r="U492" i="18" s="1"/>
  <c r="P492" i="18"/>
  <c r="T492" i="18" s="1"/>
  <c r="R504" i="18"/>
  <c r="Q504" i="18"/>
  <c r="U504" i="18" s="1"/>
  <c r="G541" i="18"/>
  <c r="P504" i="18"/>
  <c r="T504" i="18" s="1"/>
  <c r="S504" i="18"/>
  <c r="R508" i="18"/>
  <c r="N508" i="19" s="1"/>
  <c r="Q508" i="18"/>
  <c r="U508" i="18" s="1"/>
  <c r="P508" i="18"/>
  <c r="T508" i="18" s="1"/>
  <c r="S508" i="18"/>
  <c r="W508" i="18" s="1"/>
  <c r="R514" i="18"/>
  <c r="N514" i="19" s="1"/>
  <c r="Q514" i="18"/>
  <c r="U514" i="18" s="1"/>
  <c r="P514" i="18"/>
  <c r="T514" i="18" s="1"/>
  <c r="S514" i="18"/>
  <c r="W514" i="18" s="1"/>
  <c r="J551" i="18"/>
  <c r="N551" i="18" s="1"/>
  <c r="J553" i="18"/>
  <c r="N553" i="18" s="1"/>
  <c r="J558" i="18"/>
  <c r="N558" i="18" s="1"/>
  <c r="F562" i="18"/>
  <c r="T564" i="18"/>
  <c r="I569" i="18"/>
  <c r="E569" i="19" s="1"/>
  <c r="H569" i="18"/>
  <c r="L569" i="18" s="1"/>
  <c r="K569" i="18"/>
  <c r="O569" i="18" s="1"/>
  <c r="J589" i="18"/>
  <c r="N589" i="18" s="1"/>
  <c r="J591" i="18"/>
  <c r="N591" i="18" s="1"/>
  <c r="J593" i="18"/>
  <c r="N593" i="18" s="1"/>
  <c r="J595" i="18"/>
  <c r="N595" i="18" s="1"/>
  <c r="I598" i="18"/>
  <c r="M598" i="18" s="1"/>
  <c r="H598" i="18"/>
  <c r="L598" i="18" s="1"/>
  <c r="K598" i="18"/>
  <c r="O598" i="18" s="1"/>
  <c r="I600" i="18"/>
  <c r="E600" i="19" s="1"/>
  <c r="H600" i="18"/>
  <c r="L600" i="18" s="1"/>
  <c r="K600" i="18"/>
  <c r="O600" i="18" s="1"/>
  <c r="I602" i="18"/>
  <c r="E602" i="19" s="1"/>
  <c r="H602" i="18"/>
  <c r="L602" i="18" s="1"/>
  <c r="K602" i="18"/>
  <c r="O602" i="18" s="1"/>
  <c r="I604" i="18"/>
  <c r="E604" i="19" s="1"/>
  <c r="H604" i="18"/>
  <c r="L604" i="18" s="1"/>
  <c r="K604" i="18"/>
  <c r="O604" i="18" s="1"/>
  <c r="F606" i="18"/>
  <c r="L608" i="18"/>
  <c r="J616" i="18"/>
  <c r="N616" i="18" s="1"/>
  <c r="J618" i="18"/>
  <c r="N618" i="18" s="1"/>
  <c r="T641" i="18"/>
  <c r="W641" i="18"/>
  <c r="V641" i="18"/>
  <c r="U641" i="18"/>
  <c r="T643" i="18"/>
  <c r="W643" i="18"/>
  <c r="U643" i="18"/>
  <c r="V643" i="18"/>
  <c r="T645" i="18"/>
  <c r="W645" i="18"/>
  <c r="V645" i="18"/>
  <c r="U645" i="18"/>
  <c r="T647" i="18"/>
  <c r="W647" i="18"/>
  <c r="U647" i="18"/>
  <c r="V647" i="18"/>
  <c r="T649" i="18"/>
  <c r="W649" i="18"/>
  <c r="V649" i="18"/>
  <c r="U649" i="18"/>
  <c r="T651" i="18"/>
  <c r="W651" i="18"/>
  <c r="U651" i="18"/>
  <c r="V651" i="18"/>
  <c r="T653" i="18"/>
  <c r="W653" i="18"/>
  <c r="V653" i="18"/>
  <c r="U653" i="18"/>
  <c r="T655" i="18"/>
  <c r="W655" i="18"/>
  <c r="V655" i="18"/>
  <c r="U655" i="18"/>
  <c r="T657" i="18"/>
  <c r="W657" i="18"/>
  <c r="V657" i="18"/>
  <c r="U657" i="18"/>
  <c r="T659" i="18"/>
  <c r="W659" i="18"/>
  <c r="U659" i="18"/>
  <c r="V659" i="18"/>
  <c r="T661" i="18"/>
  <c r="W661" i="18"/>
  <c r="V661" i="18"/>
  <c r="U661" i="18"/>
  <c r="R664" i="18"/>
  <c r="G669" i="18"/>
  <c r="Q664" i="18"/>
  <c r="U664" i="18" s="1"/>
  <c r="P664" i="18"/>
  <c r="T664" i="18" s="1"/>
  <c r="S664" i="18"/>
  <c r="W666" i="18"/>
  <c r="O671" i="18"/>
  <c r="O676" i="18" s="1"/>
  <c r="M672" i="18"/>
  <c r="M676" i="18" s="1"/>
  <c r="R673" i="18"/>
  <c r="V673" i="18" s="1"/>
  <c r="Q673" i="18"/>
  <c r="U673" i="18" s="1"/>
  <c r="P673" i="18"/>
  <c r="T673" i="18" s="1"/>
  <c r="S673" i="18"/>
  <c r="W673" i="18" s="1"/>
  <c r="W675" i="18"/>
  <c r="K683" i="18"/>
  <c r="R682" i="18"/>
  <c r="V682" i="18" s="1"/>
  <c r="Q682" i="18"/>
  <c r="U682" i="18" s="1"/>
  <c r="P682" i="18"/>
  <c r="T682" i="18" s="1"/>
  <c r="S682" i="18"/>
  <c r="W682" i="18" s="1"/>
  <c r="I695" i="18"/>
  <c r="W685" i="18"/>
  <c r="O689" i="18"/>
  <c r="R691" i="18"/>
  <c r="V691" i="18" s="1"/>
  <c r="Q691" i="18"/>
  <c r="U691" i="18" s="1"/>
  <c r="P691" i="18"/>
  <c r="T691" i="18" s="1"/>
  <c r="S691" i="18"/>
  <c r="W691" i="18" s="1"/>
  <c r="W693" i="18"/>
  <c r="G727" i="18"/>
  <c r="R722" i="18"/>
  <c r="V722" i="18" s="1"/>
  <c r="Q722" i="18"/>
  <c r="U722" i="18" s="1"/>
  <c r="P722" i="18"/>
  <c r="T722" i="18" s="1"/>
  <c r="W722" i="18"/>
  <c r="R729" i="18"/>
  <c r="G734" i="18"/>
  <c r="Q729" i="18"/>
  <c r="U729" i="18" s="1"/>
  <c r="T729" i="18"/>
  <c r="P729" i="18"/>
  <c r="W729" i="18"/>
  <c r="R733" i="18"/>
  <c r="V733" i="18" s="1"/>
  <c r="Q733" i="18"/>
  <c r="U733" i="18" s="1"/>
  <c r="P733" i="18"/>
  <c r="T733" i="18" s="1"/>
  <c r="W733" i="18"/>
  <c r="O736" i="18"/>
  <c r="R738" i="18"/>
  <c r="V738" i="18" s="1"/>
  <c r="Q738" i="18"/>
  <c r="U738" i="18" s="1"/>
  <c r="P738" i="18"/>
  <c r="T738" i="18" s="1"/>
  <c r="W738" i="18"/>
  <c r="J793" i="18"/>
  <c r="V793" i="18"/>
  <c r="I795" i="18"/>
  <c r="M795" i="18" s="1"/>
  <c r="H795" i="18"/>
  <c r="D795" i="19" s="1"/>
  <c r="K795" i="18"/>
  <c r="G795" i="19" s="1"/>
  <c r="J797" i="18"/>
  <c r="N797" i="18" s="1"/>
  <c r="I807" i="18"/>
  <c r="H807" i="18"/>
  <c r="L807" i="18" s="1"/>
  <c r="K807" i="18"/>
  <c r="J809" i="18"/>
  <c r="N809" i="18" s="1"/>
  <c r="I811" i="18"/>
  <c r="M811" i="18" s="1"/>
  <c r="H811" i="18"/>
  <c r="D811" i="19" s="1"/>
  <c r="K811" i="18"/>
  <c r="G811" i="19" s="1"/>
  <c r="J813" i="18"/>
  <c r="N813" i="18" s="1"/>
  <c r="I815" i="18"/>
  <c r="M815" i="18" s="1"/>
  <c r="H815" i="18"/>
  <c r="D815" i="19" s="1"/>
  <c r="K815" i="18"/>
  <c r="G815" i="19" s="1"/>
  <c r="J820" i="18"/>
  <c r="N820" i="18" s="1"/>
  <c r="I822" i="18"/>
  <c r="M822" i="18" s="1"/>
  <c r="H822" i="18"/>
  <c r="D822" i="19" s="1"/>
  <c r="K822" i="18"/>
  <c r="G822" i="19" s="1"/>
  <c r="J824" i="18"/>
  <c r="N824" i="18" s="1"/>
  <c r="I826" i="18"/>
  <c r="M826" i="18" s="1"/>
  <c r="H826" i="18"/>
  <c r="D826" i="19" s="1"/>
  <c r="K826" i="18"/>
  <c r="G826" i="19" s="1"/>
  <c r="J828" i="18"/>
  <c r="N828" i="18" s="1"/>
  <c r="J842" i="18"/>
  <c r="N842" i="18" s="1"/>
  <c r="I844" i="18"/>
  <c r="M844" i="18" s="1"/>
  <c r="H844" i="18"/>
  <c r="D844" i="19" s="1"/>
  <c r="K844" i="18"/>
  <c r="G844" i="19" s="1"/>
  <c r="J846" i="18"/>
  <c r="N846" i="18" s="1"/>
  <c r="I848" i="18"/>
  <c r="M848" i="18" s="1"/>
  <c r="H848" i="18"/>
  <c r="D848" i="19" s="1"/>
  <c r="K848" i="18"/>
  <c r="G848" i="19" s="1"/>
  <c r="J858" i="18"/>
  <c r="V858" i="18"/>
  <c r="I860" i="18"/>
  <c r="M860" i="18" s="1"/>
  <c r="H860" i="18"/>
  <c r="D860" i="19" s="1"/>
  <c r="K860" i="18"/>
  <c r="G860" i="19" s="1"/>
  <c r="J862" i="18"/>
  <c r="N862" i="18" s="1"/>
  <c r="I909" i="18"/>
  <c r="E909" i="19" s="1"/>
  <c r="H909" i="18"/>
  <c r="K909" i="18"/>
  <c r="G909" i="19" s="1"/>
  <c r="J911" i="18"/>
  <c r="N911" i="18" s="1"/>
  <c r="F913" i="18"/>
  <c r="I916" i="18"/>
  <c r="M916" i="18" s="1"/>
  <c r="H916" i="18"/>
  <c r="L916" i="18" s="1"/>
  <c r="K916" i="18"/>
  <c r="O916" i="18" s="1"/>
  <c r="J918" i="18"/>
  <c r="N918" i="18" s="1"/>
  <c r="F920" i="18"/>
  <c r="I923" i="18"/>
  <c r="M923" i="18" s="1"/>
  <c r="H923" i="18"/>
  <c r="K923" i="18"/>
  <c r="O923" i="18" s="1"/>
  <c r="J925" i="18"/>
  <c r="J930" i="18"/>
  <c r="N930" i="18" s="1"/>
  <c r="M932" i="18"/>
  <c r="I932" i="18"/>
  <c r="H932" i="18"/>
  <c r="L932" i="18" s="1"/>
  <c r="O932" i="18"/>
  <c r="K932" i="18"/>
  <c r="J934" i="18"/>
  <c r="N934" i="18" s="1"/>
  <c r="I936" i="18"/>
  <c r="M936" i="18" s="1"/>
  <c r="H936" i="18"/>
  <c r="L936" i="18" s="1"/>
  <c r="K936" i="18"/>
  <c r="O936" i="18" s="1"/>
  <c r="J938" i="18"/>
  <c r="N938" i="18" s="1"/>
  <c r="F961" i="18"/>
  <c r="I954" i="18"/>
  <c r="M954" i="18" s="1"/>
  <c r="H954" i="18"/>
  <c r="K954" i="18"/>
  <c r="J956" i="18"/>
  <c r="N956" i="18" s="1"/>
  <c r="I958" i="18"/>
  <c r="M958" i="18" s="1"/>
  <c r="H958" i="18"/>
  <c r="L958" i="18" s="1"/>
  <c r="K958" i="18"/>
  <c r="O958" i="18" s="1"/>
  <c r="J960" i="18"/>
  <c r="N960" i="18" s="1"/>
  <c r="I969" i="18"/>
  <c r="M969" i="18" s="1"/>
  <c r="H969" i="18"/>
  <c r="L969" i="18" s="1"/>
  <c r="K969" i="18"/>
  <c r="O969" i="18" s="1"/>
  <c r="J974" i="18"/>
  <c r="N974" i="18" s="1"/>
  <c r="I976" i="18"/>
  <c r="M976" i="18" s="1"/>
  <c r="H976" i="18"/>
  <c r="L976" i="18" s="1"/>
  <c r="K976" i="18"/>
  <c r="O976" i="18" s="1"/>
  <c r="J995" i="18"/>
  <c r="N995" i="18" s="1"/>
  <c r="I997" i="18"/>
  <c r="M997" i="18" s="1"/>
  <c r="H997" i="18"/>
  <c r="L997" i="18" s="1"/>
  <c r="K997" i="18"/>
  <c r="O997" i="18" s="1"/>
  <c r="J999" i="18"/>
  <c r="N999" i="18" s="1"/>
  <c r="I1001" i="18"/>
  <c r="M1001" i="18" s="1"/>
  <c r="H1001" i="18"/>
  <c r="L1001" i="18" s="1"/>
  <c r="K1001" i="18"/>
  <c r="O1001" i="18" s="1"/>
  <c r="J1003" i="18"/>
  <c r="N1003" i="18" s="1"/>
  <c r="I1005" i="18"/>
  <c r="M1005" i="18" s="1"/>
  <c r="H1005" i="18"/>
  <c r="L1005" i="18" s="1"/>
  <c r="K1005" i="18"/>
  <c r="O1005" i="18" s="1"/>
  <c r="R1032" i="18"/>
  <c r="V1032" i="18" s="1"/>
  <c r="U1032" i="18"/>
  <c r="Q1032" i="18"/>
  <c r="P1032" i="18"/>
  <c r="T1032" i="18" s="1"/>
  <c r="W1032" i="18"/>
  <c r="M1038" i="18"/>
  <c r="S1039" i="18"/>
  <c r="U1045" i="18"/>
  <c r="R1048" i="18"/>
  <c r="V1048" i="18" s="1"/>
  <c r="U1048" i="18"/>
  <c r="Q1048" i="18"/>
  <c r="P1048" i="18"/>
  <c r="T1048" i="18" s="1"/>
  <c r="W1048" i="18"/>
  <c r="G1084" i="18"/>
  <c r="R1077" i="18"/>
  <c r="V1077" i="18" s="1"/>
  <c r="Q1077" i="18"/>
  <c r="T1077" i="18"/>
  <c r="P1077" i="18"/>
  <c r="W1077" i="18"/>
  <c r="R1081" i="18"/>
  <c r="V1081" i="18" s="1"/>
  <c r="Q1081" i="18"/>
  <c r="U1081" i="18" s="1"/>
  <c r="P1081" i="18"/>
  <c r="T1081" i="18" s="1"/>
  <c r="W1081" i="18"/>
  <c r="R1086" i="18"/>
  <c r="V1086" i="18" s="1"/>
  <c r="Q1086" i="18"/>
  <c r="T1086" i="18"/>
  <c r="P1086" i="18"/>
  <c r="W1086" i="18"/>
  <c r="R1090" i="18"/>
  <c r="V1090" i="18" s="1"/>
  <c r="Q1090" i="18"/>
  <c r="U1090" i="18" s="1"/>
  <c r="P1090" i="18"/>
  <c r="T1090" i="18" s="1"/>
  <c r="W1090" i="18"/>
  <c r="M1096" i="18"/>
  <c r="S1097" i="18"/>
  <c r="U1103" i="18"/>
  <c r="R1106" i="18"/>
  <c r="V1106" i="18" s="1"/>
  <c r="Q1106" i="18"/>
  <c r="U1106" i="18" s="1"/>
  <c r="P1106" i="18"/>
  <c r="T1106" i="18" s="1"/>
  <c r="W1106" i="18"/>
  <c r="R1115" i="18"/>
  <c r="V1115" i="18" s="1"/>
  <c r="Q1115" i="18"/>
  <c r="U1115" i="18" s="1"/>
  <c r="P1115" i="18"/>
  <c r="T1115" i="18" s="1"/>
  <c r="W1115" i="18"/>
  <c r="R1123" i="18"/>
  <c r="V1123" i="18" s="1"/>
  <c r="Q1123" i="18"/>
  <c r="U1123" i="18" s="1"/>
  <c r="P1123" i="18"/>
  <c r="T1123" i="18" s="1"/>
  <c r="W1123" i="18"/>
  <c r="I1161" i="18"/>
  <c r="M1161" i="18" s="1"/>
  <c r="H1161" i="18"/>
  <c r="D1161" i="19" s="1"/>
  <c r="K1161" i="18"/>
  <c r="O1161" i="18" s="1"/>
  <c r="J1161" i="18"/>
  <c r="N1161" i="18" s="1"/>
  <c r="N1168" i="18"/>
  <c r="I1179" i="18"/>
  <c r="M1179" i="18" s="1"/>
  <c r="H1179" i="18"/>
  <c r="D1179" i="19" s="1"/>
  <c r="K1179" i="18"/>
  <c r="O1179" i="18" s="1"/>
  <c r="J1179" i="18"/>
  <c r="N1179" i="18" s="1"/>
  <c r="N1210" i="18"/>
  <c r="I1217" i="18"/>
  <c r="M1217" i="18" s="1"/>
  <c r="F1222" i="18"/>
  <c r="H1217" i="18"/>
  <c r="K1217" i="18"/>
  <c r="O1217" i="18" s="1"/>
  <c r="J1217" i="18"/>
  <c r="N1228" i="18"/>
  <c r="T1235" i="18"/>
  <c r="V1277" i="18"/>
  <c r="R1277" i="18"/>
  <c r="Q1277" i="18"/>
  <c r="M1277" i="19" s="1"/>
  <c r="P1277" i="18"/>
  <c r="T1277" i="18" s="1"/>
  <c r="S1277" i="18"/>
  <c r="W1277" i="18" s="1"/>
  <c r="G1293" i="18"/>
  <c r="J915" i="17"/>
  <c r="N915" i="17"/>
  <c r="R915" i="17"/>
  <c r="P916" i="17"/>
  <c r="P920" i="17" s="1"/>
  <c r="J917" i="17"/>
  <c r="N917" i="17" s="1"/>
  <c r="R917" i="17"/>
  <c r="V917" i="17" s="1"/>
  <c r="P918" i="17"/>
  <c r="T918" i="17" s="1"/>
  <c r="J919" i="17"/>
  <c r="N919" i="17" s="1"/>
  <c r="R919" i="17"/>
  <c r="J922" i="17"/>
  <c r="N922" i="17" s="1"/>
  <c r="R922" i="17"/>
  <c r="P923" i="17"/>
  <c r="P927" i="17" s="1"/>
  <c r="J924" i="17"/>
  <c r="N924" i="17" s="1"/>
  <c r="R924" i="17"/>
  <c r="V924" i="17" s="1"/>
  <c r="P925" i="17"/>
  <c r="T925" i="17" s="1"/>
  <c r="J926" i="17"/>
  <c r="N926" i="17" s="1"/>
  <c r="R926" i="17"/>
  <c r="J929" i="17"/>
  <c r="N929" i="17" s="1"/>
  <c r="R929" i="17"/>
  <c r="P930" i="17"/>
  <c r="T930" i="17" s="1"/>
  <c r="J931" i="17"/>
  <c r="N931" i="17" s="1"/>
  <c r="R931" i="17"/>
  <c r="V931" i="17" s="1"/>
  <c r="P932" i="17"/>
  <c r="T932" i="17" s="1"/>
  <c r="J933" i="17"/>
  <c r="N933" i="17" s="1"/>
  <c r="R933" i="17"/>
  <c r="P934" i="17"/>
  <c r="T934" i="17" s="1"/>
  <c r="J935" i="17"/>
  <c r="N935" i="17" s="1"/>
  <c r="R935" i="17"/>
  <c r="V935" i="17" s="1"/>
  <c r="P936" i="17"/>
  <c r="T936" i="17" s="1"/>
  <c r="J937" i="17"/>
  <c r="N937" i="17" s="1"/>
  <c r="R937" i="17"/>
  <c r="P938" i="17"/>
  <c r="T938" i="17" s="1"/>
  <c r="F939" i="17"/>
  <c r="P941" i="17"/>
  <c r="T941" i="17" s="1"/>
  <c r="J942" i="17"/>
  <c r="N942" i="17"/>
  <c r="R942" i="17"/>
  <c r="V942" i="17" s="1"/>
  <c r="P943" i="17"/>
  <c r="T943" i="17"/>
  <c r="J944" i="17"/>
  <c r="N944" i="17" s="1"/>
  <c r="R944" i="17"/>
  <c r="V944" i="17"/>
  <c r="P945" i="17"/>
  <c r="T945" i="17" s="1"/>
  <c r="J946" i="17"/>
  <c r="N946" i="17"/>
  <c r="R946" i="17"/>
  <c r="V946" i="17" s="1"/>
  <c r="P947" i="17"/>
  <c r="T947" i="17"/>
  <c r="J948" i="17"/>
  <c r="N948" i="17" s="1"/>
  <c r="R948" i="17"/>
  <c r="V948" i="17"/>
  <c r="T949" i="17"/>
  <c r="J950" i="17"/>
  <c r="N950" i="17" s="1"/>
  <c r="R950" i="17"/>
  <c r="J953" i="17"/>
  <c r="N953" i="17" s="1"/>
  <c r="R953" i="17"/>
  <c r="P954" i="17"/>
  <c r="T954" i="17" s="1"/>
  <c r="J955" i="17"/>
  <c r="N955" i="17" s="1"/>
  <c r="R955" i="17"/>
  <c r="V955" i="17" s="1"/>
  <c r="P956" i="17"/>
  <c r="T956" i="17" s="1"/>
  <c r="J957" i="17"/>
  <c r="N957" i="17" s="1"/>
  <c r="R957" i="17"/>
  <c r="V957" i="17" s="1"/>
  <c r="P958" i="17"/>
  <c r="T958" i="17" s="1"/>
  <c r="J959" i="17"/>
  <c r="N959" i="17" s="1"/>
  <c r="R959" i="17"/>
  <c r="V959" i="17" s="1"/>
  <c r="P960" i="17"/>
  <c r="T960" i="17" s="1"/>
  <c r="F961" i="17"/>
  <c r="P963" i="17"/>
  <c r="T963" i="17" s="1"/>
  <c r="J964" i="17"/>
  <c r="N964" i="17"/>
  <c r="R964" i="17"/>
  <c r="V964" i="17" s="1"/>
  <c r="P965" i="17"/>
  <c r="T965" i="17"/>
  <c r="J966" i="17"/>
  <c r="N966" i="17" s="1"/>
  <c r="R966" i="17"/>
  <c r="V966" i="17"/>
  <c r="P967" i="17"/>
  <c r="T967" i="17" s="1"/>
  <c r="J968" i="17"/>
  <c r="N968" i="17"/>
  <c r="R968" i="17"/>
  <c r="V968" i="17" s="1"/>
  <c r="P969" i="17"/>
  <c r="T969" i="17"/>
  <c r="J970" i="17"/>
  <c r="N970" i="17" s="1"/>
  <c r="R970" i="17"/>
  <c r="V970" i="17"/>
  <c r="J973" i="17"/>
  <c r="N973" i="17" s="1"/>
  <c r="R973" i="17"/>
  <c r="V973" i="17"/>
  <c r="P974" i="17"/>
  <c r="P978" i="17" s="1"/>
  <c r="J975" i="17"/>
  <c r="N975" i="17"/>
  <c r="R975" i="17"/>
  <c r="V975" i="17" s="1"/>
  <c r="P976" i="17"/>
  <c r="T976" i="17"/>
  <c r="J977" i="17"/>
  <c r="N977" i="17" s="1"/>
  <c r="R977" i="17"/>
  <c r="V977" i="17"/>
  <c r="J980" i="17"/>
  <c r="N980" i="17" s="1"/>
  <c r="R980" i="17"/>
  <c r="V980" i="17"/>
  <c r="P981" i="17"/>
  <c r="P985" i="17" s="1"/>
  <c r="J982" i="17"/>
  <c r="N982" i="17"/>
  <c r="R982" i="17"/>
  <c r="V982" i="17" s="1"/>
  <c r="P983" i="17"/>
  <c r="T983" i="17"/>
  <c r="J984" i="17"/>
  <c r="N984" i="17" s="1"/>
  <c r="R984" i="17"/>
  <c r="V984" i="17"/>
  <c r="J992" i="17"/>
  <c r="N992" i="17" s="1"/>
  <c r="R992" i="17"/>
  <c r="V992" i="17"/>
  <c r="P993" i="17"/>
  <c r="T993" i="17" s="1"/>
  <c r="J994" i="17"/>
  <c r="N994" i="17"/>
  <c r="R994" i="17"/>
  <c r="V994" i="17" s="1"/>
  <c r="P995" i="17"/>
  <c r="T995" i="17"/>
  <c r="J996" i="17"/>
  <c r="N996" i="17" s="1"/>
  <c r="R996" i="17"/>
  <c r="V996" i="17"/>
  <c r="P997" i="17"/>
  <c r="T997" i="17" s="1"/>
  <c r="J998" i="17"/>
  <c r="N998" i="17"/>
  <c r="R998" i="17"/>
  <c r="V998" i="17" s="1"/>
  <c r="P999" i="17"/>
  <c r="T999" i="17"/>
  <c r="J1000" i="17"/>
  <c r="N1000" i="17" s="1"/>
  <c r="R1000" i="17"/>
  <c r="V1000" i="17"/>
  <c r="P1001" i="17"/>
  <c r="T1001" i="17" s="1"/>
  <c r="J1002" i="17"/>
  <c r="N1002" i="17"/>
  <c r="R1002" i="17"/>
  <c r="V1002" i="17" s="1"/>
  <c r="P1003" i="17"/>
  <c r="T1003" i="17"/>
  <c r="J1004" i="17"/>
  <c r="N1004" i="17" s="1"/>
  <c r="R1004" i="17"/>
  <c r="V1004" i="17"/>
  <c r="P1005" i="17"/>
  <c r="T1005" i="17" s="1"/>
  <c r="J1006" i="17"/>
  <c r="N1006" i="17"/>
  <c r="R1006" i="17"/>
  <c r="V1006" i="17" s="1"/>
  <c r="N1009" i="17"/>
  <c r="L1009" i="17"/>
  <c r="O1009" i="17"/>
  <c r="M1009" i="17"/>
  <c r="N1011" i="17"/>
  <c r="L1011" i="17"/>
  <c r="O1011" i="17"/>
  <c r="M1011" i="17"/>
  <c r="N1013" i="17"/>
  <c r="L1013" i="17"/>
  <c r="O1013" i="17"/>
  <c r="M1013" i="17"/>
  <c r="N1015" i="17"/>
  <c r="L1015" i="17"/>
  <c r="O1015" i="17"/>
  <c r="M1015" i="17"/>
  <c r="N1017" i="17"/>
  <c r="L1017" i="17"/>
  <c r="O1017" i="17"/>
  <c r="M1017" i="17"/>
  <c r="N1019" i="17"/>
  <c r="L1019" i="17"/>
  <c r="O1019" i="17"/>
  <c r="M1019" i="17"/>
  <c r="N1021" i="17"/>
  <c r="L1021" i="17"/>
  <c r="O1021" i="17"/>
  <c r="M1021" i="17"/>
  <c r="N1023" i="17"/>
  <c r="L1023" i="17"/>
  <c r="O1023" i="17"/>
  <c r="M1023" i="17"/>
  <c r="N1025" i="17"/>
  <c r="L1025" i="17"/>
  <c r="O1025" i="17"/>
  <c r="M1025" i="17"/>
  <c r="N1027" i="17"/>
  <c r="L1027" i="17"/>
  <c r="O1027" i="17"/>
  <c r="M1027" i="17"/>
  <c r="F1029" i="17"/>
  <c r="F1110" i="17" s="1"/>
  <c r="K1031" i="17"/>
  <c r="O1031" i="17" s="1"/>
  <c r="S1031" i="17"/>
  <c r="I1032" i="17"/>
  <c r="M1032" i="17" s="1"/>
  <c r="K1033" i="17"/>
  <c r="S1033" i="17"/>
  <c r="W1033" i="17" s="1"/>
  <c r="I1034" i="17"/>
  <c r="K1035" i="17"/>
  <c r="O1035" i="17" s="1"/>
  <c r="S1035" i="17"/>
  <c r="W1035" i="17" s="1"/>
  <c r="K1038" i="17"/>
  <c r="O1038" i="17" s="1"/>
  <c r="S1038" i="17"/>
  <c r="I1039" i="17"/>
  <c r="M1039" i="17" s="1"/>
  <c r="K1040" i="17"/>
  <c r="S1040" i="17"/>
  <c r="W1040" i="17" s="1"/>
  <c r="I1041" i="17"/>
  <c r="K1042" i="17"/>
  <c r="O1042" i="17" s="1"/>
  <c r="S1042" i="17"/>
  <c r="W1042" i="17" s="1"/>
  <c r="K1045" i="17"/>
  <c r="O1045" i="17" s="1"/>
  <c r="S1045" i="17"/>
  <c r="I1046" i="17"/>
  <c r="M1046" i="17" s="1"/>
  <c r="K1047" i="17"/>
  <c r="S1047" i="17"/>
  <c r="W1047" i="17" s="1"/>
  <c r="I1048" i="17"/>
  <c r="K1049" i="17"/>
  <c r="O1049" i="17" s="1"/>
  <c r="S1049" i="17"/>
  <c r="W1049" i="17" s="1"/>
  <c r="K1052" i="17"/>
  <c r="O1052" i="17" s="1"/>
  <c r="S1052" i="17"/>
  <c r="I1053" i="17"/>
  <c r="M1053" i="17" s="1"/>
  <c r="K1054" i="17"/>
  <c r="S1054" i="17"/>
  <c r="W1054" i="17" s="1"/>
  <c r="I1055" i="17"/>
  <c r="K1056" i="17"/>
  <c r="O1056" i="17" s="1"/>
  <c r="S1056" i="17"/>
  <c r="W1056" i="17" s="1"/>
  <c r="I1057" i="17"/>
  <c r="M1057" i="17" s="1"/>
  <c r="K1058" i="17"/>
  <c r="S1058" i="17"/>
  <c r="W1058" i="17" s="1"/>
  <c r="I1059" i="17"/>
  <c r="K1060" i="17"/>
  <c r="O1060" i="17" s="1"/>
  <c r="S1060" i="17"/>
  <c r="W1060" i="17" s="1"/>
  <c r="I1061" i="17"/>
  <c r="M1061" i="17" s="1"/>
  <c r="G1062" i="17"/>
  <c r="M1064" i="17"/>
  <c r="M1074" i="17" s="1"/>
  <c r="O1065" i="17"/>
  <c r="O1074" i="17" s="1"/>
  <c r="S1065" i="17"/>
  <c r="W1065" i="17"/>
  <c r="S1067" i="17"/>
  <c r="W1067" i="17" s="1"/>
  <c r="S1069" i="17"/>
  <c r="W1069" i="17"/>
  <c r="S1071" i="17"/>
  <c r="W1071" i="17" s="1"/>
  <c r="S1073" i="17"/>
  <c r="W1073" i="17"/>
  <c r="O1076" i="17"/>
  <c r="S1076" i="17"/>
  <c r="W1076" i="17" s="1"/>
  <c r="S1078" i="17"/>
  <c r="W1078" i="17" s="1"/>
  <c r="S1080" i="17"/>
  <c r="W1080" i="17" s="1"/>
  <c r="O1082" i="17"/>
  <c r="S1082" i="17"/>
  <c r="W1082" i="17" s="1"/>
  <c r="G1084" i="17"/>
  <c r="M1086" i="17"/>
  <c r="M1094" i="17" s="1"/>
  <c r="S1087" i="17"/>
  <c r="W1087" i="17" s="1"/>
  <c r="O1089" i="17"/>
  <c r="S1089" i="17"/>
  <c r="W1089" i="17" s="1"/>
  <c r="K1091" i="17"/>
  <c r="S1091" i="17"/>
  <c r="W1091" i="17" s="1"/>
  <c r="M1092" i="17"/>
  <c r="K1093" i="17"/>
  <c r="O1093" i="17" s="1"/>
  <c r="S1093" i="17"/>
  <c r="W1093" i="17"/>
  <c r="K1096" i="17"/>
  <c r="O1096" i="17" s="1"/>
  <c r="S1096" i="17"/>
  <c r="W1096" i="17"/>
  <c r="I1097" i="17"/>
  <c r="M1097" i="17" s="1"/>
  <c r="M1101" i="17" s="1"/>
  <c r="K1098" i="17"/>
  <c r="O1098" i="17"/>
  <c r="S1098" i="17"/>
  <c r="W1098" i="17" s="1"/>
  <c r="I1099" i="17"/>
  <c r="M1099" i="17"/>
  <c r="K1100" i="17"/>
  <c r="O1100" i="17" s="1"/>
  <c r="S1100" i="17"/>
  <c r="W1100" i="17"/>
  <c r="K1103" i="17"/>
  <c r="O1103" i="17" s="1"/>
  <c r="S1103" i="17"/>
  <c r="W1103" i="17"/>
  <c r="I1104" i="17"/>
  <c r="M1104" i="17" s="1"/>
  <c r="M1108" i="17" s="1"/>
  <c r="K1105" i="17"/>
  <c r="O1105" i="17"/>
  <c r="S1105" i="17"/>
  <c r="W1105" i="17" s="1"/>
  <c r="I1106" i="17"/>
  <c r="M1106" i="17"/>
  <c r="K1107" i="17"/>
  <c r="O1107" i="17" s="1"/>
  <c r="S1107" i="17"/>
  <c r="W1107" i="17"/>
  <c r="I1113" i="17"/>
  <c r="M1113" i="17" s="1"/>
  <c r="K1114" i="17"/>
  <c r="O1114" i="17"/>
  <c r="S1114" i="17"/>
  <c r="W1114" i="17" s="1"/>
  <c r="I1115" i="17"/>
  <c r="M1115" i="17"/>
  <c r="K1116" i="17"/>
  <c r="G1116" i="19" s="1"/>
  <c r="S1116" i="17"/>
  <c r="W1116" i="17"/>
  <c r="I1117" i="17"/>
  <c r="M1117" i="17" s="1"/>
  <c r="K1118" i="17"/>
  <c r="G1118" i="19" s="1"/>
  <c r="O1118" i="17"/>
  <c r="S1118" i="17"/>
  <c r="W1118" i="17" s="1"/>
  <c r="I1119" i="17"/>
  <c r="M1119" i="17"/>
  <c r="K1120" i="17"/>
  <c r="G1120" i="19" s="1"/>
  <c r="S1120" i="17"/>
  <c r="W1120" i="17"/>
  <c r="I1121" i="17"/>
  <c r="M1121" i="17" s="1"/>
  <c r="K1122" i="17"/>
  <c r="G1122" i="19" s="1"/>
  <c r="O1122" i="17"/>
  <c r="S1122" i="17"/>
  <c r="W1122" i="17" s="1"/>
  <c r="I1123" i="17"/>
  <c r="M1123" i="17"/>
  <c r="K1124" i="17"/>
  <c r="G1124" i="19" s="1"/>
  <c r="S1124" i="17"/>
  <c r="W1124" i="17"/>
  <c r="I1125" i="17"/>
  <c r="M1125" i="17" s="1"/>
  <c r="K1126" i="17"/>
  <c r="G1126" i="19" s="1"/>
  <c r="O1126" i="17"/>
  <c r="S1126" i="17"/>
  <c r="W1126" i="17" s="1"/>
  <c r="I1127" i="17"/>
  <c r="M1127" i="17"/>
  <c r="V1128" i="17"/>
  <c r="T1128" i="17"/>
  <c r="W1128" i="17"/>
  <c r="U1128" i="17"/>
  <c r="N1129" i="17"/>
  <c r="L1129" i="17"/>
  <c r="O1129" i="17"/>
  <c r="M1129" i="17"/>
  <c r="N1131" i="17"/>
  <c r="L1131" i="17"/>
  <c r="O1131" i="17"/>
  <c r="M1131" i="17"/>
  <c r="N1133" i="17"/>
  <c r="L1133" i="17"/>
  <c r="O1133" i="17"/>
  <c r="M1133" i="17"/>
  <c r="N1135" i="17"/>
  <c r="L1135" i="17"/>
  <c r="O1135" i="17"/>
  <c r="M1135" i="17"/>
  <c r="N1137" i="17"/>
  <c r="L1137" i="17"/>
  <c r="O1137" i="17"/>
  <c r="M1137" i="17"/>
  <c r="N1139" i="17"/>
  <c r="L1139" i="17"/>
  <c r="O1139" i="17"/>
  <c r="M1139" i="17"/>
  <c r="N1141" i="17"/>
  <c r="L1141" i="17"/>
  <c r="O1141" i="17"/>
  <c r="M1141" i="17"/>
  <c r="N1143" i="17"/>
  <c r="L1143" i="17"/>
  <c r="O1143" i="17"/>
  <c r="M1143" i="17"/>
  <c r="N1145" i="17"/>
  <c r="L1145" i="17"/>
  <c r="O1145" i="17"/>
  <c r="M1145" i="17"/>
  <c r="N1147" i="17"/>
  <c r="L1147" i="17"/>
  <c r="O1147" i="17"/>
  <c r="M1147" i="17"/>
  <c r="N1149" i="17"/>
  <c r="L1149" i="17"/>
  <c r="O1149" i="17"/>
  <c r="M1149" i="17"/>
  <c r="J1152" i="17"/>
  <c r="N1152" i="17" s="1"/>
  <c r="R1152" i="17"/>
  <c r="V1152" i="17"/>
  <c r="P1153" i="17"/>
  <c r="T1153" i="17" s="1"/>
  <c r="T1157" i="17" s="1"/>
  <c r="J1154" i="17"/>
  <c r="N1154" i="17"/>
  <c r="R1154" i="17"/>
  <c r="V1154" i="17" s="1"/>
  <c r="P1155" i="17"/>
  <c r="T1155" i="17"/>
  <c r="J1156" i="17"/>
  <c r="N1156" i="17" s="1"/>
  <c r="R1156" i="17"/>
  <c r="V1156" i="17"/>
  <c r="J1159" i="17"/>
  <c r="N1159" i="17" s="1"/>
  <c r="R1159" i="17"/>
  <c r="V1159" i="17"/>
  <c r="P1160" i="17"/>
  <c r="T1160" i="17" s="1"/>
  <c r="T1164" i="17" s="1"/>
  <c r="J1161" i="17"/>
  <c r="N1161" i="17"/>
  <c r="R1161" i="17"/>
  <c r="V1161" i="17" s="1"/>
  <c r="P1162" i="17"/>
  <c r="T1162" i="17"/>
  <c r="J1163" i="17"/>
  <c r="N1163" i="17" s="1"/>
  <c r="R1163" i="17"/>
  <c r="V1163" i="17"/>
  <c r="J1166" i="17"/>
  <c r="N1166" i="17" s="1"/>
  <c r="R1166" i="17"/>
  <c r="V1166" i="17"/>
  <c r="P1167" i="17"/>
  <c r="T1167" i="17" s="1"/>
  <c r="T1171" i="17" s="1"/>
  <c r="J1168" i="17"/>
  <c r="N1168" i="17"/>
  <c r="R1168" i="17"/>
  <c r="V1168" i="17" s="1"/>
  <c r="P1169" i="17"/>
  <c r="T1169" i="17"/>
  <c r="J1170" i="17"/>
  <c r="N1170" i="17" s="1"/>
  <c r="R1170" i="17"/>
  <c r="V1170" i="17"/>
  <c r="J1173" i="17"/>
  <c r="N1173" i="17" s="1"/>
  <c r="V1173" i="17"/>
  <c r="V1183" i="17" s="1"/>
  <c r="J1175" i="17"/>
  <c r="N1175" i="17" s="1"/>
  <c r="J1177" i="17"/>
  <c r="N1177" i="17" s="1"/>
  <c r="J1179" i="17"/>
  <c r="N1179" i="17" s="1"/>
  <c r="J1181" i="17"/>
  <c r="N1181" i="17" s="1"/>
  <c r="F1183" i="17"/>
  <c r="T1185" i="17"/>
  <c r="J1186" i="17"/>
  <c r="N1186" i="17" s="1"/>
  <c r="J1188" i="17"/>
  <c r="N1188" i="17" s="1"/>
  <c r="T1189" i="17"/>
  <c r="J1190" i="17"/>
  <c r="N1190" i="17" s="1"/>
  <c r="J1192" i="17"/>
  <c r="N1192" i="17"/>
  <c r="T1193" i="17"/>
  <c r="J1194" i="17"/>
  <c r="N1194" i="17" s="1"/>
  <c r="J1197" i="17"/>
  <c r="V1197" i="17"/>
  <c r="V1205" i="17" s="1"/>
  <c r="T1198" i="17"/>
  <c r="J1199" i="17"/>
  <c r="N1199" i="17" s="1"/>
  <c r="P1200" i="17"/>
  <c r="T1200" i="17" s="1"/>
  <c r="J1201" i="17"/>
  <c r="N1201" i="17" s="1"/>
  <c r="P1202" i="17"/>
  <c r="T1202" i="17" s="1"/>
  <c r="J1203" i="17"/>
  <c r="N1203" i="17" s="1"/>
  <c r="P1204" i="17"/>
  <c r="T1204" i="17" s="1"/>
  <c r="F1205" i="17"/>
  <c r="T1207" i="17"/>
  <c r="J1208" i="17"/>
  <c r="N1208" i="17" s="1"/>
  <c r="P1209" i="17"/>
  <c r="J1210" i="17"/>
  <c r="N1210" i="17" s="1"/>
  <c r="P1211" i="17"/>
  <c r="T1211" i="17" s="1"/>
  <c r="J1212" i="17"/>
  <c r="N1212" i="17" s="1"/>
  <c r="P1213" i="17"/>
  <c r="T1213" i="17" s="1"/>
  <c r="J1214" i="17"/>
  <c r="N1214" i="17" s="1"/>
  <c r="J1217" i="17"/>
  <c r="P1218" i="17"/>
  <c r="T1218" i="17" s="1"/>
  <c r="J1219" i="17"/>
  <c r="N1219" i="17" s="1"/>
  <c r="P1220" i="17"/>
  <c r="T1220" i="17" s="1"/>
  <c r="J1221" i="17"/>
  <c r="N1221" i="17" s="1"/>
  <c r="J1224" i="17"/>
  <c r="N1224" i="17" s="1"/>
  <c r="P1225" i="17"/>
  <c r="J1226" i="17"/>
  <c r="N1226" i="17" s="1"/>
  <c r="P1227" i="17"/>
  <c r="T1227" i="17" s="1"/>
  <c r="J1228" i="17"/>
  <c r="N1228" i="17" s="1"/>
  <c r="P1235" i="17"/>
  <c r="J1236" i="17"/>
  <c r="N1236" i="17" s="1"/>
  <c r="J1238" i="17"/>
  <c r="N1238" i="17" s="1"/>
  <c r="J1240" i="17"/>
  <c r="N1240" i="17" s="1"/>
  <c r="J1242" i="17"/>
  <c r="N1242" i="17" s="1"/>
  <c r="J1244" i="17"/>
  <c r="N1244" i="17" s="1"/>
  <c r="J1246" i="17"/>
  <c r="N1246" i="17" s="1"/>
  <c r="J1248" i="17"/>
  <c r="N1248" i="17" s="1"/>
  <c r="P1249" i="17"/>
  <c r="T1249" i="17" s="1"/>
  <c r="O1250" i="17"/>
  <c r="N1250" i="17"/>
  <c r="M1250" i="17"/>
  <c r="L1250" i="17"/>
  <c r="V1252" i="17"/>
  <c r="U1252" i="17"/>
  <c r="T1252" i="17"/>
  <c r="W1252" i="17"/>
  <c r="V1254" i="17"/>
  <c r="U1254" i="17"/>
  <c r="T1254" i="17"/>
  <c r="W1254" i="17"/>
  <c r="V1256" i="17"/>
  <c r="U1256" i="17"/>
  <c r="T1256" i="17"/>
  <c r="W1256" i="17"/>
  <c r="V1258" i="17"/>
  <c r="U1258" i="17"/>
  <c r="T1258" i="17"/>
  <c r="W1258" i="17"/>
  <c r="V1260" i="17"/>
  <c r="U1260" i="17"/>
  <c r="T1260" i="17"/>
  <c r="W1260" i="17"/>
  <c r="V1262" i="17"/>
  <c r="U1262" i="17"/>
  <c r="T1262" i="17"/>
  <c r="W1262" i="17"/>
  <c r="V1264" i="17"/>
  <c r="U1264" i="17"/>
  <c r="T1264" i="17"/>
  <c r="W1264" i="17"/>
  <c r="V1266" i="17"/>
  <c r="U1266" i="17"/>
  <c r="T1266" i="17"/>
  <c r="W1266" i="17"/>
  <c r="V1268" i="17"/>
  <c r="U1268" i="17"/>
  <c r="T1268" i="17"/>
  <c r="W1268" i="17"/>
  <c r="V1270" i="17"/>
  <c r="U1270" i="17"/>
  <c r="T1270" i="17"/>
  <c r="W1270" i="17"/>
  <c r="G1272" i="17"/>
  <c r="K1275" i="17"/>
  <c r="O1275" i="17" s="1"/>
  <c r="S1275" i="17"/>
  <c r="W1275" i="17"/>
  <c r="K1277" i="17"/>
  <c r="O1277" i="17" s="1"/>
  <c r="S1277" i="17"/>
  <c r="W1277" i="17"/>
  <c r="K1282" i="17"/>
  <c r="O1282" i="17" s="1"/>
  <c r="S1282" i="17"/>
  <c r="W1282" i="17"/>
  <c r="K1284" i="17"/>
  <c r="O1284" i="17" s="1"/>
  <c r="S1284" i="17"/>
  <c r="W1284" i="17"/>
  <c r="K1289" i="17"/>
  <c r="K1293" i="17" s="1"/>
  <c r="S1289" i="17"/>
  <c r="W1289" i="17"/>
  <c r="S1291" i="17"/>
  <c r="W1291" i="17" s="1"/>
  <c r="M1295" i="17"/>
  <c r="M1305" i="17" s="1"/>
  <c r="S1296" i="17"/>
  <c r="W1296" i="17" s="1"/>
  <c r="S1298" i="17"/>
  <c r="W1298" i="17" s="1"/>
  <c r="S1300" i="17"/>
  <c r="W1300" i="17" s="1"/>
  <c r="S1302" i="17"/>
  <c r="W1302" i="17" s="1"/>
  <c r="O1304" i="17"/>
  <c r="S1304" i="17"/>
  <c r="W1304" i="17" s="1"/>
  <c r="K1307" i="17"/>
  <c r="O1307" i="17"/>
  <c r="S1307" i="17"/>
  <c r="W1307" i="17" s="1"/>
  <c r="K1309" i="17"/>
  <c r="O1309" i="17"/>
  <c r="S1309" i="17"/>
  <c r="W1309" i="17" s="1"/>
  <c r="K1311" i="17"/>
  <c r="O1311" i="17"/>
  <c r="S1311" i="17"/>
  <c r="W1311" i="17" s="1"/>
  <c r="K1313" i="17"/>
  <c r="O1313" i="17"/>
  <c r="S1313" i="17"/>
  <c r="W1313" i="17" s="1"/>
  <c r="M1314" i="17"/>
  <c r="K1315" i="17"/>
  <c r="O1315" i="17" s="1"/>
  <c r="S1315" i="17"/>
  <c r="W1315" i="17" s="1"/>
  <c r="G1317" i="17"/>
  <c r="M1319" i="17"/>
  <c r="K1320" i="17"/>
  <c r="S1320" i="17"/>
  <c r="W1320" i="17" s="1"/>
  <c r="K1322" i="17"/>
  <c r="O1322" i="17" s="1"/>
  <c r="S1322" i="17"/>
  <c r="W1322" i="17" s="1"/>
  <c r="K1324" i="17"/>
  <c r="O1324" i="17" s="1"/>
  <c r="S1324" i="17"/>
  <c r="W1324" i="17" s="1"/>
  <c r="I1325" i="17"/>
  <c r="K1326" i="17"/>
  <c r="O1326" i="17" s="1"/>
  <c r="S1326" i="17"/>
  <c r="W1326" i="17" s="1"/>
  <c r="O1329" i="17"/>
  <c r="S1329" i="17"/>
  <c r="W1329" i="17" s="1"/>
  <c r="K1331" i="17"/>
  <c r="O1331" i="17"/>
  <c r="S1331" i="17"/>
  <c r="W1331" i="17" s="1"/>
  <c r="I1332" i="17"/>
  <c r="M1332" i="17"/>
  <c r="K1333" i="17"/>
  <c r="O1333" i="17" s="1"/>
  <c r="S1333" i="17"/>
  <c r="W1333" i="17"/>
  <c r="I1334" i="17"/>
  <c r="E1334" i="19" s="1"/>
  <c r="K1335" i="17"/>
  <c r="O1335" i="17"/>
  <c r="S1335" i="17"/>
  <c r="W1335" i="17" s="1"/>
  <c r="I1336" i="17"/>
  <c r="E1336" i="19" s="1"/>
  <c r="M1336" i="17"/>
  <c r="G1337" i="17"/>
  <c r="I1339" i="17"/>
  <c r="K1340" i="17"/>
  <c r="K1344" i="17" s="1"/>
  <c r="S1340" i="17"/>
  <c r="I1341" i="17"/>
  <c r="E1341" i="19" s="1"/>
  <c r="K1342" i="17"/>
  <c r="O1342" i="17" s="1"/>
  <c r="S1342" i="17"/>
  <c r="W1342" i="17" s="1"/>
  <c r="I1343" i="17"/>
  <c r="E1343" i="19" s="1"/>
  <c r="I1346" i="17"/>
  <c r="M1346" i="17" s="1"/>
  <c r="K1347" i="17"/>
  <c r="S1347" i="17"/>
  <c r="W1347" i="17" s="1"/>
  <c r="I1348" i="17"/>
  <c r="E1348" i="19" s="1"/>
  <c r="K1349" i="17"/>
  <c r="O1349" i="17" s="1"/>
  <c r="S1349" i="17"/>
  <c r="W1349" i="17" s="1"/>
  <c r="I1350" i="17"/>
  <c r="E1350" i="19" s="1"/>
  <c r="K1357" i="17"/>
  <c r="S1357" i="17"/>
  <c r="W1357" i="17" s="1"/>
  <c r="I1358" i="17"/>
  <c r="K1359" i="17"/>
  <c r="O1359" i="17" s="1"/>
  <c r="S1359" i="17"/>
  <c r="W1359" i="17" s="1"/>
  <c r="I1360" i="17"/>
  <c r="E1360" i="19" s="1"/>
  <c r="K1361" i="17"/>
  <c r="O1361" i="17" s="1"/>
  <c r="S1361" i="17"/>
  <c r="W1361" i="17" s="1"/>
  <c r="I1362" i="17"/>
  <c r="E1362" i="19" s="1"/>
  <c r="K1363" i="17"/>
  <c r="O1363" i="17" s="1"/>
  <c r="S1363" i="17"/>
  <c r="W1363" i="17" s="1"/>
  <c r="I1364" i="17"/>
  <c r="E1364" i="19" s="1"/>
  <c r="K1365" i="17"/>
  <c r="O1365" i="17" s="1"/>
  <c r="S1365" i="17"/>
  <c r="W1365" i="17" s="1"/>
  <c r="I1366" i="17"/>
  <c r="E1366" i="19" s="1"/>
  <c r="K1367" i="17"/>
  <c r="O1367" i="17" s="1"/>
  <c r="S1367" i="17"/>
  <c r="W1367" i="17" s="1"/>
  <c r="I1368" i="17"/>
  <c r="E1368" i="19" s="1"/>
  <c r="K1369" i="17"/>
  <c r="O1369" i="17" s="1"/>
  <c r="S1369" i="17"/>
  <c r="W1369" i="17" s="1"/>
  <c r="I1370" i="17"/>
  <c r="E1370" i="19" s="1"/>
  <c r="K1371" i="17"/>
  <c r="O1371" i="17" s="1"/>
  <c r="S1371" i="17"/>
  <c r="W1371" i="17" s="1"/>
  <c r="O1374" i="17"/>
  <c r="N1374" i="17"/>
  <c r="M1374" i="17"/>
  <c r="L1374" i="17"/>
  <c r="O1376" i="17"/>
  <c r="N1376" i="17"/>
  <c r="M1376" i="17"/>
  <c r="L1376" i="17"/>
  <c r="O1378" i="17"/>
  <c r="N1378" i="17"/>
  <c r="M1378" i="17"/>
  <c r="L1378" i="17"/>
  <c r="O1380" i="17"/>
  <c r="N1380" i="17"/>
  <c r="M1380" i="17"/>
  <c r="L1380" i="17"/>
  <c r="O1382" i="17"/>
  <c r="N1382" i="17"/>
  <c r="M1382" i="17"/>
  <c r="L1382" i="17"/>
  <c r="O1384" i="17"/>
  <c r="N1384" i="17"/>
  <c r="M1384" i="17"/>
  <c r="L1384" i="17"/>
  <c r="O1386" i="17"/>
  <c r="N1386" i="17"/>
  <c r="M1386" i="17"/>
  <c r="L1386" i="17"/>
  <c r="O1388" i="17"/>
  <c r="N1388" i="17"/>
  <c r="M1388" i="17"/>
  <c r="L1388" i="17"/>
  <c r="O1390" i="17"/>
  <c r="N1390" i="17"/>
  <c r="M1390" i="17"/>
  <c r="L1390" i="17"/>
  <c r="O1392" i="17"/>
  <c r="N1392" i="17"/>
  <c r="M1392" i="17"/>
  <c r="L1392" i="17"/>
  <c r="F1394" i="17"/>
  <c r="F1475" i="17" s="1"/>
  <c r="P1396" i="17"/>
  <c r="T1396" i="17" s="1"/>
  <c r="J1397" i="17"/>
  <c r="R1397" i="17"/>
  <c r="V1397" i="17" s="1"/>
  <c r="P1398" i="17"/>
  <c r="L1398" i="19" s="1"/>
  <c r="J1399" i="17"/>
  <c r="N1399" i="17" s="1"/>
  <c r="R1399" i="17"/>
  <c r="V1399" i="17" s="1"/>
  <c r="P1400" i="17"/>
  <c r="P1403" i="17"/>
  <c r="T1403" i="17" s="1"/>
  <c r="J1404" i="17"/>
  <c r="N1404" i="17" s="1"/>
  <c r="R1404" i="17"/>
  <c r="P1405" i="17"/>
  <c r="J1406" i="17"/>
  <c r="N1406" i="17" s="1"/>
  <c r="R1406" i="17"/>
  <c r="V1406" i="17" s="1"/>
  <c r="P1407" i="17"/>
  <c r="P1410" i="17"/>
  <c r="T1410" i="17" s="1"/>
  <c r="J1411" i="17"/>
  <c r="N1411" i="17" s="1"/>
  <c r="R1411" i="17"/>
  <c r="V1411" i="17" s="1"/>
  <c r="P1412" i="17"/>
  <c r="L1412" i="19" s="1"/>
  <c r="J1413" i="17"/>
  <c r="N1413" i="17" s="1"/>
  <c r="R1413" i="17"/>
  <c r="V1413" i="17" s="1"/>
  <c r="P1414" i="17"/>
  <c r="P1417" i="17"/>
  <c r="J1418" i="17"/>
  <c r="N1418" i="17" s="1"/>
  <c r="R1418" i="17"/>
  <c r="V1418" i="17"/>
  <c r="P1419" i="17"/>
  <c r="J1420" i="17"/>
  <c r="N1420" i="17" s="1"/>
  <c r="R1420" i="17"/>
  <c r="V1420" i="17"/>
  <c r="P1421" i="17"/>
  <c r="J1422" i="17"/>
  <c r="N1422" i="17" s="1"/>
  <c r="R1422" i="17"/>
  <c r="V1422" i="17"/>
  <c r="P1423" i="17"/>
  <c r="J1424" i="17"/>
  <c r="N1424" i="17" s="1"/>
  <c r="R1424" i="17"/>
  <c r="V1424" i="17"/>
  <c r="P1425" i="17"/>
  <c r="J1426" i="17"/>
  <c r="N1426" i="17" s="1"/>
  <c r="R1426" i="17"/>
  <c r="V1426" i="17"/>
  <c r="J1429" i="17"/>
  <c r="N1429" i="17" s="1"/>
  <c r="R1429" i="17"/>
  <c r="V1429" i="17"/>
  <c r="P1430" i="17"/>
  <c r="J1431" i="17"/>
  <c r="N1431" i="17" s="1"/>
  <c r="R1431" i="17"/>
  <c r="V1431" i="17"/>
  <c r="P1432" i="17"/>
  <c r="J1433" i="17"/>
  <c r="N1433" i="17" s="1"/>
  <c r="R1433" i="17"/>
  <c r="V1433" i="17"/>
  <c r="P1434" i="17"/>
  <c r="J1435" i="17"/>
  <c r="N1435" i="17" s="1"/>
  <c r="R1435" i="17"/>
  <c r="V1435" i="17"/>
  <c r="P1436" i="17"/>
  <c r="J1437" i="17"/>
  <c r="N1437" i="17" s="1"/>
  <c r="R1437" i="17"/>
  <c r="V1437" i="17"/>
  <c r="P1438" i="17"/>
  <c r="P1441" i="17"/>
  <c r="J1442" i="17"/>
  <c r="R1442" i="17"/>
  <c r="P1443" i="17"/>
  <c r="J1444" i="17"/>
  <c r="N1444" i="17" s="1"/>
  <c r="R1444" i="17"/>
  <c r="V1444" i="17" s="1"/>
  <c r="P1445" i="17"/>
  <c r="J1446" i="17"/>
  <c r="N1446" i="17" s="1"/>
  <c r="R1446" i="17"/>
  <c r="V1446" i="17" s="1"/>
  <c r="P1447" i="17"/>
  <c r="J1448" i="17"/>
  <c r="N1448" i="17" s="1"/>
  <c r="R1448" i="17"/>
  <c r="V1448" i="17" s="1"/>
  <c r="J1451" i="17"/>
  <c r="R1451" i="17"/>
  <c r="P1452" i="17"/>
  <c r="J1453" i="17"/>
  <c r="N1453" i="17" s="1"/>
  <c r="R1453" i="17"/>
  <c r="V1453" i="17" s="1"/>
  <c r="P1454" i="17"/>
  <c r="J1455" i="17"/>
  <c r="N1455" i="17" s="1"/>
  <c r="R1455" i="17"/>
  <c r="V1455" i="17" s="1"/>
  <c r="P1456" i="17"/>
  <c r="J1457" i="17"/>
  <c r="N1457" i="17" s="1"/>
  <c r="R1457" i="17"/>
  <c r="V1457" i="17" s="1"/>
  <c r="P1458" i="17"/>
  <c r="P1461" i="17"/>
  <c r="J1462" i="17"/>
  <c r="N1462" i="17" s="1"/>
  <c r="R1462" i="17"/>
  <c r="V1462" i="17"/>
  <c r="P1463" i="17"/>
  <c r="J1464" i="17"/>
  <c r="N1464" i="17" s="1"/>
  <c r="R1464" i="17"/>
  <c r="V1464" i="17"/>
  <c r="P1465" i="17"/>
  <c r="P1468" i="17"/>
  <c r="J1469" i="17"/>
  <c r="R1469" i="17"/>
  <c r="V1469" i="17" s="1"/>
  <c r="V1473" i="17" s="1"/>
  <c r="P1470" i="17"/>
  <c r="J1471" i="17"/>
  <c r="N1471" i="17" s="1"/>
  <c r="R1471" i="17"/>
  <c r="V1471" i="17" s="1"/>
  <c r="P1472" i="17"/>
  <c r="J16" i="18"/>
  <c r="R16" i="18"/>
  <c r="V16" i="18" s="1"/>
  <c r="J18" i="18"/>
  <c r="N18" i="18" s="1"/>
  <c r="R18" i="18"/>
  <c r="V18" i="18" s="1"/>
  <c r="J20" i="18"/>
  <c r="N20" i="18" s="1"/>
  <c r="R20" i="18"/>
  <c r="V20" i="18" s="1"/>
  <c r="J22" i="18"/>
  <c r="N22" i="18" s="1"/>
  <c r="R22" i="18"/>
  <c r="V22" i="18" s="1"/>
  <c r="J24" i="18"/>
  <c r="N24" i="18" s="1"/>
  <c r="R24" i="18"/>
  <c r="V24" i="18" s="1"/>
  <c r="J26" i="18"/>
  <c r="N26" i="18" s="1"/>
  <c r="R26" i="18"/>
  <c r="V26" i="18"/>
  <c r="J28" i="18"/>
  <c r="N28" i="18" s="1"/>
  <c r="R28" i="18"/>
  <c r="V28" i="18" s="1"/>
  <c r="J30" i="18"/>
  <c r="N30" i="18" s="1"/>
  <c r="R30" i="18"/>
  <c r="V30" i="18"/>
  <c r="V32" i="18"/>
  <c r="W32" i="18"/>
  <c r="U32" i="18"/>
  <c r="T32" i="18"/>
  <c r="V34" i="18"/>
  <c r="W34" i="18"/>
  <c r="U34" i="18"/>
  <c r="T34" i="18"/>
  <c r="V36" i="18"/>
  <c r="W36" i="18"/>
  <c r="U36" i="18"/>
  <c r="T36" i="18"/>
  <c r="V38" i="18"/>
  <c r="W38" i="18"/>
  <c r="U38" i="18"/>
  <c r="T38" i="18"/>
  <c r="V40" i="18"/>
  <c r="W40" i="18"/>
  <c r="U40" i="18"/>
  <c r="T40" i="18"/>
  <c r="V42" i="18"/>
  <c r="W42" i="18"/>
  <c r="U42" i="18"/>
  <c r="T42" i="18"/>
  <c r="V44" i="18"/>
  <c r="W44" i="18"/>
  <c r="U44" i="18"/>
  <c r="T44" i="18"/>
  <c r="V46" i="18"/>
  <c r="W46" i="18"/>
  <c r="U46" i="18"/>
  <c r="T46" i="18"/>
  <c r="V48" i="18"/>
  <c r="W48" i="18"/>
  <c r="U48" i="18"/>
  <c r="T48" i="18"/>
  <c r="V50" i="18"/>
  <c r="U50" i="18"/>
  <c r="T50" i="18"/>
  <c r="W50" i="18"/>
  <c r="V52" i="18"/>
  <c r="W52" i="18"/>
  <c r="U52" i="18"/>
  <c r="T52" i="18"/>
  <c r="S55" i="18"/>
  <c r="I56" i="18"/>
  <c r="S57" i="18"/>
  <c r="W57" i="18" s="1"/>
  <c r="I58" i="18"/>
  <c r="M58" i="18" s="1"/>
  <c r="S59" i="18"/>
  <c r="W59" i="18" s="1"/>
  <c r="S62" i="18"/>
  <c r="I63" i="18"/>
  <c r="M63" i="18" s="1"/>
  <c r="S64" i="18"/>
  <c r="W64" i="18" s="1"/>
  <c r="I65" i="18"/>
  <c r="M65" i="18" s="1"/>
  <c r="S66" i="18"/>
  <c r="W66" i="18" s="1"/>
  <c r="S69" i="18"/>
  <c r="I70" i="18"/>
  <c r="S71" i="18"/>
  <c r="W71" i="18" s="1"/>
  <c r="I72" i="18"/>
  <c r="M72" i="18" s="1"/>
  <c r="S73" i="18"/>
  <c r="W73" i="18" s="1"/>
  <c r="O76" i="18"/>
  <c r="O86" i="18" s="1"/>
  <c r="S76" i="18"/>
  <c r="W76" i="18" s="1"/>
  <c r="I77" i="18"/>
  <c r="M77" i="18"/>
  <c r="S78" i="18"/>
  <c r="W78" i="18" s="1"/>
  <c r="I79" i="18"/>
  <c r="M79" i="18" s="1"/>
  <c r="S80" i="18"/>
  <c r="W80" i="18" s="1"/>
  <c r="I81" i="18"/>
  <c r="M81" i="18"/>
  <c r="S82" i="18"/>
  <c r="W82" i="18" s="1"/>
  <c r="I83" i="18"/>
  <c r="M83" i="18" s="1"/>
  <c r="S84" i="18"/>
  <c r="W84" i="18" s="1"/>
  <c r="I85" i="18"/>
  <c r="M85" i="18" s="1"/>
  <c r="I88" i="18"/>
  <c r="M88" i="18"/>
  <c r="S89" i="18"/>
  <c r="I90" i="18"/>
  <c r="M90" i="18" s="1"/>
  <c r="S91" i="18"/>
  <c r="W91" i="18" s="1"/>
  <c r="I92" i="18"/>
  <c r="M92" i="18"/>
  <c r="S93" i="18"/>
  <c r="W93" i="18" s="1"/>
  <c r="I94" i="18"/>
  <c r="M94" i="18" s="1"/>
  <c r="S95" i="18"/>
  <c r="W95" i="18" s="1"/>
  <c r="I96" i="18"/>
  <c r="M96" i="18" s="1"/>
  <c r="S97" i="18"/>
  <c r="W97" i="18" s="1"/>
  <c r="O100" i="18"/>
  <c r="O108" i="18" s="1"/>
  <c r="S100" i="18"/>
  <c r="W100" i="18" s="1"/>
  <c r="I101" i="18"/>
  <c r="M101" i="18"/>
  <c r="S102" i="18"/>
  <c r="W102" i="18" s="1"/>
  <c r="I103" i="18"/>
  <c r="M103" i="18" s="1"/>
  <c r="S104" i="18"/>
  <c r="W104" i="18" s="1"/>
  <c r="I105" i="18"/>
  <c r="M105" i="18"/>
  <c r="S106" i="18"/>
  <c r="W106" i="18" s="1"/>
  <c r="I107" i="18"/>
  <c r="M107" i="18" s="1"/>
  <c r="I110" i="18"/>
  <c r="S111" i="18"/>
  <c r="W111" i="18" s="1"/>
  <c r="I112" i="18"/>
  <c r="M112" i="18" s="1"/>
  <c r="S113" i="18"/>
  <c r="W113" i="18" s="1"/>
  <c r="I114" i="18"/>
  <c r="M114" i="18" s="1"/>
  <c r="S115" i="18"/>
  <c r="W115" i="18" s="1"/>
  <c r="I116" i="18"/>
  <c r="M116" i="18"/>
  <c r="S117" i="18"/>
  <c r="W117" i="18" s="1"/>
  <c r="S120" i="18"/>
  <c r="I121" i="18"/>
  <c r="M121" i="18"/>
  <c r="S122" i="18"/>
  <c r="W122" i="18" s="1"/>
  <c r="I123" i="18"/>
  <c r="M123" i="18" s="1"/>
  <c r="S124" i="18"/>
  <c r="W124" i="18" s="1"/>
  <c r="S127" i="18"/>
  <c r="I128" i="18"/>
  <c r="I132" i="18" s="1"/>
  <c r="S129" i="18"/>
  <c r="W129" i="18" s="1"/>
  <c r="I130" i="18"/>
  <c r="M130" i="18"/>
  <c r="S131" i="18"/>
  <c r="W131" i="18" s="1"/>
  <c r="I137" i="18"/>
  <c r="M137" i="18" s="1"/>
  <c r="S138" i="18"/>
  <c r="I139" i="18"/>
  <c r="M139" i="18"/>
  <c r="S140" i="18"/>
  <c r="W140" i="18" s="1"/>
  <c r="I141" i="18"/>
  <c r="M141" i="18" s="1"/>
  <c r="S142" i="18"/>
  <c r="W142" i="18" s="1"/>
  <c r="I143" i="18"/>
  <c r="M143" i="18" s="1"/>
  <c r="S144" i="18"/>
  <c r="W144" i="18" s="1"/>
  <c r="I145" i="18"/>
  <c r="M145" i="18" s="1"/>
  <c r="S146" i="18"/>
  <c r="W146" i="18" s="1"/>
  <c r="I147" i="18"/>
  <c r="M147" i="18" s="1"/>
  <c r="S148" i="18"/>
  <c r="W148" i="18" s="1"/>
  <c r="I149" i="18"/>
  <c r="M149" i="18" s="1"/>
  <c r="S150" i="18"/>
  <c r="W150" i="18" s="1"/>
  <c r="I151" i="18"/>
  <c r="M151" i="18"/>
  <c r="T152" i="18"/>
  <c r="W152" i="18"/>
  <c r="V152" i="18"/>
  <c r="U152" i="18"/>
  <c r="N153" i="18"/>
  <c r="O153" i="18"/>
  <c r="M153" i="18"/>
  <c r="L153" i="18"/>
  <c r="N155" i="18"/>
  <c r="O155" i="18"/>
  <c r="M155" i="18"/>
  <c r="L155" i="18"/>
  <c r="N157" i="18"/>
  <c r="O157" i="18"/>
  <c r="M157" i="18"/>
  <c r="L157" i="18"/>
  <c r="N159" i="18"/>
  <c r="O159" i="18"/>
  <c r="M159" i="18"/>
  <c r="L159" i="18"/>
  <c r="N161" i="18"/>
  <c r="O161" i="18"/>
  <c r="M161" i="18"/>
  <c r="L161" i="18"/>
  <c r="N163" i="18"/>
  <c r="O163" i="18"/>
  <c r="M163" i="18"/>
  <c r="L163" i="18"/>
  <c r="N165" i="18"/>
  <c r="O165" i="18"/>
  <c r="M165" i="18"/>
  <c r="L165" i="18"/>
  <c r="L167" i="18"/>
  <c r="O167" i="18"/>
  <c r="N167" i="18"/>
  <c r="M167" i="18"/>
  <c r="L169" i="18"/>
  <c r="O169" i="18"/>
  <c r="M169" i="18"/>
  <c r="N169" i="18"/>
  <c r="L171" i="18"/>
  <c r="O171" i="18"/>
  <c r="N171" i="18"/>
  <c r="M171" i="18"/>
  <c r="L173" i="18"/>
  <c r="O173" i="18"/>
  <c r="M173" i="18"/>
  <c r="N173" i="18"/>
  <c r="J176" i="18"/>
  <c r="N176" i="18" s="1"/>
  <c r="N181" i="18" s="1"/>
  <c r="R176" i="18"/>
  <c r="R181" i="18" s="1"/>
  <c r="J178" i="18"/>
  <c r="N178" i="18" s="1"/>
  <c r="R178" i="18"/>
  <c r="V178" i="18"/>
  <c r="J180" i="18"/>
  <c r="N180" i="18" s="1"/>
  <c r="R180" i="18"/>
  <c r="V180" i="18" s="1"/>
  <c r="J183" i="18"/>
  <c r="R183" i="18"/>
  <c r="V183" i="18" s="1"/>
  <c r="J185" i="18"/>
  <c r="N185" i="18" s="1"/>
  <c r="R185" i="18"/>
  <c r="V185" i="18" s="1"/>
  <c r="J187" i="18"/>
  <c r="N187" i="18" s="1"/>
  <c r="R187" i="18"/>
  <c r="V187" i="18" s="1"/>
  <c r="J190" i="18"/>
  <c r="R190" i="18"/>
  <c r="J192" i="18"/>
  <c r="N192" i="18" s="1"/>
  <c r="R192" i="18"/>
  <c r="V192" i="18"/>
  <c r="J194" i="18"/>
  <c r="N194" i="18" s="1"/>
  <c r="R194" i="18"/>
  <c r="V194" i="18" s="1"/>
  <c r="J197" i="18"/>
  <c r="R197" i="18"/>
  <c r="V197" i="18" s="1"/>
  <c r="J199" i="18"/>
  <c r="N199" i="18" s="1"/>
  <c r="R199" i="18"/>
  <c r="V199" i="18" s="1"/>
  <c r="J201" i="18"/>
  <c r="N201" i="18" s="1"/>
  <c r="R201" i="18"/>
  <c r="V201" i="18" s="1"/>
  <c r="J203" i="18"/>
  <c r="N203" i="18" s="1"/>
  <c r="R203" i="18"/>
  <c r="V203" i="18"/>
  <c r="J205" i="18"/>
  <c r="N205" i="18" s="1"/>
  <c r="R205" i="18"/>
  <c r="V205" i="18" s="1"/>
  <c r="T209" i="18"/>
  <c r="T219" i="18" s="1"/>
  <c r="J210" i="18"/>
  <c r="R210" i="18"/>
  <c r="V210" i="18" s="1"/>
  <c r="J212" i="18"/>
  <c r="N212" i="18" s="1"/>
  <c r="R212" i="18"/>
  <c r="V212" i="18"/>
  <c r="J214" i="18"/>
  <c r="N214" i="18" s="1"/>
  <c r="R214" i="18"/>
  <c r="V214" i="18" s="1"/>
  <c r="J216" i="18"/>
  <c r="N216" i="18" s="1"/>
  <c r="R216" i="18"/>
  <c r="V216" i="18"/>
  <c r="J218" i="18"/>
  <c r="N218" i="18" s="1"/>
  <c r="R218" i="18"/>
  <c r="V218" i="18" s="1"/>
  <c r="J221" i="18"/>
  <c r="R221" i="18"/>
  <c r="R229" i="18" s="1"/>
  <c r="J223" i="18"/>
  <c r="N223" i="18" s="1"/>
  <c r="R223" i="18"/>
  <c r="V223" i="18"/>
  <c r="J225" i="18"/>
  <c r="N225" i="18" s="1"/>
  <c r="R225" i="18"/>
  <c r="V225" i="18" s="1"/>
  <c r="J227" i="18"/>
  <c r="N227" i="18" s="1"/>
  <c r="R227" i="18"/>
  <c r="V227" i="18"/>
  <c r="T231" i="18"/>
  <c r="T239" i="18" s="1"/>
  <c r="J232" i="18"/>
  <c r="R232" i="18"/>
  <c r="V232" i="18"/>
  <c r="J234" i="18"/>
  <c r="N234" i="18" s="1"/>
  <c r="R234" i="18"/>
  <c r="V234" i="18" s="1"/>
  <c r="J236" i="18"/>
  <c r="N236" i="18" s="1"/>
  <c r="R236" i="18"/>
  <c r="V236" i="18" s="1"/>
  <c r="J238" i="18"/>
  <c r="N238" i="18" s="1"/>
  <c r="R238" i="18"/>
  <c r="V238" i="18" s="1"/>
  <c r="I241" i="18"/>
  <c r="M241" i="18" s="1"/>
  <c r="V242" i="18"/>
  <c r="R242" i="18"/>
  <c r="Q242" i="18"/>
  <c r="U242" i="18" s="1"/>
  <c r="T242" i="18"/>
  <c r="U253" i="18"/>
  <c r="I308" i="18"/>
  <c r="M308" i="18" s="1"/>
  <c r="H308" i="18"/>
  <c r="L308" i="18" s="1"/>
  <c r="K308" i="18"/>
  <c r="G308" i="19" s="1"/>
  <c r="I315" i="18"/>
  <c r="M315" i="18" s="1"/>
  <c r="L315" i="18"/>
  <c r="H315" i="18"/>
  <c r="H317" i="18" s="1"/>
  <c r="K315" i="18"/>
  <c r="G315" i="19" s="1"/>
  <c r="I322" i="18"/>
  <c r="M322" i="18" s="1"/>
  <c r="H322" i="18"/>
  <c r="L322" i="18" s="1"/>
  <c r="K322" i="18"/>
  <c r="G322" i="19" s="1"/>
  <c r="I355" i="18"/>
  <c r="M355" i="18" s="1"/>
  <c r="H355" i="18"/>
  <c r="L355" i="18" s="1"/>
  <c r="K355" i="18"/>
  <c r="O355" i="18" s="1"/>
  <c r="I357" i="18"/>
  <c r="M357" i="18" s="1"/>
  <c r="H357" i="18"/>
  <c r="L357" i="18" s="1"/>
  <c r="K357" i="18"/>
  <c r="O357" i="18" s="1"/>
  <c r="I359" i="18"/>
  <c r="M359" i="18" s="1"/>
  <c r="H359" i="18"/>
  <c r="L359" i="18" s="1"/>
  <c r="K359" i="18"/>
  <c r="O359" i="18" s="1"/>
  <c r="F361" i="18"/>
  <c r="V422" i="18"/>
  <c r="R422" i="18"/>
  <c r="Q422" i="18"/>
  <c r="U422" i="18" s="1"/>
  <c r="T422" i="18"/>
  <c r="P422" i="18"/>
  <c r="R429" i="18"/>
  <c r="V429" i="18" s="1"/>
  <c r="Q429" i="18"/>
  <c r="U429" i="18" s="1"/>
  <c r="P429" i="18"/>
  <c r="T429" i="18" s="1"/>
  <c r="R436" i="18"/>
  <c r="V436" i="18" s="1"/>
  <c r="U436" i="18"/>
  <c r="Q436" i="18"/>
  <c r="P436" i="18"/>
  <c r="T436" i="18" s="1"/>
  <c r="V443" i="18"/>
  <c r="R443" i="18"/>
  <c r="Q443" i="18"/>
  <c r="U443" i="18" s="1"/>
  <c r="T443" i="18"/>
  <c r="P443" i="18"/>
  <c r="R447" i="18"/>
  <c r="V447" i="18" s="1"/>
  <c r="Q447" i="18"/>
  <c r="U447" i="18" s="1"/>
  <c r="P447" i="18"/>
  <c r="T447" i="18" s="1"/>
  <c r="R462" i="18"/>
  <c r="V462" i="18" s="1"/>
  <c r="Q462" i="18"/>
  <c r="U462" i="18" s="1"/>
  <c r="P462" i="18"/>
  <c r="T462" i="18" s="1"/>
  <c r="R465" i="18"/>
  <c r="Q465" i="18"/>
  <c r="P465" i="18"/>
  <c r="R469" i="18"/>
  <c r="V469" i="18" s="1"/>
  <c r="U469" i="18"/>
  <c r="Q469" i="18"/>
  <c r="P469" i="18"/>
  <c r="T469" i="18" s="1"/>
  <c r="S469" i="18"/>
  <c r="W469" i="18" s="1"/>
  <c r="R485" i="18"/>
  <c r="G490" i="18"/>
  <c r="U485" i="18"/>
  <c r="Q485" i="18"/>
  <c r="P485" i="18"/>
  <c r="T485" i="18" s="1"/>
  <c r="W485" i="18"/>
  <c r="R487" i="18"/>
  <c r="V487" i="18" s="1"/>
  <c r="Q487" i="18"/>
  <c r="U487" i="18" s="1"/>
  <c r="P487" i="18"/>
  <c r="T487" i="18" s="1"/>
  <c r="S487" i="18"/>
  <c r="W487" i="18" s="1"/>
  <c r="R512" i="18"/>
  <c r="N512" i="19" s="1"/>
  <c r="Q512" i="18"/>
  <c r="U512" i="18" s="1"/>
  <c r="P512" i="18"/>
  <c r="T512" i="18" s="1"/>
  <c r="S512" i="18"/>
  <c r="W512" i="18" s="1"/>
  <c r="L521" i="18"/>
  <c r="O521" i="18"/>
  <c r="N521" i="18"/>
  <c r="M521" i="18"/>
  <c r="L523" i="18"/>
  <c r="O523" i="18"/>
  <c r="N523" i="18"/>
  <c r="M523" i="18"/>
  <c r="L525" i="18"/>
  <c r="O525" i="18"/>
  <c r="N525" i="18"/>
  <c r="M525" i="18"/>
  <c r="L527" i="18"/>
  <c r="O527" i="18"/>
  <c r="N527" i="18"/>
  <c r="M527" i="18"/>
  <c r="L529" i="18"/>
  <c r="O529" i="18"/>
  <c r="N529" i="18"/>
  <c r="M529" i="18"/>
  <c r="L531" i="18"/>
  <c r="O531" i="18"/>
  <c r="N531" i="18"/>
  <c r="M531" i="18"/>
  <c r="L533" i="18"/>
  <c r="O533" i="18"/>
  <c r="N533" i="18"/>
  <c r="M533" i="18"/>
  <c r="L535" i="18"/>
  <c r="O535" i="18"/>
  <c r="N535" i="18"/>
  <c r="M535" i="18"/>
  <c r="L537" i="18"/>
  <c r="O537" i="18"/>
  <c r="N537" i="18"/>
  <c r="M537" i="18"/>
  <c r="L539" i="18"/>
  <c r="O539" i="18"/>
  <c r="N539" i="18"/>
  <c r="M539" i="18"/>
  <c r="F541" i="18"/>
  <c r="I565" i="18"/>
  <c r="E565" i="19" s="1"/>
  <c r="L565" i="18"/>
  <c r="H565" i="18"/>
  <c r="K565" i="18"/>
  <c r="O565" i="18" s="1"/>
  <c r="M571" i="18"/>
  <c r="I571" i="18"/>
  <c r="E571" i="19" s="1"/>
  <c r="H571" i="18"/>
  <c r="L571" i="18" s="1"/>
  <c r="O571" i="18"/>
  <c r="K571" i="18"/>
  <c r="I573" i="18"/>
  <c r="E573" i="19" s="1"/>
  <c r="L573" i="18"/>
  <c r="H573" i="18"/>
  <c r="K573" i="18"/>
  <c r="O573" i="18" s="1"/>
  <c r="J584" i="18"/>
  <c r="J609" i="18"/>
  <c r="J611" i="18"/>
  <c r="I625" i="18"/>
  <c r="H625" i="18"/>
  <c r="F662" i="18"/>
  <c r="K625" i="18"/>
  <c r="O625" i="18" s="1"/>
  <c r="I627" i="18"/>
  <c r="E627" i="19" s="1"/>
  <c r="H627" i="18"/>
  <c r="L627" i="18" s="1"/>
  <c r="K627" i="18"/>
  <c r="O627" i="18" s="1"/>
  <c r="I629" i="18"/>
  <c r="E629" i="19" s="1"/>
  <c r="H629" i="18"/>
  <c r="L629" i="18" s="1"/>
  <c r="K629" i="18"/>
  <c r="O629" i="18" s="1"/>
  <c r="I631" i="18"/>
  <c r="E631" i="19" s="1"/>
  <c r="H631" i="18"/>
  <c r="L631" i="18" s="1"/>
  <c r="K631" i="18"/>
  <c r="O631" i="18" s="1"/>
  <c r="I633" i="18"/>
  <c r="E633" i="19" s="1"/>
  <c r="H633" i="18"/>
  <c r="L633" i="18" s="1"/>
  <c r="K633" i="18"/>
  <c r="O633" i="18" s="1"/>
  <c r="I635" i="18"/>
  <c r="E635" i="19" s="1"/>
  <c r="H635" i="18"/>
  <c r="L635" i="18" s="1"/>
  <c r="K635" i="18"/>
  <c r="O635" i="18" s="1"/>
  <c r="I637" i="18"/>
  <c r="E637" i="19" s="1"/>
  <c r="H637" i="18"/>
  <c r="L637" i="18" s="1"/>
  <c r="K637" i="18"/>
  <c r="O637" i="18" s="1"/>
  <c r="I639" i="18"/>
  <c r="E639" i="19" s="1"/>
  <c r="H639" i="18"/>
  <c r="L639" i="18" s="1"/>
  <c r="K639" i="18"/>
  <c r="O639" i="18" s="1"/>
  <c r="R671" i="18"/>
  <c r="G676" i="18"/>
  <c r="Q671" i="18"/>
  <c r="Q676" i="18" s="1"/>
  <c r="T671" i="18"/>
  <c r="P671" i="18"/>
  <c r="S671" i="18"/>
  <c r="O683" i="18"/>
  <c r="M679" i="18"/>
  <c r="M683" i="18" s="1"/>
  <c r="R680" i="18"/>
  <c r="V680" i="18" s="1"/>
  <c r="Q680" i="18"/>
  <c r="U680" i="18" s="1"/>
  <c r="P680" i="18"/>
  <c r="T680" i="18" s="1"/>
  <c r="S680" i="18"/>
  <c r="W680" i="18" s="1"/>
  <c r="R689" i="18"/>
  <c r="V689" i="18" s="1"/>
  <c r="Q689" i="18"/>
  <c r="U689" i="18" s="1"/>
  <c r="P689" i="18"/>
  <c r="T689" i="18" s="1"/>
  <c r="S689" i="18"/>
  <c r="W689" i="18" s="1"/>
  <c r="G695" i="18"/>
  <c r="R700" i="18"/>
  <c r="V700" i="18" s="1"/>
  <c r="U700" i="18"/>
  <c r="Q700" i="18"/>
  <c r="M700" i="19" s="1"/>
  <c r="P700" i="18"/>
  <c r="T700" i="18" s="1"/>
  <c r="W700" i="18"/>
  <c r="R704" i="18"/>
  <c r="V704" i="18" s="1"/>
  <c r="U704" i="18"/>
  <c r="Q704" i="18"/>
  <c r="M704" i="19" s="1"/>
  <c r="P704" i="18"/>
  <c r="T704" i="18" s="1"/>
  <c r="W704" i="18"/>
  <c r="R706" i="18"/>
  <c r="V706" i="18" s="1"/>
  <c r="Q706" i="18"/>
  <c r="M706" i="19" s="1"/>
  <c r="P706" i="18"/>
  <c r="T706" i="18" s="1"/>
  <c r="W706" i="18"/>
  <c r="R711" i="18"/>
  <c r="V711" i="18" s="1"/>
  <c r="Q711" i="18"/>
  <c r="U711" i="18" s="1"/>
  <c r="P711" i="18"/>
  <c r="T711" i="18" s="1"/>
  <c r="W711" i="18"/>
  <c r="R715" i="18"/>
  <c r="V715" i="18" s="1"/>
  <c r="Q715" i="18"/>
  <c r="U715" i="18" s="1"/>
  <c r="P715" i="18"/>
  <c r="T715" i="18" s="1"/>
  <c r="W715" i="18"/>
  <c r="V720" i="18"/>
  <c r="R720" i="18"/>
  <c r="Q720" i="18"/>
  <c r="U720" i="18" s="1"/>
  <c r="T720" i="18"/>
  <c r="P720" i="18"/>
  <c r="W720" i="18"/>
  <c r="V750" i="18"/>
  <c r="R750" i="18"/>
  <c r="Q750" i="18"/>
  <c r="M750" i="19" s="1"/>
  <c r="T750" i="18"/>
  <c r="P750" i="18"/>
  <c r="L750" i="19" s="1"/>
  <c r="W750" i="18"/>
  <c r="R754" i="18"/>
  <c r="V754" i="18" s="1"/>
  <c r="U754" i="18"/>
  <c r="Q754" i="18"/>
  <c r="M754" i="19" s="1"/>
  <c r="P754" i="18"/>
  <c r="L754" i="19" s="1"/>
  <c r="W754" i="18"/>
  <c r="R758" i="18"/>
  <c r="V758" i="18" s="1"/>
  <c r="U758" i="18"/>
  <c r="Q758" i="18"/>
  <c r="M758" i="19" s="1"/>
  <c r="P758" i="18"/>
  <c r="L758" i="19" s="1"/>
  <c r="W758" i="18"/>
  <c r="T762" i="18"/>
  <c r="W762" i="18"/>
  <c r="V762" i="18"/>
  <c r="U762" i="18"/>
  <c r="J786" i="18"/>
  <c r="I788" i="18"/>
  <c r="M788" i="18" s="1"/>
  <c r="L788" i="18"/>
  <c r="H788" i="18"/>
  <c r="D788" i="19" s="1"/>
  <c r="K788" i="18"/>
  <c r="G788" i="19" s="1"/>
  <c r="J790" i="18"/>
  <c r="M800" i="18"/>
  <c r="I800" i="18"/>
  <c r="F805" i="18"/>
  <c r="H800" i="18"/>
  <c r="K800" i="18"/>
  <c r="J802" i="18"/>
  <c r="I804" i="18"/>
  <c r="M804" i="18" s="1"/>
  <c r="H804" i="18"/>
  <c r="D804" i="19" s="1"/>
  <c r="K804" i="18"/>
  <c r="G804" i="19" s="1"/>
  <c r="I831" i="18"/>
  <c r="M831" i="18" s="1"/>
  <c r="L831" i="18"/>
  <c r="H831" i="18"/>
  <c r="K831" i="18"/>
  <c r="O831" i="18" s="1"/>
  <c r="J833" i="18"/>
  <c r="I835" i="18"/>
  <c r="M835" i="18" s="1"/>
  <c r="H835" i="18"/>
  <c r="D835" i="19" s="1"/>
  <c r="K835" i="18"/>
  <c r="G835" i="19" s="1"/>
  <c r="J837" i="18"/>
  <c r="F839" i="18"/>
  <c r="J851" i="18"/>
  <c r="I853" i="18"/>
  <c r="M853" i="18" s="1"/>
  <c r="H853" i="18"/>
  <c r="D853" i="19" s="1"/>
  <c r="K853" i="18"/>
  <c r="G853" i="19" s="1"/>
  <c r="J855" i="18"/>
  <c r="R869" i="18"/>
  <c r="Q869" i="18"/>
  <c r="G906" i="18"/>
  <c r="P869" i="18"/>
  <c r="T869" i="18" s="1"/>
  <c r="W869" i="18"/>
  <c r="V873" i="18"/>
  <c r="R873" i="18"/>
  <c r="N873" i="19" s="1"/>
  <c r="Q873" i="18"/>
  <c r="M873" i="19" s="1"/>
  <c r="T873" i="18"/>
  <c r="P873" i="18"/>
  <c r="W873" i="18"/>
  <c r="R877" i="18"/>
  <c r="N877" i="19" s="1"/>
  <c r="Q877" i="18"/>
  <c r="M877" i="19" s="1"/>
  <c r="P877" i="18"/>
  <c r="T877" i="18" s="1"/>
  <c r="W877" i="18"/>
  <c r="R881" i="18"/>
  <c r="N881" i="19" s="1"/>
  <c r="U881" i="18"/>
  <c r="Q881" i="18"/>
  <c r="M881" i="19" s="1"/>
  <c r="P881" i="18"/>
  <c r="T881" i="18" s="1"/>
  <c r="W881" i="18"/>
  <c r="L908" i="18"/>
  <c r="L915" i="18"/>
  <c r="L922" i="18"/>
  <c r="N925" i="18"/>
  <c r="I941" i="18"/>
  <c r="H941" i="18"/>
  <c r="K941" i="18"/>
  <c r="K951" i="18" s="1"/>
  <c r="J943" i="18"/>
  <c r="I945" i="18"/>
  <c r="M945" i="18" s="1"/>
  <c r="L945" i="18"/>
  <c r="H945" i="18"/>
  <c r="K945" i="18"/>
  <c r="O945" i="18" s="1"/>
  <c r="J947" i="18"/>
  <c r="M949" i="18"/>
  <c r="I949" i="18"/>
  <c r="H949" i="18"/>
  <c r="L949" i="18" s="1"/>
  <c r="O949" i="18"/>
  <c r="K949" i="18"/>
  <c r="L953" i="18"/>
  <c r="I963" i="18"/>
  <c r="H963" i="18"/>
  <c r="H971" i="18" s="1"/>
  <c r="K963" i="18"/>
  <c r="J965" i="18"/>
  <c r="I967" i="18"/>
  <c r="M967" i="18" s="1"/>
  <c r="H967" i="18"/>
  <c r="L967" i="18" s="1"/>
  <c r="K967" i="18"/>
  <c r="O967" i="18" s="1"/>
  <c r="J981" i="18"/>
  <c r="I983" i="18"/>
  <c r="M983" i="18" s="1"/>
  <c r="H983" i="18"/>
  <c r="L983" i="18" s="1"/>
  <c r="K983" i="18"/>
  <c r="O983" i="18" s="1"/>
  <c r="J993" i="18"/>
  <c r="W1009" i="18"/>
  <c r="V1009" i="18"/>
  <c r="U1009" i="18"/>
  <c r="T1009" i="18"/>
  <c r="W1011" i="18"/>
  <c r="U1011" i="18"/>
  <c r="T1011" i="18"/>
  <c r="V1011" i="18"/>
  <c r="W1013" i="18"/>
  <c r="V1013" i="18"/>
  <c r="U1013" i="18"/>
  <c r="T1013" i="18"/>
  <c r="W1015" i="18"/>
  <c r="U1015" i="18"/>
  <c r="T1015" i="18"/>
  <c r="V1015" i="18"/>
  <c r="W1017" i="18"/>
  <c r="V1017" i="18"/>
  <c r="U1017" i="18"/>
  <c r="T1017" i="18"/>
  <c r="W1019" i="18"/>
  <c r="U1019" i="18"/>
  <c r="T1019" i="18"/>
  <c r="V1019" i="18"/>
  <c r="W1021" i="18"/>
  <c r="V1021" i="18"/>
  <c r="U1021" i="18"/>
  <c r="T1021" i="18"/>
  <c r="W1023" i="18"/>
  <c r="U1023" i="18"/>
  <c r="T1023" i="18"/>
  <c r="V1023" i="18"/>
  <c r="W1025" i="18"/>
  <c r="V1025" i="18"/>
  <c r="U1025" i="18"/>
  <c r="T1025" i="18"/>
  <c r="W1027" i="18"/>
  <c r="U1027" i="18"/>
  <c r="T1027" i="18"/>
  <c r="V1027" i="18"/>
  <c r="R1039" i="18"/>
  <c r="V1039" i="18" s="1"/>
  <c r="Q1039" i="18"/>
  <c r="U1039" i="18" s="1"/>
  <c r="P1039" i="18"/>
  <c r="T1039" i="18" s="1"/>
  <c r="T1043" i="18" s="1"/>
  <c r="W1039" i="18"/>
  <c r="S1046" i="18"/>
  <c r="R1055" i="18"/>
  <c r="V1055" i="18" s="1"/>
  <c r="Q1055" i="18"/>
  <c r="U1055" i="18" s="1"/>
  <c r="P1055" i="18"/>
  <c r="T1055" i="18" s="1"/>
  <c r="W1055" i="18"/>
  <c r="R1059" i="18"/>
  <c r="V1059" i="18" s="1"/>
  <c r="U1059" i="18"/>
  <c r="Q1059" i="18"/>
  <c r="P1059" i="18"/>
  <c r="T1059" i="18" s="1"/>
  <c r="W1059" i="18"/>
  <c r="R1064" i="18"/>
  <c r="Q1064" i="18"/>
  <c r="P1064" i="18"/>
  <c r="W1064" i="18"/>
  <c r="R1068" i="18"/>
  <c r="V1068" i="18" s="1"/>
  <c r="Q1068" i="18"/>
  <c r="U1068" i="18" s="1"/>
  <c r="P1068" i="18"/>
  <c r="T1068" i="18" s="1"/>
  <c r="W1068" i="18"/>
  <c r="R1072" i="18"/>
  <c r="V1072" i="18" s="1"/>
  <c r="Q1072" i="18"/>
  <c r="U1072" i="18" s="1"/>
  <c r="P1072" i="18"/>
  <c r="T1072" i="18" s="1"/>
  <c r="W1072" i="18"/>
  <c r="R1097" i="18"/>
  <c r="V1097" i="18" s="1"/>
  <c r="Q1097" i="18"/>
  <c r="U1097" i="18" s="1"/>
  <c r="U1101" i="18" s="1"/>
  <c r="P1097" i="18"/>
  <c r="T1097" i="18" s="1"/>
  <c r="T1101" i="18" s="1"/>
  <c r="W1097" i="18"/>
  <c r="S1104" i="18"/>
  <c r="G1150" i="18"/>
  <c r="V1113" i="18"/>
  <c r="R1113" i="18"/>
  <c r="Q1113" i="18"/>
  <c r="U1113" i="18" s="1"/>
  <c r="T1113" i="18"/>
  <c r="P1113" i="18"/>
  <c r="W1113" i="18"/>
  <c r="R1121" i="18"/>
  <c r="V1121" i="18" s="1"/>
  <c r="U1121" i="18"/>
  <c r="Q1121" i="18"/>
  <c r="P1121" i="18"/>
  <c r="T1121" i="18" s="1"/>
  <c r="W1121" i="18"/>
  <c r="N1163" i="18"/>
  <c r="V1166" i="18"/>
  <c r="I1170" i="18"/>
  <c r="M1170" i="18" s="1"/>
  <c r="H1170" i="18"/>
  <c r="D1170" i="19" s="1"/>
  <c r="K1170" i="18"/>
  <c r="O1170" i="18" s="1"/>
  <c r="J1170" i="18"/>
  <c r="N1170" i="18" s="1"/>
  <c r="N1173" i="18"/>
  <c r="N1181" i="18"/>
  <c r="I1212" i="18"/>
  <c r="M1212" i="18" s="1"/>
  <c r="H1212" i="18"/>
  <c r="D1212" i="19" s="1"/>
  <c r="K1212" i="18"/>
  <c r="O1212" i="18" s="1"/>
  <c r="J1212" i="18"/>
  <c r="N1212" i="18" s="1"/>
  <c r="N1219" i="18"/>
  <c r="M1274" i="18"/>
  <c r="V1284" i="18"/>
  <c r="R1284" i="18"/>
  <c r="Q1284" i="18"/>
  <c r="M1284" i="19" s="1"/>
  <c r="T1284" i="18"/>
  <c r="P1284" i="18"/>
  <c r="S1284" i="18"/>
  <c r="W1284" i="18" s="1"/>
  <c r="R1302" i="18"/>
  <c r="V1302" i="18" s="1"/>
  <c r="Q1302" i="18"/>
  <c r="M1302" i="19" s="1"/>
  <c r="P1302" i="18"/>
  <c r="T1302" i="18" s="1"/>
  <c r="S1302" i="18"/>
  <c r="W1302" i="18" s="1"/>
  <c r="V1313" i="18"/>
  <c r="R1313" i="18"/>
  <c r="Q1313" i="18"/>
  <c r="M1313" i="19" s="1"/>
  <c r="T1313" i="18"/>
  <c r="P1313" i="18"/>
  <c r="S1313" i="18"/>
  <c r="W1313" i="18" s="1"/>
  <c r="K915" i="17"/>
  <c r="S915" i="17"/>
  <c r="Q916" i="17"/>
  <c r="K917" i="17"/>
  <c r="O917" i="17" s="1"/>
  <c r="S917" i="17"/>
  <c r="W917" i="17" s="1"/>
  <c r="Q918" i="17"/>
  <c r="U918" i="17" s="1"/>
  <c r="K919" i="17"/>
  <c r="O919" i="17" s="1"/>
  <c r="S919" i="17"/>
  <c r="W919" i="17" s="1"/>
  <c r="K922" i="17"/>
  <c r="S922" i="17"/>
  <c r="Q923" i="17"/>
  <c r="K924" i="17"/>
  <c r="O924" i="17" s="1"/>
  <c r="S924" i="17"/>
  <c r="W924" i="17" s="1"/>
  <c r="Q925" i="17"/>
  <c r="U925" i="17" s="1"/>
  <c r="K926" i="17"/>
  <c r="O926" i="17" s="1"/>
  <c r="S926" i="17"/>
  <c r="W926" i="17" s="1"/>
  <c r="K929" i="17"/>
  <c r="S929" i="17"/>
  <c r="W929" i="17" s="1"/>
  <c r="Q930" i="17"/>
  <c r="U930" i="17" s="1"/>
  <c r="K931" i="17"/>
  <c r="O931" i="17" s="1"/>
  <c r="S931" i="17"/>
  <c r="W931" i="17" s="1"/>
  <c r="Q932" i="17"/>
  <c r="U932" i="17" s="1"/>
  <c r="K933" i="17"/>
  <c r="O933" i="17" s="1"/>
  <c r="S933" i="17"/>
  <c r="W933" i="17" s="1"/>
  <c r="Q934" i="17"/>
  <c r="U934" i="17" s="1"/>
  <c r="K935" i="17"/>
  <c r="O935" i="17" s="1"/>
  <c r="S935" i="17"/>
  <c r="W935" i="17" s="1"/>
  <c r="Q936" i="17"/>
  <c r="U936" i="17" s="1"/>
  <c r="K937" i="17"/>
  <c r="O937" i="17" s="1"/>
  <c r="S937" i="17"/>
  <c r="W937" i="17" s="1"/>
  <c r="Q938" i="17"/>
  <c r="U938" i="17" s="1"/>
  <c r="Q941" i="17"/>
  <c r="K942" i="17"/>
  <c r="O942" i="17" s="1"/>
  <c r="S942" i="17"/>
  <c r="W942" i="17" s="1"/>
  <c r="Q943" i="17"/>
  <c r="U943" i="17" s="1"/>
  <c r="K944" i="17"/>
  <c r="O944" i="17" s="1"/>
  <c r="S944" i="17"/>
  <c r="W944" i="17" s="1"/>
  <c r="Q945" i="17"/>
  <c r="U945" i="17" s="1"/>
  <c r="K946" i="17"/>
  <c r="O946" i="17" s="1"/>
  <c r="S946" i="17"/>
  <c r="W946" i="17" s="1"/>
  <c r="Q947" i="17"/>
  <c r="U947" i="17" s="1"/>
  <c r="K948" i="17"/>
  <c r="O948" i="17" s="1"/>
  <c r="S948" i="17"/>
  <c r="W948" i="17" s="1"/>
  <c r="Q949" i="17"/>
  <c r="U949" i="17" s="1"/>
  <c r="K950" i="17"/>
  <c r="O950" i="17" s="1"/>
  <c r="S950" i="17"/>
  <c r="W950" i="17" s="1"/>
  <c r="K953" i="17"/>
  <c r="S953" i="17"/>
  <c r="Q954" i="17"/>
  <c r="U954" i="17" s="1"/>
  <c r="K955" i="17"/>
  <c r="O955" i="17" s="1"/>
  <c r="S955" i="17"/>
  <c r="W955" i="17" s="1"/>
  <c r="Q956" i="17"/>
  <c r="U956" i="17" s="1"/>
  <c r="K957" i="17"/>
  <c r="O957" i="17" s="1"/>
  <c r="S957" i="17"/>
  <c r="W957" i="17" s="1"/>
  <c r="Q958" i="17"/>
  <c r="U958" i="17" s="1"/>
  <c r="K959" i="17"/>
  <c r="O959" i="17" s="1"/>
  <c r="S959" i="17"/>
  <c r="W959" i="17" s="1"/>
  <c r="Q960" i="17"/>
  <c r="U960" i="17" s="1"/>
  <c r="Q963" i="17"/>
  <c r="K964" i="17"/>
  <c r="O964" i="17" s="1"/>
  <c r="S964" i="17"/>
  <c r="W964" i="17" s="1"/>
  <c r="Q965" i="17"/>
  <c r="U965" i="17" s="1"/>
  <c r="K966" i="17"/>
  <c r="O966" i="17" s="1"/>
  <c r="S966" i="17"/>
  <c r="W966" i="17" s="1"/>
  <c r="Q967" i="17"/>
  <c r="U967" i="17" s="1"/>
  <c r="K968" i="17"/>
  <c r="O968" i="17" s="1"/>
  <c r="S968" i="17"/>
  <c r="W968" i="17" s="1"/>
  <c r="Q969" i="17"/>
  <c r="U969" i="17" s="1"/>
  <c r="K970" i="17"/>
  <c r="O970" i="17" s="1"/>
  <c r="S970" i="17"/>
  <c r="W970" i="17" s="1"/>
  <c r="K973" i="17"/>
  <c r="S973" i="17"/>
  <c r="Q974" i="17"/>
  <c r="U974" i="17" s="1"/>
  <c r="K975" i="17"/>
  <c r="O975" i="17" s="1"/>
  <c r="S975" i="17"/>
  <c r="W975" i="17" s="1"/>
  <c r="Q976" i="17"/>
  <c r="U976" i="17" s="1"/>
  <c r="K977" i="17"/>
  <c r="O977" i="17" s="1"/>
  <c r="S977" i="17"/>
  <c r="W977" i="17" s="1"/>
  <c r="K980" i="17"/>
  <c r="S980" i="17"/>
  <c r="Q981" i="17"/>
  <c r="K982" i="17"/>
  <c r="O982" i="17" s="1"/>
  <c r="S982" i="17"/>
  <c r="W982" i="17" s="1"/>
  <c r="Q983" i="17"/>
  <c r="U983" i="17" s="1"/>
  <c r="K984" i="17"/>
  <c r="O984" i="17" s="1"/>
  <c r="S984" i="17"/>
  <c r="W984" i="17" s="1"/>
  <c r="K992" i="17"/>
  <c r="S992" i="17"/>
  <c r="W992" i="17" s="1"/>
  <c r="Q993" i="17"/>
  <c r="U993" i="17" s="1"/>
  <c r="K994" i="17"/>
  <c r="S994" i="17"/>
  <c r="W994" i="17" s="1"/>
  <c r="Q995" i="17"/>
  <c r="U995" i="17" s="1"/>
  <c r="K996" i="17"/>
  <c r="S996" i="17"/>
  <c r="W996" i="17" s="1"/>
  <c r="Q997" i="17"/>
  <c r="U997" i="17" s="1"/>
  <c r="K998" i="17"/>
  <c r="S998" i="17"/>
  <c r="W998" i="17" s="1"/>
  <c r="Q999" i="17"/>
  <c r="U999" i="17" s="1"/>
  <c r="K1000" i="17"/>
  <c r="S1000" i="17"/>
  <c r="W1000" i="17" s="1"/>
  <c r="Q1001" i="17"/>
  <c r="U1001" i="17" s="1"/>
  <c r="K1002" i="17"/>
  <c r="S1002" i="17"/>
  <c r="W1002" i="17" s="1"/>
  <c r="Q1003" i="17"/>
  <c r="U1003" i="17" s="1"/>
  <c r="K1004" i="17"/>
  <c r="S1004" i="17"/>
  <c r="W1004" i="17" s="1"/>
  <c r="Q1005" i="17"/>
  <c r="U1005" i="17" s="1"/>
  <c r="K1006" i="17"/>
  <c r="S1006" i="17"/>
  <c r="W1006" i="17" s="1"/>
  <c r="V1009" i="17"/>
  <c r="T1009" i="17"/>
  <c r="W1009" i="17"/>
  <c r="U1009" i="17"/>
  <c r="V1011" i="17"/>
  <c r="T1011" i="17"/>
  <c r="W1011" i="17"/>
  <c r="U1011" i="17"/>
  <c r="V1013" i="17"/>
  <c r="T1013" i="17"/>
  <c r="W1013" i="17"/>
  <c r="U1013" i="17"/>
  <c r="V1015" i="17"/>
  <c r="T1015" i="17"/>
  <c r="W1015" i="17"/>
  <c r="U1015" i="17"/>
  <c r="V1017" i="17"/>
  <c r="T1017" i="17"/>
  <c r="W1017" i="17"/>
  <c r="U1017" i="17"/>
  <c r="V1019" i="17"/>
  <c r="T1019" i="17"/>
  <c r="W1019" i="17"/>
  <c r="U1019" i="17"/>
  <c r="V1021" i="17"/>
  <c r="T1021" i="17"/>
  <c r="W1021" i="17"/>
  <c r="U1021" i="17"/>
  <c r="V1023" i="17"/>
  <c r="T1023" i="17"/>
  <c r="W1023" i="17"/>
  <c r="U1023" i="17"/>
  <c r="V1025" i="17"/>
  <c r="T1025" i="17"/>
  <c r="W1025" i="17"/>
  <c r="U1025" i="17"/>
  <c r="V1027" i="17"/>
  <c r="T1027" i="17"/>
  <c r="W1027" i="17"/>
  <c r="U1027" i="17"/>
  <c r="H1031" i="17"/>
  <c r="P1031" i="17"/>
  <c r="J1032" i="17"/>
  <c r="N1032" i="17" s="1"/>
  <c r="H1033" i="17"/>
  <c r="L1033" i="17" s="1"/>
  <c r="P1033" i="17"/>
  <c r="T1033" i="17" s="1"/>
  <c r="J1034" i="17"/>
  <c r="N1034" i="17" s="1"/>
  <c r="H1035" i="17"/>
  <c r="L1035" i="17" s="1"/>
  <c r="P1035" i="17"/>
  <c r="T1035" i="17" s="1"/>
  <c r="H1038" i="17"/>
  <c r="L1038" i="17"/>
  <c r="L1043" i="17" s="1"/>
  <c r="P1038" i="17"/>
  <c r="J1039" i="17"/>
  <c r="N1039" i="17" s="1"/>
  <c r="H1040" i="17"/>
  <c r="L1040" i="17" s="1"/>
  <c r="P1040" i="17"/>
  <c r="T1040" i="17" s="1"/>
  <c r="J1041" i="17"/>
  <c r="N1041" i="17" s="1"/>
  <c r="H1042" i="17"/>
  <c r="L1042" i="17" s="1"/>
  <c r="P1042" i="17"/>
  <c r="T1042" i="17" s="1"/>
  <c r="H1045" i="17"/>
  <c r="L1045" i="17" s="1"/>
  <c r="L1050" i="17" s="1"/>
  <c r="P1045" i="17"/>
  <c r="J1046" i="17"/>
  <c r="N1046" i="17" s="1"/>
  <c r="H1047" i="17"/>
  <c r="L1047" i="17" s="1"/>
  <c r="P1047" i="17"/>
  <c r="T1047" i="17" s="1"/>
  <c r="J1048" i="17"/>
  <c r="N1048" i="17" s="1"/>
  <c r="H1049" i="17"/>
  <c r="L1049" i="17" s="1"/>
  <c r="P1049" i="17"/>
  <c r="T1049" i="17" s="1"/>
  <c r="H1052" i="17"/>
  <c r="P1052" i="17"/>
  <c r="J1053" i="17"/>
  <c r="N1053" i="17" s="1"/>
  <c r="H1054" i="17"/>
  <c r="L1054" i="17" s="1"/>
  <c r="P1054" i="17"/>
  <c r="T1054" i="17" s="1"/>
  <c r="J1055" i="17"/>
  <c r="N1055" i="17" s="1"/>
  <c r="H1056" i="17"/>
  <c r="L1056" i="17" s="1"/>
  <c r="P1056" i="17"/>
  <c r="T1056" i="17" s="1"/>
  <c r="J1057" i="17"/>
  <c r="N1057" i="17" s="1"/>
  <c r="H1058" i="17"/>
  <c r="L1058" i="17" s="1"/>
  <c r="P1058" i="17"/>
  <c r="T1058" i="17" s="1"/>
  <c r="J1059" i="17"/>
  <c r="N1059" i="17" s="1"/>
  <c r="H1060" i="17"/>
  <c r="L1060" i="17" s="1"/>
  <c r="P1060" i="17"/>
  <c r="T1060" i="17" s="1"/>
  <c r="J1061" i="17"/>
  <c r="N1061" i="17" s="1"/>
  <c r="J1064" i="17"/>
  <c r="N1064" i="17" s="1"/>
  <c r="H1065" i="17"/>
  <c r="L1065" i="17" s="1"/>
  <c r="P1065" i="17"/>
  <c r="T1065" i="17" s="1"/>
  <c r="J1066" i="17"/>
  <c r="N1066" i="17" s="1"/>
  <c r="H1067" i="17"/>
  <c r="L1067" i="17" s="1"/>
  <c r="P1067" i="17"/>
  <c r="T1067" i="17" s="1"/>
  <c r="J1068" i="17"/>
  <c r="N1068" i="17" s="1"/>
  <c r="H1069" i="17"/>
  <c r="L1069" i="17" s="1"/>
  <c r="P1069" i="17"/>
  <c r="T1069" i="17" s="1"/>
  <c r="J1070" i="17"/>
  <c r="N1070" i="17" s="1"/>
  <c r="H1071" i="17"/>
  <c r="L1071" i="17" s="1"/>
  <c r="P1071" i="17"/>
  <c r="T1071" i="17" s="1"/>
  <c r="J1072" i="17"/>
  <c r="N1072" i="17" s="1"/>
  <c r="H1073" i="17"/>
  <c r="L1073" i="17" s="1"/>
  <c r="P1073" i="17"/>
  <c r="T1073" i="17" s="1"/>
  <c r="H1076" i="17"/>
  <c r="P1076" i="17"/>
  <c r="J1077" i="17"/>
  <c r="N1077" i="17" s="1"/>
  <c r="H1078" i="17"/>
  <c r="L1078" i="17" s="1"/>
  <c r="P1078" i="17"/>
  <c r="T1078" i="17" s="1"/>
  <c r="J1079" i="17"/>
  <c r="N1079" i="17" s="1"/>
  <c r="H1080" i="17"/>
  <c r="L1080" i="17" s="1"/>
  <c r="P1080" i="17"/>
  <c r="T1080" i="17" s="1"/>
  <c r="J1081" i="17"/>
  <c r="N1081" i="17" s="1"/>
  <c r="H1082" i="17"/>
  <c r="L1082" i="17" s="1"/>
  <c r="P1082" i="17"/>
  <c r="T1082" i="17" s="1"/>
  <c r="J1083" i="17"/>
  <c r="N1083" i="17" s="1"/>
  <c r="J1086" i="17"/>
  <c r="N1086" i="17" s="1"/>
  <c r="H1087" i="17"/>
  <c r="P1087" i="17"/>
  <c r="T1087" i="17" s="1"/>
  <c r="J1088" i="17"/>
  <c r="N1088" i="17" s="1"/>
  <c r="H1089" i="17"/>
  <c r="L1089" i="17" s="1"/>
  <c r="P1089" i="17"/>
  <c r="T1089" i="17" s="1"/>
  <c r="J1090" i="17"/>
  <c r="N1090" i="17" s="1"/>
  <c r="H1091" i="17"/>
  <c r="L1091" i="17" s="1"/>
  <c r="P1091" i="17"/>
  <c r="T1091" i="17" s="1"/>
  <c r="J1092" i="17"/>
  <c r="N1092" i="17" s="1"/>
  <c r="H1093" i="17"/>
  <c r="L1093" i="17" s="1"/>
  <c r="P1093" i="17"/>
  <c r="T1093" i="17" s="1"/>
  <c r="H1096" i="17"/>
  <c r="L1096" i="17"/>
  <c r="P1096" i="17"/>
  <c r="J1097" i="17"/>
  <c r="N1097" i="17" s="1"/>
  <c r="H1098" i="17"/>
  <c r="L1098" i="17" s="1"/>
  <c r="P1098" i="17"/>
  <c r="T1098" i="17" s="1"/>
  <c r="J1099" i="17"/>
  <c r="N1099" i="17" s="1"/>
  <c r="H1100" i="17"/>
  <c r="L1100" i="17" s="1"/>
  <c r="P1100" i="17"/>
  <c r="T1100" i="17" s="1"/>
  <c r="L1103" i="17"/>
  <c r="P1103" i="17"/>
  <c r="J1104" i="17"/>
  <c r="N1104" i="17" s="1"/>
  <c r="H1105" i="17"/>
  <c r="L1105" i="17" s="1"/>
  <c r="P1105" i="17"/>
  <c r="T1105" i="17" s="1"/>
  <c r="J1106" i="17"/>
  <c r="N1106" i="17" s="1"/>
  <c r="H1107" i="17"/>
  <c r="P1107" i="17"/>
  <c r="T1107" i="17" s="1"/>
  <c r="J1113" i="17"/>
  <c r="H1114" i="17"/>
  <c r="P1114" i="17"/>
  <c r="T1114" i="17" s="1"/>
  <c r="J1115" i="17"/>
  <c r="N1115" i="17" s="1"/>
  <c r="H1116" i="17"/>
  <c r="P1116" i="17"/>
  <c r="T1116" i="17" s="1"/>
  <c r="J1117" i="17"/>
  <c r="N1117" i="17" s="1"/>
  <c r="H1118" i="17"/>
  <c r="P1118" i="17"/>
  <c r="T1118" i="17" s="1"/>
  <c r="J1119" i="17"/>
  <c r="N1119" i="17" s="1"/>
  <c r="H1120" i="17"/>
  <c r="P1120" i="17"/>
  <c r="T1120" i="17" s="1"/>
  <c r="J1121" i="17"/>
  <c r="N1121" i="17" s="1"/>
  <c r="H1122" i="17"/>
  <c r="P1122" i="17"/>
  <c r="T1122" i="17" s="1"/>
  <c r="J1123" i="17"/>
  <c r="N1123" i="17" s="1"/>
  <c r="H1124" i="17"/>
  <c r="P1124" i="17"/>
  <c r="T1124" i="17" s="1"/>
  <c r="J1125" i="17"/>
  <c r="N1125" i="17" s="1"/>
  <c r="H1126" i="17"/>
  <c r="P1126" i="17"/>
  <c r="T1126" i="17" s="1"/>
  <c r="J1127" i="17"/>
  <c r="N1127" i="17" s="1"/>
  <c r="V1129" i="17"/>
  <c r="T1129" i="17"/>
  <c r="W1129" i="17"/>
  <c r="U1129" i="17"/>
  <c r="V1131" i="17"/>
  <c r="T1131" i="17"/>
  <c r="W1131" i="17"/>
  <c r="U1131" i="17"/>
  <c r="V1133" i="17"/>
  <c r="T1133" i="17"/>
  <c r="W1133" i="17"/>
  <c r="U1133" i="17"/>
  <c r="V1135" i="17"/>
  <c r="U1135" i="17"/>
  <c r="T1135" i="17"/>
  <c r="W1135" i="17"/>
  <c r="V1137" i="17"/>
  <c r="U1137" i="17"/>
  <c r="T1137" i="17"/>
  <c r="W1137" i="17"/>
  <c r="V1139" i="17"/>
  <c r="U1139" i="17"/>
  <c r="T1139" i="17"/>
  <c r="W1139" i="17"/>
  <c r="V1141" i="17"/>
  <c r="U1141" i="17"/>
  <c r="T1141" i="17"/>
  <c r="W1141" i="17"/>
  <c r="V1143" i="17"/>
  <c r="U1143" i="17"/>
  <c r="T1143" i="17"/>
  <c r="W1143" i="17"/>
  <c r="V1145" i="17"/>
  <c r="U1145" i="17"/>
  <c r="T1145" i="17"/>
  <c r="W1145" i="17"/>
  <c r="V1147" i="17"/>
  <c r="U1147" i="17"/>
  <c r="T1147" i="17"/>
  <c r="W1147" i="17"/>
  <c r="V1149" i="17"/>
  <c r="U1149" i="17"/>
  <c r="T1149" i="17"/>
  <c r="W1149" i="17"/>
  <c r="K1152" i="17"/>
  <c r="S1152" i="17"/>
  <c r="Q1153" i="17"/>
  <c r="U1153" i="17" s="1"/>
  <c r="K1154" i="17"/>
  <c r="O1154" i="17" s="1"/>
  <c r="S1154" i="17"/>
  <c r="W1154" i="17" s="1"/>
  <c r="Q1155" i="17"/>
  <c r="U1155" i="17" s="1"/>
  <c r="K1156" i="17"/>
  <c r="O1156" i="17" s="1"/>
  <c r="S1156" i="17"/>
  <c r="W1156" i="17" s="1"/>
  <c r="K1159" i="17"/>
  <c r="S1159" i="17"/>
  <c r="Q1160" i="17"/>
  <c r="U1160" i="17" s="1"/>
  <c r="K1161" i="17"/>
  <c r="O1161" i="17" s="1"/>
  <c r="S1161" i="17"/>
  <c r="W1161" i="17" s="1"/>
  <c r="Q1162" i="17"/>
  <c r="U1162" i="17" s="1"/>
  <c r="K1163" i="17"/>
  <c r="O1163" i="17" s="1"/>
  <c r="S1163" i="17"/>
  <c r="W1163" i="17" s="1"/>
  <c r="K1166" i="17"/>
  <c r="S1166" i="17"/>
  <c r="Q1167" i="17"/>
  <c r="U1167" i="17" s="1"/>
  <c r="K1168" i="17"/>
  <c r="O1168" i="17" s="1"/>
  <c r="S1168" i="17"/>
  <c r="W1168" i="17" s="1"/>
  <c r="Q1169" i="17"/>
  <c r="U1169" i="17" s="1"/>
  <c r="K1170" i="17"/>
  <c r="O1170" i="17" s="1"/>
  <c r="S1170" i="17"/>
  <c r="W1170" i="17" s="1"/>
  <c r="K1173" i="17"/>
  <c r="S1173" i="17"/>
  <c r="W1173" i="17"/>
  <c r="Q1174" i="17"/>
  <c r="U1174" i="17" s="1"/>
  <c r="K1175" i="17"/>
  <c r="O1175" i="17" s="1"/>
  <c r="S1175" i="17"/>
  <c r="W1175" i="17" s="1"/>
  <c r="Q1176" i="17"/>
  <c r="U1176" i="17" s="1"/>
  <c r="K1177" i="17"/>
  <c r="O1177" i="17" s="1"/>
  <c r="S1177" i="17"/>
  <c r="W1177" i="17" s="1"/>
  <c r="Q1178" i="17"/>
  <c r="U1178" i="17" s="1"/>
  <c r="K1179" i="17"/>
  <c r="O1179" i="17" s="1"/>
  <c r="S1179" i="17"/>
  <c r="W1179" i="17" s="1"/>
  <c r="Q1180" i="17"/>
  <c r="U1180" i="17" s="1"/>
  <c r="K1181" i="17"/>
  <c r="O1181" i="17" s="1"/>
  <c r="S1181" i="17"/>
  <c r="W1181" i="17" s="1"/>
  <c r="Q1182" i="17"/>
  <c r="U1182" i="17" s="1"/>
  <c r="Q1185" i="17"/>
  <c r="K1186" i="17"/>
  <c r="O1186" i="17" s="1"/>
  <c r="S1186" i="17"/>
  <c r="W1186" i="17" s="1"/>
  <c r="Q1187" i="17"/>
  <c r="U1187" i="17" s="1"/>
  <c r="K1188" i="17"/>
  <c r="O1188" i="17" s="1"/>
  <c r="S1188" i="17"/>
  <c r="W1188" i="17" s="1"/>
  <c r="Q1189" i="17"/>
  <c r="U1189" i="17" s="1"/>
  <c r="K1190" i="17"/>
  <c r="O1190" i="17" s="1"/>
  <c r="S1190" i="17"/>
  <c r="W1190" i="17" s="1"/>
  <c r="Q1191" i="17"/>
  <c r="U1191" i="17" s="1"/>
  <c r="K1192" i="17"/>
  <c r="O1192" i="17" s="1"/>
  <c r="S1192" i="17"/>
  <c r="W1192" i="17" s="1"/>
  <c r="Q1193" i="17"/>
  <c r="U1193" i="17" s="1"/>
  <c r="K1194" i="17"/>
  <c r="O1194" i="17" s="1"/>
  <c r="S1194" i="17"/>
  <c r="W1194" i="17" s="1"/>
  <c r="K1197" i="17"/>
  <c r="S1197" i="17"/>
  <c r="W1197" i="17" s="1"/>
  <c r="Q1198" i="17"/>
  <c r="K1199" i="17"/>
  <c r="O1199" i="17" s="1"/>
  <c r="S1199" i="17"/>
  <c r="W1199" i="17" s="1"/>
  <c r="Q1200" i="17"/>
  <c r="U1200" i="17" s="1"/>
  <c r="K1201" i="17"/>
  <c r="O1201" i="17" s="1"/>
  <c r="S1201" i="17"/>
  <c r="W1201" i="17" s="1"/>
  <c r="Q1202" i="17"/>
  <c r="U1202" i="17" s="1"/>
  <c r="K1203" i="17"/>
  <c r="O1203" i="17" s="1"/>
  <c r="S1203" i="17"/>
  <c r="W1203" i="17" s="1"/>
  <c r="Q1204" i="17"/>
  <c r="U1204" i="17" s="1"/>
  <c r="Q1207" i="17"/>
  <c r="K1208" i="17"/>
  <c r="O1208" i="17" s="1"/>
  <c r="S1208" i="17"/>
  <c r="W1208" i="17" s="1"/>
  <c r="Q1209" i="17"/>
  <c r="U1209" i="17" s="1"/>
  <c r="K1210" i="17"/>
  <c r="O1210" i="17" s="1"/>
  <c r="S1210" i="17"/>
  <c r="W1210" i="17" s="1"/>
  <c r="Q1211" i="17"/>
  <c r="U1211" i="17" s="1"/>
  <c r="K1212" i="17"/>
  <c r="O1212" i="17" s="1"/>
  <c r="S1212" i="17"/>
  <c r="W1212" i="17" s="1"/>
  <c r="Q1213" i="17"/>
  <c r="U1213" i="17" s="1"/>
  <c r="K1214" i="17"/>
  <c r="O1214" i="17" s="1"/>
  <c r="S1214" i="17"/>
  <c r="W1214" i="17" s="1"/>
  <c r="K1217" i="17"/>
  <c r="S1217" i="17"/>
  <c r="Q1218" i="17"/>
  <c r="U1218" i="17" s="1"/>
  <c r="K1219" i="17"/>
  <c r="S1219" i="17"/>
  <c r="W1219" i="17" s="1"/>
  <c r="Q1220" i="17"/>
  <c r="U1220" i="17" s="1"/>
  <c r="K1221" i="17"/>
  <c r="S1221" i="17"/>
  <c r="W1221" i="17" s="1"/>
  <c r="K1224" i="17"/>
  <c r="S1224" i="17"/>
  <c r="Q1225" i="17"/>
  <c r="K1226" i="17"/>
  <c r="S1226" i="17"/>
  <c r="W1226" i="17" s="1"/>
  <c r="Q1227" i="17"/>
  <c r="U1227" i="17" s="1"/>
  <c r="K1228" i="17"/>
  <c r="O1228" i="17" s="1"/>
  <c r="S1228" i="17"/>
  <c r="W1228" i="17" s="1"/>
  <c r="Q1235" i="17"/>
  <c r="K1236" i="17"/>
  <c r="O1236" i="17" s="1"/>
  <c r="S1236" i="17"/>
  <c r="W1236" i="17" s="1"/>
  <c r="Q1237" i="17"/>
  <c r="U1237" i="17" s="1"/>
  <c r="K1238" i="17"/>
  <c r="O1238" i="17" s="1"/>
  <c r="S1238" i="17"/>
  <c r="W1238" i="17" s="1"/>
  <c r="Q1239" i="17"/>
  <c r="U1239" i="17" s="1"/>
  <c r="K1240" i="17"/>
  <c r="O1240" i="17" s="1"/>
  <c r="S1240" i="17"/>
  <c r="W1240" i="17" s="1"/>
  <c r="Q1241" i="17"/>
  <c r="U1241" i="17" s="1"/>
  <c r="K1242" i="17"/>
  <c r="O1242" i="17" s="1"/>
  <c r="S1242" i="17"/>
  <c r="W1242" i="17" s="1"/>
  <c r="Q1243" i="17"/>
  <c r="U1243" i="17" s="1"/>
  <c r="K1244" i="17"/>
  <c r="O1244" i="17" s="1"/>
  <c r="S1244" i="17"/>
  <c r="W1244" i="17" s="1"/>
  <c r="Q1245" i="17"/>
  <c r="U1245" i="17" s="1"/>
  <c r="K1246" i="17"/>
  <c r="O1246" i="17" s="1"/>
  <c r="S1246" i="17"/>
  <c r="W1246" i="17" s="1"/>
  <c r="Q1247" i="17"/>
  <c r="U1247" i="17" s="1"/>
  <c r="K1248" i="17"/>
  <c r="O1248" i="17" s="1"/>
  <c r="S1248" i="17"/>
  <c r="W1248" i="17" s="1"/>
  <c r="Q1249" i="17"/>
  <c r="U1249" i="17" s="1"/>
  <c r="V1250" i="17"/>
  <c r="V1272" i="17" s="1"/>
  <c r="U1250" i="17"/>
  <c r="T1250" i="17"/>
  <c r="W1250" i="17"/>
  <c r="N1251" i="17"/>
  <c r="M1251" i="17"/>
  <c r="L1251" i="17"/>
  <c r="O1251" i="17"/>
  <c r="N1253" i="17"/>
  <c r="M1253" i="17"/>
  <c r="L1253" i="17"/>
  <c r="O1253" i="17"/>
  <c r="N1255" i="17"/>
  <c r="M1255" i="17"/>
  <c r="L1255" i="17"/>
  <c r="O1255" i="17"/>
  <c r="N1257" i="17"/>
  <c r="M1257" i="17"/>
  <c r="L1257" i="17"/>
  <c r="O1257" i="17"/>
  <c r="N1259" i="17"/>
  <c r="M1259" i="17"/>
  <c r="L1259" i="17"/>
  <c r="O1259" i="17"/>
  <c r="N1261" i="17"/>
  <c r="M1261" i="17"/>
  <c r="L1261" i="17"/>
  <c r="O1261" i="17"/>
  <c r="N1263" i="17"/>
  <c r="M1263" i="17"/>
  <c r="L1263" i="17"/>
  <c r="O1263" i="17"/>
  <c r="N1265" i="17"/>
  <c r="M1265" i="17"/>
  <c r="L1265" i="17"/>
  <c r="O1265" i="17"/>
  <c r="N1267" i="17"/>
  <c r="M1267" i="17"/>
  <c r="L1267" i="17"/>
  <c r="O1267" i="17"/>
  <c r="N1269" i="17"/>
  <c r="M1269" i="17"/>
  <c r="L1269" i="17"/>
  <c r="O1269" i="17"/>
  <c r="N1271" i="17"/>
  <c r="M1271" i="17"/>
  <c r="L1271" i="17"/>
  <c r="O1271" i="17"/>
  <c r="J1274" i="17"/>
  <c r="H1275" i="17"/>
  <c r="P1275" i="17"/>
  <c r="T1275" i="17" s="1"/>
  <c r="J1276" i="17"/>
  <c r="N1276" i="17" s="1"/>
  <c r="H1277" i="17"/>
  <c r="L1277" i="17" s="1"/>
  <c r="P1277" i="17"/>
  <c r="T1277" i="17" s="1"/>
  <c r="J1278" i="17"/>
  <c r="N1278" i="17" s="1"/>
  <c r="J1281" i="17"/>
  <c r="H1282" i="17"/>
  <c r="P1282" i="17"/>
  <c r="T1282" i="17" s="1"/>
  <c r="J1283" i="17"/>
  <c r="N1283" i="17" s="1"/>
  <c r="H1284" i="17"/>
  <c r="L1284" i="17" s="1"/>
  <c r="P1284" i="17"/>
  <c r="T1284" i="17" s="1"/>
  <c r="J1285" i="17"/>
  <c r="N1285" i="17" s="1"/>
  <c r="J1288" i="17"/>
  <c r="H1289" i="17"/>
  <c r="P1289" i="17"/>
  <c r="T1289" i="17" s="1"/>
  <c r="J1290" i="17"/>
  <c r="N1290" i="17" s="1"/>
  <c r="H1291" i="17"/>
  <c r="L1291" i="17" s="1"/>
  <c r="P1291" i="17"/>
  <c r="T1291" i="17" s="1"/>
  <c r="J1292" i="17"/>
  <c r="N1292" i="17" s="1"/>
  <c r="J1295" i="17"/>
  <c r="N1295" i="17"/>
  <c r="H1296" i="17"/>
  <c r="P1296" i="17"/>
  <c r="T1296" i="17" s="1"/>
  <c r="J1297" i="17"/>
  <c r="N1297" i="17" s="1"/>
  <c r="H1298" i="17"/>
  <c r="L1298" i="17" s="1"/>
  <c r="P1298" i="17"/>
  <c r="T1298" i="17" s="1"/>
  <c r="J1299" i="17"/>
  <c r="N1299" i="17" s="1"/>
  <c r="H1300" i="17"/>
  <c r="L1300" i="17" s="1"/>
  <c r="P1300" i="17"/>
  <c r="T1300" i="17" s="1"/>
  <c r="J1301" i="17"/>
  <c r="N1301" i="17" s="1"/>
  <c r="H1302" i="17"/>
  <c r="L1302" i="17" s="1"/>
  <c r="P1302" i="17"/>
  <c r="T1302" i="17" s="1"/>
  <c r="J1303" i="17"/>
  <c r="N1303" i="17" s="1"/>
  <c r="H1304" i="17"/>
  <c r="L1304" i="17" s="1"/>
  <c r="P1304" i="17"/>
  <c r="T1304" i="17" s="1"/>
  <c r="H1307" i="17"/>
  <c r="P1307" i="17"/>
  <c r="J1308" i="17"/>
  <c r="N1308" i="17" s="1"/>
  <c r="H1309" i="17"/>
  <c r="L1309" i="17" s="1"/>
  <c r="P1309" i="17"/>
  <c r="T1309" i="17" s="1"/>
  <c r="J1310" i="17"/>
  <c r="N1310" i="17" s="1"/>
  <c r="H1311" i="17"/>
  <c r="L1311" i="17" s="1"/>
  <c r="P1311" i="17"/>
  <c r="T1311" i="17" s="1"/>
  <c r="J1312" i="17"/>
  <c r="N1312" i="17" s="1"/>
  <c r="H1313" i="17"/>
  <c r="L1313" i="17" s="1"/>
  <c r="P1313" i="17"/>
  <c r="T1313" i="17" s="1"/>
  <c r="J1314" i="17"/>
  <c r="N1314" i="17" s="1"/>
  <c r="H1315" i="17"/>
  <c r="L1315" i="17" s="1"/>
  <c r="P1315" i="17"/>
  <c r="T1315" i="17" s="1"/>
  <c r="J1316" i="17"/>
  <c r="N1316" i="17" s="1"/>
  <c r="J1319" i="17"/>
  <c r="H1320" i="17"/>
  <c r="P1320" i="17"/>
  <c r="T1320" i="17" s="1"/>
  <c r="J1321" i="17"/>
  <c r="N1321" i="17" s="1"/>
  <c r="H1322" i="17"/>
  <c r="L1322" i="17" s="1"/>
  <c r="P1322" i="17"/>
  <c r="T1322" i="17" s="1"/>
  <c r="J1323" i="17"/>
  <c r="N1323" i="17" s="1"/>
  <c r="H1324" i="17"/>
  <c r="L1324" i="17" s="1"/>
  <c r="P1324" i="17"/>
  <c r="T1324" i="17" s="1"/>
  <c r="J1325" i="17"/>
  <c r="N1325" i="17" s="1"/>
  <c r="H1326" i="17"/>
  <c r="L1326" i="17" s="1"/>
  <c r="P1326" i="17"/>
  <c r="T1326" i="17" s="1"/>
  <c r="H1329" i="17"/>
  <c r="P1329" i="17"/>
  <c r="J1330" i="17"/>
  <c r="N1330" i="17" s="1"/>
  <c r="H1331" i="17"/>
  <c r="L1331" i="17" s="1"/>
  <c r="P1331" i="17"/>
  <c r="T1331" i="17" s="1"/>
  <c r="J1332" i="17"/>
  <c r="N1332" i="17" s="1"/>
  <c r="H1333" i="17"/>
  <c r="L1333" i="17" s="1"/>
  <c r="P1333" i="17"/>
  <c r="T1333" i="17" s="1"/>
  <c r="J1334" i="17"/>
  <c r="N1334" i="17" s="1"/>
  <c r="H1335" i="17"/>
  <c r="L1335" i="17" s="1"/>
  <c r="P1335" i="17"/>
  <c r="T1335" i="17" s="1"/>
  <c r="J1336" i="17"/>
  <c r="N1336" i="17" s="1"/>
  <c r="J1339" i="17"/>
  <c r="H1340" i="17"/>
  <c r="L1340" i="17" s="1"/>
  <c r="P1340" i="17"/>
  <c r="T1340" i="17" s="1"/>
  <c r="J1341" i="17"/>
  <c r="N1341" i="17" s="1"/>
  <c r="H1342" i="17"/>
  <c r="L1342" i="17" s="1"/>
  <c r="P1342" i="17"/>
  <c r="T1342" i="17" s="1"/>
  <c r="J1343" i="17"/>
  <c r="N1343" i="17" s="1"/>
  <c r="J1346" i="17"/>
  <c r="H1347" i="17"/>
  <c r="L1347" i="17" s="1"/>
  <c r="P1347" i="17"/>
  <c r="T1347" i="17" s="1"/>
  <c r="J1348" i="17"/>
  <c r="N1348" i="17" s="1"/>
  <c r="H1349" i="17"/>
  <c r="L1349" i="17" s="1"/>
  <c r="P1349" i="17"/>
  <c r="T1349" i="17" s="1"/>
  <c r="J1350" i="17"/>
  <c r="N1350" i="17" s="1"/>
  <c r="H1357" i="17"/>
  <c r="P1357" i="17"/>
  <c r="J1358" i="17"/>
  <c r="N1358" i="17" s="1"/>
  <c r="H1359" i="17"/>
  <c r="L1359" i="17" s="1"/>
  <c r="P1359" i="17"/>
  <c r="T1359" i="17" s="1"/>
  <c r="J1360" i="17"/>
  <c r="N1360" i="17" s="1"/>
  <c r="H1361" i="17"/>
  <c r="L1361" i="17" s="1"/>
  <c r="P1361" i="17"/>
  <c r="T1361" i="17" s="1"/>
  <c r="J1362" i="17"/>
  <c r="N1362" i="17" s="1"/>
  <c r="H1363" i="17"/>
  <c r="L1363" i="17" s="1"/>
  <c r="P1363" i="17"/>
  <c r="T1363" i="17" s="1"/>
  <c r="J1364" i="17"/>
  <c r="N1364" i="17" s="1"/>
  <c r="H1365" i="17"/>
  <c r="L1365" i="17" s="1"/>
  <c r="P1365" i="17"/>
  <c r="T1365" i="17" s="1"/>
  <c r="J1366" i="17"/>
  <c r="N1366" i="17" s="1"/>
  <c r="P1367" i="17"/>
  <c r="T1367" i="17" s="1"/>
  <c r="J1368" i="17"/>
  <c r="N1368" i="17" s="1"/>
  <c r="P1369" i="17"/>
  <c r="T1369" i="17" s="1"/>
  <c r="J1370" i="17"/>
  <c r="N1370" i="17" s="1"/>
  <c r="H1371" i="17"/>
  <c r="L1371" i="17" s="1"/>
  <c r="P1371" i="17"/>
  <c r="T1371" i="17" s="1"/>
  <c r="O1372" i="17"/>
  <c r="N1372" i="17"/>
  <c r="M1372" i="17"/>
  <c r="L1372" i="17"/>
  <c r="W1374" i="17"/>
  <c r="V1374" i="17"/>
  <c r="U1374" i="17"/>
  <c r="T1374" i="17"/>
  <c r="W1376" i="17"/>
  <c r="V1376" i="17"/>
  <c r="U1376" i="17"/>
  <c r="T1376" i="17"/>
  <c r="W1378" i="17"/>
  <c r="V1378" i="17"/>
  <c r="U1378" i="17"/>
  <c r="T1378" i="17"/>
  <c r="W1380" i="17"/>
  <c r="V1380" i="17"/>
  <c r="U1380" i="17"/>
  <c r="T1380" i="17"/>
  <c r="W1382" i="17"/>
  <c r="V1382" i="17"/>
  <c r="U1382" i="17"/>
  <c r="T1382" i="17"/>
  <c r="W1384" i="17"/>
  <c r="V1384" i="17"/>
  <c r="U1384" i="17"/>
  <c r="T1384" i="17"/>
  <c r="W1386" i="17"/>
  <c r="V1386" i="17"/>
  <c r="U1386" i="17"/>
  <c r="T1386" i="17"/>
  <c r="W1388" i="17"/>
  <c r="V1388" i="17"/>
  <c r="U1388" i="17"/>
  <c r="T1388" i="17"/>
  <c r="W1390" i="17"/>
  <c r="V1390" i="17"/>
  <c r="U1390" i="17"/>
  <c r="T1390" i="17"/>
  <c r="W1392" i="17"/>
  <c r="V1392" i="17"/>
  <c r="U1392" i="17"/>
  <c r="T1392" i="17"/>
  <c r="S1397" i="17"/>
  <c r="W1397" i="17" s="1"/>
  <c r="S1399" i="17"/>
  <c r="W1399" i="17" s="1"/>
  <c r="S1404" i="17"/>
  <c r="W1404" i="17" s="1"/>
  <c r="S1406" i="17"/>
  <c r="W1406" i="17" s="1"/>
  <c r="S1411" i="17"/>
  <c r="W1411" i="17" s="1"/>
  <c r="S1413" i="17"/>
  <c r="W1413" i="17" s="1"/>
  <c r="U1417" i="17"/>
  <c r="S1418" i="17"/>
  <c r="W1418" i="17" s="1"/>
  <c r="S1420" i="17"/>
  <c r="W1420" i="17" s="1"/>
  <c r="S1422" i="17"/>
  <c r="W1422" i="17" s="1"/>
  <c r="S1424" i="17"/>
  <c r="W1424" i="17" s="1"/>
  <c r="S1426" i="17"/>
  <c r="W1426" i="17" s="1"/>
  <c r="O1429" i="17"/>
  <c r="S1429" i="17"/>
  <c r="W1429" i="17" s="1"/>
  <c r="S1431" i="17"/>
  <c r="W1431" i="17" s="1"/>
  <c r="S1433" i="17"/>
  <c r="W1433" i="17" s="1"/>
  <c r="S1435" i="17"/>
  <c r="W1435" i="17" s="1"/>
  <c r="S1437" i="17"/>
  <c r="W1437" i="17" s="1"/>
  <c r="U1441" i="17"/>
  <c r="S1442" i="17"/>
  <c r="W1442" i="17" s="1"/>
  <c r="S1444" i="17"/>
  <c r="W1444" i="17" s="1"/>
  <c r="S1446" i="17"/>
  <c r="W1446" i="17" s="1"/>
  <c r="S1448" i="17"/>
  <c r="W1448" i="17" s="1"/>
  <c r="O1451" i="17"/>
  <c r="O1459" i="17" s="1"/>
  <c r="S1451" i="17"/>
  <c r="W1451" i="17" s="1"/>
  <c r="S1453" i="17"/>
  <c r="W1453" i="17" s="1"/>
  <c r="S1455" i="17"/>
  <c r="W1455" i="17" s="1"/>
  <c r="S1457" i="17"/>
  <c r="W1457" i="17" s="1"/>
  <c r="S1462" i="17"/>
  <c r="W1462" i="17" s="1"/>
  <c r="S1464" i="17"/>
  <c r="W1464" i="17" s="1"/>
  <c r="S1469" i="17"/>
  <c r="W1469" i="17" s="1"/>
  <c r="S1471" i="17"/>
  <c r="W1471" i="17" s="1"/>
  <c r="S16" i="18"/>
  <c r="S18" i="18"/>
  <c r="W18" i="18" s="1"/>
  <c r="S20" i="18"/>
  <c r="W20" i="18" s="1"/>
  <c r="S22" i="18"/>
  <c r="W22" i="18" s="1"/>
  <c r="S24" i="18"/>
  <c r="W24" i="18" s="1"/>
  <c r="S26" i="18"/>
  <c r="W26" i="18" s="1"/>
  <c r="S28" i="18"/>
  <c r="W28" i="18" s="1"/>
  <c r="S30" i="18"/>
  <c r="W30" i="18" s="1"/>
  <c r="N33" i="18"/>
  <c r="M33" i="18"/>
  <c r="L33" i="18"/>
  <c r="O33" i="18"/>
  <c r="N35" i="18"/>
  <c r="M35" i="18"/>
  <c r="L35" i="18"/>
  <c r="O35" i="18"/>
  <c r="N37" i="18"/>
  <c r="M37" i="18"/>
  <c r="L37" i="18"/>
  <c r="O37" i="18"/>
  <c r="N39" i="18"/>
  <c r="M39" i="18"/>
  <c r="L39" i="18"/>
  <c r="O39" i="18"/>
  <c r="N41" i="18"/>
  <c r="M41" i="18"/>
  <c r="L41" i="18"/>
  <c r="O41" i="18"/>
  <c r="N43" i="18"/>
  <c r="M43" i="18"/>
  <c r="L43" i="18"/>
  <c r="O43" i="18"/>
  <c r="N45" i="18"/>
  <c r="M45" i="18"/>
  <c r="L45" i="18"/>
  <c r="O45" i="18"/>
  <c r="N47" i="18"/>
  <c r="M47" i="18"/>
  <c r="L47" i="18"/>
  <c r="O47" i="18"/>
  <c r="N49" i="18"/>
  <c r="O49" i="18"/>
  <c r="M49" i="18"/>
  <c r="L49" i="18"/>
  <c r="N51" i="18"/>
  <c r="O51" i="18"/>
  <c r="M51" i="18"/>
  <c r="L51" i="18"/>
  <c r="J56" i="18"/>
  <c r="N56" i="18"/>
  <c r="J58" i="18"/>
  <c r="N58" i="18" s="1"/>
  <c r="J63" i="18"/>
  <c r="N63" i="18" s="1"/>
  <c r="J65" i="18"/>
  <c r="N65" i="18" s="1"/>
  <c r="J70" i="18"/>
  <c r="N70" i="18"/>
  <c r="J72" i="18"/>
  <c r="N72" i="18" s="1"/>
  <c r="L76" i="18"/>
  <c r="T76" i="18"/>
  <c r="J77" i="18"/>
  <c r="N77" i="18" s="1"/>
  <c r="J79" i="18"/>
  <c r="N79" i="18" s="1"/>
  <c r="J81" i="18"/>
  <c r="N81" i="18" s="1"/>
  <c r="J83" i="18"/>
  <c r="N83" i="18" s="1"/>
  <c r="J85" i="18"/>
  <c r="N85" i="18" s="1"/>
  <c r="J88" i="18"/>
  <c r="N88" i="18" s="1"/>
  <c r="J90" i="18"/>
  <c r="N90" i="18" s="1"/>
  <c r="J92" i="18"/>
  <c r="N92" i="18" s="1"/>
  <c r="J94" i="18"/>
  <c r="N94" i="18" s="1"/>
  <c r="J96" i="18"/>
  <c r="N96" i="18" s="1"/>
  <c r="L100" i="18"/>
  <c r="T100" i="18"/>
  <c r="J101" i="18"/>
  <c r="N101" i="18" s="1"/>
  <c r="J103" i="18"/>
  <c r="N103" i="18" s="1"/>
  <c r="J105" i="18"/>
  <c r="N105" i="18" s="1"/>
  <c r="J107" i="18"/>
  <c r="N107" i="18" s="1"/>
  <c r="J110" i="18"/>
  <c r="N110" i="18" s="1"/>
  <c r="N118" i="18" s="1"/>
  <c r="J112" i="18"/>
  <c r="N112" i="18" s="1"/>
  <c r="J114" i="18"/>
  <c r="N114" i="18" s="1"/>
  <c r="J116" i="18"/>
  <c r="N116" i="18" s="1"/>
  <c r="J121" i="18"/>
  <c r="N121" i="18" s="1"/>
  <c r="J123" i="18"/>
  <c r="N123" i="18" s="1"/>
  <c r="J128" i="18"/>
  <c r="N128" i="18" s="1"/>
  <c r="J130" i="18"/>
  <c r="N130" i="18" s="1"/>
  <c r="J137" i="18"/>
  <c r="J139" i="18"/>
  <c r="N139" i="18" s="1"/>
  <c r="J141" i="18"/>
  <c r="N141" i="18" s="1"/>
  <c r="J143" i="18"/>
  <c r="N143" i="18" s="1"/>
  <c r="J145" i="18"/>
  <c r="N145" i="18" s="1"/>
  <c r="J147" i="18"/>
  <c r="N147" i="18" s="1"/>
  <c r="J149" i="18"/>
  <c r="N149" i="18" s="1"/>
  <c r="J151" i="18"/>
  <c r="N151" i="18" s="1"/>
  <c r="T153" i="18"/>
  <c r="W153" i="18"/>
  <c r="V153" i="18"/>
  <c r="U153" i="18"/>
  <c r="T155" i="18"/>
  <c r="W155" i="18"/>
  <c r="U155" i="18"/>
  <c r="V155" i="18"/>
  <c r="T157" i="18"/>
  <c r="W157" i="18"/>
  <c r="V157" i="18"/>
  <c r="U157" i="18"/>
  <c r="T159" i="18"/>
  <c r="W159" i="18"/>
  <c r="U159" i="18"/>
  <c r="V159" i="18"/>
  <c r="T161" i="18"/>
  <c r="W161" i="18"/>
  <c r="V161" i="18"/>
  <c r="U161" i="18"/>
  <c r="T163" i="18"/>
  <c r="W163" i="18"/>
  <c r="U163" i="18"/>
  <c r="V163" i="18"/>
  <c r="T165" i="18"/>
  <c r="W165" i="18"/>
  <c r="V165" i="18"/>
  <c r="U165" i="18"/>
  <c r="T167" i="18"/>
  <c r="W167" i="18"/>
  <c r="U167" i="18"/>
  <c r="V167" i="18"/>
  <c r="T169" i="18"/>
  <c r="W169" i="18"/>
  <c r="V169" i="18"/>
  <c r="U169" i="18"/>
  <c r="T171" i="18"/>
  <c r="W171" i="18"/>
  <c r="U171" i="18"/>
  <c r="V171" i="18"/>
  <c r="T173" i="18"/>
  <c r="W173" i="18"/>
  <c r="V173" i="18"/>
  <c r="U173" i="18"/>
  <c r="S176" i="18"/>
  <c r="S178" i="18"/>
  <c r="W178" i="18" s="1"/>
  <c r="S180" i="18"/>
  <c r="W180" i="18" s="1"/>
  <c r="S183" i="18"/>
  <c r="S185" i="18"/>
  <c r="W185" i="18" s="1"/>
  <c r="S187" i="18"/>
  <c r="W187" i="18" s="1"/>
  <c r="S190" i="18"/>
  <c r="S192" i="18"/>
  <c r="W192" i="18" s="1"/>
  <c r="S194" i="18"/>
  <c r="W194" i="18" s="1"/>
  <c r="O197" i="18"/>
  <c r="S197" i="18"/>
  <c r="W197" i="18" s="1"/>
  <c r="S199" i="18"/>
  <c r="W199" i="18" s="1"/>
  <c r="S201" i="18"/>
  <c r="W201" i="18" s="1"/>
  <c r="S203" i="18"/>
  <c r="W203" i="18" s="1"/>
  <c r="S205" i="18"/>
  <c r="W205" i="18" s="1"/>
  <c r="U209" i="18"/>
  <c r="S210" i="18"/>
  <c r="W210" i="18" s="1"/>
  <c r="S212" i="18"/>
  <c r="W212" i="18" s="1"/>
  <c r="S214" i="18"/>
  <c r="W214" i="18" s="1"/>
  <c r="S216" i="18"/>
  <c r="W216" i="18" s="1"/>
  <c r="S218" i="18"/>
  <c r="W218" i="18" s="1"/>
  <c r="O221" i="18"/>
  <c r="S221" i="18"/>
  <c r="W221" i="18" s="1"/>
  <c r="S223" i="18"/>
  <c r="W223" i="18" s="1"/>
  <c r="S225" i="18"/>
  <c r="W225" i="18" s="1"/>
  <c r="S227" i="18"/>
  <c r="W227" i="18" s="1"/>
  <c r="U231" i="18"/>
  <c r="S232" i="18"/>
  <c r="W232" i="18" s="1"/>
  <c r="S234" i="18"/>
  <c r="W234" i="18" s="1"/>
  <c r="S236" i="18"/>
  <c r="W236" i="18" s="1"/>
  <c r="S238" i="18"/>
  <c r="W238" i="18" s="1"/>
  <c r="J241" i="18"/>
  <c r="N241" i="18"/>
  <c r="V259" i="18"/>
  <c r="R259" i="18"/>
  <c r="Q259" i="18"/>
  <c r="U259" i="18" s="1"/>
  <c r="G296" i="18"/>
  <c r="P259" i="18"/>
  <c r="S259" i="18"/>
  <c r="R263" i="18"/>
  <c r="V263" i="18" s="1"/>
  <c r="Q263" i="18"/>
  <c r="U263" i="18" s="1"/>
  <c r="P263" i="18"/>
  <c r="T263" i="18" s="1"/>
  <c r="S263" i="18"/>
  <c r="W263" i="18" s="1"/>
  <c r="R271" i="18"/>
  <c r="V271" i="18" s="1"/>
  <c r="Q271" i="18"/>
  <c r="U271" i="18" s="1"/>
  <c r="P271" i="18"/>
  <c r="T271" i="18" s="1"/>
  <c r="S271" i="18"/>
  <c r="W271" i="18" s="1"/>
  <c r="I317" i="18"/>
  <c r="M324" i="18"/>
  <c r="I324" i="18"/>
  <c r="H324" i="18"/>
  <c r="L324" i="18" s="1"/>
  <c r="O324" i="18"/>
  <c r="K324" i="18"/>
  <c r="G324" i="19" s="1"/>
  <c r="I331" i="18"/>
  <c r="H331" i="18"/>
  <c r="H341" i="18" s="1"/>
  <c r="K331" i="18"/>
  <c r="I344" i="18"/>
  <c r="M344" i="18" s="1"/>
  <c r="H344" i="18"/>
  <c r="K344" i="18"/>
  <c r="O344" i="18" s="1"/>
  <c r="I346" i="18"/>
  <c r="M346" i="18" s="1"/>
  <c r="H346" i="18"/>
  <c r="L346" i="18" s="1"/>
  <c r="K346" i="18"/>
  <c r="G346" i="19" s="1"/>
  <c r="I348" i="18"/>
  <c r="M348" i="18" s="1"/>
  <c r="H348" i="18"/>
  <c r="L348" i="18" s="1"/>
  <c r="K348" i="18"/>
  <c r="O348" i="18" s="1"/>
  <c r="I350" i="18"/>
  <c r="M350" i="18" s="1"/>
  <c r="H350" i="18"/>
  <c r="L350" i="18" s="1"/>
  <c r="K350" i="18"/>
  <c r="O350" i="18" s="1"/>
  <c r="T397" i="18"/>
  <c r="W397" i="18"/>
  <c r="V397" i="18"/>
  <c r="U397" i="18"/>
  <c r="T399" i="18"/>
  <c r="W399" i="18"/>
  <c r="U399" i="18"/>
  <c r="V399" i="18"/>
  <c r="T401" i="18"/>
  <c r="W401" i="18"/>
  <c r="V401" i="18"/>
  <c r="U401" i="18"/>
  <c r="T403" i="18"/>
  <c r="W403" i="18"/>
  <c r="U403" i="18"/>
  <c r="V403" i="18"/>
  <c r="T405" i="18"/>
  <c r="W405" i="18"/>
  <c r="V405" i="18"/>
  <c r="U405" i="18"/>
  <c r="T407" i="18"/>
  <c r="W407" i="18"/>
  <c r="U407" i="18"/>
  <c r="V407" i="18"/>
  <c r="T409" i="18"/>
  <c r="W409" i="18"/>
  <c r="V409" i="18"/>
  <c r="U409" i="18"/>
  <c r="T411" i="18"/>
  <c r="W411" i="18"/>
  <c r="U411" i="18"/>
  <c r="V411" i="18"/>
  <c r="T413" i="18"/>
  <c r="W413" i="18"/>
  <c r="V413" i="18"/>
  <c r="U413" i="18"/>
  <c r="T415" i="18"/>
  <c r="W415" i="18"/>
  <c r="U415" i="18"/>
  <c r="V415" i="18"/>
  <c r="T417" i="18"/>
  <c r="W417" i="18"/>
  <c r="V417" i="18"/>
  <c r="U417" i="18"/>
  <c r="R420" i="18"/>
  <c r="V420" i="18" s="1"/>
  <c r="G425" i="18"/>
  <c r="Q420" i="18"/>
  <c r="Q425" i="18" s="1"/>
  <c r="P420" i="18"/>
  <c r="R454" i="18"/>
  <c r="V454" i="18" s="1"/>
  <c r="U454" i="18"/>
  <c r="Q454" i="18"/>
  <c r="P454" i="18"/>
  <c r="T454" i="18" s="1"/>
  <c r="W454" i="18"/>
  <c r="R456" i="18"/>
  <c r="V456" i="18" s="1"/>
  <c r="Q456" i="18"/>
  <c r="U456" i="18" s="1"/>
  <c r="P456" i="18"/>
  <c r="T456" i="18" s="1"/>
  <c r="S456" i="18"/>
  <c r="W456" i="18" s="1"/>
  <c r="R471" i="18"/>
  <c r="V471" i="18" s="1"/>
  <c r="U471" i="18"/>
  <c r="Q471" i="18"/>
  <c r="P471" i="18"/>
  <c r="T471" i="18" s="1"/>
  <c r="S471" i="18"/>
  <c r="W471" i="18" s="1"/>
  <c r="R476" i="18"/>
  <c r="V476" i="18" s="1"/>
  <c r="Q476" i="18"/>
  <c r="P476" i="18"/>
  <c r="T476" i="18" s="1"/>
  <c r="V480" i="18"/>
  <c r="R480" i="18"/>
  <c r="Q480" i="18"/>
  <c r="U480" i="18" s="1"/>
  <c r="T480" i="18"/>
  <c r="P480" i="18"/>
  <c r="S480" i="18"/>
  <c r="W480" i="18" s="1"/>
  <c r="R489" i="18"/>
  <c r="V489" i="18" s="1"/>
  <c r="U489" i="18"/>
  <c r="Q489" i="18"/>
  <c r="P489" i="18"/>
  <c r="T489" i="18" s="1"/>
  <c r="W489" i="18"/>
  <c r="R494" i="18"/>
  <c r="V494" i="18" s="1"/>
  <c r="U494" i="18"/>
  <c r="Q494" i="18"/>
  <c r="P494" i="18"/>
  <c r="T494" i="18" s="1"/>
  <c r="S494" i="18"/>
  <c r="W494" i="18" s="1"/>
  <c r="V506" i="18"/>
  <c r="R506" i="19" s="1"/>
  <c r="R506" i="18"/>
  <c r="N506" i="19" s="1"/>
  <c r="Q506" i="18"/>
  <c r="U506" i="18" s="1"/>
  <c r="T506" i="18"/>
  <c r="P506" i="18"/>
  <c r="S506" i="18"/>
  <c r="W506" i="18" s="1"/>
  <c r="V510" i="18"/>
  <c r="R510" i="18"/>
  <c r="N510" i="19" s="1"/>
  <c r="Q510" i="18"/>
  <c r="U510" i="18" s="1"/>
  <c r="T510" i="18"/>
  <c r="P510" i="18"/>
  <c r="S510" i="18"/>
  <c r="W510" i="18" s="1"/>
  <c r="R516" i="18"/>
  <c r="N516" i="19" s="1"/>
  <c r="U516" i="18"/>
  <c r="Q516" i="18"/>
  <c r="P516" i="18"/>
  <c r="T516" i="18" s="1"/>
  <c r="W516" i="18"/>
  <c r="R518" i="18"/>
  <c r="N518" i="19" s="1"/>
  <c r="Q518" i="18"/>
  <c r="U518" i="18" s="1"/>
  <c r="P518" i="18"/>
  <c r="T518" i="18" s="1"/>
  <c r="W518" i="18"/>
  <c r="H548" i="18"/>
  <c r="I551" i="18"/>
  <c r="E551" i="19" s="1"/>
  <c r="H551" i="18"/>
  <c r="L551" i="18" s="1"/>
  <c r="L555" i="18" s="1"/>
  <c r="K551" i="18"/>
  <c r="O551" i="18" s="1"/>
  <c r="I553" i="18"/>
  <c r="E553" i="19" s="1"/>
  <c r="H553" i="18"/>
  <c r="L553" i="18" s="1"/>
  <c r="K553" i="18"/>
  <c r="O553" i="18" s="1"/>
  <c r="F555" i="18"/>
  <c r="I558" i="18"/>
  <c r="E558" i="19" s="1"/>
  <c r="H558" i="18"/>
  <c r="H562" i="18" s="1"/>
  <c r="K558" i="18"/>
  <c r="O558" i="18" s="1"/>
  <c r="N584" i="18"/>
  <c r="I589" i="18"/>
  <c r="E589" i="19" s="1"/>
  <c r="H589" i="18"/>
  <c r="K589" i="18"/>
  <c r="O589" i="18" s="1"/>
  <c r="I591" i="18"/>
  <c r="E591" i="19" s="1"/>
  <c r="H591" i="18"/>
  <c r="L591" i="18" s="1"/>
  <c r="K591" i="18"/>
  <c r="O591" i="18" s="1"/>
  <c r="I593" i="18"/>
  <c r="E593" i="19" s="1"/>
  <c r="H593" i="18"/>
  <c r="L593" i="18" s="1"/>
  <c r="K593" i="18"/>
  <c r="O593" i="18" s="1"/>
  <c r="I595" i="18"/>
  <c r="E595" i="19" s="1"/>
  <c r="H595" i="18"/>
  <c r="L595" i="18" s="1"/>
  <c r="K595" i="18"/>
  <c r="O595" i="18" s="1"/>
  <c r="N609" i="18"/>
  <c r="N611" i="18"/>
  <c r="M616" i="18"/>
  <c r="I616" i="18"/>
  <c r="E616" i="19" s="1"/>
  <c r="H616" i="18"/>
  <c r="H620" i="18" s="1"/>
  <c r="O616" i="18"/>
  <c r="K616" i="18"/>
  <c r="I618" i="18"/>
  <c r="E618" i="19" s="1"/>
  <c r="L618" i="18"/>
  <c r="H618" i="18"/>
  <c r="K618" i="18"/>
  <c r="O618" i="18" s="1"/>
  <c r="F620" i="18"/>
  <c r="R668" i="18"/>
  <c r="V668" i="18" s="1"/>
  <c r="Q668" i="18"/>
  <c r="U668" i="18" s="1"/>
  <c r="P668" i="18"/>
  <c r="T668" i="18" s="1"/>
  <c r="S668" i="18"/>
  <c r="W668" i="18" s="1"/>
  <c r="R678" i="18"/>
  <c r="V678" i="18" s="1"/>
  <c r="G683" i="18"/>
  <c r="Q678" i="18"/>
  <c r="Q683" i="18" s="1"/>
  <c r="P678" i="18"/>
  <c r="S678" i="18"/>
  <c r="R687" i="18"/>
  <c r="V687" i="18" s="1"/>
  <c r="Q687" i="18"/>
  <c r="U687" i="18" s="1"/>
  <c r="P687" i="18"/>
  <c r="T687" i="18" s="1"/>
  <c r="S687" i="18"/>
  <c r="W687" i="18" s="1"/>
  <c r="S698" i="18"/>
  <c r="W698" i="18" s="1"/>
  <c r="S702" i="18"/>
  <c r="W702" i="18" s="1"/>
  <c r="S709" i="18"/>
  <c r="S713" i="18"/>
  <c r="W713" i="18" s="1"/>
  <c r="G717" i="18"/>
  <c r="S724" i="18"/>
  <c r="W724" i="18" s="1"/>
  <c r="R726" i="18"/>
  <c r="V726" i="18" s="1"/>
  <c r="U726" i="18"/>
  <c r="Q726" i="18"/>
  <c r="P726" i="18"/>
  <c r="P727" i="18" s="1"/>
  <c r="W726" i="18"/>
  <c r="R731" i="18"/>
  <c r="V731" i="18" s="1"/>
  <c r="Q731" i="18"/>
  <c r="U731" i="18" s="1"/>
  <c r="P731" i="18"/>
  <c r="T731" i="18" s="1"/>
  <c r="W731" i="18"/>
  <c r="V736" i="18"/>
  <c r="R736" i="18"/>
  <c r="G741" i="18"/>
  <c r="Q736" i="18"/>
  <c r="P736" i="18"/>
  <c r="W736" i="18"/>
  <c r="R740" i="18"/>
  <c r="V740" i="18" s="1"/>
  <c r="Q740" i="18"/>
  <c r="U740" i="18" s="1"/>
  <c r="P740" i="18"/>
  <c r="T740" i="18" s="1"/>
  <c r="W740" i="18"/>
  <c r="F784" i="18"/>
  <c r="S748" i="18"/>
  <c r="W748" i="18" s="1"/>
  <c r="S752" i="18"/>
  <c r="W752" i="18" s="1"/>
  <c r="S756" i="18"/>
  <c r="W756" i="18" s="1"/>
  <c r="S760" i="18"/>
  <c r="W760" i="18" s="1"/>
  <c r="N786" i="18"/>
  <c r="N790" i="18"/>
  <c r="I793" i="18"/>
  <c r="F798" i="18"/>
  <c r="L793" i="18"/>
  <c r="H793" i="18"/>
  <c r="K793" i="18"/>
  <c r="O793" i="18" s="1"/>
  <c r="I797" i="18"/>
  <c r="M797" i="18" s="1"/>
  <c r="H797" i="18"/>
  <c r="D797" i="19" s="1"/>
  <c r="K797" i="18"/>
  <c r="G797" i="19" s="1"/>
  <c r="N802" i="18"/>
  <c r="M809" i="18"/>
  <c r="I809" i="18"/>
  <c r="H809" i="18"/>
  <c r="D809" i="19" s="1"/>
  <c r="O809" i="18"/>
  <c r="K809" i="18"/>
  <c r="G809" i="19" s="1"/>
  <c r="I813" i="18"/>
  <c r="M813" i="18" s="1"/>
  <c r="H813" i="18"/>
  <c r="D813" i="19" s="1"/>
  <c r="K813" i="18"/>
  <c r="G813" i="19" s="1"/>
  <c r="F817" i="18"/>
  <c r="I820" i="18"/>
  <c r="M820" i="18" s="1"/>
  <c r="L820" i="18"/>
  <c r="H820" i="18"/>
  <c r="D820" i="19" s="1"/>
  <c r="K820" i="18"/>
  <c r="G820" i="19" s="1"/>
  <c r="I824" i="18"/>
  <c r="M824" i="18" s="1"/>
  <c r="H824" i="18"/>
  <c r="D824" i="19" s="1"/>
  <c r="K824" i="18"/>
  <c r="G824" i="19" s="1"/>
  <c r="I828" i="18"/>
  <c r="M828" i="18" s="1"/>
  <c r="L828" i="18"/>
  <c r="H828" i="18"/>
  <c r="D828" i="19" s="1"/>
  <c r="K828" i="18"/>
  <c r="G828" i="19" s="1"/>
  <c r="N833" i="18"/>
  <c r="N837" i="18"/>
  <c r="I842" i="18"/>
  <c r="M842" i="18" s="1"/>
  <c r="H842" i="18"/>
  <c r="K842" i="18"/>
  <c r="G842" i="19" s="1"/>
  <c r="I846" i="18"/>
  <c r="M846" i="18" s="1"/>
  <c r="L846" i="18"/>
  <c r="H846" i="18"/>
  <c r="D846" i="19" s="1"/>
  <c r="K846" i="18"/>
  <c r="G846" i="19" s="1"/>
  <c r="N851" i="18"/>
  <c r="N855" i="18"/>
  <c r="I858" i="18"/>
  <c r="F863" i="18"/>
  <c r="L858" i="18"/>
  <c r="H858" i="18"/>
  <c r="K858" i="18"/>
  <c r="O858" i="18" s="1"/>
  <c r="I862" i="18"/>
  <c r="M862" i="18" s="1"/>
  <c r="H862" i="18"/>
  <c r="D862" i="19" s="1"/>
  <c r="K862" i="18"/>
  <c r="G862" i="19" s="1"/>
  <c r="S871" i="18"/>
  <c r="W871" i="18" s="1"/>
  <c r="S875" i="18"/>
  <c r="W875" i="18" s="1"/>
  <c r="S879" i="18"/>
  <c r="W879" i="18" s="1"/>
  <c r="S883" i="18"/>
  <c r="W883" i="18" s="1"/>
  <c r="L886" i="18"/>
  <c r="O886" i="18"/>
  <c r="N886" i="18"/>
  <c r="M886" i="18"/>
  <c r="L888" i="18"/>
  <c r="O888" i="18"/>
  <c r="N888" i="18"/>
  <c r="M888" i="18"/>
  <c r="M890" i="18"/>
  <c r="L890" i="18"/>
  <c r="O890" i="18"/>
  <c r="N890" i="18"/>
  <c r="M892" i="18"/>
  <c r="L892" i="18"/>
  <c r="O892" i="18"/>
  <c r="N892" i="18"/>
  <c r="M894" i="18"/>
  <c r="L894" i="18"/>
  <c r="O894" i="18"/>
  <c r="N894" i="18"/>
  <c r="M896" i="18"/>
  <c r="L896" i="18"/>
  <c r="O896" i="18"/>
  <c r="N896" i="18"/>
  <c r="M898" i="18"/>
  <c r="L898" i="18"/>
  <c r="O898" i="18"/>
  <c r="N898" i="18"/>
  <c r="M900" i="18"/>
  <c r="L900" i="18"/>
  <c r="O900" i="18"/>
  <c r="N900" i="18"/>
  <c r="M902" i="18"/>
  <c r="L902" i="18"/>
  <c r="O902" i="18"/>
  <c r="N902" i="18"/>
  <c r="M904" i="18"/>
  <c r="L904" i="18"/>
  <c r="N904" i="18"/>
  <c r="O904" i="18"/>
  <c r="F906" i="18"/>
  <c r="I911" i="18"/>
  <c r="E911" i="19" s="1"/>
  <c r="H911" i="18"/>
  <c r="D911" i="19" s="1"/>
  <c r="K911" i="18"/>
  <c r="G911" i="19" s="1"/>
  <c r="I918" i="18"/>
  <c r="M918" i="18" s="1"/>
  <c r="L918" i="18"/>
  <c r="H918" i="18"/>
  <c r="K918" i="18"/>
  <c r="O918" i="18" s="1"/>
  <c r="I925" i="18"/>
  <c r="M925" i="18" s="1"/>
  <c r="H925" i="18"/>
  <c r="L925" i="18" s="1"/>
  <c r="K925" i="18"/>
  <c r="O925" i="18" s="1"/>
  <c r="I930" i="18"/>
  <c r="M930" i="18" s="1"/>
  <c r="H930" i="18"/>
  <c r="H939" i="18" s="1"/>
  <c r="K930" i="18"/>
  <c r="O930" i="18" s="1"/>
  <c r="I934" i="18"/>
  <c r="M934" i="18" s="1"/>
  <c r="L934" i="18"/>
  <c r="H934" i="18"/>
  <c r="K934" i="18"/>
  <c r="O934" i="18" s="1"/>
  <c r="I938" i="18"/>
  <c r="M938" i="18" s="1"/>
  <c r="H938" i="18"/>
  <c r="L938" i="18" s="1"/>
  <c r="K938" i="18"/>
  <c r="O938" i="18" s="1"/>
  <c r="N943" i="18"/>
  <c r="N947" i="18"/>
  <c r="I956" i="18"/>
  <c r="M956" i="18" s="1"/>
  <c r="L956" i="18"/>
  <c r="H956" i="18"/>
  <c r="K956" i="18"/>
  <c r="O956" i="18" s="1"/>
  <c r="I960" i="18"/>
  <c r="M960" i="18" s="1"/>
  <c r="H960" i="18"/>
  <c r="L960" i="18" s="1"/>
  <c r="K960" i="18"/>
  <c r="O960" i="18" s="1"/>
  <c r="N965" i="18"/>
  <c r="F971" i="18"/>
  <c r="I974" i="18"/>
  <c r="M974" i="18" s="1"/>
  <c r="H974" i="18"/>
  <c r="H978" i="18" s="1"/>
  <c r="K974" i="18"/>
  <c r="O974" i="18" s="1"/>
  <c r="O978" i="18" s="1"/>
  <c r="H985" i="18"/>
  <c r="N981" i="18"/>
  <c r="N993" i="18"/>
  <c r="I995" i="18"/>
  <c r="H995" i="18"/>
  <c r="L995" i="18" s="1"/>
  <c r="K995" i="18"/>
  <c r="O995" i="18" s="1"/>
  <c r="I999" i="18"/>
  <c r="M999" i="18" s="1"/>
  <c r="L999" i="18"/>
  <c r="H999" i="18"/>
  <c r="K999" i="18"/>
  <c r="O999" i="18" s="1"/>
  <c r="I1003" i="18"/>
  <c r="M1003" i="18" s="1"/>
  <c r="H1003" i="18"/>
  <c r="L1003" i="18" s="1"/>
  <c r="K1003" i="18"/>
  <c r="O1003" i="18" s="1"/>
  <c r="M1007" i="18"/>
  <c r="L1007" i="18"/>
  <c r="O1007" i="18"/>
  <c r="N1007" i="18"/>
  <c r="R1034" i="18"/>
  <c r="V1034" i="18" s="1"/>
  <c r="Q1034" i="18"/>
  <c r="Q1036" i="18" s="1"/>
  <c r="P1034" i="18"/>
  <c r="T1034" i="18" s="1"/>
  <c r="W1034" i="18"/>
  <c r="Q1043" i="18"/>
  <c r="S1041" i="18"/>
  <c r="W1041" i="18" s="1"/>
  <c r="R1046" i="18"/>
  <c r="V1046" i="18" s="1"/>
  <c r="Q1046" i="18"/>
  <c r="U1046" i="18" s="1"/>
  <c r="P1046" i="18"/>
  <c r="T1046" i="18" s="1"/>
  <c r="T1050" i="18" s="1"/>
  <c r="W1046" i="18"/>
  <c r="S1053" i="18"/>
  <c r="W1053" i="18" s="1"/>
  <c r="S1057" i="18"/>
  <c r="W1057" i="18" s="1"/>
  <c r="S1061" i="18"/>
  <c r="W1061" i="18" s="1"/>
  <c r="S1066" i="18"/>
  <c r="W1066" i="18" s="1"/>
  <c r="S1070" i="18"/>
  <c r="W1070" i="18" s="1"/>
  <c r="G1074" i="18"/>
  <c r="G1110" i="18" s="1"/>
  <c r="R1079" i="18"/>
  <c r="V1079" i="18" s="1"/>
  <c r="Q1079" i="18"/>
  <c r="U1079" i="18" s="1"/>
  <c r="P1079" i="18"/>
  <c r="T1079" i="18" s="1"/>
  <c r="W1079" i="18"/>
  <c r="R1083" i="18"/>
  <c r="V1083" i="18" s="1"/>
  <c r="Q1083" i="18"/>
  <c r="U1083" i="18" s="1"/>
  <c r="P1083" i="18"/>
  <c r="T1083" i="18" s="1"/>
  <c r="W1083" i="18"/>
  <c r="R1088" i="18"/>
  <c r="V1088" i="18" s="1"/>
  <c r="Q1088" i="18"/>
  <c r="U1088" i="18" s="1"/>
  <c r="P1088" i="18"/>
  <c r="T1088" i="18" s="1"/>
  <c r="W1088" i="18"/>
  <c r="R1092" i="18"/>
  <c r="V1092" i="18" s="1"/>
  <c r="Q1092" i="18"/>
  <c r="U1092" i="18" s="1"/>
  <c r="P1092" i="18"/>
  <c r="T1092" i="18" s="1"/>
  <c r="W1092" i="18"/>
  <c r="Q1101" i="18"/>
  <c r="S1099" i="18"/>
  <c r="W1099" i="18" s="1"/>
  <c r="R1104" i="18"/>
  <c r="V1104" i="18" s="1"/>
  <c r="Q1104" i="18"/>
  <c r="Q1108" i="18" s="1"/>
  <c r="P1104" i="18"/>
  <c r="T1104" i="18" s="1"/>
  <c r="T1108" i="18" s="1"/>
  <c r="W1104" i="18"/>
  <c r="K1150" i="18"/>
  <c r="S1117" i="18"/>
  <c r="W1117" i="18" s="1"/>
  <c r="R1119" i="18"/>
  <c r="V1119" i="18" s="1"/>
  <c r="U1119" i="18"/>
  <c r="Q1119" i="18"/>
  <c r="P1119" i="18"/>
  <c r="T1119" i="18" s="1"/>
  <c r="W1119" i="18"/>
  <c r="S1125" i="18"/>
  <c r="W1125" i="18" s="1"/>
  <c r="R1127" i="18"/>
  <c r="V1127" i="18" s="1"/>
  <c r="Q1127" i="18"/>
  <c r="U1127" i="18" s="1"/>
  <c r="P1127" i="18"/>
  <c r="T1127" i="18" s="1"/>
  <c r="W1127" i="18"/>
  <c r="I1152" i="18"/>
  <c r="M1152" i="18" s="1"/>
  <c r="F1157" i="18"/>
  <c r="H1152" i="18"/>
  <c r="K1152" i="18"/>
  <c r="J1152" i="18"/>
  <c r="I1175" i="18"/>
  <c r="M1175" i="18" s="1"/>
  <c r="H1175" i="18"/>
  <c r="D1175" i="19" s="1"/>
  <c r="K1175" i="18"/>
  <c r="O1175" i="18" s="1"/>
  <c r="J1175" i="18"/>
  <c r="N1175" i="18" s="1"/>
  <c r="F1183" i="18"/>
  <c r="V1217" i="18"/>
  <c r="I1221" i="18"/>
  <c r="M1221" i="18" s="1"/>
  <c r="H1221" i="18"/>
  <c r="D1221" i="19" s="1"/>
  <c r="K1221" i="18"/>
  <c r="O1221" i="18" s="1"/>
  <c r="J1221" i="18"/>
  <c r="N1221" i="18" s="1"/>
  <c r="M1281" i="18"/>
  <c r="V1291" i="18"/>
  <c r="R1291" i="18"/>
  <c r="Q1291" i="18"/>
  <c r="M1291" i="19" s="1"/>
  <c r="T1291" i="18"/>
  <c r="P1291" i="18"/>
  <c r="S1291" i="18"/>
  <c r="W1291" i="18" s="1"/>
  <c r="J243" i="18"/>
  <c r="N243" i="18" s="1"/>
  <c r="R243" i="18"/>
  <c r="V243" i="18"/>
  <c r="H244" i="18"/>
  <c r="D244" i="19" s="1"/>
  <c r="J245" i="18"/>
  <c r="N245" i="18"/>
  <c r="R245" i="18"/>
  <c r="V245" i="18" s="1"/>
  <c r="J248" i="18"/>
  <c r="N248" i="18"/>
  <c r="R248" i="18"/>
  <c r="V248" i="18" s="1"/>
  <c r="H249" i="18"/>
  <c r="D249" i="19" s="1"/>
  <c r="L249" i="18"/>
  <c r="J250" i="18"/>
  <c r="N250" i="18" s="1"/>
  <c r="R250" i="18"/>
  <c r="V250" i="18"/>
  <c r="H251" i="18"/>
  <c r="L251" i="18" s="1"/>
  <c r="J252" i="18"/>
  <c r="N252" i="18"/>
  <c r="R252" i="18"/>
  <c r="V252" i="18" s="1"/>
  <c r="H259" i="18"/>
  <c r="L259" i="18"/>
  <c r="J260" i="18"/>
  <c r="N260" i="18" s="1"/>
  <c r="R260" i="18"/>
  <c r="V260" i="18"/>
  <c r="H261" i="18"/>
  <c r="L261" i="18" s="1"/>
  <c r="J262" i="18"/>
  <c r="N262" i="18"/>
  <c r="R262" i="18"/>
  <c r="V262" i="18" s="1"/>
  <c r="H263" i="18"/>
  <c r="L263" i="18"/>
  <c r="J264" i="18"/>
  <c r="N264" i="18" s="1"/>
  <c r="R264" i="18"/>
  <c r="V264" i="18"/>
  <c r="H265" i="18"/>
  <c r="L265" i="18" s="1"/>
  <c r="J266" i="18"/>
  <c r="N266" i="18"/>
  <c r="R266" i="18"/>
  <c r="N266" i="19" s="1"/>
  <c r="H267" i="18"/>
  <c r="L267" i="18"/>
  <c r="J268" i="18"/>
  <c r="N268" i="18" s="1"/>
  <c r="R268" i="18"/>
  <c r="N268" i="19" s="1"/>
  <c r="V268" i="18"/>
  <c r="L269" i="18"/>
  <c r="J270" i="18"/>
  <c r="N270" i="18" s="1"/>
  <c r="R270" i="18"/>
  <c r="V270" i="18" s="1"/>
  <c r="H271" i="18"/>
  <c r="L271" i="18" s="1"/>
  <c r="J272" i="18"/>
  <c r="N272" i="18" s="1"/>
  <c r="R272" i="18"/>
  <c r="N272" i="19" s="1"/>
  <c r="L273" i="18"/>
  <c r="L274" i="18"/>
  <c r="O274" i="18"/>
  <c r="N274" i="18"/>
  <c r="M274" i="18"/>
  <c r="T276" i="18"/>
  <c r="W276" i="18"/>
  <c r="V276" i="18"/>
  <c r="U276" i="18"/>
  <c r="T278" i="18"/>
  <c r="W278" i="18"/>
  <c r="V278" i="18"/>
  <c r="U278" i="18"/>
  <c r="T280" i="18"/>
  <c r="W280" i="18"/>
  <c r="V280" i="18"/>
  <c r="U280" i="18"/>
  <c r="T282" i="18"/>
  <c r="W282" i="18"/>
  <c r="V282" i="18"/>
  <c r="U282" i="18"/>
  <c r="T284" i="18"/>
  <c r="W284" i="18"/>
  <c r="V284" i="18"/>
  <c r="U284" i="18"/>
  <c r="T286" i="18"/>
  <c r="W286" i="18"/>
  <c r="V286" i="18"/>
  <c r="U286" i="18"/>
  <c r="T288" i="18"/>
  <c r="W288" i="18"/>
  <c r="V288" i="18"/>
  <c r="U288" i="18"/>
  <c r="T290" i="18"/>
  <c r="W290" i="18"/>
  <c r="V290" i="18"/>
  <c r="U290" i="18"/>
  <c r="T292" i="18"/>
  <c r="W292" i="18"/>
  <c r="V292" i="18"/>
  <c r="U292" i="18"/>
  <c r="T294" i="18"/>
  <c r="W294" i="18"/>
  <c r="V294" i="18"/>
  <c r="U294" i="18"/>
  <c r="I298" i="18"/>
  <c r="M298" i="18"/>
  <c r="Q298" i="18"/>
  <c r="U298" i="18" s="1"/>
  <c r="S299" i="18"/>
  <c r="W299" i="18"/>
  <c r="I300" i="18"/>
  <c r="E300" i="19" s="1"/>
  <c r="Q300" i="18"/>
  <c r="M300" i="19" s="1"/>
  <c r="U300" i="18"/>
  <c r="S301" i="18"/>
  <c r="W301" i="18" s="1"/>
  <c r="I302" i="18"/>
  <c r="E302" i="19" s="1"/>
  <c r="M302" i="18"/>
  <c r="Q302" i="18"/>
  <c r="M302" i="19" s="1"/>
  <c r="G303" i="18"/>
  <c r="M305" i="18"/>
  <c r="Q305" i="18"/>
  <c r="U305" i="18" s="1"/>
  <c r="S306" i="18"/>
  <c r="W306" i="18"/>
  <c r="Q307" i="18"/>
  <c r="M307" i="19" s="1"/>
  <c r="S308" i="18"/>
  <c r="W308" i="18"/>
  <c r="M309" i="18"/>
  <c r="Q309" i="18"/>
  <c r="M309" i="19" s="1"/>
  <c r="G310" i="18"/>
  <c r="M312" i="18"/>
  <c r="U312" i="18"/>
  <c r="S313" i="18"/>
  <c r="W313" i="18"/>
  <c r="U314" i="18"/>
  <c r="S315" i="18"/>
  <c r="W315" i="18" s="1"/>
  <c r="G317" i="18"/>
  <c r="M319" i="18"/>
  <c r="U319" i="18"/>
  <c r="S320" i="18"/>
  <c r="W320" i="18" s="1"/>
  <c r="Q321" i="18"/>
  <c r="M321" i="19" s="1"/>
  <c r="U321" i="18"/>
  <c r="S322" i="18"/>
  <c r="W322" i="18" s="1"/>
  <c r="Q323" i="18"/>
  <c r="M323" i="19" s="1"/>
  <c r="U323" i="18"/>
  <c r="S324" i="18"/>
  <c r="W324" i="18" s="1"/>
  <c r="M325" i="18"/>
  <c r="Q325" i="18"/>
  <c r="M325" i="19" s="1"/>
  <c r="S326" i="18"/>
  <c r="W326" i="18" s="1"/>
  <c r="M327" i="18"/>
  <c r="Q327" i="18"/>
  <c r="U327" i="18"/>
  <c r="S328" i="18"/>
  <c r="W328" i="18" s="1"/>
  <c r="S331" i="18"/>
  <c r="W331" i="18"/>
  <c r="I332" i="18"/>
  <c r="M332" i="18" s="1"/>
  <c r="Q332" i="18"/>
  <c r="U332" i="18"/>
  <c r="S333" i="18"/>
  <c r="W333" i="18" s="1"/>
  <c r="I334" i="18"/>
  <c r="M334" i="18"/>
  <c r="Q334" i="18"/>
  <c r="U334" i="18" s="1"/>
  <c r="S335" i="18"/>
  <c r="W335" i="18"/>
  <c r="I336" i="18"/>
  <c r="M336" i="18" s="1"/>
  <c r="Q336" i="18"/>
  <c r="U336" i="18"/>
  <c r="S337" i="18"/>
  <c r="W337" i="18" s="1"/>
  <c r="I338" i="18"/>
  <c r="M338" i="18"/>
  <c r="Q338" i="18"/>
  <c r="U338" i="18" s="1"/>
  <c r="S339" i="18"/>
  <c r="W339" i="18"/>
  <c r="I340" i="18"/>
  <c r="M340" i="18" s="1"/>
  <c r="Q340" i="18"/>
  <c r="U340" i="18"/>
  <c r="G341" i="18"/>
  <c r="I343" i="18"/>
  <c r="M343" i="18" s="1"/>
  <c r="Q343" i="18"/>
  <c r="S344" i="18"/>
  <c r="W344" i="18" s="1"/>
  <c r="I345" i="18"/>
  <c r="M345" i="18" s="1"/>
  <c r="Q345" i="18"/>
  <c r="U345" i="18" s="1"/>
  <c r="S346" i="18"/>
  <c r="W346" i="18" s="1"/>
  <c r="I347" i="18"/>
  <c r="M347" i="18" s="1"/>
  <c r="Q347" i="18"/>
  <c r="U347" i="18" s="1"/>
  <c r="S348" i="18"/>
  <c r="W348" i="18" s="1"/>
  <c r="I349" i="18"/>
  <c r="M349" i="18" s="1"/>
  <c r="Q349" i="18"/>
  <c r="U349" i="18" s="1"/>
  <c r="S350" i="18"/>
  <c r="W350" i="18" s="1"/>
  <c r="S353" i="18"/>
  <c r="W353" i="18" s="1"/>
  <c r="M354" i="18"/>
  <c r="Q354" i="18"/>
  <c r="U354" i="18" s="1"/>
  <c r="S355" i="18"/>
  <c r="W355" i="18"/>
  <c r="I356" i="18"/>
  <c r="M356" i="18" s="1"/>
  <c r="Q356" i="18"/>
  <c r="U356" i="18"/>
  <c r="S357" i="18"/>
  <c r="W357" i="18" s="1"/>
  <c r="I358" i="18"/>
  <c r="M358" i="18"/>
  <c r="Q358" i="18"/>
  <c r="U358" i="18" s="1"/>
  <c r="S359" i="18"/>
  <c r="W359" i="18"/>
  <c r="I360" i="18"/>
  <c r="M360" i="18" s="1"/>
  <c r="Q360" i="18"/>
  <c r="U360" i="18"/>
  <c r="G361" i="18"/>
  <c r="I363" i="18"/>
  <c r="M363" i="18" s="1"/>
  <c r="Q363" i="18"/>
  <c r="S364" i="18"/>
  <c r="W364" i="18" s="1"/>
  <c r="I365" i="18"/>
  <c r="M365" i="18" s="1"/>
  <c r="Q365" i="18"/>
  <c r="U365" i="18" s="1"/>
  <c r="S366" i="18"/>
  <c r="W366" i="18" s="1"/>
  <c r="I367" i="18"/>
  <c r="M367" i="18" s="1"/>
  <c r="Q367" i="18"/>
  <c r="U367" i="18" s="1"/>
  <c r="G368" i="18"/>
  <c r="M370" i="18"/>
  <c r="Q370" i="18"/>
  <c r="S371" i="18"/>
  <c r="W371" i="18" s="1"/>
  <c r="I372" i="18"/>
  <c r="M372" i="18" s="1"/>
  <c r="Q372" i="18"/>
  <c r="U372" i="18" s="1"/>
  <c r="S373" i="18"/>
  <c r="W373" i="18" s="1"/>
  <c r="I374" i="18"/>
  <c r="E374" i="19" s="1"/>
  <c r="Q374" i="18"/>
  <c r="U374" i="18" s="1"/>
  <c r="G375" i="18"/>
  <c r="S381" i="18"/>
  <c r="W381" i="18"/>
  <c r="I382" i="18"/>
  <c r="E382" i="19" s="1"/>
  <c r="Q382" i="18"/>
  <c r="M382" i="19" s="1"/>
  <c r="U382" i="18"/>
  <c r="S383" i="18"/>
  <c r="W383" i="18" s="1"/>
  <c r="I384" i="18"/>
  <c r="E384" i="19" s="1"/>
  <c r="M384" i="18"/>
  <c r="Q384" i="18"/>
  <c r="M384" i="19" s="1"/>
  <c r="S385" i="18"/>
  <c r="W385" i="18"/>
  <c r="I386" i="18"/>
  <c r="E386" i="19" s="1"/>
  <c r="Q386" i="18"/>
  <c r="M386" i="19" s="1"/>
  <c r="U386" i="18"/>
  <c r="S387" i="18"/>
  <c r="W387" i="18" s="1"/>
  <c r="I388" i="18"/>
  <c r="E388" i="19" s="1"/>
  <c r="M388" i="18"/>
  <c r="Q388" i="18"/>
  <c r="M388" i="19" s="1"/>
  <c r="S389" i="18"/>
  <c r="W389" i="18"/>
  <c r="I390" i="18"/>
  <c r="E390" i="19" s="1"/>
  <c r="Q390" i="18"/>
  <c r="M390" i="19" s="1"/>
  <c r="U390" i="18"/>
  <c r="S391" i="18"/>
  <c r="W391" i="18" s="1"/>
  <c r="I392" i="18"/>
  <c r="E392" i="19" s="1"/>
  <c r="M392" i="18"/>
  <c r="Q392" i="18"/>
  <c r="M392" i="19" s="1"/>
  <c r="S393" i="18"/>
  <c r="W393" i="18"/>
  <c r="I394" i="18"/>
  <c r="E394" i="19" s="1"/>
  <c r="Q394" i="18"/>
  <c r="M394" i="19" s="1"/>
  <c r="U394" i="18"/>
  <c r="S395" i="18"/>
  <c r="W395" i="18" s="1"/>
  <c r="L398" i="18"/>
  <c r="O398" i="18"/>
  <c r="N398" i="18"/>
  <c r="M398" i="18"/>
  <c r="L400" i="18"/>
  <c r="O400" i="18"/>
  <c r="N400" i="18"/>
  <c r="M400" i="18"/>
  <c r="L402" i="18"/>
  <c r="O402" i="18"/>
  <c r="N402" i="18"/>
  <c r="M402" i="18"/>
  <c r="L404" i="18"/>
  <c r="O404" i="18"/>
  <c r="N404" i="18"/>
  <c r="M404" i="18"/>
  <c r="L406" i="18"/>
  <c r="O406" i="18"/>
  <c r="N406" i="18"/>
  <c r="M406" i="18"/>
  <c r="L408" i="18"/>
  <c r="O408" i="18"/>
  <c r="N408" i="18"/>
  <c r="M408" i="18"/>
  <c r="L410" i="18"/>
  <c r="O410" i="18"/>
  <c r="N410" i="18"/>
  <c r="M410" i="18"/>
  <c r="L412" i="18"/>
  <c r="O412" i="18"/>
  <c r="N412" i="18"/>
  <c r="M412" i="18"/>
  <c r="L414" i="18"/>
  <c r="O414" i="18"/>
  <c r="N414" i="18"/>
  <c r="M414" i="18"/>
  <c r="L416" i="18"/>
  <c r="O416" i="18"/>
  <c r="N416" i="18"/>
  <c r="M416" i="18"/>
  <c r="L420" i="18"/>
  <c r="J421" i="18"/>
  <c r="N421" i="18" s="1"/>
  <c r="R421" i="18"/>
  <c r="N421" i="19" s="1"/>
  <c r="J423" i="18"/>
  <c r="N423" i="18" s="1"/>
  <c r="R423" i="18"/>
  <c r="N423" i="19" s="1"/>
  <c r="F425" i="18"/>
  <c r="L427" i="18"/>
  <c r="J428" i="18"/>
  <c r="N428" i="18" s="1"/>
  <c r="R428" i="18"/>
  <c r="N428" i="19" s="1"/>
  <c r="J430" i="18"/>
  <c r="N430" i="18" s="1"/>
  <c r="R430" i="18"/>
  <c r="N430" i="19" s="1"/>
  <c r="F432" i="18"/>
  <c r="L434" i="18"/>
  <c r="J435" i="18"/>
  <c r="N435" i="18" s="1"/>
  <c r="R435" i="18"/>
  <c r="N435" i="19" s="1"/>
  <c r="J437" i="18"/>
  <c r="N437" i="18" s="1"/>
  <c r="R437" i="18"/>
  <c r="N437" i="19" s="1"/>
  <c r="F439" i="18"/>
  <c r="L441" i="18"/>
  <c r="J442" i="18"/>
  <c r="N442" i="18" s="1"/>
  <c r="R442" i="18"/>
  <c r="N442" i="19" s="1"/>
  <c r="J444" i="18"/>
  <c r="N444" i="18" s="1"/>
  <c r="R444" i="18"/>
  <c r="N444" i="19" s="1"/>
  <c r="J446" i="18"/>
  <c r="N446" i="18" s="1"/>
  <c r="R446" i="18"/>
  <c r="N446" i="19" s="1"/>
  <c r="J448" i="18"/>
  <c r="N448" i="18" s="1"/>
  <c r="R448" i="18"/>
  <c r="N448" i="19" s="1"/>
  <c r="H449" i="18"/>
  <c r="D449" i="19" s="1"/>
  <c r="J450" i="18"/>
  <c r="N450" i="18" s="1"/>
  <c r="R450" i="18"/>
  <c r="N450" i="19" s="1"/>
  <c r="J453" i="18"/>
  <c r="R453" i="18"/>
  <c r="V453" i="18" s="1"/>
  <c r="H454" i="18"/>
  <c r="D454" i="19" s="1"/>
  <c r="J455" i="18"/>
  <c r="N455" i="18" s="1"/>
  <c r="R455" i="18"/>
  <c r="N455" i="19" s="1"/>
  <c r="H456" i="18"/>
  <c r="D456" i="19" s="1"/>
  <c r="J457" i="18"/>
  <c r="N457" i="18" s="1"/>
  <c r="R457" i="18"/>
  <c r="N457" i="19" s="1"/>
  <c r="H458" i="18"/>
  <c r="D458" i="19" s="1"/>
  <c r="J459" i="18"/>
  <c r="N459" i="18" s="1"/>
  <c r="R459" i="18"/>
  <c r="N459" i="19" s="1"/>
  <c r="L460" i="18"/>
  <c r="J461" i="18"/>
  <c r="N461" i="18" s="1"/>
  <c r="R461" i="18"/>
  <c r="N461" i="19" s="1"/>
  <c r="V461" i="18"/>
  <c r="F463" i="18"/>
  <c r="L465" i="18"/>
  <c r="J466" i="18"/>
  <c r="N466" i="18"/>
  <c r="R466" i="18"/>
  <c r="N466" i="19" s="1"/>
  <c r="J468" i="18"/>
  <c r="N468" i="18"/>
  <c r="R468" i="18"/>
  <c r="N468" i="19" s="1"/>
  <c r="J470" i="18"/>
  <c r="N470" i="18"/>
  <c r="R470" i="18"/>
  <c r="N470" i="19" s="1"/>
  <c r="J472" i="18"/>
  <c r="N472" i="18"/>
  <c r="R472" i="18"/>
  <c r="N472" i="19" s="1"/>
  <c r="J475" i="18"/>
  <c r="N475" i="18"/>
  <c r="R475" i="18"/>
  <c r="V475" i="18" s="1"/>
  <c r="J477" i="18"/>
  <c r="N477" i="18"/>
  <c r="R477" i="18"/>
  <c r="N477" i="19" s="1"/>
  <c r="J479" i="18"/>
  <c r="N479" i="18"/>
  <c r="R479" i="18"/>
  <c r="N479" i="19" s="1"/>
  <c r="L480" i="18"/>
  <c r="J481" i="18"/>
  <c r="N481" i="18" s="1"/>
  <c r="R481" i="18"/>
  <c r="N481" i="19" s="1"/>
  <c r="H482" i="18"/>
  <c r="D482" i="19" s="1"/>
  <c r="F483" i="18"/>
  <c r="H485" i="18"/>
  <c r="L485" i="18" s="1"/>
  <c r="J486" i="18"/>
  <c r="N486" i="18"/>
  <c r="R486" i="18"/>
  <c r="N486" i="19" s="1"/>
  <c r="H487" i="18"/>
  <c r="D487" i="19" s="1"/>
  <c r="L487" i="18"/>
  <c r="J488" i="18"/>
  <c r="N488" i="18" s="1"/>
  <c r="R488" i="18"/>
  <c r="N488" i="19" s="1"/>
  <c r="V488" i="18"/>
  <c r="H489" i="18"/>
  <c r="D489" i="19" s="1"/>
  <c r="F490" i="18"/>
  <c r="L492" i="18"/>
  <c r="J493" i="18"/>
  <c r="N493" i="18" s="1"/>
  <c r="R493" i="18"/>
  <c r="N493" i="19" s="1"/>
  <c r="V493" i="18"/>
  <c r="H494" i="18"/>
  <c r="D494" i="19" s="1"/>
  <c r="J495" i="18"/>
  <c r="N495" i="18"/>
  <c r="R495" i="18"/>
  <c r="N495" i="19" s="1"/>
  <c r="H496" i="18"/>
  <c r="D496" i="19" s="1"/>
  <c r="L496" i="18"/>
  <c r="F497" i="18"/>
  <c r="L504" i="18"/>
  <c r="J505" i="18"/>
  <c r="N505" i="18"/>
  <c r="V505" i="18"/>
  <c r="J507" i="18"/>
  <c r="N507" i="18" s="1"/>
  <c r="J509" i="18"/>
  <c r="N509" i="18" s="1"/>
  <c r="J511" i="18"/>
  <c r="N511" i="18" s="1"/>
  <c r="J513" i="18"/>
  <c r="N513" i="18" s="1"/>
  <c r="L514" i="18"/>
  <c r="J515" i="18"/>
  <c r="N515" i="18"/>
  <c r="V515" i="18"/>
  <c r="H516" i="18"/>
  <c r="L516" i="18" s="1"/>
  <c r="J517" i="18"/>
  <c r="N517" i="18" s="1"/>
  <c r="R517" i="18"/>
  <c r="V517" i="18" s="1"/>
  <c r="H518" i="18"/>
  <c r="L518" i="18" s="1"/>
  <c r="L519" i="18"/>
  <c r="O519" i="18"/>
  <c r="N519" i="18"/>
  <c r="M519" i="18"/>
  <c r="T521" i="18"/>
  <c r="W521" i="18"/>
  <c r="V521" i="18"/>
  <c r="U521" i="18"/>
  <c r="T523" i="18"/>
  <c r="W523" i="18"/>
  <c r="V523" i="18"/>
  <c r="U523" i="18"/>
  <c r="T525" i="18"/>
  <c r="W525" i="18"/>
  <c r="V525" i="18"/>
  <c r="U525" i="18"/>
  <c r="T527" i="18"/>
  <c r="W527" i="18"/>
  <c r="V527" i="18"/>
  <c r="U527" i="18"/>
  <c r="T529" i="18"/>
  <c r="W529" i="18"/>
  <c r="V529" i="18"/>
  <c r="U529" i="18"/>
  <c r="T531" i="18"/>
  <c r="W531" i="18"/>
  <c r="V531" i="18"/>
  <c r="U531" i="18"/>
  <c r="T533" i="18"/>
  <c r="W533" i="18"/>
  <c r="V533" i="18"/>
  <c r="U533" i="18"/>
  <c r="T535" i="18"/>
  <c r="W535" i="18"/>
  <c r="V535" i="18"/>
  <c r="U535" i="18"/>
  <c r="T537" i="18"/>
  <c r="W537" i="18"/>
  <c r="V537" i="18"/>
  <c r="U537" i="18"/>
  <c r="T539" i="18"/>
  <c r="W539" i="18"/>
  <c r="V539" i="18"/>
  <c r="U539" i="18"/>
  <c r="I543" i="18"/>
  <c r="M543" i="18" s="1"/>
  <c r="Q543" i="18"/>
  <c r="S544" i="18"/>
  <c r="W544" i="18" s="1"/>
  <c r="I545" i="18"/>
  <c r="M545" i="18" s="1"/>
  <c r="Q545" i="18"/>
  <c r="U545" i="18" s="1"/>
  <c r="S546" i="18"/>
  <c r="W546" i="18" s="1"/>
  <c r="I547" i="18"/>
  <c r="M547" i="18" s="1"/>
  <c r="Q547" i="18"/>
  <c r="U547" i="18" s="1"/>
  <c r="G548" i="18"/>
  <c r="I550" i="18"/>
  <c r="M550" i="18"/>
  <c r="Q550" i="18"/>
  <c r="U550" i="18" s="1"/>
  <c r="S551" i="18"/>
  <c r="W551" i="18"/>
  <c r="I552" i="18"/>
  <c r="M552" i="18" s="1"/>
  <c r="Q552" i="18"/>
  <c r="U552" i="18"/>
  <c r="S553" i="18"/>
  <c r="W553" i="18" s="1"/>
  <c r="I554" i="18"/>
  <c r="M554" i="18"/>
  <c r="Q554" i="18"/>
  <c r="U554" i="18" s="1"/>
  <c r="G555" i="18"/>
  <c r="M557" i="18"/>
  <c r="Q557" i="18"/>
  <c r="U557" i="18" s="1"/>
  <c r="S558" i="18"/>
  <c r="W558" i="18"/>
  <c r="Q559" i="18"/>
  <c r="U559" i="18" s="1"/>
  <c r="S560" i="18"/>
  <c r="W560" i="18"/>
  <c r="Q561" i="18"/>
  <c r="U561" i="18" s="1"/>
  <c r="G562" i="18"/>
  <c r="M564" i="18"/>
  <c r="U564" i="18"/>
  <c r="S565" i="18"/>
  <c r="W565" i="18" s="1"/>
  <c r="U566" i="18"/>
  <c r="S567" i="18"/>
  <c r="W567" i="18"/>
  <c r="Q568" i="18"/>
  <c r="U568" i="18" s="1"/>
  <c r="S569" i="18"/>
  <c r="W569" i="18"/>
  <c r="M570" i="18"/>
  <c r="Q570" i="18"/>
  <c r="U570" i="18" s="1"/>
  <c r="S571" i="18"/>
  <c r="W571" i="18" s="1"/>
  <c r="I572" i="18"/>
  <c r="M572" i="18" s="1"/>
  <c r="Q572" i="18"/>
  <c r="U572" i="18" s="1"/>
  <c r="S573" i="18"/>
  <c r="W573" i="18" s="1"/>
  <c r="S576" i="18"/>
  <c r="W576" i="18" s="1"/>
  <c r="I577" i="18"/>
  <c r="M577" i="18" s="1"/>
  <c r="Q577" i="18"/>
  <c r="U577" i="18" s="1"/>
  <c r="S578" i="18"/>
  <c r="W578" i="18" s="1"/>
  <c r="I579" i="18"/>
  <c r="M579" i="18" s="1"/>
  <c r="Q579" i="18"/>
  <c r="U579" i="18" s="1"/>
  <c r="S580" i="18"/>
  <c r="W580" i="18" s="1"/>
  <c r="I581" i="18"/>
  <c r="M581" i="18" s="1"/>
  <c r="Q581" i="18"/>
  <c r="U581" i="18" s="1"/>
  <c r="S582" i="18"/>
  <c r="W582" i="18" s="1"/>
  <c r="I583" i="18"/>
  <c r="M583" i="18" s="1"/>
  <c r="Q583" i="18"/>
  <c r="U583" i="18" s="1"/>
  <c r="S584" i="18"/>
  <c r="W584" i="18" s="1"/>
  <c r="I585" i="18"/>
  <c r="M585" i="18" s="1"/>
  <c r="Q585" i="18"/>
  <c r="U585" i="18" s="1"/>
  <c r="G586" i="18"/>
  <c r="I588" i="18"/>
  <c r="M588" i="18"/>
  <c r="Q588" i="18"/>
  <c r="U588" i="18" s="1"/>
  <c r="S589" i="18"/>
  <c r="W589" i="18"/>
  <c r="I590" i="18"/>
  <c r="M590" i="18" s="1"/>
  <c r="Q590" i="18"/>
  <c r="U590" i="18"/>
  <c r="S591" i="18"/>
  <c r="W591" i="18" s="1"/>
  <c r="I592" i="18"/>
  <c r="M592" i="18"/>
  <c r="Q592" i="18"/>
  <c r="U592" i="18" s="1"/>
  <c r="S593" i="18"/>
  <c r="W593" i="18"/>
  <c r="I594" i="18"/>
  <c r="M594" i="18" s="1"/>
  <c r="Q594" i="18"/>
  <c r="U594" i="18"/>
  <c r="S595" i="18"/>
  <c r="W595" i="18" s="1"/>
  <c r="S598" i="18"/>
  <c r="W598" i="18"/>
  <c r="I599" i="18"/>
  <c r="M599" i="18" s="1"/>
  <c r="Q599" i="18"/>
  <c r="U599" i="18"/>
  <c r="S600" i="18"/>
  <c r="W600" i="18" s="1"/>
  <c r="I601" i="18"/>
  <c r="M601" i="18"/>
  <c r="Q601" i="18"/>
  <c r="U601" i="18" s="1"/>
  <c r="S602" i="18"/>
  <c r="W602" i="18"/>
  <c r="I603" i="18"/>
  <c r="M603" i="18" s="1"/>
  <c r="Q603" i="18"/>
  <c r="U603" i="18"/>
  <c r="S604" i="18"/>
  <c r="W604" i="18" s="1"/>
  <c r="I605" i="18"/>
  <c r="M605" i="18"/>
  <c r="Q605" i="18"/>
  <c r="U605" i="18" s="1"/>
  <c r="G606" i="18"/>
  <c r="I608" i="18"/>
  <c r="M608" i="18" s="1"/>
  <c r="Q608" i="18"/>
  <c r="S609" i="18"/>
  <c r="W609" i="18" s="1"/>
  <c r="I610" i="18"/>
  <c r="M610" i="18" s="1"/>
  <c r="Q610" i="18"/>
  <c r="U610" i="18" s="1"/>
  <c r="S611" i="18"/>
  <c r="W611" i="18" s="1"/>
  <c r="I612" i="18"/>
  <c r="M612" i="18" s="1"/>
  <c r="Q612" i="18"/>
  <c r="U612" i="18" s="1"/>
  <c r="G613" i="18"/>
  <c r="I615" i="18"/>
  <c r="M615" i="18" s="1"/>
  <c r="Q615" i="18"/>
  <c r="U615" i="18"/>
  <c r="S616" i="18"/>
  <c r="W616" i="18" s="1"/>
  <c r="I617" i="18"/>
  <c r="M617" i="18"/>
  <c r="Q617" i="18"/>
  <c r="U617" i="18" s="1"/>
  <c r="S618" i="18"/>
  <c r="W618" i="18"/>
  <c r="I619" i="18"/>
  <c r="M619" i="18" s="1"/>
  <c r="Q619" i="18"/>
  <c r="U619" i="18"/>
  <c r="G620" i="18"/>
  <c r="S625" i="18"/>
  <c r="I626" i="18"/>
  <c r="M626" i="18" s="1"/>
  <c r="Q626" i="18"/>
  <c r="U626" i="18" s="1"/>
  <c r="S627" i="18"/>
  <c r="W627" i="18" s="1"/>
  <c r="I628" i="18"/>
  <c r="M628" i="18" s="1"/>
  <c r="Q628" i="18"/>
  <c r="U628" i="18" s="1"/>
  <c r="S629" i="18"/>
  <c r="W629" i="18" s="1"/>
  <c r="I630" i="18"/>
  <c r="M630" i="18" s="1"/>
  <c r="Q630" i="18"/>
  <c r="U630" i="18" s="1"/>
  <c r="S631" i="18"/>
  <c r="W631" i="18" s="1"/>
  <c r="I632" i="18"/>
  <c r="M632" i="18" s="1"/>
  <c r="Q632" i="18"/>
  <c r="U632" i="18" s="1"/>
  <c r="S633" i="18"/>
  <c r="W633" i="18" s="1"/>
  <c r="I634" i="18"/>
  <c r="M634" i="18" s="1"/>
  <c r="Q634" i="18"/>
  <c r="U634" i="18" s="1"/>
  <c r="S635" i="18"/>
  <c r="W635" i="18" s="1"/>
  <c r="I636" i="18"/>
  <c r="M636" i="18" s="1"/>
  <c r="Q636" i="18"/>
  <c r="U636" i="18" s="1"/>
  <c r="S637" i="18"/>
  <c r="W637" i="18" s="1"/>
  <c r="I638" i="18"/>
  <c r="M638" i="18" s="1"/>
  <c r="Q638" i="18"/>
  <c r="U638" i="18" s="1"/>
  <c r="S639" i="18"/>
  <c r="W639" i="18" s="1"/>
  <c r="L642" i="18"/>
  <c r="O642" i="18"/>
  <c r="N642" i="18"/>
  <c r="M642" i="18"/>
  <c r="L644" i="18"/>
  <c r="O644" i="18"/>
  <c r="N644" i="18"/>
  <c r="M644" i="18"/>
  <c r="L646" i="18"/>
  <c r="O646" i="18"/>
  <c r="N646" i="18"/>
  <c r="M646" i="18"/>
  <c r="L648" i="18"/>
  <c r="O648" i="18"/>
  <c r="N648" i="18"/>
  <c r="M648" i="18"/>
  <c r="L650" i="18"/>
  <c r="O650" i="18"/>
  <c r="N650" i="18"/>
  <c r="M650" i="18"/>
  <c r="L652" i="18"/>
  <c r="O652" i="18"/>
  <c r="N652" i="18"/>
  <c r="M652" i="18"/>
  <c r="L654" i="18"/>
  <c r="O654" i="18"/>
  <c r="N654" i="18"/>
  <c r="M654" i="18"/>
  <c r="L656" i="18"/>
  <c r="O656" i="18"/>
  <c r="N656" i="18"/>
  <c r="M656" i="18"/>
  <c r="L658" i="18"/>
  <c r="O658" i="18"/>
  <c r="N658" i="18"/>
  <c r="M658" i="18"/>
  <c r="L660" i="18"/>
  <c r="O660" i="18"/>
  <c r="N660" i="18"/>
  <c r="M660" i="18"/>
  <c r="H664" i="18"/>
  <c r="J665" i="18"/>
  <c r="N665" i="18" s="1"/>
  <c r="R665" i="18"/>
  <c r="V665" i="18"/>
  <c r="H666" i="18"/>
  <c r="L666" i="18" s="1"/>
  <c r="J667" i="18"/>
  <c r="N667" i="18" s="1"/>
  <c r="R667" i="18"/>
  <c r="V667" i="18" s="1"/>
  <c r="H668" i="18"/>
  <c r="L668" i="18" s="1"/>
  <c r="F669" i="18"/>
  <c r="H671" i="18"/>
  <c r="L671" i="18"/>
  <c r="J672" i="18"/>
  <c r="N672" i="18" s="1"/>
  <c r="R672" i="18"/>
  <c r="V672" i="18" s="1"/>
  <c r="H673" i="18"/>
  <c r="L673" i="18" s="1"/>
  <c r="J674" i="18"/>
  <c r="N674" i="18" s="1"/>
  <c r="R674" i="18"/>
  <c r="V674" i="18" s="1"/>
  <c r="H675" i="18"/>
  <c r="L675" i="18"/>
  <c r="F676" i="18"/>
  <c r="H678" i="18"/>
  <c r="J679" i="18"/>
  <c r="N679" i="18" s="1"/>
  <c r="R679" i="18"/>
  <c r="V679" i="18"/>
  <c r="H680" i="18"/>
  <c r="L680" i="18" s="1"/>
  <c r="J681" i="18"/>
  <c r="N681" i="18" s="1"/>
  <c r="R681" i="18"/>
  <c r="V681" i="18" s="1"/>
  <c r="H682" i="18"/>
  <c r="L682" i="18" s="1"/>
  <c r="F683" i="18"/>
  <c r="H685" i="18"/>
  <c r="L685" i="18"/>
  <c r="J686" i="18"/>
  <c r="N686" i="18" s="1"/>
  <c r="R686" i="18"/>
  <c r="V686" i="18" s="1"/>
  <c r="H687" i="18"/>
  <c r="L687" i="18" s="1"/>
  <c r="J688" i="18"/>
  <c r="N688" i="18" s="1"/>
  <c r="R688" i="18"/>
  <c r="V688" i="18" s="1"/>
  <c r="H689" i="18"/>
  <c r="L689" i="18"/>
  <c r="J690" i="18"/>
  <c r="N690" i="18" s="1"/>
  <c r="R690" i="18"/>
  <c r="V690" i="18" s="1"/>
  <c r="H691" i="18"/>
  <c r="L691" i="18" s="1"/>
  <c r="J692" i="18"/>
  <c r="N692" i="18" s="1"/>
  <c r="R692" i="18"/>
  <c r="V692" i="18" s="1"/>
  <c r="H693" i="18"/>
  <c r="L693" i="18"/>
  <c r="J694" i="18"/>
  <c r="N694" i="18" s="1"/>
  <c r="R694" i="18"/>
  <c r="V694" i="18"/>
  <c r="J697" i="18"/>
  <c r="N697" i="18" s="1"/>
  <c r="R697" i="18"/>
  <c r="V697" i="18"/>
  <c r="H698" i="18"/>
  <c r="L698" i="18" s="1"/>
  <c r="J699" i="18"/>
  <c r="N699" i="18" s="1"/>
  <c r="R699" i="18"/>
  <c r="V699" i="18" s="1"/>
  <c r="H700" i="18"/>
  <c r="L700" i="18" s="1"/>
  <c r="J701" i="18"/>
  <c r="N701" i="18" s="1"/>
  <c r="R701" i="18"/>
  <c r="V701" i="18" s="1"/>
  <c r="H702" i="18"/>
  <c r="L702" i="18" s="1"/>
  <c r="J703" i="18"/>
  <c r="N703" i="18" s="1"/>
  <c r="R703" i="18"/>
  <c r="V703" i="18" s="1"/>
  <c r="H704" i="18"/>
  <c r="L704" i="18" s="1"/>
  <c r="J705" i="18"/>
  <c r="N705" i="18" s="1"/>
  <c r="R705" i="18"/>
  <c r="V705" i="18" s="1"/>
  <c r="H706" i="18"/>
  <c r="L706" i="18" s="1"/>
  <c r="H709" i="18"/>
  <c r="L709" i="18" s="1"/>
  <c r="J710" i="18"/>
  <c r="N710" i="18" s="1"/>
  <c r="R710" i="18"/>
  <c r="V710" i="18" s="1"/>
  <c r="H711" i="18"/>
  <c r="L711" i="18" s="1"/>
  <c r="J712" i="18"/>
  <c r="N712" i="18" s="1"/>
  <c r="R712" i="18"/>
  <c r="V712" i="18" s="1"/>
  <c r="H713" i="18"/>
  <c r="L713" i="18" s="1"/>
  <c r="J714" i="18"/>
  <c r="N714" i="18" s="1"/>
  <c r="R714" i="18"/>
  <c r="V714" i="18" s="1"/>
  <c r="H715" i="18"/>
  <c r="L715" i="18" s="1"/>
  <c r="J716" i="18"/>
  <c r="N716" i="18" s="1"/>
  <c r="R716" i="18"/>
  <c r="V716" i="18" s="1"/>
  <c r="J719" i="18"/>
  <c r="N719" i="18" s="1"/>
  <c r="R719" i="18"/>
  <c r="H720" i="18"/>
  <c r="L720" i="18" s="1"/>
  <c r="J721" i="18"/>
  <c r="N721" i="18" s="1"/>
  <c r="R721" i="18"/>
  <c r="V721" i="18" s="1"/>
  <c r="H722" i="18"/>
  <c r="L722" i="18" s="1"/>
  <c r="J723" i="18"/>
  <c r="N723" i="18" s="1"/>
  <c r="R723" i="18"/>
  <c r="V723" i="18" s="1"/>
  <c r="H724" i="18"/>
  <c r="L724" i="18" s="1"/>
  <c r="J725" i="18"/>
  <c r="N725" i="18" s="1"/>
  <c r="R725" i="18"/>
  <c r="V725" i="18" s="1"/>
  <c r="H726" i="18"/>
  <c r="L726" i="18" s="1"/>
  <c r="H729" i="18"/>
  <c r="L729" i="18" s="1"/>
  <c r="J730" i="18"/>
  <c r="N730" i="18" s="1"/>
  <c r="R730" i="18"/>
  <c r="V730" i="18" s="1"/>
  <c r="H731" i="18"/>
  <c r="L731" i="18" s="1"/>
  <c r="J732" i="18"/>
  <c r="N732" i="18" s="1"/>
  <c r="R732" i="18"/>
  <c r="V732" i="18" s="1"/>
  <c r="H733" i="18"/>
  <c r="L733" i="18" s="1"/>
  <c r="F734" i="18"/>
  <c r="H736" i="18"/>
  <c r="L736" i="18"/>
  <c r="J737" i="18"/>
  <c r="N737" i="18" s="1"/>
  <c r="R737" i="18"/>
  <c r="V737" i="18"/>
  <c r="H738" i="18"/>
  <c r="L738" i="18" s="1"/>
  <c r="J739" i="18"/>
  <c r="N739" i="18"/>
  <c r="R739" i="18"/>
  <c r="V739" i="18" s="1"/>
  <c r="H740" i="18"/>
  <c r="L740" i="18"/>
  <c r="F741" i="18"/>
  <c r="J747" i="18"/>
  <c r="R747" i="18"/>
  <c r="V747" i="18" s="1"/>
  <c r="H748" i="18"/>
  <c r="J749" i="18"/>
  <c r="N749" i="18" s="1"/>
  <c r="R749" i="18"/>
  <c r="V749" i="18" s="1"/>
  <c r="H750" i="18"/>
  <c r="L750" i="18" s="1"/>
  <c r="J751" i="18"/>
  <c r="N751" i="18" s="1"/>
  <c r="R751" i="18"/>
  <c r="V751" i="18" s="1"/>
  <c r="H752" i="18"/>
  <c r="L752" i="18" s="1"/>
  <c r="J753" i="18"/>
  <c r="N753" i="18" s="1"/>
  <c r="R753" i="18"/>
  <c r="V753" i="18" s="1"/>
  <c r="H754" i="18"/>
  <c r="L754" i="18" s="1"/>
  <c r="J755" i="18"/>
  <c r="N755" i="18" s="1"/>
  <c r="R755" i="18"/>
  <c r="V755" i="18" s="1"/>
  <c r="H756" i="18"/>
  <c r="L756" i="18" s="1"/>
  <c r="J757" i="18"/>
  <c r="N757" i="18" s="1"/>
  <c r="R757" i="18"/>
  <c r="V757" i="18" s="1"/>
  <c r="H758" i="18"/>
  <c r="L758" i="18" s="1"/>
  <c r="J759" i="18"/>
  <c r="N759" i="18" s="1"/>
  <c r="R759" i="18"/>
  <c r="V759" i="18" s="1"/>
  <c r="H760" i="18"/>
  <c r="L760" i="18" s="1"/>
  <c r="J761" i="18"/>
  <c r="N761" i="18" s="1"/>
  <c r="R761" i="18"/>
  <c r="V761" i="18" s="1"/>
  <c r="T763" i="18"/>
  <c r="W763" i="18"/>
  <c r="V763" i="18"/>
  <c r="U763" i="18"/>
  <c r="T765" i="18"/>
  <c r="W765" i="18"/>
  <c r="V765" i="18"/>
  <c r="U765" i="18"/>
  <c r="T767" i="18"/>
  <c r="W767" i="18"/>
  <c r="V767" i="18"/>
  <c r="U767" i="18"/>
  <c r="T769" i="18"/>
  <c r="W769" i="18"/>
  <c r="V769" i="18"/>
  <c r="U769" i="18"/>
  <c r="T771" i="18"/>
  <c r="W771" i="18"/>
  <c r="V771" i="18"/>
  <c r="U771" i="18"/>
  <c r="T773" i="18"/>
  <c r="W773" i="18"/>
  <c r="V773" i="18"/>
  <c r="U773" i="18"/>
  <c r="T775" i="18"/>
  <c r="W775" i="18"/>
  <c r="V775" i="18"/>
  <c r="U775" i="18"/>
  <c r="T777" i="18"/>
  <c r="W777" i="18"/>
  <c r="V777" i="18"/>
  <c r="U777" i="18"/>
  <c r="T779" i="18"/>
  <c r="W779" i="18"/>
  <c r="V779" i="18"/>
  <c r="U779" i="18"/>
  <c r="T781" i="18"/>
  <c r="W781" i="18"/>
  <c r="V781" i="18"/>
  <c r="U781" i="18"/>
  <c r="T783" i="18"/>
  <c r="W783" i="18"/>
  <c r="V783" i="18"/>
  <c r="U783" i="18"/>
  <c r="S786" i="18"/>
  <c r="W786" i="18" s="1"/>
  <c r="I787" i="18"/>
  <c r="M787" i="18" s="1"/>
  <c r="Q787" i="18"/>
  <c r="M787" i="19" s="1"/>
  <c r="S788" i="18"/>
  <c r="W788" i="18" s="1"/>
  <c r="I789" i="18"/>
  <c r="M789" i="18" s="1"/>
  <c r="Q789" i="18"/>
  <c r="M789" i="19" s="1"/>
  <c r="S790" i="18"/>
  <c r="W790" i="18" s="1"/>
  <c r="S793" i="18"/>
  <c r="W793" i="18" s="1"/>
  <c r="I794" i="18"/>
  <c r="M794" i="18"/>
  <c r="Q794" i="18"/>
  <c r="M794" i="19" s="1"/>
  <c r="S795" i="18"/>
  <c r="W795" i="18"/>
  <c r="I796" i="18"/>
  <c r="M796" i="18" s="1"/>
  <c r="Q796" i="18"/>
  <c r="M796" i="19" s="1"/>
  <c r="U796" i="18"/>
  <c r="S797" i="18"/>
  <c r="W797" i="18" s="1"/>
  <c r="S800" i="18"/>
  <c r="I801" i="18"/>
  <c r="M801" i="18" s="1"/>
  <c r="Q801" i="18"/>
  <c r="M801" i="19" s="1"/>
  <c r="S802" i="18"/>
  <c r="W802" i="18" s="1"/>
  <c r="I803" i="18"/>
  <c r="M803" i="18" s="1"/>
  <c r="Q803" i="18"/>
  <c r="M803" i="19" s="1"/>
  <c r="S804" i="18"/>
  <c r="W804" i="18" s="1"/>
  <c r="S807" i="18"/>
  <c r="W807" i="18"/>
  <c r="I808" i="18"/>
  <c r="M808" i="18" s="1"/>
  <c r="Q808" i="18"/>
  <c r="M808" i="19" s="1"/>
  <c r="U808" i="18"/>
  <c r="S809" i="18"/>
  <c r="W809" i="18" s="1"/>
  <c r="I810" i="18"/>
  <c r="M810" i="18"/>
  <c r="Q810" i="18"/>
  <c r="M810" i="19" s="1"/>
  <c r="S811" i="18"/>
  <c r="W811" i="18"/>
  <c r="I812" i="18"/>
  <c r="M812" i="18" s="1"/>
  <c r="Q812" i="18"/>
  <c r="M812" i="19" s="1"/>
  <c r="U812" i="18"/>
  <c r="S813" i="18"/>
  <c r="W813" i="18" s="1"/>
  <c r="I814" i="18"/>
  <c r="M814" i="18"/>
  <c r="Q814" i="18"/>
  <c r="M814" i="19" s="1"/>
  <c r="S815" i="18"/>
  <c r="W815" i="18"/>
  <c r="I816" i="18"/>
  <c r="M816" i="18" s="1"/>
  <c r="Q816" i="18"/>
  <c r="M816" i="19" s="1"/>
  <c r="U816" i="18"/>
  <c r="G817" i="18"/>
  <c r="I819" i="18"/>
  <c r="M819" i="18" s="1"/>
  <c r="Q819" i="18"/>
  <c r="S820" i="18"/>
  <c r="W820" i="18" s="1"/>
  <c r="I821" i="18"/>
  <c r="M821" i="18" s="1"/>
  <c r="Q821" i="18"/>
  <c r="M821" i="19" s="1"/>
  <c r="S822" i="18"/>
  <c r="W822" i="18" s="1"/>
  <c r="I823" i="18"/>
  <c r="M823" i="18" s="1"/>
  <c r="Q823" i="18"/>
  <c r="M823" i="19" s="1"/>
  <c r="S824" i="18"/>
  <c r="W824" i="18" s="1"/>
  <c r="I825" i="18"/>
  <c r="M825" i="18" s="1"/>
  <c r="Q825" i="18"/>
  <c r="M825" i="19" s="1"/>
  <c r="S826" i="18"/>
  <c r="W826" i="18" s="1"/>
  <c r="I827" i="18"/>
  <c r="M827" i="18" s="1"/>
  <c r="Q827" i="18"/>
  <c r="M827" i="19" s="1"/>
  <c r="S828" i="18"/>
  <c r="W828" i="18" s="1"/>
  <c r="S831" i="18"/>
  <c r="I832" i="18"/>
  <c r="M832" i="18" s="1"/>
  <c r="Q832" i="18"/>
  <c r="M832" i="19" s="1"/>
  <c r="S833" i="18"/>
  <c r="W833" i="18" s="1"/>
  <c r="I834" i="18"/>
  <c r="M834" i="18" s="1"/>
  <c r="Q834" i="18"/>
  <c r="M834" i="19" s="1"/>
  <c r="S835" i="18"/>
  <c r="W835" i="18" s="1"/>
  <c r="I836" i="18"/>
  <c r="M836" i="18" s="1"/>
  <c r="Q836" i="18"/>
  <c r="M836" i="19" s="1"/>
  <c r="S837" i="18"/>
  <c r="W837" i="18" s="1"/>
  <c r="I838" i="18"/>
  <c r="M838" i="18" s="1"/>
  <c r="Q838" i="18"/>
  <c r="M838" i="19" s="1"/>
  <c r="G839" i="18"/>
  <c r="M841" i="18"/>
  <c r="Q841" i="18"/>
  <c r="U841" i="18" s="1"/>
  <c r="S842" i="18"/>
  <c r="W842" i="18" s="1"/>
  <c r="I843" i="18"/>
  <c r="M843" i="18" s="1"/>
  <c r="Q843" i="18"/>
  <c r="M843" i="19" s="1"/>
  <c r="S844" i="18"/>
  <c r="W844" i="18" s="1"/>
  <c r="I845" i="18"/>
  <c r="M845" i="18" s="1"/>
  <c r="Q845" i="18"/>
  <c r="M845" i="19" s="1"/>
  <c r="S846" i="18"/>
  <c r="W846" i="18" s="1"/>
  <c r="I847" i="18"/>
  <c r="M847" i="18" s="1"/>
  <c r="Q847" i="18"/>
  <c r="M847" i="19" s="1"/>
  <c r="S848" i="18"/>
  <c r="W848" i="18" s="1"/>
  <c r="S851" i="18"/>
  <c r="I852" i="18"/>
  <c r="M852" i="18" s="1"/>
  <c r="Q852" i="18"/>
  <c r="M852" i="19" s="1"/>
  <c r="S853" i="18"/>
  <c r="W853" i="18" s="1"/>
  <c r="I854" i="18"/>
  <c r="M854" i="18" s="1"/>
  <c r="Q854" i="18"/>
  <c r="M854" i="19" s="1"/>
  <c r="S855" i="18"/>
  <c r="W855" i="18" s="1"/>
  <c r="S858" i="18"/>
  <c r="W858" i="18"/>
  <c r="I859" i="18"/>
  <c r="M859" i="18" s="1"/>
  <c r="Q859" i="18"/>
  <c r="M859" i="19" s="1"/>
  <c r="U859" i="18"/>
  <c r="S860" i="18"/>
  <c r="W860" i="18" s="1"/>
  <c r="I861" i="18"/>
  <c r="M861" i="18"/>
  <c r="Q861" i="18"/>
  <c r="M861" i="19" s="1"/>
  <c r="S862" i="18"/>
  <c r="W862" i="18"/>
  <c r="H869" i="18"/>
  <c r="L869" i="18" s="1"/>
  <c r="J870" i="18"/>
  <c r="N870" i="18" s="1"/>
  <c r="R870" i="18"/>
  <c r="V870" i="18" s="1"/>
  <c r="H871" i="18"/>
  <c r="L871" i="18" s="1"/>
  <c r="J872" i="18"/>
  <c r="N872" i="18" s="1"/>
  <c r="R872" i="18"/>
  <c r="V872" i="18" s="1"/>
  <c r="H873" i="18"/>
  <c r="L873" i="18" s="1"/>
  <c r="J874" i="18"/>
  <c r="N874" i="18" s="1"/>
  <c r="R874" i="18"/>
  <c r="V874" i="18" s="1"/>
  <c r="H875" i="18"/>
  <c r="L875" i="18" s="1"/>
  <c r="J876" i="18"/>
  <c r="N876" i="18" s="1"/>
  <c r="R876" i="18"/>
  <c r="V876" i="18" s="1"/>
  <c r="H877" i="18"/>
  <c r="L877" i="18" s="1"/>
  <c r="J878" i="18"/>
  <c r="N878" i="18" s="1"/>
  <c r="R878" i="18"/>
  <c r="V878" i="18" s="1"/>
  <c r="H879" i="18"/>
  <c r="L879" i="18" s="1"/>
  <c r="J880" i="18"/>
  <c r="N880" i="18" s="1"/>
  <c r="R880" i="18"/>
  <c r="V880" i="18" s="1"/>
  <c r="H881" i="18"/>
  <c r="L881" i="18" s="1"/>
  <c r="J882" i="18"/>
  <c r="N882" i="18" s="1"/>
  <c r="R882" i="18"/>
  <c r="V882" i="18" s="1"/>
  <c r="H883" i="18"/>
  <c r="L883" i="18" s="1"/>
  <c r="L884" i="18"/>
  <c r="O884" i="18"/>
  <c r="N884" i="18"/>
  <c r="M884" i="18"/>
  <c r="U886" i="18"/>
  <c r="T886" i="18"/>
  <c r="W886" i="18"/>
  <c r="V886" i="18"/>
  <c r="U888" i="18"/>
  <c r="T888" i="18"/>
  <c r="W888" i="18"/>
  <c r="V888" i="18"/>
  <c r="U890" i="18"/>
  <c r="T890" i="18"/>
  <c r="W890" i="18"/>
  <c r="V890" i="18"/>
  <c r="U892" i="18"/>
  <c r="T892" i="18"/>
  <c r="W892" i="18"/>
  <c r="V892" i="18"/>
  <c r="U894" i="18"/>
  <c r="T894" i="18"/>
  <c r="W894" i="18"/>
  <c r="V894" i="18"/>
  <c r="U896" i="18"/>
  <c r="T896" i="18"/>
  <c r="W896" i="18"/>
  <c r="V896" i="18"/>
  <c r="U898" i="18"/>
  <c r="T898" i="18"/>
  <c r="W898" i="18"/>
  <c r="V898" i="18"/>
  <c r="U900" i="18"/>
  <c r="T900" i="18"/>
  <c r="W900" i="18"/>
  <c r="V900" i="18"/>
  <c r="U902" i="18"/>
  <c r="T902" i="18"/>
  <c r="W902" i="18"/>
  <c r="V902" i="18"/>
  <c r="U904" i="18"/>
  <c r="T904" i="18"/>
  <c r="W904" i="18"/>
  <c r="V904" i="18"/>
  <c r="I908" i="18"/>
  <c r="M908" i="18" s="1"/>
  <c r="Q908" i="18"/>
  <c r="S909" i="18"/>
  <c r="W909" i="18" s="1"/>
  <c r="I910" i="18"/>
  <c r="M910" i="18" s="1"/>
  <c r="Q910" i="18"/>
  <c r="U910" i="18" s="1"/>
  <c r="S911" i="18"/>
  <c r="W911" i="18" s="1"/>
  <c r="I912" i="18"/>
  <c r="M912" i="18" s="1"/>
  <c r="Q912" i="18"/>
  <c r="U912" i="18" s="1"/>
  <c r="G913" i="18"/>
  <c r="K913" i="18"/>
  <c r="I915" i="18"/>
  <c r="Q915" i="18"/>
  <c r="U915" i="18" s="1"/>
  <c r="S916" i="18"/>
  <c r="W916" i="18" s="1"/>
  <c r="I917" i="18"/>
  <c r="E917" i="19" s="1"/>
  <c r="Q917" i="18"/>
  <c r="M917" i="19" s="1"/>
  <c r="S918" i="18"/>
  <c r="W918" i="18" s="1"/>
  <c r="I919" i="18"/>
  <c r="E919" i="19" s="1"/>
  <c r="Q919" i="18"/>
  <c r="M919" i="19" s="1"/>
  <c r="G920" i="18"/>
  <c r="K920" i="18"/>
  <c r="I922" i="18"/>
  <c r="M922" i="18" s="1"/>
  <c r="Q922" i="18"/>
  <c r="S923" i="18"/>
  <c r="W923" i="18" s="1"/>
  <c r="I924" i="18"/>
  <c r="E924" i="19" s="1"/>
  <c r="Q924" i="18"/>
  <c r="M924" i="19" s="1"/>
  <c r="S925" i="18"/>
  <c r="W925" i="18" s="1"/>
  <c r="M926" i="18"/>
  <c r="Q926" i="18"/>
  <c r="U926" i="18" s="1"/>
  <c r="G927" i="18"/>
  <c r="K927" i="18"/>
  <c r="M929" i="18"/>
  <c r="Q929" i="18"/>
  <c r="S930" i="18"/>
  <c r="W930" i="18" s="1"/>
  <c r="I931" i="18"/>
  <c r="M931" i="18" s="1"/>
  <c r="Q931" i="18"/>
  <c r="U931" i="18" s="1"/>
  <c r="S932" i="18"/>
  <c r="W932" i="18" s="1"/>
  <c r="I933" i="18"/>
  <c r="M933" i="18" s="1"/>
  <c r="Q933" i="18"/>
  <c r="U933" i="18" s="1"/>
  <c r="S934" i="18"/>
  <c r="W934" i="18" s="1"/>
  <c r="I935" i="18"/>
  <c r="M935" i="18" s="1"/>
  <c r="Q935" i="18"/>
  <c r="U935" i="18" s="1"/>
  <c r="S936" i="18"/>
  <c r="W936" i="18" s="1"/>
  <c r="I937" i="18"/>
  <c r="M937" i="18" s="1"/>
  <c r="Q937" i="18"/>
  <c r="U937" i="18" s="1"/>
  <c r="S938" i="18"/>
  <c r="W938" i="18" s="1"/>
  <c r="S941" i="18"/>
  <c r="I942" i="18"/>
  <c r="M942" i="18" s="1"/>
  <c r="Q942" i="18"/>
  <c r="U942" i="18" s="1"/>
  <c r="S943" i="18"/>
  <c r="W943" i="18" s="1"/>
  <c r="I944" i="18"/>
  <c r="M944" i="18" s="1"/>
  <c r="Q944" i="18"/>
  <c r="U944" i="18" s="1"/>
  <c r="S945" i="18"/>
  <c r="W945" i="18" s="1"/>
  <c r="I946" i="18"/>
  <c r="M946" i="18" s="1"/>
  <c r="Q946" i="18"/>
  <c r="U946" i="18" s="1"/>
  <c r="S947" i="18"/>
  <c r="W947" i="18" s="1"/>
  <c r="I948" i="18"/>
  <c r="M948" i="18" s="1"/>
  <c r="Q948" i="18"/>
  <c r="U948" i="18" s="1"/>
  <c r="S949" i="18"/>
  <c r="W949" i="18" s="1"/>
  <c r="I950" i="18"/>
  <c r="M950" i="18" s="1"/>
  <c r="Q950" i="18"/>
  <c r="U950" i="18" s="1"/>
  <c r="G951" i="18"/>
  <c r="M953" i="18"/>
  <c r="Q953" i="18"/>
  <c r="S954" i="18"/>
  <c r="W954" i="18" s="1"/>
  <c r="I955" i="18"/>
  <c r="M955" i="18" s="1"/>
  <c r="Q955" i="18"/>
  <c r="U955" i="18" s="1"/>
  <c r="S956" i="18"/>
  <c r="W956" i="18" s="1"/>
  <c r="I957" i="18"/>
  <c r="M957" i="18" s="1"/>
  <c r="Q957" i="18"/>
  <c r="U957" i="18" s="1"/>
  <c r="S958" i="18"/>
  <c r="W958" i="18" s="1"/>
  <c r="I959" i="18"/>
  <c r="M959" i="18" s="1"/>
  <c r="Q959" i="18"/>
  <c r="U959" i="18" s="1"/>
  <c r="S960" i="18"/>
  <c r="W960" i="18" s="1"/>
  <c r="S963" i="18"/>
  <c r="W963" i="18" s="1"/>
  <c r="I964" i="18"/>
  <c r="M964" i="18" s="1"/>
  <c r="Q964" i="18"/>
  <c r="S965" i="18"/>
  <c r="W965" i="18" s="1"/>
  <c r="I966" i="18"/>
  <c r="M966" i="18" s="1"/>
  <c r="Q966" i="18"/>
  <c r="U966" i="18" s="1"/>
  <c r="S967" i="18"/>
  <c r="W967" i="18" s="1"/>
  <c r="M968" i="18"/>
  <c r="Q968" i="18"/>
  <c r="U968" i="18" s="1"/>
  <c r="S969" i="18"/>
  <c r="W969" i="18"/>
  <c r="I970" i="18"/>
  <c r="M970" i="18" s="1"/>
  <c r="Q970" i="18"/>
  <c r="U970" i="18"/>
  <c r="G971" i="18"/>
  <c r="I973" i="18"/>
  <c r="Q973" i="18"/>
  <c r="S974" i="18"/>
  <c r="W974" i="18" s="1"/>
  <c r="I975" i="18"/>
  <c r="M975" i="18" s="1"/>
  <c r="Q975" i="18"/>
  <c r="U975" i="18" s="1"/>
  <c r="S976" i="18"/>
  <c r="W976" i="18" s="1"/>
  <c r="M977" i="18"/>
  <c r="Q977" i="18"/>
  <c r="U977" i="18" s="1"/>
  <c r="G978" i="18"/>
  <c r="K978" i="18"/>
  <c r="I980" i="18"/>
  <c r="M980" i="18" s="1"/>
  <c r="Q980" i="18"/>
  <c r="U980" i="18"/>
  <c r="S981" i="18"/>
  <c r="W981" i="18" s="1"/>
  <c r="I982" i="18"/>
  <c r="E982" i="19" s="1"/>
  <c r="M982" i="18"/>
  <c r="Q982" i="18"/>
  <c r="M982" i="19" s="1"/>
  <c r="S983" i="18"/>
  <c r="W983" i="18"/>
  <c r="I984" i="18"/>
  <c r="E984" i="19" s="1"/>
  <c r="Q984" i="18"/>
  <c r="M984" i="19" s="1"/>
  <c r="U984" i="18"/>
  <c r="G985" i="18"/>
  <c r="K985" i="18"/>
  <c r="M992" i="18"/>
  <c r="Q992" i="18"/>
  <c r="S993" i="18"/>
  <c r="W993" i="18" s="1"/>
  <c r="M994" i="18"/>
  <c r="Q994" i="18"/>
  <c r="U994" i="18"/>
  <c r="S995" i="18"/>
  <c r="W995" i="18" s="1"/>
  <c r="I996" i="18"/>
  <c r="M996" i="18"/>
  <c r="Q996" i="18"/>
  <c r="U996" i="18" s="1"/>
  <c r="S997" i="18"/>
  <c r="W997" i="18"/>
  <c r="I998" i="18"/>
  <c r="M998" i="18" s="1"/>
  <c r="Q998" i="18"/>
  <c r="U998" i="18"/>
  <c r="S999" i="18"/>
  <c r="W999" i="18" s="1"/>
  <c r="I1000" i="18"/>
  <c r="M1000" i="18"/>
  <c r="Q1000" i="18"/>
  <c r="U1000" i="18" s="1"/>
  <c r="S1001" i="18"/>
  <c r="W1001" i="18"/>
  <c r="I1002" i="18"/>
  <c r="M1002" i="18" s="1"/>
  <c r="Q1002" i="18"/>
  <c r="U1002" i="18"/>
  <c r="S1003" i="18"/>
  <c r="W1003" i="18" s="1"/>
  <c r="I1004" i="18"/>
  <c r="M1004" i="18"/>
  <c r="Q1004" i="18"/>
  <c r="U1004" i="18" s="1"/>
  <c r="S1005" i="18"/>
  <c r="W1005" i="18"/>
  <c r="I1006" i="18"/>
  <c r="M1006" i="18" s="1"/>
  <c r="Q1006" i="18"/>
  <c r="U1006" i="18"/>
  <c r="W1007" i="18"/>
  <c r="U1007" i="18"/>
  <c r="T1007" i="18"/>
  <c r="V1007" i="18"/>
  <c r="M1008" i="18"/>
  <c r="L1008" i="18"/>
  <c r="O1008" i="18"/>
  <c r="N1008" i="18"/>
  <c r="M1010" i="18"/>
  <c r="L1010" i="18"/>
  <c r="O1010" i="18"/>
  <c r="N1010" i="18"/>
  <c r="M1012" i="18"/>
  <c r="L1012" i="18"/>
  <c r="O1012" i="18"/>
  <c r="N1012" i="18"/>
  <c r="O1014" i="18"/>
  <c r="N1014" i="18"/>
  <c r="M1014" i="18"/>
  <c r="L1014" i="18"/>
  <c r="O1016" i="18"/>
  <c r="L1016" i="18"/>
  <c r="N1016" i="18"/>
  <c r="M1016" i="18"/>
  <c r="O1018" i="18"/>
  <c r="N1018" i="18"/>
  <c r="M1018" i="18"/>
  <c r="L1018" i="18"/>
  <c r="O1020" i="18"/>
  <c r="L1020" i="18"/>
  <c r="N1020" i="18"/>
  <c r="M1020" i="18"/>
  <c r="O1022" i="18"/>
  <c r="N1022" i="18"/>
  <c r="M1022" i="18"/>
  <c r="L1022" i="18"/>
  <c r="O1024" i="18"/>
  <c r="L1024" i="18"/>
  <c r="N1024" i="18"/>
  <c r="M1024" i="18"/>
  <c r="O1026" i="18"/>
  <c r="N1026" i="18"/>
  <c r="M1026" i="18"/>
  <c r="L1026" i="18"/>
  <c r="O1028" i="18"/>
  <c r="L1028" i="18"/>
  <c r="N1028" i="18"/>
  <c r="M1028" i="18"/>
  <c r="J1031" i="18"/>
  <c r="N1031" i="18" s="1"/>
  <c r="R1031" i="18"/>
  <c r="V1031" i="18"/>
  <c r="H1032" i="18"/>
  <c r="L1032" i="18" s="1"/>
  <c r="L1036" i="18" s="1"/>
  <c r="J1033" i="18"/>
  <c r="N1033" i="18"/>
  <c r="R1033" i="18"/>
  <c r="V1033" i="18" s="1"/>
  <c r="H1034" i="18"/>
  <c r="L1034" i="18"/>
  <c r="J1035" i="18"/>
  <c r="N1035" i="18" s="1"/>
  <c r="R1035" i="18"/>
  <c r="V1035" i="18"/>
  <c r="P1036" i="18"/>
  <c r="J1038" i="18"/>
  <c r="N1038" i="18" s="1"/>
  <c r="R1038" i="18"/>
  <c r="V1038" i="18"/>
  <c r="H1039" i="18"/>
  <c r="D1039" i="19" s="1"/>
  <c r="J1040" i="18"/>
  <c r="N1040" i="18"/>
  <c r="R1040" i="18"/>
  <c r="V1040" i="18" s="1"/>
  <c r="H1041" i="18"/>
  <c r="D1041" i="19" s="1"/>
  <c r="L1041" i="18"/>
  <c r="J1042" i="18"/>
  <c r="N1042" i="18" s="1"/>
  <c r="R1042" i="18"/>
  <c r="V1042" i="18"/>
  <c r="H1043" i="18"/>
  <c r="P1043" i="18"/>
  <c r="J1045" i="18"/>
  <c r="N1045" i="18"/>
  <c r="R1045" i="18"/>
  <c r="V1045" i="18" s="1"/>
  <c r="H1046" i="18"/>
  <c r="D1046" i="19" s="1"/>
  <c r="L1046" i="18"/>
  <c r="J1047" i="18"/>
  <c r="N1047" i="18" s="1"/>
  <c r="R1047" i="18"/>
  <c r="V1047" i="18"/>
  <c r="H1048" i="18"/>
  <c r="D1048" i="19" s="1"/>
  <c r="J1049" i="18"/>
  <c r="N1049" i="18"/>
  <c r="R1049" i="18"/>
  <c r="V1049" i="18" s="1"/>
  <c r="P1050" i="18"/>
  <c r="J1052" i="18"/>
  <c r="N1052" i="18" s="1"/>
  <c r="R1052" i="18"/>
  <c r="V1052" i="18"/>
  <c r="H1053" i="18"/>
  <c r="D1053" i="19" s="1"/>
  <c r="J1054" i="18"/>
  <c r="N1054" i="18"/>
  <c r="R1054" i="18"/>
  <c r="V1054" i="18" s="1"/>
  <c r="H1055" i="18"/>
  <c r="D1055" i="19" s="1"/>
  <c r="L1055" i="18"/>
  <c r="J1056" i="18"/>
  <c r="N1056" i="18" s="1"/>
  <c r="R1056" i="18"/>
  <c r="V1056" i="18"/>
  <c r="H1057" i="18"/>
  <c r="D1057" i="19" s="1"/>
  <c r="J1058" i="18"/>
  <c r="N1058" i="18"/>
  <c r="R1058" i="18"/>
  <c r="V1058" i="18" s="1"/>
  <c r="H1059" i="18"/>
  <c r="L1059" i="18"/>
  <c r="J1060" i="18"/>
  <c r="N1060" i="18" s="1"/>
  <c r="R1060" i="18"/>
  <c r="V1060" i="18"/>
  <c r="H1061" i="18"/>
  <c r="L1061" i="18" s="1"/>
  <c r="F1062" i="18"/>
  <c r="H1064" i="18"/>
  <c r="L1064" i="18" s="1"/>
  <c r="J1065" i="18"/>
  <c r="N1065" i="18" s="1"/>
  <c r="R1065" i="18"/>
  <c r="V1065" i="18" s="1"/>
  <c r="H1066" i="18"/>
  <c r="L1066" i="18" s="1"/>
  <c r="J1067" i="18"/>
  <c r="N1067" i="18" s="1"/>
  <c r="R1067" i="18"/>
  <c r="V1067" i="18" s="1"/>
  <c r="H1068" i="18"/>
  <c r="L1068" i="18" s="1"/>
  <c r="J1069" i="18"/>
  <c r="N1069" i="18" s="1"/>
  <c r="R1069" i="18"/>
  <c r="V1069" i="18" s="1"/>
  <c r="H1070" i="18"/>
  <c r="L1070" i="18" s="1"/>
  <c r="J1071" i="18"/>
  <c r="N1071" i="18" s="1"/>
  <c r="R1071" i="18"/>
  <c r="V1071" i="18" s="1"/>
  <c r="H1072" i="18"/>
  <c r="D1072" i="19" s="1"/>
  <c r="J1073" i="18"/>
  <c r="N1073" i="18" s="1"/>
  <c r="R1073" i="18"/>
  <c r="V1073" i="18" s="1"/>
  <c r="J1076" i="18"/>
  <c r="R1076" i="18"/>
  <c r="V1076" i="18" s="1"/>
  <c r="H1077" i="18"/>
  <c r="D1077" i="19" s="1"/>
  <c r="J1078" i="18"/>
  <c r="N1078" i="18" s="1"/>
  <c r="R1078" i="18"/>
  <c r="V1078" i="18" s="1"/>
  <c r="H1079" i="18"/>
  <c r="D1079" i="19" s="1"/>
  <c r="J1080" i="18"/>
  <c r="N1080" i="18" s="1"/>
  <c r="R1080" i="18"/>
  <c r="V1080" i="18" s="1"/>
  <c r="H1081" i="18"/>
  <c r="D1081" i="19" s="1"/>
  <c r="J1082" i="18"/>
  <c r="N1082" i="18" s="1"/>
  <c r="R1082" i="18"/>
  <c r="V1082" i="18" s="1"/>
  <c r="H1083" i="18"/>
  <c r="D1083" i="19" s="1"/>
  <c r="F1084" i="18"/>
  <c r="H1086" i="18"/>
  <c r="L1086" i="18"/>
  <c r="J1087" i="18"/>
  <c r="N1087" i="18" s="1"/>
  <c r="R1087" i="18"/>
  <c r="V1087" i="18"/>
  <c r="H1088" i="18"/>
  <c r="D1088" i="19" s="1"/>
  <c r="J1089" i="18"/>
  <c r="N1089" i="18"/>
  <c r="R1089" i="18"/>
  <c r="V1089" i="18" s="1"/>
  <c r="H1090" i="18"/>
  <c r="D1090" i="19" s="1"/>
  <c r="L1090" i="18"/>
  <c r="J1091" i="18"/>
  <c r="N1091" i="18" s="1"/>
  <c r="R1091" i="18"/>
  <c r="V1091" i="18"/>
  <c r="H1092" i="18"/>
  <c r="D1092" i="19" s="1"/>
  <c r="J1093" i="18"/>
  <c r="N1093" i="18"/>
  <c r="R1093" i="18"/>
  <c r="V1093" i="18" s="1"/>
  <c r="J1096" i="18"/>
  <c r="N1096" i="18"/>
  <c r="R1096" i="18"/>
  <c r="V1096" i="18" s="1"/>
  <c r="H1097" i="18"/>
  <c r="L1097" i="18"/>
  <c r="J1098" i="18"/>
  <c r="N1098" i="18" s="1"/>
  <c r="R1098" i="18"/>
  <c r="V1098" i="18"/>
  <c r="H1099" i="18"/>
  <c r="H1101" i="18" s="1"/>
  <c r="J1100" i="18"/>
  <c r="N1100" i="18"/>
  <c r="R1100" i="18"/>
  <c r="V1100" i="18" s="1"/>
  <c r="P1101" i="18"/>
  <c r="J1103" i="18"/>
  <c r="N1103" i="18" s="1"/>
  <c r="R1103" i="18"/>
  <c r="V1103" i="18"/>
  <c r="H1104" i="18"/>
  <c r="L1104" i="18" s="1"/>
  <c r="J1105" i="18"/>
  <c r="N1105" i="18"/>
  <c r="R1105" i="18"/>
  <c r="V1105" i="18" s="1"/>
  <c r="H1106" i="18"/>
  <c r="L1106" i="18"/>
  <c r="J1107" i="18"/>
  <c r="N1107" i="18" s="1"/>
  <c r="R1107" i="18"/>
  <c r="V1107" i="18"/>
  <c r="H1108" i="18"/>
  <c r="P1108" i="18"/>
  <c r="H1113" i="18"/>
  <c r="L1113" i="18"/>
  <c r="J1114" i="18"/>
  <c r="N1114" i="18" s="1"/>
  <c r="R1114" i="18"/>
  <c r="V1114" i="18" s="1"/>
  <c r="H1115" i="18"/>
  <c r="L1115" i="18" s="1"/>
  <c r="J1116" i="18"/>
  <c r="N1116" i="18" s="1"/>
  <c r="R1116" i="18"/>
  <c r="V1116" i="18" s="1"/>
  <c r="H1117" i="18"/>
  <c r="L1117" i="18"/>
  <c r="J1118" i="18"/>
  <c r="N1118" i="18" s="1"/>
  <c r="R1118" i="18"/>
  <c r="V1118" i="18" s="1"/>
  <c r="H1119" i="18"/>
  <c r="L1119" i="18" s="1"/>
  <c r="J1120" i="18"/>
  <c r="N1120" i="18" s="1"/>
  <c r="R1120" i="18"/>
  <c r="V1120" i="18" s="1"/>
  <c r="H1121" i="18"/>
  <c r="L1121" i="18"/>
  <c r="J1122" i="18"/>
  <c r="N1122" i="18" s="1"/>
  <c r="R1122" i="18"/>
  <c r="V1122" i="18" s="1"/>
  <c r="H1123" i="18"/>
  <c r="L1123" i="18" s="1"/>
  <c r="J1124" i="18"/>
  <c r="N1124" i="18" s="1"/>
  <c r="R1124" i="18"/>
  <c r="V1124" i="18" s="1"/>
  <c r="H1125" i="18"/>
  <c r="L1125" i="18"/>
  <c r="J1126" i="18"/>
  <c r="N1126" i="18" s="1"/>
  <c r="R1126" i="18"/>
  <c r="V1126" i="18" s="1"/>
  <c r="H1127" i="18"/>
  <c r="L1127" i="18" s="1"/>
  <c r="O1128" i="18"/>
  <c r="N1128" i="18"/>
  <c r="M1128" i="18"/>
  <c r="L1128" i="18"/>
  <c r="G1157" i="18"/>
  <c r="Q1152" i="18"/>
  <c r="P1152" i="18"/>
  <c r="W1152" i="18"/>
  <c r="L1185" i="18"/>
  <c r="I1186" i="18"/>
  <c r="H1186" i="18"/>
  <c r="D1186" i="19" s="1"/>
  <c r="K1186" i="18"/>
  <c r="O1186" i="18" s="1"/>
  <c r="J1188" i="18"/>
  <c r="N1188" i="18" s="1"/>
  <c r="I1190" i="18"/>
  <c r="M1190" i="18" s="1"/>
  <c r="H1190" i="18"/>
  <c r="D1190" i="19" s="1"/>
  <c r="K1190" i="18"/>
  <c r="O1190" i="18" s="1"/>
  <c r="J1192" i="18"/>
  <c r="N1192" i="18" s="1"/>
  <c r="I1194" i="18"/>
  <c r="M1194" i="18" s="1"/>
  <c r="H1194" i="18"/>
  <c r="D1194" i="19" s="1"/>
  <c r="K1194" i="18"/>
  <c r="O1194" i="18" s="1"/>
  <c r="J1197" i="18"/>
  <c r="I1199" i="18"/>
  <c r="M1199" i="18" s="1"/>
  <c r="H1199" i="18"/>
  <c r="D1199" i="19" s="1"/>
  <c r="K1199" i="18"/>
  <c r="O1199" i="18" s="1"/>
  <c r="J1201" i="18"/>
  <c r="N1201" i="18" s="1"/>
  <c r="I1203" i="18"/>
  <c r="M1203" i="18" s="1"/>
  <c r="H1203" i="18"/>
  <c r="D1203" i="19" s="1"/>
  <c r="K1203" i="18"/>
  <c r="O1203" i="18" s="1"/>
  <c r="J1236" i="18"/>
  <c r="N1236" i="18" s="1"/>
  <c r="M1238" i="18"/>
  <c r="I1238" i="18"/>
  <c r="H1238" i="18"/>
  <c r="D1238" i="19" s="1"/>
  <c r="O1238" i="18"/>
  <c r="K1238" i="18"/>
  <c r="J1240" i="18"/>
  <c r="N1240" i="18" s="1"/>
  <c r="I1242" i="18"/>
  <c r="M1242" i="18" s="1"/>
  <c r="L1242" i="18"/>
  <c r="H1242" i="18"/>
  <c r="D1242" i="19" s="1"/>
  <c r="K1242" i="18"/>
  <c r="O1242" i="18" s="1"/>
  <c r="J1244" i="18"/>
  <c r="N1244" i="18" s="1"/>
  <c r="I1246" i="18"/>
  <c r="M1246" i="18" s="1"/>
  <c r="L1246" i="18"/>
  <c r="H1246" i="18"/>
  <c r="D1246" i="19" s="1"/>
  <c r="K1246" i="18"/>
  <c r="O1246" i="18" s="1"/>
  <c r="J1248" i="18"/>
  <c r="N1248" i="18" s="1"/>
  <c r="O1250" i="18"/>
  <c r="N1250" i="18"/>
  <c r="M1250" i="18"/>
  <c r="L1250" i="18"/>
  <c r="R1307" i="18"/>
  <c r="Q1307" i="18"/>
  <c r="P1307" i="18"/>
  <c r="I242" i="18"/>
  <c r="E242" i="19" s="1"/>
  <c r="K243" i="18"/>
  <c r="S243" i="18"/>
  <c r="I244" i="18"/>
  <c r="E244" i="19" s="1"/>
  <c r="K245" i="18"/>
  <c r="O245" i="18" s="1"/>
  <c r="S245" i="18"/>
  <c r="W245" i="18" s="1"/>
  <c r="K248" i="18"/>
  <c r="O248" i="18" s="1"/>
  <c r="S248" i="18"/>
  <c r="I249" i="18"/>
  <c r="E249" i="19" s="1"/>
  <c r="K250" i="18"/>
  <c r="O250" i="18" s="1"/>
  <c r="S250" i="18"/>
  <c r="W250" i="18" s="1"/>
  <c r="I251" i="18"/>
  <c r="M251" i="18" s="1"/>
  <c r="K252" i="18"/>
  <c r="O252" i="18" s="1"/>
  <c r="S252" i="18"/>
  <c r="W252" i="18" s="1"/>
  <c r="M259" i="18"/>
  <c r="S260" i="18"/>
  <c r="W260" i="18"/>
  <c r="O262" i="18"/>
  <c r="S262" i="18"/>
  <c r="W262" i="18" s="1"/>
  <c r="M263" i="18"/>
  <c r="K264" i="18"/>
  <c r="O264" i="18" s="1"/>
  <c r="S264" i="18"/>
  <c r="W264" i="18"/>
  <c r="M265" i="18"/>
  <c r="K266" i="18"/>
  <c r="O266" i="18" s="1"/>
  <c r="S266" i="18"/>
  <c r="W266" i="18" s="1"/>
  <c r="I267" i="18"/>
  <c r="K268" i="18"/>
  <c r="O268" i="18" s="1"/>
  <c r="S268" i="18"/>
  <c r="W268" i="18" s="1"/>
  <c r="K270" i="18"/>
  <c r="O270" i="18" s="1"/>
  <c r="S270" i="18"/>
  <c r="W270" i="18" s="1"/>
  <c r="M271" i="18"/>
  <c r="K272" i="18"/>
  <c r="O272" i="18" s="1"/>
  <c r="S272" i="18"/>
  <c r="W272" i="18"/>
  <c r="I273" i="18"/>
  <c r="M273" i="18" s="1"/>
  <c r="T274" i="18"/>
  <c r="W274" i="18"/>
  <c r="V274" i="18"/>
  <c r="U274" i="18"/>
  <c r="L275" i="18"/>
  <c r="O275" i="18"/>
  <c r="M275" i="18"/>
  <c r="N275" i="18"/>
  <c r="L277" i="18"/>
  <c r="O277" i="18"/>
  <c r="N277" i="18"/>
  <c r="M277" i="18"/>
  <c r="L279" i="18"/>
  <c r="O279" i="18"/>
  <c r="M279" i="18"/>
  <c r="N279" i="18"/>
  <c r="L281" i="18"/>
  <c r="O281" i="18"/>
  <c r="N281" i="18"/>
  <c r="M281" i="18"/>
  <c r="L283" i="18"/>
  <c r="O283" i="18"/>
  <c r="M283" i="18"/>
  <c r="N283" i="18"/>
  <c r="L285" i="18"/>
  <c r="O285" i="18"/>
  <c r="N285" i="18"/>
  <c r="M285" i="18"/>
  <c r="L287" i="18"/>
  <c r="O287" i="18"/>
  <c r="M287" i="18"/>
  <c r="N287" i="18"/>
  <c r="L289" i="18"/>
  <c r="O289" i="18"/>
  <c r="N289" i="18"/>
  <c r="M289" i="18"/>
  <c r="L291" i="18"/>
  <c r="O291" i="18"/>
  <c r="M291" i="18"/>
  <c r="N291" i="18"/>
  <c r="L293" i="18"/>
  <c r="O293" i="18"/>
  <c r="N293" i="18"/>
  <c r="M293" i="18"/>
  <c r="L295" i="18"/>
  <c r="O295" i="18"/>
  <c r="M295" i="18"/>
  <c r="N295" i="18"/>
  <c r="J298" i="18"/>
  <c r="N298" i="18"/>
  <c r="R298" i="18"/>
  <c r="V298" i="18" s="1"/>
  <c r="P299" i="18"/>
  <c r="T299" i="18"/>
  <c r="J300" i="18"/>
  <c r="N300" i="18" s="1"/>
  <c r="R300" i="18"/>
  <c r="V300" i="18"/>
  <c r="P301" i="18"/>
  <c r="T301" i="18" s="1"/>
  <c r="J302" i="18"/>
  <c r="N302" i="18"/>
  <c r="R302" i="18"/>
  <c r="V302" i="18" s="1"/>
  <c r="J305" i="18"/>
  <c r="N305" i="18"/>
  <c r="R305" i="18"/>
  <c r="V305" i="18" s="1"/>
  <c r="P306" i="18"/>
  <c r="T306" i="18"/>
  <c r="J307" i="18"/>
  <c r="N307" i="18" s="1"/>
  <c r="R307" i="18"/>
  <c r="V307" i="18"/>
  <c r="P308" i="18"/>
  <c r="T308" i="18" s="1"/>
  <c r="J309" i="18"/>
  <c r="N309" i="18"/>
  <c r="R309" i="18"/>
  <c r="V309" i="18" s="1"/>
  <c r="J312" i="18"/>
  <c r="N312" i="18"/>
  <c r="R312" i="18"/>
  <c r="V312" i="18" s="1"/>
  <c r="P313" i="18"/>
  <c r="T313" i="18"/>
  <c r="J314" i="18"/>
  <c r="N314" i="18" s="1"/>
  <c r="R314" i="18"/>
  <c r="V314" i="18"/>
  <c r="P315" i="18"/>
  <c r="T315" i="18" s="1"/>
  <c r="J316" i="18"/>
  <c r="N316" i="18"/>
  <c r="R316" i="18"/>
  <c r="V316" i="18" s="1"/>
  <c r="J319" i="18"/>
  <c r="N319" i="18"/>
  <c r="R319" i="18"/>
  <c r="V319" i="18" s="1"/>
  <c r="P320" i="18"/>
  <c r="T320" i="18"/>
  <c r="J321" i="18"/>
  <c r="N321" i="18" s="1"/>
  <c r="R321" i="18"/>
  <c r="V321" i="18"/>
  <c r="P322" i="18"/>
  <c r="T322" i="18" s="1"/>
  <c r="J323" i="18"/>
  <c r="N323" i="18"/>
  <c r="R323" i="18"/>
  <c r="V323" i="18" s="1"/>
  <c r="P324" i="18"/>
  <c r="T324" i="18"/>
  <c r="J325" i="18"/>
  <c r="N325" i="18" s="1"/>
  <c r="R325" i="18"/>
  <c r="V325" i="18"/>
  <c r="P326" i="18"/>
  <c r="T326" i="18" s="1"/>
  <c r="J327" i="18"/>
  <c r="N327" i="18"/>
  <c r="R327" i="18"/>
  <c r="V327" i="18" s="1"/>
  <c r="P328" i="18"/>
  <c r="T328" i="18"/>
  <c r="F329" i="18"/>
  <c r="P331" i="18"/>
  <c r="T331" i="18" s="1"/>
  <c r="J332" i="18"/>
  <c r="N332" i="18" s="1"/>
  <c r="R332" i="18"/>
  <c r="V332" i="18" s="1"/>
  <c r="P333" i="18"/>
  <c r="T333" i="18" s="1"/>
  <c r="J334" i="18"/>
  <c r="N334" i="18" s="1"/>
  <c r="R334" i="18"/>
  <c r="V334" i="18" s="1"/>
  <c r="P335" i="18"/>
  <c r="T335" i="18" s="1"/>
  <c r="J336" i="18"/>
  <c r="N336" i="18" s="1"/>
  <c r="R336" i="18"/>
  <c r="V336" i="18" s="1"/>
  <c r="P337" i="18"/>
  <c r="T337" i="18" s="1"/>
  <c r="J338" i="18"/>
  <c r="N338" i="18" s="1"/>
  <c r="R338" i="18"/>
  <c r="V338" i="18" s="1"/>
  <c r="P339" i="18"/>
  <c r="T339" i="18" s="1"/>
  <c r="J340" i="18"/>
  <c r="N340" i="18" s="1"/>
  <c r="R340" i="18"/>
  <c r="V340" i="18" s="1"/>
  <c r="J343" i="18"/>
  <c r="R343" i="18"/>
  <c r="V343" i="18" s="1"/>
  <c r="P344" i="18"/>
  <c r="J345" i="18"/>
  <c r="N345" i="18" s="1"/>
  <c r="R345" i="18"/>
  <c r="V345" i="18" s="1"/>
  <c r="P346" i="18"/>
  <c r="T346" i="18" s="1"/>
  <c r="J347" i="18"/>
  <c r="N347" i="18" s="1"/>
  <c r="R347" i="18"/>
  <c r="V347" i="18" s="1"/>
  <c r="P348" i="18"/>
  <c r="T348" i="18" s="1"/>
  <c r="J349" i="18"/>
  <c r="N349" i="18" s="1"/>
  <c r="R349" i="18"/>
  <c r="V349" i="18" s="1"/>
  <c r="P350" i="18"/>
  <c r="T350" i="18" s="1"/>
  <c r="F351" i="18"/>
  <c r="P353" i="18"/>
  <c r="T353" i="18"/>
  <c r="J354" i="18"/>
  <c r="N354" i="18" s="1"/>
  <c r="R354" i="18"/>
  <c r="V354" i="18"/>
  <c r="P355" i="18"/>
  <c r="T355" i="18" s="1"/>
  <c r="J356" i="18"/>
  <c r="N356" i="18"/>
  <c r="R356" i="18"/>
  <c r="V356" i="18" s="1"/>
  <c r="P357" i="18"/>
  <c r="T357" i="18"/>
  <c r="J358" i="18"/>
  <c r="N358" i="18" s="1"/>
  <c r="R358" i="18"/>
  <c r="V358" i="18"/>
  <c r="P359" i="18"/>
  <c r="T359" i="18" s="1"/>
  <c r="J360" i="18"/>
  <c r="N360" i="18"/>
  <c r="R360" i="18"/>
  <c r="V360" i="18" s="1"/>
  <c r="J363" i="18"/>
  <c r="N363" i="18"/>
  <c r="R363" i="18"/>
  <c r="V363" i="18" s="1"/>
  <c r="P364" i="18"/>
  <c r="T364" i="18"/>
  <c r="J365" i="18"/>
  <c r="N365" i="18" s="1"/>
  <c r="R365" i="18"/>
  <c r="V365" i="18"/>
  <c r="P366" i="18"/>
  <c r="T366" i="18" s="1"/>
  <c r="J367" i="18"/>
  <c r="N367" i="18"/>
  <c r="R367" i="18"/>
  <c r="V367" i="18" s="1"/>
  <c r="J370" i="18"/>
  <c r="N370" i="18"/>
  <c r="R370" i="18"/>
  <c r="V370" i="18" s="1"/>
  <c r="P371" i="18"/>
  <c r="T371" i="18"/>
  <c r="J372" i="18"/>
  <c r="N372" i="18" s="1"/>
  <c r="R372" i="18"/>
  <c r="V372" i="18"/>
  <c r="P373" i="18"/>
  <c r="T373" i="18" s="1"/>
  <c r="J374" i="18"/>
  <c r="N374" i="18"/>
  <c r="R374" i="18"/>
  <c r="V374" i="18" s="1"/>
  <c r="P381" i="18"/>
  <c r="T381" i="18"/>
  <c r="J382" i="18"/>
  <c r="N382" i="18" s="1"/>
  <c r="R382" i="18"/>
  <c r="V382" i="18"/>
  <c r="P383" i="18"/>
  <c r="T383" i="18" s="1"/>
  <c r="J384" i="18"/>
  <c r="N384" i="18"/>
  <c r="R384" i="18"/>
  <c r="V384" i="18" s="1"/>
  <c r="P385" i="18"/>
  <c r="T385" i="18"/>
  <c r="J386" i="18"/>
  <c r="N386" i="18" s="1"/>
  <c r="R386" i="18"/>
  <c r="V386" i="18"/>
  <c r="P387" i="18"/>
  <c r="T387" i="18" s="1"/>
  <c r="J388" i="18"/>
  <c r="N388" i="18"/>
  <c r="R388" i="18"/>
  <c r="V388" i="18" s="1"/>
  <c r="P389" i="18"/>
  <c r="T389" i="18"/>
  <c r="J390" i="18"/>
  <c r="N390" i="18" s="1"/>
  <c r="R390" i="18"/>
  <c r="V390" i="18"/>
  <c r="P391" i="18"/>
  <c r="T391" i="18" s="1"/>
  <c r="J392" i="18"/>
  <c r="N392" i="18"/>
  <c r="R392" i="18"/>
  <c r="V392" i="18" s="1"/>
  <c r="P393" i="18"/>
  <c r="T393" i="18"/>
  <c r="J394" i="18"/>
  <c r="N394" i="18" s="1"/>
  <c r="R394" i="18"/>
  <c r="V394" i="18"/>
  <c r="P395" i="18"/>
  <c r="T395" i="18" s="1"/>
  <c r="L396" i="18"/>
  <c r="O396" i="18"/>
  <c r="N396" i="18"/>
  <c r="M396" i="18"/>
  <c r="T398" i="18"/>
  <c r="W398" i="18"/>
  <c r="V398" i="18"/>
  <c r="U398" i="18"/>
  <c r="T400" i="18"/>
  <c r="W400" i="18"/>
  <c r="V400" i="18"/>
  <c r="U400" i="18"/>
  <c r="T402" i="18"/>
  <c r="W402" i="18"/>
  <c r="V402" i="18"/>
  <c r="U402" i="18"/>
  <c r="T404" i="18"/>
  <c r="W404" i="18"/>
  <c r="V404" i="18"/>
  <c r="U404" i="18"/>
  <c r="T406" i="18"/>
  <c r="W406" i="18"/>
  <c r="V406" i="18"/>
  <c r="U406" i="18"/>
  <c r="T408" i="18"/>
  <c r="W408" i="18"/>
  <c r="V408" i="18"/>
  <c r="U408" i="18"/>
  <c r="T410" i="18"/>
  <c r="W410" i="18"/>
  <c r="V410" i="18"/>
  <c r="U410" i="18"/>
  <c r="T412" i="18"/>
  <c r="W412" i="18"/>
  <c r="V412" i="18"/>
  <c r="U412" i="18"/>
  <c r="T414" i="18"/>
  <c r="W414" i="18"/>
  <c r="V414" i="18"/>
  <c r="U414" i="18"/>
  <c r="T416" i="18"/>
  <c r="W416" i="18"/>
  <c r="V416" i="18"/>
  <c r="U416" i="18"/>
  <c r="G418" i="18"/>
  <c r="S421" i="18"/>
  <c r="W421" i="18" s="1"/>
  <c r="K423" i="18"/>
  <c r="O423" i="18" s="1"/>
  <c r="O425" i="18" s="1"/>
  <c r="S423" i="18"/>
  <c r="W423" i="18" s="1"/>
  <c r="K428" i="18"/>
  <c r="O428" i="18" s="1"/>
  <c r="S428" i="18"/>
  <c r="W428" i="18" s="1"/>
  <c r="K430" i="18"/>
  <c r="O430" i="18" s="1"/>
  <c r="S430" i="18"/>
  <c r="W430" i="18" s="1"/>
  <c r="K435" i="18"/>
  <c r="O435" i="18" s="1"/>
  <c r="S435" i="18"/>
  <c r="W435" i="18" s="1"/>
  <c r="K437" i="18"/>
  <c r="O437" i="18" s="1"/>
  <c r="S437" i="18"/>
  <c r="W437" i="18" s="1"/>
  <c r="M441" i="18"/>
  <c r="K442" i="18"/>
  <c r="O442" i="18"/>
  <c r="S442" i="18"/>
  <c r="W442" i="18" s="1"/>
  <c r="K444" i="18"/>
  <c r="O444" i="18"/>
  <c r="S444" i="18"/>
  <c r="W444" i="18" s="1"/>
  <c r="K446" i="18"/>
  <c r="O446" i="18"/>
  <c r="S446" i="18"/>
  <c r="W446" i="18" s="1"/>
  <c r="K448" i="18"/>
  <c r="O448" i="18"/>
  <c r="S448" i="18"/>
  <c r="W448" i="18" s="1"/>
  <c r="I449" i="18"/>
  <c r="I451" i="18" s="1"/>
  <c r="M449" i="18"/>
  <c r="K450" i="18"/>
  <c r="O450" i="18" s="1"/>
  <c r="S450" i="18"/>
  <c r="W450" i="18"/>
  <c r="K453" i="18"/>
  <c r="O453" i="18" s="1"/>
  <c r="S453" i="18"/>
  <c r="W453" i="18"/>
  <c r="I454" i="18"/>
  <c r="M454" i="18" s="1"/>
  <c r="K455" i="18"/>
  <c r="O455" i="18"/>
  <c r="S455" i="18"/>
  <c r="W455" i="18" s="1"/>
  <c r="M456" i="18"/>
  <c r="K457" i="18"/>
  <c r="O457" i="18" s="1"/>
  <c r="S457" i="18"/>
  <c r="W457" i="18" s="1"/>
  <c r="I458" i="18"/>
  <c r="M458" i="18" s="1"/>
  <c r="K459" i="18"/>
  <c r="O459" i="18" s="1"/>
  <c r="S459" i="18"/>
  <c r="W459" i="18" s="1"/>
  <c r="M460" i="18"/>
  <c r="K461" i="18"/>
  <c r="O461" i="18"/>
  <c r="S461" i="18"/>
  <c r="W461" i="18" s="1"/>
  <c r="M462" i="18"/>
  <c r="G463" i="18"/>
  <c r="M465" i="18"/>
  <c r="K466" i="18"/>
  <c r="S466" i="18"/>
  <c r="M467" i="18"/>
  <c r="K468" i="18"/>
  <c r="O468" i="18" s="1"/>
  <c r="S468" i="18"/>
  <c r="W468" i="18"/>
  <c r="I469" i="18"/>
  <c r="I473" i="18" s="1"/>
  <c r="K470" i="18"/>
  <c r="O470" i="18"/>
  <c r="S470" i="18"/>
  <c r="W470" i="18" s="1"/>
  <c r="I471" i="18"/>
  <c r="M471" i="18"/>
  <c r="K472" i="18"/>
  <c r="O472" i="18" s="1"/>
  <c r="S472" i="18"/>
  <c r="W472" i="18"/>
  <c r="K475" i="18"/>
  <c r="O475" i="18" s="1"/>
  <c r="S475" i="18"/>
  <c r="W475" i="18"/>
  <c r="M476" i="18"/>
  <c r="K477" i="18"/>
  <c r="O477" i="18" s="1"/>
  <c r="S477" i="18"/>
  <c r="W477" i="18" s="1"/>
  <c r="M478" i="18"/>
  <c r="K479" i="18"/>
  <c r="O479" i="18" s="1"/>
  <c r="S479" i="18"/>
  <c r="W479" i="18"/>
  <c r="I480" i="18"/>
  <c r="M480" i="18" s="1"/>
  <c r="K481" i="18"/>
  <c r="O481" i="18"/>
  <c r="S481" i="18"/>
  <c r="W481" i="18" s="1"/>
  <c r="I482" i="18"/>
  <c r="M482" i="18"/>
  <c r="G483" i="18"/>
  <c r="I485" i="18"/>
  <c r="K486" i="18"/>
  <c r="O486" i="18" s="1"/>
  <c r="S486" i="18"/>
  <c r="M487" i="18"/>
  <c r="K488" i="18"/>
  <c r="O488" i="18" s="1"/>
  <c r="S488" i="18"/>
  <c r="W488" i="18"/>
  <c r="I489" i="18"/>
  <c r="M489" i="18" s="1"/>
  <c r="K493" i="18"/>
  <c r="O493" i="18"/>
  <c r="S493" i="18"/>
  <c r="W493" i="18" s="1"/>
  <c r="W497" i="18" s="1"/>
  <c r="M494" i="18"/>
  <c r="K495" i="18"/>
  <c r="O495" i="18" s="1"/>
  <c r="S495" i="18"/>
  <c r="W495" i="18" s="1"/>
  <c r="I496" i="18"/>
  <c r="I497" i="18" s="1"/>
  <c r="I504" i="18"/>
  <c r="K505" i="18"/>
  <c r="G505" i="19" s="1"/>
  <c r="S505" i="18"/>
  <c r="W505" i="18" s="1"/>
  <c r="I506" i="18"/>
  <c r="M506" i="18" s="1"/>
  <c r="K507" i="18"/>
  <c r="G507" i="19" s="1"/>
  <c r="S507" i="18"/>
  <c r="W507" i="18" s="1"/>
  <c r="I508" i="18"/>
  <c r="M508" i="18" s="1"/>
  <c r="K509" i="18"/>
  <c r="G509" i="19" s="1"/>
  <c r="S509" i="18"/>
  <c r="W509" i="18" s="1"/>
  <c r="I510" i="18"/>
  <c r="M510" i="18" s="1"/>
  <c r="K511" i="18"/>
  <c r="G511" i="19" s="1"/>
  <c r="S511" i="18"/>
  <c r="W511" i="18" s="1"/>
  <c r="I512" i="18"/>
  <c r="M512" i="18" s="1"/>
  <c r="K513" i="18"/>
  <c r="G513" i="19" s="1"/>
  <c r="S513" i="18"/>
  <c r="W513" i="18" s="1"/>
  <c r="I514" i="18"/>
  <c r="M514" i="18"/>
  <c r="K515" i="18"/>
  <c r="G515" i="19" s="1"/>
  <c r="S515" i="18"/>
  <c r="W515" i="18"/>
  <c r="I516" i="18"/>
  <c r="M516" i="18" s="1"/>
  <c r="K517" i="18"/>
  <c r="G517" i="19" s="1"/>
  <c r="O517" i="18"/>
  <c r="K517" i="19" s="1"/>
  <c r="S517" i="18"/>
  <c r="W517" i="18" s="1"/>
  <c r="I518" i="18"/>
  <c r="M518" i="18"/>
  <c r="T519" i="18"/>
  <c r="W519" i="18"/>
  <c r="V519" i="18"/>
  <c r="U519" i="18"/>
  <c r="L520" i="18"/>
  <c r="O520" i="18"/>
  <c r="M520" i="18"/>
  <c r="N520" i="18"/>
  <c r="L522" i="18"/>
  <c r="O522" i="18"/>
  <c r="N522" i="18"/>
  <c r="M522" i="18"/>
  <c r="L524" i="18"/>
  <c r="O524" i="18"/>
  <c r="M524" i="18"/>
  <c r="N524" i="18"/>
  <c r="L526" i="18"/>
  <c r="O526" i="18"/>
  <c r="N526" i="18"/>
  <c r="M526" i="18"/>
  <c r="L528" i="18"/>
  <c r="O528" i="18"/>
  <c r="M528" i="18"/>
  <c r="N528" i="18"/>
  <c r="L530" i="18"/>
  <c r="O530" i="18"/>
  <c r="N530" i="18"/>
  <c r="M530" i="18"/>
  <c r="L532" i="18"/>
  <c r="O532" i="18"/>
  <c r="M532" i="18"/>
  <c r="N532" i="18"/>
  <c r="L534" i="18"/>
  <c r="O534" i="18"/>
  <c r="N534" i="18"/>
  <c r="M534" i="18"/>
  <c r="L536" i="18"/>
  <c r="O536" i="18"/>
  <c r="M536" i="18"/>
  <c r="N536" i="18"/>
  <c r="L538" i="18"/>
  <c r="O538" i="18"/>
  <c r="N538" i="18"/>
  <c r="M538" i="18"/>
  <c r="L540" i="18"/>
  <c r="O540" i="18"/>
  <c r="M540" i="18"/>
  <c r="N540" i="18"/>
  <c r="J543" i="18"/>
  <c r="N543" i="18" s="1"/>
  <c r="R543" i="18"/>
  <c r="V543" i="18"/>
  <c r="P544" i="18"/>
  <c r="L544" i="19" s="1"/>
  <c r="J545" i="18"/>
  <c r="N545" i="18"/>
  <c r="R545" i="18"/>
  <c r="V545" i="18" s="1"/>
  <c r="P546" i="18"/>
  <c r="L546" i="19" s="1"/>
  <c r="T546" i="18"/>
  <c r="J547" i="18"/>
  <c r="N547" i="18" s="1"/>
  <c r="R547" i="18"/>
  <c r="V547" i="18"/>
  <c r="J550" i="18"/>
  <c r="N550" i="18" s="1"/>
  <c r="R550" i="18"/>
  <c r="V550" i="18"/>
  <c r="P551" i="18"/>
  <c r="L551" i="19" s="1"/>
  <c r="J552" i="18"/>
  <c r="N552" i="18"/>
  <c r="R552" i="18"/>
  <c r="V552" i="18" s="1"/>
  <c r="P553" i="18"/>
  <c r="L553" i="19" s="1"/>
  <c r="T553" i="18"/>
  <c r="J554" i="18"/>
  <c r="N554" i="18" s="1"/>
  <c r="R554" i="18"/>
  <c r="V554" i="18"/>
  <c r="J557" i="18"/>
  <c r="N557" i="18" s="1"/>
  <c r="R557" i="18"/>
  <c r="V557" i="18"/>
  <c r="P558" i="18"/>
  <c r="L558" i="19" s="1"/>
  <c r="J559" i="18"/>
  <c r="N559" i="18"/>
  <c r="R559" i="18"/>
  <c r="V559" i="18" s="1"/>
  <c r="P560" i="18"/>
  <c r="L560" i="19" s="1"/>
  <c r="T560" i="18"/>
  <c r="J561" i="18"/>
  <c r="N561" i="18" s="1"/>
  <c r="R561" i="18"/>
  <c r="V561" i="18"/>
  <c r="J564" i="18"/>
  <c r="N564" i="18" s="1"/>
  <c r="R564" i="18"/>
  <c r="V564" i="18"/>
  <c r="P565" i="18"/>
  <c r="T565" i="18" s="1"/>
  <c r="J566" i="18"/>
  <c r="N566" i="18"/>
  <c r="R566" i="18"/>
  <c r="V566" i="18" s="1"/>
  <c r="P567" i="18"/>
  <c r="L567" i="19" s="1"/>
  <c r="T567" i="18"/>
  <c r="J568" i="18"/>
  <c r="N568" i="18" s="1"/>
  <c r="R568" i="18"/>
  <c r="V568" i="18"/>
  <c r="P569" i="18"/>
  <c r="L569" i="19" s="1"/>
  <c r="J570" i="18"/>
  <c r="N570" i="18"/>
  <c r="R570" i="18"/>
  <c r="V570" i="18" s="1"/>
  <c r="P571" i="18"/>
  <c r="L571" i="19" s="1"/>
  <c r="T571" i="18"/>
  <c r="J572" i="18"/>
  <c r="N572" i="18" s="1"/>
  <c r="R572" i="18"/>
  <c r="V572" i="18"/>
  <c r="P573" i="18"/>
  <c r="L573" i="19" s="1"/>
  <c r="F574" i="18"/>
  <c r="P576" i="18"/>
  <c r="T576" i="18" s="1"/>
  <c r="J577" i="18"/>
  <c r="N577" i="18" s="1"/>
  <c r="R577" i="18"/>
  <c r="V577" i="18" s="1"/>
  <c r="P578" i="18"/>
  <c r="L578" i="19" s="1"/>
  <c r="J579" i="18"/>
  <c r="N579" i="18" s="1"/>
  <c r="R579" i="18"/>
  <c r="V579" i="18" s="1"/>
  <c r="P580" i="18"/>
  <c r="L580" i="19" s="1"/>
  <c r="J581" i="18"/>
  <c r="N581" i="18" s="1"/>
  <c r="R581" i="18"/>
  <c r="V581" i="18" s="1"/>
  <c r="P582" i="18"/>
  <c r="L582" i="19" s="1"/>
  <c r="J583" i="18"/>
  <c r="N583" i="18" s="1"/>
  <c r="R583" i="18"/>
  <c r="V583" i="18" s="1"/>
  <c r="P584" i="18"/>
  <c r="L584" i="19" s="1"/>
  <c r="J585" i="18"/>
  <c r="N585" i="18" s="1"/>
  <c r="R585" i="18"/>
  <c r="V585" i="18" s="1"/>
  <c r="J588" i="18"/>
  <c r="R588" i="18"/>
  <c r="V588" i="18" s="1"/>
  <c r="P589" i="18"/>
  <c r="J590" i="18"/>
  <c r="N590" i="18" s="1"/>
  <c r="R590" i="18"/>
  <c r="V590" i="18" s="1"/>
  <c r="P591" i="18"/>
  <c r="L591" i="19" s="1"/>
  <c r="J592" i="18"/>
  <c r="N592" i="18" s="1"/>
  <c r="R592" i="18"/>
  <c r="V592" i="18" s="1"/>
  <c r="P593" i="18"/>
  <c r="L593" i="19" s="1"/>
  <c r="J594" i="18"/>
  <c r="N594" i="18" s="1"/>
  <c r="R594" i="18"/>
  <c r="V594" i="18" s="1"/>
  <c r="P595" i="18"/>
  <c r="L595" i="19" s="1"/>
  <c r="F596" i="18"/>
  <c r="P598" i="18"/>
  <c r="T598" i="18"/>
  <c r="J599" i="18"/>
  <c r="N599" i="18" s="1"/>
  <c r="R599" i="18"/>
  <c r="V599" i="18"/>
  <c r="P600" i="18"/>
  <c r="L600" i="19" s="1"/>
  <c r="J601" i="18"/>
  <c r="N601" i="18"/>
  <c r="R601" i="18"/>
  <c r="V601" i="18" s="1"/>
  <c r="P602" i="18"/>
  <c r="L602" i="19" s="1"/>
  <c r="T602" i="18"/>
  <c r="J603" i="18"/>
  <c r="N603" i="18" s="1"/>
  <c r="R603" i="18"/>
  <c r="V603" i="18"/>
  <c r="P604" i="18"/>
  <c r="L604" i="19" s="1"/>
  <c r="J605" i="18"/>
  <c r="N605" i="18"/>
  <c r="R605" i="18"/>
  <c r="V605" i="18" s="1"/>
  <c r="J608" i="18"/>
  <c r="N608" i="18"/>
  <c r="R608" i="18"/>
  <c r="V608" i="18" s="1"/>
  <c r="P609" i="18"/>
  <c r="L609" i="19" s="1"/>
  <c r="T609" i="18"/>
  <c r="J610" i="18"/>
  <c r="N610" i="18" s="1"/>
  <c r="R610" i="18"/>
  <c r="V610" i="18"/>
  <c r="P611" i="18"/>
  <c r="L611" i="19" s="1"/>
  <c r="J612" i="18"/>
  <c r="N612" i="18"/>
  <c r="R612" i="18"/>
  <c r="V612" i="18" s="1"/>
  <c r="J615" i="18"/>
  <c r="N615" i="18"/>
  <c r="R615" i="18"/>
  <c r="V615" i="18" s="1"/>
  <c r="P616" i="18"/>
  <c r="L616" i="19" s="1"/>
  <c r="T616" i="18"/>
  <c r="J617" i="18"/>
  <c r="N617" i="18" s="1"/>
  <c r="R617" i="18"/>
  <c r="V617" i="18"/>
  <c r="P618" i="18"/>
  <c r="L618" i="19" s="1"/>
  <c r="J619" i="18"/>
  <c r="N619" i="18"/>
  <c r="R619" i="18"/>
  <c r="V619" i="18" s="1"/>
  <c r="P625" i="18"/>
  <c r="T625" i="18"/>
  <c r="J626" i="18"/>
  <c r="N626" i="18" s="1"/>
  <c r="R626" i="18"/>
  <c r="V626" i="18"/>
  <c r="P627" i="18"/>
  <c r="L627" i="19" s="1"/>
  <c r="J628" i="18"/>
  <c r="N628" i="18"/>
  <c r="R628" i="18"/>
  <c r="V628" i="18" s="1"/>
  <c r="P629" i="18"/>
  <c r="L629" i="19" s="1"/>
  <c r="T629" i="18"/>
  <c r="J630" i="18"/>
  <c r="N630" i="18" s="1"/>
  <c r="R630" i="18"/>
  <c r="V630" i="18"/>
  <c r="P631" i="18"/>
  <c r="L631" i="19" s="1"/>
  <c r="J632" i="18"/>
  <c r="N632" i="18"/>
  <c r="R632" i="18"/>
  <c r="V632" i="18" s="1"/>
  <c r="P633" i="18"/>
  <c r="L633" i="19" s="1"/>
  <c r="T633" i="18"/>
  <c r="J634" i="18"/>
  <c r="N634" i="18" s="1"/>
  <c r="R634" i="18"/>
  <c r="V634" i="18"/>
  <c r="P635" i="18"/>
  <c r="L635" i="19" s="1"/>
  <c r="J636" i="18"/>
  <c r="N636" i="18"/>
  <c r="R636" i="18"/>
  <c r="V636" i="18" s="1"/>
  <c r="P637" i="18"/>
  <c r="L637" i="19" s="1"/>
  <c r="T637" i="18"/>
  <c r="J638" i="18"/>
  <c r="N638" i="18" s="1"/>
  <c r="R638" i="18"/>
  <c r="V638" i="18"/>
  <c r="P639" i="18"/>
  <c r="L639" i="19" s="1"/>
  <c r="L640" i="18"/>
  <c r="O640" i="18"/>
  <c r="N640" i="18"/>
  <c r="M640" i="18"/>
  <c r="T642" i="18"/>
  <c r="W642" i="18"/>
  <c r="V642" i="18"/>
  <c r="U642" i="18"/>
  <c r="T644" i="18"/>
  <c r="W644" i="18"/>
  <c r="V644" i="18"/>
  <c r="U644" i="18"/>
  <c r="T646" i="18"/>
  <c r="W646" i="18"/>
  <c r="V646" i="18"/>
  <c r="U646" i="18"/>
  <c r="T648" i="18"/>
  <c r="W648" i="18"/>
  <c r="V648" i="18"/>
  <c r="U648" i="18"/>
  <c r="T650" i="18"/>
  <c r="W650" i="18"/>
  <c r="V650" i="18"/>
  <c r="U650" i="18"/>
  <c r="T652" i="18"/>
  <c r="W652" i="18"/>
  <c r="V652" i="18"/>
  <c r="U652" i="18"/>
  <c r="T654" i="18"/>
  <c r="W654" i="18"/>
  <c r="V654" i="18"/>
  <c r="U654" i="18"/>
  <c r="T656" i="18"/>
  <c r="W656" i="18"/>
  <c r="V656" i="18"/>
  <c r="U656" i="18"/>
  <c r="T658" i="18"/>
  <c r="W658" i="18"/>
  <c r="V658" i="18"/>
  <c r="U658" i="18"/>
  <c r="T660" i="18"/>
  <c r="W660" i="18"/>
  <c r="V660" i="18"/>
  <c r="U660" i="18"/>
  <c r="G662" i="18"/>
  <c r="S665" i="18"/>
  <c r="W665" i="18" s="1"/>
  <c r="S667" i="18"/>
  <c r="W667" i="18" s="1"/>
  <c r="S672" i="18"/>
  <c r="W672" i="18" s="1"/>
  <c r="S674" i="18"/>
  <c r="W674" i="18" s="1"/>
  <c r="S679" i="18"/>
  <c r="W679" i="18" s="1"/>
  <c r="S681" i="18"/>
  <c r="W681" i="18" s="1"/>
  <c r="M685" i="18"/>
  <c r="S686" i="18"/>
  <c r="W686" i="18"/>
  <c r="S688" i="18"/>
  <c r="W688" i="18" s="1"/>
  <c r="S690" i="18"/>
  <c r="W690" i="18"/>
  <c r="S692" i="18"/>
  <c r="W692" i="18" s="1"/>
  <c r="M693" i="18"/>
  <c r="O694" i="18"/>
  <c r="S694" i="18"/>
  <c r="W694" i="18" s="1"/>
  <c r="O697" i="18"/>
  <c r="S697" i="18"/>
  <c r="I698" i="18"/>
  <c r="M698" i="18" s="1"/>
  <c r="S699" i="18"/>
  <c r="W699" i="18" s="1"/>
  <c r="I700" i="18"/>
  <c r="M700" i="18" s="1"/>
  <c r="O701" i="18"/>
  <c r="S701" i="18"/>
  <c r="W701" i="18" s="1"/>
  <c r="I702" i="18"/>
  <c r="M702" i="18"/>
  <c r="O703" i="18"/>
  <c r="S703" i="18"/>
  <c r="W703" i="18" s="1"/>
  <c r="I704" i="18"/>
  <c r="M704" i="18" s="1"/>
  <c r="K705" i="18"/>
  <c r="K707" i="18" s="1"/>
  <c r="S705" i="18"/>
  <c r="W705" i="18" s="1"/>
  <c r="I706" i="18"/>
  <c r="M706" i="18" s="1"/>
  <c r="G707" i="18"/>
  <c r="I709" i="18"/>
  <c r="M709" i="18" s="1"/>
  <c r="K710" i="18"/>
  <c r="O710" i="18" s="1"/>
  <c r="S710" i="18"/>
  <c r="W710" i="18" s="1"/>
  <c r="I711" i="18"/>
  <c r="E711" i="19" s="1"/>
  <c r="K712" i="18"/>
  <c r="O712" i="18" s="1"/>
  <c r="S712" i="18"/>
  <c r="W712" i="18" s="1"/>
  <c r="I713" i="18"/>
  <c r="E713" i="19" s="1"/>
  <c r="K714" i="18"/>
  <c r="O714" i="18" s="1"/>
  <c r="S714" i="18"/>
  <c r="W714" i="18" s="1"/>
  <c r="I715" i="18"/>
  <c r="E715" i="19" s="1"/>
  <c r="K716" i="18"/>
  <c r="O716" i="18" s="1"/>
  <c r="S716" i="18"/>
  <c r="W716" i="18" s="1"/>
  <c r="O719" i="18"/>
  <c r="O727" i="18" s="1"/>
  <c r="S719" i="18"/>
  <c r="W719" i="18"/>
  <c r="I720" i="18"/>
  <c r="M720" i="18" s="1"/>
  <c r="S721" i="18"/>
  <c r="W721" i="18" s="1"/>
  <c r="I722" i="18"/>
  <c r="E722" i="19" s="1"/>
  <c r="S723" i="18"/>
  <c r="W723" i="18" s="1"/>
  <c r="I724" i="18"/>
  <c r="E724" i="19" s="1"/>
  <c r="M724" i="18"/>
  <c r="S725" i="18"/>
  <c r="W725" i="18" s="1"/>
  <c r="I726" i="18"/>
  <c r="E726" i="19" s="1"/>
  <c r="I729" i="18"/>
  <c r="K730" i="18"/>
  <c r="K734" i="18" s="1"/>
  <c r="S730" i="18"/>
  <c r="I731" i="18"/>
  <c r="M731" i="18" s="1"/>
  <c r="K732" i="18"/>
  <c r="O732" i="18" s="1"/>
  <c r="S732" i="18"/>
  <c r="W732" i="18" s="1"/>
  <c r="I733" i="18"/>
  <c r="M733" i="18" s="1"/>
  <c r="I736" i="18"/>
  <c r="M736" i="18" s="1"/>
  <c r="K737" i="18"/>
  <c r="S737" i="18"/>
  <c r="W737" i="18" s="1"/>
  <c r="I738" i="18"/>
  <c r="M738" i="18" s="1"/>
  <c r="K739" i="18"/>
  <c r="O739" i="18" s="1"/>
  <c r="S739" i="18"/>
  <c r="W739" i="18" s="1"/>
  <c r="I740" i="18"/>
  <c r="M740" i="18" s="1"/>
  <c r="K747" i="18"/>
  <c r="S747" i="18"/>
  <c r="I748" i="18"/>
  <c r="K749" i="18"/>
  <c r="O749" i="18" s="1"/>
  <c r="S749" i="18"/>
  <c r="W749" i="18" s="1"/>
  <c r="I750" i="18"/>
  <c r="M750" i="18" s="1"/>
  <c r="K751" i="18"/>
  <c r="O751" i="18" s="1"/>
  <c r="S751" i="18"/>
  <c r="W751" i="18" s="1"/>
  <c r="I752" i="18"/>
  <c r="M752" i="18" s="1"/>
  <c r="K753" i="18"/>
  <c r="O753" i="18" s="1"/>
  <c r="S753" i="18"/>
  <c r="W753" i="18" s="1"/>
  <c r="I754" i="18"/>
  <c r="M754" i="18" s="1"/>
  <c r="K755" i="18"/>
  <c r="O755" i="18" s="1"/>
  <c r="S755" i="18"/>
  <c r="W755" i="18" s="1"/>
  <c r="I756" i="18"/>
  <c r="M756" i="18" s="1"/>
  <c r="K757" i="18"/>
  <c r="O757" i="18" s="1"/>
  <c r="S757" i="18"/>
  <c r="W757" i="18" s="1"/>
  <c r="I758" i="18"/>
  <c r="M758" i="18" s="1"/>
  <c r="K759" i="18"/>
  <c r="O759" i="18" s="1"/>
  <c r="S759" i="18"/>
  <c r="W759" i="18" s="1"/>
  <c r="I760" i="18"/>
  <c r="M760" i="18" s="1"/>
  <c r="K761" i="18"/>
  <c r="O761" i="18" s="1"/>
  <c r="S761" i="18"/>
  <c r="W761" i="18" s="1"/>
  <c r="L764" i="18"/>
  <c r="O764" i="18"/>
  <c r="N764" i="18"/>
  <c r="M764" i="18"/>
  <c r="L766" i="18"/>
  <c r="O766" i="18"/>
  <c r="N766" i="18"/>
  <c r="M766" i="18"/>
  <c r="L768" i="18"/>
  <c r="O768" i="18"/>
  <c r="N768" i="18"/>
  <c r="M768" i="18"/>
  <c r="L770" i="18"/>
  <c r="O770" i="18"/>
  <c r="N770" i="18"/>
  <c r="M770" i="18"/>
  <c r="L772" i="18"/>
  <c r="O772" i="18"/>
  <c r="N772" i="18"/>
  <c r="M772" i="18"/>
  <c r="L774" i="18"/>
  <c r="O774" i="18"/>
  <c r="N774" i="18"/>
  <c r="M774" i="18"/>
  <c r="L776" i="18"/>
  <c r="O776" i="18"/>
  <c r="N776" i="18"/>
  <c r="M776" i="18"/>
  <c r="L778" i="18"/>
  <c r="O778" i="18"/>
  <c r="N778" i="18"/>
  <c r="M778" i="18"/>
  <c r="L780" i="18"/>
  <c r="O780" i="18"/>
  <c r="N780" i="18"/>
  <c r="M780" i="18"/>
  <c r="L782" i="18"/>
  <c r="O782" i="18"/>
  <c r="N782" i="18"/>
  <c r="M782" i="18"/>
  <c r="P786" i="18"/>
  <c r="J787" i="18"/>
  <c r="N787" i="18" s="1"/>
  <c r="R787" i="18"/>
  <c r="N787" i="19" s="1"/>
  <c r="P788" i="18"/>
  <c r="T788" i="18" s="1"/>
  <c r="J789" i="18"/>
  <c r="N789" i="18" s="1"/>
  <c r="R789" i="18"/>
  <c r="N789" i="19" s="1"/>
  <c r="P790" i="18"/>
  <c r="T790" i="18" s="1"/>
  <c r="P793" i="18"/>
  <c r="J794" i="18"/>
  <c r="N794" i="18" s="1"/>
  <c r="R794" i="18"/>
  <c r="V794" i="18" s="1"/>
  <c r="P795" i="18"/>
  <c r="T795" i="18" s="1"/>
  <c r="J796" i="18"/>
  <c r="N796" i="18" s="1"/>
  <c r="R796" i="18"/>
  <c r="N796" i="19" s="1"/>
  <c r="P797" i="18"/>
  <c r="T797" i="18" s="1"/>
  <c r="P800" i="18"/>
  <c r="J801" i="18"/>
  <c r="N801" i="18" s="1"/>
  <c r="R801" i="18"/>
  <c r="N801" i="19" s="1"/>
  <c r="P802" i="18"/>
  <c r="T802" i="18" s="1"/>
  <c r="J803" i="18"/>
  <c r="N803" i="18" s="1"/>
  <c r="R803" i="18"/>
  <c r="N803" i="19" s="1"/>
  <c r="P804" i="18"/>
  <c r="T804" i="18" s="1"/>
  <c r="P807" i="18"/>
  <c r="J808" i="18"/>
  <c r="R808" i="18"/>
  <c r="V808" i="18" s="1"/>
  <c r="P809" i="18"/>
  <c r="T809" i="18" s="1"/>
  <c r="J810" i="18"/>
  <c r="N810" i="18" s="1"/>
  <c r="R810" i="18"/>
  <c r="N810" i="19" s="1"/>
  <c r="P811" i="18"/>
  <c r="T811" i="18" s="1"/>
  <c r="J812" i="18"/>
  <c r="N812" i="18" s="1"/>
  <c r="R812" i="18"/>
  <c r="N812" i="19" s="1"/>
  <c r="P813" i="18"/>
  <c r="T813" i="18" s="1"/>
  <c r="J814" i="18"/>
  <c r="N814" i="18" s="1"/>
  <c r="R814" i="18"/>
  <c r="N814" i="19" s="1"/>
  <c r="P815" i="18"/>
  <c r="T815" i="18" s="1"/>
  <c r="J816" i="18"/>
  <c r="N816" i="18" s="1"/>
  <c r="R816" i="18"/>
  <c r="N816" i="19" s="1"/>
  <c r="J819" i="18"/>
  <c r="N819" i="18"/>
  <c r="R819" i="18"/>
  <c r="V819" i="18" s="1"/>
  <c r="P820" i="18"/>
  <c r="J821" i="18"/>
  <c r="N821" i="18" s="1"/>
  <c r="R821" i="18"/>
  <c r="N821" i="19" s="1"/>
  <c r="P822" i="18"/>
  <c r="T822" i="18" s="1"/>
  <c r="J823" i="18"/>
  <c r="N823" i="18" s="1"/>
  <c r="R823" i="18"/>
  <c r="N823" i="19" s="1"/>
  <c r="P824" i="18"/>
  <c r="T824" i="18" s="1"/>
  <c r="J825" i="18"/>
  <c r="N825" i="18" s="1"/>
  <c r="R825" i="18"/>
  <c r="N825" i="19" s="1"/>
  <c r="P826" i="18"/>
  <c r="T826" i="18" s="1"/>
  <c r="J827" i="18"/>
  <c r="N827" i="18" s="1"/>
  <c r="R827" i="18"/>
  <c r="N827" i="19" s="1"/>
  <c r="P828" i="18"/>
  <c r="T828" i="18" s="1"/>
  <c r="P831" i="18"/>
  <c r="J832" i="18"/>
  <c r="N832" i="18" s="1"/>
  <c r="R832" i="18"/>
  <c r="V832" i="18" s="1"/>
  <c r="P833" i="18"/>
  <c r="T833" i="18" s="1"/>
  <c r="J834" i="18"/>
  <c r="N834" i="18" s="1"/>
  <c r="R834" i="18"/>
  <c r="N834" i="19" s="1"/>
  <c r="P835" i="18"/>
  <c r="T835" i="18" s="1"/>
  <c r="J836" i="18"/>
  <c r="N836" i="18" s="1"/>
  <c r="R836" i="18"/>
  <c r="N836" i="19" s="1"/>
  <c r="P837" i="18"/>
  <c r="T837" i="18" s="1"/>
  <c r="J838" i="18"/>
  <c r="N838" i="18" s="1"/>
  <c r="R838" i="18"/>
  <c r="N838" i="19" s="1"/>
  <c r="J841" i="18"/>
  <c r="R841" i="18"/>
  <c r="V841" i="18" s="1"/>
  <c r="P842" i="18"/>
  <c r="J843" i="18"/>
  <c r="N843" i="18" s="1"/>
  <c r="R843" i="18"/>
  <c r="N843" i="19" s="1"/>
  <c r="P844" i="18"/>
  <c r="T844" i="18" s="1"/>
  <c r="J845" i="18"/>
  <c r="N845" i="18" s="1"/>
  <c r="R845" i="18"/>
  <c r="N845" i="19" s="1"/>
  <c r="P846" i="18"/>
  <c r="T846" i="18" s="1"/>
  <c r="J847" i="18"/>
  <c r="N847" i="18" s="1"/>
  <c r="R847" i="18"/>
  <c r="N847" i="19" s="1"/>
  <c r="P848" i="18"/>
  <c r="T848" i="18" s="1"/>
  <c r="P851" i="18"/>
  <c r="T851" i="18" s="1"/>
  <c r="J852" i="18"/>
  <c r="N852" i="18" s="1"/>
  <c r="R852" i="18"/>
  <c r="N852" i="19" s="1"/>
  <c r="P853" i="18"/>
  <c r="T853" i="18" s="1"/>
  <c r="J854" i="18"/>
  <c r="N854" i="18" s="1"/>
  <c r="R854" i="18"/>
  <c r="N854" i="19" s="1"/>
  <c r="P855" i="18"/>
  <c r="T855" i="18" s="1"/>
  <c r="P858" i="18"/>
  <c r="T858" i="18" s="1"/>
  <c r="T863" i="18" s="1"/>
  <c r="J859" i="18"/>
  <c r="N859" i="18" s="1"/>
  <c r="R859" i="18"/>
  <c r="P860" i="18"/>
  <c r="T860" i="18" s="1"/>
  <c r="J861" i="18"/>
  <c r="N861" i="18" s="1"/>
  <c r="R861" i="18"/>
  <c r="N861" i="19" s="1"/>
  <c r="P862" i="18"/>
  <c r="T862" i="18" s="1"/>
  <c r="I869" i="18"/>
  <c r="M869" i="18"/>
  <c r="K870" i="18"/>
  <c r="G870" i="19" s="1"/>
  <c r="S870" i="18"/>
  <c r="I871" i="18"/>
  <c r="M871" i="18"/>
  <c r="K872" i="18"/>
  <c r="G872" i="19" s="1"/>
  <c r="S872" i="18"/>
  <c r="W872" i="18" s="1"/>
  <c r="I873" i="18"/>
  <c r="M873" i="18"/>
  <c r="K874" i="18"/>
  <c r="G874" i="19" s="1"/>
  <c r="S874" i="18"/>
  <c r="W874" i="18" s="1"/>
  <c r="I875" i="18"/>
  <c r="M875" i="18"/>
  <c r="K876" i="18"/>
  <c r="G876" i="19" s="1"/>
  <c r="S876" i="18"/>
  <c r="W876" i="18" s="1"/>
  <c r="I877" i="18"/>
  <c r="M877" i="18"/>
  <c r="K878" i="18"/>
  <c r="G878" i="19" s="1"/>
  <c r="S878" i="18"/>
  <c r="W878" i="18" s="1"/>
  <c r="I879" i="18"/>
  <c r="M879" i="18"/>
  <c r="K880" i="18"/>
  <c r="G880" i="19" s="1"/>
  <c r="S880" i="18"/>
  <c r="W880" i="18" s="1"/>
  <c r="I881" i="18"/>
  <c r="M881" i="18"/>
  <c r="K882" i="18"/>
  <c r="G882" i="19" s="1"/>
  <c r="S882" i="18"/>
  <c r="W882" i="18" s="1"/>
  <c r="I883" i="18"/>
  <c r="M883" i="18"/>
  <c r="U884" i="18"/>
  <c r="T884" i="18"/>
  <c r="W884" i="18"/>
  <c r="V884" i="18"/>
  <c r="L885" i="18"/>
  <c r="O885" i="18"/>
  <c r="N885" i="18"/>
  <c r="M885" i="18"/>
  <c r="L887" i="18"/>
  <c r="O887" i="18"/>
  <c r="N887" i="18"/>
  <c r="M887" i="18"/>
  <c r="L889" i="18"/>
  <c r="O889" i="18"/>
  <c r="N889" i="18"/>
  <c r="M889" i="18"/>
  <c r="M891" i="18"/>
  <c r="L891" i="18"/>
  <c r="O891" i="18"/>
  <c r="N891" i="18"/>
  <c r="M893" i="18"/>
  <c r="L893" i="18"/>
  <c r="O893" i="18"/>
  <c r="N893" i="18"/>
  <c r="M895" i="18"/>
  <c r="L895" i="18"/>
  <c r="O895" i="18"/>
  <c r="N895" i="18"/>
  <c r="M897" i="18"/>
  <c r="L897" i="18"/>
  <c r="O897" i="18"/>
  <c r="N897" i="18"/>
  <c r="M899" i="18"/>
  <c r="L899" i="18"/>
  <c r="O899" i="18"/>
  <c r="N899" i="18"/>
  <c r="M901" i="18"/>
  <c r="L901" i="18"/>
  <c r="O901" i="18"/>
  <c r="N901" i="18"/>
  <c r="M903" i="18"/>
  <c r="L903" i="18"/>
  <c r="O903" i="18"/>
  <c r="N903" i="18"/>
  <c r="M905" i="18"/>
  <c r="L905" i="18"/>
  <c r="O905" i="18"/>
  <c r="N905" i="18"/>
  <c r="J908" i="18"/>
  <c r="N908" i="18" s="1"/>
  <c r="R908" i="18"/>
  <c r="V908" i="18" s="1"/>
  <c r="P909" i="18"/>
  <c r="T909" i="18" s="1"/>
  <c r="J910" i="18"/>
  <c r="N910" i="18" s="1"/>
  <c r="R910" i="18"/>
  <c r="V910" i="18" s="1"/>
  <c r="P911" i="18"/>
  <c r="T911" i="18" s="1"/>
  <c r="J912" i="18"/>
  <c r="N912" i="18" s="1"/>
  <c r="R912" i="18"/>
  <c r="V912" i="18" s="1"/>
  <c r="J915" i="18"/>
  <c r="R915" i="18"/>
  <c r="V915" i="18"/>
  <c r="P916" i="18"/>
  <c r="T916" i="18" s="1"/>
  <c r="J917" i="18"/>
  <c r="N917" i="18" s="1"/>
  <c r="R917" i="18"/>
  <c r="V917" i="18"/>
  <c r="P918" i="18"/>
  <c r="T918" i="18" s="1"/>
  <c r="J919" i="18"/>
  <c r="N919" i="18" s="1"/>
  <c r="R919" i="18"/>
  <c r="V919" i="18"/>
  <c r="J922" i="18"/>
  <c r="R922" i="18"/>
  <c r="P923" i="18"/>
  <c r="T923" i="18" s="1"/>
  <c r="J924" i="18"/>
  <c r="N924" i="18" s="1"/>
  <c r="R924" i="18"/>
  <c r="V924" i="18" s="1"/>
  <c r="P925" i="18"/>
  <c r="T925" i="18" s="1"/>
  <c r="J926" i="18"/>
  <c r="N926" i="18" s="1"/>
  <c r="R926" i="18"/>
  <c r="V926" i="18" s="1"/>
  <c r="J929" i="18"/>
  <c r="R929" i="18"/>
  <c r="P930" i="18"/>
  <c r="J931" i="18"/>
  <c r="N931" i="18" s="1"/>
  <c r="R931" i="18"/>
  <c r="V931" i="18" s="1"/>
  <c r="P932" i="18"/>
  <c r="T932" i="18" s="1"/>
  <c r="J933" i="18"/>
  <c r="N933" i="18" s="1"/>
  <c r="R933" i="18"/>
  <c r="V933" i="18" s="1"/>
  <c r="P934" i="18"/>
  <c r="T934" i="18" s="1"/>
  <c r="J935" i="18"/>
  <c r="N935" i="18" s="1"/>
  <c r="R935" i="18"/>
  <c r="V935" i="18" s="1"/>
  <c r="P936" i="18"/>
  <c r="T936" i="18" s="1"/>
  <c r="J937" i="18"/>
  <c r="N937" i="18" s="1"/>
  <c r="R937" i="18"/>
  <c r="V937" i="18" s="1"/>
  <c r="P938" i="18"/>
  <c r="T938" i="18" s="1"/>
  <c r="P941" i="18"/>
  <c r="J942" i="18"/>
  <c r="R942" i="18"/>
  <c r="V942" i="18" s="1"/>
  <c r="P943" i="18"/>
  <c r="T943" i="18" s="1"/>
  <c r="J944" i="18"/>
  <c r="N944" i="18" s="1"/>
  <c r="R944" i="18"/>
  <c r="V944" i="18" s="1"/>
  <c r="P945" i="18"/>
  <c r="T945" i="18" s="1"/>
  <c r="J946" i="18"/>
  <c r="N946" i="18" s="1"/>
  <c r="R946" i="18"/>
  <c r="V946" i="18" s="1"/>
  <c r="P947" i="18"/>
  <c r="T947" i="18" s="1"/>
  <c r="J948" i="18"/>
  <c r="N948" i="18" s="1"/>
  <c r="R948" i="18"/>
  <c r="V948" i="18" s="1"/>
  <c r="P949" i="18"/>
  <c r="T949" i="18" s="1"/>
  <c r="J950" i="18"/>
  <c r="N950" i="18" s="1"/>
  <c r="R950" i="18"/>
  <c r="V950" i="18" s="1"/>
  <c r="J953" i="18"/>
  <c r="N953" i="18"/>
  <c r="R953" i="18"/>
  <c r="V953" i="18" s="1"/>
  <c r="P954" i="18"/>
  <c r="J955" i="18"/>
  <c r="N955" i="18" s="1"/>
  <c r="R955" i="18"/>
  <c r="V955" i="18" s="1"/>
  <c r="P956" i="18"/>
  <c r="T956" i="18" s="1"/>
  <c r="J957" i="18"/>
  <c r="N957" i="18" s="1"/>
  <c r="R957" i="18"/>
  <c r="V957" i="18" s="1"/>
  <c r="P958" i="18"/>
  <c r="T958" i="18" s="1"/>
  <c r="J959" i="18"/>
  <c r="N959" i="18" s="1"/>
  <c r="R959" i="18"/>
  <c r="V959" i="18" s="1"/>
  <c r="P960" i="18"/>
  <c r="T960" i="18" s="1"/>
  <c r="P963" i="18"/>
  <c r="J964" i="18"/>
  <c r="N964" i="18" s="1"/>
  <c r="R964" i="18"/>
  <c r="V964" i="18" s="1"/>
  <c r="P965" i="18"/>
  <c r="T965" i="18" s="1"/>
  <c r="J966" i="18"/>
  <c r="N966" i="18" s="1"/>
  <c r="R966" i="18"/>
  <c r="V966" i="18" s="1"/>
  <c r="P967" i="18"/>
  <c r="T967" i="18" s="1"/>
  <c r="J968" i="18"/>
  <c r="N968" i="18" s="1"/>
  <c r="R968" i="18"/>
  <c r="V968" i="18" s="1"/>
  <c r="P969" i="18"/>
  <c r="T969" i="18" s="1"/>
  <c r="J970" i="18"/>
  <c r="N970" i="18" s="1"/>
  <c r="R970" i="18"/>
  <c r="V970" i="18" s="1"/>
  <c r="J973" i="18"/>
  <c r="R973" i="18"/>
  <c r="V973" i="18" s="1"/>
  <c r="P974" i="18"/>
  <c r="T974" i="18" s="1"/>
  <c r="J975" i="18"/>
  <c r="N975" i="18" s="1"/>
  <c r="R975" i="18"/>
  <c r="V975" i="18" s="1"/>
  <c r="P976" i="18"/>
  <c r="T976" i="18" s="1"/>
  <c r="J977" i="18"/>
  <c r="N977" i="18" s="1"/>
  <c r="R977" i="18"/>
  <c r="V977" i="18" s="1"/>
  <c r="J980" i="18"/>
  <c r="N980" i="18" s="1"/>
  <c r="R980" i="18"/>
  <c r="P981" i="18"/>
  <c r="T981" i="18" s="1"/>
  <c r="J982" i="18"/>
  <c r="N982" i="18" s="1"/>
  <c r="R982" i="18"/>
  <c r="V982" i="18" s="1"/>
  <c r="P983" i="18"/>
  <c r="T983" i="18" s="1"/>
  <c r="J984" i="18"/>
  <c r="N984" i="18" s="1"/>
  <c r="R984" i="18"/>
  <c r="V984" i="18" s="1"/>
  <c r="J992" i="18"/>
  <c r="R992" i="18"/>
  <c r="V992" i="18" s="1"/>
  <c r="P993" i="18"/>
  <c r="J994" i="18"/>
  <c r="N994" i="18" s="1"/>
  <c r="R994" i="18"/>
  <c r="V994" i="18" s="1"/>
  <c r="P995" i="18"/>
  <c r="T995" i="18" s="1"/>
  <c r="J996" i="18"/>
  <c r="N996" i="18" s="1"/>
  <c r="R996" i="18"/>
  <c r="V996" i="18" s="1"/>
  <c r="P997" i="18"/>
  <c r="T997" i="18" s="1"/>
  <c r="J998" i="18"/>
  <c r="N998" i="18" s="1"/>
  <c r="R998" i="18"/>
  <c r="V998" i="18" s="1"/>
  <c r="P999" i="18"/>
  <c r="T999" i="18" s="1"/>
  <c r="J1000" i="18"/>
  <c r="N1000" i="18" s="1"/>
  <c r="R1000" i="18"/>
  <c r="V1000" i="18" s="1"/>
  <c r="P1001" i="18"/>
  <c r="T1001" i="18" s="1"/>
  <c r="J1002" i="18"/>
  <c r="N1002" i="18" s="1"/>
  <c r="R1002" i="18"/>
  <c r="V1002" i="18" s="1"/>
  <c r="P1003" i="18"/>
  <c r="T1003" i="18" s="1"/>
  <c r="J1004" i="18"/>
  <c r="N1004" i="18" s="1"/>
  <c r="R1004" i="18"/>
  <c r="V1004" i="18" s="1"/>
  <c r="P1005" i="18"/>
  <c r="T1005" i="18" s="1"/>
  <c r="J1006" i="18"/>
  <c r="N1006" i="18" s="1"/>
  <c r="R1006" i="18"/>
  <c r="V1006" i="18" s="1"/>
  <c r="W1008" i="18"/>
  <c r="V1008" i="18"/>
  <c r="U1008" i="18"/>
  <c r="T1008" i="18"/>
  <c r="W1010" i="18"/>
  <c r="T1010" i="18"/>
  <c r="V1010" i="18"/>
  <c r="U1010" i="18"/>
  <c r="W1012" i="18"/>
  <c r="V1012" i="18"/>
  <c r="U1012" i="18"/>
  <c r="T1012" i="18"/>
  <c r="W1014" i="18"/>
  <c r="T1014" i="18"/>
  <c r="V1014" i="18"/>
  <c r="U1014" i="18"/>
  <c r="W1016" i="18"/>
  <c r="V1016" i="18"/>
  <c r="U1016" i="18"/>
  <c r="T1016" i="18"/>
  <c r="W1018" i="18"/>
  <c r="T1018" i="18"/>
  <c r="V1018" i="18"/>
  <c r="U1018" i="18"/>
  <c r="W1020" i="18"/>
  <c r="V1020" i="18"/>
  <c r="U1020" i="18"/>
  <c r="T1020" i="18"/>
  <c r="W1022" i="18"/>
  <c r="T1022" i="18"/>
  <c r="V1022" i="18"/>
  <c r="U1022" i="18"/>
  <c r="W1024" i="18"/>
  <c r="V1024" i="18"/>
  <c r="U1024" i="18"/>
  <c r="T1024" i="18"/>
  <c r="W1026" i="18"/>
  <c r="T1026" i="18"/>
  <c r="V1026" i="18"/>
  <c r="U1026" i="18"/>
  <c r="W1028" i="18"/>
  <c r="V1028" i="18"/>
  <c r="U1028" i="18"/>
  <c r="T1028" i="18"/>
  <c r="K1031" i="18"/>
  <c r="S1031" i="18"/>
  <c r="I1032" i="18"/>
  <c r="M1032" i="18" s="1"/>
  <c r="K1033" i="18"/>
  <c r="O1033" i="18" s="1"/>
  <c r="S1033" i="18"/>
  <c r="W1033" i="18" s="1"/>
  <c r="I1034" i="18"/>
  <c r="M1034" i="18" s="1"/>
  <c r="K1035" i="18"/>
  <c r="O1035" i="18" s="1"/>
  <c r="S1035" i="18"/>
  <c r="W1035" i="18" s="1"/>
  <c r="K1038" i="18"/>
  <c r="S1038" i="18"/>
  <c r="I1039" i="18"/>
  <c r="M1039" i="18"/>
  <c r="K1040" i="18"/>
  <c r="O1040" i="18" s="1"/>
  <c r="S1040" i="18"/>
  <c r="W1040" i="18" s="1"/>
  <c r="I1041" i="18"/>
  <c r="M1041" i="18"/>
  <c r="K1042" i="18"/>
  <c r="O1042" i="18" s="1"/>
  <c r="S1042" i="18"/>
  <c r="W1042" i="18" s="1"/>
  <c r="K1045" i="18"/>
  <c r="O1045" i="18" s="1"/>
  <c r="S1045" i="18"/>
  <c r="I1046" i="18"/>
  <c r="M1046" i="18" s="1"/>
  <c r="M1050" i="18" s="1"/>
  <c r="K1047" i="18"/>
  <c r="O1047" i="18" s="1"/>
  <c r="S1047" i="18"/>
  <c r="W1047" i="18" s="1"/>
  <c r="I1048" i="18"/>
  <c r="M1048" i="18" s="1"/>
  <c r="K1049" i="18"/>
  <c r="O1049" i="18" s="1"/>
  <c r="S1049" i="18"/>
  <c r="W1049" i="18" s="1"/>
  <c r="K1052" i="18"/>
  <c r="S1052" i="18"/>
  <c r="I1053" i="18"/>
  <c r="K1054" i="18"/>
  <c r="O1054" i="18" s="1"/>
  <c r="S1054" i="18"/>
  <c r="W1054" i="18" s="1"/>
  <c r="I1055" i="18"/>
  <c r="M1055" i="18" s="1"/>
  <c r="K1056" i="18"/>
  <c r="O1056" i="18" s="1"/>
  <c r="S1056" i="18"/>
  <c r="W1056" i="18" s="1"/>
  <c r="I1057" i="18"/>
  <c r="M1057" i="18" s="1"/>
  <c r="K1058" i="18"/>
  <c r="O1058" i="18" s="1"/>
  <c r="S1058" i="18"/>
  <c r="W1058" i="18" s="1"/>
  <c r="I1059" i="18"/>
  <c r="M1059" i="18" s="1"/>
  <c r="K1060" i="18"/>
  <c r="O1060" i="18" s="1"/>
  <c r="S1060" i="18"/>
  <c r="W1060" i="18" s="1"/>
  <c r="I1061" i="18"/>
  <c r="M1061" i="18" s="1"/>
  <c r="I1064" i="18"/>
  <c r="K1065" i="18"/>
  <c r="O1065" i="18" s="1"/>
  <c r="S1065" i="18"/>
  <c r="I1066" i="18"/>
  <c r="E1066" i="19" s="1"/>
  <c r="K1067" i="18"/>
  <c r="G1067" i="19" s="1"/>
  <c r="S1067" i="18"/>
  <c r="W1067" i="18" s="1"/>
  <c r="I1068" i="18"/>
  <c r="E1068" i="19" s="1"/>
  <c r="K1069" i="18"/>
  <c r="G1069" i="19" s="1"/>
  <c r="S1069" i="18"/>
  <c r="W1069" i="18" s="1"/>
  <c r="I1070" i="18"/>
  <c r="E1070" i="19" s="1"/>
  <c r="K1071" i="18"/>
  <c r="G1071" i="19" s="1"/>
  <c r="S1071" i="18"/>
  <c r="W1071" i="18" s="1"/>
  <c r="I1072" i="18"/>
  <c r="E1072" i="19" s="1"/>
  <c r="K1073" i="18"/>
  <c r="G1073" i="19" s="1"/>
  <c r="S1073" i="18"/>
  <c r="W1073" i="18" s="1"/>
  <c r="K1076" i="18"/>
  <c r="S1076" i="18"/>
  <c r="W1076" i="18"/>
  <c r="I1077" i="18"/>
  <c r="M1077" i="18" s="1"/>
  <c r="K1078" i="18"/>
  <c r="G1078" i="19" s="1"/>
  <c r="S1078" i="18"/>
  <c r="W1078" i="18" s="1"/>
  <c r="I1079" i="18"/>
  <c r="E1079" i="19" s="1"/>
  <c r="K1080" i="18"/>
  <c r="S1080" i="18"/>
  <c r="W1080" i="18" s="1"/>
  <c r="I1081" i="18"/>
  <c r="E1081" i="19" s="1"/>
  <c r="K1082" i="18"/>
  <c r="O1082" i="18" s="1"/>
  <c r="S1082" i="18"/>
  <c r="W1082" i="18" s="1"/>
  <c r="I1083" i="18"/>
  <c r="E1083" i="19" s="1"/>
  <c r="I1086" i="18"/>
  <c r="M1086" i="18"/>
  <c r="K1087" i="18"/>
  <c r="S1087" i="18"/>
  <c r="I1088" i="18"/>
  <c r="E1088" i="19" s="1"/>
  <c r="M1088" i="18"/>
  <c r="K1089" i="18"/>
  <c r="O1089" i="18" s="1"/>
  <c r="S1089" i="18"/>
  <c r="W1089" i="18" s="1"/>
  <c r="I1090" i="18"/>
  <c r="E1090" i="19" s="1"/>
  <c r="M1090" i="18"/>
  <c r="K1091" i="18"/>
  <c r="O1091" i="18" s="1"/>
  <c r="S1091" i="18"/>
  <c r="W1091" i="18" s="1"/>
  <c r="I1092" i="18"/>
  <c r="E1092" i="19" s="1"/>
  <c r="M1092" i="18"/>
  <c r="K1093" i="18"/>
  <c r="O1093" i="18" s="1"/>
  <c r="S1093" i="18"/>
  <c r="W1093" i="18" s="1"/>
  <c r="K1096" i="18"/>
  <c r="O1096" i="18" s="1"/>
  <c r="S1096" i="18"/>
  <c r="W1096" i="18" s="1"/>
  <c r="I1097" i="18"/>
  <c r="M1097" i="18" s="1"/>
  <c r="K1098" i="18"/>
  <c r="O1098" i="18" s="1"/>
  <c r="S1098" i="18"/>
  <c r="W1098" i="18" s="1"/>
  <c r="I1099" i="18"/>
  <c r="M1099" i="18" s="1"/>
  <c r="K1100" i="18"/>
  <c r="O1100" i="18" s="1"/>
  <c r="S1100" i="18"/>
  <c r="W1100" i="18" s="1"/>
  <c r="K1103" i="18"/>
  <c r="S1103" i="18"/>
  <c r="I1104" i="18"/>
  <c r="M1104" i="18"/>
  <c r="K1105" i="18"/>
  <c r="O1105" i="18" s="1"/>
  <c r="S1105" i="18"/>
  <c r="W1105" i="18" s="1"/>
  <c r="I1106" i="18"/>
  <c r="M1106" i="18"/>
  <c r="K1107" i="18"/>
  <c r="O1107" i="18" s="1"/>
  <c r="S1107" i="18"/>
  <c r="W1107" i="18" s="1"/>
  <c r="I1113" i="18"/>
  <c r="M1113" i="18"/>
  <c r="S1114" i="18"/>
  <c r="I1115" i="18"/>
  <c r="M1115" i="18" s="1"/>
  <c r="S1116" i="18"/>
  <c r="W1116" i="18" s="1"/>
  <c r="I1117" i="18"/>
  <c r="M1117" i="18" s="1"/>
  <c r="S1118" i="18"/>
  <c r="W1118" i="18" s="1"/>
  <c r="I1119" i="18"/>
  <c r="M1119" i="18" s="1"/>
  <c r="S1120" i="18"/>
  <c r="W1120" i="18" s="1"/>
  <c r="I1121" i="18"/>
  <c r="M1121" i="18" s="1"/>
  <c r="S1122" i="18"/>
  <c r="W1122" i="18" s="1"/>
  <c r="I1123" i="18"/>
  <c r="M1123" i="18" s="1"/>
  <c r="S1124" i="18"/>
  <c r="W1124" i="18" s="1"/>
  <c r="I1125" i="18"/>
  <c r="M1125" i="18"/>
  <c r="S1126" i="18"/>
  <c r="W1126" i="18" s="1"/>
  <c r="I1127" i="18"/>
  <c r="M1127" i="18" s="1"/>
  <c r="W1128" i="18"/>
  <c r="U1128" i="18"/>
  <c r="T1128" i="18"/>
  <c r="V1128" i="18"/>
  <c r="O1129" i="18"/>
  <c r="L1129" i="18"/>
  <c r="N1129" i="18"/>
  <c r="M1129" i="18"/>
  <c r="O1131" i="18"/>
  <c r="N1131" i="18"/>
  <c r="M1131" i="18"/>
  <c r="L1131" i="18"/>
  <c r="O1133" i="18"/>
  <c r="L1133" i="18"/>
  <c r="N1133" i="18"/>
  <c r="M1133" i="18"/>
  <c r="O1135" i="18"/>
  <c r="N1135" i="18"/>
  <c r="M1135" i="18"/>
  <c r="L1135" i="18"/>
  <c r="O1137" i="18"/>
  <c r="L1137" i="18"/>
  <c r="N1137" i="18"/>
  <c r="M1137" i="18"/>
  <c r="O1139" i="18"/>
  <c r="N1139" i="18"/>
  <c r="M1139" i="18"/>
  <c r="L1139" i="18"/>
  <c r="O1141" i="18"/>
  <c r="L1141" i="18"/>
  <c r="N1141" i="18"/>
  <c r="M1141" i="18"/>
  <c r="O1143" i="18"/>
  <c r="N1143" i="18"/>
  <c r="M1143" i="18"/>
  <c r="L1143" i="18"/>
  <c r="O1145" i="18"/>
  <c r="L1145" i="18"/>
  <c r="N1145" i="18"/>
  <c r="M1145" i="18"/>
  <c r="O1147" i="18"/>
  <c r="N1147" i="18"/>
  <c r="M1147" i="18"/>
  <c r="L1147" i="18"/>
  <c r="O1149" i="18"/>
  <c r="L1149" i="18"/>
  <c r="N1149" i="18"/>
  <c r="M1149" i="18"/>
  <c r="I1154" i="18"/>
  <c r="M1154" i="18" s="1"/>
  <c r="L1154" i="18"/>
  <c r="H1154" i="18"/>
  <c r="D1154" i="19" s="1"/>
  <c r="K1154" i="18"/>
  <c r="O1154" i="18" s="1"/>
  <c r="M1159" i="18"/>
  <c r="I1159" i="18"/>
  <c r="F1164" i="18"/>
  <c r="H1159" i="18"/>
  <c r="K1159" i="18"/>
  <c r="I1163" i="18"/>
  <c r="M1163" i="18" s="1"/>
  <c r="H1163" i="18"/>
  <c r="D1163" i="19" s="1"/>
  <c r="K1163" i="18"/>
  <c r="O1163" i="18" s="1"/>
  <c r="M1168" i="18"/>
  <c r="I1168" i="18"/>
  <c r="H1168" i="18"/>
  <c r="D1168" i="19" s="1"/>
  <c r="O1168" i="18"/>
  <c r="K1168" i="18"/>
  <c r="I1173" i="18"/>
  <c r="M1173" i="18" s="1"/>
  <c r="L1173" i="18"/>
  <c r="H1173" i="18"/>
  <c r="K1173" i="18"/>
  <c r="O1173" i="18" s="1"/>
  <c r="I1177" i="18"/>
  <c r="M1177" i="18" s="1"/>
  <c r="H1177" i="18"/>
  <c r="D1177" i="19" s="1"/>
  <c r="K1177" i="18"/>
  <c r="O1177" i="18" s="1"/>
  <c r="I1181" i="18"/>
  <c r="M1181" i="18" s="1"/>
  <c r="L1181" i="18"/>
  <c r="H1181" i="18"/>
  <c r="D1181" i="19" s="1"/>
  <c r="K1181" i="18"/>
  <c r="O1181" i="18" s="1"/>
  <c r="I1210" i="18"/>
  <c r="M1210" i="18" s="1"/>
  <c r="H1210" i="18"/>
  <c r="D1210" i="19" s="1"/>
  <c r="K1210" i="18"/>
  <c r="O1210" i="18" s="1"/>
  <c r="M1214" i="18"/>
  <c r="I1214" i="18"/>
  <c r="H1214" i="18"/>
  <c r="D1214" i="19" s="1"/>
  <c r="O1214" i="18"/>
  <c r="K1214" i="18"/>
  <c r="I1219" i="18"/>
  <c r="M1219" i="18" s="1"/>
  <c r="H1219" i="18"/>
  <c r="D1219" i="19" s="1"/>
  <c r="K1219" i="18"/>
  <c r="O1219" i="18" s="1"/>
  <c r="I1224" i="18"/>
  <c r="F1229" i="18"/>
  <c r="H1224" i="18"/>
  <c r="L1224" i="18" s="1"/>
  <c r="O1224" i="18"/>
  <c r="K1224" i="18"/>
  <c r="I1228" i="18"/>
  <c r="M1228" i="18" s="1"/>
  <c r="L1228" i="18"/>
  <c r="H1228" i="18"/>
  <c r="D1228" i="19" s="1"/>
  <c r="K1228" i="18"/>
  <c r="O1228" i="18" s="1"/>
  <c r="R1275" i="18"/>
  <c r="V1275" i="18" s="1"/>
  <c r="Q1275" i="18"/>
  <c r="M1275" i="19" s="1"/>
  <c r="P1275" i="18"/>
  <c r="T1275" i="18" s="1"/>
  <c r="S1275" i="18"/>
  <c r="W1275" i="18" s="1"/>
  <c r="V1282" i="18"/>
  <c r="R1282" i="18"/>
  <c r="Q1282" i="18"/>
  <c r="M1282" i="19" s="1"/>
  <c r="T1282" i="18"/>
  <c r="P1282" i="18"/>
  <c r="S1282" i="18"/>
  <c r="W1282" i="18" s="1"/>
  <c r="R1289" i="18"/>
  <c r="V1289" i="18" s="1"/>
  <c r="Q1289" i="18"/>
  <c r="M1289" i="19" s="1"/>
  <c r="P1289" i="18"/>
  <c r="T1289" i="18" s="1"/>
  <c r="S1289" i="18"/>
  <c r="W1289" i="18" s="1"/>
  <c r="V1296" i="18"/>
  <c r="R1296" i="18"/>
  <c r="Q1296" i="18"/>
  <c r="M1296" i="19" s="1"/>
  <c r="T1296" i="18"/>
  <c r="P1296" i="18"/>
  <c r="S1296" i="18"/>
  <c r="W1296" i="18" s="1"/>
  <c r="R1300" i="18"/>
  <c r="V1300" i="18" s="1"/>
  <c r="U1300" i="18"/>
  <c r="Q1300" i="18"/>
  <c r="M1300" i="19" s="1"/>
  <c r="P1300" i="18"/>
  <c r="T1300" i="18" s="1"/>
  <c r="S1300" i="18"/>
  <c r="W1300" i="18" s="1"/>
  <c r="R1304" i="18"/>
  <c r="V1304" i="18" s="1"/>
  <c r="U1304" i="18"/>
  <c r="Q1304" i="18"/>
  <c r="M1304" i="19" s="1"/>
  <c r="P1304" i="18"/>
  <c r="T1304" i="18" s="1"/>
  <c r="S1304" i="18"/>
  <c r="W1304" i="18" s="1"/>
  <c r="R1311" i="18"/>
  <c r="V1311" i="18" s="1"/>
  <c r="Q1311" i="18"/>
  <c r="M1311" i="19" s="1"/>
  <c r="P1311" i="18"/>
  <c r="T1311" i="18" s="1"/>
  <c r="S1311" i="18"/>
  <c r="W1311" i="18" s="1"/>
  <c r="R1315" i="18"/>
  <c r="V1315" i="18" s="1"/>
  <c r="Q1315" i="18"/>
  <c r="M1315" i="19" s="1"/>
  <c r="P1315" i="18"/>
  <c r="T1315" i="18" s="1"/>
  <c r="S1315" i="18"/>
  <c r="W1315" i="18" s="1"/>
  <c r="J242" i="18"/>
  <c r="N242" i="18" s="1"/>
  <c r="H243" i="18"/>
  <c r="L243" i="18" s="1"/>
  <c r="P243" i="18"/>
  <c r="T243" i="18" s="1"/>
  <c r="J244" i="18"/>
  <c r="N244" i="18" s="1"/>
  <c r="H245" i="18"/>
  <c r="L245" i="18" s="1"/>
  <c r="P245" i="18"/>
  <c r="T245" i="18" s="1"/>
  <c r="H248" i="18"/>
  <c r="P248" i="18"/>
  <c r="P253" i="18" s="1"/>
  <c r="J249" i="18"/>
  <c r="N249" i="18" s="1"/>
  <c r="H250" i="18"/>
  <c r="L250" i="18" s="1"/>
  <c r="P250" i="18"/>
  <c r="T250" i="18" s="1"/>
  <c r="J251" i="18"/>
  <c r="N251" i="18" s="1"/>
  <c r="H252" i="18"/>
  <c r="L252" i="18" s="1"/>
  <c r="P252" i="18"/>
  <c r="T252" i="18" s="1"/>
  <c r="J259" i="18"/>
  <c r="N259" i="18" s="1"/>
  <c r="H260" i="18"/>
  <c r="L260" i="18" s="1"/>
  <c r="P260" i="18"/>
  <c r="T260" i="18" s="1"/>
  <c r="J261" i="18"/>
  <c r="N261" i="18" s="1"/>
  <c r="H262" i="18"/>
  <c r="L262" i="18" s="1"/>
  <c r="P262" i="18"/>
  <c r="T262" i="18" s="1"/>
  <c r="J263" i="18"/>
  <c r="N263" i="18" s="1"/>
  <c r="H264" i="18"/>
  <c r="L264" i="18" s="1"/>
  <c r="P264" i="18"/>
  <c r="T264" i="18" s="1"/>
  <c r="J265" i="18"/>
  <c r="N265" i="18" s="1"/>
  <c r="H266" i="18"/>
  <c r="L266" i="18" s="1"/>
  <c r="P266" i="18"/>
  <c r="T266" i="18" s="1"/>
  <c r="J267" i="18"/>
  <c r="N267" i="18" s="1"/>
  <c r="H268" i="18"/>
  <c r="L268" i="18" s="1"/>
  <c r="P268" i="18"/>
  <c r="T268" i="18" s="1"/>
  <c r="J269" i="18"/>
  <c r="N269" i="18" s="1"/>
  <c r="H270" i="18"/>
  <c r="L270" i="18" s="1"/>
  <c r="P270" i="18"/>
  <c r="T270" i="18" s="1"/>
  <c r="J271" i="18"/>
  <c r="N271" i="18" s="1"/>
  <c r="H272" i="18"/>
  <c r="L272" i="18" s="1"/>
  <c r="P272" i="18"/>
  <c r="T272" i="18" s="1"/>
  <c r="J273" i="18"/>
  <c r="N273" i="18" s="1"/>
  <c r="T275" i="18"/>
  <c r="W275" i="18"/>
  <c r="V275" i="18"/>
  <c r="U275" i="18"/>
  <c r="T277" i="18"/>
  <c r="W277" i="18"/>
  <c r="U277" i="18"/>
  <c r="V277" i="18"/>
  <c r="T279" i="18"/>
  <c r="W279" i="18"/>
  <c r="V279" i="18"/>
  <c r="U279" i="18"/>
  <c r="T281" i="18"/>
  <c r="W281" i="18"/>
  <c r="U281" i="18"/>
  <c r="V281" i="18"/>
  <c r="T283" i="18"/>
  <c r="W283" i="18"/>
  <c r="V283" i="18"/>
  <c r="U283" i="18"/>
  <c r="T285" i="18"/>
  <c r="W285" i="18"/>
  <c r="U285" i="18"/>
  <c r="V285" i="18"/>
  <c r="T287" i="18"/>
  <c r="W287" i="18"/>
  <c r="V287" i="18"/>
  <c r="U287" i="18"/>
  <c r="T289" i="18"/>
  <c r="W289" i="18"/>
  <c r="U289" i="18"/>
  <c r="V289" i="18"/>
  <c r="T291" i="18"/>
  <c r="W291" i="18"/>
  <c r="V291" i="18"/>
  <c r="U291" i="18"/>
  <c r="T293" i="18"/>
  <c r="W293" i="18"/>
  <c r="U293" i="18"/>
  <c r="V293" i="18"/>
  <c r="T295" i="18"/>
  <c r="W295" i="18"/>
  <c r="V295" i="18"/>
  <c r="U295" i="18"/>
  <c r="K298" i="18"/>
  <c r="S298" i="18"/>
  <c r="Q299" i="18"/>
  <c r="U299" i="18" s="1"/>
  <c r="K300" i="18"/>
  <c r="G300" i="19" s="1"/>
  <c r="S300" i="18"/>
  <c r="W300" i="18" s="1"/>
  <c r="Q301" i="18"/>
  <c r="U301" i="18" s="1"/>
  <c r="K302" i="18"/>
  <c r="G302" i="19" s="1"/>
  <c r="S302" i="18"/>
  <c r="W302" i="18" s="1"/>
  <c r="K305" i="18"/>
  <c r="S305" i="18"/>
  <c r="Q306" i="18"/>
  <c r="U306" i="18" s="1"/>
  <c r="K307" i="18"/>
  <c r="G307" i="19" s="1"/>
  <c r="S307" i="18"/>
  <c r="W307" i="18" s="1"/>
  <c r="Q308" i="18"/>
  <c r="U308" i="18" s="1"/>
  <c r="K309" i="18"/>
  <c r="S309" i="18"/>
  <c r="W309" i="18" s="1"/>
  <c r="K312" i="18"/>
  <c r="S312" i="18"/>
  <c r="Q313" i="18"/>
  <c r="U313" i="18" s="1"/>
  <c r="K314" i="18"/>
  <c r="G314" i="19" s="1"/>
  <c r="S314" i="18"/>
  <c r="W314" i="18" s="1"/>
  <c r="Q315" i="18"/>
  <c r="U315" i="18" s="1"/>
  <c r="K316" i="18"/>
  <c r="S316" i="18"/>
  <c r="W316" i="18" s="1"/>
  <c r="K319" i="18"/>
  <c r="S319" i="18"/>
  <c r="Q320" i="18"/>
  <c r="K321" i="18"/>
  <c r="G321" i="19" s="1"/>
  <c r="S321" i="18"/>
  <c r="W321" i="18" s="1"/>
  <c r="Q322" i="18"/>
  <c r="U322" i="18" s="1"/>
  <c r="K323" i="18"/>
  <c r="G323" i="19" s="1"/>
  <c r="S323" i="18"/>
  <c r="W323" i="18" s="1"/>
  <c r="Q324" i="18"/>
  <c r="U324" i="18" s="1"/>
  <c r="K325" i="18"/>
  <c r="G325" i="19" s="1"/>
  <c r="S325" i="18"/>
  <c r="W325" i="18" s="1"/>
  <c r="Q326" i="18"/>
  <c r="U326" i="18" s="1"/>
  <c r="K327" i="18"/>
  <c r="G327" i="19" s="1"/>
  <c r="S327" i="18"/>
  <c r="W327" i="18" s="1"/>
  <c r="Q328" i="18"/>
  <c r="U328" i="18" s="1"/>
  <c r="K332" i="18"/>
  <c r="O332" i="18" s="1"/>
  <c r="S332" i="18"/>
  <c r="W332" i="18" s="1"/>
  <c r="Q333" i="18"/>
  <c r="U333" i="18" s="1"/>
  <c r="K334" i="18"/>
  <c r="O334" i="18" s="1"/>
  <c r="S334" i="18"/>
  <c r="W334" i="18" s="1"/>
  <c r="Q335" i="18"/>
  <c r="U335" i="18" s="1"/>
  <c r="K336" i="18"/>
  <c r="O336" i="18" s="1"/>
  <c r="S336" i="18"/>
  <c r="W336" i="18" s="1"/>
  <c r="Q337" i="18"/>
  <c r="U337" i="18" s="1"/>
  <c r="K338" i="18"/>
  <c r="O338" i="18" s="1"/>
  <c r="S338" i="18"/>
  <c r="W338" i="18" s="1"/>
  <c r="Q339" i="18"/>
  <c r="U339" i="18" s="1"/>
  <c r="K340" i="18"/>
  <c r="O340" i="18" s="1"/>
  <c r="S340" i="18"/>
  <c r="W340" i="18" s="1"/>
  <c r="K343" i="18"/>
  <c r="S343" i="18"/>
  <c r="W343" i="18" s="1"/>
  <c r="Q344" i="18"/>
  <c r="U344" i="18" s="1"/>
  <c r="K345" i="18"/>
  <c r="G345" i="19" s="1"/>
  <c r="S345" i="18"/>
  <c r="W345" i="18" s="1"/>
  <c r="Q346" i="18"/>
  <c r="U346" i="18" s="1"/>
  <c r="K347" i="18"/>
  <c r="G347" i="19" s="1"/>
  <c r="S347" i="18"/>
  <c r="W347" i="18" s="1"/>
  <c r="Q348" i="18"/>
  <c r="U348" i="18" s="1"/>
  <c r="K349" i="18"/>
  <c r="O349" i="18" s="1"/>
  <c r="S349" i="18"/>
  <c r="W349" i="18" s="1"/>
  <c r="Q350" i="18"/>
  <c r="U350" i="18" s="1"/>
  <c r="Q353" i="18"/>
  <c r="K354" i="18"/>
  <c r="G354" i="19" s="1"/>
  <c r="S354" i="18"/>
  <c r="W354" i="18" s="1"/>
  <c r="Q355" i="18"/>
  <c r="U355" i="18" s="1"/>
  <c r="K356" i="18"/>
  <c r="O356" i="18" s="1"/>
  <c r="S356" i="18"/>
  <c r="W356" i="18" s="1"/>
  <c r="Q357" i="18"/>
  <c r="U357" i="18" s="1"/>
  <c r="K358" i="18"/>
  <c r="O358" i="18" s="1"/>
  <c r="S358" i="18"/>
  <c r="W358" i="18" s="1"/>
  <c r="Q359" i="18"/>
  <c r="U359" i="18" s="1"/>
  <c r="K360" i="18"/>
  <c r="O360" i="18" s="1"/>
  <c r="S360" i="18"/>
  <c r="W360" i="18" s="1"/>
  <c r="K363" i="18"/>
  <c r="S363" i="18"/>
  <c r="Q364" i="18"/>
  <c r="U364" i="18" s="1"/>
  <c r="K365" i="18"/>
  <c r="O365" i="18" s="1"/>
  <c r="S365" i="18"/>
  <c r="W365" i="18" s="1"/>
  <c r="Q366" i="18"/>
  <c r="U366" i="18" s="1"/>
  <c r="K367" i="18"/>
  <c r="O367" i="18" s="1"/>
  <c r="S367" i="18"/>
  <c r="W367" i="18" s="1"/>
  <c r="K370" i="18"/>
  <c r="S370" i="18"/>
  <c r="Q371" i="18"/>
  <c r="U371" i="18" s="1"/>
  <c r="K372" i="18"/>
  <c r="O372" i="18" s="1"/>
  <c r="S372" i="18"/>
  <c r="W372" i="18" s="1"/>
  <c r="Q373" i="18"/>
  <c r="U373" i="18" s="1"/>
  <c r="K374" i="18"/>
  <c r="G374" i="19" s="1"/>
  <c r="S374" i="18"/>
  <c r="W374" i="18" s="1"/>
  <c r="Q381" i="18"/>
  <c r="K382" i="18"/>
  <c r="O382" i="18" s="1"/>
  <c r="S382" i="18"/>
  <c r="W382" i="18" s="1"/>
  <c r="Q383" i="18"/>
  <c r="U383" i="18" s="1"/>
  <c r="K384" i="18"/>
  <c r="O384" i="18" s="1"/>
  <c r="S384" i="18"/>
  <c r="W384" i="18" s="1"/>
  <c r="Q385" i="18"/>
  <c r="U385" i="18" s="1"/>
  <c r="K386" i="18"/>
  <c r="O386" i="18" s="1"/>
  <c r="S386" i="18"/>
  <c r="W386" i="18" s="1"/>
  <c r="Q387" i="18"/>
  <c r="U387" i="18" s="1"/>
  <c r="K388" i="18"/>
  <c r="O388" i="18" s="1"/>
  <c r="S388" i="18"/>
  <c r="W388" i="18" s="1"/>
  <c r="Q389" i="18"/>
  <c r="U389" i="18" s="1"/>
  <c r="K390" i="18"/>
  <c r="O390" i="18" s="1"/>
  <c r="S390" i="18"/>
  <c r="W390" i="18" s="1"/>
  <c r="Q391" i="18"/>
  <c r="U391" i="18" s="1"/>
  <c r="K392" i="18"/>
  <c r="O392" i="18" s="1"/>
  <c r="S392" i="18"/>
  <c r="W392" i="18" s="1"/>
  <c r="Q393" i="18"/>
  <c r="U393" i="18" s="1"/>
  <c r="K394" i="18"/>
  <c r="O394" i="18" s="1"/>
  <c r="S394" i="18"/>
  <c r="W394" i="18" s="1"/>
  <c r="Q395" i="18"/>
  <c r="U395" i="18" s="1"/>
  <c r="T396" i="18"/>
  <c r="W396" i="18"/>
  <c r="V396" i="18"/>
  <c r="U396" i="18"/>
  <c r="L397" i="18"/>
  <c r="O397" i="18"/>
  <c r="M397" i="18"/>
  <c r="N397" i="18"/>
  <c r="L399" i="18"/>
  <c r="O399" i="18"/>
  <c r="N399" i="18"/>
  <c r="M399" i="18"/>
  <c r="L401" i="18"/>
  <c r="O401" i="18"/>
  <c r="M401" i="18"/>
  <c r="N401" i="18"/>
  <c r="L403" i="18"/>
  <c r="O403" i="18"/>
  <c r="N403" i="18"/>
  <c r="M403" i="18"/>
  <c r="L405" i="18"/>
  <c r="O405" i="18"/>
  <c r="M405" i="18"/>
  <c r="N405" i="18"/>
  <c r="L407" i="18"/>
  <c r="O407" i="18"/>
  <c r="N407" i="18"/>
  <c r="M407" i="18"/>
  <c r="L409" i="18"/>
  <c r="O409" i="18"/>
  <c r="M409" i="18"/>
  <c r="N409" i="18"/>
  <c r="L411" i="18"/>
  <c r="O411" i="18"/>
  <c r="N411" i="18"/>
  <c r="M411" i="18"/>
  <c r="L413" i="18"/>
  <c r="O413" i="18"/>
  <c r="M413" i="18"/>
  <c r="N413" i="18"/>
  <c r="L415" i="18"/>
  <c r="O415" i="18"/>
  <c r="N415" i="18"/>
  <c r="M415" i="18"/>
  <c r="L417" i="18"/>
  <c r="O417" i="18"/>
  <c r="M417" i="18"/>
  <c r="N417" i="18"/>
  <c r="J420" i="18"/>
  <c r="H421" i="18"/>
  <c r="P421" i="18"/>
  <c r="T421" i="18" s="1"/>
  <c r="J422" i="18"/>
  <c r="N422" i="18" s="1"/>
  <c r="H423" i="18"/>
  <c r="L423" i="18" s="1"/>
  <c r="P423" i="18"/>
  <c r="T423" i="18" s="1"/>
  <c r="J424" i="18"/>
  <c r="N424" i="18" s="1"/>
  <c r="J427" i="18"/>
  <c r="H428" i="18"/>
  <c r="H432" i="18" s="1"/>
  <c r="P428" i="18"/>
  <c r="T428" i="18" s="1"/>
  <c r="J429" i="18"/>
  <c r="N429" i="18" s="1"/>
  <c r="H430" i="18"/>
  <c r="L430" i="18" s="1"/>
  <c r="P430" i="18"/>
  <c r="T430" i="18" s="1"/>
  <c r="J431" i="18"/>
  <c r="N431" i="18" s="1"/>
  <c r="J434" i="18"/>
  <c r="H435" i="18"/>
  <c r="H439" i="18" s="1"/>
  <c r="P435" i="18"/>
  <c r="J436" i="18"/>
  <c r="N436" i="18" s="1"/>
  <c r="H437" i="18"/>
  <c r="L437" i="18" s="1"/>
  <c r="P437" i="18"/>
  <c r="L437" i="19" s="1"/>
  <c r="J438" i="18"/>
  <c r="N438" i="18" s="1"/>
  <c r="J441" i="18"/>
  <c r="N441" i="18" s="1"/>
  <c r="H442" i="18"/>
  <c r="P442" i="18"/>
  <c r="J443" i="18"/>
  <c r="N443" i="18" s="1"/>
  <c r="H444" i="18"/>
  <c r="L444" i="18" s="1"/>
  <c r="P444" i="18"/>
  <c r="L444" i="19" s="1"/>
  <c r="J445" i="18"/>
  <c r="N445" i="18" s="1"/>
  <c r="H446" i="18"/>
  <c r="L446" i="18" s="1"/>
  <c r="P446" i="18"/>
  <c r="J447" i="18"/>
  <c r="N447" i="18" s="1"/>
  <c r="H448" i="18"/>
  <c r="L448" i="18" s="1"/>
  <c r="P448" i="18"/>
  <c r="L448" i="19" s="1"/>
  <c r="J449" i="18"/>
  <c r="N449" i="18" s="1"/>
  <c r="H450" i="18"/>
  <c r="L450" i="18" s="1"/>
  <c r="P450" i="18"/>
  <c r="L450" i="19" s="1"/>
  <c r="H453" i="18"/>
  <c r="P453" i="18"/>
  <c r="T453" i="18" s="1"/>
  <c r="J454" i="18"/>
  <c r="N454" i="18" s="1"/>
  <c r="H455" i="18"/>
  <c r="L455" i="18" s="1"/>
  <c r="P455" i="18"/>
  <c r="L455" i="19" s="1"/>
  <c r="J456" i="18"/>
  <c r="N456" i="18" s="1"/>
  <c r="H457" i="18"/>
  <c r="L457" i="18" s="1"/>
  <c r="P457" i="18"/>
  <c r="L457" i="19" s="1"/>
  <c r="J458" i="18"/>
  <c r="N458" i="18" s="1"/>
  <c r="H459" i="18"/>
  <c r="L459" i="18" s="1"/>
  <c r="P459" i="18"/>
  <c r="L459" i="19" s="1"/>
  <c r="J460" i="18"/>
  <c r="N460" i="18" s="1"/>
  <c r="H461" i="18"/>
  <c r="L461" i="18" s="1"/>
  <c r="P461" i="18"/>
  <c r="J462" i="18"/>
  <c r="N462" i="18" s="1"/>
  <c r="J465" i="18"/>
  <c r="H466" i="18"/>
  <c r="L466" i="18" s="1"/>
  <c r="P466" i="18"/>
  <c r="L466" i="19" s="1"/>
  <c r="J467" i="18"/>
  <c r="N467" i="18" s="1"/>
  <c r="H468" i="18"/>
  <c r="L468" i="18" s="1"/>
  <c r="P468" i="18"/>
  <c r="J469" i="18"/>
  <c r="N469" i="18" s="1"/>
  <c r="H470" i="18"/>
  <c r="L470" i="18" s="1"/>
  <c r="P470" i="18"/>
  <c r="L470" i="19" s="1"/>
  <c r="J471" i="18"/>
  <c r="N471" i="18" s="1"/>
  <c r="H472" i="18"/>
  <c r="L472" i="18" s="1"/>
  <c r="P472" i="18"/>
  <c r="L472" i="19" s="1"/>
  <c r="H475" i="18"/>
  <c r="P475" i="18"/>
  <c r="J476" i="18"/>
  <c r="N476" i="18" s="1"/>
  <c r="H477" i="18"/>
  <c r="L477" i="18" s="1"/>
  <c r="P477" i="18"/>
  <c r="L477" i="19" s="1"/>
  <c r="J478" i="18"/>
  <c r="N478" i="18" s="1"/>
  <c r="H479" i="18"/>
  <c r="L479" i="18" s="1"/>
  <c r="P479" i="18"/>
  <c r="L479" i="19" s="1"/>
  <c r="J480" i="18"/>
  <c r="N480" i="18" s="1"/>
  <c r="H481" i="18"/>
  <c r="L481" i="18" s="1"/>
  <c r="P481" i="18"/>
  <c r="L481" i="19" s="1"/>
  <c r="J482" i="18"/>
  <c r="N482" i="18" s="1"/>
  <c r="J485" i="18"/>
  <c r="N485" i="18" s="1"/>
  <c r="H486" i="18"/>
  <c r="L486" i="18" s="1"/>
  <c r="P486" i="18"/>
  <c r="J487" i="18"/>
  <c r="N487" i="18" s="1"/>
  <c r="H488" i="18"/>
  <c r="L488" i="18" s="1"/>
  <c r="P488" i="18"/>
  <c r="L488" i="19" s="1"/>
  <c r="J489" i="18"/>
  <c r="N489" i="18" s="1"/>
  <c r="J492" i="18"/>
  <c r="H493" i="18"/>
  <c r="L493" i="18" s="1"/>
  <c r="P493" i="18"/>
  <c r="L493" i="19" s="1"/>
  <c r="J494" i="18"/>
  <c r="N494" i="18" s="1"/>
  <c r="H495" i="18"/>
  <c r="L495" i="18" s="1"/>
  <c r="P495" i="18"/>
  <c r="L495" i="19" s="1"/>
  <c r="J496" i="18"/>
  <c r="N496" i="18" s="1"/>
  <c r="J504" i="18"/>
  <c r="H505" i="18"/>
  <c r="D505" i="19" s="1"/>
  <c r="P505" i="18"/>
  <c r="J506" i="18"/>
  <c r="N506" i="18" s="1"/>
  <c r="H507" i="18"/>
  <c r="D507" i="19" s="1"/>
  <c r="P507" i="18"/>
  <c r="T507" i="18" s="1"/>
  <c r="J508" i="18"/>
  <c r="N508" i="18" s="1"/>
  <c r="H509" i="18"/>
  <c r="D509" i="19" s="1"/>
  <c r="P509" i="18"/>
  <c r="T509" i="18" s="1"/>
  <c r="J510" i="18"/>
  <c r="N510" i="18" s="1"/>
  <c r="H511" i="18"/>
  <c r="D511" i="19" s="1"/>
  <c r="J512" i="18"/>
  <c r="N512" i="18" s="1"/>
  <c r="H513" i="18"/>
  <c r="J514" i="18"/>
  <c r="N514" i="18" s="1"/>
  <c r="H515" i="18"/>
  <c r="D515" i="19" s="1"/>
  <c r="P515" i="18"/>
  <c r="T515" i="18" s="1"/>
  <c r="J516" i="18"/>
  <c r="N516" i="18" s="1"/>
  <c r="H517" i="18"/>
  <c r="P517" i="18"/>
  <c r="T517" i="18" s="1"/>
  <c r="J518" i="18"/>
  <c r="N518" i="18" s="1"/>
  <c r="T520" i="18"/>
  <c r="W520" i="18"/>
  <c r="V520" i="18"/>
  <c r="U520" i="18"/>
  <c r="T522" i="18"/>
  <c r="W522" i="18"/>
  <c r="U522" i="18"/>
  <c r="V522" i="18"/>
  <c r="T524" i="18"/>
  <c r="W524" i="18"/>
  <c r="V524" i="18"/>
  <c r="U524" i="18"/>
  <c r="T526" i="18"/>
  <c r="W526" i="18"/>
  <c r="U526" i="18"/>
  <c r="V526" i="18"/>
  <c r="T528" i="18"/>
  <c r="W528" i="18"/>
  <c r="V528" i="18"/>
  <c r="U528" i="18"/>
  <c r="T530" i="18"/>
  <c r="W530" i="18"/>
  <c r="U530" i="18"/>
  <c r="V530" i="18"/>
  <c r="T532" i="18"/>
  <c r="W532" i="18"/>
  <c r="V532" i="18"/>
  <c r="U532" i="18"/>
  <c r="T534" i="18"/>
  <c r="W534" i="18"/>
  <c r="U534" i="18"/>
  <c r="V534" i="18"/>
  <c r="T536" i="18"/>
  <c r="W536" i="18"/>
  <c r="V536" i="18"/>
  <c r="U536" i="18"/>
  <c r="T538" i="18"/>
  <c r="W538" i="18"/>
  <c r="U538" i="18"/>
  <c r="V538" i="18"/>
  <c r="T540" i="18"/>
  <c r="W540" i="18"/>
  <c r="V540" i="18"/>
  <c r="U540" i="18"/>
  <c r="S543" i="18"/>
  <c r="Q544" i="18"/>
  <c r="M544" i="19" s="1"/>
  <c r="K545" i="18"/>
  <c r="O545" i="18" s="1"/>
  <c r="S545" i="18"/>
  <c r="W545" i="18" s="1"/>
  <c r="Q546" i="18"/>
  <c r="M546" i="19" s="1"/>
  <c r="K547" i="18"/>
  <c r="O547" i="18" s="1"/>
  <c r="S547" i="18"/>
  <c r="W547" i="18" s="1"/>
  <c r="K550" i="18"/>
  <c r="S550" i="18"/>
  <c r="Q551" i="18"/>
  <c r="K552" i="18"/>
  <c r="O552" i="18" s="1"/>
  <c r="S552" i="18"/>
  <c r="W552" i="18" s="1"/>
  <c r="Q553" i="18"/>
  <c r="K554" i="18"/>
  <c r="O554" i="18" s="1"/>
  <c r="S554" i="18"/>
  <c r="W554" i="18" s="1"/>
  <c r="K557" i="18"/>
  <c r="S557" i="18"/>
  <c r="Q558" i="18"/>
  <c r="M558" i="19" s="1"/>
  <c r="K559" i="18"/>
  <c r="O559" i="18" s="1"/>
  <c r="S559" i="18"/>
  <c r="W559" i="18" s="1"/>
  <c r="Q560" i="18"/>
  <c r="M560" i="19" s="1"/>
  <c r="K561" i="18"/>
  <c r="O561" i="18" s="1"/>
  <c r="S561" i="18"/>
  <c r="W561" i="18" s="1"/>
  <c r="K564" i="18"/>
  <c r="O564" i="18" s="1"/>
  <c r="S564" i="18"/>
  <c r="W564" i="18"/>
  <c r="Q565" i="18"/>
  <c r="U565" i="18" s="1"/>
  <c r="K566" i="18"/>
  <c r="O566" i="18" s="1"/>
  <c r="S566" i="18"/>
  <c r="W566" i="18" s="1"/>
  <c r="Q567" i="18"/>
  <c r="M567" i="19" s="1"/>
  <c r="K568" i="18"/>
  <c r="O568" i="18" s="1"/>
  <c r="S568" i="18"/>
  <c r="W568" i="18" s="1"/>
  <c r="Q569" i="18"/>
  <c r="M569" i="19" s="1"/>
  <c r="K570" i="18"/>
  <c r="O570" i="18" s="1"/>
  <c r="S570" i="18"/>
  <c r="W570" i="18" s="1"/>
  <c r="Q571" i="18"/>
  <c r="M571" i="19" s="1"/>
  <c r="K572" i="18"/>
  <c r="O572" i="18" s="1"/>
  <c r="S572" i="18"/>
  <c r="W572" i="18" s="1"/>
  <c r="Q573" i="18"/>
  <c r="M573" i="19" s="1"/>
  <c r="Q576" i="18"/>
  <c r="U576" i="18" s="1"/>
  <c r="K577" i="18"/>
  <c r="O577" i="18" s="1"/>
  <c r="S577" i="18"/>
  <c r="W577" i="18" s="1"/>
  <c r="Q578" i="18"/>
  <c r="M578" i="19" s="1"/>
  <c r="K579" i="18"/>
  <c r="O579" i="18" s="1"/>
  <c r="S579" i="18"/>
  <c r="W579" i="18" s="1"/>
  <c r="Q580" i="18"/>
  <c r="M580" i="19" s="1"/>
  <c r="K581" i="18"/>
  <c r="O581" i="18" s="1"/>
  <c r="S581" i="18"/>
  <c r="W581" i="18" s="1"/>
  <c r="Q582" i="18"/>
  <c r="M582" i="19" s="1"/>
  <c r="K583" i="18"/>
  <c r="O583" i="18" s="1"/>
  <c r="S583" i="18"/>
  <c r="W583" i="18" s="1"/>
  <c r="Q584" i="18"/>
  <c r="M584" i="19" s="1"/>
  <c r="K585" i="18"/>
  <c r="O585" i="18" s="1"/>
  <c r="S585" i="18"/>
  <c r="W585" i="18" s="1"/>
  <c r="K588" i="18"/>
  <c r="O588" i="18" s="1"/>
  <c r="S588" i="18"/>
  <c r="W588" i="18" s="1"/>
  <c r="Q589" i="18"/>
  <c r="K590" i="18"/>
  <c r="O590" i="18" s="1"/>
  <c r="S590" i="18"/>
  <c r="W590" i="18" s="1"/>
  <c r="Q591" i="18"/>
  <c r="K592" i="18"/>
  <c r="O592" i="18" s="1"/>
  <c r="S592" i="18"/>
  <c r="W592" i="18" s="1"/>
  <c r="Q593" i="18"/>
  <c r="K594" i="18"/>
  <c r="O594" i="18" s="1"/>
  <c r="S594" i="18"/>
  <c r="W594" i="18" s="1"/>
  <c r="Q595" i="18"/>
  <c r="M595" i="19" s="1"/>
  <c r="Q598" i="18"/>
  <c r="K599" i="18"/>
  <c r="O599" i="18" s="1"/>
  <c r="S599" i="18"/>
  <c r="W599" i="18" s="1"/>
  <c r="Q600" i="18"/>
  <c r="M600" i="19" s="1"/>
  <c r="K601" i="18"/>
  <c r="O601" i="18" s="1"/>
  <c r="S601" i="18"/>
  <c r="W601" i="18" s="1"/>
  <c r="Q602" i="18"/>
  <c r="M602" i="19" s="1"/>
  <c r="K603" i="18"/>
  <c r="O603" i="18" s="1"/>
  <c r="S603" i="18"/>
  <c r="W603" i="18" s="1"/>
  <c r="Q604" i="18"/>
  <c r="M604" i="19" s="1"/>
  <c r="K605" i="18"/>
  <c r="O605" i="18" s="1"/>
  <c r="S605" i="18"/>
  <c r="W605" i="18" s="1"/>
  <c r="K608" i="18"/>
  <c r="K613" i="18" s="1"/>
  <c r="S608" i="18"/>
  <c r="Q609" i="18"/>
  <c r="M609" i="19" s="1"/>
  <c r="K610" i="18"/>
  <c r="O610" i="18" s="1"/>
  <c r="S610" i="18"/>
  <c r="W610" i="18" s="1"/>
  <c r="Q611" i="18"/>
  <c r="M611" i="19" s="1"/>
  <c r="K612" i="18"/>
  <c r="O612" i="18" s="1"/>
  <c r="S612" i="18"/>
  <c r="W612" i="18" s="1"/>
  <c r="K615" i="18"/>
  <c r="K620" i="18" s="1"/>
  <c r="S615" i="18"/>
  <c r="Q616" i="18"/>
  <c r="M616" i="19" s="1"/>
  <c r="K617" i="18"/>
  <c r="O617" i="18" s="1"/>
  <c r="S617" i="18"/>
  <c r="W617" i="18" s="1"/>
  <c r="Q618" i="18"/>
  <c r="K619" i="18"/>
  <c r="O619" i="18" s="1"/>
  <c r="S619" i="18"/>
  <c r="W619" i="18" s="1"/>
  <c r="Q625" i="18"/>
  <c r="U625" i="18" s="1"/>
  <c r="K626" i="18"/>
  <c r="O626" i="18" s="1"/>
  <c r="S626" i="18"/>
  <c r="W626" i="18" s="1"/>
  <c r="Q627" i="18"/>
  <c r="M627" i="19" s="1"/>
  <c r="K628" i="18"/>
  <c r="O628" i="18" s="1"/>
  <c r="S628" i="18"/>
  <c r="W628" i="18" s="1"/>
  <c r="Q629" i="18"/>
  <c r="M629" i="19" s="1"/>
  <c r="K630" i="18"/>
  <c r="O630" i="18" s="1"/>
  <c r="S630" i="18"/>
  <c r="W630" i="18" s="1"/>
  <c r="Q631" i="18"/>
  <c r="M631" i="19" s="1"/>
  <c r="K632" i="18"/>
  <c r="O632" i="18" s="1"/>
  <c r="S632" i="18"/>
  <c r="W632" i="18" s="1"/>
  <c r="Q633" i="18"/>
  <c r="M633" i="19" s="1"/>
  <c r="K634" i="18"/>
  <c r="O634" i="18" s="1"/>
  <c r="S634" i="18"/>
  <c r="W634" i="18" s="1"/>
  <c r="Q635" i="18"/>
  <c r="M635" i="19" s="1"/>
  <c r="K636" i="18"/>
  <c r="O636" i="18" s="1"/>
  <c r="S636" i="18"/>
  <c r="W636" i="18" s="1"/>
  <c r="Q637" i="18"/>
  <c r="M637" i="19" s="1"/>
  <c r="K638" i="18"/>
  <c r="O638" i="18" s="1"/>
  <c r="S638" i="18"/>
  <c r="W638" i="18" s="1"/>
  <c r="Q639" i="18"/>
  <c r="M639" i="19" s="1"/>
  <c r="T640" i="18"/>
  <c r="W640" i="18"/>
  <c r="V640" i="18"/>
  <c r="U640" i="18"/>
  <c r="L641" i="18"/>
  <c r="O641" i="18"/>
  <c r="M641" i="18"/>
  <c r="N641" i="18"/>
  <c r="L643" i="18"/>
  <c r="O643" i="18"/>
  <c r="N643" i="18"/>
  <c r="M643" i="18"/>
  <c r="L645" i="18"/>
  <c r="O645" i="18"/>
  <c r="M645" i="18"/>
  <c r="N645" i="18"/>
  <c r="L647" i="18"/>
  <c r="O647" i="18"/>
  <c r="N647" i="18"/>
  <c r="M647" i="18"/>
  <c r="L649" i="18"/>
  <c r="O649" i="18"/>
  <c r="M649" i="18"/>
  <c r="N649" i="18"/>
  <c r="L651" i="18"/>
  <c r="O651" i="18"/>
  <c r="N651" i="18"/>
  <c r="M651" i="18"/>
  <c r="L653" i="18"/>
  <c r="O653" i="18"/>
  <c r="M653" i="18"/>
  <c r="N653" i="18"/>
  <c r="L655" i="18"/>
  <c r="O655" i="18"/>
  <c r="N655" i="18"/>
  <c r="M655" i="18"/>
  <c r="L657" i="18"/>
  <c r="O657" i="18"/>
  <c r="M657" i="18"/>
  <c r="N657" i="18"/>
  <c r="L659" i="18"/>
  <c r="O659" i="18"/>
  <c r="N659" i="18"/>
  <c r="M659" i="18"/>
  <c r="L661" i="18"/>
  <c r="O661" i="18"/>
  <c r="M661" i="18"/>
  <c r="N661" i="18"/>
  <c r="J664" i="18"/>
  <c r="P665" i="18"/>
  <c r="T665" i="18" s="1"/>
  <c r="J666" i="18"/>
  <c r="N666" i="18" s="1"/>
  <c r="P667" i="18"/>
  <c r="T667" i="18" s="1"/>
  <c r="J668" i="18"/>
  <c r="N668" i="18" s="1"/>
  <c r="J671" i="18"/>
  <c r="N671" i="18" s="1"/>
  <c r="P672" i="18"/>
  <c r="T672" i="18" s="1"/>
  <c r="J673" i="18"/>
  <c r="N673" i="18" s="1"/>
  <c r="P674" i="18"/>
  <c r="T674" i="18" s="1"/>
  <c r="J675" i="18"/>
  <c r="N675" i="18" s="1"/>
  <c r="J678" i="18"/>
  <c r="N678" i="18" s="1"/>
  <c r="P679" i="18"/>
  <c r="T679" i="18" s="1"/>
  <c r="J680" i="18"/>
  <c r="N680" i="18" s="1"/>
  <c r="P681" i="18"/>
  <c r="T681" i="18" s="1"/>
  <c r="J682" i="18"/>
  <c r="N682" i="18" s="1"/>
  <c r="J685" i="18"/>
  <c r="N685" i="18" s="1"/>
  <c r="P686" i="18"/>
  <c r="T686" i="18" s="1"/>
  <c r="J687" i="18"/>
  <c r="N687" i="18" s="1"/>
  <c r="P688" i="18"/>
  <c r="T688" i="18" s="1"/>
  <c r="J689" i="18"/>
  <c r="N689" i="18" s="1"/>
  <c r="P690" i="18"/>
  <c r="T690" i="18" s="1"/>
  <c r="J691" i="18"/>
  <c r="N691" i="18" s="1"/>
  <c r="P692" i="18"/>
  <c r="T692" i="18" s="1"/>
  <c r="J693" i="18"/>
  <c r="N693" i="18" s="1"/>
  <c r="P694" i="18"/>
  <c r="T694" i="18" s="1"/>
  <c r="L697" i="18"/>
  <c r="P697" i="18"/>
  <c r="J698" i="18"/>
  <c r="N698" i="18" s="1"/>
  <c r="P699" i="18"/>
  <c r="T699" i="18" s="1"/>
  <c r="J700" i="18"/>
  <c r="N700" i="18" s="1"/>
  <c r="P701" i="18"/>
  <c r="T701" i="18" s="1"/>
  <c r="J702" i="18"/>
  <c r="N702" i="18" s="1"/>
  <c r="P703" i="18"/>
  <c r="T703" i="18" s="1"/>
  <c r="J704" i="18"/>
  <c r="N704" i="18" s="1"/>
  <c r="H705" i="18"/>
  <c r="L705" i="18" s="1"/>
  <c r="P705" i="18"/>
  <c r="T705" i="18" s="1"/>
  <c r="J706" i="18"/>
  <c r="N706" i="18" s="1"/>
  <c r="J709" i="18"/>
  <c r="N709" i="18" s="1"/>
  <c r="J711" i="18"/>
  <c r="N711" i="18" s="1"/>
  <c r="J713" i="18"/>
  <c r="N713" i="18" s="1"/>
  <c r="J715" i="18"/>
  <c r="N715" i="18" s="1"/>
  <c r="L719" i="18"/>
  <c r="T719" i="18"/>
  <c r="J720" i="18"/>
  <c r="N720" i="18" s="1"/>
  <c r="J722" i="18"/>
  <c r="N722" i="18" s="1"/>
  <c r="J724" i="18"/>
  <c r="N724" i="18" s="1"/>
  <c r="J726" i="18"/>
  <c r="N726" i="18" s="1"/>
  <c r="J729" i="18"/>
  <c r="J731" i="18"/>
  <c r="N731" i="18" s="1"/>
  <c r="J733" i="18"/>
  <c r="N733" i="18" s="1"/>
  <c r="J736" i="18"/>
  <c r="J738" i="18"/>
  <c r="N738" i="18" s="1"/>
  <c r="J740" i="18"/>
  <c r="N740" i="18" s="1"/>
  <c r="J748" i="18"/>
  <c r="N748" i="18" s="1"/>
  <c r="J750" i="18"/>
  <c r="N750" i="18" s="1"/>
  <c r="J752" i="18"/>
  <c r="N752" i="18" s="1"/>
  <c r="J754" i="18"/>
  <c r="N754" i="18" s="1"/>
  <c r="J756" i="18"/>
  <c r="N756" i="18" s="1"/>
  <c r="J758" i="18"/>
  <c r="N758" i="18" s="1"/>
  <c r="J760" i="18"/>
  <c r="N760" i="18" s="1"/>
  <c r="L762" i="18"/>
  <c r="O762" i="18"/>
  <c r="N762" i="18"/>
  <c r="M762" i="18"/>
  <c r="T764" i="18"/>
  <c r="W764" i="18"/>
  <c r="V764" i="18"/>
  <c r="U764" i="18"/>
  <c r="T766" i="18"/>
  <c r="W766" i="18"/>
  <c r="V766" i="18"/>
  <c r="U766" i="18"/>
  <c r="T768" i="18"/>
  <c r="W768" i="18"/>
  <c r="V768" i="18"/>
  <c r="U768" i="18"/>
  <c r="T770" i="18"/>
  <c r="W770" i="18"/>
  <c r="V770" i="18"/>
  <c r="U770" i="18"/>
  <c r="T772" i="18"/>
  <c r="W772" i="18"/>
  <c r="V772" i="18"/>
  <c r="U772" i="18"/>
  <c r="T774" i="18"/>
  <c r="W774" i="18"/>
  <c r="V774" i="18"/>
  <c r="U774" i="18"/>
  <c r="T776" i="18"/>
  <c r="W776" i="18"/>
  <c r="V776" i="18"/>
  <c r="U776" i="18"/>
  <c r="T778" i="18"/>
  <c r="W778" i="18"/>
  <c r="V778" i="18"/>
  <c r="U778" i="18"/>
  <c r="T780" i="18"/>
  <c r="W780" i="18"/>
  <c r="V780" i="18"/>
  <c r="U780" i="18"/>
  <c r="T782" i="18"/>
  <c r="W782" i="18"/>
  <c r="V782" i="18"/>
  <c r="U782" i="18"/>
  <c r="S787" i="18"/>
  <c r="W787" i="18" s="1"/>
  <c r="S789" i="18"/>
  <c r="W789" i="18" s="1"/>
  <c r="S794" i="18"/>
  <c r="W794" i="18" s="1"/>
  <c r="S796" i="18"/>
  <c r="W796" i="18" s="1"/>
  <c r="S801" i="18"/>
  <c r="W801" i="18" s="1"/>
  <c r="S803" i="18"/>
  <c r="W803" i="18" s="1"/>
  <c r="U807" i="18"/>
  <c r="S808" i="18"/>
  <c r="W808" i="18" s="1"/>
  <c r="S810" i="18"/>
  <c r="W810" i="18" s="1"/>
  <c r="S812" i="18"/>
  <c r="W812" i="18" s="1"/>
  <c r="S814" i="18"/>
  <c r="W814" i="18" s="1"/>
  <c r="S816" i="18"/>
  <c r="W816" i="18" s="1"/>
  <c r="O819" i="18"/>
  <c r="S819" i="18"/>
  <c r="W819" i="18" s="1"/>
  <c r="S821" i="18"/>
  <c r="W821" i="18" s="1"/>
  <c r="S823" i="18"/>
  <c r="W823" i="18" s="1"/>
  <c r="S825" i="18"/>
  <c r="W825" i="18" s="1"/>
  <c r="S827" i="18"/>
  <c r="W827" i="18" s="1"/>
  <c r="U831" i="18"/>
  <c r="S832" i="18"/>
  <c r="W832" i="18" s="1"/>
  <c r="S834" i="18"/>
  <c r="W834" i="18" s="1"/>
  <c r="S836" i="18"/>
  <c r="W836" i="18" s="1"/>
  <c r="S838" i="18"/>
  <c r="W838" i="18" s="1"/>
  <c r="O841" i="18"/>
  <c r="S841" i="18"/>
  <c r="W841" i="18" s="1"/>
  <c r="S843" i="18"/>
  <c r="W843" i="18" s="1"/>
  <c r="S845" i="18"/>
  <c r="W845" i="18" s="1"/>
  <c r="S847" i="18"/>
  <c r="W847" i="18" s="1"/>
  <c r="S852" i="18"/>
  <c r="W852" i="18" s="1"/>
  <c r="S854" i="18"/>
  <c r="W854" i="18" s="1"/>
  <c r="S859" i="18"/>
  <c r="W859" i="18" s="1"/>
  <c r="S861" i="18"/>
  <c r="W861" i="18" s="1"/>
  <c r="J869" i="18"/>
  <c r="N869" i="18" s="1"/>
  <c r="J871" i="18"/>
  <c r="N871" i="18" s="1"/>
  <c r="J873" i="18"/>
  <c r="N873" i="18" s="1"/>
  <c r="J875" i="18"/>
  <c r="N875" i="18" s="1"/>
  <c r="J877" i="18"/>
  <c r="N877" i="18" s="1"/>
  <c r="J879" i="18"/>
  <c r="N879" i="18" s="1"/>
  <c r="J881" i="18"/>
  <c r="N881" i="18" s="1"/>
  <c r="J883" i="18"/>
  <c r="N883" i="18" s="1"/>
  <c r="U885" i="18"/>
  <c r="T885" i="18"/>
  <c r="W885" i="18"/>
  <c r="V885" i="18"/>
  <c r="U887" i="18"/>
  <c r="T887" i="18"/>
  <c r="W887" i="18"/>
  <c r="V887" i="18"/>
  <c r="U889" i="18"/>
  <c r="T889" i="18"/>
  <c r="W889" i="18"/>
  <c r="V889" i="18"/>
  <c r="U891" i="18"/>
  <c r="T891" i="18"/>
  <c r="W891" i="18"/>
  <c r="V891" i="18"/>
  <c r="U893" i="18"/>
  <c r="T893" i="18"/>
  <c r="W893" i="18"/>
  <c r="V893" i="18"/>
  <c r="U895" i="18"/>
  <c r="T895" i="18"/>
  <c r="W895" i="18"/>
  <c r="V895" i="18"/>
  <c r="U897" i="18"/>
  <c r="T897" i="18"/>
  <c r="W897" i="18"/>
  <c r="V897" i="18"/>
  <c r="U899" i="18"/>
  <c r="T899" i="18"/>
  <c r="W899" i="18"/>
  <c r="V899" i="18"/>
  <c r="U901" i="18"/>
  <c r="T901" i="18"/>
  <c r="W901" i="18"/>
  <c r="V901" i="18"/>
  <c r="U903" i="18"/>
  <c r="T903" i="18"/>
  <c r="W903" i="18"/>
  <c r="V903" i="18"/>
  <c r="U905" i="18"/>
  <c r="T905" i="18"/>
  <c r="W905" i="18"/>
  <c r="V905" i="18"/>
  <c r="S908" i="18"/>
  <c r="W908" i="18" s="1"/>
  <c r="S910" i="18"/>
  <c r="W910" i="18" s="1"/>
  <c r="S912" i="18"/>
  <c r="W912" i="18" s="1"/>
  <c r="S915" i="18"/>
  <c r="S917" i="18"/>
  <c r="W917" i="18" s="1"/>
  <c r="S919" i="18"/>
  <c r="W919" i="18" s="1"/>
  <c r="S922" i="18"/>
  <c r="S924" i="18"/>
  <c r="W924" i="18" s="1"/>
  <c r="S926" i="18"/>
  <c r="W926" i="18" s="1"/>
  <c r="O929" i="18"/>
  <c r="S929" i="18"/>
  <c r="W929" i="18"/>
  <c r="S931" i="18"/>
  <c r="W931" i="18" s="1"/>
  <c r="S933" i="18"/>
  <c r="W933" i="18" s="1"/>
  <c r="S935" i="18"/>
  <c r="W935" i="18" s="1"/>
  <c r="S937" i="18"/>
  <c r="W937" i="18" s="1"/>
  <c r="U941" i="18"/>
  <c r="S942" i="18"/>
  <c r="W942" i="18" s="1"/>
  <c r="S944" i="18"/>
  <c r="W944" i="18" s="1"/>
  <c r="S946" i="18"/>
  <c r="W946" i="18" s="1"/>
  <c r="S948" i="18"/>
  <c r="W948" i="18" s="1"/>
  <c r="S950" i="18"/>
  <c r="W950" i="18" s="1"/>
  <c r="O953" i="18"/>
  <c r="S953" i="18"/>
  <c r="S955" i="18"/>
  <c r="W955" i="18" s="1"/>
  <c r="S957" i="18"/>
  <c r="W957" i="18" s="1"/>
  <c r="S959" i="18"/>
  <c r="W959" i="18" s="1"/>
  <c r="U963" i="18"/>
  <c r="S964" i="18"/>
  <c r="W964" i="18" s="1"/>
  <c r="S966" i="18"/>
  <c r="W966" i="18" s="1"/>
  <c r="S968" i="18"/>
  <c r="W968" i="18" s="1"/>
  <c r="S970" i="18"/>
  <c r="W970" i="18" s="1"/>
  <c r="S973" i="18"/>
  <c r="S978" i="18" s="1"/>
  <c r="S975" i="18"/>
  <c r="W975" i="18" s="1"/>
  <c r="S977" i="18"/>
  <c r="W977" i="18" s="1"/>
  <c r="S980" i="18"/>
  <c r="W980" i="18" s="1"/>
  <c r="S982" i="18"/>
  <c r="W982" i="18" s="1"/>
  <c r="S984" i="18"/>
  <c r="W984" i="18" s="1"/>
  <c r="S992" i="18"/>
  <c r="S994" i="18"/>
  <c r="W994" i="18" s="1"/>
  <c r="S996" i="18"/>
  <c r="W996" i="18" s="1"/>
  <c r="S998" i="18"/>
  <c r="W998" i="18" s="1"/>
  <c r="S1000" i="18"/>
  <c r="W1000" i="18" s="1"/>
  <c r="S1002" i="18"/>
  <c r="W1002" i="18" s="1"/>
  <c r="S1004" i="18"/>
  <c r="W1004" i="18" s="1"/>
  <c r="S1006" i="18"/>
  <c r="W1006" i="18" s="1"/>
  <c r="M1009" i="18"/>
  <c r="L1009" i="18"/>
  <c r="O1009" i="18"/>
  <c r="N1009" i="18"/>
  <c r="M1011" i="18"/>
  <c r="L1011" i="18"/>
  <c r="O1011" i="18"/>
  <c r="N1011" i="18"/>
  <c r="O1013" i="18"/>
  <c r="M1013" i="18"/>
  <c r="L1013" i="18"/>
  <c r="N1013" i="18"/>
  <c r="O1015" i="18"/>
  <c r="N1015" i="18"/>
  <c r="M1015" i="18"/>
  <c r="L1015" i="18"/>
  <c r="O1017" i="18"/>
  <c r="M1017" i="18"/>
  <c r="L1017" i="18"/>
  <c r="N1017" i="18"/>
  <c r="O1019" i="18"/>
  <c r="N1019" i="18"/>
  <c r="M1019" i="18"/>
  <c r="L1019" i="18"/>
  <c r="O1021" i="18"/>
  <c r="M1021" i="18"/>
  <c r="L1021" i="18"/>
  <c r="N1021" i="18"/>
  <c r="O1023" i="18"/>
  <c r="N1023" i="18"/>
  <c r="M1023" i="18"/>
  <c r="L1023" i="18"/>
  <c r="O1025" i="18"/>
  <c r="M1025" i="18"/>
  <c r="L1025" i="18"/>
  <c r="N1025" i="18"/>
  <c r="O1027" i="18"/>
  <c r="N1027" i="18"/>
  <c r="M1027" i="18"/>
  <c r="L1027" i="18"/>
  <c r="J1032" i="18"/>
  <c r="N1032" i="18" s="1"/>
  <c r="J1034" i="18"/>
  <c r="N1034" i="18" s="1"/>
  <c r="J1039" i="18"/>
  <c r="N1039" i="18" s="1"/>
  <c r="J1041" i="18"/>
  <c r="N1041" i="18" s="1"/>
  <c r="J1046" i="18"/>
  <c r="N1046" i="18" s="1"/>
  <c r="J1048" i="18"/>
  <c r="N1048" i="18" s="1"/>
  <c r="L1052" i="18"/>
  <c r="T1052" i="18"/>
  <c r="J1053" i="18"/>
  <c r="N1053" i="18" s="1"/>
  <c r="J1055" i="18"/>
  <c r="N1055" i="18" s="1"/>
  <c r="J1057" i="18"/>
  <c r="N1057" i="18" s="1"/>
  <c r="J1059" i="18"/>
  <c r="N1059" i="18" s="1"/>
  <c r="J1061" i="18"/>
  <c r="N1061" i="18" s="1"/>
  <c r="J1064" i="18"/>
  <c r="J1066" i="18"/>
  <c r="N1066" i="18" s="1"/>
  <c r="J1068" i="18"/>
  <c r="N1068" i="18" s="1"/>
  <c r="J1070" i="18"/>
  <c r="N1070" i="18" s="1"/>
  <c r="J1072" i="18"/>
  <c r="N1072" i="18" s="1"/>
  <c r="L1076" i="18"/>
  <c r="T1076" i="18"/>
  <c r="J1077" i="18"/>
  <c r="N1077" i="18" s="1"/>
  <c r="J1079" i="18"/>
  <c r="N1079" i="18" s="1"/>
  <c r="J1081" i="18"/>
  <c r="N1081" i="18" s="1"/>
  <c r="J1083" i="18"/>
  <c r="N1083" i="18" s="1"/>
  <c r="J1086" i="18"/>
  <c r="J1088" i="18"/>
  <c r="N1088" i="18" s="1"/>
  <c r="J1090" i="18"/>
  <c r="N1090" i="18" s="1"/>
  <c r="J1092" i="18"/>
  <c r="N1092" i="18" s="1"/>
  <c r="J1097" i="18"/>
  <c r="N1097" i="18" s="1"/>
  <c r="J1099" i="18"/>
  <c r="N1099" i="18" s="1"/>
  <c r="J1104" i="18"/>
  <c r="N1104" i="18" s="1"/>
  <c r="J1106" i="18"/>
  <c r="N1106" i="18" s="1"/>
  <c r="J1113" i="18"/>
  <c r="N1113" i="18" s="1"/>
  <c r="J1115" i="18"/>
  <c r="N1115" i="18" s="1"/>
  <c r="J1117" i="18"/>
  <c r="N1117" i="18" s="1"/>
  <c r="J1119" i="18"/>
  <c r="N1119" i="18" s="1"/>
  <c r="J1121" i="18"/>
  <c r="N1121" i="18" s="1"/>
  <c r="J1123" i="18"/>
  <c r="N1123" i="18" s="1"/>
  <c r="J1125" i="18"/>
  <c r="N1125" i="18" s="1"/>
  <c r="J1127" i="18"/>
  <c r="N1127" i="18" s="1"/>
  <c r="W1129" i="18"/>
  <c r="V1129" i="18"/>
  <c r="U1129" i="18"/>
  <c r="T1129" i="18"/>
  <c r="W1131" i="18"/>
  <c r="T1131" i="18"/>
  <c r="V1131" i="18"/>
  <c r="U1131" i="18"/>
  <c r="W1133" i="18"/>
  <c r="V1133" i="18"/>
  <c r="U1133" i="18"/>
  <c r="T1133" i="18"/>
  <c r="W1135" i="18"/>
  <c r="T1135" i="18"/>
  <c r="V1135" i="18"/>
  <c r="U1135" i="18"/>
  <c r="W1137" i="18"/>
  <c r="V1137" i="18"/>
  <c r="U1137" i="18"/>
  <c r="T1137" i="18"/>
  <c r="W1139" i="18"/>
  <c r="T1139" i="18"/>
  <c r="V1139" i="18"/>
  <c r="U1139" i="18"/>
  <c r="W1141" i="18"/>
  <c r="V1141" i="18"/>
  <c r="U1141" i="18"/>
  <c r="T1141" i="18"/>
  <c r="W1143" i="18"/>
  <c r="T1143" i="18"/>
  <c r="V1143" i="18"/>
  <c r="U1143" i="18"/>
  <c r="W1145" i="18"/>
  <c r="V1145" i="18"/>
  <c r="U1145" i="18"/>
  <c r="T1145" i="18"/>
  <c r="W1147" i="18"/>
  <c r="T1147" i="18"/>
  <c r="V1147" i="18"/>
  <c r="U1147" i="18"/>
  <c r="W1149" i="18"/>
  <c r="V1149" i="18"/>
  <c r="U1149" i="18"/>
  <c r="T1149" i="18"/>
  <c r="I1188" i="18"/>
  <c r="M1188" i="18" s="1"/>
  <c r="H1188" i="18"/>
  <c r="D1188" i="19" s="1"/>
  <c r="K1188" i="18"/>
  <c r="O1188" i="18" s="1"/>
  <c r="M1192" i="18"/>
  <c r="I1192" i="18"/>
  <c r="H1192" i="18"/>
  <c r="D1192" i="19" s="1"/>
  <c r="O1192" i="18"/>
  <c r="K1192" i="18"/>
  <c r="I1197" i="18"/>
  <c r="M1197" i="18" s="1"/>
  <c r="L1197" i="18"/>
  <c r="H1197" i="18"/>
  <c r="K1197" i="18"/>
  <c r="O1197" i="18" s="1"/>
  <c r="I1201" i="18"/>
  <c r="M1201" i="18" s="1"/>
  <c r="H1201" i="18"/>
  <c r="D1201" i="19" s="1"/>
  <c r="K1201" i="18"/>
  <c r="O1201" i="18" s="1"/>
  <c r="F1205" i="18"/>
  <c r="I1215" i="18"/>
  <c r="I1236" i="18"/>
  <c r="M1236" i="18" s="1"/>
  <c r="L1236" i="18"/>
  <c r="H1236" i="18"/>
  <c r="D1236" i="19" s="1"/>
  <c r="K1236" i="18"/>
  <c r="O1236" i="18" s="1"/>
  <c r="I1240" i="18"/>
  <c r="M1240" i="18" s="1"/>
  <c r="H1240" i="18"/>
  <c r="D1240" i="19" s="1"/>
  <c r="K1240" i="18"/>
  <c r="O1240" i="18" s="1"/>
  <c r="I1244" i="18"/>
  <c r="M1244" i="18" s="1"/>
  <c r="L1244" i="18"/>
  <c r="H1244" i="18"/>
  <c r="D1244" i="19" s="1"/>
  <c r="K1244" i="18"/>
  <c r="O1244" i="18" s="1"/>
  <c r="I1248" i="18"/>
  <c r="M1248" i="18" s="1"/>
  <c r="H1248" i="18"/>
  <c r="D1248" i="19" s="1"/>
  <c r="K1248" i="18"/>
  <c r="O1248" i="18" s="1"/>
  <c r="R1279" i="18"/>
  <c r="R1286" i="18"/>
  <c r="R1293" i="18"/>
  <c r="R1305" i="18"/>
  <c r="M1319" i="18"/>
  <c r="U1319" i="18"/>
  <c r="S1320" i="18"/>
  <c r="W1320" i="18"/>
  <c r="S1322" i="18"/>
  <c r="W1322" i="18" s="1"/>
  <c r="S1324" i="18"/>
  <c r="W1324" i="18"/>
  <c r="S1326" i="18"/>
  <c r="W1326" i="18" s="1"/>
  <c r="O1329" i="18"/>
  <c r="S1329" i="18"/>
  <c r="S1331" i="18"/>
  <c r="W1331" i="18" s="1"/>
  <c r="S1333" i="18"/>
  <c r="W1333" i="18" s="1"/>
  <c r="S1335" i="18"/>
  <c r="W1335" i="18" s="1"/>
  <c r="G1337" i="18"/>
  <c r="M1339" i="18"/>
  <c r="U1339" i="18"/>
  <c r="S1340" i="18"/>
  <c r="W1340" i="18"/>
  <c r="S1342" i="18"/>
  <c r="W1342" i="18" s="1"/>
  <c r="G1344" i="18"/>
  <c r="M1346" i="18"/>
  <c r="U1346" i="18"/>
  <c r="S1347" i="18"/>
  <c r="W1347" i="18" s="1"/>
  <c r="S1349" i="18"/>
  <c r="W1349" i="18" s="1"/>
  <c r="G1351" i="18"/>
  <c r="O1357" i="18"/>
  <c r="S1357" i="18"/>
  <c r="S1359" i="18"/>
  <c r="W1359" i="18" s="1"/>
  <c r="S1361" i="18"/>
  <c r="W1361" i="18" s="1"/>
  <c r="S1363" i="18"/>
  <c r="W1363" i="18" s="1"/>
  <c r="S1365" i="18"/>
  <c r="W1365" i="18" s="1"/>
  <c r="S1367" i="18"/>
  <c r="W1367" i="18" s="1"/>
  <c r="S1369" i="18"/>
  <c r="W1369" i="18" s="1"/>
  <c r="S1371" i="18"/>
  <c r="W1371" i="18" s="1"/>
  <c r="O1374" i="18"/>
  <c r="M1374" i="18"/>
  <c r="L1374" i="18"/>
  <c r="N1374" i="18"/>
  <c r="O1376" i="18"/>
  <c r="N1376" i="18"/>
  <c r="M1376" i="18"/>
  <c r="L1376" i="18"/>
  <c r="O1378" i="18"/>
  <c r="M1378" i="18"/>
  <c r="L1378" i="18"/>
  <c r="N1378" i="18"/>
  <c r="O1380" i="18"/>
  <c r="N1380" i="18"/>
  <c r="M1380" i="18"/>
  <c r="L1380" i="18"/>
  <c r="O1382" i="18"/>
  <c r="M1382" i="18"/>
  <c r="L1382" i="18"/>
  <c r="N1382" i="18"/>
  <c r="O1384" i="18"/>
  <c r="N1384" i="18"/>
  <c r="M1384" i="18"/>
  <c r="L1384" i="18"/>
  <c r="O1386" i="18"/>
  <c r="M1386" i="18"/>
  <c r="L1386" i="18"/>
  <c r="N1386" i="18"/>
  <c r="O1388" i="18"/>
  <c r="N1388" i="18"/>
  <c r="M1388" i="18"/>
  <c r="L1388" i="18"/>
  <c r="O1390" i="18"/>
  <c r="M1390" i="18"/>
  <c r="L1390" i="18"/>
  <c r="N1390" i="18"/>
  <c r="O1392" i="18"/>
  <c r="N1392" i="18"/>
  <c r="M1392" i="18"/>
  <c r="L1392" i="18"/>
  <c r="F1394" i="18"/>
  <c r="L1396" i="18"/>
  <c r="T1396" i="18"/>
  <c r="J1397" i="18"/>
  <c r="N1397" i="18" s="1"/>
  <c r="J1399" i="18"/>
  <c r="N1399" i="18"/>
  <c r="F1401" i="18"/>
  <c r="L1403" i="18"/>
  <c r="T1403" i="18"/>
  <c r="J1404" i="18"/>
  <c r="N1404" i="18" s="1"/>
  <c r="J1406" i="18"/>
  <c r="N1406" i="18" s="1"/>
  <c r="F1408" i="18"/>
  <c r="L1410" i="18"/>
  <c r="T1410" i="18"/>
  <c r="J1411" i="18"/>
  <c r="N1411" i="18" s="1"/>
  <c r="J1413" i="18"/>
  <c r="N1413" i="18"/>
  <c r="F1415" i="18"/>
  <c r="L1417" i="18"/>
  <c r="T1417" i="18"/>
  <c r="J1418" i="18"/>
  <c r="N1418" i="18" s="1"/>
  <c r="J1420" i="18"/>
  <c r="N1420" i="18" s="1"/>
  <c r="J1422" i="18"/>
  <c r="N1422" i="18" s="1"/>
  <c r="J1424" i="18"/>
  <c r="N1424" i="18" s="1"/>
  <c r="J1426" i="18"/>
  <c r="N1426" i="18" s="1"/>
  <c r="J1429" i="18"/>
  <c r="N1429" i="18" s="1"/>
  <c r="V1429" i="18"/>
  <c r="J1431" i="18"/>
  <c r="N1431" i="18"/>
  <c r="J1433" i="18"/>
  <c r="N1433" i="18" s="1"/>
  <c r="J1435" i="18"/>
  <c r="N1435" i="18"/>
  <c r="J1437" i="18"/>
  <c r="N1437" i="18" s="1"/>
  <c r="F1439" i="18"/>
  <c r="L1441" i="18"/>
  <c r="T1441" i="18"/>
  <c r="T1449" i="18" s="1"/>
  <c r="J1442" i="18"/>
  <c r="N1442" i="18" s="1"/>
  <c r="J1444" i="18"/>
  <c r="N1444" i="18" s="1"/>
  <c r="J1446" i="18"/>
  <c r="N1446" i="18" s="1"/>
  <c r="J1448" i="18"/>
  <c r="N1448" i="18" s="1"/>
  <c r="J1451" i="18"/>
  <c r="V1451" i="18"/>
  <c r="J1453" i="18"/>
  <c r="N1453" i="18"/>
  <c r="J1455" i="18"/>
  <c r="N1455" i="18" s="1"/>
  <c r="J1457" i="18"/>
  <c r="N1457" i="18"/>
  <c r="F1459" i="18"/>
  <c r="L1461" i="18"/>
  <c r="T1461" i="18"/>
  <c r="J1462" i="18"/>
  <c r="N1462" i="18" s="1"/>
  <c r="J1464" i="18"/>
  <c r="N1464" i="18" s="1"/>
  <c r="F1466" i="18"/>
  <c r="L1468" i="18"/>
  <c r="T1468" i="18"/>
  <c r="J1469" i="18"/>
  <c r="N1469" i="18" s="1"/>
  <c r="J1471" i="18"/>
  <c r="N1471" i="18"/>
  <c r="F1473" i="18"/>
  <c r="S1154" i="18"/>
  <c r="W1154" i="18" s="1"/>
  <c r="S1156" i="18"/>
  <c r="W1156" i="18" s="1"/>
  <c r="S1159" i="18"/>
  <c r="S1161" i="18"/>
  <c r="W1161" i="18" s="1"/>
  <c r="S1163" i="18"/>
  <c r="W1163" i="18" s="1"/>
  <c r="S1166" i="18"/>
  <c r="W1166" i="18" s="1"/>
  <c r="S1168" i="18"/>
  <c r="W1168" i="18" s="1"/>
  <c r="S1170" i="18"/>
  <c r="W1170" i="18" s="1"/>
  <c r="S1173" i="18"/>
  <c r="S1175" i="18"/>
  <c r="W1175" i="18" s="1"/>
  <c r="S1177" i="18"/>
  <c r="W1177" i="18" s="1"/>
  <c r="S1179" i="18"/>
  <c r="W1179" i="18" s="1"/>
  <c r="S1181" i="18"/>
  <c r="W1181" i="18" s="1"/>
  <c r="G1183" i="18"/>
  <c r="M1185" i="18"/>
  <c r="U1185" i="18"/>
  <c r="S1186" i="18"/>
  <c r="W1186" i="18"/>
  <c r="S1188" i="18"/>
  <c r="W1188" i="18" s="1"/>
  <c r="S1190" i="18"/>
  <c r="W1190" i="18"/>
  <c r="S1192" i="18"/>
  <c r="W1192" i="18" s="1"/>
  <c r="S1194" i="18"/>
  <c r="W1194" i="18"/>
  <c r="S1197" i="18"/>
  <c r="W1197" i="18" s="1"/>
  <c r="S1199" i="18"/>
  <c r="W1199" i="18"/>
  <c r="S1201" i="18"/>
  <c r="W1201" i="18" s="1"/>
  <c r="S1203" i="18"/>
  <c r="W1203" i="18"/>
  <c r="G1205" i="18"/>
  <c r="M1207" i="18"/>
  <c r="U1207" i="18"/>
  <c r="S1208" i="18"/>
  <c r="W1208" i="18" s="1"/>
  <c r="S1210" i="18"/>
  <c r="W1210" i="18" s="1"/>
  <c r="S1212" i="18"/>
  <c r="W1212" i="18" s="1"/>
  <c r="S1214" i="18"/>
  <c r="W1214" i="18" s="1"/>
  <c r="S1217" i="18"/>
  <c r="W1217" i="18" s="1"/>
  <c r="S1219" i="18"/>
  <c r="W1219" i="18" s="1"/>
  <c r="S1221" i="18"/>
  <c r="W1221" i="18" s="1"/>
  <c r="S1224" i="18"/>
  <c r="S1226" i="18"/>
  <c r="W1226" i="18" s="1"/>
  <c r="S1228" i="18"/>
  <c r="W1228" i="18" s="1"/>
  <c r="M1235" i="18"/>
  <c r="U1235" i="18"/>
  <c r="S1236" i="18"/>
  <c r="W1236" i="18" s="1"/>
  <c r="S1238" i="18"/>
  <c r="W1238" i="18" s="1"/>
  <c r="S1240" i="18"/>
  <c r="W1240" i="18" s="1"/>
  <c r="S1242" i="18"/>
  <c r="W1242" i="18" s="1"/>
  <c r="S1244" i="18"/>
  <c r="W1244" i="18" s="1"/>
  <c r="S1246" i="18"/>
  <c r="W1246" i="18" s="1"/>
  <c r="S1248" i="18"/>
  <c r="W1248" i="18" s="1"/>
  <c r="W1250" i="18"/>
  <c r="U1250" i="18"/>
  <c r="T1250" i="18"/>
  <c r="V1250" i="18"/>
  <c r="O1251" i="18"/>
  <c r="L1251" i="18"/>
  <c r="N1251" i="18"/>
  <c r="M1251" i="18"/>
  <c r="O1253" i="18"/>
  <c r="N1253" i="18"/>
  <c r="M1253" i="18"/>
  <c r="L1253" i="18"/>
  <c r="O1255" i="18"/>
  <c r="L1255" i="18"/>
  <c r="N1255" i="18"/>
  <c r="M1255" i="18"/>
  <c r="O1257" i="18"/>
  <c r="N1257" i="18"/>
  <c r="M1257" i="18"/>
  <c r="L1257" i="18"/>
  <c r="O1259" i="18"/>
  <c r="L1259" i="18"/>
  <c r="N1259" i="18"/>
  <c r="M1259" i="18"/>
  <c r="O1261" i="18"/>
  <c r="N1261" i="18"/>
  <c r="M1261" i="18"/>
  <c r="L1261" i="18"/>
  <c r="O1263" i="18"/>
  <c r="L1263" i="18"/>
  <c r="N1263" i="18"/>
  <c r="M1263" i="18"/>
  <c r="O1265" i="18"/>
  <c r="N1265" i="18"/>
  <c r="M1265" i="18"/>
  <c r="L1265" i="18"/>
  <c r="O1267" i="18"/>
  <c r="L1267" i="18"/>
  <c r="N1267" i="18"/>
  <c r="M1267" i="18"/>
  <c r="O1269" i="18"/>
  <c r="N1269" i="18"/>
  <c r="M1269" i="18"/>
  <c r="L1269" i="18"/>
  <c r="O1271" i="18"/>
  <c r="L1271" i="18"/>
  <c r="N1271" i="18"/>
  <c r="M1271" i="18"/>
  <c r="J1274" i="18"/>
  <c r="N1274" i="18" s="1"/>
  <c r="V1274" i="18"/>
  <c r="J1276" i="18"/>
  <c r="N1276" i="18" s="1"/>
  <c r="J1278" i="18"/>
  <c r="N1278" i="18"/>
  <c r="J1281" i="18"/>
  <c r="N1281" i="18" s="1"/>
  <c r="V1281" i="18"/>
  <c r="V1286" i="18" s="1"/>
  <c r="J1283" i="18"/>
  <c r="N1283" i="18" s="1"/>
  <c r="J1285" i="18"/>
  <c r="N1285" i="18" s="1"/>
  <c r="J1288" i="18"/>
  <c r="V1288" i="18"/>
  <c r="J1290" i="18"/>
  <c r="N1290" i="18"/>
  <c r="J1292" i="18"/>
  <c r="N1292" i="18" s="1"/>
  <c r="J1295" i="18"/>
  <c r="N1295" i="18"/>
  <c r="V1295" i="18"/>
  <c r="J1297" i="18"/>
  <c r="N1297" i="18" s="1"/>
  <c r="J1299" i="18"/>
  <c r="N1299" i="18" s="1"/>
  <c r="J1301" i="18"/>
  <c r="N1301" i="18" s="1"/>
  <c r="J1303" i="18"/>
  <c r="N1303" i="18" s="1"/>
  <c r="F1305" i="18"/>
  <c r="L1307" i="18"/>
  <c r="J1308" i="18"/>
  <c r="N1308" i="18" s="1"/>
  <c r="J1310" i="18"/>
  <c r="N1310" i="18" s="1"/>
  <c r="J1312" i="18"/>
  <c r="N1312" i="18" s="1"/>
  <c r="J1314" i="18"/>
  <c r="N1314" i="18" s="1"/>
  <c r="J1316" i="18"/>
  <c r="N1316" i="18" s="1"/>
  <c r="J1319" i="18"/>
  <c r="N1319" i="18" s="1"/>
  <c r="V1319" i="18"/>
  <c r="P1320" i="18"/>
  <c r="T1320" i="18"/>
  <c r="J1321" i="18"/>
  <c r="N1321" i="18" s="1"/>
  <c r="P1322" i="18"/>
  <c r="T1322" i="18"/>
  <c r="J1323" i="18"/>
  <c r="N1323" i="18" s="1"/>
  <c r="P1324" i="18"/>
  <c r="T1324" i="18"/>
  <c r="J1325" i="18"/>
  <c r="N1325" i="18" s="1"/>
  <c r="P1326" i="18"/>
  <c r="T1326" i="18"/>
  <c r="F1327" i="18"/>
  <c r="L1329" i="18"/>
  <c r="P1329" i="18"/>
  <c r="T1329" i="18"/>
  <c r="J1330" i="18"/>
  <c r="N1330" i="18" s="1"/>
  <c r="P1331" i="18"/>
  <c r="T1331" i="18"/>
  <c r="J1332" i="18"/>
  <c r="N1332" i="18" s="1"/>
  <c r="P1333" i="18"/>
  <c r="T1333" i="18"/>
  <c r="J1334" i="18"/>
  <c r="N1334" i="18" s="1"/>
  <c r="P1335" i="18"/>
  <c r="T1335" i="18"/>
  <c r="J1336" i="18"/>
  <c r="N1336" i="18" s="1"/>
  <c r="J1339" i="18"/>
  <c r="N1339" i="18"/>
  <c r="V1339" i="18"/>
  <c r="P1340" i="18"/>
  <c r="T1340" i="18" s="1"/>
  <c r="J1341" i="18"/>
  <c r="N1341" i="18" s="1"/>
  <c r="P1342" i="18"/>
  <c r="T1342" i="18" s="1"/>
  <c r="J1343" i="18"/>
  <c r="N1343" i="18" s="1"/>
  <c r="J1346" i="18"/>
  <c r="V1346" i="18"/>
  <c r="P1347" i="18"/>
  <c r="T1347" i="18" s="1"/>
  <c r="J1348" i="18"/>
  <c r="N1348" i="18"/>
  <c r="P1349" i="18"/>
  <c r="T1349" i="18" s="1"/>
  <c r="J1350" i="18"/>
  <c r="N1350" i="18"/>
  <c r="L1357" i="18"/>
  <c r="P1357" i="18"/>
  <c r="J1358" i="18"/>
  <c r="N1358" i="18" s="1"/>
  <c r="P1359" i="18"/>
  <c r="T1359" i="18" s="1"/>
  <c r="J1360" i="18"/>
  <c r="N1360" i="18" s="1"/>
  <c r="P1361" i="18"/>
  <c r="T1361" i="18" s="1"/>
  <c r="J1362" i="18"/>
  <c r="N1362" i="18" s="1"/>
  <c r="V1362" i="18"/>
  <c r="P1363" i="18"/>
  <c r="T1363" i="18" s="1"/>
  <c r="J1364" i="18"/>
  <c r="N1364" i="18"/>
  <c r="P1365" i="18"/>
  <c r="T1365" i="18" s="1"/>
  <c r="J1366" i="18"/>
  <c r="N1366" i="18"/>
  <c r="P1367" i="18"/>
  <c r="T1367" i="18" s="1"/>
  <c r="J1368" i="18"/>
  <c r="N1368" i="18"/>
  <c r="P1369" i="18"/>
  <c r="T1369" i="18" s="1"/>
  <c r="J1370" i="18"/>
  <c r="N1370" i="18"/>
  <c r="L1371" i="18"/>
  <c r="P1371" i="18"/>
  <c r="T1371" i="18" s="1"/>
  <c r="O1372" i="18"/>
  <c r="N1372" i="18"/>
  <c r="M1372" i="18"/>
  <c r="L1372" i="18"/>
  <c r="W1374" i="18"/>
  <c r="V1374" i="18"/>
  <c r="U1374" i="18"/>
  <c r="T1374" i="18"/>
  <c r="W1376" i="18"/>
  <c r="U1376" i="18"/>
  <c r="T1376" i="18"/>
  <c r="V1376" i="18"/>
  <c r="W1378" i="18"/>
  <c r="V1378" i="18"/>
  <c r="U1378" i="18"/>
  <c r="T1378" i="18"/>
  <c r="W1380" i="18"/>
  <c r="U1380" i="18"/>
  <c r="T1380" i="18"/>
  <c r="V1380" i="18"/>
  <c r="W1382" i="18"/>
  <c r="V1382" i="18"/>
  <c r="U1382" i="18"/>
  <c r="T1382" i="18"/>
  <c r="W1384" i="18"/>
  <c r="U1384" i="18"/>
  <c r="T1384" i="18"/>
  <c r="V1384" i="18"/>
  <c r="W1386" i="18"/>
  <c r="V1386" i="18"/>
  <c r="U1386" i="18"/>
  <c r="T1386" i="18"/>
  <c r="W1388" i="18"/>
  <c r="U1388" i="18"/>
  <c r="T1388" i="18"/>
  <c r="V1388" i="18"/>
  <c r="W1390" i="18"/>
  <c r="V1390" i="18"/>
  <c r="U1390" i="18"/>
  <c r="T1390" i="18"/>
  <c r="W1392" i="18"/>
  <c r="V1392" i="18"/>
  <c r="U1392" i="18"/>
  <c r="T1392" i="18"/>
  <c r="G1394" i="18"/>
  <c r="M1396" i="18"/>
  <c r="U1396" i="18"/>
  <c r="K1397" i="18"/>
  <c r="G1397" i="19" s="1"/>
  <c r="S1397" i="18"/>
  <c r="W1397" i="18"/>
  <c r="K1399" i="18"/>
  <c r="G1399" i="19" s="1"/>
  <c r="S1399" i="18"/>
  <c r="W1399" i="18"/>
  <c r="G1401" i="18"/>
  <c r="M1403" i="18"/>
  <c r="U1403" i="18"/>
  <c r="K1404" i="18"/>
  <c r="O1404" i="18" s="1"/>
  <c r="S1404" i="18"/>
  <c r="W1404" i="18" s="1"/>
  <c r="K1406" i="18"/>
  <c r="G1406" i="19" s="1"/>
  <c r="S1406" i="18"/>
  <c r="W1406" i="18" s="1"/>
  <c r="G1408" i="18"/>
  <c r="M1410" i="18"/>
  <c r="U1410" i="18"/>
  <c r="K1411" i="18"/>
  <c r="G1411" i="19" s="1"/>
  <c r="O1411" i="18"/>
  <c r="S1411" i="18"/>
  <c r="W1411" i="18" s="1"/>
  <c r="K1413" i="18"/>
  <c r="G1413" i="19" s="1"/>
  <c r="O1413" i="18"/>
  <c r="S1413" i="18"/>
  <c r="W1413" i="18" s="1"/>
  <c r="G1415" i="18"/>
  <c r="M1417" i="18"/>
  <c r="U1417" i="18"/>
  <c r="K1418" i="18"/>
  <c r="G1418" i="19" s="1"/>
  <c r="S1418" i="18"/>
  <c r="W1418" i="18" s="1"/>
  <c r="K1420" i="18"/>
  <c r="G1420" i="19" s="1"/>
  <c r="S1420" i="18"/>
  <c r="W1420" i="18" s="1"/>
  <c r="K1422" i="18"/>
  <c r="G1422" i="19" s="1"/>
  <c r="S1422" i="18"/>
  <c r="W1422" i="18" s="1"/>
  <c r="K1424" i="18"/>
  <c r="G1424" i="19" s="1"/>
  <c r="S1424" i="18"/>
  <c r="W1424" i="18" s="1"/>
  <c r="K1426" i="18"/>
  <c r="G1426" i="19" s="1"/>
  <c r="S1426" i="18"/>
  <c r="W1426" i="18" s="1"/>
  <c r="K1429" i="18"/>
  <c r="S1429" i="18"/>
  <c r="W1429" i="18" s="1"/>
  <c r="K1431" i="18"/>
  <c r="G1431" i="19" s="1"/>
  <c r="S1431" i="18"/>
  <c r="W1431" i="18" s="1"/>
  <c r="Q1432" i="18"/>
  <c r="M1432" i="19" s="1"/>
  <c r="K1433" i="18"/>
  <c r="G1433" i="19" s="1"/>
  <c r="S1433" i="18"/>
  <c r="W1433" i="18" s="1"/>
  <c r="I1434" i="18"/>
  <c r="M1434" i="18" s="1"/>
  <c r="Q1434" i="18"/>
  <c r="M1434" i="19" s="1"/>
  <c r="K1435" i="18"/>
  <c r="G1435" i="19" s="1"/>
  <c r="S1435" i="18"/>
  <c r="W1435" i="18" s="1"/>
  <c r="I1436" i="18"/>
  <c r="M1436" i="18" s="1"/>
  <c r="Q1436" i="18"/>
  <c r="M1436" i="19" s="1"/>
  <c r="K1437" i="18"/>
  <c r="G1437" i="19" s="1"/>
  <c r="S1437" i="18"/>
  <c r="W1437" i="18" s="1"/>
  <c r="I1438" i="18"/>
  <c r="M1438" i="18" s="1"/>
  <c r="Q1438" i="18"/>
  <c r="M1438" i="19" s="1"/>
  <c r="G1439" i="18"/>
  <c r="I1441" i="18"/>
  <c r="M1441" i="18"/>
  <c r="Q1441" i="18"/>
  <c r="U1441" i="18" s="1"/>
  <c r="K1442" i="18"/>
  <c r="G1442" i="19" s="1"/>
  <c r="O1442" i="18"/>
  <c r="S1442" i="18"/>
  <c r="W1442" i="18" s="1"/>
  <c r="I1443" i="18"/>
  <c r="M1443" i="18" s="1"/>
  <c r="Q1443" i="18"/>
  <c r="M1443" i="19" s="1"/>
  <c r="K1444" i="18"/>
  <c r="G1444" i="19" s="1"/>
  <c r="S1444" i="18"/>
  <c r="W1444" i="18" s="1"/>
  <c r="I1445" i="18"/>
  <c r="M1445" i="18" s="1"/>
  <c r="Q1445" i="18"/>
  <c r="M1445" i="19" s="1"/>
  <c r="K1446" i="18"/>
  <c r="G1446" i="19" s="1"/>
  <c r="S1446" i="18"/>
  <c r="W1446" i="18" s="1"/>
  <c r="I1447" i="18"/>
  <c r="M1447" i="18" s="1"/>
  <c r="Q1447" i="18"/>
  <c r="M1447" i="19" s="1"/>
  <c r="U1447" i="18"/>
  <c r="K1448" i="18"/>
  <c r="G1448" i="19" s="1"/>
  <c r="S1448" i="18"/>
  <c r="W1448" i="18" s="1"/>
  <c r="K1451" i="18"/>
  <c r="S1451" i="18"/>
  <c r="W1451" i="18" s="1"/>
  <c r="I1452" i="18"/>
  <c r="M1452" i="18" s="1"/>
  <c r="Q1452" i="18"/>
  <c r="U1452" i="18" s="1"/>
  <c r="K1453" i="18"/>
  <c r="G1453" i="19" s="1"/>
  <c r="S1453" i="18"/>
  <c r="W1453" i="18" s="1"/>
  <c r="I1454" i="18"/>
  <c r="M1454" i="18"/>
  <c r="Q1454" i="18"/>
  <c r="M1454" i="19" s="1"/>
  <c r="K1455" i="18"/>
  <c r="G1455" i="19" s="1"/>
  <c r="O1455" i="18"/>
  <c r="S1455" i="18"/>
  <c r="W1455" i="18" s="1"/>
  <c r="I1456" i="18"/>
  <c r="M1456" i="18" s="1"/>
  <c r="Q1456" i="18"/>
  <c r="M1456" i="19" s="1"/>
  <c r="K1457" i="18"/>
  <c r="G1457" i="19" s="1"/>
  <c r="S1457" i="18"/>
  <c r="W1457" i="18" s="1"/>
  <c r="I1458" i="18"/>
  <c r="M1458" i="18" s="1"/>
  <c r="Q1458" i="18"/>
  <c r="M1458" i="19" s="1"/>
  <c r="I1461" i="18"/>
  <c r="M1461" i="18" s="1"/>
  <c r="Q1461" i="18"/>
  <c r="K1462" i="18"/>
  <c r="G1462" i="19" s="1"/>
  <c r="S1462" i="18"/>
  <c r="W1462" i="18" s="1"/>
  <c r="I1463" i="18"/>
  <c r="M1463" i="18" s="1"/>
  <c r="Q1463" i="18"/>
  <c r="M1463" i="19" s="1"/>
  <c r="K1464" i="18"/>
  <c r="G1464" i="19" s="1"/>
  <c r="S1464" i="18"/>
  <c r="W1464" i="18" s="1"/>
  <c r="I1465" i="18"/>
  <c r="M1465" i="18" s="1"/>
  <c r="Q1465" i="18"/>
  <c r="M1465" i="19" s="1"/>
  <c r="G1466" i="18"/>
  <c r="I1468" i="18"/>
  <c r="M1468" i="18"/>
  <c r="Q1468" i="18"/>
  <c r="U1468" i="18" s="1"/>
  <c r="K1469" i="18"/>
  <c r="O1469" i="18"/>
  <c r="S1469" i="18"/>
  <c r="W1469" i="18" s="1"/>
  <c r="I1470" i="18"/>
  <c r="M1470" i="18"/>
  <c r="Q1470" i="18"/>
  <c r="M1470" i="19" s="1"/>
  <c r="K1471" i="18"/>
  <c r="O1471" i="18"/>
  <c r="S1471" i="18"/>
  <c r="W1471" i="18" s="1"/>
  <c r="I1472" i="18"/>
  <c r="M1472" i="18"/>
  <c r="Q1472" i="18"/>
  <c r="M1472" i="19" s="1"/>
  <c r="G1473" i="18"/>
  <c r="O1130" i="18"/>
  <c r="M1130" i="18"/>
  <c r="L1130" i="18"/>
  <c r="N1130" i="18"/>
  <c r="O1132" i="18"/>
  <c r="N1132" i="18"/>
  <c r="M1132" i="18"/>
  <c r="L1132" i="18"/>
  <c r="O1134" i="18"/>
  <c r="M1134" i="18"/>
  <c r="L1134" i="18"/>
  <c r="N1134" i="18"/>
  <c r="O1136" i="18"/>
  <c r="N1136" i="18"/>
  <c r="M1136" i="18"/>
  <c r="L1136" i="18"/>
  <c r="O1138" i="18"/>
  <c r="M1138" i="18"/>
  <c r="L1138" i="18"/>
  <c r="N1138" i="18"/>
  <c r="O1140" i="18"/>
  <c r="N1140" i="18"/>
  <c r="M1140" i="18"/>
  <c r="L1140" i="18"/>
  <c r="O1142" i="18"/>
  <c r="M1142" i="18"/>
  <c r="L1142" i="18"/>
  <c r="N1142" i="18"/>
  <c r="O1144" i="18"/>
  <c r="N1144" i="18"/>
  <c r="M1144" i="18"/>
  <c r="L1144" i="18"/>
  <c r="O1146" i="18"/>
  <c r="M1146" i="18"/>
  <c r="L1146" i="18"/>
  <c r="N1146" i="18"/>
  <c r="O1148" i="18"/>
  <c r="N1148" i="18"/>
  <c r="M1148" i="18"/>
  <c r="L1148" i="18"/>
  <c r="J1153" i="18"/>
  <c r="N1153" i="18" s="1"/>
  <c r="R1153" i="18"/>
  <c r="V1153" i="18" s="1"/>
  <c r="P1154" i="18"/>
  <c r="L1154" i="19" s="1"/>
  <c r="J1155" i="18"/>
  <c r="N1155" i="18" s="1"/>
  <c r="R1155" i="18"/>
  <c r="V1155" i="18" s="1"/>
  <c r="P1156" i="18"/>
  <c r="L1156" i="19" s="1"/>
  <c r="P1159" i="18"/>
  <c r="J1160" i="18"/>
  <c r="R1160" i="18"/>
  <c r="V1160" i="18" s="1"/>
  <c r="V1164" i="18" s="1"/>
  <c r="P1161" i="18"/>
  <c r="L1161" i="19" s="1"/>
  <c r="J1162" i="18"/>
  <c r="N1162" i="18" s="1"/>
  <c r="R1162" i="18"/>
  <c r="V1162" i="18" s="1"/>
  <c r="P1163" i="18"/>
  <c r="L1163" i="19" s="1"/>
  <c r="P1166" i="18"/>
  <c r="T1166" i="18" s="1"/>
  <c r="J1167" i="18"/>
  <c r="N1167" i="18" s="1"/>
  <c r="R1167" i="18"/>
  <c r="V1167" i="18" s="1"/>
  <c r="P1168" i="18"/>
  <c r="L1168" i="19" s="1"/>
  <c r="J1169" i="18"/>
  <c r="N1169" i="18" s="1"/>
  <c r="R1169" i="18"/>
  <c r="V1169" i="18" s="1"/>
  <c r="P1170" i="18"/>
  <c r="L1170" i="19" s="1"/>
  <c r="P1173" i="18"/>
  <c r="J1174" i="18"/>
  <c r="N1174" i="18" s="1"/>
  <c r="R1174" i="18"/>
  <c r="P1175" i="18"/>
  <c r="L1175" i="19" s="1"/>
  <c r="J1176" i="18"/>
  <c r="N1176" i="18" s="1"/>
  <c r="R1176" i="18"/>
  <c r="V1176" i="18" s="1"/>
  <c r="P1177" i="18"/>
  <c r="L1177" i="19" s="1"/>
  <c r="J1178" i="18"/>
  <c r="N1178" i="18" s="1"/>
  <c r="R1178" i="18"/>
  <c r="V1178" i="18" s="1"/>
  <c r="P1179" i="18"/>
  <c r="L1179" i="19" s="1"/>
  <c r="J1180" i="18"/>
  <c r="N1180" i="18" s="1"/>
  <c r="R1180" i="18"/>
  <c r="V1180" i="18" s="1"/>
  <c r="P1181" i="18"/>
  <c r="L1181" i="19" s="1"/>
  <c r="J1182" i="18"/>
  <c r="N1182" i="18" s="1"/>
  <c r="R1182" i="18"/>
  <c r="V1182" i="18" s="1"/>
  <c r="J1185" i="18"/>
  <c r="N1185" i="18" s="1"/>
  <c r="R1185" i="18"/>
  <c r="P1186" i="18"/>
  <c r="L1186" i="19" s="1"/>
  <c r="J1187" i="18"/>
  <c r="N1187" i="18" s="1"/>
  <c r="R1187" i="18"/>
  <c r="V1187" i="18" s="1"/>
  <c r="P1188" i="18"/>
  <c r="L1188" i="19" s="1"/>
  <c r="J1189" i="18"/>
  <c r="N1189" i="18" s="1"/>
  <c r="R1189" i="18"/>
  <c r="V1189" i="18" s="1"/>
  <c r="P1190" i="18"/>
  <c r="L1190" i="19" s="1"/>
  <c r="J1191" i="18"/>
  <c r="N1191" i="18" s="1"/>
  <c r="R1191" i="18"/>
  <c r="V1191" i="18" s="1"/>
  <c r="P1192" i="18"/>
  <c r="L1192" i="19" s="1"/>
  <c r="J1193" i="18"/>
  <c r="N1193" i="18" s="1"/>
  <c r="R1193" i="18"/>
  <c r="V1193" i="18" s="1"/>
  <c r="P1194" i="18"/>
  <c r="L1194" i="19" s="1"/>
  <c r="F1195" i="18"/>
  <c r="P1197" i="18"/>
  <c r="T1197" i="18"/>
  <c r="J1198" i="18"/>
  <c r="N1198" i="18" s="1"/>
  <c r="R1198" i="18"/>
  <c r="V1198" i="18"/>
  <c r="P1199" i="18"/>
  <c r="L1199" i="19" s="1"/>
  <c r="J1200" i="18"/>
  <c r="N1200" i="18"/>
  <c r="R1200" i="18"/>
  <c r="V1200" i="18" s="1"/>
  <c r="P1201" i="18"/>
  <c r="L1201" i="19" s="1"/>
  <c r="T1201" i="18"/>
  <c r="J1202" i="18"/>
  <c r="N1202" i="18" s="1"/>
  <c r="R1202" i="18"/>
  <c r="V1202" i="18"/>
  <c r="P1203" i="18"/>
  <c r="L1203" i="19" s="1"/>
  <c r="J1204" i="18"/>
  <c r="N1204" i="18"/>
  <c r="R1204" i="18"/>
  <c r="V1204" i="18" s="1"/>
  <c r="J1207" i="18"/>
  <c r="N1207" i="18"/>
  <c r="R1207" i="18"/>
  <c r="V1207" i="18" s="1"/>
  <c r="P1208" i="18"/>
  <c r="T1208" i="18"/>
  <c r="J1209" i="18"/>
  <c r="N1209" i="18" s="1"/>
  <c r="R1209" i="18"/>
  <c r="V1209" i="18"/>
  <c r="P1210" i="18"/>
  <c r="L1210" i="19" s="1"/>
  <c r="J1211" i="18"/>
  <c r="N1211" i="18"/>
  <c r="R1211" i="18"/>
  <c r="V1211" i="18" s="1"/>
  <c r="P1212" i="18"/>
  <c r="L1212" i="19" s="1"/>
  <c r="T1212" i="18"/>
  <c r="J1213" i="18"/>
  <c r="N1213" i="18" s="1"/>
  <c r="R1213" i="18"/>
  <c r="V1213" i="18"/>
  <c r="P1214" i="18"/>
  <c r="L1214" i="19" s="1"/>
  <c r="F1215" i="18"/>
  <c r="P1217" i="18"/>
  <c r="T1217" i="18" s="1"/>
  <c r="J1218" i="18"/>
  <c r="N1218" i="18" s="1"/>
  <c r="R1218" i="18"/>
  <c r="V1218" i="18" s="1"/>
  <c r="P1219" i="18"/>
  <c r="L1219" i="19" s="1"/>
  <c r="J1220" i="18"/>
  <c r="N1220" i="18" s="1"/>
  <c r="R1220" i="18"/>
  <c r="V1220" i="18" s="1"/>
  <c r="P1221" i="18"/>
  <c r="L1221" i="19" s="1"/>
  <c r="P1224" i="18"/>
  <c r="J1225" i="18"/>
  <c r="J1229" i="18" s="1"/>
  <c r="R1225" i="18"/>
  <c r="V1225" i="18" s="1"/>
  <c r="P1226" i="18"/>
  <c r="L1226" i="19" s="1"/>
  <c r="J1227" i="18"/>
  <c r="N1227" i="18" s="1"/>
  <c r="R1227" i="18"/>
  <c r="V1227" i="18" s="1"/>
  <c r="P1228" i="18"/>
  <c r="L1228" i="19" s="1"/>
  <c r="J1235" i="18"/>
  <c r="N1235" i="18" s="1"/>
  <c r="R1235" i="18"/>
  <c r="P1236" i="18"/>
  <c r="L1236" i="19" s="1"/>
  <c r="J1237" i="18"/>
  <c r="N1237" i="18" s="1"/>
  <c r="R1237" i="18"/>
  <c r="V1237" i="18" s="1"/>
  <c r="P1238" i="18"/>
  <c r="L1238" i="19" s="1"/>
  <c r="J1239" i="18"/>
  <c r="N1239" i="18" s="1"/>
  <c r="R1239" i="18"/>
  <c r="V1239" i="18" s="1"/>
  <c r="P1240" i="18"/>
  <c r="L1240" i="19" s="1"/>
  <c r="J1241" i="18"/>
  <c r="N1241" i="18" s="1"/>
  <c r="R1241" i="18"/>
  <c r="V1241" i="18" s="1"/>
  <c r="P1242" i="18"/>
  <c r="L1242" i="19" s="1"/>
  <c r="J1243" i="18"/>
  <c r="N1243" i="18" s="1"/>
  <c r="R1243" i="18"/>
  <c r="V1243" i="18" s="1"/>
  <c r="P1244" i="18"/>
  <c r="L1244" i="19" s="1"/>
  <c r="J1245" i="18"/>
  <c r="N1245" i="18" s="1"/>
  <c r="R1245" i="18"/>
  <c r="V1245" i="18" s="1"/>
  <c r="P1246" i="18"/>
  <c r="L1246" i="19" s="1"/>
  <c r="J1247" i="18"/>
  <c r="N1247" i="18" s="1"/>
  <c r="R1247" i="18"/>
  <c r="V1247" i="18" s="1"/>
  <c r="P1248" i="18"/>
  <c r="L1248" i="19" s="1"/>
  <c r="J1249" i="18"/>
  <c r="N1249" i="18" s="1"/>
  <c r="R1249" i="18"/>
  <c r="V1249" i="18" s="1"/>
  <c r="W1251" i="18"/>
  <c r="V1251" i="18"/>
  <c r="U1251" i="18"/>
  <c r="T1251" i="18"/>
  <c r="W1253" i="18"/>
  <c r="T1253" i="18"/>
  <c r="V1253" i="18"/>
  <c r="U1253" i="18"/>
  <c r="W1255" i="18"/>
  <c r="V1255" i="18"/>
  <c r="U1255" i="18"/>
  <c r="T1255" i="18"/>
  <c r="W1257" i="18"/>
  <c r="T1257" i="18"/>
  <c r="V1257" i="18"/>
  <c r="U1257" i="18"/>
  <c r="W1259" i="18"/>
  <c r="V1259" i="18"/>
  <c r="U1259" i="18"/>
  <c r="T1259" i="18"/>
  <c r="W1261" i="18"/>
  <c r="T1261" i="18"/>
  <c r="V1261" i="18"/>
  <c r="U1261" i="18"/>
  <c r="W1263" i="18"/>
  <c r="V1263" i="18"/>
  <c r="U1263" i="18"/>
  <c r="T1263" i="18"/>
  <c r="W1265" i="18"/>
  <c r="T1265" i="18"/>
  <c r="V1265" i="18"/>
  <c r="U1265" i="18"/>
  <c r="W1267" i="18"/>
  <c r="V1267" i="18"/>
  <c r="U1267" i="18"/>
  <c r="T1267" i="18"/>
  <c r="W1269" i="18"/>
  <c r="T1269" i="18"/>
  <c r="V1269" i="18"/>
  <c r="U1269" i="18"/>
  <c r="W1271" i="18"/>
  <c r="V1271" i="18"/>
  <c r="U1271" i="18"/>
  <c r="T1271" i="18"/>
  <c r="K1274" i="18"/>
  <c r="S1274" i="18"/>
  <c r="W1274" i="18" s="1"/>
  <c r="I1275" i="18"/>
  <c r="M1275" i="18" s="1"/>
  <c r="K1276" i="18"/>
  <c r="G1276" i="19" s="1"/>
  <c r="S1276" i="18"/>
  <c r="W1276" i="18" s="1"/>
  <c r="I1277" i="18"/>
  <c r="M1277" i="18" s="1"/>
  <c r="K1278" i="18"/>
  <c r="G1278" i="19" s="1"/>
  <c r="S1278" i="18"/>
  <c r="W1278" i="18" s="1"/>
  <c r="K1281" i="18"/>
  <c r="S1281" i="18"/>
  <c r="W1281" i="18" s="1"/>
  <c r="I1282" i="18"/>
  <c r="M1282" i="18" s="1"/>
  <c r="K1283" i="18"/>
  <c r="G1283" i="19" s="1"/>
  <c r="S1283" i="18"/>
  <c r="W1283" i="18" s="1"/>
  <c r="I1284" i="18"/>
  <c r="M1284" i="18" s="1"/>
  <c r="K1285" i="18"/>
  <c r="G1285" i="19" s="1"/>
  <c r="S1285" i="18"/>
  <c r="W1285" i="18" s="1"/>
  <c r="K1288" i="18"/>
  <c r="S1288" i="18"/>
  <c r="W1288" i="18" s="1"/>
  <c r="I1289" i="18"/>
  <c r="K1290" i="18"/>
  <c r="G1290" i="19" s="1"/>
  <c r="S1290" i="18"/>
  <c r="W1290" i="18" s="1"/>
  <c r="I1291" i="18"/>
  <c r="M1291" i="18" s="1"/>
  <c r="K1292" i="18"/>
  <c r="G1292" i="19" s="1"/>
  <c r="S1292" i="18"/>
  <c r="W1292" i="18" s="1"/>
  <c r="K1295" i="18"/>
  <c r="S1295" i="18"/>
  <c r="W1295" i="18" s="1"/>
  <c r="I1296" i="18"/>
  <c r="M1296" i="18" s="1"/>
  <c r="K1297" i="18"/>
  <c r="G1297" i="19" s="1"/>
  <c r="S1297" i="18"/>
  <c r="W1297" i="18" s="1"/>
  <c r="I1298" i="18"/>
  <c r="M1298" i="18" s="1"/>
  <c r="K1299" i="18"/>
  <c r="G1299" i="19" s="1"/>
  <c r="S1299" i="18"/>
  <c r="W1299" i="18" s="1"/>
  <c r="I1300" i="18"/>
  <c r="M1300" i="18" s="1"/>
  <c r="K1301" i="18"/>
  <c r="G1301" i="19" s="1"/>
  <c r="S1301" i="18"/>
  <c r="W1301" i="18" s="1"/>
  <c r="I1302" i="18"/>
  <c r="M1302" i="18" s="1"/>
  <c r="K1303" i="18"/>
  <c r="G1303" i="19" s="1"/>
  <c r="S1303" i="18"/>
  <c r="W1303" i="18" s="1"/>
  <c r="I1304" i="18"/>
  <c r="M1304" i="18" s="1"/>
  <c r="G1305" i="18"/>
  <c r="M1307" i="18"/>
  <c r="K1308" i="18"/>
  <c r="S1308" i="18"/>
  <c r="I1309" i="18"/>
  <c r="M1309" i="18" s="1"/>
  <c r="K1310" i="18"/>
  <c r="G1310" i="19" s="1"/>
  <c r="S1310" i="18"/>
  <c r="W1310" i="18" s="1"/>
  <c r="I1311" i="18"/>
  <c r="M1311" i="18" s="1"/>
  <c r="K1312" i="18"/>
  <c r="G1312" i="19" s="1"/>
  <c r="S1312" i="18"/>
  <c r="W1312" i="18" s="1"/>
  <c r="I1313" i="18"/>
  <c r="M1313" i="18" s="1"/>
  <c r="K1314" i="18"/>
  <c r="G1314" i="19" s="1"/>
  <c r="S1314" i="18"/>
  <c r="W1314" i="18" s="1"/>
  <c r="I1315" i="18"/>
  <c r="M1315" i="18" s="1"/>
  <c r="K1316" i="18"/>
  <c r="G1316" i="19" s="1"/>
  <c r="S1316" i="18"/>
  <c r="W1316" i="18" s="1"/>
  <c r="K1319" i="18"/>
  <c r="S1319" i="18"/>
  <c r="W1319" i="18" s="1"/>
  <c r="I1320" i="18"/>
  <c r="M1320" i="18" s="1"/>
  <c r="Q1320" i="18"/>
  <c r="M1320" i="19" s="1"/>
  <c r="K1321" i="18"/>
  <c r="G1321" i="19" s="1"/>
  <c r="S1321" i="18"/>
  <c r="W1321" i="18" s="1"/>
  <c r="I1322" i="18"/>
  <c r="M1322" i="18" s="1"/>
  <c r="Q1322" i="18"/>
  <c r="M1322" i="19" s="1"/>
  <c r="K1323" i="18"/>
  <c r="G1323" i="19" s="1"/>
  <c r="S1323" i="18"/>
  <c r="W1323" i="18" s="1"/>
  <c r="I1324" i="18"/>
  <c r="M1324" i="18" s="1"/>
  <c r="Q1324" i="18"/>
  <c r="M1324" i="19" s="1"/>
  <c r="K1325" i="18"/>
  <c r="G1325" i="19" s="1"/>
  <c r="S1325" i="18"/>
  <c r="W1325" i="18" s="1"/>
  <c r="I1326" i="18"/>
  <c r="M1326" i="18" s="1"/>
  <c r="Q1326" i="18"/>
  <c r="M1326" i="19" s="1"/>
  <c r="G1327" i="18"/>
  <c r="M1329" i="18"/>
  <c r="Q1329" i="18"/>
  <c r="U1329" i="18" s="1"/>
  <c r="K1330" i="18"/>
  <c r="G1330" i="19" s="1"/>
  <c r="S1330" i="18"/>
  <c r="W1330" i="18" s="1"/>
  <c r="I1331" i="18"/>
  <c r="Q1331" i="18"/>
  <c r="M1331" i="19" s="1"/>
  <c r="K1332" i="18"/>
  <c r="G1332" i="19" s="1"/>
  <c r="S1332" i="18"/>
  <c r="W1332" i="18" s="1"/>
  <c r="I1333" i="18"/>
  <c r="M1333" i="18" s="1"/>
  <c r="Q1333" i="18"/>
  <c r="M1333" i="19" s="1"/>
  <c r="K1334" i="18"/>
  <c r="G1334" i="19" s="1"/>
  <c r="S1334" i="18"/>
  <c r="W1334" i="18" s="1"/>
  <c r="I1335" i="18"/>
  <c r="M1335" i="18" s="1"/>
  <c r="Q1335" i="18"/>
  <c r="M1335" i="19" s="1"/>
  <c r="K1336" i="18"/>
  <c r="G1336" i="19" s="1"/>
  <c r="S1336" i="18"/>
  <c r="W1336" i="18" s="1"/>
  <c r="K1339" i="18"/>
  <c r="S1339" i="18"/>
  <c r="W1339" i="18" s="1"/>
  <c r="I1340" i="18"/>
  <c r="M1340" i="18" s="1"/>
  <c r="Q1340" i="18"/>
  <c r="U1340" i="18" s="1"/>
  <c r="K1341" i="18"/>
  <c r="G1341" i="19" s="1"/>
  <c r="S1341" i="18"/>
  <c r="W1341" i="18" s="1"/>
  <c r="I1342" i="18"/>
  <c r="M1342" i="18" s="1"/>
  <c r="Q1342" i="18"/>
  <c r="M1342" i="19" s="1"/>
  <c r="K1343" i="18"/>
  <c r="G1343" i="19" s="1"/>
  <c r="S1343" i="18"/>
  <c r="W1343" i="18" s="1"/>
  <c r="K1346" i="18"/>
  <c r="S1346" i="18"/>
  <c r="W1346" i="18" s="1"/>
  <c r="I1347" i="18"/>
  <c r="M1347" i="18" s="1"/>
  <c r="Q1347" i="18"/>
  <c r="M1347" i="19" s="1"/>
  <c r="K1348" i="18"/>
  <c r="G1348" i="19" s="1"/>
  <c r="S1348" i="18"/>
  <c r="W1348" i="18" s="1"/>
  <c r="I1349" i="18"/>
  <c r="M1349" i="18" s="1"/>
  <c r="Q1349" i="18"/>
  <c r="M1349" i="19" s="1"/>
  <c r="K1350" i="18"/>
  <c r="G1350" i="19" s="1"/>
  <c r="S1350" i="18"/>
  <c r="W1350" i="18" s="1"/>
  <c r="M1357" i="18"/>
  <c r="Q1357" i="18"/>
  <c r="U1357" i="18" s="1"/>
  <c r="K1358" i="18"/>
  <c r="G1358" i="19" s="1"/>
  <c r="O1358" i="18"/>
  <c r="S1358" i="18"/>
  <c r="W1358" i="18" s="1"/>
  <c r="Q1359" i="18"/>
  <c r="M1359" i="19" s="1"/>
  <c r="U1359" i="18"/>
  <c r="K1360" i="18"/>
  <c r="G1360" i="19" s="1"/>
  <c r="S1360" i="18"/>
  <c r="W1360" i="18"/>
  <c r="M1361" i="18"/>
  <c r="Q1361" i="18"/>
  <c r="M1361" i="19" s="1"/>
  <c r="K1362" i="18"/>
  <c r="G1362" i="19" s="1"/>
  <c r="S1362" i="18"/>
  <c r="W1362" i="18" s="1"/>
  <c r="M1363" i="18"/>
  <c r="Q1363" i="18"/>
  <c r="M1363" i="19" s="1"/>
  <c r="U1363" i="18"/>
  <c r="K1364" i="18"/>
  <c r="G1364" i="19" s="1"/>
  <c r="S1364" i="18"/>
  <c r="W1364" i="18"/>
  <c r="M1365" i="18"/>
  <c r="Q1365" i="18"/>
  <c r="M1365" i="19" s="1"/>
  <c r="K1366" i="18"/>
  <c r="G1366" i="19" s="1"/>
  <c r="S1366" i="18"/>
  <c r="W1366" i="18" s="1"/>
  <c r="I1367" i="18"/>
  <c r="Q1367" i="18"/>
  <c r="M1367" i="19" s="1"/>
  <c r="K1368" i="18"/>
  <c r="G1368" i="19" s="1"/>
  <c r="S1368" i="18"/>
  <c r="W1368" i="18" s="1"/>
  <c r="I1369" i="18"/>
  <c r="M1369" i="18" s="1"/>
  <c r="Q1369" i="18"/>
  <c r="M1369" i="19" s="1"/>
  <c r="K1370" i="18"/>
  <c r="G1370" i="19" s="1"/>
  <c r="S1370" i="18"/>
  <c r="W1370" i="18" s="1"/>
  <c r="I1371" i="18"/>
  <c r="M1371" i="18" s="1"/>
  <c r="Q1371" i="18"/>
  <c r="M1371" i="19" s="1"/>
  <c r="W1372" i="18"/>
  <c r="U1372" i="18"/>
  <c r="T1372" i="18"/>
  <c r="V1372" i="18"/>
  <c r="O1373" i="18"/>
  <c r="L1373" i="18"/>
  <c r="N1373" i="18"/>
  <c r="M1373" i="18"/>
  <c r="O1375" i="18"/>
  <c r="N1375" i="18"/>
  <c r="M1375" i="18"/>
  <c r="L1375" i="18"/>
  <c r="O1377" i="18"/>
  <c r="L1377" i="18"/>
  <c r="N1377" i="18"/>
  <c r="M1377" i="18"/>
  <c r="O1379" i="18"/>
  <c r="N1379" i="18"/>
  <c r="M1379" i="18"/>
  <c r="L1379" i="18"/>
  <c r="O1381" i="18"/>
  <c r="L1381" i="18"/>
  <c r="N1381" i="18"/>
  <c r="M1381" i="18"/>
  <c r="O1383" i="18"/>
  <c r="N1383" i="18"/>
  <c r="M1383" i="18"/>
  <c r="L1383" i="18"/>
  <c r="O1385" i="18"/>
  <c r="L1385" i="18"/>
  <c r="N1385" i="18"/>
  <c r="M1385" i="18"/>
  <c r="O1387" i="18"/>
  <c r="N1387" i="18"/>
  <c r="M1387" i="18"/>
  <c r="L1387" i="18"/>
  <c r="O1389" i="18"/>
  <c r="L1389" i="18"/>
  <c r="N1389" i="18"/>
  <c r="M1389" i="18"/>
  <c r="O1391" i="18"/>
  <c r="N1391" i="18"/>
  <c r="M1391" i="18"/>
  <c r="L1391" i="18"/>
  <c r="O1393" i="18"/>
  <c r="L1393" i="18"/>
  <c r="N1393" i="18"/>
  <c r="M1393" i="18"/>
  <c r="J1396" i="18"/>
  <c r="N1396" i="18" s="1"/>
  <c r="R1396" i="18"/>
  <c r="H1397" i="18"/>
  <c r="L1397" i="18" s="1"/>
  <c r="P1397" i="18"/>
  <c r="T1397" i="18" s="1"/>
  <c r="J1398" i="18"/>
  <c r="N1398" i="18" s="1"/>
  <c r="R1398" i="18"/>
  <c r="V1398" i="18" s="1"/>
  <c r="H1399" i="18"/>
  <c r="L1399" i="18" s="1"/>
  <c r="P1399" i="18"/>
  <c r="T1399" i="18" s="1"/>
  <c r="J1400" i="18"/>
  <c r="N1400" i="18" s="1"/>
  <c r="R1400" i="18"/>
  <c r="V1400" i="18"/>
  <c r="J1403" i="18"/>
  <c r="R1403" i="18"/>
  <c r="H1404" i="18"/>
  <c r="L1404" i="18" s="1"/>
  <c r="P1404" i="18"/>
  <c r="P1408" i="18" s="1"/>
  <c r="J1405" i="18"/>
  <c r="N1405" i="18" s="1"/>
  <c r="R1405" i="18"/>
  <c r="V1405" i="18"/>
  <c r="H1406" i="18"/>
  <c r="L1406" i="18" s="1"/>
  <c r="P1406" i="18"/>
  <c r="T1406" i="18"/>
  <c r="J1407" i="18"/>
  <c r="N1407" i="18" s="1"/>
  <c r="R1407" i="18"/>
  <c r="V1407" i="18"/>
  <c r="J1410" i="18"/>
  <c r="N1410" i="18" s="1"/>
  <c r="R1410" i="18"/>
  <c r="V1410" i="18"/>
  <c r="H1411" i="18"/>
  <c r="L1411" i="18" s="1"/>
  <c r="P1411" i="18"/>
  <c r="T1411" i="18"/>
  <c r="J1412" i="18"/>
  <c r="N1412" i="18" s="1"/>
  <c r="R1412" i="18"/>
  <c r="V1412" i="18"/>
  <c r="H1413" i="18"/>
  <c r="L1413" i="18" s="1"/>
  <c r="P1413" i="18"/>
  <c r="T1413" i="18"/>
  <c r="J1414" i="18"/>
  <c r="N1414" i="18" s="1"/>
  <c r="R1414" i="18"/>
  <c r="V1414" i="18"/>
  <c r="J1417" i="18"/>
  <c r="N1417" i="18" s="1"/>
  <c r="R1417" i="18"/>
  <c r="V1417" i="18"/>
  <c r="H1418" i="18"/>
  <c r="L1418" i="18" s="1"/>
  <c r="P1418" i="18"/>
  <c r="T1418" i="18"/>
  <c r="J1419" i="18"/>
  <c r="N1419" i="18" s="1"/>
  <c r="R1419" i="18"/>
  <c r="V1419" i="18"/>
  <c r="H1420" i="18"/>
  <c r="L1420" i="18" s="1"/>
  <c r="P1420" i="18"/>
  <c r="T1420" i="18"/>
  <c r="J1421" i="18"/>
  <c r="N1421" i="18" s="1"/>
  <c r="R1421" i="18"/>
  <c r="V1421" i="18"/>
  <c r="H1422" i="18"/>
  <c r="L1422" i="18" s="1"/>
  <c r="P1422" i="18"/>
  <c r="T1422" i="18"/>
  <c r="J1423" i="18"/>
  <c r="N1423" i="18" s="1"/>
  <c r="R1423" i="18"/>
  <c r="V1423" i="18"/>
  <c r="H1424" i="18"/>
  <c r="L1424" i="18" s="1"/>
  <c r="P1424" i="18"/>
  <c r="T1424" i="18"/>
  <c r="J1425" i="18"/>
  <c r="N1425" i="18" s="1"/>
  <c r="R1425" i="18"/>
  <c r="V1425" i="18"/>
  <c r="H1426" i="18"/>
  <c r="L1426" i="18" s="1"/>
  <c r="P1426" i="18"/>
  <c r="T1426" i="18"/>
  <c r="F1427" i="18"/>
  <c r="H1429" i="18"/>
  <c r="P1429" i="18"/>
  <c r="T1429" i="18" s="1"/>
  <c r="J1430" i="18"/>
  <c r="N1430" i="18" s="1"/>
  <c r="R1430" i="18"/>
  <c r="V1430" i="18" s="1"/>
  <c r="H1431" i="18"/>
  <c r="L1431" i="18" s="1"/>
  <c r="P1431" i="18"/>
  <c r="T1431" i="18" s="1"/>
  <c r="J1432" i="18"/>
  <c r="N1432" i="18" s="1"/>
  <c r="R1432" i="18"/>
  <c r="V1432" i="18" s="1"/>
  <c r="H1433" i="18"/>
  <c r="L1433" i="18" s="1"/>
  <c r="P1433" i="18"/>
  <c r="T1433" i="18" s="1"/>
  <c r="J1434" i="18"/>
  <c r="N1434" i="18"/>
  <c r="R1434" i="18"/>
  <c r="V1434" i="18" s="1"/>
  <c r="H1435" i="18"/>
  <c r="L1435" i="18"/>
  <c r="P1435" i="18"/>
  <c r="T1435" i="18" s="1"/>
  <c r="J1436" i="18"/>
  <c r="N1436" i="18" s="1"/>
  <c r="R1436" i="18"/>
  <c r="V1436" i="18"/>
  <c r="H1437" i="18"/>
  <c r="L1437" i="18" s="1"/>
  <c r="P1437" i="18"/>
  <c r="T1437" i="18" s="1"/>
  <c r="J1438" i="18"/>
  <c r="N1438" i="18" s="1"/>
  <c r="R1438" i="18"/>
  <c r="V1438" i="18" s="1"/>
  <c r="J1441" i="18"/>
  <c r="N1441" i="18"/>
  <c r="R1441" i="18"/>
  <c r="V1441" i="18" s="1"/>
  <c r="H1442" i="18"/>
  <c r="L1442" i="18"/>
  <c r="J1443" i="18"/>
  <c r="N1443" i="18" s="1"/>
  <c r="R1443" i="18"/>
  <c r="V1443" i="18" s="1"/>
  <c r="H1444" i="18"/>
  <c r="L1444" i="18" s="1"/>
  <c r="J1445" i="18"/>
  <c r="N1445" i="18" s="1"/>
  <c r="R1445" i="18"/>
  <c r="V1445" i="18" s="1"/>
  <c r="H1446" i="18"/>
  <c r="L1446" i="18"/>
  <c r="J1447" i="18"/>
  <c r="N1447" i="18" s="1"/>
  <c r="R1447" i="18"/>
  <c r="V1447" i="18" s="1"/>
  <c r="H1448" i="18"/>
  <c r="L1448" i="18" s="1"/>
  <c r="H1451" i="18"/>
  <c r="T1451" i="18"/>
  <c r="J1452" i="18"/>
  <c r="N1452" i="18" s="1"/>
  <c r="R1452" i="18"/>
  <c r="V1452" i="18" s="1"/>
  <c r="H1453" i="18"/>
  <c r="L1453" i="18" s="1"/>
  <c r="J1454" i="18"/>
  <c r="N1454" i="18" s="1"/>
  <c r="R1454" i="18"/>
  <c r="V1454" i="18"/>
  <c r="H1455" i="18"/>
  <c r="L1455" i="18" s="1"/>
  <c r="J1456" i="18"/>
  <c r="N1456" i="18"/>
  <c r="R1456" i="18"/>
  <c r="V1456" i="18" s="1"/>
  <c r="H1457" i="18"/>
  <c r="L1457" i="18"/>
  <c r="P1457" i="18"/>
  <c r="P1459" i="18" s="1"/>
  <c r="J1458" i="18"/>
  <c r="N1458" i="18"/>
  <c r="R1458" i="18"/>
  <c r="V1458" i="18" s="1"/>
  <c r="J1461" i="18"/>
  <c r="N1461" i="18"/>
  <c r="R1461" i="18"/>
  <c r="V1461" i="18" s="1"/>
  <c r="H1462" i="18"/>
  <c r="L1462" i="18"/>
  <c r="T1462" i="18"/>
  <c r="J1463" i="18"/>
  <c r="N1463" i="18" s="1"/>
  <c r="R1463" i="18"/>
  <c r="V1463" i="18" s="1"/>
  <c r="H1464" i="18"/>
  <c r="L1464" i="18" s="1"/>
  <c r="P1464" i="18"/>
  <c r="T1464" i="18" s="1"/>
  <c r="J1465" i="18"/>
  <c r="N1465" i="18" s="1"/>
  <c r="R1465" i="18"/>
  <c r="V1465" i="18" s="1"/>
  <c r="J1468" i="18"/>
  <c r="R1468" i="18"/>
  <c r="V1468" i="18" s="1"/>
  <c r="H1469" i="18"/>
  <c r="P1469" i="18"/>
  <c r="J1470" i="18"/>
  <c r="N1470" i="18" s="1"/>
  <c r="R1470" i="18"/>
  <c r="V1470" i="18" s="1"/>
  <c r="H1471" i="18"/>
  <c r="L1471" i="18" s="1"/>
  <c r="P1471" i="18"/>
  <c r="T1471" i="18" s="1"/>
  <c r="J1472" i="18"/>
  <c r="N1472" i="18" s="1"/>
  <c r="R1472" i="18"/>
  <c r="V1472" i="18" s="1"/>
  <c r="W1130" i="18"/>
  <c r="V1130" i="18"/>
  <c r="U1130" i="18"/>
  <c r="T1130" i="18"/>
  <c r="W1132" i="18"/>
  <c r="U1132" i="18"/>
  <c r="T1132" i="18"/>
  <c r="V1132" i="18"/>
  <c r="W1134" i="18"/>
  <c r="V1134" i="18"/>
  <c r="U1134" i="18"/>
  <c r="T1134" i="18"/>
  <c r="W1136" i="18"/>
  <c r="U1136" i="18"/>
  <c r="T1136" i="18"/>
  <c r="V1136" i="18"/>
  <c r="W1138" i="18"/>
  <c r="V1138" i="18"/>
  <c r="U1138" i="18"/>
  <c r="T1138" i="18"/>
  <c r="W1140" i="18"/>
  <c r="U1140" i="18"/>
  <c r="T1140" i="18"/>
  <c r="V1140" i="18"/>
  <c r="W1142" i="18"/>
  <c r="V1142" i="18"/>
  <c r="U1142" i="18"/>
  <c r="T1142" i="18"/>
  <c r="W1144" i="18"/>
  <c r="U1144" i="18"/>
  <c r="T1144" i="18"/>
  <c r="V1144" i="18"/>
  <c r="W1146" i="18"/>
  <c r="V1146" i="18"/>
  <c r="U1146" i="18"/>
  <c r="T1146" i="18"/>
  <c r="W1148" i="18"/>
  <c r="U1148" i="18"/>
  <c r="T1148" i="18"/>
  <c r="V1148" i="18"/>
  <c r="K1153" i="18"/>
  <c r="O1153" i="18" s="1"/>
  <c r="S1153" i="18"/>
  <c r="W1153" i="18" s="1"/>
  <c r="Q1154" i="18"/>
  <c r="U1154" i="18" s="1"/>
  <c r="K1155" i="18"/>
  <c r="O1155" i="18" s="1"/>
  <c r="S1155" i="18"/>
  <c r="W1155" i="18" s="1"/>
  <c r="Q1156" i="18"/>
  <c r="U1156" i="18" s="1"/>
  <c r="Q1159" i="18"/>
  <c r="U1159" i="18"/>
  <c r="K1160" i="18"/>
  <c r="O1160" i="18" s="1"/>
  <c r="S1160" i="18"/>
  <c r="W1160" i="18" s="1"/>
  <c r="Q1161" i="18"/>
  <c r="U1161" i="18" s="1"/>
  <c r="K1162" i="18"/>
  <c r="O1162" i="18" s="1"/>
  <c r="S1162" i="18"/>
  <c r="W1162" i="18" s="1"/>
  <c r="Q1163" i="18"/>
  <c r="U1163" i="18" s="1"/>
  <c r="Q1166" i="18"/>
  <c r="U1166" i="18"/>
  <c r="K1167" i="18"/>
  <c r="O1167" i="18" s="1"/>
  <c r="S1167" i="18"/>
  <c r="W1167" i="18" s="1"/>
  <c r="Q1168" i="18"/>
  <c r="U1168" i="18" s="1"/>
  <c r="K1169" i="18"/>
  <c r="O1169" i="18" s="1"/>
  <c r="S1169" i="18"/>
  <c r="W1169" i="18" s="1"/>
  <c r="Q1170" i="18"/>
  <c r="U1170" i="18" s="1"/>
  <c r="Q1173" i="18"/>
  <c r="U1173" i="18" s="1"/>
  <c r="K1174" i="18"/>
  <c r="O1174" i="18" s="1"/>
  <c r="S1174" i="18"/>
  <c r="W1174" i="18" s="1"/>
  <c r="Q1175" i="18"/>
  <c r="U1175" i="18" s="1"/>
  <c r="K1176" i="18"/>
  <c r="O1176" i="18" s="1"/>
  <c r="S1176" i="18"/>
  <c r="W1176" i="18" s="1"/>
  <c r="Q1177" i="18"/>
  <c r="U1177" i="18" s="1"/>
  <c r="K1178" i="18"/>
  <c r="O1178" i="18" s="1"/>
  <c r="S1178" i="18"/>
  <c r="W1178" i="18" s="1"/>
  <c r="Q1179" i="18"/>
  <c r="U1179" i="18" s="1"/>
  <c r="K1180" i="18"/>
  <c r="O1180" i="18" s="1"/>
  <c r="S1180" i="18"/>
  <c r="W1180" i="18" s="1"/>
  <c r="Q1181" i="18"/>
  <c r="U1181" i="18" s="1"/>
  <c r="K1182" i="18"/>
  <c r="O1182" i="18" s="1"/>
  <c r="S1182" i="18"/>
  <c r="W1182" i="18" s="1"/>
  <c r="K1185" i="18"/>
  <c r="O1185" i="18" s="1"/>
  <c r="S1185" i="18"/>
  <c r="W1185" i="18"/>
  <c r="Q1186" i="18"/>
  <c r="K1187" i="18"/>
  <c r="O1187" i="18" s="1"/>
  <c r="S1187" i="18"/>
  <c r="W1187" i="18" s="1"/>
  <c r="Q1188" i="18"/>
  <c r="U1188" i="18" s="1"/>
  <c r="K1189" i="18"/>
  <c r="O1189" i="18" s="1"/>
  <c r="S1189" i="18"/>
  <c r="W1189" i="18" s="1"/>
  <c r="Q1190" i="18"/>
  <c r="U1190" i="18" s="1"/>
  <c r="K1191" i="18"/>
  <c r="O1191" i="18" s="1"/>
  <c r="S1191" i="18"/>
  <c r="W1191" i="18" s="1"/>
  <c r="Q1192" i="18"/>
  <c r="M1192" i="19" s="1"/>
  <c r="K1193" i="18"/>
  <c r="O1193" i="18" s="1"/>
  <c r="S1193" i="18"/>
  <c r="W1193" i="18" s="1"/>
  <c r="Q1194" i="18"/>
  <c r="M1194" i="19" s="1"/>
  <c r="Q1197" i="18"/>
  <c r="K1198" i="18"/>
  <c r="O1198" i="18" s="1"/>
  <c r="S1198" i="18"/>
  <c r="W1198" i="18" s="1"/>
  <c r="Q1199" i="18"/>
  <c r="M1199" i="19" s="1"/>
  <c r="K1200" i="18"/>
  <c r="O1200" i="18" s="1"/>
  <c r="S1200" i="18"/>
  <c r="W1200" i="18" s="1"/>
  <c r="Q1201" i="18"/>
  <c r="M1201" i="19" s="1"/>
  <c r="K1202" i="18"/>
  <c r="O1202" i="18" s="1"/>
  <c r="S1202" i="18"/>
  <c r="W1202" i="18" s="1"/>
  <c r="Q1203" i="18"/>
  <c r="M1203" i="19" s="1"/>
  <c r="K1204" i="18"/>
  <c r="O1204" i="18" s="1"/>
  <c r="S1204" i="18"/>
  <c r="W1204" i="18" s="1"/>
  <c r="K1207" i="18"/>
  <c r="S1207" i="18"/>
  <c r="W1207" i="18"/>
  <c r="Q1208" i="18"/>
  <c r="M1208" i="19" s="1"/>
  <c r="K1209" i="18"/>
  <c r="O1209" i="18" s="1"/>
  <c r="S1209" i="18"/>
  <c r="W1209" i="18" s="1"/>
  <c r="Q1210" i="18"/>
  <c r="M1210" i="19" s="1"/>
  <c r="K1211" i="18"/>
  <c r="O1211" i="18" s="1"/>
  <c r="S1211" i="18"/>
  <c r="W1211" i="18" s="1"/>
  <c r="Q1212" i="18"/>
  <c r="M1212" i="19" s="1"/>
  <c r="K1213" i="18"/>
  <c r="O1213" i="18" s="1"/>
  <c r="S1213" i="18"/>
  <c r="W1213" i="18" s="1"/>
  <c r="Q1214" i="18"/>
  <c r="M1214" i="19" s="1"/>
  <c r="Q1217" i="18"/>
  <c r="U1217" i="18"/>
  <c r="K1218" i="18"/>
  <c r="O1218" i="18" s="1"/>
  <c r="S1218" i="18"/>
  <c r="W1218" i="18" s="1"/>
  <c r="Q1219" i="18"/>
  <c r="M1219" i="19" s="1"/>
  <c r="K1220" i="18"/>
  <c r="O1220" i="18" s="1"/>
  <c r="S1220" i="18"/>
  <c r="W1220" i="18" s="1"/>
  <c r="Q1221" i="18"/>
  <c r="M1221" i="19" s="1"/>
  <c r="Q1224" i="18"/>
  <c r="U1224" i="18"/>
  <c r="K1225" i="18"/>
  <c r="O1225" i="18" s="1"/>
  <c r="S1225" i="18"/>
  <c r="W1225" i="18" s="1"/>
  <c r="Q1226" i="18"/>
  <c r="M1226" i="19" s="1"/>
  <c r="K1227" i="18"/>
  <c r="O1227" i="18" s="1"/>
  <c r="S1227" i="18"/>
  <c r="W1227" i="18" s="1"/>
  <c r="Q1228" i="18"/>
  <c r="M1228" i="19" s="1"/>
  <c r="K1235" i="18"/>
  <c r="O1235" i="18"/>
  <c r="S1235" i="18"/>
  <c r="Q1236" i="18"/>
  <c r="M1236" i="19" s="1"/>
  <c r="K1237" i="18"/>
  <c r="O1237" i="18" s="1"/>
  <c r="S1237" i="18"/>
  <c r="W1237" i="18" s="1"/>
  <c r="Q1238" i="18"/>
  <c r="M1238" i="19" s="1"/>
  <c r="K1239" i="18"/>
  <c r="O1239" i="18" s="1"/>
  <c r="S1239" i="18"/>
  <c r="W1239" i="18" s="1"/>
  <c r="Q1240" i="18"/>
  <c r="K1241" i="18"/>
  <c r="O1241" i="18" s="1"/>
  <c r="S1241" i="18"/>
  <c r="W1241" i="18" s="1"/>
  <c r="Q1242" i="18"/>
  <c r="M1242" i="19" s="1"/>
  <c r="K1243" i="18"/>
  <c r="O1243" i="18" s="1"/>
  <c r="S1243" i="18"/>
  <c r="W1243" i="18" s="1"/>
  <c r="Q1244" i="18"/>
  <c r="K1245" i="18"/>
  <c r="O1245" i="18" s="1"/>
  <c r="S1245" i="18"/>
  <c r="W1245" i="18" s="1"/>
  <c r="Q1246" i="18"/>
  <c r="M1246" i="19" s="1"/>
  <c r="K1247" i="18"/>
  <c r="O1247" i="18" s="1"/>
  <c r="S1247" i="18"/>
  <c r="W1247" i="18" s="1"/>
  <c r="Q1248" i="18"/>
  <c r="K1249" i="18"/>
  <c r="O1249" i="18" s="1"/>
  <c r="S1249" i="18"/>
  <c r="W1249" i="18" s="1"/>
  <c r="O1252" i="18"/>
  <c r="M1252" i="18"/>
  <c r="L1252" i="18"/>
  <c r="N1252" i="18"/>
  <c r="O1254" i="18"/>
  <c r="N1254" i="18"/>
  <c r="M1254" i="18"/>
  <c r="L1254" i="18"/>
  <c r="O1256" i="18"/>
  <c r="M1256" i="18"/>
  <c r="L1256" i="18"/>
  <c r="N1256" i="18"/>
  <c r="O1258" i="18"/>
  <c r="N1258" i="18"/>
  <c r="M1258" i="18"/>
  <c r="L1258" i="18"/>
  <c r="O1260" i="18"/>
  <c r="M1260" i="18"/>
  <c r="L1260" i="18"/>
  <c r="N1260" i="18"/>
  <c r="O1262" i="18"/>
  <c r="N1262" i="18"/>
  <c r="M1262" i="18"/>
  <c r="L1262" i="18"/>
  <c r="O1264" i="18"/>
  <c r="M1264" i="18"/>
  <c r="L1264" i="18"/>
  <c r="N1264" i="18"/>
  <c r="O1266" i="18"/>
  <c r="N1266" i="18"/>
  <c r="M1266" i="18"/>
  <c r="L1266" i="18"/>
  <c r="O1268" i="18"/>
  <c r="M1268" i="18"/>
  <c r="L1268" i="18"/>
  <c r="N1268" i="18"/>
  <c r="O1270" i="18"/>
  <c r="N1270" i="18"/>
  <c r="M1270" i="18"/>
  <c r="L1270" i="18"/>
  <c r="H1274" i="18"/>
  <c r="L1274" i="18"/>
  <c r="P1274" i="18"/>
  <c r="J1275" i="18"/>
  <c r="N1275" i="18" s="1"/>
  <c r="H1276" i="18"/>
  <c r="D1276" i="19" s="1"/>
  <c r="P1276" i="18"/>
  <c r="T1276" i="18" s="1"/>
  <c r="J1277" i="18"/>
  <c r="N1277" i="18" s="1"/>
  <c r="H1278" i="18"/>
  <c r="D1278" i="19" s="1"/>
  <c r="P1278" i="18"/>
  <c r="T1278" i="18" s="1"/>
  <c r="H1281" i="18"/>
  <c r="P1281" i="18"/>
  <c r="J1282" i="18"/>
  <c r="N1282" i="18" s="1"/>
  <c r="H1283" i="18"/>
  <c r="D1283" i="19" s="1"/>
  <c r="P1283" i="18"/>
  <c r="T1283" i="18" s="1"/>
  <c r="J1284" i="18"/>
  <c r="N1284" i="18" s="1"/>
  <c r="H1285" i="18"/>
  <c r="D1285" i="19" s="1"/>
  <c r="P1285" i="18"/>
  <c r="T1285" i="18" s="1"/>
  <c r="H1288" i="18"/>
  <c r="L1288" i="18" s="1"/>
  <c r="P1288" i="18"/>
  <c r="J1289" i="18"/>
  <c r="N1289" i="18" s="1"/>
  <c r="H1290" i="18"/>
  <c r="P1290" i="18"/>
  <c r="T1290" i="18" s="1"/>
  <c r="J1291" i="18"/>
  <c r="N1291" i="18" s="1"/>
  <c r="H1292" i="18"/>
  <c r="D1292" i="19" s="1"/>
  <c r="P1292" i="18"/>
  <c r="T1292" i="18" s="1"/>
  <c r="H1295" i="18"/>
  <c r="L1295" i="18" s="1"/>
  <c r="P1295" i="18"/>
  <c r="J1296" i="18"/>
  <c r="N1296" i="18" s="1"/>
  <c r="H1297" i="18"/>
  <c r="D1297" i="19" s="1"/>
  <c r="P1297" i="18"/>
  <c r="T1297" i="18" s="1"/>
  <c r="J1298" i="18"/>
  <c r="N1298" i="18" s="1"/>
  <c r="H1299" i="18"/>
  <c r="D1299" i="19" s="1"/>
  <c r="P1299" i="18"/>
  <c r="T1299" i="18" s="1"/>
  <c r="J1300" i="18"/>
  <c r="N1300" i="18" s="1"/>
  <c r="H1301" i="18"/>
  <c r="D1301" i="19" s="1"/>
  <c r="P1301" i="18"/>
  <c r="T1301" i="18" s="1"/>
  <c r="J1302" i="18"/>
  <c r="N1302" i="18" s="1"/>
  <c r="H1303" i="18"/>
  <c r="D1303" i="19" s="1"/>
  <c r="P1303" i="18"/>
  <c r="T1303" i="18" s="1"/>
  <c r="J1304" i="18"/>
  <c r="N1304" i="18" s="1"/>
  <c r="J1307" i="18"/>
  <c r="N1307" i="18" s="1"/>
  <c r="H1308" i="18"/>
  <c r="D1308" i="19" s="1"/>
  <c r="P1308" i="18"/>
  <c r="T1308" i="18" s="1"/>
  <c r="J1309" i="18"/>
  <c r="N1309" i="18" s="1"/>
  <c r="H1310" i="18"/>
  <c r="D1310" i="19" s="1"/>
  <c r="P1310" i="18"/>
  <c r="T1310" i="18" s="1"/>
  <c r="J1311" i="18"/>
  <c r="N1311" i="18" s="1"/>
  <c r="H1312" i="18"/>
  <c r="D1312" i="19" s="1"/>
  <c r="P1312" i="18"/>
  <c r="T1312" i="18" s="1"/>
  <c r="J1313" i="18"/>
  <c r="N1313" i="18" s="1"/>
  <c r="H1314" i="18"/>
  <c r="D1314" i="19" s="1"/>
  <c r="P1314" i="18"/>
  <c r="T1314" i="18" s="1"/>
  <c r="J1315" i="18"/>
  <c r="N1315" i="18" s="1"/>
  <c r="H1316" i="18"/>
  <c r="D1316" i="19" s="1"/>
  <c r="P1316" i="18"/>
  <c r="T1316" i="18" s="1"/>
  <c r="H1319" i="18"/>
  <c r="P1319" i="18"/>
  <c r="T1319" i="18" s="1"/>
  <c r="J1320" i="18"/>
  <c r="N1320" i="18" s="1"/>
  <c r="R1320" i="18"/>
  <c r="V1320" i="18" s="1"/>
  <c r="H1321" i="18"/>
  <c r="D1321" i="19" s="1"/>
  <c r="P1321" i="18"/>
  <c r="T1321" i="18" s="1"/>
  <c r="J1322" i="18"/>
  <c r="N1322" i="18" s="1"/>
  <c r="R1322" i="18"/>
  <c r="V1322" i="18" s="1"/>
  <c r="H1323" i="18"/>
  <c r="D1323" i="19" s="1"/>
  <c r="P1323" i="18"/>
  <c r="T1323" i="18" s="1"/>
  <c r="J1324" i="18"/>
  <c r="N1324" i="18" s="1"/>
  <c r="R1324" i="18"/>
  <c r="V1324" i="18" s="1"/>
  <c r="H1325" i="18"/>
  <c r="L1325" i="18" s="1"/>
  <c r="P1325" i="18"/>
  <c r="T1325" i="18" s="1"/>
  <c r="J1326" i="18"/>
  <c r="N1326" i="18" s="1"/>
  <c r="R1326" i="18"/>
  <c r="V1326" i="18" s="1"/>
  <c r="J1329" i="18"/>
  <c r="N1329" i="18" s="1"/>
  <c r="R1329" i="18"/>
  <c r="V1329" i="18" s="1"/>
  <c r="H1330" i="18"/>
  <c r="D1330" i="19" s="1"/>
  <c r="P1330" i="18"/>
  <c r="T1330" i="18" s="1"/>
  <c r="J1331" i="18"/>
  <c r="N1331" i="18" s="1"/>
  <c r="R1331" i="18"/>
  <c r="V1331" i="18" s="1"/>
  <c r="H1332" i="18"/>
  <c r="L1332" i="18" s="1"/>
  <c r="P1332" i="18"/>
  <c r="T1332" i="18" s="1"/>
  <c r="J1333" i="18"/>
  <c r="N1333" i="18" s="1"/>
  <c r="R1333" i="18"/>
  <c r="V1333" i="18" s="1"/>
  <c r="H1334" i="18"/>
  <c r="L1334" i="18" s="1"/>
  <c r="P1334" i="18"/>
  <c r="T1334" i="18" s="1"/>
  <c r="J1335" i="18"/>
  <c r="N1335" i="18" s="1"/>
  <c r="R1335" i="18"/>
  <c r="V1335" i="18" s="1"/>
  <c r="H1336" i="18"/>
  <c r="L1336" i="18" s="1"/>
  <c r="P1336" i="18"/>
  <c r="T1336" i="18" s="1"/>
  <c r="H1339" i="18"/>
  <c r="P1339" i="18"/>
  <c r="J1340" i="18"/>
  <c r="N1340" i="18" s="1"/>
  <c r="R1340" i="18"/>
  <c r="V1340" i="18" s="1"/>
  <c r="H1341" i="18"/>
  <c r="L1341" i="18" s="1"/>
  <c r="P1341" i="18"/>
  <c r="T1341" i="18" s="1"/>
  <c r="J1342" i="18"/>
  <c r="N1342" i="18" s="1"/>
  <c r="R1342" i="18"/>
  <c r="V1342" i="18" s="1"/>
  <c r="H1343" i="18"/>
  <c r="L1343" i="18" s="1"/>
  <c r="P1343" i="18"/>
  <c r="T1343" i="18" s="1"/>
  <c r="H1346" i="18"/>
  <c r="L1346" i="18"/>
  <c r="P1346" i="18"/>
  <c r="J1347" i="18"/>
  <c r="N1347" i="18" s="1"/>
  <c r="R1347" i="18"/>
  <c r="H1348" i="18"/>
  <c r="L1348" i="18" s="1"/>
  <c r="P1348" i="18"/>
  <c r="T1348" i="18" s="1"/>
  <c r="J1349" i="18"/>
  <c r="N1349" i="18" s="1"/>
  <c r="R1349" i="18"/>
  <c r="N1349" i="19" s="1"/>
  <c r="H1350" i="18"/>
  <c r="D1350" i="19" s="1"/>
  <c r="P1350" i="18"/>
  <c r="T1350" i="18" s="1"/>
  <c r="J1357" i="18"/>
  <c r="R1357" i="18"/>
  <c r="H1358" i="18"/>
  <c r="P1358" i="18"/>
  <c r="T1358" i="18" s="1"/>
  <c r="J1359" i="18"/>
  <c r="N1359" i="18" s="1"/>
  <c r="R1359" i="18"/>
  <c r="N1359" i="19" s="1"/>
  <c r="H1360" i="18"/>
  <c r="D1360" i="19" s="1"/>
  <c r="P1360" i="18"/>
  <c r="T1360" i="18" s="1"/>
  <c r="J1361" i="18"/>
  <c r="N1361" i="18" s="1"/>
  <c r="R1361" i="18"/>
  <c r="H1362" i="18"/>
  <c r="D1362" i="19" s="1"/>
  <c r="P1362" i="18"/>
  <c r="T1362" i="18" s="1"/>
  <c r="J1363" i="18"/>
  <c r="N1363" i="18" s="1"/>
  <c r="R1363" i="18"/>
  <c r="N1363" i="19" s="1"/>
  <c r="H1364" i="18"/>
  <c r="L1364" i="18" s="1"/>
  <c r="P1364" i="18"/>
  <c r="T1364" i="18" s="1"/>
  <c r="J1365" i="18"/>
  <c r="N1365" i="18" s="1"/>
  <c r="R1365" i="18"/>
  <c r="V1365" i="18" s="1"/>
  <c r="H1366" i="18"/>
  <c r="L1366" i="18" s="1"/>
  <c r="P1366" i="18"/>
  <c r="T1366" i="18" s="1"/>
  <c r="J1367" i="18"/>
  <c r="N1367" i="18" s="1"/>
  <c r="R1367" i="18"/>
  <c r="V1367" i="18" s="1"/>
  <c r="H1368" i="18"/>
  <c r="L1368" i="18" s="1"/>
  <c r="P1368" i="18"/>
  <c r="T1368" i="18" s="1"/>
  <c r="J1369" i="18"/>
  <c r="N1369" i="18" s="1"/>
  <c r="R1369" i="18"/>
  <c r="V1369" i="18" s="1"/>
  <c r="H1370" i="18"/>
  <c r="L1370" i="18" s="1"/>
  <c r="P1370" i="18"/>
  <c r="T1370" i="18" s="1"/>
  <c r="J1371" i="18"/>
  <c r="N1371" i="18" s="1"/>
  <c r="R1371" i="18"/>
  <c r="V1371" i="18" s="1"/>
  <c r="W1373" i="18"/>
  <c r="V1373" i="18"/>
  <c r="U1373" i="18"/>
  <c r="T1373" i="18"/>
  <c r="W1375" i="18"/>
  <c r="T1375" i="18"/>
  <c r="V1375" i="18"/>
  <c r="U1375" i="18"/>
  <c r="W1377" i="18"/>
  <c r="V1377" i="18"/>
  <c r="U1377" i="18"/>
  <c r="T1377" i="18"/>
  <c r="W1379" i="18"/>
  <c r="T1379" i="18"/>
  <c r="V1379" i="18"/>
  <c r="U1379" i="18"/>
  <c r="W1381" i="18"/>
  <c r="V1381" i="18"/>
  <c r="U1381" i="18"/>
  <c r="T1381" i="18"/>
  <c r="W1383" i="18"/>
  <c r="T1383" i="18"/>
  <c r="V1383" i="18"/>
  <c r="U1383" i="18"/>
  <c r="W1385" i="18"/>
  <c r="V1385" i="18"/>
  <c r="U1385" i="18"/>
  <c r="T1385" i="18"/>
  <c r="W1387" i="18"/>
  <c r="T1387" i="18"/>
  <c r="V1387" i="18"/>
  <c r="U1387" i="18"/>
  <c r="W1389" i="18"/>
  <c r="V1389" i="18"/>
  <c r="U1389" i="18"/>
  <c r="T1389" i="18"/>
  <c r="W1391" i="18"/>
  <c r="V1391" i="18"/>
  <c r="U1391" i="18"/>
  <c r="T1391" i="18"/>
  <c r="W1393" i="18"/>
  <c r="V1393" i="18"/>
  <c r="U1393" i="18"/>
  <c r="T1393" i="18"/>
  <c r="K1396" i="18"/>
  <c r="O1396" i="18" s="1"/>
  <c r="S1396" i="18"/>
  <c r="I1397" i="18"/>
  <c r="M1397" i="18" s="1"/>
  <c r="Q1397" i="18"/>
  <c r="U1397" i="18" s="1"/>
  <c r="K1398" i="18"/>
  <c r="O1398" i="18" s="1"/>
  <c r="S1398" i="18"/>
  <c r="W1398" i="18" s="1"/>
  <c r="I1399" i="18"/>
  <c r="M1399" i="18" s="1"/>
  <c r="Q1399" i="18"/>
  <c r="U1399" i="18" s="1"/>
  <c r="S1400" i="18"/>
  <c r="W1400" i="18" s="1"/>
  <c r="S1403" i="18"/>
  <c r="W1403" i="18" s="1"/>
  <c r="I1404" i="18"/>
  <c r="Q1404" i="18"/>
  <c r="U1404" i="18" s="1"/>
  <c r="S1405" i="18"/>
  <c r="W1405" i="18" s="1"/>
  <c r="I1406" i="18"/>
  <c r="M1406" i="18" s="1"/>
  <c r="Q1406" i="18"/>
  <c r="U1406" i="18" s="1"/>
  <c r="S1407" i="18"/>
  <c r="W1407" i="18" s="1"/>
  <c r="K1410" i="18"/>
  <c r="S1410" i="18"/>
  <c r="I1411" i="18"/>
  <c r="M1411" i="18" s="1"/>
  <c r="Q1411" i="18"/>
  <c r="U1411" i="18" s="1"/>
  <c r="K1412" i="18"/>
  <c r="O1412" i="18" s="1"/>
  <c r="S1412" i="18"/>
  <c r="W1412" i="18" s="1"/>
  <c r="I1413" i="18"/>
  <c r="M1413" i="18" s="1"/>
  <c r="Q1413" i="18"/>
  <c r="U1413" i="18" s="1"/>
  <c r="K1414" i="18"/>
  <c r="O1414" i="18" s="1"/>
  <c r="S1414" i="18"/>
  <c r="W1414" i="18" s="1"/>
  <c r="K1417" i="18"/>
  <c r="S1417" i="18"/>
  <c r="W1417" i="18"/>
  <c r="I1418" i="18"/>
  <c r="M1418" i="18" s="1"/>
  <c r="Q1418" i="18"/>
  <c r="K1419" i="18"/>
  <c r="O1419" i="18" s="1"/>
  <c r="S1419" i="18"/>
  <c r="W1419" i="18" s="1"/>
  <c r="I1420" i="18"/>
  <c r="M1420" i="18" s="1"/>
  <c r="Q1420" i="18"/>
  <c r="U1420" i="18" s="1"/>
  <c r="K1421" i="18"/>
  <c r="O1421" i="18" s="1"/>
  <c r="S1421" i="18"/>
  <c r="W1421" i="18" s="1"/>
  <c r="I1422" i="18"/>
  <c r="M1422" i="18" s="1"/>
  <c r="Q1422" i="18"/>
  <c r="U1422" i="18" s="1"/>
  <c r="K1423" i="18"/>
  <c r="O1423" i="18" s="1"/>
  <c r="S1423" i="18"/>
  <c r="W1423" i="18" s="1"/>
  <c r="I1424" i="18"/>
  <c r="M1424" i="18" s="1"/>
  <c r="Q1424" i="18"/>
  <c r="U1424" i="18" s="1"/>
  <c r="K1425" i="18"/>
  <c r="O1425" i="18" s="1"/>
  <c r="S1425" i="18"/>
  <c r="W1425" i="18" s="1"/>
  <c r="I1426" i="18"/>
  <c r="M1426" i="18" s="1"/>
  <c r="Q1426" i="18"/>
  <c r="U1426" i="18" s="1"/>
  <c r="I1429" i="18"/>
  <c r="Q1429" i="18"/>
  <c r="K1430" i="18"/>
  <c r="O1430" i="18" s="1"/>
  <c r="S1430" i="18"/>
  <c r="W1430" i="18" s="1"/>
  <c r="I1431" i="18"/>
  <c r="M1431" i="18" s="1"/>
  <c r="Q1431" i="18"/>
  <c r="U1431" i="18" s="1"/>
  <c r="S1432" i="18"/>
  <c r="W1432" i="18" s="1"/>
  <c r="I1433" i="18"/>
  <c r="M1433" i="18" s="1"/>
  <c r="S1434" i="18"/>
  <c r="W1434" i="18" s="1"/>
  <c r="I1435" i="18"/>
  <c r="M1435" i="18" s="1"/>
  <c r="S1436" i="18"/>
  <c r="W1436" i="18" s="1"/>
  <c r="I1437" i="18"/>
  <c r="M1437" i="18" s="1"/>
  <c r="S1438" i="18"/>
  <c r="W1438" i="18" s="1"/>
  <c r="O1441" i="18"/>
  <c r="S1441" i="18"/>
  <c r="W1441" i="18" s="1"/>
  <c r="I1442" i="18"/>
  <c r="M1442" i="18" s="1"/>
  <c r="S1443" i="18"/>
  <c r="W1443" i="18" s="1"/>
  <c r="I1444" i="18"/>
  <c r="M1444" i="18" s="1"/>
  <c r="S1445" i="18"/>
  <c r="W1445" i="18" s="1"/>
  <c r="I1446" i="18"/>
  <c r="M1446" i="18" s="1"/>
  <c r="S1447" i="18"/>
  <c r="W1447" i="18" s="1"/>
  <c r="I1448" i="18"/>
  <c r="M1448" i="18" s="1"/>
  <c r="I1451" i="18"/>
  <c r="U1451" i="18"/>
  <c r="S1452" i="18"/>
  <c r="W1452" i="18" s="1"/>
  <c r="I1453" i="18"/>
  <c r="M1453" i="18" s="1"/>
  <c r="S1454" i="18"/>
  <c r="W1454" i="18" s="1"/>
  <c r="I1455" i="18"/>
  <c r="M1455" i="18" s="1"/>
  <c r="S1456" i="18"/>
  <c r="W1456" i="18" s="1"/>
  <c r="I1457" i="18"/>
  <c r="M1457" i="18" s="1"/>
  <c r="K1458" i="18"/>
  <c r="O1458" i="18" s="1"/>
  <c r="S1458" i="18"/>
  <c r="W1458" i="18" s="1"/>
  <c r="K1461" i="18"/>
  <c r="S1461" i="18"/>
  <c r="I1462" i="18"/>
  <c r="M1462" i="18" s="1"/>
  <c r="Q1462" i="18"/>
  <c r="U1462" i="18" s="1"/>
  <c r="K1463" i="18"/>
  <c r="O1463" i="18" s="1"/>
  <c r="S1463" i="18"/>
  <c r="W1463" i="18" s="1"/>
  <c r="I1464" i="18"/>
  <c r="M1464" i="18" s="1"/>
  <c r="Q1464" i="18"/>
  <c r="U1464" i="18" s="1"/>
  <c r="K1465" i="18"/>
  <c r="O1465" i="18" s="1"/>
  <c r="S1465" i="18"/>
  <c r="W1465" i="18" s="1"/>
  <c r="K1468" i="18"/>
  <c r="S1468" i="18"/>
  <c r="W1468" i="18" s="1"/>
  <c r="I1469" i="18"/>
  <c r="M1469" i="18" s="1"/>
  <c r="Q1469" i="18"/>
  <c r="U1469" i="18" s="1"/>
  <c r="K1470" i="18"/>
  <c r="O1470" i="18" s="1"/>
  <c r="S1470" i="18"/>
  <c r="W1470" i="18" s="1"/>
  <c r="I1471" i="18"/>
  <c r="M1471" i="18" s="1"/>
  <c r="Q1471" i="18"/>
  <c r="U1471" i="18" s="1"/>
  <c r="K1472" i="18"/>
  <c r="O1472" i="18" s="1"/>
  <c r="S1472" i="18"/>
  <c r="W1472" i="18" s="1"/>
  <c r="J63" i="4"/>
  <c r="K63" i="4" s="1"/>
  <c r="G67" i="4"/>
  <c r="E101" i="15" s="1"/>
  <c r="J37" i="4"/>
  <c r="K37" i="4" s="1"/>
  <c r="B86" i="15"/>
  <c r="F39" i="4"/>
  <c r="F69" i="4" s="1"/>
  <c r="K19" i="4"/>
  <c r="K27" i="4"/>
  <c r="K42" i="4"/>
  <c r="K45" i="4"/>
  <c r="K51" i="4"/>
  <c r="K58" i="4"/>
  <c r="G60" i="4"/>
  <c r="E99" i="15" s="1"/>
  <c r="J17" i="4"/>
  <c r="G22" i="4"/>
  <c r="J25" i="4"/>
  <c r="G30" i="4"/>
  <c r="E89" i="15" s="1"/>
  <c r="J33" i="4"/>
  <c r="G38" i="4"/>
  <c r="E92" i="15" s="1"/>
  <c r="G53" i="4"/>
  <c r="E97" i="15" s="1"/>
  <c r="H60" i="4"/>
  <c r="C99" i="15" s="1"/>
  <c r="H17" i="4"/>
  <c r="J18" i="4"/>
  <c r="K18" i="4" s="1"/>
  <c r="J20" i="4"/>
  <c r="K20" i="4" s="1"/>
  <c r="H25" i="4"/>
  <c r="J26" i="4"/>
  <c r="K26" i="4" s="1"/>
  <c r="J28" i="4"/>
  <c r="K28" i="4" s="1"/>
  <c r="H33" i="4"/>
  <c r="J34" i="4"/>
  <c r="K34" i="4" s="1"/>
  <c r="J36" i="4"/>
  <c r="K36" i="4" s="1"/>
  <c r="J41" i="4"/>
  <c r="K41" i="4" s="1"/>
  <c r="K46" i="4" s="1"/>
  <c r="G95" i="15" s="1"/>
  <c r="J43" i="4"/>
  <c r="K43" i="4" s="1"/>
  <c r="J45" i="4"/>
  <c r="J48" i="4"/>
  <c r="J50" i="4"/>
  <c r="K50" i="4" s="1"/>
  <c r="J52" i="4"/>
  <c r="K52" i="4" s="1"/>
  <c r="J55" i="4"/>
  <c r="J57" i="4"/>
  <c r="K57" i="4" s="1"/>
  <c r="J59" i="4"/>
  <c r="K59" i="4" s="1"/>
  <c r="J62" i="4"/>
  <c r="J64" i="4"/>
  <c r="K64" i="4" s="1"/>
  <c r="J66" i="4"/>
  <c r="K66" i="4" s="1"/>
  <c r="H41" i="4"/>
  <c r="H48" i="4"/>
  <c r="H62" i="4"/>
  <c r="L1029" i="17"/>
  <c r="L906" i="17"/>
  <c r="L541" i="17"/>
  <c r="L53" i="17"/>
  <c r="T1394" i="3"/>
  <c r="S1372" i="19"/>
  <c r="U1394" i="3"/>
  <c r="V1394" i="3"/>
  <c r="J1372" i="19"/>
  <c r="K1372" i="19"/>
  <c r="S1250" i="19"/>
  <c r="P1250" i="19"/>
  <c r="Q1250" i="19"/>
  <c r="N1272" i="3"/>
  <c r="O1272" i="3"/>
  <c r="M1272" i="3"/>
  <c r="L1272" i="3"/>
  <c r="T1150" i="3"/>
  <c r="S1128" i="19"/>
  <c r="V1150" i="3"/>
  <c r="J1128" i="19"/>
  <c r="M1150" i="3"/>
  <c r="K1128" i="19"/>
  <c r="L1150" i="3"/>
  <c r="Q1007" i="19"/>
  <c r="W1029" i="3"/>
  <c r="O1029" i="3"/>
  <c r="I1007" i="19"/>
  <c r="R884" i="19"/>
  <c r="U906" i="3"/>
  <c r="S884" i="19"/>
  <c r="N906" i="3"/>
  <c r="O906" i="3"/>
  <c r="I884" i="19"/>
  <c r="L906" i="3"/>
  <c r="V784" i="3"/>
  <c r="W784" i="3"/>
  <c r="U784" i="3"/>
  <c r="T784" i="3"/>
  <c r="M784" i="3"/>
  <c r="N784" i="3"/>
  <c r="O784" i="3"/>
  <c r="H762" i="19"/>
  <c r="R640" i="19"/>
  <c r="U662" i="3"/>
  <c r="S640" i="19"/>
  <c r="N662" i="3"/>
  <c r="O662" i="3"/>
  <c r="I640" i="19"/>
  <c r="L662" i="3"/>
  <c r="J519" i="19"/>
  <c r="M541" i="3"/>
  <c r="K519" i="19"/>
  <c r="H519" i="19"/>
  <c r="V418" i="3"/>
  <c r="W418" i="3"/>
  <c r="Q396" i="19"/>
  <c r="T418" i="3"/>
  <c r="J396" i="19"/>
  <c r="M418" i="3"/>
  <c r="K396" i="19"/>
  <c r="L418" i="3"/>
  <c r="U296" i="3"/>
  <c r="V296" i="3"/>
  <c r="W296" i="3"/>
  <c r="T296" i="3"/>
  <c r="P274" i="19"/>
  <c r="N296" i="3"/>
  <c r="O296" i="3"/>
  <c r="L296" i="3"/>
  <c r="W174" i="3"/>
  <c r="Q152" i="19"/>
  <c r="R152" i="19"/>
  <c r="T174" i="3"/>
  <c r="P152" i="19"/>
  <c r="M174" i="3"/>
  <c r="J152" i="19"/>
  <c r="K152" i="19"/>
  <c r="L174" i="3"/>
  <c r="U53" i="3"/>
  <c r="V53" i="3"/>
  <c r="T53" i="3"/>
  <c r="O53" i="3"/>
  <c r="J31" i="19"/>
  <c r="M53" i="3"/>
  <c r="L53" i="3"/>
  <c r="I1459" i="18" l="1"/>
  <c r="K1427" i="18"/>
  <c r="I1408" i="18"/>
  <c r="P1473" i="18"/>
  <c r="H1466" i="18"/>
  <c r="P1427" i="18"/>
  <c r="P1415" i="18"/>
  <c r="R1408" i="18"/>
  <c r="O1360" i="18"/>
  <c r="S1317" i="18"/>
  <c r="R1205" i="18"/>
  <c r="J1164" i="18"/>
  <c r="O1448" i="18"/>
  <c r="O1399" i="18"/>
  <c r="O1401" i="18" s="1"/>
  <c r="O1397" i="18"/>
  <c r="F1353" i="18"/>
  <c r="U817" i="18"/>
  <c r="J439" i="18"/>
  <c r="K368" i="18"/>
  <c r="Q361" i="18"/>
  <c r="U1296" i="18"/>
  <c r="L1214" i="18"/>
  <c r="L1168" i="18"/>
  <c r="M1083" i="18"/>
  <c r="M1081" i="18"/>
  <c r="M1079" i="18"/>
  <c r="I1062" i="18"/>
  <c r="P1029" i="18"/>
  <c r="T927" i="18"/>
  <c r="V913" i="18"/>
  <c r="V854" i="18"/>
  <c r="V852" i="18"/>
  <c r="I784" i="18"/>
  <c r="M695" i="18"/>
  <c r="T639" i="18"/>
  <c r="T635" i="18"/>
  <c r="T631" i="18"/>
  <c r="T627" i="18"/>
  <c r="T618" i="18"/>
  <c r="T611" i="18"/>
  <c r="T604" i="18"/>
  <c r="T600" i="18"/>
  <c r="O490" i="18"/>
  <c r="S473" i="18"/>
  <c r="O432" i="18"/>
  <c r="P375" i="18"/>
  <c r="P368" i="18"/>
  <c r="S246" i="18"/>
  <c r="L1238" i="18"/>
  <c r="L1099" i="18"/>
  <c r="L1092" i="18"/>
  <c r="L1088" i="18"/>
  <c r="L1048" i="18"/>
  <c r="L1039" i="18"/>
  <c r="L1043" i="18" s="1"/>
  <c r="H1036" i="18"/>
  <c r="Q971" i="18"/>
  <c r="U814" i="18"/>
  <c r="U810" i="18"/>
  <c r="Q805" i="18"/>
  <c r="Q798" i="18"/>
  <c r="V479" i="18"/>
  <c r="V477" i="18"/>
  <c r="V472" i="18"/>
  <c r="V470" i="18"/>
  <c r="V468" i="18"/>
  <c r="V466" i="18"/>
  <c r="M394" i="18"/>
  <c r="U392" i="18"/>
  <c r="M390" i="18"/>
  <c r="U388" i="18"/>
  <c r="M386" i="18"/>
  <c r="U384" i="18"/>
  <c r="M382" i="18"/>
  <c r="U307" i="18"/>
  <c r="U302" i="18"/>
  <c r="M300" i="18"/>
  <c r="U1291" i="18"/>
  <c r="O846" i="18"/>
  <c r="O820" i="18"/>
  <c r="L809" i="18"/>
  <c r="T726" i="18"/>
  <c r="I562" i="18"/>
  <c r="Q483" i="18"/>
  <c r="W1439" i="17"/>
  <c r="N1094" i="17"/>
  <c r="U1313" i="18"/>
  <c r="U1284" i="18"/>
  <c r="K971" i="18"/>
  <c r="U877" i="18"/>
  <c r="O788" i="18"/>
  <c r="T758" i="18"/>
  <c r="U750" i="18"/>
  <c r="M573" i="18"/>
  <c r="M565" i="18"/>
  <c r="O315" i="18"/>
  <c r="I74" i="18"/>
  <c r="I60" i="18"/>
  <c r="V53" i="18"/>
  <c r="K1351" i="17"/>
  <c r="M1334" i="17"/>
  <c r="S1293" i="17"/>
  <c r="P1229" i="17"/>
  <c r="T981" i="17"/>
  <c r="T974" i="17"/>
  <c r="P1084" i="18"/>
  <c r="K961" i="18"/>
  <c r="O844" i="18"/>
  <c r="O811" i="18"/>
  <c r="U497" i="18"/>
  <c r="U1411" i="17"/>
  <c r="L222" i="18"/>
  <c r="D1454" i="19"/>
  <c r="L1454" i="17"/>
  <c r="O965" i="17"/>
  <c r="E582" i="19"/>
  <c r="M582" i="18"/>
  <c r="E578" i="19"/>
  <c r="M578" i="18"/>
  <c r="E1412" i="19"/>
  <c r="M1412" i="17"/>
  <c r="J67" i="4"/>
  <c r="F101" i="15" s="1"/>
  <c r="H1344" i="18"/>
  <c r="P1286" i="18"/>
  <c r="Q1195" i="18"/>
  <c r="T1457" i="18"/>
  <c r="T1459" i="18"/>
  <c r="O1364" i="18"/>
  <c r="T1214" i="18"/>
  <c r="T1210" i="18"/>
  <c r="T1203" i="18"/>
  <c r="T1199" i="18"/>
  <c r="U1472" i="18"/>
  <c r="U1470" i="18"/>
  <c r="U1454" i="18"/>
  <c r="K555" i="18"/>
  <c r="I1229" i="18"/>
  <c r="S1062" i="18"/>
  <c r="V827" i="18"/>
  <c r="V825" i="18"/>
  <c r="V823" i="18"/>
  <c r="V821" i="18"/>
  <c r="V816" i="18"/>
  <c r="V814" i="18"/>
  <c r="V812" i="18"/>
  <c r="V810" i="18"/>
  <c r="V796" i="18"/>
  <c r="S784" i="18"/>
  <c r="M711" i="18"/>
  <c r="T573" i="18"/>
  <c r="T569" i="18"/>
  <c r="T558" i="18"/>
  <c r="T562" i="18" s="1"/>
  <c r="T551" i="18"/>
  <c r="T555" i="18" s="1"/>
  <c r="T544" i="18"/>
  <c r="T548" i="18" s="1"/>
  <c r="O515" i="18"/>
  <c r="K515" i="19" s="1"/>
  <c r="S497" i="18"/>
  <c r="I490" i="18"/>
  <c r="M469" i="18"/>
  <c r="K473" i="18"/>
  <c r="L1057" i="18"/>
  <c r="L1053" i="18"/>
  <c r="L1062" i="18" s="1"/>
  <c r="M984" i="18"/>
  <c r="U982" i="18"/>
  <c r="I978" i="18"/>
  <c r="U861" i="18"/>
  <c r="Q856" i="18"/>
  <c r="G865" i="18"/>
  <c r="U794" i="18"/>
  <c r="U798" i="18" s="1"/>
  <c r="H707" i="18"/>
  <c r="H683" i="18"/>
  <c r="V495" i="18"/>
  <c r="L494" i="18"/>
  <c r="L489" i="18"/>
  <c r="V486" i="18"/>
  <c r="V266" i="18"/>
  <c r="L244" i="18"/>
  <c r="F1231" i="18"/>
  <c r="W1205" i="17"/>
  <c r="J1459" i="17"/>
  <c r="O1289" i="17"/>
  <c r="O1293" i="17" s="1"/>
  <c r="O1124" i="17"/>
  <c r="O1120" i="17"/>
  <c r="O1116" i="17"/>
  <c r="K1094" i="17"/>
  <c r="O920" i="18"/>
  <c r="L125" i="18"/>
  <c r="U1408" i="17"/>
  <c r="G837" i="19"/>
  <c r="O837" i="18"/>
  <c r="H613" i="18"/>
  <c r="D25" i="19"/>
  <c r="L25" i="18"/>
  <c r="E1398" i="19"/>
  <c r="M1398" i="17"/>
  <c r="L181" i="17"/>
  <c r="H1394" i="18"/>
  <c r="H1427" i="18"/>
  <c r="H1415" i="18"/>
  <c r="I1394" i="18"/>
  <c r="I1337" i="18"/>
  <c r="W985" i="18"/>
  <c r="N683" i="18"/>
  <c r="M1108" i="18"/>
  <c r="I1050" i="18"/>
  <c r="I1036" i="18"/>
  <c r="J939" i="18"/>
  <c r="V662" i="18"/>
  <c r="T620" i="18"/>
  <c r="T613" i="18"/>
  <c r="M483" i="18"/>
  <c r="T317" i="18"/>
  <c r="K296" i="18"/>
  <c r="L1101" i="18"/>
  <c r="L1050" i="18"/>
  <c r="M317" i="18"/>
  <c r="L1029" i="18"/>
  <c r="V877" i="18"/>
  <c r="L844" i="18"/>
  <c r="L811" i="18"/>
  <c r="L132" i="18"/>
  <c r="H125" i="18"/>
  <c r="L609" i="18"/>
  <c r="L613" i="18" s="1"/>
  <c r="E580" i="19"/>
  <c r="M580" i="18"/>
  <c r="J53" i="4"/>
  <c r="F97" i="15" s="1"/>
  <c r="K48" i="4"/>
  <c r="K53" i="4" s="1"/>
  <c r="G97" i="15" s="1"/>
  <c r="R1351" i="18"/>
  <c r="H1449" i="18"/>
  <c r="T1215" i="18"/>
  <c r="V1205" i="18"/>
  <c r="I1272" i="18"/>
  <c r="L1192" i="18"/>
  <c r="T1062" i="18"/>
  <c r="H451" i="18"/>
  <c r="Q329" i="18"/>
  <c r="U1282" i="18"/>
  <c r="U1286" i="18" s="1"/>
  <c r="I1108" i="18"/>
  <c r="J849" i="18"/>
  <c r="R662" i="18"/>
  <c r="S490" i="18"/>
  <c r="T375" i="18"/>
  <c r="T368" i="18"/>
  <c r="P317" i="18"/>
  <c r="P310" i="18"/>
  <c r="P303" i="18"/>
  <c r="I296" i="18"/>
  <c r="Q1029" i="18"/>
  <c r="U863" i="18"/>
  <c r="L734" i="18"/>
  <c r="Q341" i="18"/>
  <c r="I1029" i="18"/>
  <c r="F987" i="18"/>
  <c r="O828" i="18"/>
  <c r="M618" i="18"/>
  <c r="L616" i="18"/>
  <c r="V516" i="18"/>
  <c r="P1337" i="17"/>
  <c r="H1327" i="17"/>
  <c r="N1074" i="17"/>
  <c r="H951" i="18"/>
  <c r="V881" i="18"/>
  <c r="U873" i="18"/>
  <c r="T754" i="18"/>
  <c r="U671" i="18"/>
  <c r="R1466" i="17"/>
  <c r="M600" i="18"/>
  <c r="V508" i="18"/>
  <c r="R508" i="19" s="1"/>
  <c r="O320" i="18"/>
  <c r="V67" i="18"/>
  <c r="W1415" i="17"/>
  <c r="L837" i="18"/>
  <c r="L802" i="18"/>
  <c r="O790" i="18"/>
  <c r="E609" i="19"/>
  <c r="M609" i="18"/>
  <c r="L1410" i="17"/>
  <c r="O1403" i="17"/>
  <c r="L1171" i="17"/>
  <c r="M965" i="17"/>
  <c r="Q108" i="18"/>
  <c r="D1405" i="19"/>
  <c r="L1405" i="17"/>
  <c r="L1408" i="17" s="1"/>
  <c r="Q1394" i="17"/>
  <c r="U1358" i="17"/>
  <c r="Q1337" i="17"/>
  <c r="U1330" i="17"/>
  <c r="E1156" i="19"/>
  <c r="O222" i="18"/>
  <c r="O229" i="18" s="1"/>
  <c r="L200" i="18"/>
  <c r="Q125" i="18"/>
  <c r="U114" i="18"/>
  <c r="U92" i="18"/>
  <c r="L1443" i="17"/>
  <c r="M1425" i="17"/>
  <c r="H1171" i="17"/>
  <c r="D981" i="19"/>
  <c r="H181" i="18"/>
  <c r="U65" i="18"/>
  <c r="M27" i="18"/>
  <c r="L1434" i="17"/>
  <c r="Q1305" i="17"/>
  <c r="L1218" i="17"/>
  <c r="L1222" i="17" s="1"/>
  <c r="S863" i="17"/>
  <c r="S791" i="17"/>
  <c r="M21" i="18"/>
  <c r="L1456" i="17"/>
  <c r="K1459" i="17"/>
  <c r="M1117" i="19"/>
  <c r="R1043" i="17"/>
  <c r="R849" i="17"/>
  <c r="H839" i="17"/>
  <c r="H817" i="17"/>
  <c r="U83" i="18"/>
  <c r="L1396" i="17"/>
  <c r="U1036" i="17"/>
  <c r="M872" i="17"/>
  <c r="Q839" i="17"/>
  <c r="K817" i="17"/>
  <c r="E790" i="19"/>
  <c r="K784" i="17"/>
  <c r="L698" i="19"/>
  <c r="P497" i="17"/>
  <c r="L438" i="19"/>
  <c r="S253" i="17"/>
  <c r="I1344" i="3"/>
  <c r="I1327" i="3"/>
  <c r="R253" i="17"/>
  <c r="E198" i="19"/>
  <c r="E179" i="19"/>
  <c r="E177" i="19"/>
  <c r="M71" i="17"/>
  <c r="Q1449" i="3"/>
  <c r="I1408" i="3"/>
  <c r="U1406" i="3"/>
  <c r="D611" i="19"/>
  <c r="D609" i="19"/>
  <c r="D560" i="19"/>
  <c r="H473" i="17"/>
  <c r="L423" i="17"/>
  <c r="L425" i="17" s="1"/>
  <c r="T394" i="17"/>
  <c r="T392" i="17"/>
  <c r="T390" i="17"/>
  <c r="L319" i="17"/>
  <c r="T305" i="17"/>
  <c r="I246" i="17"/>
  <c r="K246" i="17"/>
  <c r="R239" i="17"/>
  <c r="D228" i="19"/>
  <c r="D226" i="19"/>
  <c r="D224" i="19"/>
  <c r="H229" i="17"/>
  <c r="D217" i="19"/>
  <c r="D215" i="19"/>
  <c r="D213" i="19"/>
  <c r="D184" i="19"/>
  <c r="T179" i="17"/>
  <c r="T177" i="17"/>
  <c r="L150" i="17"/>
  <c r="L148" i="17"/>
  <c r="L146" i="17"/>
  <c r="L144" i="17"/>
  <c r="L142" i="17"/>
  <c r="L140" i="17"/>
  <c r="L138" i="17"/>
  <c r="N128" i="19"/>
  <c r="T117" i="17"/>
  <c r="N112" i="19"/>
  <c r="T106" i="17"/>
  <c r="N101" i="19"/>
  <c r="T95" i="17"/>
  <c r="N90" i="19"/>
  <c r="T84" i="17"/>
  <c r="P84" i="19" s="1"/>
  <c r="N79" i="19"/>
  <c r="L76" i="17"/>
  <c r="N70" i="19"/>
  <c r="T62" i="17"/>
  <c r="H1473" i="3"/>
  <c r="T1462" i="3"/>
  <c r="H1415" i="3"/>
  <c r="Q1350" i="19"/>
  <c r="Q1301" i="19"/>
  <c r="O1300" i="3"/>
  <c r="K1300" i="19" s="1"/>
  <c r="O1282" i="3"/>
  <c r="H676" i="17"/>
  <c r="Q613" i="17"/>
  <c r="M599" i="17"/>
  <c r="M577" i="17"/>
  <c r="Q562" i="17"/>
  <c r="Q548" i="17"/>
  <c r="V505" i="17"/>
  <c r="O497" i="17"/>
  <c r="I490" i="17"/>
  <c r="Q483" i="17"/>
  <c r="I483" i="17"/>
  <c r="I463" i="17"/>
  <c r="I439" i="17"/>
  <c r="Q329" i="17"/>
  <c r="Q310" i="17"/>
  <c r="Q303" i="17"/>
  <c r="M77" i="19"/>
  <c r="P1222" i="3"/>
  <c r="V1203" i="3"/>
  <c r="R1203" i="19" s="1"/>
  <c r="V1201" i="3"/>
  <c r="R1201" i="19" s="1"/>
  <c r="V1199" i="3"/>
  <c r="R1199" i="19" s="1"/>
  <c r="T1198" i="3"/>
  <c r="L1006" i="3"/>
  <c r="H1006" i="19" s="1"/>
  <c r="N1005" i="3"/>
  <c r="J1005" i="19" s="1"/>
  <c r="L1004" i="3"/>
  <c r="H1004" i="19" s="1"/>
  <c r="L1002" i="3"/>
  <c r="H1002" i="19" s="1"/>
  <c r="N1001" i="3"/>
  <c r="J1001" i="19" s="1"/>
  <c r="L1000" i="3"/>
  <c r="H1000" i="19" s="1"/>
  <c r="L998" i="3"/>
  <c r="H998" i="19" s="1"/>
  <c r="N997" i="3"/>
  <c r="L996" i="3"/>
  <c r="H996" i="19" s="1"/>
  <c r="L994" i="3"/>
  <c r="T977" i="3"/>
  <c r="P977" i="19" s="1"/>
  <c r="V976" i="3"/>
  <c r="R976" i="19" s="1"/>
  <c r="T975" i="3"/>
  <c r="P975" i="19" s="1"/>
  <c r="V974" i="3"/>
  <c r="R974" i="19" s="1"/>
  <c r="L959" i="3"/>
  <c r="H959" i="19" s="1"/>
  <c r="N958" i="3"/>
  <c r="J958" i="19" s="1"/>
  <c r="L957" i="3"/>
  <c r="H957" i="19" s="1"/>
  <c r="L955" i="3"/>
  <c r="H955" i="19" s="1"/>
  <c r="N954" i="3"/>
  <c r="J954" i="19" s="1"/>
  <c r="V938" i="3"/>
  <c r="R938" i="19" s="1"/>
  <c r="T937" i="3"/>
  <c r="P937" i="19" s="1"/>
  <c r="V936" i="3"/>
  <c r="R936" i="19" s="1"/>
  <c r="T935" i="3"/>
  <c r="P935" i="19" s="1"/>
  <c r="V934" i="3"/>
  <c r="R934" i="19" s="1"/>
  <c r="T933" i="3"/>
  <c r="P933" i="19" s="1"/>
  <c r="V932" i="3"/>
  <c r="R932" i="19" s="1"/>
  <c r="T931" i="3"/>
  <c r="P931" i="19" s="1"/>
  <c r="V930" i="3"/>
  <c r="R930" i="19" s="1"/>
  <c r="R927" i="3"/>
  <c r="L926" i="3"/>
  <c r="H926" i="19" s="1"/>
  <c r="L924" i="3"/>
  <c r="H924" i="19" s="1"/>
  <c r="N923" i="3"/>
  <c r="T919" i="3"/>
  <c r="P919" i="19" s="1"/>
  <c r="V918" i="3"/>
  <c r="R918" i="19" s="1"/>
  <c r="T917" i="3"/>
  <c r="P917" i="19" s="1"/>
  <c r="V916" i="3"/>
  <c r="R916" i="19" s="1"/>
  <c r="R913" i="3"/>
  <c r="R848" i="19"/>
  <c r="R844" i="19"/>
  <c r="R849" i="3"/>
  <c r="H839" i="3"/>
  <c r="W733" i="3"/>
  <c r="U732" i="3"/>
  <c r="Q732" i="19" s="1"/>
  <c r="W731" i="3"/>
  <c r="U730" i="3"/>
  <c r="Q730" i="19" s="1"/>
  <c r="M716" i="3"/>
  <c r="I716" i="19" s="1"/>
  <c r="M714" i="3"/>
  <c r="I714" i="19" s="1"/>
  <c r="M712" i="3"/>
  <c r="I712" i="19" s="1"/>
  <c r="M710" i="3"/>
  <c r="I710" i="19" s="1"/>
  <c r="U694" i="3"/>
  <c r="Q694" i="19" s="1"/>
  <c r="U692" i="3"/>
  <c r="Q692" i="19" s="1"/>
  <c r="U690" i="3"/>
  <c r="Q690" i="19" s="1"/>
  <c r="U688" i="3"/>
  <c r="Q688" i="19" s="1"/>
  <c r="U686" i="3"/>
  <c r="Q686" i="19" s="1"/>
  <c r="Q586" i="3"/>
  <c r="H1279" i="3"/>
  <c r="Q848" i="19"/>
  <c r="Q844" i="19"/>
  <c r="Q837" i="19"/>
  <c r="Q833" i="19"/>
  <c r="K791" i="3"/>
  <c r="O787" i="3"/>
  <c r="L195" i="18"/>
  <c r="Q1101" i="17"/>
  <c r="L961" i="17"/>
  <c r="E947" i="19"/>
  <c r="G943" i="19"/>
  <c r="L856" i="17"/>
  <c r="L798" i="17"/>
  <c r="M876" i="17"/>
  <c r="E833" i="19"/>
  <c r="T784" i="17"/>
  <c r="T865" i="17" s="1"/>
  <c r="P606" i="17"/>
  <c r="P483" i="17"/>
  <c r="P439" i="17"/>
  <c r="O253" i="17"/>
  <c r="N239" i="17"/>
  <c r="M1365" i="3"/>
  <c r="M1361" i="3"/>
  <c r="J541" i="17"/>
  <c r="L273" i="19"/>
  <c r="E202" i="19"/>
  <c r="U198" i="17"/>
  <c r="E186" i="19"/>
  <c r="M129" i="17"/>
  <c r="M117" i="17"/>
  <c r="M113" i="17"/>
  <c r="M95" i="17"/>
  <c r="M91" i="17"/>
  <c r="L1369" i="3"/>
  <c r="H1369" i="19" s="1"/>
  <c r="L1367" i="3"/>
  <c r="T1347" i="3"/>
  <c r="R1325" i="19"/>
  <c r="R1323" i="19"/>
  <c r="R1317" i="3"/>
  <c r="M666" i="19"/>
  <c r="R613" i="17"/>
  <c r="R562" i="17"/>
  <c r="D546" i="19"/>
  <c r="D544" i="19"/>
  <c r="R473" i="17"/>
  <c r="H361" i="17"/>
  <c r="P341" i="17"/>
  <c r="D193" i="19"/>
  <c r="D191" i="19"/>
  <c r="N130" i="19"/>
  <c r="N116" i="19"/>
  <c r="N114" i="19"/>
  <c r="N105" i="19"/>
  <c r="N94" i="19"/>
  <c r="N83" i="19"/>
  <c r="N72" i="19"/>
  <c r="R53" i="17"/>
  <c r="Q1366" i="19"/>
  <c r="Q1362" i="19"/>
  <c r="Q1358" i="19"/>
  <c r="Q1336" i="19"/>
  <c r="Q1332" i="19"/>
  <c r="Q1330" i="19"/>
  <c r="Q1312" i="19"/>
  <c r="L693" i="19"/>
  <c r="Q662" i="17"/>
  <c r="M613" i="17"/>
  <c r="M562" i="17"/>
  <c r="H825" i="19"/>
  <c r="H821" i="19"/>
  <c r="K758" i="19"/>
  <c r="K756" i="19"/>
  <c r="I559" i="19"/>
  <c r="P118" i="18"/>
  <c r="M1125" i="19"/>
  <c r="G993" i="19"/>
  <c r="E993" i="19"/>
  <c r="D943" i="19"/>
  <c r="L927" i="17"/>
  <c r="Q913" i="17"/>
  <c r="R829" i="17"/>
  <c r="K207" i="18"/>
  <c r="Q1317" i="17"/>
  <c r="Q1050" i="17"/>
  <c r="E837" i="19"/>
  <c r="E802" i="19"/>
  <c r="P734" i="17"/>
  <c r="P586" i="17"/>
  <c r="K541" i="17"/>
  <c r="L445" i="19"/>
  <c r="L441" i="19"/>
  <c r="L431" i="19"/>
  <c r="H174" i="17"/>
  <c r="L724" i="19"/>
  <c r="I361" i="17"/>
  <c r="L265" i="19"/>
  <c r="L251" i="19"/>
  <c r="L249" i="19"/>
  <c r="E228" i="19"/>
  <c r="E226" i="19"/>
  <c r="E215" i="19"/>
  <c r="E213" i="19"/>
  <c r="E206" i="19"/>
  <c r="E200" i="19"/>
  <c r="E184" i="19"/>
  <c r="Q118" i="17"/>
  <c r="Q98" i="17"/>
  <c r="I67" i="17"/>
  <c r="I1427" i="3"/>
  <c r="H1305" i="3"/>
  <c r="R1285" i="19"/>
  <c r="R1283" i="19"/>
  <c r="L727" i="17"/>
  <c r="I676" i="17"/>
  <c r="R548" i="17"/>
  <c r="R483" i="17"/>
  <c r="H418" i="17"/>
  <c r="R219" i="17"/>
  <c r="P207" i="17"/>
  <c r="T150" i="17"/>
  <c r="N123" i="19"/>
  <c r="N121" i="19"/>
  <c r="N96" i="19"/>
  <c r="N85" i="19"/>
  <c r="L84" i="17"/>
  <c r="N65" i="19"/>
  <c r="N56" i="19"/>
  <c r="T1448" i="3"/>
  <c r="P1448" i="19" s="1"/>
  <c r="T1446" i="3"/>
  <c r="P1446" i="19" s="1"/>
  <c r="T1444" i="3"/>
  <c r="P1444" i="19" s="1"/>
  <c r="T1442" i="3"/>
  <c r="P1442" i="19" s="1"/>
  <c r="S707" i="17"/>
  <c r="H683" i="17"/>
  <c r="H669" i="17"/>
  <c r="Q620" i="17"/>
  <c r="Q555" i="17"/>
  <c r="M496" i="19"/>
  <c r="I497" i="17"/>
  <c r="O490" i="17"/>
  <c r="K473" i="17"/>
  <c r="Q463" i="17"/>
  <c r="O439" i="17"/>
  <c r="M128" i="19"/>
  <c r="M121" i="19"/>
  <c r="M81" i="19"/>
  <c r="V1221" i="3"/>
  <c r="R1221" i="19" s="1"/>
  <c r="V1219" i="3"/>
  <c r="R1219" i="19" s="1"/>
  <c r="H1211" i="19"/>
  <c r="T1182" i="3"/>
  <c r="P1182" i="19" s="1"/>
  <c r="V1181" i="3"/>
  <c r="R1181" i="19" s="1"/>
  <c r="T1180" i="3"/>
  <c r="P1180" i="19" s="1"/>
  <c r="V1179" i="3"/>
  <c r="R1179" i="19" s="1"/>
  <c r="T1178" i="3"/>
  <c r="P1178" i="19" s="1"/>
  <c r="V1177" i="3"/>
  <c r="R1177" i="19" s="1"/>
  <c r="T1176" i="3"/>
  <c r="P1176" i="19" s="1"/>
  <c r="V1175" i="3"/>
  <c r="R1175" i="19" s="1"/>
  <c r="T1174" i="3"/>
  <c r="P1174" i="19" s="1"/>
  <c r="H1155" i="19"/>
  <c r="H1153" i="19"/>
  <c r="T1006" i="3"/>
  <c r="P1006" i="19" s="1"/>
  <c r="V1005" i="3"/>
  <c r="R1005" i="19" s="1"/>
  <c r="T1004" i="3"/>
  <c r="P1004" i="19" s="1"/>
  <c r="V1003" i="3"/>
  <c r="R1003" i="19" s="1"/>
  <c r="T1002" i="3"/>
  <c r="P1002" i="19" s="1"/>
  <c r="V1001" i="3"/>
  <c r="R1001" i="19" s="1"/>
  <c r="T1000" i="3"/>
  <c r="P1000" i="19" s="1"/>
  <c r="V999" i="3"/>
  <c r="R999" i="19" s="1"/>
  <c r="T998" i="3"/>
  <c r="P998" i="19" s="1"/>
  <c r="V997" i="3"/>
  <c r="R997" i="19" s="1"/>
  <c r="T996" i="3"/>
  <c r="P996" i="19" s="1"/>
  <c r="V995" i="3"/>
  <c r="R995" i="19" s="1"/>
  <c r="T994" i="3"/>
  <c r="V993" i="3"/>
  <c r="L977" i="3"/>
  <c r="H977" i="19" s="1"/>
  <c r="L975" i="3"/>
  <c r="H975" i="19" s="1"/>
  <c r="V960" i="3"/>
  <c r="R960" i="19" s="1"/>
  <c r="T959" i="3"/>
  <c r="P959" i="19" s="1"/>
  <c r="V958" i="3"/>
  <c r="R958" i="19" s="1"/>
  <c r="T957" i="3"/>
  <c r="P957" i="19" s="1"/>
  <c r="V956" i="3"/>
  <c r="R956" i="19" s="1"/>
  <c r="T955" i="3"/>
  <c r="P955" i="19" s="1"/>
  <c r="V954" i="3"/>
  <c r="R954" i="19" s="1"/>
  <c r="L937" i="3"/>
  <c r="H937" i="19" s="1"/>
  <c r="L935" i="3"/>
  <c r="H935" i="19" s="1"/>
  <c r="L933" i="3"/>
  <c r="H933" i="19" s="1"/>
  <c r="L931" i="3"/>
  <c r="H931" i="19" s="1"/>
  <c r="T926" i="3"/>
  <c r="P926" i="19" s="1"/>
  <c r="V925" i="3"/>
  <c r="R925" i="19" s="1"/>
  <c r="T924" i="3"/>
  <c r="P924" i="19" s="1"/>
  <c r="V923" i="3"/>
  <c r="R923" i="19" s="1"/>
  <c r="R920" i="3"/>
  <c r="L919" i="3"/>
  <c r="H919" i="19" s="1"/>
  <c r="L917" i="3"/>
  <c r="H917" i="19" s="1"/>
  <c r="N916" i="3"/>
  <c r="J916" i="19" s="1"/>
  <c r="P883" i="19"/>
  <c r="P879" i="19"/>
  <c r="P875" i="19"/>
  <c r="P871" i="19"/>
  <c r="R828" i="19"/>
  <c r="R824" i="19"/>
  <c r="R820" i="19"/>
  <c r="Q761" i="19"/>
  <c r="Q757" i="19"/>
  <c r="Q753" i="19"/>
  <c r="Q749" i="19"/>
  <c r="Q734" i="3"/>
  <c r="O733" i="3"/>
  <c r="K733" i="19" s="1"/>
  <c r="M732" i="3"/>
  <c r="I732" i="19" s="1"/>
  <c r="O731" i="3"/>
  <c r="K731" i="19" s="1"/>
  <c r="M730" i="3"/>
  <c r="I730" i="19" s="1"/>
  <c r="M694" i="3"/>
  <c r="I694" i="19" s="1"/>
  <c r="M692" i="3"/>
  <c r="I692" i="19" s="1"/>
  <c r="M690" i="3"/>
  <c r="I690" i="19" s="1"/>
  <c r="M688" i="3"/>
  <c r="I688" i="19" s="1"/>
  <c r="M686" i="3"/>
  <c r="I686" i="19" s="1"/>
  <c r="U974" i="3"/>
  <c r="Q978" i="3"/>
  <c r="K1415" i="17"/>
  <c r="H1408" i="17"/>
  <c r="D965" i="19"/>
  <c r="I920" i="17"/>
  <c r="H418" i="18"/>
  <c r="K1439" i="17"/>
  <c r="L29" i="18"/>
  <c r="L1445" i="17"/>
  <c r="O993" i="17"/>
  <c r="M993" i="17"/>
  <c r="H985" i="17"/>
  <c r="G947" i="19"/>
  <c r="E943" i="19"/>
  <c r="R906" i="17"/>
  <c r="O198" i="18"/>
  <c r="O207" i="18" s="1"/>
  <c r="G134" i="18"/>
  <c r="H1164" i="17"/>
  <c r="U1046" i="17"/>
  <c r="U1050" i="17" s="1"/>
  <c r="E855" i="19"/>
  <c r="K839" i="17"/>
  <c r="K791" i="17"/>
  <c r="M707" i="17"/>
  <c r="K695" i="17"/>
  <c r="L482" i="19"/>
  <c r="L460" i="19"/>
  <c r="P432" i="17"/>
  <c r="H195" i="17"/>
  <c r="T724" i="17"/>
  <c r="L713" i="19"/>
  <c r="G339" i="19"/>
  <c r="G337" i="19"/>
  <c r="G335" i="19"/>
  <c r="G326" i="19"/>
  <c r="E224" i="19"/>
  <c r="E222" i="19"/>
  <c r="E211" i="19"/>
  <c r="E204" i="19"/>
  <c r="E193" i="19"/>
  <c r="E191" i="19"/>
  <c r="S188" i="17"/>
  <c r="S174" i="17"/>
  <c r="K1445" i="19"/>
  <c r="R1343" i="19"/>
  <c r="R1303" i="19"/>
  <c r="R1299" i="19"/>
  <c r="M724" i="19"/>
  <c r="D582" i="19"/>
  <c r="D580" i="19"/>
  <c r="D578" i="19"/>
  <c r="D567" i="19"/>
  <c r="H451" i="17"/>
  <c r="L432" i="17"/>
  <c r="D237" i="19"/>
  <c r="D235" i="19"/>
  <c r="D206" i="19"/>
  <c r="D204" i="19"/>
  <c r="D202" i="19"/>
  <c r="D200" i="19"/>
  <c r="D198" i="19"/>
  <c r="D179" i="19"/>
  <c r="D177" i="19"/>
  <c r="N151" i="19"/>
  <c r="N149" i="19"/>
  <c r="N147" i="19"/>
  <c r="N145" i="19"/>
  <c r="N143" i="19"/>
  <c r="N141" i="19"/>
  <c r="N139" i="19"/>
  <c r="H132" i="17"/>
  <c r="H118" i="17"/>
  <c r="H108" i="17"/>
  <c r="N58" i="19"/>
  <c r="T53" i="17"/>
  <c r="H1466" i="3"/>
  <c r="T676" i="17"/>
  <c r="L666" i="19"/>
  <c r="I662" i="17"/>
  <c r="M620" i="17"/>
  <c r="K613" i="17"/>
  <c r="Q606" i="17"/>
  <c r="K596" i="17"/>
  <c r="Q586" i="17"/>
  <c r="M574" i="17"/>
  <c r="K562" i="17"/>
  <c r="M555" i="17"/>
  <c r="K548" i="17"/>
  <c r="T541" i="17"/>
  <c r="U490" i="17"/>
  <c r="U439" i="17"/>
  <c r="I418" i="17"/>
  <c r="W375" i="17"/>
  <c r="U317" i="17"/>
  <c r="M151" i="19"/>
  <c r="M149" i="19"/>
  <c r="M147" i="19"/>
  <c r="M145" i="19"/>
  <c r="M143" i="19"/>
  <c r="M141" i="19"/>
  <c r="M139" i="19"/>
  <c r="M130" i="19"/>
  <c r="W132" i="17"/>
  <c r="M123" i="19"/>
  <c r="M116" i="19"/>
  <c r="H1205" i="3"/>
  <c r="H1169" i="19"/>
  <c r="H1167" i="19"/>
  <c r="H845" i="19"/>
  <c r="I761" i="19"/>
  <c r="I757" i="19"/>
  <c r="I753" i="19"/>
  <c r="I749" i="19"/>
  <c r="Q725" i="19"/>
  <c r="Q723" i="19"/>
  <c r="Q721" i="19"/>
  <c r="Q717" i="3"/>
  <c r="K582" i="19"/>
  <c r="K578" i="19"/>
  <c r="K1279" i="3"/>
  <c r="U1048" i="3"/>
  <c r="Q1050" i="3"/>
  <c r="K971" i="3"/>
  <c r="O964" i="3"/>
  <c r="K863" i="3"/>
  <c r="O859" i="3"/>
  <c r="K560" i="19"/>
  <c r="J541" i="3"/>
  <c r="Q1029" i="3"/>
  <c r="K881" i="19"/>
  <c r="K877" i="19"/>
  <c r="K873" i="19"/>
  <c r="K869" i="19"/>
  <c r="L761" i="3"/>
  <c r="H761" i="19" s="1"/>
  <c r="L759" i="3"/>
  <c r="H759" i="19" s="1"/>
  <c r="L757" i="3"/>
  <c r="H757" i="19" s="1"/>
  <c r="L755" i="3"/>
  <c r="H755" i="19" s="1"/>
  <c r="L753" i="3"/>
  <c r="H753" i="19" s="1"/>
  <c r="L751" i="3"/>
  <c r="H751" i="19" s="1"/>
  <c r="L749" i="3"/>
  <c r="T739" i="3"/>
  <c r="P739" i="19" s="1"/>
  <c r="T737" i="3"/>
  <c r="P737" i="19" s="1"/>
  <c r="L667" i="3"/>
  <c r="H667" i="19" s="1"/>
  <c r="L665" i="3"/>
  <c r="H665" i="19" s="1"/>
  <c r="H662" i="3"/>
  <c r="V639" i="3"/>
  <c r="R639" i="19" s="1"/>
  <c r="V637" i="3"/>
  <c r="R637" i="19" s="1"/>
  <c r="V635" i="3"/>
  <c r="R635" i="19" s="1"/>
  <c r="V633" i="3"/>
  <c r="R633" i="19" s="1"/>
  <c r="V631" i="3"/>
  <c r="R631" i="19" s="1"/>
  <c r="V629" i="3"/>
  <c r="R629" i="19" s="1"/>
  <c r="V627" i="3"/>
  <c r="R627" i="19" s="1"/>
  <c r="T626" i="3"/>
  <c r="T662" i="3" s="1"/>
  <c r="T880" i="3"/>
  <c r="P880" i="19" s="1"/>
  <c r="T872" i="3"/>
  <c r="P872" i="19" s="1"/>
  <c r="O725" i="3"/>
  <c r="K725" i="19" s="1"/>
  <c r="O721" i="3"/>
  <c r="K721" i="19" s="1"/>
  <c r="O679" i="3"/>
  <c r="K679" i="19" s="1"/>
  <c r="O667" i="3"/>
  <c r="K667" i="19" s="1"/>
  <c r="I1241" i="19"/>
  <c r="I1122" i="19"/>
  <c r="U1120" i="3"/>
  <c r="Q1120" i="19" s="1"/>
  <c r="U1114" i="3"/>
  <c r="U1107" i="3"/>
  <c r="Q1107" i="19" s="1"/>
  <c r="O1106" i="3"/>
  <c r="K1106" i="19" s="1"/>
  <c r="U1100" i="3"/>
  <c r="Q1100" i="19" s="1"/>
  <c r="M1093" i="3"/>
  <c r="I1093" i="19" s="1"/>
  <c r="O1092" i="3"/>
  <c r="K1092" i="19" s="1"/>
  <c r="M1091" i="3"/>
  <c r="I1091" i="19" s="1"/>
  <c r="O1090" i="3"/>
  <c r="K1090" i="19" s="1"/>
  <c r="M1089" i="3"/>
  <c r="I1089" i="19" s="1"/>
  <c r="K1081" i="19"/>
  <c r="I1078" i="19"/>
  <c r="U1073" i="3"/>
  <c r="Q1073" i="19" s="1"/>
  <c r="U1067" i="3"/>
  <c r="Q1067" i="19" s="1"/>
  <c r="W1059" i="3"/>
  <c r="I1056" i="19"/>
  <c r="K1039" i="19"/>
  <c r="B296" i="19"/>
  <c r="Q495" i="19"/>
  <c r="M468" i="3"/>
  <c r="I468" i="19" s="1"/>
  <c r="K462" i="19"/>
  <c r="M457" i="3"/>
  <c r="I457" i="19" s="1"/>
  <c r="M423" i="3"/>
  <c r="I423" i="19" s="1"/>
  <c r="J391" i="19"/>
  <c r="J383" i="19"/>
  <c r="R322" i="19"/>
  <c r="I245" i="19"/>
  <c r="H490" i="3"/>
  <c r="M371" i="3"/>
  <c r="I310" i="3"/>
  <c r="K217" i="19"/>
  <c r="K213" i="19"/>
  <c r="K184" i="19"/>
  <c r="U517" i="3"/>
  <c r="Q517" i="19" s="1"/>
  <c r="L225" i="3"/>
  <c r="H225" i="19" s="1"/>
  <c r="Q129" i="19"/>
  <c r="O103" i="3"/>
  <c r="K103" i="19" s="1"/>
  <c r="O81" i="3"/>
  <c r="K81" i="19" s="1"/>
  <c r="O63" i="3"/>
  <c r="K63" i="19" s="1"/>
  <c r="P30" i="19"/>
  <c r="P26" i="19"/>
  <c r="P22" i="19"/>
  <c r="P18" i="19"/>
  <c r="U1060" i="18"/>
  <c r="M1080" i="18"/>
  <c r="U1047" i="18"/>
  <c r="Q1047" i="19" s="1"/>
  <c r="I683" i="18"/>
  <c r="K669" i="18"/>
  <c r="I676" i="18"/>
  <c r="O687" i="18"/>
  <c r="I669" i="18"/>
  <c r="I432" i="18"/>
  <c r="U428" i="18"/>
  <c r="U468" i="18"/>
  <c r="U448" i="18"/>
  <c r="M430" i="18"/>
  <c r="F499" i="17"/>
  <c r="G1057" i="19"/>
  <c r="D880" i="19"/>
  <c r="G485" i="19"/>
  <c r="G465" i="19"/>
  <c r="G445" i="19"/>
  <c r="G429" i="19"/>
  <c r="M423" i="19"/>
  <c r="M1421" i="19"/>
  <c r="E1308" i="19"/>
  <c r="E1297" i="19"/>
  <c r="G1079" i="19"/>
  <c r="M1056" i="19"/>
  <c r="M472" i="19"/>
  <c r="G462" i="19"/>
  <c r="G1115" i="19"/>
  <c r="M1033" i="19"/>
  <c r="D874" i="19"/>
  <c r="M481" i="19"/>
  <c r="G447" i="19"/>
  <c r="M310" i="17"/>
  <c r="M1419" i="19"/>
  <c r="E1330" i="19"/>
  <c r="E1323" i="19"/>
  <c r="E1276" i="19"/>
  <c r="E1078" i="19"/>
  <c r="G1072" i="19"/>
  <c r="M1058" i="19"/>
  <c r="K1050" i="3"/>
  <c r="M1038" i="19"/>
  <c r="G1032" i="19"/>
  <c r="D471" i="19"/>
  <c r="M466" i="19"/>
  <c r="G456" i="19"/>
  <c r="D447" i="19"/>
  <c r="M442" i="19"/>
  <c r="G420" i="19"/>
  <c r="E309" i="19"/>
  <c r="L23" i="19"/>
  <c r="M27" i="19"/>
  <c r="M19" i="19"/>
  <c r="G97" i="19"/>
  <c r="C425" i="19"/>
  <c r="W15" i="15" s="1"/>
  <c r="M319" i="19"/>
  <c r="Q880" i="19"/>
  <c r="Q876" i="19"/>
  <c r="Q872" i="19"/>
  <c r="K845" i="19"/>
  <c r="K838" i="19"/>
  <c r="K834" i="19"/>
  <c r="K817" i="3"/>
  <c r="T725" i="3"/>
  <c r="P725" i="19" s="1"/>
  <c r="T723" i="3"/>
  <c r="P723" i="19" s="1"/>
  <c r="T721" i="3"/>
  <c r="P721" i="19" s="1"/>
  <c r="L703" i="3"/>
  <c r="H703" i="19" s="1"/>
  <c r="L701" i="3"/>
  <c r="H701" i="19" s="1"/>
  <c r="L699" i="3"/>
  <c r="H699" i="19" s="1"/>
  <c r="L681" i="3"/>
  <c r="H681" i="19" s="1"/>
  <c r="L679" i="3"/>
  <c r="H679" i="19" s="1"/>
  <c r="R675" i="19"/>
  <c r="V604" i="3"/>
  <c r="R604" i="19" s="1"/>
  <c r="V602" i="3"/>
  <c r="R602" i="19" s="1"/>
  <c r="V600" i="3"/>
  <c r="R600" i="19" s="1"/>
  <c r="L585" i="3"/>
  <c r="H585" i="19" s="1"/>
  <c r="L583" i="3"/>
  <c r="H583" i="19" s="1"/>
  <c r="L581" i="3"/>
  <c r="H581" i="19" s="1"/>
  <c r="L579" i="3"/>
  <c r="H579" i="19" s="1"/>
  <c r="L577" i="3"/>
  <c r="H577" i="19" s="1"/>
  <c r="I513" i="19"/>
  <c r="I1155" i="19"/>
  <c r="U1153" i="3"/>
  <c r="U1124" i="3"/>
  <c r="Q1124" i="19" s="1"/>
  <c r="W1121" i="3"/>
  <c r="U1118" i="3"/>
  <c r="Q1118" i="19" s="1"/>
  <c r="U1080" i="3"/>
  <c r="Q1080" i="19" s="1"/>
  <c r="K1079" i="19"/>
  <c r="U1071" i="3"/>
  <c r="Q1071" i="19" s="1"/>
  <c r="U1065" i="3"/>
  <c r="Q1065" i="19" s="1"/>
  <c r="K1032" i="19"/>
  <c r="M477" i="3"/>
  <c r="I477" i="19" s="1"/>
  <c r="Q472" i="19"/>
  <c r="K471" i="19"/>
  <c r="K460" i="19"/>
  <c r="Q450" i="19"/>
  <c r="S447" i="19"/>
  <c r="M444" i="3"/>
  <c r="I444" i="19" s="1"/>
  <c r="Q442" i="19"/>
  <c r="K431" i="19"/>
  <c r="S265" i="19"/>
  <c r="V232" i="3"/>
  <c r="I389" i="19"/>
  <c r="T56" i="3"/>
  <c r="O423" i="3"/>
  <c r="L236" i="3"/>
  <c r="H236" i="19" s="1"/>
  <c r="L232" i="3"/>
  <c r="H232" i="19" s="1"/>
  <c r="T227" i="3"/>
  <c r="P227" i="19" s="1"/>
  <c r="L216" i="3"/>
  <c r="H216" i="19" s="1"/>
  <c r="T214" i="3"/>
  <c r="P214" i="19" s="1"/>
  <c r="L210" i="3"/>
  <c r="H210" i="19" s="1"/>
  <c r="L203" i="3"/>
  <c r="H203" i="19" s="1"/>
  <c r="T201" i="3"/>
  <c r="P201" i="19" s="1"/>
  <c r="K151" i="19"/>
  <c r="K147" i="19"/>
  <c r="K143" i="19"/>
  <c r="K139" i="19"/>
  <c r="S130" i="19"/>
  <c r="O101" i="3"/>
  <c r="K101" i="19" s="1"/>
  <c r="O79" i="3"/>
  <c r="K79" i="19" s="1"/>
  <c r="Q64" i="19"/>
  <c r="H30" i="19"/>
  <c r="H26" i="19"/>
  <c r="H22" i="19"/>
  <c r="H18" i="19"/>
  <c r="M1316" i="18"/>
  <c r="I1316" i="19" s="1"/>
  <c r="U1040" i="18"/>
  <c r="Q1040" i="19" s="1"/>
  <c r="K676" i="18"/>
  <c r="O438" i="18"/>
  <c r="K438" i="19" s="1"/>
  <c r="K118" i="18"/>
  <c r="O458" i="18"/>
  <c r="K458" i="19" s="1"/>
  <c r="O496" i="18"/>
  <c r="K496" i="19" s="1"/>
  <c r="U461" i="18"/>
  <c r="Q461" i="19" s="1"/>
  <c r="O88" i="18"/>
  <c r="O98" i="18" s="1"/>
  <c r="K1305" i="17"/>
  <c r="O1295" i="17"/>
  <c r="O1305" i="17" s="1"/>
  <c r="M1410" i="19"/>
  <c r="E1126" i="19"/>
  <c r="E1065" i="19"/>
  <c r="E1045" i="19"/>
  <c r="E515" i="19"/>
  <c r="E511" i="19"/>
  <c r="D476" i="19"/>
  <c r="G449" i="19"/>
  <c r="D436" i="19"/>
  <c r="M1430" i="19"/>
  <c r="E1071" i="19"/>
  <c r="D469" i="19"/>
  <c r="M1412" i="19"/>
  <c r="G1086" i="19"/>
  <c r="G1077" i="19"/>
  <c r="G1059" i="19"/>
  <c r="E1031" i="19"/>
  <c r="G471" i="19"/>
  <c r="M457" i="19"/>
  <c r="K310" i="17"/>
  <c r="M1423" i="19"/>
  <c r="G1064" i="19"/>
  <c r="E1056" i="19"/>
  <c r="E507" i="19"/>
  <c r="M486" i="19"/>
  <c r="M470" i="19"/>
  <c r="M446" i="19"/>
  <c r="D427" i="19"/>
  <c r="E321" i="19"/>
  <c r="N206" i="19"/>
  <c r="N186" i="19"/>
  <c r="G100" i="19"/>
  <c r="G89" i="19"/>
  <c r="M21" i="19"/>
  <c r="M268" i="19"/>
  <c r="G113" i="19"/>
  <c r="G84" i="19"/>
  <c r="M25" i="19"/>
  <c r="N211" i="19"/>
  <c r="P753" i="19"/>
  <c r="H632" i="19"/>
  <c r="I511" i="19"/>
  <c r="K723" i="19"/>
  <c r="I1229" i="3"/>
  <c r="Q1171" i="3"/>
  <c r="I1164" i="3"/>
  <c r="Q1098" i="19"/>
  <c r="Q1093" i="19"/>
  <c r="K1077" i="19"/>
  <c r="Q1060" i="19"/>
  <c r="I1040" i="19"/>
  <c r="I493" i="19"/>
  <c r="I486" i="19"/>
  <c r="Q481" i="19"/>
  <c r="K480" i="19"/>
  <c r="S467" i="19"/>
  <c r="I461" i="19"/>
  <c r="Q459" i="19"/>
  <c r="Q448" i="19"/>
  <c r="K447" i="19"/>
  <c r="I437" i="19"/>
  <c r="Q435" i="19"/>
  <c r="K429" i="19"/>
  <c r="K424" i="19"/>
  <c r="J395" i="19"/>
  <c r="J366" i="19"/>
  <c r="P65" i="19"/>
  <c r="H326" i="19"/>
  <c r="H187" i="19"/>
  <c r="S128" i="19"/>
  <c r="K107" i="19"/>
  <c r="R29" i="19"/>
  <c r="R25" i="19"/>
  <c r="R21" i="19"/>
  <c r="R17" i="19"/>
  <c r="M669" i="18"/>
  <c r="M439" i="18"/>
  <c r="M432" i="18"/>
  <c r="K132" i="18"/>
  <c r="M1309" i="17"/>
  <c r="M1414" i="19"/>
  <c r="G1061" i="19"/>
  <c r="G1053" i="19"/>
  <c r="E1033" i="19"/>
  <c r="D872" i="19"/>
  <c r="D480" i="19"/>
  <c r="M475" i="19"/>
  <c r="D460" i="19"/>
  <c r="M455" i="19"/>
  <c r="M435" i="19"/>
  <c r="K303" i="17"/>
  <c r="M1425" i="19"/>
  <c r="M1405" i="19"/>
  <c r="E1301" i="19"/>
  <c r="E1292" i="19"/>
  <c r="G1046" i="19"/>
  <c r="M1400" i="19"/>
  <c r="G1066" i="19"/>
  <c r="G1039" i="19"/>
  <c r="D878" i="19"/>
  <c r="M493" i="19"/>
  <c r="D478" i="19"/>
  <c r="D462" i="19"/>
  <c r="G443" i="19"/>
  <c r="D422" i="19"/>
  <c r="K98" i="17"/>
  <c r="E1281" i="19"/>
  <c r="E1122" i="19"/>
  <c r="E1060" i="19"/>
  <c r="G1048" i="19"/>
  <c r="E1040" i="19"/>
  <c r="G460" i="19"/>
  <c r="M450" i="19"/>
  <c r="G436" i="19"/>
  <c r="G424" i="19"/>
  <c r="D431" i="19"/>
  <c r="G427" i="19"/>
  <c r="E325" i="19"/>
  <c r="G111" i="19"/>
  <c r="G104" i="19"/>
  <c r="G93" i="19"/>
  <c r="M430" i="19"/>
  <c r="M316" i="19"/>
  <c r="D429" i="19"/>
  <c r="D343" i="19"/>
  <c r="Q1062" i="3"/>
  <c r="H605" i="19"/>
  <c r="H601" i="19"/>
  <c r="I507" i="19"/>
  <c r="I1211" i="19"/>
  <c r="I1209" i="19"/>
  <c r="I1169" i="19"/>
  <c r="I1171" i="3"/>
  <c r="I1157" i="3"/>
  <c r="K1115" i="19"/>
  <c r="I1065" i="19"/>
  <c r="I1060" i="19"/>
  <c r="Q1056" i="19"/>
  <c r="K1055" i="19"/>
  <c r="I1033" i="19"/>
  <c r="T511" i="3"/>
  <c r="P511" i="19" s="1"/>
  <c r="U513" i="3"/>
  <c r="Q513" i="19" s="1"/>
  <c r="Q468" i="19"/>
  <c r="K467" i="19"/>
  <c r="Q457" i="19"/>
  <c r="K456" i="19"/>
  <c r="I448" i="19"/>
  <c r="Q446" i="19"/>
  <c r="K445" i="19"/>
  <c r="S443" i="19"/>
  <c r="I430" i="19"/>
  <c r="Q428" i="19"/>
  <c r="Q423" i="19"/>
  <c r="K422" i="19"/>
  <c r="J393" i="19"/>
  <c r="J385" i="19"/>
  <c r="J364" i="19"/>
  <c r="S242" i="19"/>
  <c r="R460" i="19"/>
  <c r="H439" i="3"/>
  <c r="R431" i="19"/>
  <c r="H425" i="3"/>
  <c r="I387" i="19"/>
  <c r="Q375" i="3"/>
  <c r="I333" i="19"/>
  <c r="I317" i="3"/>
  <c r="H60" i="3"/>
  <c r="I447" i="19"/>
  <c r="I443" i="19"/>
  <c r="Q253" i="3"/>
  <c r="H234" i="19"/>
  <c r="K149" i="19"/>
  <c r="K145" i="19"/>
  <c r="K141" i="19"/>
  <c r="Q131" i="19"/>
  <c r="K128" i="19"/>
  <c r="K727" i="18"/>
  <c r="I439" i="18"/>
  <c r="O110" i="18"/>
  <c r="O118" i="18" s="1"/>
  <c r="V200" i="18"/>
  <c r="R200" i="19" s="1"/>
  <c r="U421" i="18"/>
  <c r="Q421" i="19" s="1"/>
  <c r="P207" i="18"/>
  <c r="U477" i="18"/>
  <c r="Q477" i="19" s="1"/>
  <c r="K125" i="18"/>
  <c r="R1229" i="17"/>
  <c r="I1286" i="17"/>
  <c r="R1195" i="17"/>
  <c r="M1282" i="17"/>
  <c r="M1286" i="17" s="1"/>
  <c r="P1183" i="17"/>
  <c r="M1120" i="17"/>
  <c r="I1120" i="19" s="1"/>
  <c r="I717" i="17"/>
  <c r="K741" i="17"/>
  <c r="K317" i="17"/>
  <c r="M1398" i="19"/>
  <c r="G1081" i="19"/>
  <c r="E1049" i="19"/>
  <c r="D876" i="19"/>
  <c r="E513" i="19"/>
  <c r="M495" i="19"/>
  <c r="M459" i="19"/>
  <c r="G441" i="19"/>
  <c r="D424" i="19"/>
  <c r="E1321" i="19"/>
  <c r="E1278" i="19"/>
  <c r="D445" i="19"/>
  <c r="G1055" i="19"/>
  <c r="M1045" i="19"/>
  <c r="G467" i="19"/>
  <c r="M1407" i="19"/>
  <c r="E1319" i="19"/>
  <c r="E1303" i="19"/>
  <c r="E1290" i="19"/>
  <c r="M1054" i="19"/>
  <c r="G480" i="19"/>
  <c r="D467" i="19"/>
  <c r="D443" i="19"/>
  <c r="G431" i="19"/>
  <c r="G232" i="19"/>
  <c r="N222" i="19"/>
  <c r="G82" i="19"/>
  <c r="M272" i="19"/>
  <c r="G422" i="19"/>
  <c r="G102" i="19"/>
  <c r="P425" i="3"/>
  <c r="E314" i="19"/>
  <c r="L25" i="19"/>
  <c r="L17" i="19"/>
  <c r="C1394" i="19"/>
  <c r="P81" i="15"/>
  <c r="B1029" i="19"/>
  <c r="B906" i="19"/>
  <c r="C662" i="19"/>
  <c r="C1029" i="19"/>
  <c r="C418" i="19"/>
  <c r="C296" i="19"/>
  <c r="C53" i="19"/>
  <c r="B1394" i="19"/>
  <c r="B1272" i="19"/>
  <c r="C541" i="19"/>
  <c r="C1150" i="19"/>
  <c r="B784" i="19"/>
  <c r="B1150" i="19"/>
  <c r="C906" i="19"/>
  <c r="B662" i="19"/>
  <c r="B418" i="19"/>
  <c r="B53" i="19"/>
  <c r="C174" i="19"/>
  <c r="W1408" i="18"/>
  <c r="T1327" i="18"/>
  <c r="W1344" i="18"/>
  <c r="W1305" i="18"/>
  <c r="W1293" i="18"/>
  <c r="W1286" i="18"/>
  <c r="W1279" i="18"/>
  <c r="N1272" i="18"/>
  <c r="W1459" i="18"/>
  <c r="W1439" i="18"/>
  <c r="N1327" i="18"/>
  <c r="W913" i="18"/>
  <c r="N906" i="18"/>
  <c r="W829" i="18"/>
  <c r="W596" i="18"/>
  <c r="O574" i="18"/>
  <c r="T985" i="18"/>
  <c r="N971" i="18"/>
  <c r="N913" i="18"/>
  <c r="M741" i="18"/>
  <c r="M707" i="18"/>
  <c r="O296" i="18"/>
  <c r="W791" i="18"/>
  <c r="M368" i="18"/>
  <c r="W207" i="18"/>
  <c r="W1459" i="17"/>
  <c r="M174" i="18"/>
  <c r="W1394" i="17"/>
  <c r="N1229" i="17"/>
  <c r="T1222" i="17"/>
  <c r="N1215" i="17"/>
  <c r="W1084" i="17"/>
  <c r="N939" i="17"/>
  <c r="N927" i="17"/>
  <c r="L303" i="18"/>
  <c r="V86" i="18"/>
  <c r="U1473" i="17"/>
  <c r="V1473" i="18"/>
  <c r="W1327" i="18"/>
  <c r="V1229" i="18"/>
  <c r="V1157" i="18"/>
  <c r="N1439" i="18"/>
  <c r="W849" i="18"/>
  <c r="N717" i="18"/>
  <c r="O596" i="18"/>
  <c r="O548" i="18"/>
  <c r="N490" i="18"/>
  <c r="L296" i="18"/>
  <c r="W1101" i="18"/>
  <c r="T920" i="18"/>
  <c r="N839" i="18"/>
  <c r="N805" i="18"/>
  <c r="W971" i="18"/>
  <c r="L906" i="18"/>
  <c r="M613" i="18"/>
  <c r="V219" i="18"/>
  <c r="W1327" i="17"/>
  <c r="N961" i="17"/>
  <c r="U734" i="18"/>
  <c r="L246" i="18"/>
  <c r="N108" i="18"/>
  <c r="L98" i="18"/>
  <c r="W1473" i="18"/>
  <c r="U1183" i="18"/>
  <c r="W1351" i="18"/>
  <c r="M1466" i="18"/>
  <c r="W1222" i="18"/>
  <c r="W1171" i="18"/>
  <c r="N676" i="18"/>
  <c r="W351" i="18"/>
  <c r="N296" i="18"/>
  <c r="O1101" i="18"/>
  <c r="N985" i="18"/>
  <c r="T978" i="18"/>
  <c r="T913" i="18"/>
  <c r="T856" i="18"/>
  <c r="V596" i="18"/>
  <c r="V1084" i="18"/>
  <c r="V784" i="18"/>
  <c r="N727" i="18"/>
  <c r="L717" i="18"/>
  <c r="W586" i="18"/>
  <c r="V1415" i="17"/>
  <c r="V1401" i="17"/>
  <c r="T939" i="17"/>
  <c r="T1036" i="18"/>
  <c r="U669" i="18"/>
  <c r="V132" i="18"/>
  <c r="R1275" i="19"/>
  <c r="V1337" i="18"/>
  <c r="O1195" i="18"/>
  <c r="T1439" i="18"/>
  <c r="N1401" i="18"/>
  <c r="M1305" i="18"/>
  <c r="N1195" i="18"/>
  <c r="N1279" i="18"/>
  <c r="O1050" i="18"/>
  <c r="V971" i="18"/>
  <c r="O717" i="18"/>
  <c r="V351" i="18"/>
  <c r="T341" i="18"/>
  <c r="O253" i="18"/>
  <c r="L1150" i="18"/>
  <c r="M829" i="18"/>
  <c r="W361" i="18"/>
  <c r="M351" i="18"/>
  <c r="O927" i="18"/>
  <c r="O606" i="18"/>
  <c r="U541" i="18"/>
  <c r="M207" i="18"/>
  <c r="M195" i="18"/>
  <c r="M188" i="18"/>
  <c r="M181" i="18"/>
  <c r="L174" i="18"/>
  <c r="L60" i="18"/>
  <c r="N1317" i="17"/>
  <c r="H46" i="4"/>
  <c r="C95" i="15" s="1"/>
  <c r="I41" i="4"/>
  <c r="I46" i="4" s="1"/>
  <c r="D95" i="15" s="1"/>
  <c r="H22" i="4"/>
  <c r="I17" i="4"/>
  <c r="I22" i="4" s="1"/>
  <c r="J38" i="4"/>
  <c r="F92" i="15" s="1"/>
  <c r="K33" i="4"/>
  <c r="K38" i="4" s="1"/>
  <c r="G92" i="15" s="1"/>
  <c r="J22" i="4"/>
  <c r="K17" i="4"/>
  <c r="K22" i="4" s="1"/>
  <c r="K1473" i="18"/>
  <c r="W1449" i="18"/>
  <c r="Q1427" i="18"/>
  <c r="J1394" i="18"/>
  <c r="P1344" i="18"/>
  <c r="H1286" i="18"/>
  <c r="D1281" i="19"/>
  <c r="M1248" i="19"/>
  <c r="U1248" i="18"/>
  <c r="U1240" i="18"/>
  <c r="M1240" i="19"/>
  <c r="O1272" i="18"/>
  <c r="W1215" i="18"/>
  <c r="W1195" i="18"/>
  <c r="U1171" i="18"/>
  <c r="U1164" i="18"/>
  <c r="H1473" i="18"/>
  <c r="J1473" i="18"/>
  <c r="V1466" i="18"/>
  <c r="H1459" i="18"/>
  <c r="N1449" i="18"/>
  <c r="H1439" i="18"/>
  <c r="N1427" i="18"/>
  <c r="N1415" i="18"/>
  <c r="R1401" i="18"/>
  <c r="K1351" i="18"/>
  <c r="G1346" i="19"/>
  <c r="K1344" i="18"/>
  <c r="G1339" i="19"/>
  <c r="K1327" i="18"/>
  <c r="G1319" i="19"/>
  <c r="K1317" i="18"/>
  <c r="G1308" i="19"/>
  <c r="K1305" i="18"/>
  <c r="G1295" i="19"/>
  <c r="G1305" i="19" s="1"/>
  <c r="I1293" i="18"/>
  <c r="K1293" i="18"/>
  <c r="G1288" i="19"/>
  <c r="K1286" i="18"/>
  <c r="G1281" i="19"/>
  <c r="K1279" i="18"/>
  <c r="G1274" i="19"/>
  <c r="R1272" i="18"/>
  <c r="P1229" i="18"/>
  <c r="L1224" i="19"/>
  <c r="V1215" i="18"/>
  <c r="R1195" i="18"/>
  <c r="R1183" i="18"/>
  <c r="P1183" i="18"/>
  <c r="L1173" i="19"/>
  <c r="L1183" i="19" s="1"/>
  <c r="P1164" i="18"/>
  <c r="L1159" i="19"/>
  <c r="M1473" i="18"/>
  <c r="Q1466" i="18"/>
  <c r="M1461" i="19"/>
  <c r="K1459" i="18"/>
  <c r="G1451" i="19"/>
  <c r="M1449" i="18"/>
  <c r="K1439" i="18"/>
  <c r="G1429" i="19"/>
  <c r="U1415" i="18"/>
  <c r="G1475" i="18"/>
  <c r="P1394" i="18"/>
  <c r="J1351" i="18"/>
  <c r="V1327" i="18"/>
  <c r="N1305" i="18"/>
  <c r="J1293" i="18"/>
  <c r="V1279" i="18"/>
  <c r="S1229" i="18"/>
  <c r="M1215" i="18"/>
  <c r="W1205" i="18"/>
  <c r="S1183" i="18"/>
  <c r="S1164" i="18"/>
  <c r="J1459" i="18"/>
  <c r="V1439" i="18"/>
  <c r="T1415" i="18"/>
  <c r="L1408" i="18"/>
  <c r="F1475" i="18"/>
  <c r="S1394" i="18"/>
  <c r="M1351" i="18"/>
  <c r="S1337" i="18"/>
  <c r="O1417" i="18"/>
  <c r="P1401" i="18"/>
  <c r="V1349" i="18"/>
  <c r="Q1327" i="18"/>
  <c r="U1228" i="18"/>
  <c r="O1205" i="18"/>
  <c r="M1205" i="18"/>
  <c r="S1157" i="18"/>
  <c r="N1150" i="18"/>
  <c r="J1094" i="18"/>
  <c r="J1074" i="18"/>
  <c r="S1029" i="18"/>
  <c r="S961" i="18"/>
  <c r="W939" i="18"/>
  <c r="S920" i="18"/>
  <c r="J741" i="18"/>
  <c r="T727" i="18"/>
  <c r="N695" i="18"/>
  <c r="J669" i="18"/>
  <c r="N664" i="18"/>
  <c r="N669" i="18" s="1"/>
  <c r="M589" i="19"/>
  <c r="U589" i="18"/>
  <c r="W574" i="18"/>
  <c r="M551" i="19"/>
  <c r="U551" i="18"/>
  <c r="D517" i="19"/>
  <c r="L517" i="18"/>
  <c r="J497" i="18"/>
  <c r="N492" i="18"/>
  <c r="N497" i="18" s="1"/>
  <c r="J473" i="18"/>
  <c r="L442" i="19"/>
  <c r="T442" i="18"/>
  <c r="T435" i="18"/>
  <c r="L435" i="19"/>
  <c r="J425" i="18"/>
  <c r="S329" i="18"/>
  <c r="S317" i="18"/>
  <c r="S310" i="18"/>
  <c r="S303" i="18"/>
  <c r="W298" i="18"/>
  <c r="W303" i="18" s="1"/>
  <c r="H253" i="18"/>
  <c r="P1466" i="18"/>
  <c r="R1439" i="18"/>
  <c r="V1363" i="18"/>
  <c r="L1350" i="18"/>
  <c r="I1351" i="18"/>
  <c r="L1323" i="18"/>
  <c r="I1327" i="18"/>
  <c r="L1314" i="18"/>
  <c r="L1310" i="18"/>
  <c r="L1278" i="18"/>
  <c r="Q1279" i="18"/>
  <c r="U1242" i="18"/>
  <c r="R1229" i="18"/>
  <c r="L1229" i="18"/>
  <c r="U1199" i="18"/>
  <c r="H1164" i="18"/>
  <c r="D1159" i="19"/>
  <c r="M1164" i="18"/>
  <c r="R1157" i="18"/>
  <c r="S1108" i="18"/>
  <c r="S1094" i="18"/>
  <c r="M1084" i="18"/>
  <c r="K1084" i="18"/>
  <c r="G1076" i="19"/>
  <c r="I1074" i="18"/>
  <c r="E1064" i="19"/>
  <c r="E1074" i="19" s="1"/>
  <c r="S1043" i="18"/>
  <c r="M1036" i="18"/>
  <c r="V1029" i="18"/>
  <c r="R985" i="18"/>
  <c r="J978" i="18"/>
  <c r="N973" i="18"/>
  <c r="N978" i="18" s="1"/>
  <c r="P971" i="18"/>
  <c r="N961" i="18"/>
  <c r="J951" i="18"/>
  <c r="R939" i="18"/>
  <c r="R927" i="18"/>
  <c r="J920" i="18"/>
  <c r="M906" i="18"/>
  <c r="N859" i="19"/>
  <c r="R863" i="18"/>
  <c r="P849" i="18"/>
  <c r="T842" i="18"/>
  <c r="T849" i="18" s="1"/>
  <c r="P839" i="18"/>
  <c r="N829" i="18"/>
  <c r="J817" i="18"/>
  <c r="N808" i="18"/>
  <c r="N817" i="18" s="1"/>
  <c r="P791" i="18"/>
  <c r="K784" i="18"/>
  <c r="K741" i="18"/>
  <c r="O737" i="18"/>
  <c r="I734" i="18"/>
  <c r="W727" i="18"/>
  <c r="S707" i="18"/>
  <c r="N662" i="18"/>
  <c r="V620" i="18"/>
  <c r="V613" i="18"/>
  <c r="N606" i="18"/>
  <c r="P596" i="18"/>
  <c r="L589" i="19"/>
  <c r="J596" i="18"/>
  <c r="N574" i="18"/>
  <c r="N562" i="18"/>
  <c r="N555" i="18"/>
  <c r="N548" i="18"/>
  <c r="I541" i="18"/>
  <c r="W483" i="18"/>
  <c r="M463" i="18"/>
  <c r="O463" i="18"/>
  <c r="M451" i="18"/>
  <c r="V375" i="18"/>
  <c r="V368" i="18"/>
  <c r="N361" i="18"/>
  <c r="P351" i="18"/>
  <c r="J351" i="18"/>
  <c r="T329" i="18"/>
  <c r="N329" i="18"/>
  <c r="N317" i="18"/>
  <c r="T310" i="18"/>
  <c r="N310" i="18"/>
  <c r="T303" i="18"/>
  <c r="N303" i="18"/>
  <c r="S253" i="18"/>
  <c r="K246" i="18"/>
  <c r="H1401" i="18"/>
  <c r="R1344" i="18"/>
  <c r="Q1317" i="18"/>
  <c r="M1307" i="19"/>
  <c r="Q1157" i="18"/>
  <c r="L1108" i="18"/>
  <c r="N1108" i="18"/>
  <c r="V1101" i="18"/>
  <c r="J1084" i="18"/>
  <c r="N1062" i="18"/>
  <c r="V1050" i="18"/>
  <c r="N1043" i="18"/>
  <c r="V1036" i="18"/>
  <c r="M985" i="18"/>
  <c r="Q978" i="18"/>
  <c r="Q961" i="18"/>
  <c r="S951" i="18"/>
  <c r="Q939" i="18"/>
  <c r="Q927" i="18"/>
  <c r="M922" i="19"/>
  <c r="I920" i="18"/>
  <c r="E915" i="19"/>
  <c r="Q913" i="18"/>
  <c r="W863" i="18"/>
  <c r="S856" i="18"/>
  <c r="S839" i="18"/>
  <c r="Q829" i="18"/>
  <c r="M819" i="19"/>
  <c r="W817" i="18"/>
  <c r="S805" i="18"/>
  <c r="Q791" i="18"/>
  <c r="H784" i="18"/>
  <c r="J784" i="18"/>
  <c r="R727" i="18"/>
  <c r="V707" i="18"/>
  <c r="L695" i="18"/>
  <c r="H669" i="18"/>
  <c r="S662" i="18"/>
  <c r="M620" i="18"/>
  <c r="Q613" i="18"/>
  <c r="Q548" i="18"/>
  <c r="L497" i="18"/>
  <c r="L473" i="18"/>
  <c r="J463" i="18"/>
  <c r="W418" i="18"/>
  <c r="Q375" i="18"/>
  <c r="Q368" i="18"/>
  <c r="Q351" i="18"/>
  <c r="U341" i="18"/>
  <c r="W341" i="18"/>
  <c r="M310" i="18"/>
  <c r="M303" i="18"/>
  <c r="V253" i="18"/>
  <c r="L1301" i="18"/>
  <c r="I1286" i="18"/>
  <c r="R1222" i="18"/>
  <c r="J1157" i="18"/>
  <c r="N1152" i="18"/>
  <c r="N1157" i="18" s="1"/>
  <c r="W1087" i="18"/>
  <c r="W915" i="18"/>
  <c r="W920" i="18" s="1"/>
  <c r="P913" i="18"/>
  <c r="O878" i="18"/>
  <c r="I863" i="18"/>
  <c r="H849" i="18"/>
  <c r="D842" i="19"/>
  <c r="K849" i="18"/>
  <c r="I798" i="18"/>
  <c r="P741" i="18"/>
  <c r="V683" i="18"/>
  <c r="U633" i="18"/>
  <c r="L620" i="18"/>
  <c r="U573" i="18"/>
  <c r="K490" i="18"/>
  <c r="L435" i="18"/>
  <c r="L428" i="18"/>
  <c r="O374" i="18"/>
  <c r="H351" i="18"/>
  <c r="O321" i="18"/>
  <c r="G377" i="18"/>
  <c r="U239" i="18"/>
  <c r="W229" i="18"/>
  <c r="U219" i="18"/>
  <c r="S181" i="18"/>
  <c r="W176" i="18"/>
  <c r="W181" i="18" s="1"/>
  <c r="J174" i="18"/>
  <c r="P1394" i="17"/>
  <c r="J1351" i="17"/>
  <c r="N1346" i="17"/>
  <c r="N1351" i="17" s="1"/>
  <c r="J1327" i="17"/>
  <c r="L1282" i="17"/>
  <c r="H1286" i="17"/>
  <c r="J1279" i="17"/>
  <c r="N1274" i="17"/>
  <c r="N1279" i="17" s="1"/>
  <c r="Q1229" i="17"/>
  <c r="U1225" i="17"/>
  <c r="O1221" i="17"/>
  <c r="G1221" i="19"/>
  <c r="Q1205" i="17"/>
  <c r="U1198" i="17"/>
  <c r="W1183" i="17"/>
  <c r="D1124" i="19"/>
  <c r="L1124" i="17"/>
  <c r="D1116" i="19"/>
  <c r="L1116" i="17"/>
  <c r="J1150" i="17"/>
  <c r="N1113" i="17"/>
  <c r="N1150" i="17" s="1"/>
  <c r="H1094" i="17"/>
  <c r="L1087" i="17"/>
  <c r="P1062" i="17"/>
  <c r="T1052" i="17"/>
  <c r="T1062" i="17" s="1"/>
  <c r="P1050" i="17"/>
  <c r="T1045" i="17"/>
  <c r="T1050" i="17" s="1"/>
  <c r="H1036" i="17"/>
  <c r="O1002" i="17"/>
  <c r="G1002" i="19"/>
  <c r="O994" i="17"/>
  <c r="G994" i="19"/>
  <c r="K1029" i="17"/>
  <c r="O992" i="17"/>
  <c r="G992" i="19"/>
  <c r="K985" i="17"/>
  <c r="O980" i="17"/>
  <c r="O985" i="17" s="1"/>
  <c r="K978" i="17"/>
  <c r="O973" i="17"/>
  <c r="O978" i="17" s="1"/>
  <c r="Q971" i="17"/>
  <c r="U963" i="17"/>
  <c r="S961" i="17"/>
  <c r="Q951" i="17"/>
  <c r="U941" i="17"/>
  <c r="U951" i="17" s="1"/>
  <c r="K939" i="17"/>
  <c r="O929" i="17"/>
  <c r="O939" i="17" s="1"/>
  <c r="K927" i="17"/>
  <c r="O922" i="17"/>
  <c r="K920" i="17"/>
  <c r="O915" i="17"/>
  <c r="O920" i="17" s="1"/>
  <c r="L1276" i="18"/>
  <c r="R1171" i="18"/>
  <c r="U1150" i="18"/>
  <c r="P1074" i="18"/>
  <c r="R1074" i="18"/>
  <c r="H1029" i="18"/>
  <c r="I939" i="18"/>
  <c r="L920" i="18"/>
  <c r="T906" i="18"/>
  <c r="R906" i="18"/>
  <c r="N869" i="19"/>
  <c r="M839" i="18"/>
  <c r="H805" i="18"/>
  <c r="D800" i="19"/>
  <c r="M805" i="18"/>
  <c r="J791" i="18"/>
  <c r="O730" i="18"/>
  <c r="O734" i="18" s="1"/>
  <c r="U727" i="18"/>
  <c r="H727" i="18"/>
  <c r="T676" i="18"/>
  <c r="R676" i="18"/>
  <c r="O662" i="18"/>
  <c r="I662" i="18"/>
  <c r="E625" i="19"/>
  <c r="U604" i="18"/>
  <c r="P548" i="18"/>
  <c r="T495" i="18"/>
  <c r="U490" i="18"/>
  <c r="T481" i="18"/>
  <c r="T472" i="18"/>
  <c r="Q473" i="18"/>
  <c r="K425" i="18"/>
  <c r="O327" i="18"/>
  <c r="U320" i="18"/>
  <c r="Q317" i="18"/>
  <c r="V239" i="18"/>
  <c r="J229" i="18"/>
  <c r="J207" i="18"/>
  <c r="R195" i="18"/>
  <c r="V188" i="18"/>
  <c r="W138" i="18"/>
  <c r="S174" i="18"/>
  <c r="S125" i="18"/>
  <c r="W120" i="18"/>
  <c r="W125" i="18" s="1"/>
  <c r="I118" i="18"/>
  <c r="W108" i="18"/>
  <c r="M98" i="18"/>
  <c r="W86" i="18"/>
  <c r="S67" i="18"/>
  <c r="W62" i="18"/>
  <c r="W67" i="18" s="1"/>
  <c r="T1472" i="17"/>
  <c r="L1472" i="19"/>
  <c r="L1470" i="19"/>
  <c r="T1470" i="17"/>
  <c r="P1473" i="17"/>
  <c r="T1468" i="17"/>
  <c r="L1468" i="19"/>
  <c r="R1459" i="17"/>
  <c r="R1449" i="17"/>
  <c r="V1439" i="17"/>
  <c r="V1427" i="17"/>
  <c r="T1414" i="17"/>
  <c r="L1414" i="19"/>
  <c r="R1408" i="17"/>
  <c r="L1400" i="19"/>
  <c r="T1400" i="17"/>
  <c r="E1358" i="19"/>
  <c r="I1394" i="17"/>
  <c r="K1394" i="17"/>
  <c r="S1344" i="17"/>
  <c r="I1344" i="17"/>
  <c r="E1339" i="19"/>
  <c r="W1337" i="17"/>
  <c r="I1327" i="17"/>
  <c r="E1325" i="19"/>
  <c r="K1327" i="17"/>
  <c r="W1317" i="17"/>
  <c r="O1286" i="17"/>
  <c r="O1279" i="17"/>
  <c r="P1272" i="17"/>
  <c r="J1222" i="17"/>
  <c r="P1215" i="17"/>
  <c r="J1205" i="17"/>
  <c r="N1183" i="17"/>
  <c r="N1171" i="17"/>
  <c r="N1164" i="17"/>
  <c r="N1157" i="17"/>
  <c r="M1150" i="17"/>
  <c r="O1108" i="17"/>
  <c r="O1101" i="17"/>
  <c r="E1059" i="19"/>
  <c r="G1058" i="19"/>
  <c r="E1055" i="19"/>
  <c r="G1054" i="19"/>
  <c r="S1062" i="17"/>
  <c r="E1048" i="19"/>
  <c r="G1047" i="19"/>
  <c r="S1050" i="17"/>
  <c r="E1041" i="19"/>
  <c r="G1040" i="19"/>
  <c r="S1043" i="17"/>
  <c r="E1034" i="19"/>
  <c r="G1033" i="19"/>
  <c r="S1036" i="17"/>
  <c r="T1029" i="17"/>
  <c r="N1029" i="17"/>
  <c r="T985" i="17"/>
  <c r="N985" i="17"/>
  <c r="T978" i="17"/>
  <c r="N978" i="17"/>
  <c r="T971" i="17"/>
  <c r="R961" i="17"/>
  <c r="N950" i="19"/>
  <c r="N951" i="17"/>
  <c r="N937" i="19"/>
  <c r="N933" i="19"/>
  <c r="R939" i="17"/>
  <c r="N929" i="19"/>
  <c r="N926" i="19"/>
  <c r="R927" i="17"/>
  <c r="N922" i="19"/>
  <c r="N919" i="19"/>
  <c r="R920" i="17"/>
  <c r="N915" i="19"/>
  <c r="L1308" i="18"/>
  <c r="K1222" i="18"/>
  <c r="M1101" i="18"/>
  <c r="P1094" i="18"/>
  <c r="R1094" i="18"/>
  <c r="O1071" i="18"/>
  <c r="U1050" i="18"/>
  <c r="M1043" i="18"/>
  <c r="T993" i="18"/>
  <c r="T1029" i="18" s="1"/>
  <c r="O954" i="18"/>
  <c r="O909" i="18"/>
  <c r="M909" i="18"/>
  <c r="O860" i="18"/>
  <c r="O848" i="18"/>
  <c r="Q817" i="18"/>
  <c r="O795" i="18"/>
  <c r="S669" i="18"/>
  <c r="W664" i="18"/>
  <c r="W669" i="18" s="1"/>
  <c r="O615" i="18"/>
  <c r="O620" i="18" s="1"/>
  <c r="M602" i="18"/>
  <c r="U578" i="18"/>
  <c r="M569" i="18"/>
  <c r="M574" i="18" s="1"/>
  <c r="I574" i="18"/>
  <c r="O550" i="18"/>
  <c r="O555" i="18" s="1"/>
  <c r="P541" i="18"/>
  <c r="T493" i="18"/>
  <c r="T488" i="18"/>
  <c r="T479" i="18"/>
  <c r="H375" i="18"/>
  <c r="I375" i="18"/>
  <c r="H361" i="18"/>
  <c r="J341" i="18"/>
  <c r="N331" i="18"/>
  <c r="N341" i="18" s="1"/>
  <c r="O325" i="18"/>
  <c r="H303" i="18"/>
  <c r="U229" i="18"/>
  <c r="W219" i="18"/>
  <c r="Q207" i="18"/>
  <c r="Q195" i="18"/>
  <c r="Q188" i="18"/>
  <c r="Q181" i="18"/>
  <c r="R125" i="18"/>
  <c r="L118" i="18"/>
  <c r="R108" i="18"/>
  <c r="N86" i="18"/>
  <c r="L74" i="18"/>
  <c r="J74" i="18"/>
  <c r="N69" i="18"/>
  <c r="N74" i="18" s="1"/>
  <c r="V60" i="18"/>
  <c r="T53" i="18"/>
  <c r="S1473" i="17"/>
  <c r="U1459" i="17"/>
  <c r="Q1449" i="17"/>
  <c r="S1449" i="17"/>
  <c r="Q1439" i="17"/>
  <c r="Q1427" i="17"/>
  <c r="S1427" i="17"/>
  <c r="S1408" i="17"/>
  <c r="N1394" i="17"/>
  <c r="N1347" i="19"/>
  <c r="H1351" i="17"/>
  <c r="D1346" i="19"/>
  <c r="N1335" i="19"/>
  <c r="D1334" i="19"/>
  <c r="N1331" i="19"/>
  <c r="N1322" i="19"/>
  <c r="N1320" i="19"/>
  <c r="N1313" i="19"/>
  <c r="N1311" i="19"/>
  <c r="R1317" i="17"/>
  <c r="N1307" i="19"/>
  <c r="N1304" i="19"/>
  <c r="N1302" i="19"/>
  <c r="N1300" i="19"/>
  <c r="N1296" i="19"/>
  <c r="N1284" i="19"/>
  <c r="N1282" i="19"/>
  <c r="E1244" i="19"/>
  <c r="E1236" i="19"/>
  <c r="E1228" i="19"/>
  <c r="I1229" i="17"/>
  <c r="E1224" i="19"/>
  <c r="M1224" i="17"/>
  <c r="M1229" i="17" s="1"/>
  <c r="E1203" i="19"/>
  <c r="E1201" i="19"/>
  <c r="E1199" i="19"/>
  <c r="I1205" i="17"/>
  <c r="E1197" i="19"/>
  <c r="M1197" i="17"/>
  <c r="M1205" i="17" s="1"/>
  <c r="U1188" i="17"/>
  <c r="M1188" i="19"/>
  <c r="E1186" i="19"/>
  <c r="M1186" i="17"/>
  <c r="M1181" i="17"/>
  <c r="E1181" i="19"/>
  <c r="M1175" i="19"/>
  <c r="U1175" i="17"/>
  <c r="I1183" i="17"/>
  <c r="M1173" i="17"/>
  <c r="E1173" i="19"/>
  <c r="M1171" i="17"/>
  <c r="E1163" i="19"/>
  <c r="M1163" i="17"/>
  <c r="U1157" i="17"/>
  <c r="H1108" i="17"/>
  <c r="D1104" i="19"/>
  <c r="L1104" i="17"/>
  <c r="D1097" i="19"/>
  <c r="L1097" i="17"/>
  <c r="L1101" i="17" s="1"/>
  <c r="N1084" i="17"/>
  <c r="L1074" i="17"/>
  <c r="V1036" i="17"/>
  <c r="M1029" i="17"/>
  <c r="U978" i="17"/>
  <c r="M968" i="19"/>
  <c r="U968" i="17"/>
  <c r="E966" i="19"/>
  <c r="M966" i="17"/>
  <c r="S971" i="17"/>
  <c r="W963" i="17"/>
  <c r="W971" i="17" s="1"/>
  <c r="M955" i="19"/>
  <c r="U955" i="17"/>
  <c r="I961" i="17"/>
  <c r="E953" i="19"/>
  <c r="M953" i="17"/>
  <c r="M939" i="17"/>
  <c r="K1449" i="18"/>
  <c r="J1171" i="18"/>
  <c r="N1166" i="18"/>
  <c r="N1171" i="18" s="1"/>
  <c r="O985" i="18"/>
  <c r="D833" i="19"/>
  <c r="L833" i="18"/>
  <c r="M760" i="19"/>
  <c r="U760" i="18"/>
  <c r="M756" i="19"/>
  <c r="U756" i="18"/>
  <c r="M752" i="19"/>
  <c r="U752" i="18"/>
  <c r="M748" i="19"/>
  <c r="U748" i="18"/>
  <c r="P695" i="18"/>
  <c r="T685" i="18"/>
  <c r="T695" i="18" s="1"/>
  <c r="U616" i="18"/>
  <c r="L317" i="18"/>
  <c r="M70" i="19"/>
  <c r="Q74" i="18"/>
  <c r="U70" i="18"/>
  <c r="U74" i="18" s="1"/>
  <c r="E1458" i="19"/>
  <c r="G1421" i="19"/>
  <c r="S1351" i="17"/>
  <c r="L1290" i="19"/>
  <c r="G1225" i="19"/>
  <c r="Q1222" i="17"/>
  <c r="G1198" i="19"/>
  <c r="O1198" i="17"/>
  <c r="D969" i="19"/>
  <c r="G967" i="19"/>
  <c r="E967" i="19"/>
  <c r="D938" i="19"/>
  <c r="G936" i="19"/>
  <c r="E936" i="19"/>
  <c r="D934" i="19"/>
  <c r="G932" i="19"/>
  <c r="E932" i="19"/>
  <c r="D930" i="19"/>
  <c r="G925" i="19"/>
  <c r="E925" i="19"/>
  <c r="U246" i="18"/>
  <c r="G1461" i="19"/>
  <c r="U1394" i="17"/>
  <c r="L1343" i="19"/>
  <c r="L1325" i="19"/>
  <c r="L1310" i="19"/>
  <c r="G1235" i="19"/>
  <c r="N910" i="19"/>
  <c r="N913" i="17"/>
  <c r="E881" i="19"/>
  <c r="E871" i="19"/>
  <c r="E859" i="19"/>
  <c r="E854" i="19"/>
  <c r="E845" i="19"/>
  <c r="E827" i="19"/>
  <c r="E812" i="19"/>
  <c r="E801" i="19"/>
  <c r="E796" i="19"/>
  <c r="E787" i="19"/>
  <c r="O1473" i="17"/>
  <c r="N1427" i="17"/>
  <c r="L1368" i="19"/>
  <c r="L1350" i="19"/>
  <c r="L1281" i="19"/>
  <c r="G1180" i="19"/>
  <c r="G1153" i="19"/>
  <c r="M1123" i="19"/>
  <c r="N971" i="17"/>
  <c r="D945" i="19"/>
  <c r="E923" i="19"/>
  <c r="E912" i="19"/>
  <c r="L849" i="17"/>
  <c r="N798" i="17"/>
  <c r="L791" i="17"/>
  <c r="N791" i="17"/>
  <c r="N759" i="19"/>
  <c r="N749" i="19"/>
  <c r="E738" i="19"/>
  <c r="W451" i="18"/>
  <c r="L239" i="18"/>
  <c r="E1436" i="19"/>
  <c r="L1348" i="19"/>
  <c r="L1346" i="19"/>
  <c r="M1337" i="17"/>
  <c r="L1312" i="19"/>
  <c r="G1220" i="19"/>
  <c r="G1162" i="19"/>
  <c r="E853" i="19"/>
  <c r="O849" i="17"/>
  <c r="E828" i="19"/>
  <c r="O829" i="17"/>
  <c r="E797" i="19"/>
  <c r="E795" i="19"/>
  <c r="U784" i="17"/>
  <c r="D740" i="19"/>
  <c r="D738" i="19"/>
  <c r="D736" i="19"/>
  <c r="N732" i="19"/>
  <c r="N727" i="17"/>
  <c r="D754" i="19"/>
  <c r="L700" i="19"/>
  <c r="O676" i="17"/>
  <c r="L487" i="19"/>
  <c r="N483" i="17"/>
  <c r="L465" i="19"/>
  <c r="N368" i="17"/>
  <c r="V329" i="17"/>
  <c r="N108" i="17"/>
  <c r="V67" i="17"/>
  <c r="R1471" i="19"/>
  <c r="R1469" i="19"/>
  <c r="R1413" i="19"/>
  <c r="R1411" i="19"/>
  <c r="E756" i="19"/>
  <c r="E748" i="19"/>
  <c r="L726" i="19"/>
  <c r="D700" i="19"/>
  <c r="W596" i="17"/>
  <c r="F510" i="19"/>
  <c r="F506" i="19"/>
  <c r="W490" i="17"/>
  <c r="W425" i="17"/>
  <c r="W418" i="17"/>
  <c r="G366" i="19"/>
  <c r="G364" i="19"/>
  <c r="E345" i="19"/>
  <c r="E332" i="19"/>
  <c r="D271" i="19"/>
  <c r="K1465" i="19"/>
  <c r="I1448" i="19"/>
  <c r="I1446" i="19"/>
  <c r="I1444" i="19"/>
  <c r="I1442" i="19"/>
  <c r="P1342" i="19"/>
  <c r="P1340" i="19"/>
  <c r="R1321" i="19"/>
  <c r="V1327" i="3"/>
  <c r="P1304" i="19"/>
  <c r="P1302" i="19"/>
  <c r="P1300" i="19"/>
  <c r="P1298" i="19"/>
  <c r="P1296" i="19"/>
  <c r="H1284" i="19"/>
  <c r="H1282" i="19"/>
  <c r="D726" i="19"/>
  <c r="D724" i="19"/>
  <c r="D722" i="19"/>
  <c r="N703" i="19"/>
  <c r="N701" i="19"/>
  <c r="M693" i="19"/>
  <c r="M691" i="19"/>
  <c r="M689" i="19"/>
  <c r="M687" i="19"/>
  <c r="M682" i="19"/>
  <c r="M680" i="19"/>
  <c r="M678" i="19"/>
  <c r="M673" i="19"/>
  <c r="U676" i="17"/>
  <c r="M668" i="19"/>
  <c r="D639" i="19"/>
  <c r="D637" i="19"/>
  <c r="D633" i="19"/>
  <c r="D631" i="19"/>
  <c r="D629" i="19"/>
  <c r="D618" i="19"/>
  <c r="D616" i="19"/>
  <c r="N612" i="19"/>
  <c r="N592" i="19"/>
  <c r="N585" i="19"/>
  <c r="N581" i="19"/>
  <c r="N577" i="19"/>
  <c r="N572" i="19"/>
  <c r="N568" i="19"/>
  <c r="N561" i="19"/>
  <c r="M518" i="19"/>
  <c r="M516" i="19"/>
  <c r="M514" i="19"/>
  <c r="M512" i="19"/>
  <c r="M510" i="19"/>
  <c r="M508" i="19"/>
  <c r="M506" i="19"/>
  <c r="Q504" i="19"/>
  <c r="L497" i="17"/>
  <c r="N451" i="17"/>
  <c r="L421" i="19"/>
  <c r="N207" i="17"/>
  <c r="V188" i="17"/>
  <c r="N118" i="17"/>
  <c r="N98" i="17"/>
  <c r="R1472" i="19"/>
  <c r="R1470" i="19"/>
  <c r="R1468" i="19"/>
  <c r="V1473" i="3"/>
  <c r="R1458" i="19"/>
  <c r="R1456" i="19"/>
  <c r="R1454" i="19"/>
  <c r="R1452" i="19"/>
  <c r="P1437" i="19"/>
  <c r="P1435" i="19"/>
  <c r="P1433" i="19"/>
  <c r="P1431" i="19"/>
  <c r="P1429" i="19"/>
  <c r="T1439" i="3"/>
  <c r="R1414" i="19"/>
  <c r="R1412" i="19"/>
  <c r="R1410" i="19"/>
  <c r="V1415" i="3"/>
  <c r="R1400" i="19"/>
  <c r="R1398" i="19"/>
  <c r="V1401" i="3"/>
  <c r="Q1370" i="19"/>
  <c r="Q1368" i="19"/>
  <c r="Q1364" i="19"/>
  <c r="Q1360" i="19"/>
  <c r="Q1334" i="19"/>
  <c r="S1298" i="19"/>
  <c r="Q1292" i="19"/>
  <c r="M738" i="19"/>
  <c r="M731" i="19"/>
  <c r="N723" i="19"/>
  <c r="E702" i="19"/>
  <c r="D689" i="19"/>
  <c r="L687" i="19"/>
  <c r="N686" i="19"/>
  <c r="D680" i="19"/>
  <c r="L678" i="19"/>
  <c r="D675" i="19"/>
  <c r="L673" i="19"/>
  <c r="N672" i="19"/>
  <c r="D666" i="19"/>
  <c r="O662" i="17"/>
  <c r="M548" i="17"/>
  <c r="U451" i="17"/>
  <c r="O432" i="17"/>
  <c r="U425" i="17"/>
  <c r="G386" i="19"/>
  <c r="G384" i="19"/>
  <c r="G382" i="19"/>
  <c r="G372" i="19"/>
  <c r="W329" i="17"/>
  <c r="L253" i="17"/>
  <c r="W108" i="17"/>
  <c r="W86" i="17"/>
  <c r="W53" i="17"/>
  <c r="S1413" i="19"/>
  <c r="R1224" i="19"/>
  <c r="P1213" i="19"/>
  <c r="P1211" i="19"/>
  <c r="P1207" i="19"/>
  <c r="T1215" i="3"/>
  <c r="J1170" i="19"/>
  <c r="J1168" i="19"/>
  <c r="J1166" i="19"/>
  <c r="N1171" i="3"/>
  <c r="P1155" i="19"/>
  <c r="P1153" i="19"/>
  <c r="R1127" i="19"/>
  <c r="R1125" i="19"/>
  <c r="R1123" i="19"/>
  <c r="R1121" i="19"/>
  <c r="R1119" i="19"/>
  <c r="R1117" i="19"/>
  <c r="R1115" i="19"/>
  <c r="R1113" i="19"/>
  <c r="R1099" i="19"/>
  <c r="R1097" i="19"/>
  <c r="P1082" i="19"/>
  <c r="P1080" i="19"/>
  <c r="P1078" i="19"/>
  <c r="T1084" i="3"/>
  <c r="R1061" i="19"/>
  <c r="R1059" i="19"/>
  <c r="R1057" i="19"/>
  <c r="R1055" i="19"/>
  <c r="R1041" i="19"/>
  <c r="R1039" i="19"/>
  <c r="B61" i="15"/>
  <c r="B1110" i="19"/>
  <c r="P980" i="19"/>
  <c r="R941" i="19"/>
  <c r="T37" i="15"/>
  <c r="B987" i="19"/>
  <c r="J882" i="19"/>
  <c r="J880" i="19"/>
  <c r="J878" i="19"/>
  <c r="J876" i="19"/>
  <c r="J874" i="19"/>
  <c r="J872" i="19"/>
  <c r="J870" i="19"/>
  <c r="J848" i="19"/>
  <c r="J846" i="19"/>
  <c r="J844" i="19"/>
  <c r="J842" i="19"/>
  <c r="H827" i="19"/>
  <c r="H823" i="19"/>
  <c r="H819" i="19"/>
  <c r="L829" i="3"/>
  <c r="Q37" i="15"/>
  <c r="C865" i="19"/>
  <c r="K760" i="19"/>
  <c r="K754" i="19"/>
  <c r="S726" i="19"/>
  <c r="S724" i="19"/>
  <c r="S722" i="19"/>
  <c r="S720" i="19"/>
  <c r="Q705" i="19"/>
  <c r="Q703" i="19"/>
  <c r="Q701" i="19"/>
  <c r="Q699" i="19"/>
  <c r="U707" i="3"/>
  <c r="K668" i="19"/>
  <c r="K666" i="19"/>
  <c r="O669" i="3"/>
  <c r="K37" i="15"/>
  <c r="C743" i="19"/>
  <c r="I638" i="19"/>
  <c r="I636" i="19"/>
  <c r="I634" i="19"/>
  <c r="I632" i="19"/>
  <c r="I630" i="19"/>
  <c r="I628" i="19"/>
  <c r="I626" i="19"/>
  <c r="S618" i="19"/>
  <c r="S616" i="19"/>
  <c r="S604" i="19"/>
  <c r="S602" i="19"/>
  <c r="S600" i="19"/>
  <c r="S598" i="19"/>
  <c r="W606" i="3"/>
  <c r="Q585" i="19"/>
  <c r="Q583" i="19"/>
  <c r="Q581" i="19"/>
  <c r="Q579" i="19"/>
  <c r="S560" i="19"/>
  <c r="S558" i="19"/>
  <c r="S546" i="19"/>
  <c r="S544" i="19"/>
  <c r="P518" i="19"/>
  <c r="H516" i="19"/>
  <c r="J513" i="19"/>
  <c r="P510" i="19"/>
  <c r="P506" i="19"/>
  <c r="I1275" i="19"/>
  <c r="Q1072" i="19"/>
  <c r="Q1070" i="19"/>
  <c r="Q1068" i="19"/>
  <c r="Q1066" i="19"/>
  <c r="U1074" i="3"/>
  <c r="Q1061" i="19"/>
  <c r="Q1059" i="19"/>
  <c r="Q1057" i="19"/>
  <c r="Q1055" i="19"/>
  <c r="S1042" i="19"/>
  <c r="S1040" i="19"/>
  <c r="W1043" i="3"/>
  <c r="C1110" i="19"/>
  <c r="E61" i="15"/>
  <c r="Q983" i="19"/>
  <c r="Q960" i="19"/>
  <c r="Q958" i="19"/>
  <c r="Q956" i="19"/>
  <c r="Q954" i="19"/>
  <c r="Q949" i="19"/>
  <c r="Q947" i="19"/>
  <c r="Q945" i="19"/>
  <c r="Q943" i="19"/>
  <c r="Q941" i="19"/>
  <c r="U951" i="3"/>
  <c r="S926" i="19"/>
  <c r="S924" i="19"/>
  <c r="W927" i="3"/>
  <c r="S883" i="19"/>
  <c r="S881" i="19"/>
  <c r="S879" i="19"/>
  <c r="S877" i="19"/>
  <c r="S875" i="19"/>
  <c r="S873" i="19"/>
  <c r="S871" i="19"/>
  <c r="W906" i="3"/>
  <c r="J733" i="19"/>
  <c r="J731" i="19"/>
  <c r="N734" i="3"/>
  <c r="J693" i="19"/>
  <c r="J691" i="19"/>
  <c r="J689" i="19"/>
  <c r="J687" i="19"/>
  <c r="J685" i="19"/>
  <c r="N695" i="3"/>
  <c r="P674" i="19"/>
  <c r="P672" i="19"/>
  <c r="P619" i="19"/>
  <c r="P617" i="19"/>
  <c r="P615" i="19"/>
  <c r="T620" i="3"/>
  <c r="H608" i="19"/>
  <c r="J595" i="19"/>
  <c r="J593" i="19"/>
  <c r="J591" i="19"/>
  <c r="J589" i="19"/>
  <c r="H564" i="19"/>
  <c r="J553" i="19"/>
  <c r="J551" i="19"/>
  <c r="P547" i="19"/>
  <c r="P545" i="19"/>
  <c r="T548" i="3"/>
  <c r="S518" i="19"/>
  <c r="S514" i="19"/>
  <c r="S510" i="19"/>
  <c r="R1247" i="19"/>
  <c r="R1245" i="19"/>
  <c r="R1243" i="19"/>
  <c r="R1241" i="19"/>
  <c r="R1239" i="19"/>
  <c r="R1237" i="19"/>
  <c r="J1220" i="19"/>
  <c r="J1218" i="19"/>
  <c r="J1193" i="19"/>
  <c r="J1191" i="19"/>
  <c r="J1189" i="19"/>
  <c r="J1187" i="19"/>
  <c r="N1195" i="3"/>
  <c r="J1162" i="19"/>
  <c r="R1082" i="19"/>
  <c r="R1080" i="19"/>
  <c r="R1078" i="19"/>
  <c r="R1076" i="19"/>
  <c r="V1084" i="3"/>
  <c r="R1060" i="19"/>
  <c r="R1058" i="19"/>
  <c r="R1056" i="19"/>
  <c r="R1054" i="19"/>
  <c r="R1052" i="19"/>
  <c r="V1062" i="3"/>
  <c r="P1048" i="19"/>
  <c r="P1046" i="19"/>
  <c r="R1042" i="19"/>
  <c r="R1040" i="19"/>
  <c r="R1038" i="19"/>
  <c r="R1043" i="19" s="1"/>
  <c r="V1043" i="3"/>
  <c r="P1034" i="19"/>
  <c r="P1032" i="19"/>
  <c r="R984" i="19"/>
  <c r="R982" i="19"/>
  <c r="P976" i="19"/>
  <c r="P974" i="19"/>
  <c r="J959" i="19"/>
  <c r="J957" i="19"/>
  <c r="J955" i="19"/>
  <c r="J953" i="19"/>
  <c r="N961" i="3"/>
  <c r="J847" i="19"/>
  <c r="J845" i="19"/>
  <c r="J843" i="19"/>
  <c r="N849" i="3"/>
  <c r="J796" i="19"/>
  <c r="J794" i="19"/>
  <c r="S732" i="19"/>
  <c r="S705" i="19"/>
  <c r="S703" i="19"/>
  <c r="S701" i="19"/>
  <c r="S699" i="19"/>
  <c r="W707" i="3"/>
  <c r="S674" i="19"/>
  <c r="S672" i="19"/>
  <c r="S594" i="19"/>
  <c r="S592" i="19"/>
  <c r="S590" i="19"/>
  <c r="S588" i="19"/>
  <c r="W596" i="3"/>
  <c r="J516" i="19"/>
  <c r="Q1247" i="19"/>
  <c r="Q1245" i="19"/>
  <c r="Q1243" i="19"/>
  <c r="Q1241" i="19"/>
  <c r="Q1239" i="19"/>
  <c r="Q1237" i="19"/>
  <c r="U1272" i="3"/>
  <c r="S1228" i="19"/>
  <c r="S1226" i="19"/>
  <c r="W1229" i="3"/>
  <c r="I1213" i="19"/>
  <c r="I1207" i="19"/>
  <c r="M1215" i="3"/>
  <c r="K1194" i="19"/>
  <c r="K1192" i="19"/>
  <c r="K1190" i="19"/>
  <c r="K1188" i="19"/>
  <c r="K1186" i="19"/>
  <c r="S1086" i="19"/>
  <c r="W1094" i="3"/>
  <c r="S1066" i="19"/>
  <c r="S1039" i="19"/>
  <c r="S983" i="19"/>
  <c r="S981" i="19"/>
  <c r="S958" i="19"/>
  <c r="S956" i="19"/>
  <c r="S930" i="19"/>
  <c r="S918" i="19"/>
  <c r="S916" i="19"/>
  <c r="S828" i="19"/>
  <c r="S826" i="19"/>
  <c r="S824" i="19"/>
  <c r="S822" i="19"/>
  <c r="S820" i="19"/>
  <c r="S790" i="19"/>
  <c r="S788" i="19"/>
  <c r="W791" i="3"/>
  <c r="J705" i="19"/>
  <c r="J703" i="19"/>
  <c r="J701" i="19"/>
  <c r="J699" i="19"/>
  <c r="J697" i="19"/>
  <c r="N707" i="3"/>
  <c r="J594" i="19"/>
  <c r="J592" i="19"/>
  <c r="J590" i="19"/>
  <c r="N596" i="3"/>
  <c r="J561" i="19"/>
  <c r="J559" i="19"/>
  <c r="N562" i="3"/>
  <c r="J547" i="19"/>
  <c r="J545" i="19"/>
  <c r="N548" i="3"/>
  <c r="J479" i="19"/>
  <c r="J477" i="19"/>
  <c r="J450" i="19"/>
  <c r="J448" i="19"/>
  <c r="J430" i="19"/>
  <c r="W13" i="15"/>
  <c r="C499" i="19"/>
  <c r="Q13" i="15"/>
  <c r="C377" i="19"/>
  <c r="J245" i="19"/>
  <c r="J243" i="19"/>
  <c r="J241" i="19"/>
  <c r="N246" i="3"/>
  <c r="J90" i="19"/>
  <c r="J58" i="19"/>
  <c r="S476" i="19"/>
  <c r="R355" i="19"/>
  <c r="J350" i="19"/>
  <c r="J337" i="19"/>
  <c r="R324" i="19"/>
  <c r="J315" i="19"/>
  <c r="R301" i="19"/>
  <c r="R223" i="19"/>
  <c r="J218" i="19"/>
  <c r="J205" i="19"/>
  <c r="N207" i="3"/>
  <c r="J192" i="19"/>
  <c r="J187" i="19"/>
  <c r="I145" i="19"/>
  <c r="I137" i="19"/>
  <c r="S129" i="19"/>
  <c r="S122" i="19"/>
  <c r="I116" i="19"/>
  <c r="S111" i="19"/>
  <c r="I107" i="19"/>
  <c r="S102" i="19"/>
  <c r="I96" i="19"/>
  <c r="S91" i="19"/>
  <c r="I88" i="19"/>
  <c r="M98" i="3"/>
  <c r="I77" i="19"/>
  <c r="I72" i="19"/>
  <c r="S62" i="19"/>
  <c r="W67" i="3"/>
  <c r="S57" i="19"/>
  <c r="R28" i="19"/>
  <c r="J24" i="19"/>
  <c r="R20" i="19"/>
  <c r="N53" i="3"/>
  <c r="H488" i="19"/>
  <c r="N490" i="3"/>
  <c r="J471" i="19"/>
  <c r="R456" i="19"/>
  <c r="R449" i="19"/>
  <c r="R445" i="19"/>
  <c r="R441" i="19"/>
  <c r="V451" i="3"/>
  <c r="J436" i="19"/>
  <c r="R427" i="19"/>
  <c r="V432" i="3"/>
  <c r="J422" i="19"/>
  <c r="I395" i="19"/>
  <c r="I391" i="19"/>
  <c r="Q350" i="19"/>
  <c r="S347" i="19"/>
  <c r="I337" i="19"/>
  <c r="S327" i="19"/>
  <c r="Q322" i="19"/>
  <c r="W329" i="3"/>
  <c r="I313" i="19"/>
  <c r="Q308" i="19"/>
  <c r="W310" i="3"/>
  <c r="I301" i="19"/>
  <c r="J273" i="19"/>
  <c r="J269" i="19"/>
  <c r="J265" i="19"/>
  <c r="J261" i="19"/>
  <c r="H252" i="19"/>
  <c r="L253" i="3"/>
  <c r="P243" i="19"/>
  <c r="Q236" i="19"/>
  <c r="Q232" i="19"/>
  <c r="I227" i="19"/>
  <c r="I223" i="19"/>
  <c r="I216" i="19"/>
  <c r="I212" i="19"/>
  <c r="Q203" i="19"/>
  <c r="Q199" i="19"/>
  <c r="Q192" i="19"/>
  <c r="I187" i="19"/>
  <c r="I183" i="19"/>
  <c r="M188" i="3"/>
  <c r="I180" i="19"/>
  <c r="I176" i="19"/>
  <c r="M181" i="3"/>
  <c r="J148" i="19"/>
  <c r="J144" i="19"/>
  <c r="J140" i="19"/>
  <c r="J131" i="19"/>
  <c r="N132" i="3"/>
  <c r="R122" i="19"/>
  <c r="R115" i="19"/>
  <c r="R111" i="19"/>
  <c r="J106" i="19"/>
  <c r="J102" i="19"/>
  <c r="J95" i="19"/>
  <c r="J91" i="19"/>
  <c r="R82" i="19"/>
  <c r="R78" i="19"/>
  <c r="H72" i="19"/>
  <c r="R66" i="19"/>
  <c r="R62" i="19"/>
  <c r="V67" i="3"/>
  <c r="E13" i="15"/>
  <c r="C134" i="19"/>
  <c r="S29" i="19"/>
  <c r="S25" i="19"/>
  <c r="S21" i="19"/>
  <c r="S17" i="19"/>
  <c r="J65" i="19"/>
  <c r="I494" i="19"/>
  <c r="I487" i="19"/>
  <c r="Q482" i="19"/>
  <c r="Q471" i="19"/>
  <c r="Q467" i="19"/>
  <c r="I462" i="19"/>
  <c r="I458" i="19"/>
  <c r="I454" i="19"/>
  <c r="S437" i="19"/>
  <c r="K428" i="19"/>
  <c r="Q422" i="19"/>
  <c r="R394" i="19"/>
  <c r="R390" i="19"/>
  <c r="R386" i="19"/>
  <c r="R382" i="19"/>
  <c r="R372" i="19"/>
  <c r="J367" i="19"/>
  <c r="J363" i="19"/>
  <c r="N368" i="3"/>
  <c r="J360" i="19"/>
  <c r="J356" i="19"/>
  <c r="R347" i="19"/>
  <c r="V351" i="3"/>
  <c r="R340" i="19"/>
  <c r="R336" i="19"/>
  <c r="R332" i="19"/>
  <c r="J327" i="19"/>
  <c r="J323" i="19"/>
  <c r="J319" i="19"/>
  <c r="N329" i="3"/>
  <c r="J316" i="19"/>
  <c r="J312" i="19"/>
  <c r="N317" i="3"/>
  <c r="R307" i="19"/>
  <c r="P301" i="19"/>
  <c r="P299" i="19"/>
  <c r="K270" i="19"/>
  <c r="K266" i="19"/>
  <c r="K262" i="19"/>
  <c r="S252" i="19"/>
  <c r="K245" i="19"/>
  <c r="K241" i="19"/>
  <c r="O246" i="3"/>
  <c r="J193" i="19"/>
  <c r="L195" i="3"/>
  <c r="J179" i="19"/>
  <c r="H176" i="19"/>
  <c r="K110" i="19"/>
  <c r="S103" i="19"/>
  <c r="Q100" i="19"/>
  <c r="U108" i="3"/>
  <c r="K88" i="19"/>
  <c r="S81" i="19"/>
  <c r="Q78" i="19"/>
  <c r="S63" i="19"/>
  <c r="J29" i="19"/>
  <c r="J27" i="19"/>
  <c r="J25" i="19"/>
  <c r="J23" i="19"/>
  <c r="J21" i="19"/>
  <c r="J19" i="19"/>
  <c r="J17" i="19"/>
  <c r="J60" i="4"/>
  <c r="F99" i="15" s="1"/>
  <c r="H30" i="4"/>
  <c r="C89" i="15" s="1"/>
  <c r="I25" i="4"/>
  <c r="I30" i="4" s="1"/>
  <c r="D89" i="15" s="1"/>
  <c r="K55" i="4"/>
  <c r="K60" i="4" s="1"/>
  <c r="G99" i="15" s="1"/>
  <c r="S1466" i="18"/>
  <c r="W1461" i="18"/>
  <c r="W1466" i="18" s="1"/>
  <c r="S1449" i="18"/>
  <c r="S1415" i="18"/>
  <c r="S1408" i="18"/>
  <c r="S1401" i="18"/>
  <c r="P1351" i="18"/>
  <c r="L1339" i="18"/>
  <c r="L1344" i="18" s="1"/>
  <c r="R1337" i="18"/>
  <c r="P1305" i="18"/>
  <c r="P1293" i="18"/>
  <c r="H1279" i="18"/>
  <c r="D1274" i="19"/>
  <c r="K1272" i="18"/>
  <c r="Q1229" i="18"/>
  <c r="M1224" i="19"/>
  <c r="Q1222" i="18"/>
  <c r="M1217" i="19"/>
  <c r="S1215" i="18"/>
  <c r="S1195" i="18"/>
  <c r="Q1183" i="18"/>
  <c r="Q1171" i="18"/>
  <c r="Q1164" i="18"/>
  <c r="T1469" i="18"/>
  <c r="R1466" i="18"/>
  <c r="J1449" i="18"/>
  <c r="J1427" i="18"/>
  <c r="J1415" i="18"/>
  <c r="T1404" i="18"/>
  <c r="V1403" i="18"/>
  <c r="V1408" i="18" s="1"/>
  <c r="O1370" i="18"/>
  <c r="O1368" i="18"/>
  <c r="M1367" i="18"/>
  <c r="M1394" i="18" s="1"/>
  <c r="O1366" i="18"/>
  <c r="U1361" i="18"/>
  <c r="U1349" i="18"/>
  <c r="U1347" i="18"/>
  <c r="U1342" i="18"/>
  <c r="U1335" i="18"/>
  <c r="U1333" i="18"/>
  <c r="U1331" i="18"/>
  <c r="U1337" i="18" s="1"/>
  <c r="U1326" i="18"/>
  <c r="U1324" i="18"/>
  <c r="U1322" i="18"/>
  <c r="U1320" i="18"/>
  <c r="O1314" i="18"/>
  <c r="O1310" i="18"/>
  <c r="W1308" i="18"/>
  <c r="W1317" i="18" s="1"/>
  <c r="M1317" i="18"/>
  <c r="O1301" i="18"/>
  <c r="O1297" i="18"/>
  <c r="O1290" i="18"/>
  <c r="O1283" i="18"/>
  <c r="O1276" i="18"/>
  <c r="T1248" i="18"/>
  <c r="T1244" i="18"/>
  <c r="T1240" i="18"/>
  <c r="T1236" i="18"/>
  <c r="T1226" i="18"/>
  <c r="N1225" i="18"/>
  <c r="N1229" i="18" s="1"/>
  <c r="T1221" i="18"/>
  <c r="R1215" i="18"/>
  <c r="T1194" i="18"/>
  <c r="T1190" i="18"/>
  <c r="T1186" i="18"/>
  <c r="T1179" i="18"/>
  <c r="T1175" i="18"/>
  <c r="T1170" i="18"/>
  <c r="T1161" i="18"/>
  <c r="N1160" i="18"/>
  <c r="N1164" i="18" s="1"/>
  <c r="T1156" i="18"/>
  <c r="I1473" i="18"/>
  <c r="O1464" i="18"/>
  <c r="O1462" i="18"/>
  <c r="O1457" i="18"/>
  <c r="O1446" i="18"/>
  <c r="O1444" i="18"/>
  <c r="I1449" i="18"/>
  <c r="O1437" i="18"/>
  <c r="O1435" i="18"/>
  <c r="O1433" i="18"/>
  <c r="M1415" i="18"/>
  <c r="O1406" i="18"/>
  <c r="O1408" i="18" s="1"/>
  <c r="V1344" i="18"/>
  <c r="J1305" i="18"/>
  <c r="S1205" i="18"/>
  <c r="T1466" i="18"/>
  <c r="T1427" i="18"/>
  <c r="L1415" i="18"/>
  <c r="M1404" i="18"/>
  <c r="M1408" i="18" s="1"/>
  <c r="K1394" i="18"/>
  <c r="Q1351" i="18"/>
  <c r="I1317" i="18"/>
  <c r="L1240" i="18"/>
  <c r="U1214" i="18"/>
  <c r="H1205" i="18"/>
  <c r="D1197" i="19"/>
  <c r="J1150" i="18"/>
  <c r="T1084" i="18"/>
  <c r="O961" i="18"/>
  <c r="S939" i="18"/>
  <c r="S927" i="18"/>
  <c r="L727" i="18"/>
  <c r="P707" i="18"/>
  <c r="J695" i="18"/>
  <c r="U618" i="18"/>
  <c r="M618" i="19"/>
  <c r="S620" i="18"/>
  <c r="S613" i="18"/>
  <c r="M591" i="19"/>
  <c r="U591" i="18"/>
  <c r="S574" i="18"/>
  <c r="S562" i="18"/>
  <c r="M553" i="19"/>
  <c r="U553" i="18"/>
  <c r="S555" i="18"/>
  <c r="S548" i="18"/>
  <c r="L513" i="18"/>
  <c r="D513" i="19"/>
  <c r="J541" i="18"/>
  <c r="N504" i="18"/>
  <c r="N541" i="18" s="1"/>
  <c r="L486" i="19"/>
  <c r="T486" i="18"/>
  <c r="J432" i="18"/>
  <c r="S375" i="18"/>
  <c r="S368" i="18"/>
  <c r="W363" i="18"/>
  <c r="W368" i="18" s="1"/>
  <c r="K329" i="18"/>
  <c r="G319" i="19"/>
  <c r="K317" i="18"/>
  <c r="G312" i="19"/>
  <c r="O312" i="18"/>
  <c r="K310" i="18"/>
  <c r="G305" i="19"/>
  <c r="K303" i="18"/>
  <c r="G298" i="19"/>
  <c r="G303" i="19" s="1"/>
  <c r="U1418" i="18"/>
  <c r="U1427" i="18" s="1"/>
  <c r="Q1408" i="18"/>
  <c r="L1360" i="18"/>
  <c r="U1315" i="18"/>
  <c r="U1311" i="18"/>
  <c r="H1317" i="18"/>
  <c r="L1303" i="18"/>
  <c r="L1299" i="18"/>
  <c r="U1275" i="18"/>
  <c r="K1229" i="18"/>
  <c r="L1210" i="18"/>
  <c r="Q1215" i="18"/>
  <c r="L1177" i="18"/>
  <c r="K1183" i="18"/>
  <c r="I1183" i="18"/>
  <c r="L1163" i="18"/>
  <c r="R1164" i="18"/>
  <c r="L1159" i="18"/>
  <c r="W1114" i="18"/>
  <c r="W1150" i="18" s="1"/>
  <c r="S1150" i="18"/>
  <c r="K1108" i="18"/>
  <c r="I1101" i="18"/>
  <c r="K1094" i="18"/>
  <c r="I1084" i="18"/>
  <c r="E1077" i="19"/>
  <c r="E1084" i="19" s="1"/>
  <c r="S1074" i="18"/>
  <c r="W1065" i="18"/>
  <c r="M1053" i="18"/>
  <c r="M1062" i="18" s="1"/>
  <c r="K1062" i="18"/>
  <c r="K1043" i="18"/>
  <c r="R1029" i="18"/>
  <c r="J985" i="18"/>
  <c r="P961" i="18"/>
  <c r="J961" i="18"/>
  <c r="P951" i="18"/>
  <c r="N929" i="18"/>
  <c r="N939" i="18" s="1"/>
  <c r="J927" i="18"/>
  <c r="I906" i="18"/>
  <c r="V847" i="18"/>
  <c r="V845" i="18"/>
  <c r="V843" i="18"/>
  <c r="V849" i="18" s="1"/>
  <c r="V838" i="18"/>
  <c r="V836" i="18"/>
  <c r="V834" i="18"/>
  <c r="V839" i="18" s="1"/>
  <c r="P829" i="18"/>
  <c r="J829" i="18"/>
  <c r="P817" i="18"/>
  <c r="J805" i="18"/>
  <c r="N794" i="19"/>
  <c r="R798" i="18"/>
  <c r="V789" i="18"/>
  <c r="V787" i="18"/>
  <c r="V791" i="18" s="1"/>
  <c r="W747" i="18"/>
  <c r="W784" i="18" s="1"/>
  <c r="S734" i="18"/>
  <c r="M726" i="18"/>
  <c r="S727" i="18"/>
  <c r="M715" i="18"/>
  <c r="M713" i="18"/>
  <c r="K717" i="18"/>
  <c r="O705" i="18"/>
  <c r="O707" i="18"/>
  <c r="J662" i="18"/>
  <c r="R620" i="18"/>
  <c r="R613" i="18"/>
  <c r="J606" i="18"/>
  <c r="T595" i="18"/>
  <c r="T591" i="18"/>
  <c r="T584" i="18"/>
  <c r="T580" i="18"/>
  <c r="P574" i="18"/>
  <c r="L565" i="19"/>
  <c r="J574" i="18"/>
  <c r="J562" i="18"/>
  <c r="J555" i="18"/>
  <c r="J548" i="18"/>
  <c r="O513" i="18"/>
  <c r="O509" i="18"/>
  <c r="K509" i="19" s="1"/>
  <c r="O505" i="18"/>
  <c r="M496" i="18"/>
  <c r="I483" i="18"/>
  <c r="S483" i="18"/>
  <c r="W466" i="18"/>
  <c r="W473" i="18" s="1"/>
  <c r="M473" i="18"/>
  <c r="I463" i="18"/>
  <c r="K463" i="18"/>
  <c r="R375" i="18"/>
  <c r="R368" i="18"/>
  <c r="J361" i="18"/>
  <c r="P329" i="18"/>
  <c r="J329" i="18"/>
  <c r="J317" i="18"/>
  <c r="J310" i="18"/>
  <c r="J303" i="18"/>
  <c r="M267" i="18"/>
  <c r="M249" i="18"/>
  <c r="M253" i="18" s="1"/>
  <c r="W243" i="18"/>
  <c r="M242" i="18"/>
  <c r="U1307" i="18"/>
  <c r="U1317" i="18" s="1"/>
  <c r="Q1272" i="18"/>
  <c r="U1221" i="18"/>
  <c r="U1208" i="18"/>
  <c r="L1203" i="18"/>
  <c r="L1199" i="18"/>
  <c r="J1205" i="18"/>
  <c r="L1194" i="18"/>
  <c r="L1190" i="18"/>
  <c r="L1186" i="18"/>
  <c r="W1157" i="18"/>
  <c r="U1152" i="18"/>
  <c r="U1157" i="18" s="1"/>
  <c r="J1108" i="18"/>
  <c r="R1101" i="18"/>
  <c r="L1083" i="18"/>
  <c r="L1079" i="18"/>
  <c r="L1072" i="18"/>
  <c r="L1074" i="18" s="1"/>
  <c r="J1062" i="18"/>
  <c r="R1050" i="18"/>
  <c r="J1043" i="18"/>
  <c r="R1036" i="18"/>
  <c r="U992" i="18"/>
  <c r="U1029" i="18" s="1"/>
  <c r="I985" i="18"/>
  <c r="E980" i="19"/>
  <c r="M973" i="18"/>
  <c r="M978" i="18" s="1"/>
  <c r="U964" i="18"/>
  <c r="M961" i="18"/>
  <c r="M939" i="18"/>
  <c r="U924" i="18"/>
  <c r="U919" i="18"/>
  <c r="M917" i="18"/>
  <c r="S863" i="18"/>
  <c r="U854" i="18"/>
  <c r="U845" i="18"/>
  <c r="U838" i="18"/>
  <c r="U834" i="18"/>
  <c r="U825" i="18"/>
  <c r="U821" i="18"/>
  <c r="S817" i="18"/>
  <c r="U803" i="18"/>
  <c r="U787" i="18"/>
  <c r="R707" i="18"/>
  <c r="H695" i="18"/>
  <c r="L678" i="18"/>
  <c r="L683" i="18" s="1"/>
  <c r="I620" i="18"/>
  <c r="Q596" i="18"/>
  <c r="I555" i="18"/>
  <c r="L482" i="18"/>
  <c r="R483" i="18"/>
  <c r="N475" i="19"/>
  <c r="V457" i="18"/>
  <c r="L456" i="18"/>
  <c r="V450" i="18"/>
  <c r="L449" i="18"/>
  <c r="V437" i="18"/>
  <c r="V435" i="18"/>
  <c r="L439" i="18"/>
  <c r="V423" i="18"/>
  <c r="V421" i="18"/>
  <c r="S418" i="18"/>
  <c r="M374" i="18"/>
  <c r="M375" i="18"/>
  <c r="S341" i="18"/>
  <c r="U325" i="18"/>
  <c r="U309" i="18"/>
  <c r="I303" i="18"/>
  <c r="E298" i="19"/>
  <c r="R253" i="18"/>
  <c r="K1157" i="18"/>
  <c r="I1157" i="18"/>
  <c r="O1069" i="18"/>
  <c r="O1052" i="18"/>
  <c r="O1062" i="18" s="1"/>
  <c r="U1034" i="18"/>
  <c r="U1036" i="18" s="1"/>
  <c r="L974" i="18"/>
  <c r="L978" i="18" s="1"/>
  <c r="T963" i="18"/>
  <c r="T971" i="18" s="1"/>
  <c r="T941" i="18"/>
  <c r="T951" i="18" s="1"/>
  <c r="L911" i="18"/>
  <c r="O882" i="18"/>
  <c r="O862" i="18"/>
  <c r="O863" i="18" s="1"/>
  <c r="H863" i="18"/>
  <c r="D858" i="19"/>
  <c r="M858" i="18"/>
  <c r="M863" i="18" s="1"/>
  <c r="N856" i="18"/>
  <c r="L842" i="18"/>
  <c r="L824" i="18"/>
  <c r="L813" i="18"/>
  <c r="O797" i="18"/>
  <c r="H798" i="18"/>
  <c r="D793" i="19"/>
  <c r="M793" i="18"/>
  <c r="M798" i="18" s="1"/>
  <c r="N791" i="18"/>
  <c r="T736" i="18"/>
  <c r="T741" i="18" s="1"/>
  <c r="R741" i="18"/>
  <c r="S683" i="18"/>
  <c r="W678" i="18"/>
  <c r="W683" i="18" s="1"/>
  <c r="U678" i="18"/>
  <c r="U683" i="18" s="1"/>
  <c r="U639" i="18"/>
  <c r="U631" i="18"/>
  <c r="W608" i="18"/>
  <c r="W613" i="18" s="1"/>
  <c r="M593" i="18"/>
  <c r="M589" i="18"/>
  <c r="U571" i="18"/>
  <c r="L558" i="18"/>
  <c r="L562" i="18" s="1"/>
  <c r="M551" i="18"/>
  <c r="V518" i="18"/>
  <c r="L515" i="18"/>
  <c r="L509" i="18"/>
  <c r="H509" i="19" s="1"/>
  <c r="L505" i="18"/>
  <c r="T477" i="18"/>
  <c r="U476" i="18"/>
  <c r="H473" i="18"/>
  <c r="K439" i="18"/>
  <c r="K432" i="18"/>
  <c r="U420" i="18"/>
  <c r="U425" i="18" s="1"/>
  <c r="O346" i="18"/>
  <c r="L344" i="18"/>
  <c r="L351" i="18" s="1"/>
  <c r="L331" i="18"/>
  <c r="L341" i="18" s="1"/>
  <c r="W305" i="18"/>
  <c r="W310" i="18" s="1"/>
  <c r="O298" i="18"/>
  <c r="S296" i="18"/>
  <c r="W259" i="18"/>
  <c r="W296" i="18" s="1"/>
  <c r="Q296" i="18"/>
  <c r="S229" i="18"/>
  <c r="S188" i="18"/>
  <c r="W183" i="18"/>
  <c r="W188" i="18" s="1"/>
  <c r="L108" i="18"/>
  <c r="H1394" i="17"/>
  <c r="L1357" i="17"/>
  <c r="L1394" i="17" s="1"/>
  <c r="L1296" i="17"/>
  <c r="H1305" i="17"/>
  <c r="L1289" i="17"/>
  <c r="L1293" i="17" s="1"/>
  <c r="H1293" i="17"/>
  <c r="J1286" i="17"/>
  <c r="N1281" i="17"/>
  <c r="N1286" i="17" s="1"/>
  <c r="S1229" i="17"/>
  <c r="W1224" i="17"/>
  <c r="W1229" i="17" s="1"/>
  <c r="S1222" i="17"/>
  <c r="W1217" i="17"/>
  <c r="W1222" i="17" s="1"/>
  <c r="S1183" i="17"/>
  <c r="S1171" i="17"/>
  <c r="W1166" i="17"/>
  <c r="W1171" i="17" s="1"/>
  <c r="S1164" i="17"/>
  <c r="W1159" i="17"/>
  <c r="W1164" i="17" s="1"/>
  <c r="S1157" i="17"/>
  <c r="W1152" i="17"/>
  <c r="W1157" i="17" s="1"/>
  <c r="D1126" i="19"/>
  <c r="L1126" i="17"/>
  <c r="D1118" i="19"/>
  <c r="L1118" i="17"/>
  <c r="H1101" i="17"/>
  <c r="P1084" i="17"/>
  <c r="T1076" i="17"/>
  <c r="T1084" i="17" s="1"/>
  <c r="H1062" i="17"/>
  <c r="L1052" i="17"/>
  <c r="P1043" i="17"/>
  <c r="T1038" i="17"/>
  <c r="T1043" i="17" s="1"/>
  <c r="O1004" i="17"/>
  <c r="G1004" i="19"/>
  <c r="O996" i="17"/>
  <c r="G996" i="19"/>
  <c r="K961" i="17"/>
  <c r="O953" i="17"/>
  <c r="O961" i="17" s="1"/>
  <c r="M1279" i="18"/>
  <c r="L1212" i="18"/>
  <c r="N1183" i="18"/>
  <c r="P1150" i="18"/>
  <c r="R1150" i="18"/>
  <c r="R1231" i="18" s="1"/>
  <c r="O1087" i="18"/>
  <c r="O1094" i="18" s="1"/>
  <c r="O1078" i="18"/>
  <c r="T1064" i="18"/>
  <c r="T1074" i="18" s="1"/>
  <c r="V1064" i="18"/>
  <c r="V1074" i="18" s="1"/>
  <c r="P985" i="18"/>
  <c r="L963" i="18"/>
  <c r="L971" i="18" s="1"/>
  <c r="Q951" i="18"/>
  <c r="L941" i="18"/>
  <c r="L951" i="18" s="1"/>
  <c r="N922" i="18"/>
  <c r="N927" i="18" s="1"/>
  <c r="N915" i="18"/>
  <c r="N920" i="18" s="1"/>
  <c r="G987" i="18"/>
  <c r="V869" i="18"/>
  <c r="V906" i="18" s="1"/>
  <c r="L853" i="18"/>
  <c r="J856" i="18"/>
  <c r="L835" i="18"/>
  <c r="H839" i="18"/>
  <c r="D831" i="19"/>
  <c r="T807" i="18"/>
  <c r="T817" i="18" s="1"/>
  <c r="L804" i="18"/>
  <c r="L800" i="18"/>
  <c r="U706" i="18"/>
  <c r="V671" i="18"/>
  <c r="V676" i="18" s="1"/>
  <c r="M639" i="18"/>
  <c r="M635" i="18"/>
  <c r="M631" i="18"/>
  <c r="M627" i="18"/>
  <c r="F743" i="18"/>
  <c r="M625" i="18"/>
  <c r="W615" i="18"/>
  <c r="W620" i="18" s="1"/>
  <c r="U602" i="18"/>
  <c r="U569" i="18"/>
  <c r="H574" i="18"/>
  <c r="W550" i="18"/>
  <c r="W555" i="18" s="1"/>
  <c r="W543" i="18"/>
  <c r="W548" i="18" s="1"/>
  <c r="P490" i="18"/>
  <c r="T466" i="18"/>
  <c r="U465" i="18"/>
  <c r="U473" i="18" s="1"/>
  <c r="N420" i="18"/>
  <c r="N425" i="18" s="1"/>
  <c r="O305" i="18"/>
  <c r="T248" i="18"/>
  <c r="T253" i="18" s="1"/>
  <c r="R239" i="18"/>
  <c r="V221" i="18"/>
  <c r="V229" i="18" s="1"/>
  <c r="J195" i="18"/>
  <c r="R188" i="18"/>
  <c r="V176" i="18"/>
  <c r="V181" i="18" s="1"/>
  <c r="S132" i="18"/>
  <c r="W127" i="18"/>
  <c r="W132" i="18" s="1"/>
  <c r="S108" i="18"/>
  <c r="I98" i="18"/>
  <c r="S86" i="18"/>
  <c r="S74" i="18"/>
  <c r="W69" i="18"/>
  <c r="W74" i="18" s="1"/>
  <c r="M56" i="18"/>
  <c r="M60" i="18" s="1"/>
  <c r="L1465" i="19"/>
  <c r="T1465" i="17"/>
  <c r="L1463" i="19"/>
  <c r="T1463" i="17"/>
  <c r="P1466" i="17"/>
  <c r="L1461" i="19"/>
  <c r="T1461" i="17"/>
  <c r="N1451" i="17"/>
  <c r="N1459" i="17" s="1"/>
  <c r="J1449" i="17"/>
  <c r="N1442" i="17"/>
  <c r="N1449" i="17" s="1"/>
  <c r="R1439" i="17"/>
  <c r="R1427" i="17"/>
  <c r="P1415" i="17"/>
  <c r="L1410" i="19"/>
  <c r="P1401" i="17"/>
  <c r="L1396" i="19"/>
  <c r="M1368" i="17"/>
  <c r="M1364" i="17"/>
  <c r="M1360" i="17"/>
  <c r="M1350" i="17"/>
  <c r="M1341" i="17"/>
  <c r="O1340" i="17"/>
  <c r="O1344" i="17" s="1"/>
  <c r="S1337" i="17"/>
  <c r="S1317" i="17"/>
  <c r="K1286" i="17"/>
  <c r="K1279" i="17"/>
  <c r="T1195" i="17"/>
  <c r="J1183" i="17"/>
  <c r="P1171" i="17"/>
  <c r="J1171" i="17"/>
  <c r="P1164" i="17"/>
  <c r="J1164" i="17"/>
  <c r="P1157" i="17"/>
  <c r="J1157" i="17"/>
  <c r="E1125" i="19"/>
  <c r="E1121" i="19"/>
  <c r="E1117" i="19"/>
  <c r="I1150" i="17"/>
  <c r="E1113" i="19"/>
  <c r="G1107" i="19"/>
  <c r="E1104" i="19"/>
  <c r="I1108" i="17"/>
  <c r="K1108" i="17"/>
  <c r="G1100" i="19"/>
  <c r="E1097" i="19"/>
  <c r="I1101" i="17"/>
  <c r="K1101" i="17"/>
  <c r="O1091" i="17"/>
  <c r="P1029" i="17"/>
  <c r="J1029" i="17"/>
  <c r="J985" i="17"/>
  <c r="J978" i="17"/>
  <c r="R971" i="17"/>
  <c r="P971" i="17"/>
  <c r="N948" i="19"/>
  <c r="N944" i="19"/>
  <c r="J951" i="17"/>
  <c r="T923" i="17"/>
  <c r="T927" i="17" s="1"/>
  <c r="T916" i="17"/>
  <c r="T920" i="17" s="1"/>
  <c r="N920" i="17"/>
  <c r="I1305" i="18"/>
  <c r="O1222" i="18"/>
  <c r="I1222" i="18"/>
  <c r="P1195" i="18"/>
  <c r="L1161" i="18"/>
  <c r="T1094" i="18"/>
  <c r="V1094" i="18"/>
  <c r="Q1084" i="18"/>
  <c r="O1038" i="18"/>
  <c r="O1043" i="18" s="1"/>
  <c r="W992" i="18"/>
  <c r="W1029" i="18" s="1"/>
  <c r="P978" i="18"/>
  <c r="H961" i="18"/>
  <c r="H927" i="18"/>
  <c r="H913" i="18"/>
  <c r="D909" i="19"/>
  <c r="O876" i="18"/>
  <c r="R856" i="18"/>
  <c r="O826" i="18"/>
  <c r="O822" i="18"/>
  <c r="O815" i="18"/>
  <c r="K817" i="18"/>
  <c r="G807" i="19"/>
  <c r="I817" i="18"/>
  <c r="V798" i="18"/>
  <c r="R791" i="18"/>
  <c r="P734" i="18"/>
  <c r="P669" i="18"/>
  <c r="U611" i="18"/>
  <c r="H606" i="18"/>
  <c r="U584" i="18"/>
  <c r="U567" i="18"/>
  <c r="P562" i="18"/>
  <c r="U546" i="18"/>
  <c r="R541" i="18"/>
  <c r="N504" i="19"/>
  <c r="P497" i="18"/>
  <c r="T470" i="18"/>
  <c r="L371" i="18"/>
  <c r="L353" i="18"/>
  <c r="L361" i="18" s="1"/>
  <c r="O345" i="18"/>
  <c r="H329" i="18"/>
  <c r="L329" i="18"/>
  <c r="O306" i="18"/>
  <c r="O301" i="18"/>
  <c r="Q229" i="18"/>
  <c r="Q219" i="18"/>
  <c r="S219" i="18"/>
  <c r="R132" i="18"/>
  <c r="J125" i="18"/>
  <c r="N120" i="18"/>
  <c r="N125" i="18" s="1"/>
  <c r="H118" i="18"/>
  <c r="H86" i="18"/>
  <c r="J86" i="18"/>
  <c r="H60" i="18"/>
  <c r="R60" i="18"/>
  <c r="I53" i="18"/>
  <c r="Q1459" i="17"/>
  <c r="N1371" i="19"/>
  <c r="D1370" i="19"/>
  <c r="N1367" i="19"/>
  <c r="D1366" i="19"/>
  <c r="J1394" i="17"/>
  <c r="N1342" i="19"/>
  <c r="D1341" i="19"/>
  <c r="R1337" i="17"/>
  <c r="N1329" i="19"/>
  <c r="N1326" i="19"/>
  <c r="D1325" i="19"/>
  <c r="E1238" i="19"/>
  <c r="S1272" i="17"/>
  <c r="W1235" i="17"/>
  <c r="W1272" i="17" s="1"/>
  <c r="M1190" i="19"/>
  <c r="U1190" i="17"/>
  <c r="E1188" i="19"/>
  <c r="M1188" i="17"/>
  <c r="S1195" i="17"/>
  <c r="W1185" i="17"/>
  <c r="W1195" i="17" s="1"/>
  <c r="M1177" i="19"/>
  <c r="U1177" i="17"/>
  <c r="E1175" i="19"/>
  <c r="M1175" i="17"/>
  <c r="E1170" i="19"/>
  <c r="M1168" i="19"/>
  <c r="Q1164" i="17"/>
  <c r="U1159" i="17"/>
  <c r="M1159" i="19"/>
  <c r="M1156" i="19"/>
  <c r="E1154" i="19"/>
  <c r="R1108" i="17"/>
  <c r="V1103" i="17"/>
  <c r="V1108" i="17" s="1"/>
  <c r="N1103" i="19"/>
  <c r="R1101" i="17"/>
  <c r="V1096" i="17"/>
  <c r="V1101" i="17" s="1"/>
  <c r="D1068" i="19"/>
  <c r="D1034" i="19"/>
  <c r="M1006" i="19"/>
  <c r="E1004" i="19"/>
  <c r="M1002" i="19"/>
  <c r="E1000" i="19"/>
  <c r="M998" i="19"/>
  <c r="E996" i="19"/>
  <c r="M994" i="19"/>
  <c r="M977" i="19"/>
  <c r="E975" i="19"/>
  <c r="U970" i="17"/>
  <c r="M970" i="19"/>
  <c r="E968" i="19"/>
  <c r="M968" i="17"/>
  <c r="M957" i="19"/>
  <c r="U957" i="17"/>
  <c r="M955" i="17"/>
  <c r="E955" i="19"/>
  <c r="E950" i="19"/>
  <c r="M948" i="19"/>
  <c r="E946" i="19"/>
  <c r="M944" i="19"/>
  <c r="E942" i="19"/>
  <c r="E937" i="19"/>
  <c r="M935" i="19"/>
  <c r="E933" i="19"/>
  <c r="M931" i="19"/>
  <c r="W1396" i="18"/>
  <c r="W1401" i="18" s="1"/>
  <c r="K1337" i="18"/>
  <c r="M1298" i="19"/>
  <c r="U1298" i="18"/>
  <c r="G1353" i="18"/>
  <c r="M1171" i="18"/>
  <c r="Q1050" i="18"/>
  <c r="L985" i="18"/>
  <c r="T697" i="18"/>
  <c r="T707" i="18" s="1"/>
  <c r="H829" i="18"/>
  <c r="R439" i="18"/>
  <c r="V434" i="18"/>
  <c r="V439" i="18" s="1"/>
  <c r="O323" i="18"/>
  <c r="D1421" i="19"/>
  <c r="L1421" i="17"/>
  <c r="H1427" i="17"/>
  <c r="D1417" i="19"/>
  <c r="L1417" i="17"/>
  <c r="I1415" i="17"/>
  <c r="E1410" i="19"/>
  <c r="M1410" i="17"/>
  <c r="T1398" i="17"/>
  <c r="T1401" i="17" s="1"/>
  <c r="L1301" i="19"/>
  <c r="G1247" i="19"/>
  <c r="G1239" i="19"/>
  <c r="H1229" i="17"/>
  <c r="L1225" i="17"/>
  <c r="L1229" i="17" s="1"/>
  <c r="G1213" i="19"/>
  <c r="G1209" i="19"/>
  <c r="G1174" i="19"/>
  <c r="O1174" i="17"/>
  <c r="G1169" i="19"/>
  <c r="L1088" i="19"/>
  <c r="R1062" i="17"/>
  <c r="L548" i="18"/>
  <c r="W432" i="18"/>
  <c r="M418" i="18"/>
  <c r="E1461" i="19"/>
  <c r="E1438" i="19"/>
  <c r="L1358" i="19"/>
  <c r="L1330" i="19"/>
  <c r="G1241" i="19"/>
  <c r="M1090" i="19"/>
  <c r="G1110" i="17"/>
  <c r="R1050" i="17"/>
  <c r="D976" i="19"/>
  <c r="G974" i="19"/>
  <c r="E974" i="19"/>
  <c r="D918" i="19"/>
  <c r="E883" i="19"/>
  <c r="E877" i="19"/>
  <c r="E847" i="19"/>
  <c r="E836" i="19"/>
  <c r="E823" i="19"/>
  <c r="E808" i="19"/>
  <c r="E803" i="19"/>
  <c r="V118" i="18"/>
  <c r="E1452" i="19"/>
  <c r="E1445" i="19"/>
  <c r="G1423" i="19"/>
  <c r="G1419" i="19"/>
  <c r="G1211" i="19"/>
  <c r="M1127" i="19"/>
  <c r="L1097" i="19"/>
  <c r="D1005" i="19"/>
  <c r="G1003" i="19"/>
  <c r="E1003" i="19"/>
  <c r="D1001" i="19"/>
  <c r="G999" i="19"/>
  <c r="E999" i="19"/>
  <c r="D997" i="19"/>
  <c r="G995" i="19"/>
  <c r="E995" i="19"/>
  <c r="D993" i="19"/>
  <c r="G983" i="19"/>
  <c r="E983" i="19"/>
  <c r="G960" i="19"/>
  <c r="E960" i="19"/>
  <c r="D958" i="19"/>
  <c r="G956" i="19"/>
  <c r="E956" i="19"/>
  <c r="G949" i="19"/>
  <c r="D947" i="19"/>
  <c r="E910" i="19"/>
  <c r="N863" i="17"/>
  <c r="N805" i="17"/>
  <c r="N761" i="19"/>
  <c r="N755" i="19"/>
  <c r="E740" i="19"/>
  <c r="O219" i="18"/>
  <c r="O188" i="18"/>
  <c r="U174" i="18"/>
  <c r="L1366" i="19"/>
  <c r="L1316" i="19"/>
  <c r="U1043" i="17"/>
  <c r="U906" i="17"/>
  <c r="O863" i="17"/>
  <c r="O805" i="17"/>
  <c r="E788" i="19"/>
  <c r="N737" i="19"/>
  <c r="N707" i="17"/>
  <c r="E754" i="19"/>
  <c r="M740" i="19"/>
  <c r="M733" i="19"/>
  <c r="T596" i="17"/>
  <c r="N586" i="17"/>
  <c r="L443" i="19"/>
  <c r="N329" i="17"/>
  <c r="N317" i="17"/>
  <c r="N310" i="17"/>
  <c r="E267" i="19"/>
  <c r="E251" i="19"/>
  <c r="W246" i="17"/>
  <c r="N67" i="17"/>
  <c r="J1471" i="19"/>
  <c r="J1413" i="19"/>
  <c r="J1411" i="19"/>
  <c r="I1335" i="19"/>
  <c r="I1333" i="19"/>
  <c r="I1329" i="19"/>
  <c r="M1337" i="3"/>
  <c r="I1326" i="19"/>
  <c r="I1324" i="19"/>
  <c r="I1322" i="19"/>
  <c r="L715" i="19"/>
  <c r="D706" i="19"/>
  <c r="J508" i="19"/>
  <c r="W432" i="17"/>
  <c r="M372" i="19"/>
  <c r="U368" i="17"/>
  <c r="M360" i="19"/>
  <c r="M358" i="19"/>
  <c r="M356" i="19"/>
  <c r="M354" i="19"/>
  <c r="M349" i="19"/>
  <c r="M347" i="19"/>
  <c r="M340" i="19"/>
  <c r="M338" i="19"/>
  <c r="M336" i="19"/>
  <c r="M334" i="19"/>
  <c r="G328" i="19"/>
  <c r="N270" i="19"/>
  <c r="L267" i="19"/>
  <c r="D265" i="19"/>
  <c r="D263" i="19"/>
  <c r="D261" i="19"/>
  <c r="D259" i="19"/>
  <c r="D251" i="19"/>
  <c r="W229" i="17"/>
  <c r="W195" i="17"/>
  <c r="Q1464" i="19"/>
  <c r="Q1462" i="19"/>
  <c r="S1447" i="19"/>
  <c r="S1445" i="19"/>
  <c r="S1443" i="19"/>
  <c r="W1449" i="3"/>
  <c r="Q1413" i="19"/>
  <c r="Q1411" i="19"/>
  <c r="Q1399" i="19"/>
  <c r="Q1397" i="19"/>
  <c r="T61" i="15"/>
  <c r="B1475" i="19"/>
  <c r="H1342" i="19"/>
  <c r="H1340" i="19"/>
  <c r="J1325" i="19"/>
  <c r="J1323" i="19"/>
  <c r="J1321" i="19"/>
  <c r="N1327" i="3"/>
  <c r="H1304" i="19"/>
  <c r="H1302" i="19"/>
  <c r="H1300" i="19"/>
  <c r="H1298" i="19"/>
  <c r="R1281" i="19"/>
  <c r="V1286" i="3"/>
  <c r="D758" i="19"/>
  <c r="L736" i="19"/>
  <c r="U717" i="17"/>
  <c r="N638" i="19"/>
  <c r="N634" i="19"/>
  <c r="N630" i="19"/>
  <c r="N626" i="19"/>
  <c r="N615" i="19"/>
  <c r="N610" i="19"/>
  <c r="D604" i="19"/>
  <c r="D602" i="19"/>
  <c r="D598" i="19"/>
  <c r="N559" i="19"/>
  <c r="D553" i="19"/>
  <c r="D551" i="19"/>
  <c r="N547" i="19"/>
  <c r="E516" i="19"/>
  <c r="I514" i="19"/>
  <c r="I512" i="19"/>
  <c r="E508" i="19"/>
  <c r="N473" i="17"/>
  <c r="L463" i="17"/>
  <c r="L428" i="19"/>
  <c r="V361" i="17"/>
  <c r="T351" i="17"/>
  <c r="T239" i="17"/>
  <c r="N188" i="17"/>
  <c r="N107" i="19"/>
  <c r="J1472" i="19"/>
  <c r="J1470" i="19"/>
  <c r="N1473" i="3"/>
  <c r="J1458" i="19"/>
  <c r="J1456" i="19"/>
  <c r="J1454" i="19"/>
  <c r="J1452" i="19"/>
  <c r="H1437" i="19"/>
  <c r="H1435" i="19"/>
  <c r="H1433" i="19"/>
  <c r="H1431" i="19"/>
  <c r="L1439" i="3"/>
  <c r="J1414" i="19"/>
  <c r="J1412" i="19"/>
  <c r="N1415" i="3"/>
  <c r="J1400" i="19"/>
  <c r="J1398" i="19"/>
  <c r="J1396" i="19"/>
  <c r="N1401" i="3"/>
  <c r="S1349" i="19"/>
  <c r="S1347" i="19"/>
  <c r="S1322" i="19"/>
  <c r="Q1316" i="19"/>
  <c r="S1309" i="19"/>
  <c r="S1302" i="19"/>
  <c r="S1289" i="19"/>
  <c r="S1284" i="19"/>
  <c r="Q1278" i="19"/>
  <c r="N721" i="19"/>
  <c r="E704" i="19"/>
  <c r="L691" i="19"/>
  <c r="N690" i="19"/>
  <c r="N688" i="19"/>
  <c r="V683" i="17"/>
  <c r="L668" i="19"/>
  <c r="U574" i="17"/>
  <c r="M451" i="17"/>
  <c r="U432" i="17"/>
  <c r="M425" i="17"/>
  <c r="G388" i="19"/>
  <c r="U418" i="17"/>
  <c r="G340" i="19"/>
  <c r="G338" i="19"/>
  <c r="G336" i="19"/>
  <c r="G334" i="19"/>
  <c r="W67" i="17"/>
  <c r="S1457" i="19"/>
  <c r="S1455" i="19"/>
  <c r="S1453" i="19"/>
  <c r="S1451" i="19"/>
  <c r="W1459" i="3"/>
  <c r="S1406" i="19"/>
  <c r="N61" i="15"/>
  <c r="B1353" i="19"/>
  <c r="J1228" i="19"/>
  <c r="J1226" i="19"/>
  <c r="J1224" i="19"/>
  <c r="N1229" i="3"/>
  <c r="H1213" i="19"/>
  <c r="H1209" i="19"/>
  <c r="H1207" i="19"/>
  <c r="L1215" i="3"/>
  <c r="J1194" i="19"/>
  <c r="J1192" i="19"/>
  <c r="J1190" i="19"/>
  <c r="J1188" i="19"/>
  <c r="J1186" i="19"/>
  <c r="P1169" i="19"/>
  <c r="P1167" i="19"/>
  <c r="J1127" i="19"/>
  <c r="J1125" i="19"/>
  <c r="J1123" i="19"/>
  <c r="J1121" i="19"/>
  <c r="J1119" i="19"/>
  <c r="J1117" i="19"/>
  <c r="J1115" i="19"/>
  <c r="J1113" i="19"/>
  <c r="N1150" i="3"/>
  <c r="J1099" i="19"/>
  <c r="J1097" i="19"/>
  <c r="H1082" i="19"/>
  <c r="H1080" i="19"/>
  <c r="H1078" i="19"/>
  <c r="L1084" i="3"/>
  <c r="J1061" i="19"/>
  <c r="J1059" i="19"/>
  <c r="J1057" i="19"/>
  <c r="J1055" i="19"/>
  <c r="J1053" i="19"/>
  <c r="J1041" i="19"/>
  <c r="J1039" i="19"/>
  <c r="H980" i="19"/>
  <c r="J947" i="19"/>
  <c r="J943" i="19"/>
  <c r="J941" i="19"/>
  <c r="P881" i="19"/>
  <c r="P877" i="19"/>
  <c r="P873" i="19"/>
  <c r="P869" i="19"/>
  <c r="P841" i="19"/>
  <c r="R826" i="19"/>
  <c r="R822" i="19"/>
  <c r="Q759" i="19"/>
  <c r="Q755" i="19"/>
  <c r="Q751" i="19"/>
  <c r="Q747" i="19"/>
  <c r="K726" i="19"/>
  <c r="K724" i="19"/>
  <c r="K722" i="19"/>
  <c r="K720" i="19"/>
  <c r="I697" i="19"/>
  <c r="S682" i="19"/>
  <c r="S680" i="19"/>
  <c r="W683" i="3"/>
  <c r="S639" i="19"/>
  <c r="S637" i="19"/>
  <c r="S635" i="19"/>
  <c r="S633" i="19"/>
  <c r="S631" i="19"/>
  <c r="S629" i="19"/>
  <c r="S627" i="19"/>
  <c r="W662" i="3"/>
  <c r="K618" i="19"/>
  <c r="K604" i="19"/>
  <c r="K602" i="19"/>
  <c r="K600" i="19"/>
  <c r="K598" i="19"/>
  <c r="O606" i="3"/>
  <c r="I585" i="19"/>
  <c r="I583" i="19"/>
  <c r="I581" i="19"/>
  <c r="I579" i="19"/>
  <c r="I577" i="19"/>
  <c r="K546" i="19"/>
  <c r="H518" i="19"/>
  <c r="J515" i="19"/>
  <c r="P512" i="19"/>
  <c r="J509" i="19"/>
  <c r="Q1249" i="19"/>
  <c r="K926" i="19"/>
  <c r="K924" i="19"/>
  <c r="K922" i="19"/>
  <c r="O927" i="3"/>
  <c r="S912" i="19"/>
  <c r="S910" i="19"/>
  <c r="S908" i="19"/>
  <c r="W913" i="3"/>
  <c r="K883" i="19"/>
  <c r="K879" i="19"/>
  <c r="K875" i="19"/>
  <c r="K871" i="19"/>
  <c r="S847" i="19"/>
  <c r="S845" i="19"/>
  <c r="S843" i="19"/>
  <c r="S841" i="19"/>
  <c r="W849" i="3"/>
  <c r="S838" i="19"/>
  <c r="S836" i="19"/>
  <c r="S834" i="19"/>
  <c r="S832" i="19"/>
  <c r="R715" i="19"/>
  <c r="R713" i="19"/>
  <c r="R711" i="19"/>
  <c r="V717" i="3"/>
  <c r="P694" i="19"/>
  <c r="P692" i="19"/>
  <c r="P690" i="19"/>
  <c r="P688" i="19"/>
  <c r="P686" i="19"/>
  <c r="H615" i="19"/>
  <c r="P594" i="19"/>
  <c r="P592" i="19"/>
  <c r="P590" i="19"/>
  <c r="P588" i="19"/>
  <c r="T596" i="3"/>
  <c r="J560" i="19"/>
  <c r="J558" i="19"/>
  <c r="P554" i="19"/>
  <c r="P552" i="19"/>
  <c r="T555" i="3"/>
  <c r="H543" i="19"/>
  <c r="K518" i="19"/>
  <c r="K514" i="19"/>
  <c r="S506" i="19"/>
  <c r="J1247" i="19"/>
  <c r="J1245" i="19"/>
  <c r="J1243" i="19"/>
  <c r="J1241" i="19"/>
  <c r="J1239" i="19"/>
  <c r="J1237" i="19"/>
  <c r="R1182" i="19"/>
  <c r="R1180" i="19"/>
  <c r="R1178" i="19"/>
  <c r="R1176" i="19"/>
  <c r="J1082" i="19"/>
  <c r="J1080" i="19"/>
  <c r="J1078" i="19"/>
  <c r="N1084" i="3"/>
  <c r="J1060" i="19"/>
  <c r="J1058" i="19"/>
  <c r="J1056" i="19"/>
  <c r="J1054" i="19"/>
  <c r="N1062" i="3"/>
  <c r="J1042" i="19"/>
  <c r="J1040" i="19"/>
  <c r="J1038" i="19"/>
  <c r="N1043" i="3"/>
  <c r="J984" i="19"/>
  <c r="J982" i="19"/>
  <c r="J980" i="19"/>
  <c r="P960" i="19"/>
  <c r="P958" i="19"/>
  <c r="P956" i="19"/>
  <c r="J879" i="19"/>
  <c r="J871" i="19"/>
  <c r="J854" i="19"/>
  <c r="J852" i="19"/>
  <c r="P848" i="19"/>
  <c r="P846" i="19"/>
  <c r="P844" i="19"/>
  <c r="P842" i="19"/>
  <c r="J816" i="19"/>
  <c r="J814" i="19"/>
  <c r="J812" i="19"/>
  <c r="J810" i="19"/>
  <c r="J808" i="19"/>
  <c r="P797" i="19"/>
  <c r="P795" i="19"/>
  <c r="T798" i="3"/>
  <c r="K732" i="19"/>
  <c r="K730" i="19"/>
  <c r="K705" i="19"/>
  <c r="K697" i="19"/>
  <c r="K594" i="19"/>
  <c r="K592" i="19"/>
  <c r="K590" i="19"/>
  <c r="K588" i="19"/>
  <c r="O596" i="3"/>
  <c r="J518" i="19"/>
  <c r="I1247" i="19"/>
  <c r="I1245" i="19"/>
  <c r="I1243" i="19"/>
  <c r="I1239" i="19"/>
  <c r="I1237" i="19"/>
  <c r="I1235" i="19"/>
  <c r="K1228" i="19"/>
  <c r="S1214" i="19"/>
  <c r="S1212" i="19"/>
  <c r="S1210" i="19"/>
  <c r="S1208" i="19"/>
  <c r="Q1193" i="19"/>
  <c r="Q1191" i="19"/>
  <c r="Q1189" i="19"/>
  <c r="Q1187" i="19"/>
  <c r="U1195" i="3"/>
  <c r="S1170" i="19"/>
  <c r="S1168" i="19"/>
  <c r="S1166" i="19"/>
  <c r="W1171" i="3"/>
  <c r="K1154" i="19"/>
  <c r="Q1103" i="19"/>
  <c r="S862" i="19"/>
  <c r="S860" i="19"/>
  <c r="W863" i="3"/>
  <c r="S797" i="19"/>
  <c r="S795" i="19"/>
  <c r="W798" i="3"/>
  <c r="J674" i="19"/>
  <c r="J672" i="19"/>
  <c r="J619" i="19"/>
  <c r="J617" i="19"/>
  <c r="J615" i="19"/>
  <c r="N620" i="3"/>
  <c r="J472" i="19"/>
  <c r="J470" i="19"/>
  <c r="J437" i="19"/>
  <c r="J435" i="19"/>
  <c r="S395" i="19"/>
  <c r="S393" i="19"/>
  <c r="S391" i="19"/>
  <c r="S389" i="19"/>
  <c r="S387" i="19"/>
  <c r="S385" i="19"/>
  <c r="S383" i="19"/>
  <c r="S381" i="19"/>
  <c r="S373" i="19"/>
  <c r="S371" i="19"/>
  <c r="S301" i="19"/>
  <c r="S299" i="19"/>
  <c r="N13" i="15"/>
  <c r="B377" i="19"/>
  <c r="J94" i="19"/>
  <c r="J92" i="19"/>
  <c r="J83" i="19"/>
  <c r="S492" i="19"/>
  <c r="W497" i="3"/>
  <c r="S485" i="19"/>
  <c r="W490" i="3"/>
  <c r="S471" i="19"/>
  <c r="S460" i="19"/>
  <c r="S436" i="19"/>
  <c r="R353" i="19"/>
  <c r="V361" i="3"/>
  <c r="J348" i="19"/>
  <c r="J335" i="19"/>
  <c r="J313" i="19"/>
  <c r="J308" i="19"/>
  <c r="R299" i="19"/>
  <c r="I272" i="19"/>
  <c r="S267" i="19"/>
  <c r="J238" i="19"/>
  <c r="R221" i="19"/>
  <c r="V229" i="3"/>
  <c r="J216" i="19"/>
  <c r="J203" i="19"/>
  <c r="N195" i="3"/>
  <c r="J185" i="19"/>
  <c r="J180" i="19"/>
  <c r="I151" i="19"/>
  <c r="I143" i="19"/>
  <c r="S127" i="19"/>
  <c r="W132" i="3"/>
  <c r="S120" i="19"/>
  <c r="W125" i="3"/>
  <c r="I114" i="19"/>
  <c r="S97" i="19"/>
  <c r="I94" i="19"/>
  <c r="I65" i="19"/>
  <c r="J30" i="19"/>
  <c r="R26" i="19"/>
  <c r="J22" i="19"/>
  <c r="R18" i="19"/>
  <c r="R494" i="19"/>
  <c r="R480" i="19"/>
  <c r="R476" i="19"/>
  <c r="H472" i="19"/>
  <c r="J469" i="19"/>
  <c r="H437" i="19"/>
  <c r="N439" i="3"/>
  <c r="H423" i="19"/>
  <c r="J420" i="19"/>
  <c r="N425" i="3"/>
  <c r="S374" i="19"/>
  <c r="I364" i="19"/>
  <c r="I357" i="19"/>
  <c r="M361" i="3"/>
  <c r="Q348" i="19"/>
  <c r="S345" i="19"/>
  <c r="Q328" i="19"/>
  <c r="S325" i="19"/>
  <c r="Q306" i="19"/>
  <c r="H270" i="19"/>
  <c r="H266" i="19"/>
  <c r="H262" i="19"/>
  <c r="J249" i="19"/>
  <c r="R244" i="19"/>
  <c r="S237" i="19"/>
  <c r="S233" i="19"/>
  <c r="K228" i="19"/>
  <c r="K224" i="19"/>
  <c r="K209" i="19"/>
  <c r="O219" i="3"/>
  <c r="S204" i="19"/>
  <c r="S200" i="19"/>
  <c r="S193" i="19"/>
  <c r="K177" i="19"/>
  <c r="H149" i="19"/>
  <c r="H145" i="19"/>
  <c r="H141" i="19"/>
  <c r="H128" i="19"/>
  <c r="P123" i="19"/>
  <c r="P116" i="19"/>
  <c r="P112" i="19"/>
  <c r="H107" i="19"/>
  <c r="H103" i="19"/>
  <c r="H96" i="19"/>
  <c r="H92" i="19"/>
  <c r="H88" i="19"/>
  <c r="L98" i="3"/>
  <c r="P83" i="19"/>
  <c r="P79" i="19"/>
  <c r="J73" i="19"/>
  <c r="N74" i="3"/>
  <c r="P63" i="19"/>
  <c r="T67" i="3"/>
  <c r="J57" i="19"/>
  <c r="Q30" i="19"/>
  <c r="Q26" i="19"/>
  <c r="Q22" i="19"/>
  <c r="Q18" i="19"/>
  <c r="K495" i="19"/>
  <c r="K488" i="19"/>
  <c r="S479" i="19"/>
  <c r="S475" i="19"/>
  <c r="W483" i="3"/>
  <c r="S472" i="19"/>
  <c r="S468" i="19"/>
  <c r="K459" i="19"/>
  <c r="K455" i="19"/>
  <c r="K448" i="19"/>
  <c r="K444" i="19"/>
  <c r="Q438" i="19"/>
  <c r="Q434" i="19"/>
  <c r="U439" i="3"/>
  <c r="I429" i="19"/>
  <c r="S423" i="19"/>
  <c r="P395" i="19"/>
  <c r="P391" i="19"/>
  <c r="P387" i="19"/>
  <c r="P383" i="19"/>
  <c r="P373" i="19"/>
  <c r="H364" i="19"/>
  <c r="H357" i="19"/>
  <c r="H353" i="19"/>
  <c r="L361" i="3"/>
  <c r="P348" i="19"/>
  <c r="P337" i="19"/>
  <c r="P333" i="19"/>
  <c r="H328" i="19"/>
  <c r="H324" i="19"/>
  <c r="H320" i="19"/>
  <c r="H313" i="19"/>
  <c r="P308" i="19"/>
  <c r="H301" i="19"/>
  <c r="H299" i="19"/>
  <c r="S250" i="19"/>
  <c r="P236" i="19"/>
  <c r="P232" i="19"/>
  <c r="J228" i="19"/>
  <c r="H221" i="19"/>
  <c r="J215" i="19"/>
  <c r="J202" i="19"/>
  <c r="J191" i="19"/>
  <c r="J177" i="19"/>
  <c r="Q106" i="19"/>
  <c r="S101" i="19"/>
  <c r="Q84" i="19"/>
  <c r="S79" i="19"/>
  <c r="Q76" i="19"/>
  <c r="U86" i="3"/>
  <c r="Q66" i="19"/>
  <c r="P28" i="19"/>
  <c r="P24" i="19"/>
  <c r="P20" i="19"/>
  <c r="P16" i="19"/>
  <c r="S24" i="19"/>
  <c r="H67" i="4"/>
  <c r="C101" i="15" s="1"/>
  <c r="I62" i="4"/>
  <c r="I67" i="4" s="1"/>
  <c r="D101" i="15" s="1"/>
  <c r="H38" i="4"/>
  <c r="C92" i="15" s="1"/>
  <c r="I33" i="4"/>
  <c r="I38" i="4" s="1"/>
  <c r="D92" i="15" s="1"/>
  <c r="J30" i="4"/>
  <c r="F89" i="15" s="1"/>
  <c r="K25" i="4"/>
  <c r="K30" i="4" s="1"/>
  <c r="G89" i="15" s="1"/>
  <c r="K62" i="4"/>
  <c r="K67" i="4" s="1"/>
  <c r="G101" i="15" s="1"/>
  <c r="K1466" i="18"/>
  <c r="O1449" i="18"/>
  <c r="Q1439" i="18"/>
  <c r="W1427" i="18"/>
  <c r="K1415" i="18"/>
  <c r="K1401" i="18"/>
  <c r="D1358" i="19"/>
  <c r="L1358" i="18"/>
  <c r="L1351" i="18"/>
  <c r="N1337" i="18"/>
  <c r="P1327" i="18"/>
  <c r="N1317" i="18"/>
  <c r="H1305" i="18"/>
  <c r="D1295" i="19"/>
  <c r="M1244" i="19"/>
  <c r="U1244" i="18"/>
  <c r="K1215" i="18"/>
  <c r="O1207" i="18"/>
  <c r="O1215" i="18" s="1"/>
  <c r="Q1205" i="18"/>
  <c r="M1197" i="19"/>
  <c r="U1197" i="18"/>
  <c r="K1195" i="18"/>
  <c r="R1473" i="18"/>
  <c r="N1466" i="18"/>
  <c r="V1449" i="18"/>
  <c r="P1439" i="18"/>
  <c r="V1427" i="18"/>
  <c r="V1415" i="18"/>
  <c r="J1401" i="18"/>
  <c r="S1351" i="18"/>
  <c r="Q1344" i="18"/>
  <c r="M1340" i="19"/>
  <c r="S1344" i="18"/>
  <c r="Q1337" i="18"/>
  <c r="M1329" i="19"/>
  <c r="S1327" i="18"/>
  <c r="S1305" i="18"/>
  <c r="S1293" i="18"/>
  <c r="S1286" i="18"/>
  <c r="S1279" i="18"/>
  <c r="J1272" i="18"/>
  <c r="P1222" i="18"/>
  <c r="L1217" i="19"/>
  <c r="N1215" i="18"/>
  <c r="T1205" i="18"/>
  <c r="J1195" i="18"/>
  <c r="J1183" i="18"/>
  <c r="P1171" i="18"/>
  <c r="L1166" i="19"/>
  <c r="U1473" i="18"/>
  <c r="I1466" i="18"/>
  <c r="Q1459" i="18"/>
  <c r="M1452" i="19"/>
  <c r="S1459" i="18"/>
  <c r="S1439" i="18"/>
  <c r="M1427" i="18"/>
  <c r="K1408" i="18"/>
  <c r="G1404" i="19"/>
  <c r="U1401" i="18"/>
  <c r="N1344" i="18"/>
  <c r="T1337" i="18"/>
  <c r="J1327" i="18"/>
  <c r="V1293" i="18"/>
  <c r="N1286" i="18"/>
  <c r="J1279" i="18"/>
  <c r="M1272" i="18"/>
  <c r="S1222" i="18"/>
  <c r="S1171" i="18"/>
  <c r="T1473" i="18"/>
  <c r="L1466" i="18"/>
  <c r="V1459" i="18"/>
  <c r="L1449" i="18"/>
  <c r="J1439" i="18"/>
  <c r="L1427" i="18"/>
  <c r="T1401" i="18"/>
  <c r="U1344" i="18"/>
  <c r="U1327" i="18"/>
  <c r="O1461" i="18"/>
  <c r="O1466" i="18" s="1"/>
  <c r="N1357" i="18"/>
  <c r="N1394" i="18" s="1"/>
  <c r="I1344" i="18"/>
  <c r="O939" i="18"/>
  <c r="S849" i="18"/>
  <c r="S829" i="18"/>
  <c r="J717" i="18"/>
  <c r="L707" i="18"/>
  <c r="J683" i="18"/>
  <c r="Q662" i="18"/>
  <c r="M625" i="19"/>
  <c r="Q606" i="18"/>
  <c r="M598" i="19"/>
  <c r="M593" i="19"/>
  <c r="U593" i="18"/>
  <c r="S596" i="18"/>
  <c r="Q586" i="18"/>
  <c r="M576" i="19"/>
  <c r="K574" i="18"/>
  <c r="K562" i="18"/>
  <c r="O557" i="18"/>
  <c r="O562" i="18" s="1"/>
  <c r="P483" i="18"/>
  <c r="L475" i="19"/>
  <c r="L468" i="19"/>
  <c r="T468" i="18"/>
  <c r="T461" i="18"/>
  <c r="L461" i="19"/>
  <c r="P463" i="18"/>
  <c r="L453" i="19"/>
  <c r="L446" i="19"/>
  <c r="T446" i="18"/>
  <c r="N451" i="18"/>
  <c r="Q418" i="18"/>
  <c r="K375" i="18"/>
  <c r="G370" i="19"/>
  <c r="S351" i="18"/>
  <c r="O1468" i="18"/>
  <c r="O1473" i="18" s="1"/>
  <c r="I1427" i="18"/>
  <c r="I1415" i="18"/>
  <c r="H1408" i="18"/>
  <c r="I1401" i="18"/>
  <c r="V1359" i="18"/>
  <c r="L1292" i="18"/>
  <c r="Q1293" i="18"/>
  <c r="U1246" i="18"/>
  <c r="U1238" i="18"/>
  <c r="O1229" i="18"/>
  <c r="U1203" i="18"/>
  <c r="U1194" i="18"/>
  <c r="U1186" i="18"/>
  <c r="O1183" i="18"/>
  <c r="M1183" i="18"/>
  <c r="K1164" i="18"/>
  <c r="M1150" i="18"/>
  <c r="S1101" i="18"/>
  <c r="M1094" i="18"/>
  <c r="W1084" i="18"/>
  <c r="K1074" i="18"/>
  <c r="G1065" i="19"/>
  <c r="G1074" i="19" s="1"/>
  <c r="S1050" i="18"/>
  <c r="S1036" i="18"/>
  <c r="J1029" i="18"/>
  <c r="N992" i="18"/>
  <c r="N1029" i="18" s="1"/>
  <c r="V978" i="18"/>
  <c r="R971" i="18"/>
  <c r="V961" i="18"/>
  <c r="V951" i="18"/>
  <c r="P939" i="18"/>
  <c r="T930" i="18"/>
  <c r="T939" i="18" s="1"/>
  <c r="V920" i="18"/>
  <c r="R913" i="18"/>
  <c r="S906" i="18"/>
  <c r="W870" i="18"/>
  <c r="P863" i="18"/>
  <c r="R849" i="18"/>
  <c r="N841" i="19"/>
  <c r="R839" i="18"/>
  <c r="N832" i="19"/>
  <c r="V829" i="18"/>
  <c r="V817" i="18"/>
  <c r="P805" i="18"/>
  <c r="I741" i="18"/>
  <c r="M717" i="18"/>
  <c r="I707" i="18"/>
  <c r="T662" i="18"/>
  <c r="N620" i="18"/>
  <c r="N613" i="18"/>
  <c r="V606" i="18"/>
  <c r="T606" i="18"/>
  <c r="R596" i="18"/>
  <c r="R586" i="18"/>
  <c r="P586" i="18"/>
  <c r="L576" i="19"/>
  <c r="V574" i="18"/>
  <c r="V562" i="18"/>
  <c r="V555" i="18"/>
  <c r="V548" i="18"/>
  <c r="O483" i="18"/>
  <c r="W463" i="18"/>
  <c r="O451" i="18"/>
  <c r="S425" i="18"/>
  <c r="T418" i="18"/>
  <c r="N375" i="18"/>
  <c r="N368" i="18"/>
  <c r="V361" i="18"/>
  <c r="T361" i="18"/>
  <c r="R351" i="18"/>
  <c r="R341" i="18"/>
  <c r="P341" i="18"/>
  <c r="V329" i="18"/>
  <c r="V317" i="18"/>
  <c r="V310" i="18"/>
  <c r="V303" i="18"/>
  <c r="M296" i="18"/>
  <c r="K253" i="18"/>
  <c r="R1459" i="18"/>
  <c r="U1429" i="18"/>
  <c r="L1321" i="18"/>
  <c r="P1317" i="18"/>
  <c r="R1317" i="18"/>
  <c r="H1272" i="18"/>
  <c r="I1195" i="18"/>
  <c r="P1157" i="18"/>
  <c r="L1152" i="19"/>
  <c r="O1150" i="18"/>
  <c r="V1108" i="18"/>
  <c r="N1101" i="18"/>
  <c r="L1094" i="18"/>
  <c r="R1084" i="18"/>
  <c r="H1074" i="18"/>
  <c r="V1062" i="18"/>
  <c r="N1050" i="18"/>
  <c r="V1043" i="18"/>
  <c r="N1036" i="18"/>
  <c r="U985" i="18"/>
  <c r="S971" i="18"/>
  <c r="I927" i="18"/>
  <c r="E922" i="19"/>
  <c r="E927" i="19" s="1"/>
  <c r="Q920" i="18"/>
  <c r="M915" i="19"/>
  <c r="I913" i="18"/>
  <c r="H906" i="18"/>
  <c r="Q849" i="18"/>
  <c r="M841" i="19"/>
  <c r="I829" i="18"/>
  <c r="W798" i="18"/>
  <c r="S791" i="18"/>
  <c r="R784" i="18"/>
  <c r="L741" i="18"/>
  <c r="H734" i="18"/>
  <c r="J727" i="18"/>
  <c r="H717" i="18"/>
  <c r="N707" i="18"/>
  <c r="L676" i="18"/>
  <c r="U620" i="18"/>
  <c r="I613" i="18"/>
  <c r="W606" i="18"/>
  <c r="S586" i="18"/>
  <c r="U555" i="18"/>
  <c r="I548" i="18"/>
  <c r="L490" i="18"/>
  <c r="N483" i="18"/>
  <c r="R463" i="18"/>
  <c r="N453" i="19"/>
  <c r="I368" i="18"/>
  <c r="S361" i="18"/>
  <c r="I351" i="18"/>
  <c r="U329" i="18"/>
  <c r="U317" i="18"/>
  <c r="U310" i="18"/>
  <c r="U303" i="18"/>
  <c r="N253" i="18"/>
  <c r="L1312" i="18"/>
  <c r="L1283" i="18"/>
  <c r="H1157" i="18"/>
  <c r="D1152" i="19"/>
  <c r="M1157" i="18"/>
  <c r="O1073" i="18"/>
  <c r="K939" i="18"/>
  <c r="P927" i="18"/>
  <c r="O870" i="18"/>
  <c r="T831" i="18"/>
  <c r="T839" i="18" s="1"/>
  <c r="R805" i="18"/>
  <c r="F865" i="18"/>
  <c r="Q741" i="18"/>
  <c r="V741" i="18"/>
  <c r="W730" i="18"/>
  <c r="W734" i="18" s="1"/>
  <c r="P683" i="18"/>
  <c r="U637" i="18"/>
  <c r="U629" i="18"/>
  <c r="H596" i="18"/>
  <c r="H555" i="18"/>
  <c r="K541" i="18"/>
  <c r="L442" i="18"/>
  <c r="N434" i="18"/>
  <c r="N439" i="18" s="1"/>
  <c r="N427" i="18"/>
  <c r="N432" i="18" s="1"/>
  <c r="P425" i="18"/>
  <c r="K341" i="18"/>
  <c r="I341" i="18"/>
  <c r="O302" i="18"/>
  <c r="P296" i="18"/>
  <c r="U296" i="18"/>
  <c r="N246" i="18"/>
  <c r="S207" i="18"/>
  <c r="S195" i="18"/>
  <c r="W190" i="18"/>
  <c r="W195" i="18" s="1"/>
  <c r="N98" i="18"/>
  <c r="L86" i="18"/>
  <c r="S1459" i="17"/>
  <c r="S1439" i="17"/>
  <c r="P1317" i="17"/>
  <c r="T1307" i="17"/>
  <c r="N1305" i="17"/>
  <c r="J1293" i="17"/>
  <c r="N1288" i="17"/>
  <c r="N1293" i="17" s="1"/>
  <c r="Q1272" i="17"/>
  <c r="U1235" i="17"/>
  <c r="U1272" i="17" s="1"/>
  <c r="K1229" i="17"/>
  <c r="G1224" i="19"/>
  <c r="O1224" i="17"/>
  <c r="K1222" i="17"/>
  <c r="O1217" i="17"/>
  <c r="G1217" i="19"/>
  <c r="Q1215" i="17"/>
  <c r="U1207" i="17"/>
  <c r="U1215" i="17" s="1"/>
  <c r="S1205" i="17"/>
  <c r="Q1195" i="17"/>
  <c r="U1185" i="17"/>
  <c r="K1183" i="17"/>
  <c r="O1173" i="17"/>
  <c r="O1183" i="17" s="1"/>
  <c r="K1171" i="17"/>
  <c r="O1166" i="17"/>
  <c r="O1171" i="17" s="1"/>
  <c r="K1164" i="17"/>
  <c r="O1159" i="17"/>
  <c r="O1164" i="17" s="1"/>
  <c r="K1157" i="17"/>
  <c r="O1152" i="17"/>
  <c r="O1157" i="17" s="1"/>
  <c r="L1120" i="17"/>
  <c r="D1120" i="19"/>
  <c r="D1107" i="19"/>
  <c r="L1107" i="17"/>
  <c r="J1094" i="17"/>
  <c r="H1084" i="17"/>
  <c r="L1076" i="17"/>
  <c r="L1084" i="17" s="1"/>
  <c r="J1074" i="17"/>
  <c r="H1050" i="17"/>
  <c r="P1036" i="17"/>
  <c r="T1031" i="17"/>
  <c r="T1036" i="17" s="1"/>
  <c r="O1006" i="17"/>
  <c r="G1006" i="19"/>
  <c r="O998" i="17"/>
  <c r="G998" i="19"/>
  <c r="W1029" i="17"/>
  <c r="Q985" i="17"/>
  <c r="U981" i="17"/>
  <c r="Q981" i="19" s="1"/>
  <c r="W939" i="17"/>
  <c r="U923" i="17"/>
  <c r="Q927" i="17"/>
  <c r="U916" i="17"/>
  <c r="Q920" i="17"/>
  <c r="Q1305" i="18"/>
  <c r="I1279" i="18"/>
  <c r="I1353" i="18" s="1"/>
  <c r="U1192" i="18"/>
  <c r="T1150" i="18"/>
  <c r="V1150" i="18"/>
  <c r="H1084" i="18"/>
  <c r="Q1074" i="18"/>
  <c r="I971" i="18"/>
  <c r="T954" i="18"/>
  <c r="T961" i="18" s="1"/>
  <c r="I951" i="18"/>
  <c r="W906" i="18"/>
  <c r="Q906" i="18"/>
  <c r="M869" i="19"/>
  <c r="I849" i="18"/>
  <c r="Q839" i="18"/>
  <c r="L839" i="18"/>
  <c r="K805" i="18"/>
  <c r="G800" i="19"/>
  <c r="N736" i="18"/>
  <c r="N741" i="18" s="1"/>
  <c r="S676" i="18"/>
  <c r="W671" i="18"/>
  <c r="W676" i="18" s="1"/>
  <c r="U676" i="18"/>
  <c r="H662" i="18"/>
  <c r="P613" i="18"/>
  <c r="U600" i="18"/>
  <c r="L574" i="18"/>
  <c r="F622" i="18"/>
  <c r="F988" i="18" s="1"/>
  <c r="T490" i="18"/>
  <c r="R490" i="18"/>
  <c r="P473" i="18"/>
  <c r="R473" i="18"/>
  <c r="T459" i="18"/>
  <c r="T450" i="18"/>
  <c r="T444" i="18"/>
  <c r="T437" i="18"/>
  <c r="T439" i="18" s="1"/>
  <c r="U353" i="18"/>
  <c r="U361" i="18" s="1"/>
  <c r="I246" i="18"/>
  <c r="J239" i="18"/>
  <c r="N232" i="18"/>
  <c r="N239" i="18" s="1"/>
  <c r="R219" i="18"/>
  <c r="R207" i="18"/>
  <c r="J188" i="18"/>
  <c r="N183" i="18"/>
  <c r="N188" i="18" s="1"/>
  <c r="I174" i="18"/>
  <c r="M125" i="18"/>
  <c r="M108" i="18"/>
  <c r="M86" i="18"/>
  <c r="M67" i="18"/>
  <c r="R53" i="18"/>
  <c r="R1473" i="17"/>
  <c r="V1466" i="17"/>
  <c r="L1458" i="19"/>
  <c r="T1458" i="17"/>
  <c r="L1456" i="19"/>
  <c r="T1456" i="17"/>
  <c r="L1454" i="19"/>
  <c r="T1454" i="17"/>
  <c r="L1452" i="19"/>
  <c r="T1452" i="17"/>
  <c r="P1459" i="17"/>
  <c r="L1447" i="19"/>
  <c r="T1447" i="17"/>
  <c r="T1445" i="17"/>
  <c r="L1445" i="19"/>
  <c r="T1443" i="17"/>
  <c r="L1443" i="19"/>
  <c r="P1449" i="17"/>
  <c r="L1441" i="19"/>
  <c r="T1441" i="17"/>
  <c r="N1439" i="17"/>
  <c r="R1415" i="17"/>
  <c r="L1407" i="19"/>
  <c r="T1407" i="17"/>
  <c r="L1405" i="19"/>
  <c r="T1405" i="17"/>
  <c r="T1408" i="17" s="1"/>
  <c r="R1401" i="17"/>
  <c r="S1394" i="17"/>
  <c r="I1351" i="17"/>
  <c r="E1346" i="19"/>
  <c r="O1337" i="17"/>
  <c r="S1327" i="17"/>
  <c r="O1317" i="17"/>
  <c r="S1305" i="17"/>
  <c r="W1293" i="17"/>
  <c r="W1286" i="17"/>
  <c r="W1279" i="17"/>
  <c r="G1353" i="17"/>
  <c r="J1229" i="17"/>
  <c r="P1222" i="17"/>
  <c r="J1215" i="17"/>
  <c r="P1205" i="17"/>
  <c r="V1171" i="17"/>
  <c r="V1164" i="17"/>
  <c r="V1157" i="17"/>
  <c r="O1150" i="17"/>
  <c r="W1108" i="17"/>
  <c r="W1101" i="17"/>
  <c r="W1094" i="17"/>
  <c r="S1084" i="17"/>
  <c r="E1061" i="19"/>
  <c r="G1060" i="19"/>
  <c r="E1057" i="19"/>
  <c r="G1056" i="19"/>
  <c r="I1062" i="17"/>
  <c r="E1053" i="19"/>
  <c r="K1062" i="17"/>
  <c r="G1052" i="19"/>
  <c r="G1062" i="19" s="1"/>
  <c r="G1049" i="19"/>
  <c r="I1050" i="17"/>
  <c r="E1046" i="19"/>
  <c r="E1050" i="19" s="1"/>
  <c r="K1050" i="17"/>
  <c r="G1045" i="19"/>
  <c r="G1050" i="19" s="1"/>
  <c r="G1042" i="19"/>
  <c r="E1039" i="19"/>
  <c r="E1043" i="19" s="1"/>
  <c r="I1043" i="17"/>
  <c r="K1043" i="17"/>
  <c r="G1038" i="19"/>
  <c r="G1043" i="19" s="1"/>
  <c r="G1035" i="19"/>
  <c r="E1032" i="19"/>
  <c r="E1036" i="19" s="1"/>
  <c r="I1036" i="17"/>
  <c r="K1036" i="17"/>
  <c r="G1031" i="19"/>
  <c r="G1036" i="19" s="1"/>
  <c r="V1029" i="17"/>
  <c r="V985" i="17"/>
  <c r="V978" i="17"/>
  <c r="P961" i="17"/>
  <c r="J961" i="17"/>
  <c r="T951" i="17"/>
  <c r="N935" i="19"/>
  <c r="N931" i="19"/>
  <c r="P939" i="17"/>
  <c r="J939" i="17"/>
  <c r="N924" i="19"/>
  <c r="J927" i="17"/>
  <c r="N917" i="19"/>
  <c r="J920" i="17"/>
  <c r="L1297" i="18"/>
  <c r="L1305" i="18" s="1"/>
  <c r="U1277" i="18"/>
  <c r="P1272" i="18"/>
  <c r="J1222" i="18"/>
  <c r="H1222" i="18"/>
  <c r="D1217" i="19"/>
  <c r="M1222" i="18"/>
  <c r="Q1094" i="18"/>
  <c r="U1077" i="18"/>
  <c r="U1084" i="18" s="1"/>
  <c r="O1067" i="18"/>
  <c r="O1074" i="18" s="1"/>
  <c r="W973" i="18"/>
  <c r="W978" i="18" s="1"/>
  <c r="L954" i="18"/>
  <c r="L923" i="18"/>
  <c r="L927" i="18" s="1"/>
  <c r="L909" i="18"/>
  <c r="L913" i="18" s="1"/>
  <c r="L860" i="18"/>
  <c r="J863" i="18"/>
  <c r="N858" i="18"/>
  <c r="N863" i="18" s="1"/>
  <c r="L848" i="18"/>
  <c r="O807" i="18"/>
  <c r="M807" i="18"/>
  <c r="M817" i="18" s="1"/>
  <c r="L795" i="18"/>
  <c r="J798" i="18"/>
  <c r="N793" i="18"/>
  <c r="N798" i="18" s="1"/>
  <c r="T786" i="18"/>
  <c r="T791" i="18" s="1"/>
  <c r="Q784" i="18"/>
  <c r="T734" i="18"/>
  <c r="R734" i="18"/>
  <c r="W695" i="18"/>
  <c r="T669" i="18"/>
  <c r="R669" i="18"/>
  <c r="U609" i="18"/>
  <c r="M604" i="18"/>
  <c r="L606" i="18"/>
  <c r="U582" i="18"/>
  <c r="U560" i="18"/>
  <c r="W557" i="18"/>
  <c r="W562" i="18" s="1"/>
  <c r="U544" i="18"/>
  <c r="L511" i="18"/>
  <c r="L507" i="18"/>
  <c r="H507" i="19" s="1"/>
  <c r="G622" i="18"/>
  <c r="V504" i="18"/>
  <c r="T497" i="18"/>
  <c r="R497" i="18"/>
  <c r="U381" i="18"/>
  <c r="U418" i="18" s="1"/>
  <c r="H368" i="18"/>
  <c r="K361" i="18"/>
  <c r="I361" i="18"/>
  <c r="O319" i="18"/>
  <c r="W312" i="18"/>
  <c r="W317" i="18" s="1"/>
  <c r="H310" i="18"/>
  <c r="I310" i="18"/>
  <c r="H246" i="18"/>
  <c r="W239" i="18"/>
  <c r="M229" i="18"/>
  <c r="I207" i="18"/>
  <c r="I195" i="18"/>
  <c r="I188" i="18"/>
  <c r="I181" i="18"/>
  <c r="J132" i="18"/>
  <c r="N127" i="18"/>
  <c r="N132" i="18" s="1"/>
  <c r="H108" i="18"/>
  <c r="J108" i="18"/>
  <c r="V74" i="18"/>
  <c r="R67" i="18"/>
  <c r="J60" i="18"/>
  <c r="N55" i="18"/>
  <c r="N60" i="18" s="1"/>
  <c r="U53" i="18"/>
  <c r="Q1473" i="17"/>
  <c r="U1466" i="17"/>
  <c r="W1466" i="17"/>
  <c r="G1475" i="17"/>
  <c r="U1415" i="17"/>
  <c r="S1415" i="17"/>
  <c r="U1401" i="17"/>
  <c r="W1401" i="17"/>
  <c r="D1348" i="19"/>
  <c r="L1344" i="17"/>
  <c r="D1336" i="19"/>
  <c r="N1333" i="19"/>
  <c r="D1332" i="19"/>
  <c r="N1337" i="17"/>
  <c r="J1317" i="17"/>
  <c r="N1291" i="19"/>
  <c r="N1289" i="19"/>
  <c r="N1277" i="19"/>
  <c r="N1275" i="19"/>
  <c r="E1248" i="19"/>
  <c r="E1240" i="19"/>
  <c r="U1222" i="17"/>
  <c r="E1214" i="19"/>
  <c r="E1212" i="19"/>
  <c r="E1210" i="19"/>
  <c r="E1190" i="19"/>
  <c r="M1190" i="17"/>
  <c r="M1179" i="19"/>
  <c r="U1179" i="17"/>
  <c r="M1177" i="17"/>
  <c r="E1177" i="19"/>
  <c r="U1171" i="17"/>
  <c r="M1161" i="19"/>
  <c r="U1161" i="17"/>
  <c r="I1164" i="17"/>
  <c r="E1159" i="19"/>
  <c r="M1159" i="17"/>
  <c r="M1157" i="17"/>
  <c r="J1108" i="17"/>
  <c r="N1103" i="17"/>
  <c r="N1108" i="17" s="1"/>
  <c r="J1101" i="17"/>
  <c r="N1096" i="17"/>
  <c r="N1101" i="17" s="1"/>
  <c r="V1084" i="17"/>
  <c r="D1059" i="19"/>
  <c r="L1059" i="17"/>
  <c r="J1050" i="17"/>
  <c r="N1045" i="17"/>
  <c r="N1050" i="17" s="1"/>
  <c r="N1043" i="17"/>
  <c r="N1036" i="17"/>
  <c r="U1029" i="17"/>
  <c r="M978" i="17"/>
  <c r="E970" i="19"/>
  <c r="M970" i="17"/>
  <c r="M964" i="19"/>
  <c r="U964" i="17"/>
  <c r="M959" i="19"/>
  <c r="U959" i="17"/>
  <c r="E957" i="19"/>
  <c r="M957" i="17"/>
  <c r="W951" i="17"/>
  <c r="U939" i="17"/>
  <c r="L1362" i="18"/>
  <c r="R1327" i="18"/>
  <c r="U1236" i="18"/>
  <c r="U1272" i="18" s="1"/>
  <c r="H1171" i="18"/>
  <c r="D1166" i="19"/>
  <c r="L1166" i="18"/>
  <c r="O1076" i="18"/>
  <c r="F1110" i="18"/>
  <c r="F1476" i="18" s="1"/>
  <c r="M791" i="18"/>
  <c r="R695" i="18"/>
  <c r="V685" i="18"/>
  <c r="V695" i="18" s="1"/>
  <c r="E584" i="19"/>
  <c r="M584" i="18"/>
  <c r="M586" i="18" s="1"/>
  <c r="F377" i="18"/>
  <c r="N190" i="18"/>
  <c r="N195" i="18" s="1"/>
  <c r="M85" i="19"/>
  <c r="U85" i="18"/>
  <c r="P86" i="18"/>
  <c r="T77" i="18"/>
  <c r="T86" i="18" s="1"/>
  <c r="M56" i="19"/>
  <c r="Q60" i="18"/>
  <c r="U56" i="18"/>
  <c r="D17" i="19"/>
  <c r="H53" i="18"/>
  <c r="L17" i="18"/>
  <c r="D1470" i="19"/>
  <c r="L1470" i="17"/>
  <c r="E1454" i="19"/>
  <c r="E1447" i="19"/>
  <c r="M1447" i="17"/>
  <c r="G1425" i="19"/>
  <c r="T1329" i="17"/>
  <c r="L1276" i="19"/>
  <c r="M1088" i="19"/>
  <c r="G969" i="19"/>
  <c r="E969" i="19"/>
  <c r="D967" i="19"/>
  <c r="G938" i="19"/>
  <c r="E938" i="19"/>
  <c r="D936" i="19"/>
  <c r="G934" i="19"/>
  <c r="E934" i="19"/>
  <c r="D932" i="19"/>
  <c r="G930" i="19"/>
  <c r="E930" i="19"/>
  <c r="D925" i="19"/>
  <c r="N829" i="17"/>
  <c r="E1434" i="19"/>
  <c r="I1439" i="17"/>
  <c r="L1362" i="19"/>
  <c r="L1321" i="19"/>
  <c r="L1303" i="19"/>
  <c r="K1249" i="19"/>
  <c r="G1218" i="19"/>
  <c r="N912" i="19"/>
  <c r="E879" i="19"/>
  <c r="E873" i="19"/>
  <c r="E852" i="19"/>
  <c r="E838" i="19"/>
  <c r="E832" i="19"/>
  <c r="E819" i="19"/>
  <c r="E814" i="19"/>
  <c r="W817" i="17"/>
  <c r="E1472" i="19"/>
  <c r="E1456" i="19"/>
  <c r="L1297" i="19"/>
  <c r="L1285" i="19"/>
  <c r="U1279" i="17"/>
  <c r="G1155" i="19"/>
  <c r="M1121" i="19"/>
  <c r="M1115" i="19"/>
  <c r="D949" i="19"/>
  <c r="D941" i="19"/>
  <c r="D951" i="19" s="1"/>
  <c r="G923" i="19"/>
  <c r="N757" i="19"/>
  <c r="N751" i="19"/>
  <c r="E731" i="19"/>
  <c r="L207" i="18"/>
  <c r="G1414" i="19"/>
  <c r="L1334" i="19"/>
  <c r="L1332" i="19"/>
  <c r="L1323" i="19"/>
  <c r="G1191" i="19"/>
  <c r="G1187" i="19"/>
  <c r="G1160" i="19"/>
  <c r="T1150" i="17"/>
  <c r="L1092" i="19"/>
  <c r="O856" i="17"/>
  <c r="E844" i="19"/>
  <c r="E842" i="19"/>
  <c r="E822" i="19"/>
  <c r="E820" i="19"/>
  <c r="E811" i="19"/>
  <c r="E809" i="19"/>
  <c r="O798" i="17"/>
  <c r="N739" i="19"/>
  <c r="D733" i="19"/>
  <c r="D731" i="19"/>
  <c r="T620" i="17"/>
  <c r="L494" i="19"/>
  <c r="L471" i="19"/>
  <c r="L467" i="19"/>
  <c r="L454" i="19"/>
  <c r="N375" i="17"/>
  <c r="V303" i="17"/>
  <c r="R1457" i="19"/>
  <c r="R1455" i="19"/>
  <c r="R1453" i="19"/>
  <c r="V1459" i="3"/>
  <c r="R1448" i="19"/>
  <c r="R1446" i="19"/>
  <c r="R1444" i="19"/>
  <c r="R1399" i="19"/>
  <c r="R1397" i="19"/>
  <c r="W61" i="15"/>
  <c r="C1475" i="19"/>
  <c r="I1349" i="19"/>
  <c r="I1347" i="19"/>
  <c r="S1336" i="19"/>
  <c r="S1334" i="19"/>
  <c r="S1332" i="19"/>
  <c r="S1330" i="19"/>
  <c r="S1325" i="19"/>
  <c r="S1323" i="19"/>
  <c r="S1321" i="19"/>
  <c r="S1319" i="19"/>
  <c r="W1327" i="3"/>
  <c r="D756" i="19"/>
  <c r="L722" i="19"/>
  <c r="D702" i="19"/>
  <c r="F508" i="19"/>
  <c r="E367" i="19"/>
  <c r="E365" i="19"/>
  <c r="G344" i="19"/>
  <c r="E340" i="19"/>
  <c r="E338" i="19"/>
  <c r="E336" i="19"/>
  <c r="E334" i="19"/>
  <c r="M332" i="19"/>
  <c r="N243" i="19"/>
  <c r="W181" i="17"/>
  <c r="U67" i="17"/>
  <c r="I1464" i="19"/>
  <c r="I1462" i="19"/>
  <c r="K1447" i="19"/>
  <c r="K1443" i="19"/>
  <c r="O1449" i="3"/>
  <c r="I1413" i="19"/>
  <c r="I1411" i="19"/>
  <c r="I1399" i="19"/>
  <c r="I1397" i="19"/>
  <c r="R1341" i="19"/>
  <c r="V1344" i="3"/>
  <c r="P1326" i="19"/>
  <c r="P1324" i="19"/>
  <c r="P1322" i="19"/>
  <c r="P1320" i="19"/>
  <c r="R1301" i="19"/>
  <c r="R1297" i="19"/>
  <c r="V1305" i="3"/>
  <c r="J1285" i="19"/>
  <c r="J1283" i="19"/>
  <c r="J1281" i="19"/>
  <c r="N1286" i="3"/>
  <c r="D750" i="19"/>
  <c r="M736" i="19"/>
  <c r="M741" i="19" s="1"/>
  <c r="M726" i="19"/>
  <c r="M722" i="19"/>
  <c r="M720" i="19"/>
  <c r="N697" i="19"/>
  <c r="E669" i="19"/>
  <c r="N636" i="19"/>
  <c r="N632" i="19"/>
  <c r="N628" i="19"/>
  <c r="N617" i="19"/>
  <c r="N620" i="17"/>
  <c r="N603" i="19"/>
  <c r="N599" i="19"/>
  <c r="D595" i="19"/>
  <c r="D593" i="19"/>
  <c r="D591" i="19"/>
  <c r="D589" i="19"/>
  <c r="D573" i="19"/>
  <c r="D571" i="19"/>
  <c r="D569" i="19"/>
  <c r="D565" i="19"/>
  <c r="N550" i="19"/>
  <c r="N545" i="19"/>
  <c r="E518" i="19"/>
  <c r="E514" i="19"/>
  <c r="E510" i="19"/>
  <c r="O507" i="19"/>
  <c r="L423" i="19"/>
  <c r="N361" i="17"/>
  <c r="V341" i="17"/>
  <c r="W296" i="17"/>
  <c r="O246" i="17"/>
  <c r="D233" i="19"/>
  <c r="N195" i="17"/>
  <c r="T188" i="17"/>
  <c r="P1471" i="19"/>
  <c r="P1469" i="19"/>
  <c r="P1457" i="19"/>
  <c r="P1451" i="19"/>
  <c r="R1438" i="19"/>
  <c r="R1436" i="19"/>
  <c r="R1434" i="19"/>
  <c r="R1432" i="19"/>
  <c r="R1430" i="19"/>
  <c r="P1413" i="19"/>
  <c r="P1411" i="19"/>
  <c r="P1399" i="19"/>
  <c r="P1397" i="19"/>
  <c r="S1371" i="19"/>
  <c r="S1369" i="19"/>
  <c r="S1367" i="19"/>
  <c r="S1365" i="19"/>
  <c r="S1363" i="19"/>
  <c r="S1361" i="19"/>
  <c r="S1359" i="19"/>
  <c r="W1394" i="3"/>
  <c r="K1349" i="19"/>
  <c r="S1335" i="19"/>
  <c r="S1333" i="19"/>
  <c r="S1331" i="19"/>
  <c r="K1322" i="19"/>
  <c r="S1313" i="19"/>
  <c r="K1309" i="19"/>
  <c r="Q1297" i="19"/>
  <c r="K1284" i="19"/>
  <c r="S1275" i="19"/>
  <c r="D760" i="19"/>
  <c r="E706" i="19"/>
  <c r="N694" i="19"/>
  <c r="N692" i="19"/>
  <c r="D687" i="19"/>
  <c r="D682" i="19"/>
  <c r="L680" i="19"/>
  <c r="N679" i="19"/>
  <c r="D673" i="19"/>
  <c r="D668" i="19"/>
  <c r="N665" i="19"/>
  <c r="M432" i="17"/>
  <c r="G394" i="19"/>
  <c r="G392" i="19"/>
  <c r="G390" i="19"/>
  <c r="G349" i="19"/>
  <c r="W125" i="17"/>
  <c r="S1464" i="19"/>
  <c r="S1462" i="19"/>
  <c r="S1437" i="19"/>
  <c r="S1435" i="19"/>
  <c r="S1433" i="19"/>
  <c r="S1431" i="19"/>
  <c r="S1424" i="19"/>
  <c r="S1399" i="19"/>
  <c r="J1349" i="19"/>
  <c r="J1347" i="19"/>
  <c r="J1291" i="19"/>
  <c r="J1289" i="19"/>
  <c r="P1227" i="19"/>
  <c r="P1185" i="19"/>
  <c r="R1156" i="19"/>
  <c r="R1154" i="19"/>
  <c r="R1152" i="19"/>
  <c r="V1157" i="3"/>
  <c r="P1126" i="19"/>
  <c r="P1124" i="19"/>
  <c r="P1122" i="19"/>
  <c r="P1120" i="19"/>
  <c r="P1118" i="19"/>
  <c r="P1116" i="19"/>
  <c r="P1114" i="19"/>
  <c r="P1100" i="19"/>
  <c r="P1098" i="19"/>
  <c r="T1101" i="3"/>
  <c r="R1083" i="19"/>
  <c r="R1081" i="19"/>
  <c r="R1079" i="19"/>
  <c r="R1077" i="19"/>
  <c r="P1060" i="19"/>
  <c r="P1058" i="19"/>
  <c r="P1056" i="19"/>
  <c r="P1054" i="19"/>
  <c r="P1052" i="19"/>
  <c r="T1062" i="3"/>
  <c r="P1042" i="19"/>
  <c r="P1040" i="19"/>
  <c r="P1038" i="19"/>
  <c r="T1043" i="3"/>
  <c r="R963" i="19"/>
  <c r="H883" i="19"/>
  <c r="H881" i="19"/>
  <c r="H879" i="19"/>
  <c r="H877" i="19"/>
  <c r="H875" i="19"/>
  <c r="H873" i="19"/>
  <c r="H871" i="19"/>
  <c r="H869" i="19"/>
  <c r="H847" i="19"/>
  <c r="H843" i="19"/>
  <c r="H841" i="19"/>
  <c r="L849" i="3"/>
  <c r="J828" i="19"/>
  <c r="J826" i="19"/>
  <c r="J824" i="19"/>
  <c r="J822" i="19"/>
  <c r="J820" i="19"/>
  <c r="I759" i="19"/>
  <c r="I755" i="19"/>
  <c r="I751" i="19"/>
  <c r="I747" i="19"/>
  <c r="S736" i="19"/>
  <c r="U727" i="3"/>
  <c r="S706" i="19"/>
  <c r="S704" i="19"/>
  <c r="S702" i="19"/>
  <c r="S700" i="19"/>
  <c r="S698" i="19"/>
  <c r="K682" i="19"/>
  <c r="K680" i="19"/>
  <c r="O683" i="3"/>
  <c r="K639" i="19"/>
  <c r="K637" i="19"/>
  <c r="K635" i="19"/>
  <c r="K633" i="19"/>
  <c r="K631" i="19"/>
  <c r="K629" i="19"/>
  <c r="K627" i="19"/>
  <c r="K625" i="19"/>
  <c r="Q619" i="19"/>
  <c r="Q617" i="19"/>
  <c r="U620" i="3"/>
  <c r="Q605" i="19"/>
  <c r="Q603" i="19"/>
  <c r="Q601" i="19"/>
  <c r="Q599" i="19"/>
  <c r="S584" i="19"/>
  <c r="S582" i="19"/>
  <c r="S580" i="19"/>
  <c r="S578" i="19"/>
  <c r="S576" i="19"/>
  <c r="W586" i="3"/>
  <c r="Q561" i="19"/>
  <c r="Q559" i="19"/>
  <c r="U562" i="3"/>
  <c r="Q547" i="19"/>
  <c r="Q545" i="19"/>
  <c r="U548" i="3"/>
  <c r="E37" i="15"/>
  <c r="C622" i="19"/>
  <c r="J517" i="19"/>
  <c r="P514" i="19"/>
  <c r="H512" i="19"/>
  <c r="P508" i="19"/>
  <c r="P504" i="19"/>
  <c r="S1247" i="19"/>
  <c r="S1245" i="19"/>
  <c r="S1243" i="19"/>
  <c r="S1241" i="19"/>
  <c r="S1239" i="19"/>
  <c r="S1237" i="19"/>
  <c r="S1169" i="19"/>
  <c r="S1167" i="19"/>
  <c r="S1155" i="19"/>
  <c r="S1153" i="19"/>
  <c r="K61" i="15"/>
  <c r="C1231" i="19"/>
  <c r="S1073" i="19"/>
  <c r="S1071" i="19"/>
  <c r="S1069" i="19"/>
  <c r="S1067" i="19"/>
  <c r="S1065" i="19"/>
  <c r="S1060" i="19"/>
  <c r="S1058" i="19"/>
  <c r="S1056" i="19"/>
  <c r="S1054" i="19"/>
  <c r="W1062" i="3"/>
  <c r="Q1041" i="19"/>
  <c r="Q1039" i="19"/>
  <c r="S984" i="19"/>
  <c r="S982" i="19"/>
  <c r="W985" i="3"/>
  <c r="S959" i="19"/>
  <c r="S957" i="19"/>
  <c r="S955" i="19"/>
  <c r="W961" i="3"/>
  <c r="S950" i="19"/>
  <c r="S948" i="19"/>
  <c r="S946" i="19"/>
  <c r="S944" i="19"/>
  <c r="S942" i="19"/>
  <c r="Q925" i="19"/>
  <c r="Q923" i="19"/>
  <c r="K908" i="19"/>
  <c r="Q882" i="19"/>
  <c r="Q878" i="19"/>
  <c r="Q874" i="19"/>
  <c r="Q870" i="19"/>
  <c r="K847" i="19"/>
  <c r="K843" i="19"/>
  <c r="K841" i="19"/>
  <c r="O849" i="3"/>
  <c r="K836" i="19"/>
  <c r="N37" i="15"/>
  <c r="B865" i="19"/>
  <c r="J715" i="19"/>
  <c r="J713" i="19"/>
  <c r="J711" i="19"/>
  <c r="N717" i="3"/>
  <c r="R673" i="19"/>
  <c r="R671" i="19"/>
  <c r="V676" i="3"/>
  <c r="J611" i="19"/>
  <c r="J609" i="19"/>
  <c r="H588" i="19"/>
  <c r="J573" i="19"/>
  <c r="J571" i="19"/>
  <c r="J569" i="19"/>
  <c r="J567" i="19"/>
  <c r="J565" i="19"/>
  <c r="P561" i="19"/>
  <c r="P559" i="19"/>
  <c r="T562" i="3"/>
  <c r="H550" i="19"/>
  <c r="J1182" i="19"/>
  <c r="J1180" i="19"/>
  <c r="J1178" i="19"/>
  <c r="J1176" i="19"/>
  <c r="J1174" i="19"/>
  <c r="P1083" i="19"/>
  <c r="P1081" i="19"/>
  <c r="P1079" i="19"/>
  <c r="P1077" i="19"/>
  <c r="P1061" i="19"/>
  <c r="P1059" i="19"/>
  <c r="P1057" i="19"/>
  <c r="P1055" i="19"/>
  <c r="P1053" i="19"/>
  <c r="R1049" i="19"/>
  <c r="R1047" i="19"/>
  <c r="R1045" i="19"/>
  <c r="V1050" i="3"/>
  <c r="P1041" i="19"/>
  <c r="P1039" i="19"/>
  <c r="R1035" i="19"/>
  <c r="R1033" i="19"/>
  <c r="R1031" i="19"/>
  <c r="V1036" i="3"/>
  <c r="P983" i="19"/>
  <c r="P981" i="19"/>
  <c r="R977" i="19"/>
  <c r="R975" i="19"/>
  <c r="R973" i="19"/>
  <c r="V978" i="3"/>
  <c r="P855" i="19"/>
  <c r="P853" i="19"/>
  <c r="P851" i="19"/>
  <c r="T856" i="3"/>
  <c r="P815" i="19"/>
  <c r="P813" i="19"/>
  <c r="P811" i="19"/>
  <c r="P809" i="19"/>
  <c r="P807" i="19"/>
  <c r="T817" i="3"/>
  <c r="S694" i="19"/>
  <c r="S692" i="19"/>
  <c r="S690" i="19"/>
  <c r="S688" i="19"/>
  <c r="S686" i="19"/>
  <c r="S585" i="19"/>
  <c r="S583" i="19"/>
  <c r="S581" i="19"/>
  <c r="S579" i="19"/>
  <c r="S577" i="19"/>
  <c r="J512" i="19"/>
  <c r="S1248" i="19"/>
  <c r="S1246" i="19"/>
  <c r="S1244" i="19"/>
  <c r="S1242" i="19"/>
  <c r="S1240" i="19"/>
  <c r="S1238" i="19"/>
  <c r="S1236" i="19"/>
  <c r="Q1227" i="19"/>
  <c r="Q1225" i="19"/>
  <c r="K1214" i="19"/>
  <c r="K1212" i="19"/>
  <c r="K1210" i="19"/>
  <c r="K1208" i="19"/>
  <c r="I1193" i="19"/>
  <c r="I1191" i="19"/>
  <c r="I1189" i="19"/>
  <c r="I1187" i="19"/>
  <c r="I1185" i="19"/>
  <c r="M1195" i="3"/>
  <c r="K1170" i="19"/>
  <c r="K1168" i="19"/>
  <c r="O1171" i="3"/>
  <c r="S1104" i="19"/>
  <c r="S1077" i="19"/>
  <c r="S1057" i="19"/>
  <c r="S848" i="19"/>
  <c r="S846" i="19"/>
  <c r="S844" i="19"/>
  <c r="S842" i="19"/>
  <c r="J681" i="19"/>
  <c r="J679" i="19"/>
  <c r="J572" i="19"/>
  <c r="J570" i="19"/>
  <c r="J568" i="19"/>
  <c r="J566" i="19"/>
  <c r="J564" i="19"/>
  <c r="N574" i="3"/>
  <c r="J554" i="19"/>
  <c r="J552" i="19"/>
  <c r="J550" i="19"/>
  <c r="N555" i="3"/>
  <c r="J442" i="19"/>
  <c r="S322" i="19"/>
  <c r="S320" i="19"/>
  <c r="S315" i="19"/>
  <c r="J252" i="19"/>
  <c r="J250" i="19"/>
  <c r="N253" i="3"/>
  <c r="J123" i="19"/>
  <c r="J121" i="19"/>
  <c r="J107" i="19"/>
  <c r="J105" i="19"/>
  <c r="J103" i="19"/>
  <c r="J101" i="19"/>
  <c r="S20" i="19"/>
  <c r="S480" i="19"/>
  <c r="S429" i="19"/>
  <c r="J389" i="19"/>
  <c r="J381" i="19"/>
  <c r="N418" i="3"/>
  <c r="J373" i="19"/>
  <c r="R359" i="19"/>
  <c r="J346" i="19"/>
  <c r="J333" i="19"/>
  <c r="R328" i="19"/>
  <c r="R320" i="19"/>
  <c r="J306" i="19"/>
  <c r="I270" i="19"/>
  <c r="J236" i="19"/>
  <c r="R227" i="19"/>
  <c r="J214" i="19"/>
  <c r="J201" i="19"/>
  <c r="J183" i="19"/>
  <c r="N188" i="3"/>
  <c r="J178" i="19"/>
  <c r="I149" i="19"/>
  <c r="I141" i="19"/>
  <c r="S84" i="19"/>
  <c r="I81" i="19"/>
  <c r="J489" i="19"/>
  <c r="H470" i="19"/>
  <c r="J467" i="19"/>
  <c r="R462" i="19"/>
  <c r="R458" i="19"/>
  <c r="R454" i="19"/>
  <c r="R447" i="19"/>
  <c r="R443" i="19"/>
  <c r="H435" i="19"/>
  <c r="R429" i="19"/>
  <c r="I393" i="19"/>
  <c r="I385" i="19"/>
  <c r="I381" i="19"/>
  <c r="S372" i="19"/>
  <c r="Q346" i="19"/>
  <c r="S343" i="19"/>
  <c r="W351" i="3"/>
  <c r="I339" i="19"/>
  <c r="I335" i="19"/>
  <c r="M341" i="3"/>
  <c r="Q326" i="19"/>
  <c r="S323" i="19"/>
  <c r="I315" i="19"/>
  <c r="S309" i="19"/>
  <c r="I299" i="19"/>
  <c r="J271" i="19"/>
  <c r="J267" i="19"/>
  <c r="J263" i="19"/>
  <c r="J259" i="19"/>
  <c r="H250" i="19"/>
  <c r="P245" i="19"/>
  <c r="T246" i="3"/>
  <c r="Q238" i="19"/>
  <c r="Q234" i="19"/>
  <c r="I225" i="19"/>
  <c r="I221" i="19"/>
  <c r="M229" i="3"/>
  <c r="I218" i="19"/>
  <c r="I214" i="19"/>
  <c r="I210" i="19"/>
  <c r="Q205" i="19"/>
  <c r="Q201" i="19"/>
  <c r="U207" i="3"/>
  <c r="Q194" i="19"/>
  <c r="U195" i="3"/>
  <c r="I185" i="19"/>
  <c r="I178" i="19"/>
  <c r="J150" i="19"/>
  <c r="J146" i="19"/>
  <c r="J142" i="19"/>
  <c r="J138" i="19"/>
  <c r="J129" i="19"/>
  <c r="R124" i="19"/>
  <c r="V125" i="3"/>
  <c r="R117" i="19"/>
  <c r="R113" i="19"/>
  <c r="J104" i="19"/>
  <c r="J100" i="19"/>
  <c r="N108" i="3"/>
  <c r="J97" i="19"/>
  <c r="J93" i="19"/>
  <c r="J89" i="19"/>
  <c r="R84" i="19"/>
  <c r="R80" i="19"/>
  <c r="R76" i="19"/>
  <c r="V86" i="3"/>
  <c r="H70" i="19"/>
  <c r="R64" i="19"/>
  <c r="H58" i="19"/>
  <c r="S27" i="19"/>
  <c r="S23" i="19"/>
  <c r="S19" i="19"/>
  <c r="I496" i="19"/>
  <c r="I489" i="19"/>
  <c r="Q480" i="19"/>
  <c r="Q476" i="19"/>
  <c r="Q469" i="19"/>
  <c r="Q465" i="19"/>
  <c r="U473" i="3"/>
  <c r="I460" i="19"/>
  <c r="I456" i="19"/>
  <c r="I449" i="19"/>
  <c r="I445" i="19"/>
  <c r="I441" i="19"/>
  <c r="S435" i="19"/>
  <c r="K430" i="19"/>
  <c r="Q424" i="19"/>
  <c r="Q420" i="19"/>
  <c r="U425" i="3"/>
  <c r="R392" i="19"/>
  <c r="R388" i="19"/>
  <c r="R384" i="19"/>
  <c r="R374" i="19"/>
  <c r="V375" i="3"/>
  <c r="J365" i="19"/>
  <c r="J358" i="19"/>
  <c r="J354" i="19"/>
  <c r="R349" i="19"/>
  <c r="R345" i="19"/>
  <c r="R338" i="19"/>
  <c r="R334" i="19"/>
  <c r="J325" i="19"/>
  <c r="J321" i="19"/>
  <c r="J314" i="19"/>
  <c r="R309" i="19"/>
  <c r="V310" i="3"/>
  <c r="R302" i="19"/>
  <c r="R300" i="19"/>
  <c r="R298" i="19"/>
  <c r="V303" i="3"/>
  <c r="K272" i="19"/>
  <c r="K268" i="19"/>
  <c r="K264" i="19"/>
  <c r="K260" i="19"/>
  <c r="W253" i="3"/>
  <c r="J222" i="19"/>
  <c r="J213" i="19"/>
  <c r="J200" i="19"/>
  <c r="H197" i="19"/>
  <c r="H194" i="19"/>
  <c r="P187" i="19"/>
  <c r="J186" i="19"/>
  <c r="H183" i="19"/>
  <c r="Q127" i="19"/>
  <c r="U132" i="3"/>
  <c r="S107" i="19"/>
  <c r="Q104" i="19"/>
  <c r="S85" i="19"/>
  <c r="Q82" i="19"/>
  <c r="S77" i="19"/>
  <c r="H28" i="19"/>
  <c r="H24" i="19"/>
  <c r="H20" i="19"/>
  <c r="H16" i="19"/>
  <c r="H53" i="4"/>
  <c r="C97" i="15" s="1"/>
  <c r="I48" i="4"/>
  <c r="I53" i="4" s="1"/>
  <c r="D97" i="15" s="1"/>
  <c r="J46" i="4"/>
  <c r="F95" i="15" s="1"/>
  <c r="E86" i="15"/>
  <c r="G39" i="4"/>
  <c r="G69" i="4" s="1"/>
  <c r="S1473" i="18"/>
  <c r="I1439" i="18"/>
  <c r="S1427" i="18"/>
  <c r="Q1415" i="18"/>
  <c r="Q1401" i="18"/>
  <c r="N1361" i="19"/>
  <c r="V1361" i="18"/>
  <c r="R1394" i="18"/>
  <c r="V1357" i="18"/>
  <c r="N1357" i="19"/>
  <c r="H1351" i="18"/>
  <c r="J1337" i="18"/>
  <c r="H1327" i="18"/>
  <c r="D1319" i="19"/>
  <c r="L1319" i="18"/>
  <c r="L1327" i="18" s="1"/>
  <c r="J1317" i="18"/>
  <c r="D1290" i="19"/>
  <c r="L1290" i="18"/>
  <c r="L1293" i="18" s="1"/>
  <c r="H1293" i="18"/>
  <c r="D1288" i="19"/>
  <c r="L1281" i="18"/>
  <c r="P1279" i="18"/>
  <c r="S1272" i="18"/>
  <c r="S1353" i="18" s="1"/>
  <c r="L1469" i="18"/>
  <c r="N1468" i="18"/>
  <c r="N1473" i="18" s="1"/>
  <c r="J1466" i="18"/>
  <c r="L1451" i="18"/>
  <c r="L1459" i="18" s="1"/>
  <c r="R1449" i="18"/>
  <c r="L1429" i="18"/>
  <c r="L1439" i="18" s="1"/>
  <c r="R1427" i="18"/>
  <c r="R1415" i="18"/>
  <c r="J1408" i="18"/>
  <c r="N1403" i="18"/>
  <c r="N1408" i="18" s="1"/>
  <c r="V1396" i="18"/>
  <c r="V1401" i="18" s="1"/>
  <c r="U1371" i="18"/>
  <c r="U1369" i="18"/>
  <c r="U1367" i="18"/>
  <c r="U1365" i="18"/>
  <c r="O1362" i="18"/>
  <c r="O1394" i="18" s="1"/>
  <c r="Q1394" i="18"/>
  <c r="M1357" i="19"/>
  <c r="O1350" i="18"/>
  <c r="O1348" i="18"/>
  <c r="O1346" i="18"/>
  <c r="O1343" i="18"/>
  <c r="K1343" i="19" s="1"/>
  <c r="O1341" i="18"/>
  <c r="O1339" i="18"/>
  <c r="O1336" i="18"/>
  <c r="O1334" i="18"/>
  <c r="O1332" i="18"/>
  <c r="M1331" i="18"/>
  <c r="I1331" i="19" s="1"/>
  <c r="O1330" i="18"/>
  <c r="O1325" i="18"/>
  <c r="O1323" i="18"/>
  <c r="O1321" i="18"/>
  <c r="O1319" i="18"/>
  <c r="O1316" i="18"/>
  <c r="O1312" i="18"/>
  <c r="O1308" i="18"/>
  <c r="O1303" i="18"/>
  <c r="O1299" i="18"/>
  <c r="O1295" i="18"/>
  <c r="O1292" i="18"/>
  <c r="M1289" i="18"/>
  <c r="M1293" i="18" s="1"/>
  <c r="O1288" i="18"/>
  <c r="O1285" i="18"/>
  <c r="O1281" i="18"/>
  <c r="O1278" i="18"/>
  <c r="O1274" i="18"/>
  <c r="T1246" i="18"/>
  <c r="T1242" i="18"/>
  <c r="T1238" i="18"/>
  <c r="V1235" i="18"/>
  <c r="V1272" i="18" s="1"/>
  <c r="T1228" i="18"/>
  <c r="T1224" i="18"/>
  <c r="T1219" i="18"/>
  <c r="T1222" i="18" s="1"/>
  <c r="P1215" i="18"/>
  <c r="L1208" i="19"/>
  <c r="J1215" i="18"/>
  <c r="P1205" i="18"/>
  <c r="L1197" i="19"/>
  <c r="T1192" i="18"/>
  <c r="T1188" i="18"/>
  <c r="V1185" i="18"/>
  <c r="V1195" i="18" s="1"/>
  <c r="T1181" i="18"/>
  <c r="T1177" i="18"/>
  <c r="V1174" i="18"/>
  <c r="V1183" i="18" s="1"/>
  <c r="T1173" i="18"/>
  <c r="T1168" i="18"/>
  <c r="T1171" i="18" s="1"/>
  <c r="T1163" i="18"/>
  <c r="T1159" i="18"/>
  <c r="T1154" i="18"/>
  <c r="Q1473" i="18"/>
  <c r="M1468" i="19"/>
  <c r="U1465" i="18"/>
  <c r="U1463" i="18"/>
  <c r="U1461" i="18"/>
  <c r="U1458" i="18"/>
  <c r="U1456" i="18"/>
  <c r="U1459" i="18" s="1"/>
  <c r="O1453" i="18"/>
  <c r="O1451" i="18"/>
  <c r="U1445" i="18"/>
  <c r="U1443" i="18"/>
  <c r="Q1449" i="18"/>
  <c r="M1441" i="19"/>
  <c r="U1438" i="18"/>
  <c r="U1436" i="18"/>
  <c r="U1434" i="18"/>
  <c r="Q1434" i="19" s="1"/>
  <c r="U1432" i="18"/>
  <c r="O1431" i="18"/>
  <c r="O1429" i="18"/>
  <c r="O1426" i="18"/>
  <c r="O1424" i="18"/>
  <c r="O1422" i="18"/>
  <c r="O1420" i="18"/>
  <c r="O1418" i="18"/>
  <c r="U1408" i="18"/>
  <c r="M1401" i="18"/>
  <c r="T1357" i="18"/>
  <c r="T1394" i="18" s="1"/>
  <c r="N1346" i="18"/>
  <c r="N1351" i="18" s="1"/>
  <c r="J1344" i="18"/>
  <c r="P1337" i="18"/>
  <c r="V1305" i="18"/>
  <c r="N1288" i="18"/>
  <c r="N1293" i="18" s="1"/>
  <c r="J1286" i="18"/>
  <c r="W1224" i="18"/>
  <c r="W1229" i="18" s="1"/>
  <c r="W1173" i="18"/>
  <c r="W1183" i="18" s="1"/>
  <c r="W1159" i="18"/>
  <c r="W1164" i="18" s="1"/>
  <c r="L1473" i="18"/>
  <c r="N1451" i="18"/>
  <c r="N1459" i="18" s="1"/>
  <c r="T1408" i="18"/>
  <c r="L1401" i="18"/>
  <c r="W1357" i="18"/>
  <c r="W1394" i="18" s="1"/>
  <c r="U1351" i="18"/>
  <c r="M1344" i="18"/>
  <c r="W1329" i="18"/>
  <c r="W1337" i="18" s="1"/>
  <c r="M1327" i="18"/>
  <c r="O1410" i="18"/>
  <c r="O1415" i="18" s="1"/>
  <c r="T1295" i="18"/>
  <c r="T1305" i="18" s="1"/>
  <c r="T1288" i="18"/>
  <c r="T1293" i="18" s="1"/>
  <c r="T1281" i="18"/>
  <c r="T1286" i="18" s="1"/>
  <c r="T1274" i="18"/>
  <c r="T1279" i="18" s="1"/>
  <c r="L1248" i="18"/>
  <c r="H1248" i="19" s="1"/>
  <c r="U1219" i="18"/>
  <c r="U1222" i="18" s="1"/>
  <c r="U1210" i="18"/>
  <c r="L1201" i="18"/>
  <c r="L1205" i="18" s="1"/>
  <c r="K1205" i="18"/>
  <c r="I1205" i="18"/>
  <c r="L1188" i="18"/>
  <c r="N1086" i="18"/>
  <c r="N1094" i="18" s="1"/>
  <c r="N1064" i="18"/>
  <c r="N1074" i="18" s="1"/>
  <c r="S985" i="18"/>
  <c r="U971" i="18"/>
  <c r="W953" i="18"/>
  <c r="W961" i="18" s="1"/>
  <c r="U951" i="18"/>
  <c r="S913" i="18"/>
  <c r="J906" i="18"/>
  <c r="J734" i="18"/>
  <c r="N729" i="18"/>
  <c r="N734" i="18" s="1"/>
  <c r="J676" i="18"/>
  <c r="K596" i="18"/>
  <c r="M565" i="19"/>
  <c r="Q574" i="18"/>
  <c r="T505" i="18"/>
  <c r="T541" i="18" s="1"/>
  <c r="L505" i="19"/>
  <c r="J490" i="18"/>
  <c r="H483" i="18"/>
  <c r="L475" i="18"/>
  <c r="L483" i="18" s="1"/>
  <c r="N465" i="18"/>
  <c r="N473" i="18" s="1"/>
  <c r="H463" i="18"/>
  <c r="L453" i="18"/>
  <c r="J451" i="18"/>
  <c r="H425" i="18"/>
  <c r="K351" i="18"/>
  <c r="G343" i="19"/>
  <c r="W319" i="18"/>
  <c r="W329" i="18" s="1"/>
  <c r="G316" i="19"/>
  <c r="O316" i="18"/>
  <c r="O309" i="18"/>
  <c r="G309" i="19"/>
  <c r="J296" i="18"/>
  <c r="L248" i="18"/>
  <c r="L253" i="18" s="1"/>
  <c r="V1347" i="18"/>
  <c r="V1351" i="18" s="1"/>
  <c r="T1339" i="18"/>
  <c r="T1344" i="18" s="1"/>
  <c r="H1337" i="18"/>
  <c r="U1289" i="18"/>
  <c r="U1293" i="18" s="1"/>
  <c r="L1285" i="18"/>
  <c r="Q1286" i="18"/>
  <c r="H1229" i="18"/>
  <c r="D1224" i="19"/>
  <c r="M1224" i="18"/>
  <c r="M1229" i="18" s="1"/>
  <c r="L1219" i="18"/>
  <c r="H1183" i="18"/>
  <c r="D1173" i="19"/>
  <c r="O1159" i="18"/>
  <c r="O1164" i="18" s="1"/>
  <c r="I1164" i="18"/>
  <c r="I1150" i="18"/>
  <c r="K1101" i="18"/>
  <c r="I1094" i="18"/>
  <c r="E1086" i="19"/>
  <c r="E1094" i="19" s="1"/>
  <c r="G1080" i="19"/>
  <c r="O1080" i="18"/>
  <c r="S1084" i="18"/>
  <c r="M1072" i="18"/>
  <c r="M1070" i="18"/>
  <c r="M1068" i="18"/>
  <c r="M1066" i="18"/>
  <c r="M1064" i="18"/>
  <c r="W1052" i="18"/>
  <c r="W1062" i="18" s="1"/>
  <c r="K1050" i="18"/>
  <c r="I1043" i="18"/>
  <c r="I1110" i="18" s="1"/>
  <c r="K1036" i="18"/>
  <c r="O1031" i="18"/>
  <c r="O1036" i="18" s="1"/>
  <c r="V980" i="18"/>
  <c r="V985" i="18" s="1"/>
  <c r="R978" i="18"/>
  <c r="J971" i="18"/>
  <c r="R961" i="18"/>
  <c r="R951" i="18"/>
  <c r="V929" i="18"/>
  <c r="V939" i="18" s="1"/>
  <c r="V922" i="18"/>
  <c r="V927" i="18" s="1"/>
  <c r="R920" i="18"/>
  <c r="J913" i="18"/>
  <c r="V861" i="18"/>
  <c r="V859" i="18"/>
  <c r="V863" i="18" s="1"/>
  <c r="P856" i="18"/>
  <c r="N841" i="18"/>
  <c r="N849" i="18" s="1"/>
  <c r="J839" i="18"/>
  <c r="R829" i="18"/>
  <c r="N819" i="19"/>
  <c r="N808" i="19"/>
  <c r="R817" i="18"/>
  <c r="V803" i="18"/>
  <c r="V801" i="18"/>
  <c r="P798" i="18"/>
  <c r="T793" i="18"/>
  <c r="T798" i="18" s="1"/>
  <c r="M748" i="18"/>
  <c r="M784" i="18" s="1"/>
  <c r="O747" i="18"/>
  <c r="O784" i="18" s="1"/>
  <c r="S741" i="18"/>
  <c r="M729" i="18"/>
  <c r="M734" i="18" s="1"/>
  <c r="M722" i="18"/>
  <c r="M727" i="18" s="1"/>
  <c r="I727" i="18"/>
  <c r="E720" i="19"/>
  <c r="I717" i="18"/>
  <c r="E709" i="19"/>
  <c r="E717" i="19" s="1"/>
  <c r="W697" i="18"/>
  <c r="W707" i="18" s="1"/>
  <c r="G743" i="18"/>
  <c r="P662" i="18"/>
  <c r="L625" i="19"/>
  <c r="J620" i="18"/>
  <c r="J613" i="18"/>
  <c r="R606" i="18"/>
  <c r="P606" i="18"/>
  <c r="L598" i="19"/>
  <c r="T593" i="18"/>
  <c r="T589" i="18"/>
  <c r="N588" i="18"/>
  <c r="N596" i="18" s="1"/>
  <c r="T582" i="18"/>
  <c r="P582" i="19" s="1"/>
  <c r="T578" i="18"/>
  <c r="T586" i="18" s="1"/>
  <c r="R574" i="18"/>
  <c r="R562" i="18"/>
  <c r="R555" i="18"/>
  <c r="R548" i="18"/>
  <c r="O511" i="18"/>
  <c r="K511" i="19" s="1"/>
  <c r="O507" i="18"/>
  <c r="K507" i="19" s="1"/>
  <c r="M504" i="18"/>
  <c r="M541" i="18" s="1"/>
  <c r="M497" i="18"/>
  <c r="K497" i="18"/>
  <c r="W486" i="18"/>
  <c r="W490" i="18" s="1"/>
  <c r="M485" i="18"/>
  <c r="M490" i="18" s="1"/>
  <c r="K483" i="18"/>
  <c r="O466" i="18"/>
  <c r="O473" i="18" s="1"/>
  <c r="S463" i="18"/>
  <c r="K451" i="18"/>
  <c r="G499" i="18"/>
  <c r="R418" i="18"/>
  <c r="P418" i="18"/>
  <c r="J375" i="18"/>
  <c r="J368" i="18"/>
  <c r="R361" i="18"/>
  <c r="P361" i="18"/>
  <c r="T344" i="18"/>
  <c r="T351" i="18" s="1"/>
  <c r="N343" i="18"/>
  <c r="N351" i="18" s="1"/>
  <c r="R329" i="18"/>
  <c r="R317" i="18"/>
  <c r="R310" i="18"/>
  <c r="R303" i="18"/>
  <c r="W248" i="18"/>
  <c r="W253" i="18" s="1"/>
  <c r="M244" i="18"/>
  <c r="O243" i="18"/>
  <c r="O246" i="18" s="1"/>
  <c r="M1451" i="18"/>
  <c r="M1459" i="18" s="1"/>
  <c r="T1346" i="18"/>
  <c r="T1351" i="18" s="1"/>
  <c r="L1330" i="18"/>
  <c r="L1337" i="18" s="1"/>
  <c r="T1307" i="18"/>
  <c r="T1317" i="18" s="1"/>
  <c r="V1307" i="18"/>
  <c r="V1317" i="18" s="1"/>
  <c r="U1226" i="18"/>
  <c r="U1229" i="18" s="1"/>
  <c r="U1212" i="18"/>
  <c r="M1186" i="18"/>
  <c r="I1186" i="19" s="1"/>
  <c r="T1152" i="18"/>
  <c r="H1150" i="18"/>
  <c r="R1108" i="18"/>
  <c r="J1101" i="18"/>
  <c r="H1094" i="18"/>
  <c r="D1086" i="19"/>
  <c r="L1081" i="18"/>
  <c r="L1077" i="18"/>
  <c r="N1076" i="18"/>
  <c r="N1084" i="18" s="1"/>
  <c r="R1062" i="18"/>
  <c r="H1050" i="18"/>
  <c r="J1050" i="18"/>
  <c r="R1043" i="18"/>
  <c r="J1036" i="18"/>
  <c r="Q985" i="18"/>
  <c r="M980" i="19"/>
  <c r="U973" i="18"/>
  <c r="U978" i="18" s="1"/>
  <c r="U953" i="18"/>
  <c r="U961" i="18" s="1"/>
  <c r="W941" i="18"/>
  <c r="W951" i="18" s="1"/>
  <c r="U929" i="18"/>
  <c r="U939" i="18" s="1"/>
  <c r="M924" i="18"/>
  <c r="M927" i="18" s="1"/>
  <c r="U922" i="18"/>
  <c r="U927" i="18" s="1"/>
  <c r="M919" i="18"/>
  <c r="I919" i="19" s="1"/>
  <c r="U917" i="18"/>
  <c r="U920" i="18" s="1"/>
  <c r="M915" i="18"/>
  <c r="U908" i="18"/>
  <c r="U913" i="18" s="1"/>
  <c r="Q863" i="18"/>
  <c r="U852" i="18"/>
  <c r="U856" i="18" s="1"/>
  <c r="W851" i="18"/>
  <c r="W856" i="18" s="1"/>
  <c r="U847" i="18"/>
  <c r="U843" i="18"/>
  <c r="U849" i="18" s="1"/>
  <c r="M849" i="18"/>
  <c r="U836" i="18"/>
  <c r="U832" i="18"/>
  <c r="U839" i="18" s="1"/>
  <c r="W831" i="18"/>
  <c r="W839" i="18" s="1"/>
  <c r="U827" i="18"/>
  <c r="U823" i="18"/>
  <c r="U819" i="18"/>
  <c r="U801" i="18"/>
  <c r="U805" i="18" s="1"/>
  <c r="W800" i="18"/>
  <c r="W805" i="18" s="1"/>
  <c r="S798" i="18"/>
  <c r="U789" i="18"/>
  <c r="L748" i="18"/>
  <c r="L784" i="18" s="1"/>
  <c r="N747" i="18"/>
  <c r="N784" i="18" s="1"/>
  <c r="H741" i="18"/>
  <c r="V719" i="18"/>
  <c r="V727" i="18" s="1"/>
  <c r="J707" i="18"/>
  <c r="H676" i="18"/>
  <c r="L664" i="18"/>
  <c r="L669" i="18" s="1"/>
  <c r="W625" i="18"/>
  <c r="W662" i="18" s="1"/>
  <c r="Q620" i="18"/>
  <c r="U608" i="18"/>
  <c r="U613" i="18" s="1"/>
  <c r="S606" i="18"/>
  <c r="I596" i="18"/>
  <c r="U574" i="18"/>
  <c r="Q562" i="18"/>
  <c r="Q555" i="18"/>
  <c r="U543" i="18"/>
  <c r="U548" i="18" s="1"/>
  <c r="H490" i="18"/>
  <c r="D485" i="19"/>
  <c r="V481" i="18"/>
  <c r="V483" i="18" s="1"/>
  <c r="J483" i="18"/>
  <c r="V459" i="18"/>
  <c r="L458" i="18"/>
  <c r="V455" i="18"/>
  <c r="L454" i="18"/>
  <c r="N453" i="18"/>
  <c r="N463" i="18" s="1"/>
  <c r="V448" i="18"/>
  <c r="V446" i="18"/>
  <c r="V444" i="18"/>
  <c r="V442" i="18"/>
  <c r="R442" i="19" s="1"/>
  <c r="L451" i="18"/>
  <c r="V430" i="18"/>
  <c r="V428" i="18"/>
  <c r="L432" i="18"/>
  <c r="U370" i="18"/>
  <c r="U375" i="18" s="1"/>
  <c r="U363" i="18"/>
  <c r="U368" i="18" s="1"/>
  <c r="U343" i="18"/>
  <c r="U351" i="18" s="1"/>
  <c r="M329" i="18"/>
  <c r="Q310" i="18"/>
  <c r="M305" i="19"/>
  <c r="Q303" i="18"/>
  <c r="M298" i="19"/>
  <c r="V272" i="18"/>
  <c r="V296" i="18" s="1"/>
  <c r="H296" i="18"/>
  <c r="H377" i="18" s="1"/>
  <c r="J253" i="18"/>
  <c r="M1286" i="18"/>
  <c r="L1221" i="18"/>
  <c r="V1222" i="18"/>
  <c r="N1197" i="18"/>
  <c r="N1205" i="18" s="1"/>
  <c r="H1195" i="18"/>
  <c r="L1175" i="18"/>
  <c r="O1152" i="18"/>
  <c r="O1157" i="18" s="1"/>
  <c r="L1152" i="18"/>
  <c r="U1104" i="18"/>
  <c r="U1108" i="18" s="1"/>
  <c r="W1103" i="18"/>
  <c r="W1108" i="18" s="1"/>
  <c r="W1045" i="18"/>
  <c r="W1050" i="18" s="1"/>
  <c r="M995" i="18"/>
  <c r="M1029" i="18" s="1"/>
  <c r="L930" i="18"/>
  <c r="L939" i="18" s="1"/>
  <c r="W922" i="18"/>
  <c r="W927" i="18" s="1"/>
  <c r="P920" i="18"/>
  <c r="O911" i="18"/>
  <c r="K911" i="19" s="1"/>
  <c r="M911" i="18"/>
  <c r="O874" i="18"/>
  <c r="K906" i="18"/>
  <c r="K987" i="18" s="1"/>
  <c r="L862" i="18"/>
  <c r="K863" i="18"/>
  <c r="G858" i="19"/>
  <c r="O842" i="18"/>
  <c r="O849" i="18" s="1"/>
  <c r="O824" i="18"/>
  <c r="O829" i="18" s="1"/>
  <c r="K829" i="18"/>
  <c r="O813" i="18"/>
  <c r="T800" i="18"/>
  <c r="T805" i="18" s="1"/>
  <c r="L797" i="18"/>
  <c r="H797" i="19" s="1"/>
  <c r="K798" i="18"/>
  <c r="G793" i="19"/>
  <c r="W741" i="18"/>
  <c r="U736" i="18"/>
  <c r="U741" i="18" s="1"/>
  <c r="S717" i="18"/>
  <c r="W709" i="18"/>
  <c r="W717" i="18" s="1"/>
  <c r="T678" i="18"/>
  <c r="T683" i="18" s="1"/>
  <c r="R683" i="18"/>
  <c r="U635" i="18"/>
  <c r="U627" i="18"/>
  <c r="U662" i="18" s="1"/>
  <c r="M595" i="18"/>
  <c r="M591" i="18"/>
  <c r="L589" i="18"/>
  <c r="L596" i="18" s="1"/>
  <c r="M558" i="18"/>
  <c r="M562" i="18" s="1"/>
  <c r="M553" i="18"/>
  <c r="Q463" i="18"/>
  <c r="T420" i="18"/>
  <c r="T425" i="18" s="1"/>
  <c r="R425" i="18"/>
  <c r="W370" i="18"/>
  <c r="W375" i="18" s="1"/>
  <c r="O363" i="18"/>
  <c r="O368" i="18" s="1"/>
  <c r="O354" i="18"/>
  <c r="O331" i="18"/>
  <c r="O341" i="18" s="1"/>
  <c r="M331" i="18"/>
  <c r="M341" i="18" s="1"/>
  <c r="O307" i="18"/>
  <c r="K307" i="19" s="1"/>
  <c r="O300" i="18"/>
  <c r="T259" i="18"/>
  <c r="T296" i="18" s="1"/>
  <c r="R296" i="18"/>
  <c r="I253" i="18"/>
  <c r="J246" i="18"/>
  <c r="J118" i="18"/>
  <c r="J98" i="18"/>
  <c r="S53" i="18"/>
  <c r="W16" i="18"/>
  <c r="W53" i="18" s="1"/>
  <c r="T1357" i="17"/>
  <c r="J1344" i="17"/>
  <c r="N1339" i="17"/>
  <c r="N1344" i="17" s="1"/>
  <c r="H1337" i="17"/>
  <c r="L1329" i="17"/>
  <c r="N1319" i="17"/>
  <c r="N1327" i="17" s="1"/>
  <c r="H1317" i="17"/>
  <c r="L1307" i="17"/>
  <c r="L1317" i="17" s="1"/>
  <c r="J1305" i="17"/>
  <c r="L1275" i="17"/>
  <c r="L1279" i="17" s="1"/>
  <c r="H1279" i="17"/>
  <c r="G1226" i="19"/>
  <c r="O1226" i="17"/>
  <c r="O1219" i="17"/>
  <c r="G1219" i="19"/>
  <c r="K1205" i="17"/>
  <c r="O1197" i="17"/>
  <c r="O1205" i="17" s="1"/>
  <c r="L1122" i="17"/>
  <c r="H1122" i="19" s="1"/>
  <c r="D1122" i="19"/>
  <c r="L1114" i="17"/>
  <c r="D1114" i="19"/>
  <c r="H1150" i="17"/>
  <c r="P1108" i="17"/>
  <c r="T1103" i="17"/>
  <c r="T1108" i="17" s="1"/>
  <c r="P1101" i="17"/>
  <c r="T1096" i="17"/>
  <c r="T1101" i="17" s="1"/>
  <c r="H1043" i="17"/>
  <c r="L1031" i="17"/>
  <c r="L1036" i="17" s="1"/>
  <c r="G1000" i="19"/>
  <c r="O1000" i="17"/>
  <c r="S1029" i="17"/>
  <c r="S985" i="17"/>
  <c r="W980" i="17"/>
  <c r="W985" i="17" s="1"/>
  <c r="S978" i="17"/>
  <c r="W973" i="17"/>
  <c r="W978" i="17" s="1"/>
  <c r="W953" i="17"/>
  <c r="W961" i="17" s="1"/>
  <c r="S939" i="17"/>
  <c r="S927" i="17"/>
  <c r="W922" i="17"/>
  <c r="W927" i="17" s="1"/>
  <c r="S920" i="17"/>
  <c r="W915" i="17"/>
  <c r="W920" i="17" s="1"/>
  <c r="U1302" i="18"/>
  <c r="L1170" i="18"/>
  <c r="V1171" i="18"/>
  <c r="Q1150" i="18"/>
  <c r="Q1231" i="18" s="1"/>
  <c r="G1231" i="18"/>
  <c r="G1476" i="18" s="1"/>
  <c r="O1103" i="18"/>
  <c r="O1108" i="18" s="1"/>
  <c r="W1074" i="18"/>
  <c r="U1064" i="18"/>
  <c r="U1074" i="18" s="1"/>
  <c r="W1038" i="18"/>
  <c r="W1043" i="18" s="1"/>
  <c r="O963" i="18"/>
  <c r="O971" i="18" s="1"/>
  <c r="M963" i="18"/>
  <c r="M971" i="18" s="1"/>
  <c r="L961" i="18"/>
  <c r="O941" i="18"/>
  <c r="O951" i="18" s="1"/>
  <c r="M941" i="18"/>
  <c r="M951" i="18" s="1"/>
  <c r="P906" i="18"/>
  <c r="P987" i="18" s="1"/>
  <c r="U869" i="18"/>
  <c r="U906" i="18" s="1"/>
  <c r="O853" i="18"/>
  <c r="K853" i="19" s="1"/>
  <c r="O835" i="18"/>
  <c r="K839" i="18"/>
  <c r="G831" i="19"/>
  <c r="I839" i="18"/>
  <c r="O804" i="18"/>
  <c r="O800" i="18"/>
  <c r="O805" i="18" s="1"/>
  <c r="I805" i="18"/>
  <c r="Q727" i="18"/>
  <c r="P676" i="18"/>
  <c r="M637" i="18"/>
  <c r="M633" i="18"/>
  <c r="M629" i="18"/>
  <c r="K662" i="18"/>
  <c r="K743" i="18" s="1"/>
  <c r="L625" i="18"/>
  <c r="L662" i="18" s="1"/>
  <c r="L743" i="18" s="1"/>
  <c r="O608" i="18"/>
  <c r="O613" i="18" s="1"/>
  <c r="U598" i="18"/>
  <c r="U606" i="18" s="1"/>
  <c r="V512" i="18"/>
  <c r="H541" i="18"/>
  <c r="H497" i="18"/>
  <c r="Q490" i="18"/>
  <c r="V485" i="18"/>
  <c r="V490" i="18" s="1"/>
  <c r="T465" i="18"/>
  <c r="T473" i="18" s="1"/>
  <c r="V465" i="18"/>
  <c r="V473" i="18" s="1"/>
  <c r="T457" i="18"/>
  <c r="T448" i="18"/>
  <c r="L421" i="18"/>
  <c r="L425" i="18" s="1"/>
  <c r="O370" i="18"/>
  <c r="O375" i="18" s="1"/>
  <c r="O322" i="18"/>
  <c r="O314" i="18"/>
  <c r="O308" i="18"/>
  <c r="N221" i="18"/>
  <c r="N229" i="18" s="1"/>
  <c r="J219" i="18"/>
  <c r="N210" i="18"/>
  <c r="N219" i="18" s="1"/>
  <c r="N197" i="18"/>
  <c r="N207" i="18" s="1"/>
  <c r="V190" i="18"/>
  <c r="V195" i="18" s="1"/>
  <c r="J181" i="18"/>
  <c r="M128" i="18"/>
  <c r="M132" i="18" s="1"/>
  <c r="I125" i="18"/>
  <c r="M110" i="18"/>
  <c r="M118" i="18" s="1"/>
  <c r="I108" i="18"/>
  <c r="S98" i="18"/>
  <c r="I86" i="18"/>
  <c r="M70" i="18"/>
  <c r="M74" i="18" s="1"/>
  <c r="I67" i="18"/>
  <c r="S60" i="18"/>
  <c r="W55" i="18"/>
  <c r="W60" i="18" s="1"/>
  <c r="J53" i="18"/>
  <c r="N16" i="18"/>
  <c r="N53" i="18" s="1"/>
  <c r="N1469" i="17"/>
  <c r="N1473" i="17" s="1"/>
  <c r="J1473" i="17"/>
  <c r="V1451" i="17"/>
  <c r="V1459" i="17" s="1"/>
  <c r="V1442" i="17"/>
  <c r="V1449" i="17" s="1"/>
  <c r="L1438" i="19"/>
  <c r="T1438" i="17"/>
  <c r="T1436" i="17"/>
  <c r="L1436" i="19"/>
  <c r="L1434" i="19"/>
  <c r="T1434" i="17"/>
  <c r="L1432" i="19"/>
  <c r="T1432" i="17"/>
  <c r="P1432" i="19" s="1"/>
  <c r="P1439" i="17"/>
  <c r="L1430" i="19"/>
  <c r="T1430" i="17"/>
  <c r="J1439" i="17"/>
  <c r="T1425" i="17"/>
  <c r="L1425" i="19"/>
  <c r="T1423" i="17"/>
  <c r="L1423" i="19"/>
  <c r="L1421" i="19"/>
  <c r="T1421" i="17"/>
  <c r="T1419" i="17"/>
  <c r="L1419" i="19"/>
  <c r="P1427" i="17"/>
  <c r="T1417" i="17"/>
  <c r="T1427" i="17" s="1"/>
  <c r="L1417" i="19"/>
  <c r="V1404" i="17"/>
  <c r="V1408" i="17" s="1"/>
  <c r="P1408" i="17"/>
  <c r="L1403" i="19"/>
  <c r="J1401" i="17"/>
  <c r="N1397" i="17"/>
  <c r="N1401" i="17" s="1"/>
  <c r="M1370" i="17"/>
  <c r="M1366" i="17"/>
  <c r="M1362" i="17"/>
  <c r="M1358" i="17"/>
  <c r="O1357" i="17"/>
  <c r="O1394" i="17" s="1"/>
  <c r="M1348" i="17"/>
  <c r="M1351" i="17" s="1"/>
  <c r="O1347" i="17"/>
  <c r="O1351" i="17" s="1"/>
  <c r="M1343" i="17"/>
  <c r="W1340" i="17"/>
  <c r="M1339" i="17"/>
  <c r="E1332" i="19"/>
  <c r="I1337" i="17"/>
  <c r="K1337" i="17"/>
  <c r="M1325" i="17"/>
  <c r="M1327" i="17" s="1"/>
  <c r="O1320" i="17"/>
  <c r="K1317" i="17"/>
  <c r="S1286" i="17"/>
  <c r="S1279" i="17"/>
  <c r="T1235" i="17"/>
  <c r="T1272" i="17" s="1"/>
  <c r="T1225" i="17"/>
  <c r="T1229" i="17" s="1"/>
  <c r="N1217" i="17"/>
  <c r="N1222" i="17" s="1"/>
  <c r="T1209" i="17"/>
  <c r="P1209" i="19" s="1"/>
  <c r="N1197" i="17"/>
  <c r="N1205" i="17" s="1"/>
  <c r="R1171" i="17"/>
  <c r="R1164" i="17"/>
  <c r="R1157" i="17"/>
  <c r="E1127" i="19"/>
  <c r="E1123" i="19"/>
  <c r="E1119" i="19"/>
  <c r="E1115" i="19"/>
  <c r="K1150" i="17"/>
  <c r="G1114" i="19"/>
  <c r="G1150" i="19" s="1"/>
  <c r="E1106" i="19"/>
  <c r="S1108" i="17"/>
  <c r="E1099" i="19"/>
  <c r="S1101" i="17"/>
  <c r="S1094" i="17"/>
  <c r="O1084" i="17"/>
  <c r="M1059" i="17"/>
  <c r="O1058" i="17"/>
  <c r="M1055" i="17"/>
  <c r="O1054" i="17"/>
  <c r="O1062" i="17" s="1"/>
  <c r="W1052" i="17"/>
  <c r="W1062" i="17" s="1"/>
  <c r="M1048" i="17"/>
  <c r="M1050" i="17" s="1"/>
  <c r="O1047" i="17"/>
  <c r="O1050" i="17" s="1"/>
  <c r="W1045" i="17"/>
  <c r="W1050" i="17" s="1"/>
  <c r="M1041" i="17"/>
  <c r="M1043" i="17" s="1"/>
  <c r="O1040" i="17"/>
  <c r="O1043" i="17" s="1"/>
  <c r="W1038" i="17"/>
  <c r="W1043" i="17" s="1"/>
  <c r="M1034" i="17"/>
  <c r="M1036" i="17" s="1"/>
  <c r="O1033" i="17"/>
  <c r="O1036" i="17" s="1"/>
  <c r="W1031" i="17"/>
  <c r="W1036" i="17" s="1"/>
  <c r="R1029" i="17"/>
  <c r="R985" i="17"/>
  <c r="R978" i="17"/>
  <c r="V953" i="17"/>
  <c r="V961" i="17" s="1"/>
  <c r="V950" i="17"/>
  <c r="V951" i="17" s="1"/>
  <c r="N946" i="19"/>
  <c r="N942" i="19"/>
  <c r="R951" i="17"/>
  <c r="P951" i="17"/>
  <c r="V937" i="17"/>
  <c r="R937" i="19" s="1"/>
  <c r="V933" i="17"/>
  <c r="V929" i="17"/>
  <c r="V926" i="17"/>
  <c r="V922" i="17"/>
  <c r="V927" i="17" s="1"/>
  <c r="V919" i="17"/>
  <c r="V915" i="17"/>
  <c r="V920" i="17" s="1"/>
  <c r="L1316" i="18"/>
  <c r="W1235" i="18"/>
  <c r="W1272" i="18" s="1"/>
  <c r="W1353" i="18" s="1"/>
  <c r="N1217" i="18"/>
  <c r="N1222" i="18" s="1"/>
  <c r="L1217" i="18"/>
  <c r="L1222" i="18" s="1"/>
  <c r="L1179" i="18"/>
  <c r="W1094" i="18"/>
  <c r="U1086" i="18"/>
  <c r="U1094" i="18" s="1"/>
  <c r="H1062" i="18"/>
  <c r="W1031" i="18"/>
  <c r="W1036" i="18" s="1"/>
  <c r="I961" i="18"/>
  <c r="N942" i="18"/>
  <c r="N951" i="18" s="1"/>
  <c r="H920" i="18"/>
  <c r="O880" i="18"/>
  <c r="O872" i="18"/>
  <c r="K872" i="19" s="1"/>
  <c r="L826" i="18"/>
  <c r="L822" i="18"/>
  <c r="L815" i="18"/>
  <c r="H817" i="18"/>
  <c r="D807" i="19"/>
  <c r="O741" i="18"/>
  <c r="Q734" i="18"/>
  <c r="V729" i="18"/>
  <c r="V734" i="18" s="1"/>
  <c r="O695" i="18"/>
  <c r="Q669" i="18"/>
  <c r="V664" i="18"/>
  <c r="V669" i="18" s="1"/>
  <c r="P620" i="18"/>
  <c r="K606" i="18"/>
  <c r="I606" i="18"/>
  <c r="E598" i="19"/>
  <c r="U580" i="18"/>
  <c r="T574" i="18"/>
  <c r="P555" i="18"/>
  <c r="V514" i="18"/>
  <c r="S541" i="18"/>
  <c r="S622" i="18" s="1"/>
  <c r="W504" i="18"/>
  <c r="W541" i="18" s="1"/>
  <c r="W622" i="18" s="1"/>
  <c r="Q541" i="18"/>
  <c r="Q497" i="18"/>
  <c r="V492" i="18"/>
  <c r="V497" i="18" s="1"/>
  <c r="T475" i="18"/>
  <c r="T483" i="18" s="1"/>
  <c r="T455" i="18"/>
  <c r="T463" i="18" s="1"/>
  <c r="O353" i="18"/>
  <c r="O361" i="18" s="1"/>
  <c r="M353" i="18"/>
  <c r="M361" i="18" s="1"/>
  <c r="O347" i="18"/>
  <c r="O343" i="18"/>
  <c r="I329" i="18"/>
  <c r="L306" i="18"/>
  <c r="O299" i="18"/>
  <c r="Q239" i="18"/>
  <c r="S239" i="18"/>
  <c r="I229" i="18"/>
  <c r="U197" i="18"/>
  <c r="U207" i="18" s="1"/>
  <c r="U190" i="18"/>
  <c r="U195" i="18" s="1"/>
  <c r="U183" i="18"/>
  <c r="U188" i="18" s="1"/>
  <c r="U176" i="18"/>
  <c r="U181" i="18" s="1"/>
  <c r="O174" i="18"/>
  <c r="H174" i="18"/>
  <c r="V120" i="18"/>
  <c r="V125" i="18" s="1"/>
  <c r="V108" i="18"/>
  <c r="H98" i="18"/>
  <c r="R86" i="18"/>
  <c r="H74" i="18"/>
  <c r="R74" i="18"/>
  <c r="L67" i="18"/>
  <c r="J67" i="18"/>
  <c r="N62" i="18"/>
  <c r="N67" i="18" s="1"/>
  <c r="Q53" i="18"/>
  <c r="W1468" i="17"/>
  <c r="W1473" i="17" s="1"/>
  <c r="S1466" i="17"/>
  <c r="I1459" i="17"/>
  <c r="U1442" i="17"/>
  <c r="U1449" i="17" s="1"/>
  <c r="W1441" i="17"/>
  <c r="W1449" i="17" s="1"/>
  <c r="U1429" i="17"/>
  <c r="U1439" i="17" s="1"/>
  <c r="U1418" i="17"/>
  <c r="U1427" i="17" s="1"/>
  <c r="W1417" i="17"/>
  <c r="W1427" i="17" s="1"/>
  <c r="W1403" i="17"/>
  <c r="W1408" i="17" s="1"/>
  <c r="S1401" i="17"/>
  <c r="N1369" i="19"/>
  <c r="D1368" i="19"/>
  <c r="N1365" i="19"/>
  <c r="R1394" i="17"/>
  <c r="R1475" i="17" s="1"/>
  <c r="D1364" i="19"/>
  <c r="V1394" i="17"/>
  <c r="V1475" i="17" s="1"/>
  <c r="V1347" i="17"/>
  <c r="V1351" i="17" s="1"/>
  <c r="L1346" i="17"/>
  <c r="L1351" i="17" s="1"/>
  <c r="D1343" i="19"/>
  <c r="N1340" i="19"/>
  <c r="H1344" i="17"/>
  <c r="D1339" i="19"/>
  <c r="V1335" i="17"/>
  <c r="L1334" i="17"/>
  <c r="V1331" i="17"/>
  <c r="V1337" i="17" s="1"/>
  <c r="J1337" i="17"/>
  <c r="N1324" i="19"/>
  <c r="V1322" i="17"/>
  <c r="R1322" i="19" s="1"/>
  <c r="V1320" i="17"/>
  <c r="N1315" i="19"/>
  <c r="V1313" i="17"/>
  <c r="V1311" i="17"/>
  <c r="V1309" i="17"/>
  <c r="V1307" i="17"/>
  <c r="V1304" i="17"/>
  <c r="R1304" i="19" s="1"/>
  <c r="V1302" i="17"/>
  <c r="V1300" i="17"/>
  <c r="V1298" i="17"/>
  <c r="V1296" i="17"/>
  <c r="R1296" i="19" s="1"/>
  <c r="L1305" i="17"/>
  <c r="V1284" i="17"/>
  <c r="V1282" i="17"/>
  <c r="L1286" i="17"/>
  <c r="E1246" i="19"/>
  <c r="M1244" i="17"/>
  <c r="E1242" i="19"/>
  <c r="M1236" i="17"/>
  <c r="U1229" i="17"/>
  <c r="E1221" i="19"/>
  <c r="E1219" i="19"/>
  <c r="I1222" i="17"/>
  <c r="M1217" i="17"/>
  <c r="M1222" i="17" s="1"/>
  <c r="E1217" i="19"/>
  <c r="W1215" i="17"/>
  <c r="U1205" i="17"/>
  <c r="E1194" i="19"/>
  <c r="E1192" i="19"/>
  <c r="M1192" i="17"/>
  <c r="M1186" i="19"/>
  <c r="U1186" i="17"/>
  <c r="M1181" i="19"/>
  <c r="U1181" i="17"/>
  <c r="E1179" i="19"/>
  <c r="M1179" i="17"/>
  <c r="Q1183" i="17"/>
  <c r="M1173" i="19"/>
  <c r="U1173" i="17"/>
  <c r="M1170" i="19"/>
  <c r="E1168" i="19"/>
  <c r="U1163" i="17"/>
  <c r="M1163" i="19"/>
  <c r="E1161" i="19"/>
  <c r="M1161" i="17"/>
  <c r="M1154" i="19"/>
  <c r="D1070" i="19"/>
  <c r="D1066" i="19"/>
  <c r="D1061" i="19"/>
  <c r="L1061" i="17"/>
  <c r="J1062" i="17"/>
  <c r="N1052" i="17"/>
  <c r="N1062" i="17" s="1"/>
  <c r="D1032" i="19"/>
  <c r="E1006" i="19"/>
  <c r="M1004" i="19"/>
  <c r="E1002" i="19"/>
  <c r="M1000" i="19"/>
  <c r="E998" i="19"/>
  <c r="M996" i="19"/>
  <c r="M975" i="19"/>
  <c r="U966" i="17"/>
  <c r="M966" i="19"/>
  <c r="E964" i="19"/>
  <c r="M964" i="17"/>
  <c r="M959" i="17"/>
  <c r="E959" i="19"/>
  <c r="Q961" i="17"/>
  <c r="M953" i="19"/>
  <c r="U953" i="17"/>
  <c r="U961" i="17" s="1"/>
  <c r="M950" i="19"/>
  <c r="E948" i="19"/>
  <c r="M946" i="19"/>
  <c r="E944" i="19"/>
  <c r="M942" i="19"/>
  <c r="M937" i="19"/>
  <c r="E935" i="19"/>
  <c r="M933" i="19"/>
  <c r="E931" i="19"/>
  <c r="M926" i="19"/>
  <c r="U926" i="17"/>
  <c r="M1429" i="18"/>
  <c r="M1439" i="18" s="1"/>
  <c r="W1410" i="18"/>
  <c r="W1415" i="18" s="1"/>
  <c r="U1201" i="18"/>
  <c r="Q1201" i="19" s="1"/>
  <c r="P1062" i="18"/>
  <c r="P1110" i="18" s="1"/>
  <c r="K856" i="18"/>
  <c r="G851" i="19"/>
  <c r="O851" i="18"/>
  <c r="O856" i="18" s="1"/>
  <c r="T820" i="18"/>
  <c r="T829" i="18" s="1"/>
  <c r="H791" i="18"/>
  <c r="D786" i="19"/>
  <c r="L786" i="18"/>
  <c r="L791" i="18" s="1"/>
  <c r="Q717" i="18"/>
  <c r="U709" i="18"/>
  <c r="U717" i="18" s="1"/>
  <c r="M702" i="19"/>
  <c r="U702" i="18"/>
  <c r="Q702" i="19" s="1"/>
  <c r="Q707" i="18"/>
  <c r="M698" i="19"/>
  <c r="U698" i="18"/>
  <c r="U595" i="18"/>
  <c r="U558" i="18"/>
  <c r="U562" i="18" s="1"/>
  <c r="G313" i="19"/>
  <c r="O313" i="18"/>
  <c r="N137" i="18"/>
  <c r="N174" i="18" s="1"/>
  <c r="N255" i="18" s="1"/>
  <c r="P108" i="18"/>
  <c r="T107" i="18"/>
  <c r="T108" i="18" s="1"/>
  <c r="W89" i="18"/>
  <c r="S89" i="19" s="1"/>
  <c r="D1458" i="19"/>
  <c r="L1458" i="17"/>
  <c r="E1443" i="19"/>
  <c r="T1412" i="17"/>
  <c r="T1415" i="17" s="1"/>
  <c r="L1320" i="17"/>
  <c r="L1327" i="17" s="1"/>
  <c r="L1283" i="19"/>
  <c r="G1193" i="19"/>
  <c r="O1193" i="17"/>
  <c r="G1178" i="19"/>
  <c r="G1167" i="19"/>
  <c r="G981" i="19"/>
  <c r="E981" i="19"/>
  <c r="W913" i="17"/>
  <c r="N906" i="17"/>
  <c r="N987" i="17" s="1"/>
  <c r="O586" i="18"/>
  <c r="U432" i="18"/>
  <c r="E1465" i="19"/>
  <c r="G1412" i="19"/>
  <c r="G1398" i="19"/>
  <c r="Q1475" i="17"/>
  <c r="L1341" i="19"/>
  <c r="L1292" i="19"/>
  <c r="G1200" i="19"/>
  <c r="G1189" i="19"/>
  <c r="G1185" i="19"/>
  <c r="L1090" i="19"/>
  <c r="G976" i="19"/>
  <c r="E976" i="19"/>
  <c r="D974" i="19"/>
  <c r="G918" i="19"/>
  <c r="E918" i="19"/>
  <c r="E875" i="19"/>
  <c r="E834" i="19"/>
  <c r="E821" i="19"/>
  <c r="E816" i="19"/>
  <c r="E810" i="19"/>
  <c r="G1243" i="19"/>
  <c r="G1227" i="19"/>
  <c r="G1176" i="19"/>
  <c r="M1119" i="19"/>
  <c r="G1005" i="19"/>
  <c r="E1005" i="19"/>
  <c r="D1003" i="19"/>
  <c r="G1001" i="19"/>
  <c r="E1001" i="19"/>
  <c r="D999" i="19"/>
  <c r="G997" i="19"/>
  <c r="E997" i="19"/>
  <c r="D995" i="19"/>
  <c r="D983" i="19"/>
  <c r="D960" i="19"/>
  <c r="G958" i="19"/>
  <c r="E958" i="19"/>
  <c r="D956" i="19"/>
  <c r="G954" i="19"/>
  <c r="E954" i="19"/>
  <c r="G945" i="19"/>
  <c r="M912" i="19"/>
  <c r="M910" i="19"/>
  <c r="V856" i="17"/>
  <c r="V798" i="17"/>
  <c r="N753" i="19"/>
  <c r="E733" i="19"/>
  <c r="M219" i="18"/>
  <c r="L188" i="18"/>
  <c r="N1466" i="17"/>
  <c r="L1336" i="19"/>
  <c r="U1327" i="17"/>
  <c r="L1299" i="19"/>
  <c r="G1245" i="19"/>
  <c r="G1237" i="19"/>
  <c r="M1092" i="19"/>
  <c r="D916" i="19"/>
  <c r="E862" i="19"/>
  <c r="E860" i="19"/>
  <c r="E848" i="19"/>
  <c r="W849" i="17"/>
  <c r="E835" i="19"/>
  <c r="E826" i="19"/>
  <c r="W829" i="17"/>
  <c r="E815" i="19"/>
  <c r="E813" i="19"/>
  <c r="E804" i="19"/>
  <c r="O791" i="17"/>
  <c r="N730" i="19"/>
  <c r="L740" i="19"/>
  <c r="L733" i="19"/>
  <c r="L706" i="19"/>
  <c r="L704" i="19"/>
  <c r="W676" i="17"/>
  <c r="T574" i="17"/>
  <c r="L422" i="19"/>
  <c r="N303" i="17"/>
  <c r="N219" i="17"/>
  <c r="N86" i="17"/>
  <c r="N60" i="17"/>
  <c r="J1457" i="19"/>
  <c r="J1455" i="19"/>
  <c r="J1453" i="19"/>
  <c r="J1451" i="19"/>
  <c r="N1459" i="3"/>
  <c r="J1448" i="19"/>
  <c r="J1446" i="19"/>
  <c r="J1444" i="19"/>
  <c r="J1442" i="19"/>
  <c r="J1399" i="19"/>
  <c r="S1350" i="19"/>
  <c r="S1348" i="19"/>
  <c r="S1346" i="19"/>
  <c r="W1351" i="3"/>
  <c r="L711" i="19"/>
  <c r="D704" i="19"/>
  <c r="D698" i="19"/>
  <c r="W574" i="17"/>
  <c r="O496" i="19"/>
  <c r="M374" i="19"/>
  <c r="G373" i="19"/>
  <c r="E372" i="19"/>
  <c r="G371" i="19"/>
  <c r="E360" i="19"/>
  <c r="G359" i="19"/>
  <c r="E358" i="19"/>
  <c r="G357" i="19"/>
  <c r="E356" i="19"/>
  <c r="G355" i="19"/>
  <c r="G353" i="19"/>
  <c r="G350" i="19"/>
  <c r="E349" i="19"/>
  <c r="G348" i="19"/>
  <c r="E347" i="19"/>
  <c r="U351" i="17"/>
  <c r="M327" i="19"/>
  <c r="L271" i="19"/>
  <c r="L269" i="19"/>
  <c r="D267" i="19"/>
  <c r="N264" i="19"/>
  <c r="L263" i="19"/>
  <c r="N262" i="19"/>
  <c r="L261" i="19"/>
  <c r="N260" i="19"/>
  <c r="N252" i="19"/>
  <c r="N250" i="19"/>
  <c r="N246" i="17"/>
  <c r="U108" i="17"/>
  <c r="S1465" i="19"/>
  <c r="S1463" i="19"/>
  <c r="S1461" i="19"/>
  <c r="W1466" i="3"/>
  <c r="Q1448" i="19"/>
  <c r="Q1446" i="19"/>
  <c r="Q1444" i="19"/>
  <c r="S1414" i="19"/>
  <c r="S1412" i="19"/>
  <c r="S1410" i="19"/>
  <c r="W1415" i="3"/>
  <c r="S1400" i="19"/>
  <c r="S1398" i="19"/>
  <c r="S1396" i="19"/>
  <c r="W1401" i="3"/>
  <c r="J1343" i="19"/>
  <c r="J1341" i="19"/>
  <c r="J1339" i="19"/>
  <c r="N1344" i="3"/>
  <c r="H1326" i="19"/>
  <c r="H1324" i="19"/>
  <c r="H1322" i="19"/>
  <c r="J1303" i="19"/>
  <c r="J1301" i="19"/>
  <c r="J1299" i="19"/>
  <c r="J1297" i="19"/>
  <c r="J1295" i="19"/>
  <c r="N1305" i="3"/>
  <c r="P1284" i="19"/>
  <c r="P1282" i="19"/>
  <c r="E758" i="19"/>
  <c r="E750" i="19"/>
  <c r="O727" i="17"/>
  <c r="N705" i="19"/>
  <c r="N605" i="19"/>
  <c r="N601" i="19"/>
  <c r="N594" i="19"/>
  <c r="N583" i="19"/>
  <c r="N579" i="19"/>
  <c r="N570" i="19"/>
  <c r="D558" i="19"/>
  <c r="N552" i="19"/>
  <c r="N555" i="17"/>
  <c r="Q518" i="19"/>
  <c r="O517" i="19"/>
  <c r="Q514" i="19"/>
  <c r="O513" i="19"/>
  <c r="Q510" i="19"/>
  <c r="O509" i="19"/>
  <c r="Q506" i="19"/>
  <c r="V451" i="17"/>
  <c r="L430" i="19"/>
  <c r="N341" i="17"/>
  <c r="D211" i="19"/>
  <c r="V207" i="17"/>
  <c r="D186" i="19"/>
  <c r="N174" i="17"/>
  <c r="R94" i="19"/>
  <c r="N77" i="19"/>
  <c r="T60" i="17"/>
  <c r="V53" i="17"/>
  <c r="H1471" i="19"/>
  <c r="H1457" i="19"/>
  <c r="H1455" i="19"/>
  <c r="H1453" i="19"/>
  <c r="H1451" i="19"/>
  <c r="L1459" i="3"/>
  <c r="J1438" i="19"/>
  <c r="J1436" i="19"/>
  <c r="J1434" i="19"/>
  <c r="J1432" i="19"/>
  <c r="J1430" i="19"/>
  <c r="H1413" i="19"/>
  <c r="H1399" i="19"/>
  <c r="H1397" i="19"/>
  <c r="K1371" i="19"/>
  <c r="K1369" i="19"/>
  <c r="K1367" i="19"/>
  <c r="K1365" i="19"/>
  <c r="K1363" i="19"/>
  <c r="K1361" i="19"/>
  <c r="K1359" i="19"/>
  <c r="K1357" i="19"/>
  <c r="O1394" i="3"/>
  <c r="Q1348" i="19"/>
  <c r="Q1346" i="19"/>
  <c r="U1351" i="3"/>
  <c r="K1335" i="19"/>
  <c r="K1333" i="19"/>
  <c r="K1331" i="19"/>
  <c r="Q1321" i="19"/>
  <c r="K1313" i="19"/>
  <c r="U1293" i="3"/>
  <c r="Q1283" i="19"/>
  <c r="Q1274" i="19"/>
  <c r="U1279" i="3"/>
  <c r="E760" i="19"/>
  <c r="E752" i="19"/>
  <c r="L738" i="19"/>
  <c r="L731" i="19"/>
  <c r="N725" i="19"/>
  <c r="N716" i="19"/>
  <c r="N714" i="19"/>
  <c r="N712" i="19"/>
  <c r="N710" i="19"/>
  <c r="E700" i="19"/>
  <c r="D691" i="19"/>
  <c r="L689" i="19"/>
  <c r="V676" i="17"/>
  <c r="N667" i="19"/>
  <c r="W662" i="17"/>
  <c r="O425" i="17"/>
  <c r="G367" i="19"/>
  <c r="G365" i="19"/>
  <c r="G360" i="19"/>
  <c r="G358" i="19"/>
  <c r="G356" i="19"/>
  <c r="G332" i="19"/>
  <c r="T253" i="17"/>
  <c r="S1448" i="19"/>
  <c r="S1446" i="19"/>
  <c r="S1444" i="19"/>
  <c r="S1442" i="19"/>
  <c r="S1420" i="19"/>
  <c r="J1371" i="19"/>
  <c r="J1369" i="19"/>
  <c r="J1367" i="19"/>
  <c r="J1365" i="19"/>
  <c r="J1363" i="19"/>
  <c r="J1361" i="19"/>
  <c r="J1359" i="19"/>
  <c r="J1357" i="19"/>
  <c r="N1394" i="3"/>
  <c r="H1227" i="19"/>
  <c r="H1225" i="19"/>
  <c r="J1214" i="19"/>
  <c r="J1212" i="19"/>
  <c r="J1210" i="19"/>
  <c r="J1208" i="19"/>
  <c r="H1193" i="19"/>
  <c r="H1191" i="19"/>
  <c r="H1189" i="19"/>
  <c r="H1187" i="19"/>
  <c r="L1195" i="3"/>
  <c r="R1170" i="19"/>
  <c r="R1168" i="19"/>
  <c r="R1166" i="19"/>
  <c r="V1171" i="3"/>
  <c r="J1156" i="19"/>
  <c r="J1154" i="19"/>
  <c r="J1152" i="19"/>
  <c r="N1157" i="3"/>
  <c r="H61" i="15"/>
  <c r="B1231" i="19"/>
  <c r="H1100" i="19"/>
  <c r="H1098" i="19"/>
  <c r="H1096" i="19"/>
  <c r="L1101" i="3"/>
  <c r="J1083" i="19"/>
  <c r="J1081" i="19"/>
  <c r="J1079" i="19"/>
  <c r="J1077" i="19"/>
  <c r="H1060" i="19"/>
  <c r="H1058" i="19"/>
  <c r="H1056" i="19"/>
  <c r="H1054" i="19"/>
  <c r="H1052" i="19"/>
  <c r="L1062" i="3"/>
  <c r="H1042" i="19"/>
  <c r="H1040" i="19"/>
  <c r="H1038" i="19"/>
  <c r="L1043" i="3"/>
  <c r="J981" i="19"/>
  <c r="J969" i="19"/>
  <c r="J967" i="19"/>
  <c r="J965" i="19"/>
  <c r="J963" i="19"/>
  <c r="N971" i="3"/>
  <c r="R882" i="19"/>
  <c r="R880" i="19"/>
  <c r="R878" i="19"/>
  <c r="R876" i="19"/>
  <c r="R874" i="19"/>
  <c r="R870" i="19"/>
  <c r="R846" i="19"/>
  <c r="P819" i="19"/>
  <c r="S760" i="19"/>
  <c r="S758" i="19"/>
  <c r="S756" i="19"/>
  <c r="S754" i="19"/>
  <c r="S752" i="19"/>
  <c r="S750" i="19"/>
  <c r="S748" i="19"/>
  <c r="K736" i="19"/>
  <c r="I719" i="19"/>
  <c r="K704" i="19"/>
  <c r="K702" i="19"/>
  <c r="K700" i="19"/>
  <c r="S668" i="19"/>
  <c r="S666" i="19"/>
  <c r="W669" i="3"/>
  <c r="Q638" i="19"/>
  <c r="Q636" i="19"/>
  <c r="Q634" i="19"/>
  <c r="Q632" i="19"/>
  <c r="Q630" i="19"/>
  <c r="Q628" i="19"/>
  <c r="Q626" i="19"/>
  <c r="I619" i="19"/>
  <c r="I617" i="19"/>
  <c r="I615" i="19"/>
  <c r="M620" i="3"/>
  <c r="I605" i="19"/>
  <c r="I603" i="19"/>
  <c r="I601" i="19"/>
  <c r="I599" i="19"/>
  <c r="K584" i="19"/>
  <c r="K580" i="19"/>
  <c r="K576" i="19"/>
  <c r="O586" i="3"/>
  <c r="I561" i="19"/>
  <c r="I557" i="19"/>
  <c r="M562" i="3"/>
  <c r="I547" i="19"/>
  <c r="I545" i="19"/>
  <c r="I543" i="19"/>
  <c r="M548" i="3"/>
  <c r="P516" i="19"/>
  <c r="H514" i="19"/>
  <c r="J511" i="19"/>
  <c r="J507" i="19"/>
  <c r="K984" i="19"/>
  <c r="K982" i="19"/>
  <c r="K980" i="19"/>
  <c r="O985" i="3"/>
  <c r="K959" i="19"/>
  <c r="K957" i="19"/>
  <c r="K955" i="19"/>
  <c r="K953" i="19"/>
  <c r="O961" i="3"/>
  <c r="K950" i="19"/>
  <c r="K948" i="19"/>
  <c r="K946" i="19"/>
  <c r="K944" i="19"/>
  <c r="K942" i="19"/>
  <c r="W37" i="15"/>
  <c r="C987" i="19"/>
  <c r="Q846" i="19"/>
  <c r="Q842" i="19"/>
  <c r="Q835" i="19"/>
  <c r="U839" i="3"/>
  <c r="R733" i="19"/>
  <c r="R731" i="19"/>
  <c r="V734" i="3"/>
  <c r="R693" i="19"/>
  <c r="R691" i="19"/>
  <c r="R689" i="19"/>
  <c r="R687" i="19"/>
  <c r="R685" i="19"/>
  <c r="V695" i="3"/>
  <c r="J675" i="19"/>
  <c r="J673" i="19"/>
  <c r="J671" i="19"/>
  <c r="N676" i="3"/>
  <c r="H37" i="15"/>
  <c r="B743" i="19"/>
  <c r="J618" i="19"/>
  <c r="J616" i="19"/>
  <c r="P612" i="19"/>
  <c r="P610" i="19"/>
  <c r="T613" i="3"/>
  <c r="P572" i="19"/>
  <c r="P570" i="19"/>
  <c r="P568" i="19"/>
  <c r="P566" i="19"/>
  <c r="P564" i="19"/>
  <c r="T574" i="3"/>
  <c r="H557" i="19"/>
  <c r="J546" i="19"/>
  <c r="J544" i="19"/>
  <c r="R1220" i="19"/>
  <c r="R1218" i="19"/>
  <c r="R1193" i="19"/>
  <c r="R1191" i="19"/>
  <c r="R1189" i="19"/>
  <c r="R1187" i="19"/>
  <c r="R1162" i="19"/>
  <c r="R1160" i="19"/>
  <c r="J1049" i="19"/>
  <c r="J1047" i="19"/>
  <c r="J1045" i="19"/>
  <c r="N1050" i="3"/>
  <c r="J1035" i="19"/>
  <c r="J1033" i="19"/>
  <c r="J1031" i="19"/>
  <c r="N1036" i="3"/>
  <c r="J977" i="19"/>
  <c r="J975" i="19"/>
  <c r="J973" i="19"/>
  <c r="N978" i="3"/>
  <c r="R959" i="19"/>
  <c r="R957" i="19"/>
  <c r="R955" i="19"/>
  <c r="R953" i="19"/>
  <c r="V961" i="3"/>
  <c r="J883" i="19"/>
  <c r="J875" i="19"/>
  <c r="K585" i="19"/>
  <c r="K583" i="19"/>
  <c r="K581" i="19"/>
  <c r="K579" i="19"/>
  <c r="K577" i="19"/>
  <c r="J514" i="19"/>
  <c r="K1248" i="19"/>
  <c r="K1246" i="19"/>
  <c r="K1244" i="19"/>
  <c r="K1242" i="19"/>
  <c r="K1240" i="19"/>
  <c r="K1238" i="19"/>
  <c r="K1236" i="19"/>
  <c r="I1227" i="19"/>
  <c r="Q1213" i="19"/>
  <c r="Q1211" i="19"/>
  <c r="Q1209" i="19"/>
  <c r="Q1207" i="19"/>
  <c r="U1215" i="3"/>
  <c r="S1194" i="19"/>
  <c r="S1192" i="19"/>
  <c r="S1190" i="19"/>
  <c r="S1188" i="19"/>
  <c r="S1186" i="19"/>
  <c r="Q1169" i="19"/>
  <c r="K1156" i="19"/>
  <c r="K1152" i="19"/>
  <c r="O1157" i="3"/>
  <c r="S1068" i="19"/>
  <c r="S1048" i="19"/>
  <c r="S1005" i="19"/>
  <c r="S1003" i="19"/>
  <c r="S1001" i="19"/>
  <c r="S999" i="19"/>
  <c r="S997" i="19"/>
  <c r="S995" i="19"/>
  <c r="S993" i="19"/>
  <c r="J725" i="19"/>
  <c r="J723" i="19"/>
  <c r="J721" i="19"/>
  <c r="J719" i="19"/>
  <c r="N727" i="3"/>
  <c r="J612" i="19"/>
  <c r="J610" i="19"/>
  <c r="N613" i="3"/>
  <c r="K506" i="19"/>
  <c r="J488" i="19"/>
  <c r="J486" i="19"/>
  <c r="T13" i="15"/>
  <c r="T104" i="15" s="1"/>
  <c r="T106" i="15" s="1"/>
  <c r="B499" i="19"/>
  <c r="S359" i="19"/>
  <c r="S357" i="19"/>
  <c r="S355" i="19"/>
  <c r="S353" i="19"/>
  <c r="W361" i="3"/>
  <c r="S339" i="19"/>
  <c r="S337" i="19"/>
  <c r="S335" i="19"/>
  <c r="S333" i="19"/>
  <c r="S331" i="19"/>
  <c r="W341" i="3"/>
  <c r="S238" i="19"/>
  <c r="S236" i="19"/>
  <c r="S234" i="19"/>
  <c r="S232" i="19"/>
  <c r="S218" i="19"/>
  <c r="S216" i="19"/>
  <c r="S214" i="19"/>
  <c r="S212" i="19"/>
  <c r="S210" i="19"/>
  <c r="B13" i="15"/>
  <c r="B134" i="19"/>
  <c r="S489" i="19"/>
  <c r="I475" i="19"/>
  <c r="S456" i="19"/>
  <c r="I453" i="19"/>
  <c r="S422" i="19"/>
  <c r="J387" i="19"/>
  <c r="J371" i="19"/>
  <c r="R357" i="19"/>
  <c r="J344" i="19"/>
  <c r="J339" i="19"/>
  <c r="J331" i="19"/>
  <c r="N341" i="3"/>
  <c r="R326" i="19"/>
  <c r="J234" i="19"/>
  <c r="R225" i="19"/>
  <c r="J212" i="19"/>
  <c r="J199" i="19"/>
  <c r="J194" i="19"/>
  <c r="J176" i="19"/>
  <c r="N181" i="3"/>
  <c r="K13" i="15"/>
  <c r="C255" i="19"/>
  <c r="I147" i="19"/>
  <c r="I139" i="19"/>
  <c r="S131" i="19"/>
  <c r="S124" i="19"/>
  <c r="S104" i="19"/>
  <c r="I101" i="19"/>
  <c r="S82" i="19"/>
  <c r="I79" i="19"/>
  <c r="S59" i="19"/>
  <c r="I56" i="19"/>
  <c r="J487" i="19"/>
  <c r="R482" i="19"/>
  <c r="R478" i="19"/>
  <c r="H468" i="19"/>
  <c r="N473" i="3"/>
  <c r="J438" i="19"/>
  <c r="J424" i="19"/>
  <c r="Q373" i="19"/>
  <c r="S370" i="19"/>
  <c r="S375" i="19" s="1"/>
  <c r="W375" i="3"/>
  <c r="I366" i="19"/>
  <c r="I359" i="19"/>
  <c r="I355" i="19"/>
  <c r="S349" i="19"/>
  <c r="Q344" i="19"/>
  <c r="Q324" i="19"/>
  <c r="S321" i="19"/>
  <c r="S307" i="19"/>
  <c r="H272" i="19"/>
  <c r="H268" i="19"/>
  <c r="H264" i="19"/>
  <c r="H260" i="19"/>
  <c r="J251" i="19"/>
  <c r="R242" i="19"/>
  <c r="S235" i="19"/>
  <c r="S231" i="19"/>
  <c r="W239" i="3"/>
  <c r="K226" i="19"/>
  <c r="K222" i="19"/>
  <c r="K215" i="19"/>
  <c r="K211" i="19"/>
  <c r="S206" i="19"/>
  <c r="S202" i="19"/>
  <c r="S198" i="19"/>
  <c r="S191" i="19"/>
  <c r="K186" i="19"/>
  <c r="K179" i="19"/>
  <c r="H151" i="19"/>
  <c r="H147" i="19"/>
  <c r="H143" i="19"/>
  <c r="H139" i="19"/>
  <c r="H130" i="19"/>
  <c r="P121" i="19"/>
  <c r="P114" i="19"/>
  <c r="T118" i="3"/>
  <c r="H105" i="19"/>
  <c r="H101" i="19"/>
  <c r="H94" i="19"/>
  <c r="H90" i="19"/>
  <c r="P85" i="19"/>
  <c r="P81" i="19"/>
  <c r="P77" i="19"/>
  <c r="T86" i="3"/>
  <c r="J71" i="19"/>
  <c r="J59" i="19"/>
  <c r="J55" i="19"/>
  <c r="N60" i="3"/>
  <c r="Q28" i="19"/>
  <c r="Q24" i="19"/>
  <c r="Q20" i="19"/>
  <c r="Q16" i="19"/>
  <c r="S22" i="19"/>
  <c r="K493" i="19"/>
  <c r="K486" i="19"/>
  <c r="S481" i="19"/>
  <c r="S477" i="19"/>
  <c r="S470" i="19"/>
  <c r="S466" i="19"/>
  <c r="K461" i="19"/>
  <c r="K457" i="19"/>
  <c r="K453" i="19"/>
  <c r="O463" i="3"/>
  <c r="K450" i="19"/>
  <c r="K446" i="19"/>
  <c r="K442" i="19"/>
  <c r="Q436" i="19"/>
  <c r="I431" i="19"/>
  <c r="I427" i="19"/>
  <c r="S421" i="19"/>
  <c r="P393" i="19"/>
  <c r="P389" i="19"/>
  <c r="P385" i="19"/>
  <c r="P381" i="19"/>
  <c r="P371" i="19"/>
  <c r="H366" i="19"/>
  <c r="H359" i="19"/>
  <c r="H355" i="19"/>
  <c r="P350" i="19"/>
  <c r="P346" i="19"/>
  <c r="P339" i="19"/>
  <c r="P335" i="19"/>
  <c r="P331" i="19"/>
  <c r="T341" i="3"/>
  <c r="H322" i="19"/>
  <c r="H315" i="19"/>
  <c r="P306" i="19"/>
  <c r="J302" i="19"/>
  <c r="J300" i="19"/>
  <c r="J298" i="19"/>
  <c r="N303" i="3"/>
  <c r="I273" i="19"/>
  <c r="Q251" i="19"/>
  <c r="P238" i="19"/>
  <c r="P234" i="19"/>
  <c r="J198" i="19"/>
  <c r="H192" i="19"/>
  <c r="J184" i="19"/>
  <c r="S105" i="19"/>
  <c r="Q102" i="19"/>
  <c r="S83" i="19"/>
  <c r="Q80" i="19"/>
  <c r="S65" i="19"/>
  <c r="Q62" i="19"/>
  <c r="U67" i="3"/>
  <c r="R27" i="19"/>
  <c r="R23" i="19"/>
  <c r="R19" i="19"/>
  <c r="J85" i="19"/>
  <c r="S1215" i="17"/>
  <c r="I1171" i="17"/>
  <c r="Q1157" i="17"/>
  <c r="J1084" i="17"/>
  <c r="H1074" i="17"/>
  <c r="V1043" i="17"/>
  <c r="R1036" i="17"/>
  <c r="I1029" i="17"/>
  <c r="I1110" i="17" s="1"/>
  <c r="I978" i="17"/>
  <c r="S951" i="17"/>
  <c r="Q939" i="17"/>
  <c r="U927" i="17"/>
  <c r="U920" i="17"/>
  <c r="Q1062" i="18"/>
  <c r="Q1110" i="18" s="1"/>
  <c r="I856" i="18"/>
  <c r="K548" i="18"/>
  <c r="U463" i="18"/>
  <c r="S439" i="18"/>
  <c r="Q439" i="18"/>
  <c r="V341" i="18"/>
  <c r="T1088" i="17"/>
  <c r="U1053" i="17"/>
  <c r="H971" i="17"/>
  <c r="L839" i="17"/>
  <c r="M546" i="18"/>
  <c r="M544" i="18"/>
  <c r="M548" i="18" s="1"/>
  <c r="O497" i="18"/>
  <c r="J418" i="18"/>
  <c r="J499" i="18" s="1"/>
  <c r="F499" i="18"/>
  <c r="W246" i="18"/>
  <c r="U101" i="18"/>
  <c r="M19" i="18"/>
  <c r="M1465" i="17"/>
  <c r="H1466" i="17"/>
  <c r="M1461" i="17"/>
  <c r="M1466" i="17" s="1"/>
  <c r="L1438" i="17"/>
  <c r="O1430" i="17"/>
  <c r="O1439" i="17" s="1"/>
  <c r="M1430" i="17"/>
  <c r="P1344" i="17"/>
  <c r="U1295" i="17"/>
  <c r="U1305" i="17" s="1"/>
  <c r="T1292" i="17"/>
  <c r="T1293" i="17" s="1"/>
  <c r="L1249" i="17"/>
  <c r="H1249" i="19" s="1"/>
  <c r="F1353" i="17"/>
  <c r="O1189" i="17"/>
  <c r="O1185" i="17"/>
  <c r="V1048" i="17"/>
  <c r="R1048" i="19" s="1"/>
  <c r="I985" i="17"/>
  <c r="H920" i="17"/>
  <c r="V910" i="17"/>
  <c r="R913" i="17"/>
  <c r="R987" i="17" s="1"/>
  <c r="M879" i="17"/>
  <c r="M871" i="17"/>
  <c r="I906" i="17"/>
  <c r="M852" i="17"/>
  <c r="M847" i="17"/>
  <c r="M838" i="17"/>
  <c r="S839" i="17"/>
  <c r="M821" i="17"/>
  <c r="M819" i="17"/>
  <c r="M812" i="17"/>
  <c r="M803" i="17"/>
  <c r="S798" i="17"/>
  <c r="T110" i="18"/>
  <c r="T118" i="18" s="1"/>
  <c r="Q98" i="18"/>
  <c r="M1472" i="17"/>
  <c r="I1473" i="17"/>
  <c r="H1459" i="17"/>
  <c r="O1423" i="17"/>
  <c r="M1423" i="17"/>
  <c r="O1419" i="17"/>
  <c r="K1419" i="19" s="1"/>
  <c r="M1419" i="17"/>
  <c r="T1368" i="17"/>
  <c r="R1293" i="17"/>
  <c r="Q1286" i="17"/>
  <c r="O1243" i="17"/>
  <c r="U1121" i="17"/>
  <c r="U1104" i="17"/>
  <c r="U1108" i="17" s="1"/>
  <c r="U1099" i="17"/>
  <c r="U1101" i="17" s="1"/>
  <c r="U1062" i="17"/>
  <c r="H961" i="17"/>
  <c r="L949" i="17"/>
  <c r="O947" i="17"/>
  <c r="M947" i="17"/>
  <c r="L945" i="17"/>
  <c r="O943" i="17"/>
  <c r="M943" i="17"/>
  <c r="I943" i="19" s="1"/>
  <c r="L941" i="17"/>
  <c r="O923" i="17"/>
  <c r="M923" i="17"/>
  <c r="M927" i="17" s="1"/>
  <c r="U912" i="17"/>
  <c r="H906" i="17"/>
  <c r="J839" i="17"/>
  <c r="J817" i="17"/>
  <c r="H791" i="17"/>
  <c r="R791" i="17"/>
  <c r="V757" i="17"/>
  <c r="V749" i="17"/>
  <c r="R784" i="17"/>
  <c r="Q451" i="18"/>
  <c r="V418" i="18"/>
  <c r="P174" i="18"/>
  <c r="S118" i="18"/>
  <c r="U90" i="18"/>
  <c r="M23" i="18"/>
  <c r="I23" i="19" s="1"/>
  <c r="L1463" i="17"/>
  <c r="T1459" i="17"/>
  <c r="M1436" i="17"/>
  <c r="M1432" i="17"/>
  <c r="O1414" i="17"/>
  <c r="O1415" i="17" s="1"/>
  <c r="M1414" i="17"/>
  <c r="O1407" i="17"/>
  <c r="M1407" i="17"/>
  <c r="O1400" i="17"/>
  <c r="M1400" i="17"/>
  <c r="K1401" i="17"/>
  <c r="T1348" i="17"/>
  <c r="Q1351" i="17"/>
  <c r="T1334" i="17"/>
  <c r="O1327" i="17"/>
  <c r="T1316" i="17"/>
  <c r="U1308" i="17"/>
  <c r="U1317" i="17" s="1"/>
  <c r="O1237" i="17"/>
  <c r="H1215" i="17"/>
  <c r="J1195" i="17"/>
  <c r="R1150" i="17"/>
  <c r="T1092" i="17"/>
  <c r="P1094" i="17"/>
  <c r="R1094" i="17"/>
  <c r="Q1074" i="17"/>
  <c r="L916" i="17"/>
  <c r="L920" i="17" s="1"/>
  <c r="P913" i="17"/>
  <c r="P987" i="17" s="1"/>
  <c r="F987" i="17"/>
  <c r="M878" i="17"/>
  <c r="M870" i="17"/>
  <c r="I870" i="19" s="1"/>
  <c r="K906" i="17"/>
  <c r="M860" i="17"/>
  <c r="I863" i="17"/>
  <c r="M853" i="17"/>
  <c r="I856" i="17"/>
  <c r="M842" i="17"/>
  <c r="M849" i="17" s="1"/>
  <c r="O832" i="17"/>
  <c r="K832" i="19" s="1"/>
  <c r="M828" i="17"/>
  <c r="M820" i="17"/>
  <c r="M809" i="17"/>
  <c r="I817" i="17"/>
  <c r="M802" i="17"/>
  <c r="I805" i="17"/>
  <c r="M795" i="17"/>
  <c r="I798" i="17"/>
  <c r="M788" i="17"/>
  <c r="I791" i="17"/>
  <c r="L738" i="17"/>
  <c r="L731" i="17"/>
  <c r="L754" i="17"/>
  <c r="T729" i="17"/>
  <c r="T706" i="17"/>
  <c r="T698" i="17"/>
  <c r="S683" i="17"/>
  <c r="S669" i="17"/>
  <c r="J662" i="17"/>
  <c r="P613" i="17"/>
  <c r="P562" i="17"/>
  <c r="P548" i="17"/>
  <c r="O504" i="17"/>
  <c r="O541" i="17" s="1"/>
  <c r="J463" i="17"/>
  <c r="P425" i="17"/>
  <c r="R375" i="17"/>
  <c r="R351" i="17"/>
  <c r="R317" i="17"/>
  <c r="R310" i="17"/>
  <c r="Q296" i="17"/>
  <c r="P181" i="17"/>
  <c r="P98" i="17"/>
  <c r="R74" i="17"/>
  <c r="R60" i="17"/>
  <c r="J53" i="17"/>
  <c r="P1472" i="19"/>
  <c r="P1470" i="19"/>
  <c r="P1468" i="19"/>
  <c r="T1473" i="3"/>
  <c r="D1465" i="19"/>
  <c r="F1464" i="19"/>
  <c r="F1462" i="19"/>
  <c r="D1461" i="19"/>
  <c r="H1458" i="19"/>
  <c r="H1456" i="19"/>
  <c r="H1454" i="19"/>
  <c r="H1452" i="19"/>
  <c r="P1447" i="19"/>
  <c r="P1445" i="19"/>
  <c r="P1443" i="19"/>
  <c r="P1441" i="19"/>
  <c r="T1449" i="3"/>
  <c r="F1437" i="19"/>
  <c r="D1436" i="19"/>
  <c r="F1435" i="19"/>
  <c r="F1433" i="19"/>
  <c r="D1432" i="19"/>
  <c r="F1431" i="19"/>
  <c r="F1429" i="19"/>
  <c r="J1439" i="3"/>
  <c r="N1426" i="19"/>
  <c r="N1424" i="19"/>
  <c r="N1422" i="19"/>
  <c r="N1420" i="19"/>
  <c r="N1418" i="19"/>
  <c r="P1414" i="19"/>
  <c r="P1412" i="19"/>
  <c r="P1410" i="19"/>
  <c r="T1415" i="3"/>
  <c r="D1407" i="19"/>
  <c r="F1406" i="19"/>
  <c r="F1404" i="19"/>
  <c r="D1403" i="19"/>
  <c r="H1400" i="19"/>
  <c r="H1398" i="19"/>
  <c r="H1396" i="19"/>
  <c r="L1401" i="3"/>
  <c r="S1392" i="19"/>
  <c r="R1390" i="19"/>
  <c r="Q1388" i="19"/>
  <c r="P1386" i="19"/>
  <c r="S1384" i="19"/>
  <c r="R1382" i="19"/>
  <c r="Q1380" i="19"/>
  <c r="P1378" i="19"/>
  <c r="S1376" i="19"/>
  <c r="R1374" i="19"/>
  <c r="Q1372" i="19"/>
  <c r="O1370" i="19"/>
  <c r="O1368" i="19"/>
  <c r="O1366" i="19"/>
  <c r="O1364" i="19"/>
  <c r="O1362" i="19"/>
  <c r="O1360" i="19"/>
  <c r="O1358" i="19"/>
  <c r="K1350" i="19"/>
  <c r="K1348" i="19"/>
  <c r="K1346" i="19"/>
  <c r="O1351" i="3"/>
  <c r="O1343" i="19"/>
  <c r="O1341" i="19"/>
  <c r="O1339" i="19"/>
  <c r="S1344" i="3"/>
  <c r="Q1335" i="19"/>
  <c r="Q1333" i="19"/>
  <c r="Q1331" i="19"/>
  <c r="Q1329" i="19"/>
  <c r="U1337" i="3"/>
  <c r="K1325" i="19"/>
  <c r="K1323" i="19"/>
  <c r="K1321" i="19"/>
  <c r="M1320" i="3"/>
  <c r="I1320" i="19" s="1"/>
  <c r="O1327" i="3"/>
  <c r="O1316" i="19"/>
  <c r="O1314" i="19"/>
  <c r="O1312" i="19"/>
  <c r="O1310" i="19"/>
  <c r="O1308" i="19"/>
  <c r="E1304" i="19"/>
  <c r="E1302" i="19"/>
  <c r="E1300" i="19"/>
  <c r="E1298" i="19"/>
  <c r="E1296" i="19"/>
  <c r="E1291" i="19"/>
  <c r="E1289" i="19"/>
  <c r="I1293" i="3"/>
  <c r="E1284" i="19"/>
  <c r="E1282" i="19"/>
  <c r="I1286" i="3"/>
  <c r="E1277" i="19"/>
  <c r="O1274" i="19"/>
  <c r="S1279" i="3"/>
  <c r="P1271" i="19"/>
  <c r="S1269" i="19"/>
  <c r="Q1267" i="19"/>
  <c r="R1265" i="19"/>
  <c r="H1029" i="17"/>
  <c r="H1110" i="17" s="1"/>
  <c r="O748" i="17"/>
  <c r="M748" i="17"/>
  <c r="N734" i="17"/>
  <c r="I734" i="17"/>
  <c r="T726" i="17"/>
  <c r="T727" i="17" s="1"/>
  <c r="P727" i="17"/>
  <c r="L702" i="17"/>
  <c r="K707" i="17"/>
  <c r="J683" i="17"/>
  <c r="J669" i="17"/>
  <c r="M662" i="17"/>
  <c r="S613" i="17"/>
  <c r="O596" i="17"/>
  <c r="M586" i="17"/>
  <c r="S555" i="17"/>
  <c r="W496" i="17"/>
  <c r="W497" i="17" s="1"/>
  <c r="I375" i="17"/>
  <c r="M367" i="17"/>
  <c r="O366" i="17"/>
  <c r="O368" i="17" s="1"/>
  <c r="M365" i="17"/>
  <c r="M368" i="17" s="1"/>
  <c r="O364" i="17"/>
  <c r="S361" i="17"/>
  <c r="M345" i="17"/>
  <c r="M351" i="17" s="1"/>
  <c r="O344" i="17"/>
  <c r="M340" i="17"/>
  <c r="O339" i="17"/>
  <c r="M338" i="17"/>
  <c r="I338" i="19" s="1"/>
  <c r="O337" i="17"/>
  <c r="M336" i="17"/>
  <c r="O335" i="17"/>
  <c r="M334" i="17"/>
  <c r="M341" i="17" s="1"/>
  <c r="L271" i="17"/>
  <c r="L269" i="17"/>
  <c r="P296" i="17"/>
  <c r="N248" i="17"/>
  <c r="N253" i="17" s="1"/>
  <c r="V243" i="17"/>
  <c r="V246" i="17" s="1"/>
  <c r="T242" i="17"/>
  <c r="T246" i="17" s="1"/>
  <c r="U237" i="17"/>
  <c r="U235" i="17"/>
  <c r="U233" i="17"/>
  <c r="I239" i="17"/>
  <c r="M226" i="17"/>
  <c r="I226" i="19" s="1"/>
  <c r="M213" i="17"/>
  <c r="M219" i="17" s="1"/>
  <c r="M200" i="17"/>
  <c r="U193" i="17"/>
  <c r="U191" i="17"/>
  <c r="U195" i="17" s="1"/>
  <c r="M186" i="17"/>
  <c r="U179" i="17"/>
  <c r="U177" i="17"/>
  <c r="M174" i="17"/>
  <c r="W137" i="17"/>
  <c r="W174" i="17" s="1"/>
  <c r="Q132" i="17"/>
  <c r="M122" i="17"/>
  <c r="S118" i="17"/>
  <c r="M104" i="17"/>
  <c r="M108" i="17" s="1"/>
  <c r="S98" i="17"/>
  <c r="M82" i="17"/>
  <c r="M78" i="17"/>
  <c r="M86" i="17" s="1"/>
  <c r="I74" i="17"/>
  <c r="M66" i="17"/>
  <c r="M57" i="17"/>
  <c r="Q60" i="17"/>
  <c r="Q53" i="17"/>
  <c r="O1472" i="19"/>
  <c r="M1471" i="19"/>
  <c r="O1470" i="19"/>
  <c r="M1469" i="19"/>
  <c r="O1468" i="19"/>
  <c r="S1473" i="3"/>
  <c r="Q1466" i="3"/>
  <c r="K1463" i="19"/>
  <c r="K1461" i="19"/>
  <c r="O1466" i="3"/>
  <c r="O1458" i="19"/>
  <c r="M1457" i="19"/>
  <c r="O1456" i="19"/>
  <c r="M1455" i="19"/>
  <c r="O1454" i="19"/>
  <c r="M1453" i="19"/>
  <c r="O1452" i="19"/>
  <c r="M1451" i="19"/>
  <c r="Q1459" i="3"/>
  <c r="U1442" i="3"/>
  <c r="G1438" i="19"/>
  <c r="E1437" i="19"/>
  <c r="G1436" i="19"/>
  <c r="E1435" i="19"/>
  <c r="G1434" i="19"/>
  <c r="E1433" i="19"/>
  <c r="G1432" i="19"/>
  <c r="E1431" i="19"/>
  <c r="G1430" i="19"/>
  <c r="E1429" i="19"/>
  <c r="I1439" i="3"/>
  <c r="M1426" i="19"/>
  <c r="O1425" i="19"/>
  <c r="M1424" i="19"/>
  <c r="O1423" i="19"/>
  <c r="M1422" i="19"/>
  <c r="O1421" i="19"/>
  <c r="M1420" i="19"/>
  <c r="O1419" i="19"/>
  <c r="M1418" i="19"/>
  <c r="M1427" i="19" s="1"/>
  <c r="O1417" i="19"/>
  <c r="S1427" i="3"/>
  <c r="Q1415" i="3"/>
  <c r="K1414" i="19"/>
  <c r="K1412" i="19"/>
  <c r="K1410" i="19"/>
  <c r="O1415" i="3"/>
  <c r="E1406" i="19"/>
  <c r="E1404" i="19"/>
  <c r="G1403" i="19"/>
  <c r="G1408" i="19" s="1"/>
  <c r="I1392" i="19"/>
  <c r="H1390" i="19"/>
  <c r="K1388" i="19"/>
  <c r="J1386" i="19"/>
  <c r="I1384" i="19"/>
  <c r="H1382" i="19"/>
  <c r="K1380" i="19"/>
  <c r="J1378" i="19"/>
  <c r="I1376" i="19"/>
  <c r="H1374" i="19"/>
  <c r="D1371" i="19"/>
  <c r="F1370" i="19"/>
  <c r="F1368" i="19"/>
  <c r="F1366" i="19"/>
  <c r="D1365" i="19"/>
  <c r="F1364" i="19"/>
  <c r="D1363" i="19"/>
  <c r="F1362" i="19"/>
  <c r="D1361" i="19"/>
  <c r="F1360" i="19"/>
  <c r="D1359" i="19"/>
  <c r="F1358" i="19"/>
  <c r="D1357" i="19"/>
  <c r="H1394" i="3"/>
  <c r="N1350" i="19"/>
  <c r="L1349" i="19"/>
  <c r="N1348" i="19"/>
  <c r="L1347" i="19"/>
  <c r="N1346" i="19"/>
  <c r="R1351" i="3"/>
  <c r="P1344" i="3"/>
  <c r="N1336" i="19"/>
  <c r="L1335" i="19"/>
  <c r="N1334" i="19"/>
  <c r="L1333" i="19"/>
  <c r="N1332" i="19"/>
  <c r="L1331" i="19"/>
  <c r="N1330" i="19"/>
  <c r="L1329" i="19"/>
  <c r="P1337" i="3"/>
  <c r="F1316" i="19"/>
  <c r="D1315" i="19"/>
  <c r="F1314" i="19"/>
  <c r="D1313" i="19"/>
  <c r="F1312" i="19"/>
  <c r="D1311" i="19"/>
  <c r="F1310" i="19"/>
  <c r="D1309" i="19"/>
  <c r="F1308" i="19"/>
  <c r="D1307" i="19"/>
  <c r="H1317" i="3"/>
  <c r="L1296" i="3"/>
  <c r="H1296" i="19" s="1"/>
  <c r="F1292" i="19"/>
  <c r="D1291" i="19"/>
  <c r="F1290" i="19"/>
  <c r="D1289" i="19"/>
  <c r="F1288" i="19"/>
  <c r="J1293" i="3"/>
  <c r="F1278" i="19"/>
  <c r="D1277" i="19"/>
  <c r="F1276" i="19"/>
  <c r="N1274" i="19"/>
  <c r="R1279" i="3"/>
  <c r="H1271" i="19"/>
  <c r="K1269" i="19"/>
  <c r="I1267" i="19"/>
  <c r="J1265" i="19"/>
  <c r="H1263" i="19"/>
  <c r="K1261" i="19"/>
  <c r="I1259" i="19"/>
  <c r="I1257" i="19"/>
  <c r="K1255" i="19"/>
  <c r="J1253" i="19"/>
  <c r="I1251" i="19"/>
  <c r="F1249" i="19"/>
  <c r="H939" i="17"/>
  <c r="L750" i="17"/>
  <c r="H784" i="17"/>
  <c r="T736" i="17"/>
  <c r="R741" i="17"/>
  <c r="S727" i="17"/>
  <c r="K717" i="17"/>
  <c r="V703" i="17"/>
  <c r="W707" i="17"/>
  <c r="V697" i="17"/>
  <c r="V707" i="17" s="1"/>
  <c r="M693" i="17"/>
  <c r="M695" i="17" s="1"/>
  <c r="U689" i="17"/>
  <c r="U680" i="17"/>
  <c r="I683" i="17"/>
  <c r="M675" i="17"/>
  <c r="M666" i="17"/>
  <c r="Q669" i="17"/>
  <c r="L639" i="17"/>
  <c r="V634" i="17"/>
  <c r="L631" i="17"/>
  <c r="V626" i="17"/>
  <c r="H662" i="17"/>
  <c r="V615" i="17"/>
  <c r="V620" i="17" s="1"/>
  <c r="V612" i="17"/>
  <c r="L609" i="17"/>
  <c r="L613" i="17" s="1"/>
  <c r="J613" i="17"/>
  <c r="L604" i="17"/>
  <c r="V599" i="17"/>
  <c r="L598" i="17"/>
  <c r="V594" i="17"/>
  <c r="L591" i="17"/>
  <c r="R596" i="17"/>
  <c r="V583" i="17"/>
  <c r="L580" i="17"/>
  <c r="H586" i="17"/>
  <c r="V570" i="17"/>
  <c r="L567" i="17"/>
  <c r="R574" i="17"/>
  <c r="V561" i="17"/>
  <c r="L558" i="17"/>
  <c r="L562" i="17" s="1"/>
  <c r="J562" i="17"/>
  <c r="V550" i="17"/>
  <c r="V555" i="17" s="1"/>
  <c r="V547" i="17"/>
  <c r="L544" i="17"/>
  <c r="L548" i="17" s="1"/>
  <c r="J548" i="17"/>
  <c r="M516" i="17"/>
  <c r="I516" i="19" s="1"/>
  <c r="U512" i="17"/>
  <c r="Q512" i="19" s="1"/>
  <c r="M508" i="17"/>
  <c r="M541" i="17" s="1"/>
  <c r="H497" i="17"/>
  <c r="R497" i="17"/>
  <c r="H483" i="17"/>
  <c r="L466" i="17"/>
  <c r="H466" i="19" s="1"/>
  <c r="L442" i="17"/>
  <c r="J425" i="17"/>
  <c r="T388" i="17"/>
  <c r="T418" i="17" s="1"/>
  <c r="R418" i="17"/>
  <c r="T374" i="17"/>
  <c r="T372" i="17"/>
  <c r="T370" i="17"/>
  <c r="H368" i="17"/>
  <c r="L360" i="17"/>
  <c r="L358" i="17"/>
  <c r="L356" i="17"/>
  <c r="L354" i="17"/>
  <c r="L349" i="17"/>
  <c r="L347" i="17"/>
  <c r="L345" i="17"/>
  <c r="L340" i="17"/>
  <c r="L338" i="17"/>
  <c r="L336" i="17"/>
  <c r="L334" i="17"/>
  <c r="L332" i="17"/>
  <c r="L327" i="17"/>
  <c r="H327" i="19" s="1"/>
  <c r="L325" i="17"/>
  <c r="T321" i="17"/>
  <c r="P329" i="17"/>
  <c r="T316" i="17"/>
  <c r="T317" i="17" s="1"/>
  <c r="L307" i="17"/>
  <c r="H310" i="17"/>
  <c r="L302" i="17"/>
  <c r="L300" i="17"/>
  <c r="L298" i="17"/>
  <c r="O271" i="17"/>
  <c r="O269" i="17"/>
  <c r="O263" i="17"/>
  <c r="U260" i="17"/>
  <c r="Q246" i="17"/>
  <c r="L237" i="17"/>
  <c r="L235" i="17"/>
  <c r="L233" i="17"/>
  <c r="R229" i="17"/>
  <c r="P219" i="17"/>
  <c r="T206" i="17"/>
  <c r="P206" i="19" s="1"/>
  <c r="T204" i="17"/>
  <c r="T202" i="17"/>
  <c r="T200" i="17"/>
  <c r="T198" i="17"/>
  <c r="T193" i="17"/>
  <c r="T191" i="17"/>
  <c r="P188" i="17"/>
  <c r="L186" i="17"/>
  <c r="L184" i="17"/>
  <c r="R181" i="17"/>
  <c r="J174" i="17"/>
  <c r="L131" i="17"/>
  <c r="H131" i="19" s="1"/>
  <c r="T122" i="17"/>
  <c r="V121" i="17"/>
  <c r="V125" i="17" s="1"/>
  <c r="P125" i="17"/>
  <c r="L115" i="17"/>
  <c r="T111" i="17"/>
  <c r="V107" i="17"/>
  <c r="L104" i="17"/>
  <c r="T100" i="17"/>
  <c r="T108" i="17" s="1"/>
  <c r="T97" i="17"/>
  <c r="V96" i="17"/>
  <c r="V98" i="17" s="1"/>
  <c r="L93" i="17"/>
  <c r="T89" i="17"/>
  <c r="P89" i="19" s="1"/>
  <c r="V85" i="17"/>
  <c r="R85" i="19" s="1"/>
  <c r="L82" i="17"/>
  <c r="T78" i="17"/>
  <c r="V77" i="17"/>
  <c r="R77" i="19" s="1"/>
  <c r="P86" i="17"/>
  <c r="T73" i="17"/>
  <c r="T74" i="17" s="1"/>
  <c r="V72" i="17"/>
  <c r="L69" i="17"/>
  <c r="L64" i="17"/>
  <c r="H67" i="17"/>
  <c r="L59" i="17"/>
  <c r="F134" i="17"/>
  <c r="V81" i="15"/>
  <c r="L1469" i="3"/>
  <c r="H1469" i="19" s="1"/>
  <c r="N1465" i="19"/>
  <c r="L1464" i="19"/>
  <c r="N1463" i="19"/>
  <c r="N1461" i="19"/>
  <c r="R1466" i="3"/>
  <c r="T1455" i="3"/>
  <c r="P1455" i="19" s="1"/>
  <c r="T1453" i="3"/>
  <c r="P1453" i="19" s="1"/>
  <c r="D1448" i="19"/>
  <c r="F1447" i="19"/>
  <c r="D1446" i="19"/>
  <c r="F1445" i="19"/>
  <c r="D1444" i="19"/>
  <c r="F1443" i="19"/>
  <c r="D1442" i="19"/>
  <c r="F1441" i="19"/>
  <c r="J1449" i="3"/>
  <c r="L1426" i="19"/>
  <c r="N1425" i="19"/>
  <c r="L1424" i="19"/>
  <c r="N1423" i="19"/>
  <c r="L1422" i="19"/>
  <c r="N1421" i="19"/>
  <c r="L1420" i="19"/>
  <c r="N1419" i="19"/>
  <c r="L1418" i="19"/>
  <c r="N1417" i="19"/>
  <c r="N1427" i="19" s="1"/>
  <c r="R1427" i="3"/>
  <c r="F1407" i="19"/>
  <c r="D1406" i="19"/>
  <c r="F1405" i="19"/>
  <c r="D1404" i="19"/>
  <c r="F1403" i="19"/>
  <c r="J1408" i="3"/>
  <c r="P1393" i="19"/>
  <c r="S1391" i="19"/>
  <c r="Q1389" i="19"/>
  <c r="R1387" i="19"/>
  <c r="P1385" i="19"/>
  <c r="S1383" i="19"/>
  <c r="Q1381" i="19"/>
  <c r="R1379" i="19"/>
  <c r="P1377" i="19"/>
  <c r="S1375" i="19"/>
  <c r="Q1373" i="19"/>
  <c r="I1370" i="19"/>
  <c r="I1368" i="19"/>
  <c r="I1366" i="19"/>
  <c r="I1364" i="19"/>
  <c r="I1362" i="19"/>
  <c r="I1360" i="19"/>
  <c r="I1350" i="19"/>
  <c r="I1348" i="19"/>
  <c r="I1346" i="19"/>
  <c r="M1351" i="3"/>
  <c r="M1343" i="19"/>
  <c r="O1342" i="19"/>
  <c r="M1341" i="19"/>
  <c r="O1340" i="19"/>
  <c r="M1339" i="19"/>
  <c r="Q1344" i="3"/>
  <c r="O1329" i="19"/>
  <c r="S1337" i="3"/>
  <c r="G1326" i="19"/>
  <c r="G1324" i="19"/>
  <c r="O1320" i="19"/>
  <c r="M1319" i="19"/>
  <c r="Q1327" i="3"/>
  <c r="O1315" i="19"/>
  <c r="M1314" i="19"/>
  <c r="G1311" i="19"/>
  <c r="O1307" i="19"/>
  <c r="S1317" i="3"/>
  <c r="I1305" i="3"/>
  <c r="O1300" i="19"/>
  <c r="M1299" i="19"/>
  <c r="O1298" i="3"/>
  <c r="K1298" i="19" s="1"/>
  <c r="O1282" i="19"/>
  <c r="M1281" i="19"/>
  <c r="Q1286" i="3"/>
  <c r="O1277" i="19"/>
  <c r="M1276" i="19"/>
  <c r="S1270" i="19"/>
  <c r="R1268" i="19"/>
  <c r="Q1266" i="19"/>
  <c r="P1264" i="19"/>
  <c r="S1262" i="19"/>
  <c r="R1260" i="19"/>
  <c r="Q1258" i="19"/>
  <c r="P1256" i="19"/>
  <c r="S1254" i="19"/>
  <c r="R1252" i="19"/>
  <c r="L760" i="17"/>
  <c r="O752" i="17"/>
  <c r="M752" i="17"/>
  <c r="U738" i="17"/>
  <c r="U731" i="17"/>
  <c r="R734" i="17"/>
  <c r="V729" i="17"/>
  <c r="U724" i="17"/>
  <c r="U720" i="17"/>
  <c r="R727" i="17"/>
  <c r="V714" i="17"/>
  <c r="V710" i="17"/>
  <c r="T693" i="17"/>
  <c r="V692" i="17"/>
  <c r="L689" i="17"/>
  <c r="L695" i="17" s="1"/>
  <c r="R683" i="17"/>
  <c r="L682" i="17"/>
  <c r="T678" i="17"/>
  <c r="T683" i="17" s="1"/>
  <c r="R676" i="17"/>
  <c r="L675" i="17"/>
  <c r="R669" i="17"/>
  <c r="L668" i="17"/>
  <c r="R662" i="17"/>
  <c r="O616" i="17"/>
  <c r="O620" i="17" s="1"/>
  <c r="O609" i="17"/>
  <c r="O613" i="17" s="1"/>
  <c r="S606" i="17"/>
  <c r="Q596" i="17"/>
  <c r="S586" i="17"/>
  <c r="O565" i="17"/>
  <c r="O574" i="17" s="1"/>
  <c r="O558" i="17"/>
  <c r="O562" i="17" s="1"/>
  <c r="O551" i="17"/>
  <c r="O555" i="17" s="1"/>
  <c r="O544" i="17"/>
  <c r="O548" i="17" s="1"/>
  <c r="K497" i="17"/>
  <c r="K490" i="17"/>
  <c r="K483" i="17"/>
  <c r="I473" i="17"/>
  <c r="K463" i="17"/>
  <c r="K439" i="17"/>
  <c r="K432" i="17"/>
  <c r="K418" i="17"/>
  <c r="O394" i="17"/>
  <c r="O392" i="17"/>
  <c r="O390" i="17"/>
  <c r="O386" i="17"/>
  <c r="O384" i="17"/>
  <c r="M383" i="17"/>
  <c r="M418" i="17" s="1"/>
  <c r="O382" i="17"/>
  <c r="S368" i="17"/>
  <c r="M361" i="17"/>
  <c r="O349" i="17"/>
  <c r="U320" i="17"/>
  <c r="Q320" i="19" s="1"/>
  <c r="S317" i="17"/>
  <c r="S310" i="17"/>
  <c r="S303" i="17"/>
  <c r="R296" i="17"/>
  <c r="K239" i="17"/>
  <c r="K219" i="17"/>
  <c r="I207" i="17"/>
  <c r="Q188" i="17"/>
  <c r="K174" i="17"/>
  <c r="U151" i="17"/>
  <c r="U149" i="17"/>
  <c r="U147" i="17"/>
  <c r="Q147" i="19" s="1"/>
  <c r="U145" i="17"/>
  <c r="U143" i="17"/>
  <c r="U141" i="17"/>
  <c r="U139" i="17"/>
  <c r="Q139" i="19" s="1"/>
  <c r="U130" i="17"/>
  <c r="O129" i="17"/>
  <c r="O132" i="17" s="1"/>
  <c r="U123" i="17"/>
  <c r="O122" i="17"/>
  <c r="O125" i="17" s="1"/>
  <c r="U116" i="17"/>
  <c r="O115" i="17"/>
  <c r="M118" i="17"/>
  <c r="U81" i="17"/>
  <c r="Q81" i="19" s="1"/>
  <c r="O80" i="17"/>
  <c r="U77" i="17"/>
  <c r="O73" i="17"/>
  <c r="S60" i="17"/>
  <c r="O30" i="17"/>
  <c r="K30" i="19" s="1"/>
  <c r="O28" i="17"/>
  <c r="K28" i="19" s="1"/>
  <c r="O26" i="17"/>
  <c r="O24" i="17"/>
  <c r="K24" i="19" s="1"/>
  <c r="O22" i="17"/>
  <c r="K22" i="19" s="1"/>
  <c r="O20" i="17"/>
  <c r="K20" i="19" s="1"/>
  <c r="O18" i="17"/>
  <c r="O53" i="17" s="1"/>
  <c r="G1471" i="19"/>
  <c r="E1470" i="19"/>
  <c r="G1469" i="19"/>
  <c r="E1468" i="19"/>
  <c r="I1465" i="19"/>
  <c r="K1464" i="19"/>
  <c r="I1463" i="19"/>
  <c r="K1462" i="19"/>
  <c r="I1461" i="19"/>
  <c r="I1466" i="19" s="1"/>
  <c r="M1466" i="3"/>
  <c r="Q1458" i="19"/>
  <c r="Q1456" i="19"/>
  <c r="Q1454" i="19"/>
  <c r="Q1452" i="19"/>
  <c r="K1448" i="19"/>
  <c r="I1447" i="19"/>
  <c r="K1446" i="19"/>
  <c r="I1445" i="19"/>
  <c r="K1444" i="19"/>
  <c r="I1443" i="19"/>
  <c r="K1442" i="19"/>
  <c r="M1449" i="3"/>
  <c r="Q1438" i="19"/>
  <c r="Q1436" i="19"/>
  <c r="Q1432" i="19"/>
  <c r="O1429" i="19"/>
  <c r="S1439" i="3"/>
  <c r="O1422" i="19"/>
  <c r="I1421" i="19"/>
  <c r="K1420" i="19"/>
  <c r="I1414" i="19"/>
  <c r="K1413" i="19"/>
  <c r="I1407" i="19"/>
  <c r="K1406" i="19"/>
  <c r="I1400" i="19"/>
  <c r="K1399" i="19"/>
  <c r="I1393" i="19"/>
  <c r="J1391" i="19"/>
  <c r="H1389" i="19"/>
  <c r="K1387" i="19"/>
  <c r="I1385" i="19"/>
  <c r="J1383" i="19"/>
  <c r="H1381" i="19"/>
  <c r="K1379" i="19"/>
  <c r="I1377" i="19"/>
  <c r="J1375" i="19"/>
  <c r="H1373" i="19"/>
  <c r="R1371" i="19"/>
  <c r="P1370" i="19"/>
  <c r="R1369" i="19"/>
  <c r="P1368" i="19"/>
  <c r="R1367" i="19"/>
  <c r="P1366" i="19"/>
  <c r="R1365" i="19"/>
  <c r="P1364" i="19"/>
  <c r="R1363" i="19"/>
  <c r="P1362" i="19"/>
  <c r="R1361" i="19"/>
  <c r="P1360" i="19"/>
  <c r="R1359" i="19"/>
  <c r="P1358" i="19"/>
  <c r="P1350" i="19"/>
  <c r="R1349" i="19"/>
  <c r="P1348" i="19"/>
  <c r="R1347" i="19"/>
  <c r="P1346" i="19"/>
  <c r="T1351" i="3"/>
  <c r="F1342" i="19"/>
  <c r="F1340" i="19"/>
  <c r="H1327" i="3"/>
  <c r="F1326" i="19"/>
  <c r="F1324" i="19"/>
  <c r="F1322" i="19"/>
  <c r="F1320" i="19"/>
  <c r="L1314" i="19"/>
  <c r="L1308" i="19"/>
  <c r="F1304" i="19"/>
  <c r="F1302" i="19"/>
  <c r="F1300" i="19"/>
  <c r="F1298" i="19"/>
  <c r="F1296" i="19"/>
  <c r="H1292" i="19"/>
  <c r="H1290" i="19"/>
  <c r="H1288" i="19"/>
  <c r="L1293" i="3"/>
  <c r="L1278" i="19"/>
  <c r="O706" i="17"/>
  <c r="W517" i="17"/>
  <c r="W509" i="17"/>
  <c r="U217" i="17"/>
  <c r="Q217" i="19" s="1"/>
  <c r="I98" i="17"/>
  <c r="Q1394" i="3"/>
  <c r="H1274" i="19"/>
  <c r="J1270" i="19"/>
  <c r="I1268" i="19"/>
  <c r="H1266" i="19"/>
  <c r="J1250" i="19"/>
  <c r="F1248" i="19"/>
  <c r="D1247" i="19"/>
  <c r="F1246" i="19"/>
  <c r="D1245" i="19"/>
  <c r="F1244" i="19"/>
  <c r="D1243" i="19"/>
  <c r="F1242" i="19"/>
  <c r="D1241" i="19"/>
  <c r="F1240" i="19"/>
  <c r="D1239" i="19"/>
  <c r="F1238" i="19"/>
  <c r="D1237" i="19"/>
  <c r="F1236" i="19"/>
  <c r="D1235" i="19"/>
  <c r="H1272" i="3"/>
  <c r="F1221" i="19"/>
  <c r="D1220" i="19"/>
  <c r="F1219" i="19"/>
  <c r="D1218" i="19"/>
  <c r="F1217" i="19"/>
  <c r="J1222" i="3"/>
  <c r="L1204" i="19"/>
  <c r="L1202" i="19"/>
  <c r="L1200" i="19"/>
  <c r="N1197" i="19"/>
  <c r="R1205" i="3"/>
  <c r="V1194" i="3"/>
  <c r="R1194" i="19" s="1"/>
  <c r="T1193" i="3"/>
  <c r="P1193" i="19" s="1"/>
  <c r="V1192" i="3"/>
  <c r="R1192" i="19" s="1"/>
  <c r="T1191" i="3"/>
  <c r="P1191" i="19" s="1"/>
  <c r="V1190" i="3"/>
  <c r="R1190" i="19" s="1"/>
  <c r="T1189" i="3"/>
  <c r="P1189" i="19" s="1"/>
  <c r="V1188" i="3"/>
  <c r="R1188" i="19" s="1"/>
  <c r="T1187" i="3"/>
  <c r="P1187" i="19" s="1"/>
  <c r="V1186" i="3"/>
  <c r="R1186" i="19" s="1"/>
  <c r="D1182" i="19"/>
  <c r="F1181" i="19"/>
  <c r="D1180" i="19"/>
  <c r="F1179" i="19"/>
  <c r="D1178" i="19"/>
  <c r="F1177" i="19"/>
  <c r="D1176" i="19"/>
  <c r="F1175" i="19"/>
  <c r="D1174" i="19"/>
  <c r="F1173" i="19"/>
  <c r="J1183" i="3"/>
  <c r="N1163" i="19"/>
  <c r="L1162" i="19"/>
  <c r="N1161" i="19"/>
  <c r="L1160" i="19"/>
  <c r="N1159" i="19"/>
  <c r="R1164" i="3"/>
  <c r="P1157" i="3"/>
  <c r="H1149" i="19"/>
  <c r="K1147" i="19"/>
  <c r="J1145" i="19"/>
  <c r="I1143" i="19"/>
  <c r="I1141" i="19"/>
  <c r="K1139" i="19"/>
  <c r="J1137" i="19"/>
  <c r="H1135" i="19"/>
  <c r="I1133" i="19"/>
  <c r="K1131" i="19"/>
  <c r="J1129" i="19"/>
  <c r="H1126" i="19"/>
  <c r="H1124" i="19"/>
  <c r="H1120" i="19"/>
  <c r="H1118" i="19"/>
  <c r="H1116" i="19"/>
  <c r="H1114" i="19"/>
  <c r="L1107" i="19"/>
  <c r="N1106" i="19"/>
  <c r="L1105" i="19"/>
  <c r="N1104" i="19"/>
  <c r="L1103" i="19"/>
  <c r="P1108" i="3"/>
  <c r="D1093" i="19"/>
  <c r="F1092" i="19"/>
  <c r="D1091" i="19"/>
  <c r="F1090" i="19"/>
  <c r="D1089" i="19"/>
  <c r="F1088" i="19"/>
  <c r="D1087" i="19"/>
  <c r="F1086" i="19"/>
  <c r="J1094" i="3"/>
  <c r="L1073" i="19"/>
  <c r="N1072" i="19"/>
  <c r="L1071" i="19"/>
  <c r="N1070" i="19"/>
  <c r="L1069" i="19"/>
  <c r="N1068" i="19"/>
  <c r="L1067" i="19"/>
  <c r="N1066" i="19"/>
  <c r="L1065" i="19"/>
  <c r="N1064" i="19"/>
  <c r="R1074" i="3"/>
  <c r="D1049" i="19"/>
  <c r="F1048" i="19"/>
  <c r="D1047" i="19"/>
  <c r="F1046" i="19"/>
  <c r="D1045" i="19"/>
  <c r="H1050" i="3"/>
  <c r="L1035" i="19"/>
  <c r="N1034" i="19"/>
  <c r="L1033" i="19"/>
  <c r="N1032" i="19"/>
  <c r="L1031" i="19"/>
  <c r="P1036" i="3"/>
  <c r="K1027" i="19"/>
  <c r="J1025" i="19"/>
  <c r="I1023" i="19"/>
  <c r="H1021" i="19"/>
  <c r="K1019" i="19"/>
  <c r="J1017" i="19"/>
  <c r="I1015" i="19"/>
  <c r="H1013" i="19"/>
  <c r="K1011" i="19"/>
  <c r="J1009" i="19"/>
  <c r="L992" i="19"/>
  <c r="P1029" i="3"/>
  <c r="L984" i="3"/>
  <c r="H984" i="19" s="1"/>
  <c r="N983" i="3"/>
  <c r="J983" i="19" s="1"/>
  <c r="L982" i="3"/>
  <c r="H982" i="19" s="1"/>
  <c r="L973" i="19"/>
  <c r="P978" i="3"/>
  <c r="T970" i="3"/>
  <c r="P970" i="19" s="1"/>
  <c r="V969" i="3"/>
  <c r="R969" i="19" s="1"/>
  <c r="T968" i="3"/>
  <c r="P968" i="19" s="1"/>
  <c r="V967" i="3"/>
  <c r="R967" i="19" s="1"/>
  <c r="T966" i="3"/>
  <c r="P966" i="19" s="1"/>
  <c r="V965" i="3"/>
  <c r="R965" i="19" s="1"/>
  <c r="T964" i="3"/>
  <c r="P964" i="19" s="1"/>
  <c r="F960" i="19"/>
  <c r="F956" i="19"/>
  <c r="D953" i="19"/>
  <c r="H961" i="3"/>
  <c r="L950" i="3"/>
  <c r="H950" i="19" s="1"/>
  <c r="N949" i="3"/>
  <c r="J949" i="19" s="1"/>
  <c r="L948" i="3"/>
  <c r="H948" i="19" s="1"/>
  <c r="L946" i="3"/>
  <c r="H946" i="19" s="1"/>
  <c r="N945" i="3"/>
  <c r="J945" i="19" s="1"/>
  <c r="L944" i="3"/>
  <c r="H944" i="19" s="1"/>
  <c r="L942" i="3"/>
  <c r="H942" i="19" s="1"/>
  <c r="L929" i="19"/>
  <c r="P939" i="3"/>
  <c r="F925" i="19"/>
  <c r="D922" i="19"/>
  <c r="H927" i="3"/>
  <c r="L915" i="19"/>
  <c r="P920" i="3"/>
  <c r="D912" i="19"/>
  <c r="F911" i="19"/>
  <c r="D910" i="19"/>
  <c r="F909" i="19"/>
  <c r="D908" i="19"/>
  <c r="D913" i="19" s="1"/>
  <c r="H913" i="3"/>
  <c r="H904" i="19"/>
  <c r="K902" i="19"/>
  <c r="J900" i="19"/>
  <c r="I898" i="19"/>
  <c r="H896" i="19"/>
  <c r="K894" i="19"/>
  <c r="J892" i="19"/>
  <c r="I890" i="19"/>
  <c r="H888" i="19"/>
  <c r="K886" i="19"/>
  <c r="J884" i="19"/>
  <c r="N862" i="19"/>
  <c r="N860" i="19"/>
  <c r="N858" i="19"/>
  <c r="R863" i="3"/>
  <c r="F855" i="19"/>
  <c r="D854" i="19"/>
  <c r="F853" i="19"/>
  <c r="D852" i="19"/>
  <c r="F851" i="19"/>
  <c r="J856" i="3"/>
  <c r="N837" i="19"/>
  <c r="N835" i="19"/>
  <c r="N833" i="19"/>
  <c r="N831" i="19"/>
  <c r="R839" i="3"/>
  <c r="T827" i="3"/>
  <c r="P827" i="19" s="1"/>
  <c r="T825" i="3"/>
  <c r="P825" i="19" s="1"/>
  <c r="T823" i="3"/>
  <c r="P823" i="19" s="1"/>
  <c r="T821" i="3"/>
  <c r="P821" i="19" s="1"/>
  <c r="D816" i="19"/>
  <c r="F815" i="19"/>
  <c r="D814" i="19"/>
  <c r="F813" i="19"/>
  <c r="D812" i="19"/>
  <c r="F811" i="19"/>
  <c r="D810" i="19"/>
  <c r="F809" i="19"/>
  <c r="D808" i="19"/>
  <c r="F807" i="19"/>
  <c r="J817" i="3"/>
  <c r="N804" i="19"/>
  <c r="N802" i="19"/>
  <c r="N800" i="19"/>
  <c r="R805" i="3"/>
  <c r="F797" i="19"/>
  <c r="D796" i="19"/>
  <c r="F795" i="19"/>
  <c r="D794" i="19"/>
  <c r="F793" i="19"/>
  <c r="J798" i="3"/>
  <c r="N790" i="19"/>
  <c r="N788" i="19"/>
  <c r="N786" i="19"/>
  <c r="R791" i="3"/>
  <c r="K783" i="19"/>
  <c r="J781" i="19"/>
  <c r="I779" i="19"/>
  <c r="H777" i="19"/>
  <c r="K775" i="19"/>
  <c r="J773" i="19"/>
  <c r="I771" i="19"/>
  <c r="H769" i="19"/>
  <c r="K767" i="19"/>
  <c r="J765" i="19"/>
  <c r="I763" i="19"/>
  <c r="P762" i="19"/>
  <c r="W740" i="3"/>
  <c r="S740" i="19" s="1"/>
  <c r="U739" i="3"/>
  <c r="Q739" i="19" s="1"/>
  <c r="W738" i="3"/>
  <c r="S738" i="19" s="1"/>
  <c r="U737" i="3"/>
  <c r="Q737" i="19" s="1"/>
  <c r="O729" i="19"/>
  <c r="S734" i="3"/>
  <c r="G715" i="19"/>
  <c r="G713" i="19"/>
  <c r="G711" i="19"/>
  <c r="G709" i="19"/>
  <c r="K717" i="3"/>
  <c r="K706" i="19"/>
  <c r="M705" i="3"/>
  <c r="I705" i="19" s="1"/>
  <c r="M703" i="3"/>
  <c r="I703" i="19" s="1"/>
  <c r="M701" i="3"/>
  <c r="I701" i="19" s="1"/>
  <c r="M699" i="3"/>
  <c r="I699" i="19" s="1"/>
  <c r="O693" i="19"/>
  <c r="O691" i="19"/>
  <c r="O689" i="19"/>
  <c r="O687" i="19"/>
  <c r="O685" i="19"/>
  <c r="S695" i="3"/>
  <c r="Q683" i="3"/>
  <c r="M681" i="3"/>
  <c r="I681" i="19" s="1"/>
  <c r="M679" i="3"/>
  <c r="I679" i="19" s="1"/>
  <c r="G675" i="19"/>
  <c r="G673" i="19"/>
  <c r="G671" i="19"/>
  <c r="U667" i="3"/>
  <c r="Q667" i="19" s="1"/>
  <c r="U665" i="3"/>
  <c r="Q665" i="19" s="1"/>
  <c r="P661" i="19"/>
  <c r="S659" i="19"/>
  <c r="R657" i="19"/>
  <c r="Q655" i="19"/>
  <c r="P653" i="19"/>
  <c r="S651" i="19"/>
  <c r="R649" i="19"/>
  <c r="Q647" i="19"/>
  <c r="P645" i="19"/>
  <c r="S643" i="19"/>
  <c r="R641" i="19"/>
  <c r="M612" i="19"/>
  <c r="O611" i="19"/>
  <c r="M610" i="19"/>
  <c r="O609" i="19"/>
  <c r="M608" i="19"/>
  <c r="Q613" i="3"/>
  <c r="G595" i="19"/>
  <c r="E594" i="19"/>
  <c r="G593" i="19"/>
  <c r="E592" i="19"/>
  <c r="G591" i="19"/>
  <c r="E590" i="19"/>
  <c r="G589" i="19"/>
  <c r="E588" i="19"/>
  <c r="I596" i="3"/>
  <c r="O573" i="19"/>
  <c r="M572" i="19"/>
  <c r="O571" i="19"/>
  <c r="M570" i="19"/>
  <c r="O569" i="19"/>
  <c r="M568" i="19"/>
  <c r="O567" i="19"/>
  <c r="M566" i="19"/>
  <c r="O565" i="19"/>
  <c r="M564" i="19"/>
  <c r="Q574" i="3"/>
  <c r="E554" i="19"/>
  <c r="G553" i="19"/>
  <c r="E552" i="19"/>
  <c r="G551" i="19"/>
  <c r="E550" i="19"/>
  <c r="E555" i="19" s="1"/>
  <c r="I555" i="3"/>
  <c r="Q539" i="19"/>
  <c r="P537" i="19"/>
  <c r="S535" i="19"/>
  <c r="R533" i="19"/>
  <c r="Q531" i="19"/>
  <c r="P529" i="19"/>
  <c r="S527" i="19"/>
  <c r="Q525" i="19"/>
  <c r="P523" i="19"/>
  <c r="S521" i="19"/>
  <c r="N505" i="3"/>
  <c r="J505" i="19" s="1"/>
  <c r="O709" i="17"/>
  <c r="O717" i="17" s="1"/>
  <c r="H596" i="17"/>
  <c r="T487" i="17"/>
  <c r="T471" i="17"/>
  <c r="P471" i="19" s="1"/>
  <c r="R463" i="17"/>
  <c r="T443" i="17"/>
  <c r="T427" i="17"/>
  <c r="Q361" i="17"/>
  <c r="O326" i="17"/>
  <c r="O329" i="17" s="1"/>
  <c r="K329" i="17"/>
  <c r="V235" i="17"/>
  <c r="U202" i="17"/>
  <c r="N127" i="17"/>
  <c r="N132" i="17" s="1"/>
  <c r="H98" i="17"/>
  <c r="O1275" i="3"/>
  <c r="K1275" i="19" s="1"/>
  <c r="I1264" i="19"/>
  <c r="H1262" i="19"/>
  <c r="K1260" i="19"/>
  <c r="J1258" i="19"/>
  <c r="H1256" i="19"/>
  <c r="K1254" i="19"/>
  <c r="J1252" i="19"/>
  <c r="Q1248" i="19"/>
  <c r="Q1246" i="19"/>
  <c r="Q1244" i="19"/>
  <c r="Q1242" i="19"/>
  <c r="Q1240" i="19"/>
  <c r="Q1238" i="19"/>
  <c r="Q1236" i="19"/>
  <c r="O1227" i="19"/>
  <c r="O1225" i="19"/>
  <c r="O1213" i="19"/>
  <c r="O1211" i="19"/>
  <c r="O1209" i="19"/>
  <c r="O1207" i="19"/>
  <c r="S1215" i="3"/>
  <c r="G1204" i="19"/>
  <c r="G1202" i="19"/>
  <c r="O1193" i="19"/>
  <c r="O1191" i="19"/>
  <c r="O1189" i="19"/>
  <c r="O1187" i="19"/>
  <c r="O1185" i="19"/>
  <c r="S1195" i="3"/>
  <c r="G1182" i="19"/>
  <c r="I1170" i="19"/>
  <c r="K1169" i="19"/>
  <c r="I1168" i="19"/>
  <c r="K1167" i="19"/>
  <c r="I1166" i="19"/>
  <c r="O1162" i="19"/>
  <c r="O1160" i="19"/>
  <c r="Q1156" i="19"/>
  <c r="Q1154" i="19"/>
  <c r="Q1152" i="19"/>
  <c r="U1157" i="3"/>
  <c r="Q1148" i="19"/>
  <c r="P1146" i="19"/>
  <c r="S1144" i="19"/>
  <c r="R1142" i="19"/>
  <c r="Q1140" i="19"/>
  <c r="P1138" i="19"/>
  <c r="S1136" i="19"/>
  <c r="R1134" i="19"/>
  <c r="Q1132" i="19"/>
  <c r="P1130" i="19"/>
  <c r="O1107" i="19"/>
  <c r="M1106" i="19"/>
  <c r="O1105" i="19"/>
  <c r="M1104" i="19"/>
  <c r="O1103" i="19"/>
  <c r="S1108" i="3"/>
  <c r="O1100" i="19"/>
  <c r="M1099" i="19"/>
  <c r="O1098" i="19"/>
  <c r="M1097" i="19"/>
  <c r="O1096" i="19"/>
  <c r="S1101" i="3"/>
  <c r="G1093" i="19"/>
  <c r="G1091" i="19"/>
  <c r="G1089" i="19"/>
  <c r="G1087" i="19"/>
  <c r="M1083" i="19"/>
  <c r="O1082" i="19"/>
  <c r="M1081" i="19"/>
  <c r="O1080" i="19"/>
  <c r="M1079" i="19"/>
  <c r="O1078" i="19"/>
  <c r="M1077" i="19"/>
  <c r="O1076" i="19"/>
  <c r="S1084" i="3"/>
  <c r="I1061" i="19"/>
  <c r="K1060" i="19"/>
  <c r="I1059" i="19"/>
  <c r="K1058" i="19"/>
  <c r="I1057" i="19"/>
  <c r="K1056" i="19"/>
  <c r="I1055" i="19"/>
  <c r="K1054" i="19"/>
  <c r="I1053" i="19"/>
  <c r="K1052" i="19"/>
  <c r="K1062" i="19" s="1"/>
  <c r="O1062" i="3"/>
  <c r="O1035" i="19"/>
  <c r="M1034" i="19"/>
  <c r="O1033" i="19"/>
  <c r="M1032" i="19"/>
  <c r="O1031" i="19"/>
  <c r="S1036" i="3"/>
  <c r="P1028" i="19"/>
  <c r="P1026" i="19"/>
  <c r="S1024" i="19"/>
  <c r="R1022" i="19"/>
  <c r="Q1020" i="19"/>
  <c r="Q1018" i="19"/>
  <c r="S1016" i="19"/>
  <c r="R1014" i="19"/>
  <c r="P1012" i="19"/>
  <c r="Q1010" i="19"/>
  <c r="S1008" i="19"/>
  <c r="Q985" i="3"/>
  <c r="I983" i="19"/>
  <c r="I981" i="19"/>
  <c r="G977" i="19"/>
  <c r="G975" i="19"/>
  <c r="G973" i="19"/>
  <c r="K978" i="3"/>
  <c r="O970" i="19"/>
  <c r="M969" i="19"/>
  <c r="O968" i="19"/>
  <c r="M967" i="19"/>
  <c r="O966" i="19"/>
  <c r="M965" i="19"/>
  <c r="O964" i="19"/>
  <c r="M963" i="19"/>
  <c r="Q971" i="3"/>
  <c r="I949" i="19"/>
  <c r="I947" i="19"/>
  <c r="I945" i="19"/>
  <c r="M951" i="3"/>
  <c r="M938" i="19"/>
  <c r="O937" i="19"/>
  <c r="M936" i="19"/>
  <c r="O935" i="19"/>
  <c r="M934" i="19"/>
  <c r="O933" i="19"/>
  <c r="M932" i="19"/>
  <c r="O931" i="19"/>
  <c r="M930" i="19"/>
  <c r="O929" i="19"/>
  <c r="S939" i="3"/>
  <c r="Q927" i="3"/>
  <c r="I925" i="19"/>
  <c r="I923" i="19"/>
  <c r="G919" i="19"/>
  <c r="G917" i="19"/>
  <c r="E916" i="19"/>
  <c r="G915" i="19"/>
  <c r="K920" i="3"/>
  <c r="U911" i="3"/>
  <c r="Q911" i="19" s="1"/>
  <c r="U909" i="3"/>
  <c r="Q909" i="19" s="1"/>
  <c r="P905" i="19"/>
  <c r="S903" i="19"/>
  <c r="R901" i="19"/>
  <c r="Q899" i="19"/>
  <c r="P897" i="19"/>
  <c r="S895" i="19"/>
  <c r="R893" i="19"/>
  <c r="Q891" i="19"/>
  <c r="P889" i="19"/>
  <c r="S887" i="19"/>
  <c r="R885" i="19"/>
  <c r="I882" i="19"/>
  <c r="I880" i="19"/>
  <c r="I878" i="19"/>
  <c r="I876" i="19"/>
  <c r="I874" i="19"/>
  <c r="I872" i="19"/>
  <c r="M862" i="19"/>
  <c r="O861" i="19"/>
  <c r="M860" i="19"/>
  <c r="O859" i="19"/>
  <c r="M858" i="19"/>
  <c r="Q863" i="3"/>
  <c r="G854" i="19"/>
  <c r="G852" i="19"/>
  <c r="E851" i="19"/>
  <c r="E856" i="19" s="1"/>
  <c r="I848" i="19"/>
  <c r="I846" i="19"/>
  <c r="I844" i="19"/>
  <c r="I842" i="19"/>
  <c r="G827" i="19"/>
  <c r="G825" i="19"/>
  <c r="E824" i="19"/>
  <c r="G823" i="19"/>
  <c r="G821" i="19"/>
  <c r="G819" i="19"/>
  <c r="K829" i="3"/>
  <c r="O816" i="19"/>
  <c r="M815" i="19"/>
  <c r="O814" i="19"/>
  <c r="M813" i="19"/>
  <c r="O812" i="19"/>
  <c r="M811" i="19"/>
  <c r="O810" i="19"/>
  <c r="M809" i="19"/>
  <c r="O808" i="19"/>
  <c r="M807" i="19"/>
  <c r="Q817" i="3"/>
  <c r="G803" i="19"/>
  <c r="G801" i="19"/>
  <c r="E800" i="19"/>
  <c r="E805" i="19" s="1"/>
  <c r="M797" i="19"/>
  <c r="O796" i="19"/>
  <c r="M795" i="19"/>
  <c r="O794" i="19"/>
  <c r="M793" i="19"/>
  <c r="Q798" i="3"/>
  <c r="G789" i="19"/>
  <c r="G787" i="19"/>
  <c r="E786" i="19"/>
  <c r="Q782" i="19"/>
  <c r="P780" i="19"/>
  <c r="S778" i="19"/>
  <c r="R776" i="19"/>
  <c r="Q774" i="19"/>
  <c r="P772" i="19"/>
  <c r="S770" i="19"/>
  <c r="R768" i="19"/>
  <c r="Q766" i="19"/>
  <c r="P764" i="19"/>
  <c r="K762" i="19"/>
  <c r="F760" i="19"/>
  <c r="F758" i="19"/>
  <c r="F756" i="19"/>
  <c r="F754" i="19"/>
  <c r="F752" i="19"/>
  <c r="F750" i="19"/>
  <c r="F748" i="19"/>
  <c r="D747" i="19"/>
  <c r="H784" i="3"/>
  <c r="N740" i="19"/>
  <c r="N738" i="19"/>
  <c r="N736" i="19"/>
  <c r="R741" i="3"/>
  <c r="P734" i="3"/>
  <c r="L732" i="3"/>
  <c r="H732" i="19" s="1"/>
  <c r="L730" i="3"/>
  <c r="H730" i="19" s="1"/>
  <c r="N726" i="19"/>
  <c r="N724" i="19"/>
  <c r="N722" i="19"/>
  <c r="N720" i="19"/>
  <c r="L719" i="19"/>
  <c r="P727" i="3"/>
  <c r="T716" i="3"/>
  <c r="P716" i="19" s="1"/>
  <c r="T714" i="3"/>
  <c r="P714" i="19" s="1"/>
  <c r="T712" i="3"/>
  <c r="P712" i="19" s="1"/>
  <c r="T710" i="3"/>
  <c r="P710" i="19" s="1"/>
  <c r="F706" i="19"/>
  <c r="D705" i="19"/>
  <c r="F704" i="19"/>
  <c r="F702" i="19"/>
  <c r="F700" i="19"/>
  <c r="F698" i="19"/>
  <c r="D697" i="19"/>
  <c r="H707" i="3"/>
  <c r="L694" i="3"/>
  <c r="H694" i="19" s="1"/>
  <c r="L692" i="3"/>
  <c r="H692" i="19" s="1"/>
  <c r="L690" i="3"/>
  <c r="H690" i="19" s="1"/>
  <c r="L688" i="3"/>
  <c r="H688" i="19" s="1"/>
  <c r="L686" i="3"/>
  <c r="H686" i="19" s="1"/>
  <c r="F682" i="19"/>
  <c r="F680" i="19"/>
  <c r="F678" i="19"/>
  <c r="J683" i="3"/>
  <c r="N668" i="19"/>
  <c r="L667" i="19"/>
  <c r="N666" i="19"/>
  <c r="L665" i="19"/>
  <c r="N664" i="19"/>
  <c r="R669" i="3"/>
  <c r="I661" i="19"/>
  <c r="H659" i="19"/>
  <c r="K657" i="19"/>
  <c r="J655" i="19"/>
  <c r="I653" i="19"/>
  <c r="H651" i="19"/>
  <c r="K649" i="19"/>
  <c r="J647" i="19"/>
  <c r="I645" i="19"/>
  <c r="H643" i="19"/>
  <c r="K641" i="19"/>
  <c r="F639" i="19"/>
  <c r="F637" i="19"/>
  <c r="F635" i="19"/>
  <c r="F633" i="19"/>
  <c r="F631" i="19"/>
  <c r="F629" i="19"/>
  <c r="F627" i="19"/>
  <c r="F625" i="19"/>
  <c r="J662" i="3"/>
  <c r="R620" i="3"/>
  <c r="L619" i="3"/>
  <c r="H619" i="19" s="1"/>
  <c r="L617" i="3"/>
  <c r="H617" i="19" s="1"/>
  <c r="V611" i="3"/>
  <c r="R611" i="19" s="1"/>
  <c r="V609" i="3"/>
  <c r="R609" i="19" s="1"/>
  <c r="F604" i="19"/>
  <c r="F602" i="19"/>
  <c r="F600" i="19"/>
  <c r="F598" i="19"/>
  <c r="J606" i="3"/>
  <c r="L594" i="3"/>
  <c r="H594" i="19" s="1"/>
  <c r="L592" i="3"/>
  <c r="H592" i="19" s="1"/>
  <c r="L590" i="3"/>
  <c r="H590" i="19" s="1"/>
  <c r="L585" i="19"/>
  <c r="L583" i="19"/>
  <c r="L581" i="19"/>
  <c r="L579" i="19"/>
  <c r="L577" i="19"/>
  <c r="N576" i="19"/>
  <c r="R586" i="3"/>
  <c r="V573" i="3"/>
  <c r="R573" i="19" s="1"/>
  <c r="V571" i="3"/>
  <c r="R571" i="19" s="1"/>
  <c r="V569" i="3"/>
  <c r="R569" i="19" s="1"/>
  <c r="V567" i="3"/>
  <c r="R567" i="19" s="1"/>
  <c r="V565" i="3"/>
  <c r="R565" i="19" s="1"/>
  <c r="R562" i="3"/>
  <c r="L561" i="3"/>
  <c r="H561" i="19" s="1"/>
  <c r="L559" i="3"/>
  <c r="H559" i="19" s="1"/>
  <c r="V553" i="3"/>
  <c r="R553" i="19" s="1"/>
  <c r="V551" i="3"/>
  <c r="R551" i="19" s="1"/>
  <c r="R548" i="3"/>
  <c r="L547" i="3"/>
  <c r="H547" i="19" s="1"/>
  <c r="L545" i="3"/>
  <c r="H545" i="19" s="1"/>
  <c r="J539" i="19"/>
  <c r="I537" i="19"/>
  <c r="H535" i="19"/>
  <c r="K533" i="19"/>
  <c r="J531" i="19"/>
  <c r="I529" i="19"/>
  <c r="H527" i="19"/>
  <c r="J525" i="19"/>
  <c r="I523" i="19"/>
  <c r="H521" i="19"/>
  <c r="G516" i="19"/>
  <c r="O512" i="19"/>
  <c r="O508" i="19"/>
  <c r="S741" i="17"/>
  <c r="H707" i="17"/>
  <c r="T608" i="17"/>
  <c r="T613" i="17" s="1"/>
  <c r="R606" i="17"/>
  <c r="O331" i="17"/>
  <c r="M271" i="17"/>
  <c r="M251" i="17"/>
  <c r="I251" i="19" s="1"/>
  <c r="U226" i="17"/>
  <c r="U229" i="17" s="1"/>
  <c r="O201" i="17"/>
  <c r="V191" i="17"/>
  <c r="V195" i="17" s="1"/>
  <c r="O180" i="17"/>
  <c r="K180" i="19" s="1"/>
  <c r="K118" i="17"/>
  <c r="P1473" i="3"/>
  <c r="R1263" i="19"/>
  <c r="P1261" i="19"/>
  <c r="S1259" i="19"/>
  <c r="Q1257" i="19"/>
  <c r="R1255" i="19"/>
  <c r="P1253" i="19"/>
  <c r="L1249" i="19"/>
  <c r="H1246" i="19"/>
  <c r="H1244" i="19"/>
  <c r="H1242" i="19"/>
  <c r="H1240" i="19"/>
  <c r="H1238" i="19"/>
  <c r="H1236" i="19"/>
  <c r="F1235" i="19"/>
  <c r="J1272" i="3"/>
  <c r="F1227" i="19"/>
  <c r="F1225" i="19"/>
  <c r="H1221" i="19"/>
  <c r="H1219" i="19"/>
  <c r="H1217" i="19"/>
  <c r="L1222" i="3"/>
  <c r="N1213" i="19"/>
  <c r="N1211" i="19"/>
  <c r="N1209" i="19"/>
  <c r="N1207" i="19"/>
  <c r="R1215" i="3"/>
  <c r="F1204" i="19"/>
  <c r="F1202" i="19"/>
  <c r="F1200" i="19"/>
  <c r="F1198" i="19"/>
  <c r="H1194" i="19"/>
  <c r="H1192" i="19"/>
  <c r="H1190" i="19"/>
  <c r="H1188" i="19"/>
  <c r="H1186" i="19"/>
  <c r="P1181" i="19"/>
  <c r="P1179" i="19"/>
  <c r="P1177" i="19"/>
  <c r="P1175" i="19"/>
  <c r="T1183" i="3"/>
  <c r="F1169" i="19"/>
  <c r="F1167" i="19"/>
  <c r="H1163" i="19"/>
  <c r="H1161" i="19"/>
  <c r="H1159" i="19"/>
  <c r="L1164" i="3"/>
  <c r="N1155" i="19"/>
  <c r="N1153" i="19"/>
  <c r="K1148" i="19"/>
  <c r="J1146" i="19"/>
  <c r="I1144" i="19"/>
  <c r="H1142" i="19"/>
  <c r="K1140" i="19"/>
  <c r="J1138" i="19"/>
  <c r="I1136" i="19"/>
  <c r="H1134" i="19"/>
  <c r="K1132" i="19"/>
  <c r="J1130" i="19"/>
  <c r="I1128" i="19"/>
  <c r="L1127" i="19"/>
  <c r="N1126" i="19"/>
  <c r="L1125" i="19"/>
  <c r="N1124" i="19"/>
  <c r="L1123" i="19"/>
  <c r="N1122" i="19"/>
  <c r="L1121" i="19"/>
  <c r="N1120" i="19"/>
  <c r="L1119" i="19"/>
  <c r="N1118" i="19"/>
  <c r="L1117" i="19"/>
  <c r="N1116" i="19"/>
  <c r="L1115" i="19"/>
  <c r="N1114" i="19"/>
  <c r="L1113" i="19"/>
  <c r="P1150" i="3"/>
  <c r="N1107" i="19"/>
  <c r="L1106" i="19"/>
  <c r="N1105" i="19"/>
  <c r="L1104" i="19"/>
  <c r="N1100" i="19"/>
  <c r="L1099" i="19"/>
  <c r="N1098" i="19"/>
  <c r="N1096" i="19"/>
  <c r="R1101" i="3"/>
  <c r="H1094" i="3"/>
  <c r="F1093" i="19"/>
  <c r="F1091" i="19"/>
  <c r="F1089" i="19"/>
  <c r="F1087" i="19"/>
  <c r="H1083" i="19"/>
  <c r="H1081" i="19"/>
  <c r="H1079" i="19"/>
  <c r="N1073" i="19"/>
  <c r="L1072" i="19"/>
  <c r="N1071" i="19"/>
  <c r="L1070" i="19"/>
  <c r="N1069" i="19"/>
  <c r="L1068" i="19"/>
  <c r="N1067" i="19"/>
  <c r="L1066" i="19"/>
  <c r="N1065" i="19"/>
  <c r="L1064" i="19"/>
  <c r="L1074" i="19" s="1"/>
  <c r="P1074" i="3"/>
  <c r="K1028" i="19"/>
  <c r="J1026" i="19"/>
  <c r="I1024" i="19"/>
  <c r="I1022" i="19"/>
  <c r="K1020" i="19"/>
  <c r="J1018" i="19"/>
  <c r="H1016" i="19"/>
  <c r="I1014" i="19"/>
  <c r="K1012" i="19"/>
  <c r="J1010" i="19"/>
  <c r="H1008" i="19"/>
  <c r="N1006" i="19"/>
  <c r="L1005" i="19"/>
  <c r="N1004" i="19"/>
  <c r="L1003" i="19"/>
  <c r="N1002" i="19"/>
  <c r="L1001" i="19"/>
  <c r="N1000" i="19"/>
  <c r="L999" i="19"/>
  <c r="N998" i="19"/>
  <c r="L997" i="19"/>
  <c r="N996" i="19"/>
  <c r="L995" i="19"/>
  <c r="N994" i="19"/>
  <c r="L993" i="19"/>
  <c r="N992" i="19"/>
  <c r="R1029" i="3"/>
  <c r="Y57" i="15"/>
  <c r="H971" i="3"/>
  <c r="F970" i="19"/>
  <c r="F968" i="19"/>
  <c r="F966" i="19"/>
  <c r="F964" i="19"/>
  <c r="D963" i="19"/>
  <c r="D971" i="19" s="1"/>
  <c r="H960" i="19"/>
  <c r="H958" i="19"/>
  <c r="H956" i="19"/>
  <c r="H954" i="19"/>
  <c r="L949" i="19"/>
  <c r="L947" i="19"/>
  <c r="L945" i="19"/>
  <c r="L943" i="19"/>
  <c r="L941" i="19"/>
  <c r="P951" i="3"/>
  <c r="F937" i="19"/>
  <c r="F935" i="19"/>
  <c r="F933" i="19"/>
  <c r="F931" i="19"/>
  <c r="F929" i="19"/>
  <c r="J939" i="3"/>
  <c r="F926" i="19"/>
  <c r="F924" i="19"/>
  <c r="D923" i="19"/>
  <c r="F922" i="19"/>
  <c r="J927" i="3"/>
  <c r="F919" i="19"/>
  <c r="F917" i="19"/>
  <c r="F915" i="19"/>
  <c r="J920" i="3"/>
  <c r="F912" i="19"/>
  <c r="F910" i="19"/>
  <c r="F908" i="19"/>
  <c r="J913" i="3"/>
  <c r="J905" i="19"/>
  <c r="I903" i="19"/>
  <c r="H901" i="19"/>
  <c r="K899" i="19"/>
  <c r="J897" i="19"/>
  <c r="I895" i="19"/>
  <c r="H893" i="19"/>
  <c r="K891" i="19"/>
  <c r="J889" i="19"/>
  <c r="I887" i="19"/>
  <c r="H885" i="19"/>
  <c r="R883" i="19"/>
  <c r="T882" i="3"/>
  <c r="P882" i="19" s="1"/>
  <c r="F877" i="19"/>
  <c r="R875" i="19"/>
  <c r="T874" i="3"/>
  <c r="P874" i="19" s="1"/>
  <c r="F869" i="19"/>
  <c r="J906" i="3"/>
  <c r="F861" i="19"/>
  <c r="F859" i="19"/>
  <c r="H855" i="19"/>
  <c r="H853" i="19"/>
  <c r="L856" i="3"/>
  <c r="R847" i="19"/>
  <c r="R845" i="19"/>
  <c r="R843" i="19"/>
  <c r="R841" i="19"/>
  <c r="F838" i="19"/>
  <c r="F836" i="19"/>
  <c r="F834" i="19"/>
  <c r="F832" i="19"/>
  <c r="L828" i="19"/>
  <c r="L826" i="19"/>
  <c r="L824" i="19"/>
  <c r="L822" i="19"/>
  <c r="L820" i="19"/>
  <c r="R816" i="19"/>
  <c r="R814" i="19"/>
  <c r="R812" i="19"/>
  <c r="R810" i="19"/>
  <c r="R808" i="19"/>
  <c r="F803" i="19"/>
  <c r="F801" i="19"/>
  <c r="H795" i="19"/>
  <c r="H793" i="19"/>
  <c r="L798" i="3"/>
  <c r="L790" i="19"/>
  <c r="L788" i="19"/>
  <c r="L786" i="19"/>
  <c r="P791" i="3"/>
  <c r="F865" i="3"/>
  <c r="J782" i="19"/>
  <c r="I780" i="19"/>
  <c r="H778" i="19"/>
  <c r="K776" i="19"/>
  <c r="J774" i="19"/>
  <c r="I772" i="19"/>
  <c r="H770" i="19"/>
  <c r="K768" i="19"/>
  <c r="J766" i="19"/>
  <c r="I764" i="19"/>
  <c r="O761" i="19"/>
  <c r="O759" i="19"/>
  <c r="O757" i="19"/>
  <c r="O755" i="19"/>
  <c r="O753" i="19"/>
  <c r="O751" i="19"/>
  <c r="O749" i="19"/>
  <c r="O747" i="19"/>
  <c r="S784" i="3"/>
  <c r="O739" i="19"/>
  <c r="O737" i="19"/>
  <c r="Q733" i="19"/>
  <c r="Q731" i="19"/>
  <c r="U734" i="3"/>
  <c r="G719" i="19"/>
  <c r="K727" i="3"/>
  <c r="O716" i="19"/>
  <c r="M715" i="19"/>
  <c r="O714" i="19"/>
  <c r="M713" i="19"/>
  <c r="O712" i="19"/>
  <c r="M711" i="19"/>
  <c r="O710" i="19"/>
  <c r="M709" i="19"/>
  <c r="Q706" i="19"/>
  <c r="Q704" i="19"/>
  <c r="Q700" i="19"/>
  <c r="Q698" i="19"/>
  <c r="Q695" i="3"/>
  <c r="O694" i="3"/>
  <c r="K694" i="19" s="1"/>
  <c r="I693" i="19"/>
  <c r="O692" i="3"/>
  <c r="K692" i="19" s="1"/>
  <c r="I691" i="19"/>
  <c r="O690" i="3"/>
  <c r="K690" i="19" s="1"/>
  <c r="I689" i="19"/>
  <c r="O688" i="3"/>
  <c r="K688" i="19" s="1"/>
  <c r="I687" i="19"/>
  <c r="O686" i="3"/>
  <c r="K686" i="19" s="1"/>
  <c r="I685" i="19"/>
  <c r="M695" i="3"/>
  <c r="O681" i="19"/>
  <c r="O679" i="19"/>
  <c r="Q675" i="19"/>
  <c r="Q673" i="19"/>
  <c r="Q671" i="19"/>
  <c r="U676" i="3"/>
  <c r="Q660" i="19"/>
  <c r="P658" i="19"/>
  <c r="S656" i="19"/>
  <c r="R654" i="19"/>
  <c r="Q652" i="19"/>
  <c r="P650" i="19"/>
  <c r="S648" i="19"/>
  <c r="R646" i="19"/>
  <c r="Q644" i="19"/>
  <c r="P642" i="19"/>
  <c r="G638" i="19"/>
  <c r="G636" i="19"/>
  <c r="G634" i="19"/>
  <c r="G632" i="19"/>
  <c r="G630" i="19"/>
  <c r="G628" i="19"/>
  <c r="G626" i="19"/>
  <c r="O619" i="19"/>
  <c r="O617" i="19"/>
  <c r="O615" i="19"/>
  <c r="S620" i="3"/>
  <c r="O612" i="19"/>
  <c r="O610" i="19"/>
  <c r="O608" i="19"/>
  <c r="S613" i="3"/>
  <c r="I606" i="3"/>
  <c r="G605" i="19"/>
  <c r="G603" i="19"/>
  <c r="G601" i="19"/>
  <c r="G599" i="19"/>
  <c r="I595" i="19"/>
  <c r="I593" i="19"/>
  <c r="I591" i="19"/>
  <c r="I589" i="19"/>
  <c r="Q584" i="19"/>
  <c r="Q582" i="19"/>
  <c r="Q580" i="19"/>
  <c r="Q578" i="19"/>
  <c r="Q576" i="19"/>
  <c r="G572" i="19"/>
  <c r="G570" i="19"/>
  <c r="G568" i="19"/>
  <c r="G566" i="19"/>
  <c r="G564" i="19"/>
  <c r="K574" i="3"/>
  <c r="G561" i="19"/>
  <c r="G559" i="19"/>
  <c r="G557" i="19"/>
  <c r="K562" i="3"/>
  <c r="G554" i="19"/>
  <c r="G552" i="19"/>
  <c r="G550" i="19"/>
  <c r="G555" i="19" s="1"/>
  <c r="K555" i="3"/>
  <c r="G547" i="19"/>
  <c r="G545" i="19"/>
  <c r="G543" i="19"/>
  <c r="K548" i="3"/>
  <c r="S540" i="19"/>
  <c r="R538" i="19"/>
  <c r="Q536" i="19"/>
  <c r="P534" i="19"/>
  <c r="S532" i="19"/>
  <c r="R530" i="19"/>
  <c r="Q528" i="19"/>
  <c r="S526" i="19"/>
  <c r="R524" i="19"/>
  <c r="Q522" i="19"/>
  <c r="P520" i="19"/>
  <c r="R518" i="19"/>
  <c r="H517" i="19"/>
  <c r="R514" i="19"/>
  <c r="H513" i="19"/>
  <c r="R510" i="19"/>
  <c r="T485" i="17"/>
  <c r="T490" i="17" s="1"/>
  <c r="T465" i="17"/>
  <c r="T449" i="17"/>
  <c r="T441" i="17"/>
  <c r="T431" i="17"/>
  <c r="T421" i="17"/>
  <c r="V343" i="17"/>
  <c r="V351" i="17" s="1"/>
  <c r="M265" i="17"/>
  <c r="V228" i="17"/>
  <c r="U206" i="17"/>
  <c r="V179" i="17"/>
  <c r="R179" i="19" s="1"/>
  <c r="I118" i="17"/>
  <c r="P1251" i="19"/>
  <c r="T1249" i="3"/>
  <c r="P1249" i="19" s="1"/>
  <c r="E1220" i="19"/>
  <c r="E1218" i="19"/>
  <c r="M1204" i="19"/>
  <c r="O1203" i="19"/>
  <c r="M1202" i="19"/>
  <c r="O1201" i="19"/>
  <c r="M1200" i="19"/>
  <c r="O1199" i="19"/>
  <c r="M1198" i="19"/>
  <c r="O1197" i="19"/>
  <c r="S1205" i="3"/>
  <c r="E1182" i="19"/>
  <c r="G1181" i="19"/>
  <c r="E1180" i="19"/>
  <c r="G1179" i="19"/>
  <c r="E1178" i="19"/>
  <c r="G1177" i="19"/>
  <c r="E1176" i="19"/>
  <c r="G1175" i="19"/>
  <c r="E1174" i="19"/>
  <c r="G1173" i="19"/>
  <c r="G1183" i="19" s="1"/>
  <c r="K1183" i="3"/>
  <c r="M1167" i="3"/>
  <c r="I1167" i="19" s="1"/>
  <c r="O1163" i="19"/>
  <c r="M1162" i="19"/>
  <c r="O1161" i="19"/>
  <c r="M1160" i="19"/>
  <c r="O1159" i="19"/>
  <c r="S1164" i="3"/>
  <c r="S1156" i="19"/>
  <c r="Q1155" i="19"/>
  <c r="S1154" i="19"/>
  <c r="Q1153" i="19"/>
  <c r="S1152" i="19"/>
  <c r="W1157" i="3"/>
  <c r="R1149" i="19"/>
  <c r="P1147" i="19"/>
  <c r="P1145" i="19"/>
  <c r="S1143" i="19"/>
  <c r="R1141" i="19"/>
  <c r="Q1139" i="19"/>
  <c r="Q1137" i="19"/>
  <c r="S1135" i="19"/>
  <c r="R1133" i="19"/>
  <c r="P1131" i="19"/>
  <c r="Q1129" i="19"/>
  <c r="S1127" i="19"/>
  <c r="O1125" i="19"/>
  <c r="S1121" i="19"/>
  <c r="S1117" i="19"/>
  <c r="I1103" i="19"/>
  <c r="M1108" i="3"/>
  <c r="O1099" i="19"/>
  <c r="O1097" i="19"/>
  <c r="M1096" i="19"/>
  <c r="Q1101" i="3"/>
  <c r="U1087" i="3"/>
  <c r="Q1087" i="19" s="1"/>
  <c r="W1079" i="3"/>
  <c r="S1079" i="19" s="1"/>
  <c r="K1072" i="19"/>
  <c r="S1070" i="19"/>
  <c r="K1064" i="19"/>
  <c r="O1074" i="3"/>
  <c r="S1061" i="19"/>
  <c r="O1055" i="19"/>
  <c r="S1053" i="19"/>
  <c r="O1046" i="19"/>
  <c r="I1045" i="19"/>
  <c r="M1050" i="3"/>
  <c r="Q1027" i="19"/>
  <c r="P1025" i="19"/>
  <c r="S1023" i="19"/>
  <c r="R1021" i="19"/>
  <c r="Q1019" i="19"/>
  <c r="P1017" i="19"/>
  <c r="S1015" i="19"/>
  <c r="R1013" i="19"/>
  <c r="Q1011" i="19"/>
  <c r="P1009" i="19"/>
  <c r="S1007" i="19"/>
  <c r="E992" i="19"/>
  <c r="Q984" i="19"/>
  <c r="Q982" i="19"/>
  <c r="Q980" i="19"/>
  <c r="U985" i="3"/>
  <c r="E973" i="19"/>
  <c r="E978" i="19" s="1"/>
  <c r="O969" i="19"/>
  <c r="O967" i="19"/>
  <c r="O965" i="19"/>
  <c r="O963" i="19"/>
  <c r="O971" i="19" s="1"/>
  <c r="S971" i="3"/>
  <c r="O949" i="19"/>
  <c r="O947" i="19"/>
  <c r="O945" i="19"/>
  <c r="O943" i="19"/>
  <c r="O941" i="19"/>
  <c r="S951" i="3"/>
  <c r="I926" i="19"/>
  <c r="K918" i="19"/>
  <c r="I917" i="19"/>
  <c r="K916" i="19"/>
  <c r="I915" i="19"/>
  <c r="M920" i="3"/>
  <c r="O911" i="19"/>
  <c r="O909" i="19"/>
  <c r="M908" i="19"/>
  <c r="M913" i="19" s="1"/>
  <c r="S904" i="19"/>
  <c r="R902" i="19"/>
  <c r="Q900" i="19"/>
  <c r="P898" i="19"/>
  <c r="S896" i="19"/>
  <c r="R894" i="19"/>
  <c r="Q892" i="19"/>
  <c r="P890" i="19"/>
  <c r="S888" i="19"/>
  <c r="R886" i="19"/>
  <c r="Q884" i="19"/>
  <c r="O882" i="19"/>
  <c r="O880" i="19"/>
  <c r="O878" i="19"/>
  <c r="O876" i="19"/>
  <c r="O874" i="19"/>
  <c r="O872" i="19"/>
  <c r="O870" i="19"/>
  <c r="K862" i="19"/>
  <c r="I861" i="19"/>
  <c r="K860" i="19"/>
  <c r="I859" i="19"/>
  <c r="K858" i="19"/>
  <c r="O863" i="3"/>
  <c r="O855" i="19"/>
  <c r="O853" i="19"/>
  <c r="O851" i="19"/>
  <c r="S856" i="3"/>
  <c r="E843" i="19"/>
  <c r="E841" i="19"/>
  <c r="O837" i="19"/>
  <c r="O835" i="19"/>
  <c r="O833" i="19"/>
  <c r="O831" i="19"/>
  <c r="S839" i="3"/>
  <c r="E825" i="19"/>
  <c r="O815" i="19"/>
  <c r="O813" i="19"/>
  <c r="O811" i="19"/>
  <c r="O809" i="19"/>
  <c r="O807" i="19"/>
  <c r="S817" i="3"/>
  <c r="S804" i="19"/>
  <c r="Q803" i="19"/>
  <c r="S802" i="19"/>
  <c r="W805" i="3"/>
  <c r="E794" i="19"/>
  <c r="K790" i="19"/>
  <c r="I789" i="19"/>
  <c r="K788" i="19"/>
  <c r="I787" i="19"/>
  <c r="O791" i="3"/>
  <c r="Q783" i="19"/>
  <c r="P781" i="19"/>
  <c r="S779" i="19"/>
  <c r="R777" i="19"/>
  <c r="Q775" i="19"/>
  <c r="P773" i="19"/>
  <c r="S771" i="19"/>
  <c r="R769" i="19"/>
  <c r="Q767" i="19"/>
  <c r="P765" i="19"/>
  <c r="S763" i="19"/>
  <c r="F761" i="19"/>
  <c r="F759" i="19"/>
  <c r="F757" i="19"/>
  <c r="F755" i="19"/>
  <c r="F753" i="19"/>
  <c r="D752" i="19"/>
  <c r="F751" i="19"/>
  <c r="F749" i="19"/>
  <c r="D748" i="19"/>
  <c r="F747" i="19"/>
  <c r="J784" i="3"/>
  <c r="F739" i="19"/>
  <c r="F737" i="19"/>
  <c r="H733" i="19"/>
  <c r="J732" i="19"/>
  <c r="H731" i="19"/>
  <c r="J730" i="19"/>
  <c r="P726" i="19"/>
  <c r="R725" i="19"/>
  <c r="P724" i="19"/>
  <c r="R723" i="19"/>
  <c r="P722" i="19"/>
  <c r="R721" i="19"/>
  <c r="P720" i="19"/>
  <c r="R719" i="19"/>
  <c r="V727" i="3"/>
  <c r="P717" i="3"/>
  <c r="J716" i="19"/>
  <c r="H715" i="19"/>
  <c r="J714" i="19"/>
  <c r="H713" i="19"/>
  <c r="J712" i="19"/>
  <c r="H711" i="19"/>
  <c r="J710" i="19"/>
  <c r="P706" i="19"/>
  <c r="R705" i="19"/>
  <c r="P704" i="19"/>
  <c r="R703" i="19"/>
  <c r="P702" i="19"/>
  <c r="R701" i="19"/>
  <c r="P700" i="19"/>
  <c r="R699" i="19"/>
  <c r="P698" i="19"/>
  <c r="V707" i="3"/>
  <c r="P695" i="3"/>
  <c r="J694" i="19"/>
  <c r="H693" i="19"/>
  <c r="J692" i="19"/>
  <c r="H691" i="19"/>
  <c r="J690" i="19"/>
  <c r="H689" i="19"/>
  <c r="J688" i="19"/>
  <c r="H687" i="19"/>
  <c r="J686" i="19"/>
  <c r="H685" i="19"/>
  <c r="L695" i="3"/>
  <c r="L682" i="19"/>
  <c r="N681" i="19"/>
  <c r="P675" i="19"/>
  <c r="R674" i="19"/>
  <c r="P673" i="19"/>
  <c r="R672" i="19"/>
  <c r="P671" i="19"/>
  <c r="P676" i="19" s="1"/>
  <c r="T676" i="3"/>
  <c r="F667" i="19"/>
  <c r="F665" i="19"/>
  <c r="D664" i="19"/>
  <c r="D669" i="19" s="1"/>
  <c r="I660" i="19"/>
  <c r="H658" i="19"/>
  <c r="K656" i="19"/>
  <c r="J654" i="19"/>
  <c r="I652" i="19"/>
  <c r="H650" i="19"/>
  <c r="K648" i="19"/>
  <c r="J646" i="19"/>
  <c r="I644" i="19"/>
  <c r="H642" i="19"/>
  <c r="K640" i="19"/>
  <c r="F638" i="19"/>
  <c r="F636" i="19"/>
  <c r="D635" i="19"/>
  <c r="F634" i="19"/>
  <c r="F632" i="19"/>
  <c r="F630" i="19"/>
  <c r="F628" i="19"/>
  <c r="D627" i="19"/>
  <c r="F626" i="19"/>
  <c r="D625" i="19"/>
  <c r="N619" i="19"/>
  <c r="N608" i="19"/>
  <c r="N613" i="19" s="1"/>
  <c r="H606" i="3"/>
  <c r="F605" i="19"/>
  <c r="F603" i="19"/>
  <c r="F601" i="19"/>
  <c r="D600" i="19"/>
  <c r="F599" i="19"/>
  <c r="N590" i="19"/>
  <c r="N588" i="19"/>
  <c r="N596" i="19" s="1"/>
  <c r="H586" i="3"/>
  <c r="F585" i="19"/>
  <c r="D584" i="19"/>
  <c r="F583" i="19"/>
  <c r="F581" i="19"/>
  <c r="F579" i="19"/>
  <c r="F577" i="19"/>
  <c r="D576" i="19"/>
  <c r="D586" i="19" s="1"/>
  <c r="N566" i="19"/>
  <c r="N564" i="19"/>
  <c r="N557" i="19"/>
  <c r="N562" i="19" s="1"/>
  <c r="N554" i="19"/>
  <c r="N543" i="19"/>
  <c r="N548" i="19" s="1"/>
  <c r="I540" i="19"/>
  <c r="R519" i="19"/>
  <c r="U511" i="3"/>
  <c r="Q511" i="19" s="1"/>
  <c r="H496" i="19"/>
  <c r="J495" i="19"/>
  <c r="H494" i="19"/>
  <c r="J493" i="19"/>
  <c r="H492" i="19"/>
  <c r="L497" i="3"/>
  <c r="L489" i="19"/>
  <c r="L485" i="19"/>
  <c r="L490" i="19" s="1"/>
  <c r="F481" i="19"/>
  <c r="R479" i="19"/>
  <c r="P478" i="19"/>
  <c r="L476" i="19"/>
  <c r="J475" i="19"/>
  <c r="N483" i="3"/>
  <c r="R472" i="19"/>
  <c r="L469" i="19"/>
  <c r="J468" i="19"/>
  <c r="F466" i="19"/>
  <c r="L462" i="19"/>
  <c r="J461" i="19"/>
  <c r="H460" i="19"/>
  <c r="F459" i="19"/>
  <c r="F457" i="19"/>
  <c r="F455" i="19"/>
  <c r="F453" i="19"/>
  <c r="J463" i="3"/>
  <c r="L447" i="19"/>
  <c r="L451" i="19" s="1"/>
  <c r="J446" i="19"/>
  <c r="F444" i="19"/>
  <c r="P441" i="19"/>
  <c r="T451" i="3"/>
  <c r="R437" i="19"/>
  <c r="P436" i="19"/>
  <c r="L434" i="19"/>
  <c r="P431" i="19"/>
  <c r="L429" i="19"/>
  <c r="J428" i="19"/>
  <c r="H427" i="19"/>
  <c r="L432" i="3"/>
  <c r="L424" i="19"/>
  <c r="J423" i="19"/>
  <c r="F421" i="19"/>
  <c r="Q417" i="19"/>
  <c r="I414" i="19"/>
  <c r="S413" i="19"/>
  <c r="K410" i="19"/>
  <c r="Q409" i="19"/>
  <c r="I406" i="19"/>
  <c r="S405" i="19"/>
  <c r="K402" i="19"/>
  <c r="Q401" i="19"/>
  <c r="H398" i="19"/>
  <c r="S397" i="19"/>
  <c r="I374" i="19"/>
  <c r="K373" i="19"/>
  <c r="I372" i="19"/>
  <c r="K371" i="19"/>
  <c r="I370" i="19"/>
  <c r="M375" i="3"/>
  <c r="Q367" i="19"/>
  <c r="S366" i="19"/>
  <c r="Q365" i="19"/>
  <c r="S364" i="19"/>
  <c r="Q363" i="19"/>
  <c r="U368" i="3"/>
  <c r="I360" i="19"/>
  <c r="K359" i="19"/>
  <c r="I358" i="19"/>
  <c r="K357" i="19"/>
  <c r="I356" i="19"/>
  <c r="K355" i="19"/>
  <c r="I354" i="19"/>
  <c r="K353" i="19"/>
  <c r="O361" i="3"/>
  <c r="S350" i="19"/>
  <c r="Q349" i="19"/>
  <c r="S348" i="19"/>
  <c r="Q347" i="19"/>
  <c r="S346" i="19"/>
  <c r="Q345" i="19"/>
  <c r="S344" i="19"/>
  <c r="Q343" i="19"/>
  <c r="U351" i="3"/>
  <c r="I340" i="19"/>
  <c r="K339" i="19"/>
  <c r="K337" i="19"/>
  <c r="I336" i="19"/>
  <c r="K335" i="19"/>
  <c r="K333" i="19"/>
  <c r="I332" i="19"/>
  <c r="K331" i="19"/>
  <c r="O341" i="3"/>
  <c r="S328" i="19"/>
  <c r="Q327" i="19"/>
  <c r="S326" i="19"/>
  <c r="Q325" i="19"/>
  <c r="O324" i="19"/>
  <c r="K322" i="19"/>
  <c r="O313" i="19"/>
  <c r="S308" i="19"/>
  <c r="Q307" i="19"/>
  <c r="O306" i="19"/>
  <c r="P294" i="19"/>
  <c r="S292" i="19"/>
  <c r="R290" i="19"/>
  <c r="Q288" i="19"/>
  <c r="P286" i="19"/>
  <c r="S284" i="19"/>
  <c r="R282" i="19"/>
  <c r="Q280" i="19"/>
  <c r="P278" i="19"/>
  <c r="S276" i="19"/>
  <c r="J274" i="19"/>
  <c r="H273" i="19"/>
  <c r="J272" i="19"/>
  <c r="H271" i="19"/>
  <c r="J270" i="19"/>
  <c r="H269" i="19"/>
  <c r="J268" i="19"/>
  <c r="H267" i="19"/>
  <c r="J266" i="19"/>
  <c r="H265" i="19"/>
  <c r="J264" i="19"/>
  <c r="H263" i="19"/>
  <c r="J262" i="19"/>
  <c r="H261" i="19"/>
  <c r="J260" i="19"/>
  <c r="H259" i="19"/>
  <c r="R252" i="19"/>
  <c r="P251" i="19"/>
  <c r="R250" i="19"/>
  <c r="P249" i="19"/>
  <c r="V253" i="3"/>
  <c r="R245" i="19"/>
  <c r="P244" i="19"/>
  <c r="R243" i="19"/>
  <c r="P242" i="19"/>
  <c r="V246" i="3"/>
  <c r="K238" i="19"/>
  <c r="I237" i="19"/>
  <c r="K236" i="19"/>
  <c r="I235" i="19"/>
  <c r="K234" i="19"/>
  <c r="I233" i="19"/>
  <c r="E231" i="19"/>
  <c r="O227" i="19"/>
  <c r="O225" i="19"/>
  <c r="M224" i="19"/>
  <c r="O223" i="19"/>
  <c r="M222" i="19"/>
  <c r="O221" i="19"/>
  <c r="S229" i="3"/>
  <c r="G218" i="19"/>
  <c r="E217" i="19"/>
  <c r="G216" i="19"/>
  <c r="G214" i="19"/>
  <c r="G212" i="19"/>
  <c r="G210" i="19"/>
  <c r="E209" i="19"/>
  <c r="O205" i="19"/>
  <c r="M204" i="19"/>
  <c r="O203" i="19"/>
  <c r="O201" i="19"/>
  <c r="M200" i="19"/>
  <c r="O199" i="19"/>
  <c r="O197" i="19"/>
  <c r="S207" i="3"/>
  <c r="O194" i="19"/>
  <c r="O192" i="19"/>
  <c r="O190" i="19"/>
  <c r="S195" i="3"/>
  <c r="O187" i="19"/>
  <c r="M186" i="19"/>
  <c r="O185" i="19"/>
  <c r="M184" i="19"/>
  <c r="O183" i="19"/>
  <c r="S188" i="3"/>
  <c r="O180" i="19"/>
  <c r="O178" i="19"/>
  <c r="O176" i="19"/>
  <c r="S181" i="3"/>
  <c r="P173" i="19"/>
  <c r="S171" i="19"/>
  <c r="R169" i="19"/>
  <c r="Q167" i="19"/>
  <c r="P165" i="19"/>
  <c r="S163" i="19"/>
  <c r="R161" i="19"/>
  <c r="Q159" i="19"/>
  <c r="P157" i="19"/>
  <c r="S155" i="19"/>
  <c r="R153" i="19"/>
  <c r="J151" i="19"/>
  <c r="H150" i="19"/>
  <c r="J149" i="19"/>
  <c r="H148" i="19"/>
  <c r="J147" i="19"/>
  <c r="H146" i="19"/>
  <c r="J145" i="19"/>
  <c r="H144" i="19"/>
  <c r="J143" i="19"/>
  <c r="H142" i="19"/>
  <c r="J141" i="19"/>
  <c r="H140" i="19"/>
  <c r="J139" i="19"/>
  <c r="H138" i="19"/>
  <c r="N174" i="3"/>
  <c r="J130" i="19"/>
  <c r="H129" i="19"/>
  <c r="J128" i="19"/>
  <c r="L132" i="3"/>
  <c r="L120" i="19"/>
  <c r="F116" i="19"/>
  <c r="F114" i="19"/>
  <c r="F112" i="19"/>
  <c r="D111" i="19"/>
  <c r="F110" i="19"/>
  <c r="J118" i="3"/>
  <c r="L104" i="19"/>
  <c r="N103" i="19"/>
  <c r="D97" i="19"/>
  <c r="F96" i="19"/>
  <c r="L93" i="19"/>
  <c r="N92" i="19"/>
  <c r="P82" i="19"/>
  <c r="L76" i="19"/>
  <c r="J70" i="19"/>
  <c r="J63" i="19"/>
  <c r="P57" i="19"/>
  <c r="F56" i="19"/>
  <c r="H51" i="19"/>
  <c r="J45" i="19"/>
  <c r="I43" i="19"/>
  <c r="J33" i="19"/>
  <c r="O30" i="19"/>
  <c r="I21" i="19"/>
  <c r="I19" i="19"/>
  <c r="N513" i="19"/>
  <c r="N507" i="19"/>
  <c r="S505" i="19"/>
  <c r="I504" i="19"/>
  <c r="D504" i="19"/>
  <c r="H541" i="3"/>
  <c r="V33" i="15"/>
  <c r="O494" i="19"/>
  <c r="S487" i="19"/>
  <c r="K485" i="19"/>
  <c r="K490" i="19" s="1"/>
  <c r="O490" i="3"/>
  <c r="O482" i="19"/>
  <c r="O478" i="19"/>
  <c r="Q475" i="19"/>
  <c r="U483" i="3"/>
  <c r="O469" i="19"/>
  <c r="O465" i="19"/>
  <c r="S473" i="3"/>
  <c r="S462" i="19"/>
  <c r="S458" i="19"/>
  <c r="S454" i="19"/>
  <c r="S449" i="19"/>
  <c r="S445" i="19"/>
  <c r="S441" i="19"/>
  <c r="W451" i="3"/>
  <c r="S438" i="19"/>
  <c r="S434" i="19"/>
  <c r="W439" i="3"/>
  <c r="S431" i="19"/>
  <c r="S427" i="19"/>
  <c r="W432" i="3"/>
  <c r="S424" i="19"/>
  <c r="S420" i="19"/>
  <c r="W425" i="3"/>
  <c r="H417" i="19"/>
  <c r="R416" i="19"/>
  <c r="J413" i="19"/>
  <c r="P412" i="19"/>
  <c r="H409" i="19"/>
  <c r="R408" i="19"/>
  <c r="J405" i="19"/>
  <c r="P404" i="19"/>
  <c r="K401" i="19"/>
  <c r="R400" i="19"/>
  <c r="I397" i="19"/>
  <c r="N395" i="19"/>
  <c r="N393" i="19"/>
  <c r="N391" i="19"/>
  <c r="N389" i="19"/>
  <c r="N387" i="19"/>
  <c r="N385" i="19"/>
  <c r="N383" i="19"/>
  <c r="N381" i="19"/>
  <c r="R418" i="3"/>
  <c r="N373" i="19"/>
  <c r="N371" i="19"/>
  <c r="P367" i="19"/>
  <c r="R366" i="19"/>
  <c r="P365" i="19"/>
  <c r="R364" i="19"/>
  <c r="P363" i="19"/>
  <c r="T368" i="3"/>
  <c r="F359" i="19"/>
  <c r="F357" i="19"/>
  <c r="F355" i="19"/>
  <c r="D354" i="19"/>
  <c r="F353" i="19"/>
  <c r="J361" i="3"/>
  <c r="N350" i="19"/>
  <c r="L349" i="19"/>
  <c r="N348" i="19"/>
  <c r="L347" i="19"/>
  <c r="N346" i="19"/>
  <c r="L345" i="19"/>
  <c r="N344" i="19"/>
  <c r="L343" i="19"/>
  <c r="P340" i="19"/>
  <c r="R339" i="19"/>
  <c r="P338" i="19"/>
  <c r="R337" i="19"/>
  <c r="P336" i="19"/>
  <c r="R335" i="19"/>
  <c r="P334" i="19"/>
  <c r="R333" i="19"/>
  <c r="R331" i="19"/>
  <c r="V341" i="3"/>
  <c r="J328" i="19"/>
  <c r="J326" i="19"/>
  <c r="H325" i="19"/>
  <c r="J324" i="19"/>
  <c r="H323" i="19"/>
  <c r="J322" i="19"/>
  <c r="H321" i="19"/>
  <c r="J320" i="19"/>
  <c r="H319" i="19"/>
  <c r="L329" i="3"/>
  <c r="N315" i="19"/>
  <c r="N313" i="19"/>
  <c r="L312" i="19"/>
  <c r="P309" i="19"/>
  <c r="R308" i="19"/>
  <c r="P307" i="19"/>
  <c r="R306" i="19"/>
  <c r="P305" i="19"/>
  <c r="T310" i="3"/>
  <c r="F301" i="19"/>
  <c r="F299" i="19"/>
  <c r="I294" i="19"/>
  <c r="H292" i="19"/>
  <c r="K290" i="19"/>
  <c r="J288" i="19"/>
  <c r="I286" i="19"/>
  <c r="H284" i="19"/>
  <c r="K282" i="19"/>
  <c r="J280" i="19"/>
  <c r="I278" i="19"/>
  <c r="H276" i="19"/>
  <c r="S273" i="19"/>
  <c r="Q272" i="19"/>
  <c r="O271" i="19"/>
  <c r="M270" i="19"/>
  <c r="O269" i="19"/>
  <c r="I268" i="19"/>
  <c r="K267" i="19"/>
  <c r="S263" i="19"/>
  <c r="Q262" i="19"/>
  <c r="S261" i="19"/>
  <c r="Q260" i="19"/>
  <c r="S259" i="19"/>
  <c r="Q252" i="19"/>
  <c r="S251" i="19"/>
  <c r="O249" i="19"/>
  <c r="I248" i="19"/>
  <c r="O244" i="19"/>
  <c r="I243" i="19"/>
  <c r="K242" i="19"/>
  <c r="I241" i="19"/>
  <c r="M246" i="3"/>
  <c r="R238" i="19"/>
  <c r="P237" i="19"/>
  <c r="R236" i="19"/>
  <c r="P235" i="19"/>
  <c r="R234" i="19"/>
  <c r="P233" i="19"/>
  <c r="P231" i="19"/>
  <c r="T239" i="3"/>
  <c r="F227" i="19"/>
  <c r="F225" i="19"/>
  <c r="F223" i="19"/>
  <c r="D222" i="19"/>
  <c r="F221" i="19"/>
  <c r="J229" i="3"/>
  <c r="N218" i="19"/>
  <c r="N216" i="19"/>
  <c r="N214" i="19"/>
  <c r="N212" i="19"/>
  <c r="N210" i="19"/>
  <c r="L209" i="19"/>
  <c r="L219" i="19" s="1"/>
  <c r="R205" i="19"/>
  <c r="P204" i="19"/>
  <c r="R203" i="19"/>
  <c r="P202" i="19"/>
  <c r="R201" i="19"/>
  <c r="P200" i="19"/>
  <c r="R199" i="19"/>
  <c r="R197" i="19"/>
  <c r="V207" i="3"/>
  <c r="R194" i="19"/>
  <c r="P193" i="19"/>
  <c r="R192" i="19"/>
  <c r="P191" i="19"/>
  <c r="R190" i="19"/>
  <c r="V195" i="3"/>
  <c r="R187" i="19"/>
  <c r="P186" i="19"/>
  <c r="R185" i="19"/>
  <c r="P184" i="19"/>
  <c r="R183" i="19"/>
  <c r="R188" i="19" s="1"/>
  <c r="V188" i="3"/>
  <c r="R180" i="19"/>
  <c r="P179" i="19"/>
  <c r="R178" i="19"/>
  <c r="P177" i="19"/>
  <c r="R176" i="19"/>
  <c r="V181" i="3"/>
  <c r="K173" i="19"/>
  <c r="J171" i="19"/>
  <c r="I169" i="19"/>
  <c r="H167" i="19"/>
  <c r="K165" i="19"/>
  <c r="J163" i="19"/>
  <c r="I161" i="19"/>
  <c r="H159" i="19"/>
  <c r="K157" i="19"/>
  <c r="J155" i="19"/>
  <c r="I153" i="19"/>
  <c r="Q151" i="19"/>
  <c r="S150" i="19"/>
  <c r="Q149" i="19"/>
  <c r="S148" i="19"/>
  <c r="S146" i="19"/>
  <c r="Q145" i="19"/>
  <c r="S144" i="19"/>
  <c r="Q143" i="19"/>
  <c r="S142" i="19"/>
  <c r="Q141" i="19"/>
  <c r="S140" i="19"/>
  <c r="S138" i="19"/>
  <c r="Q137" i="19"/>
  <c r="U174" i="3"/>
  <c r="K131" i="19"/>
  <c r="I130" i="19"/>
  <c r="K129" i="19"/>
  <c r="I128" i="19"/>
  <c r="K127" i="19"/>
  <c r="O132" i="3"/>
  <c r="K124" i="19"/>
  <c r="I123" i="19"/>
  <c r="I121" i="19"/>
  <c r="K120" i="19"/>
  <c r="O117" i="19"/>
  <c r="O115" i="19"/>
  <c r="O113" i="19"/>
  <c r="I112" i="19"/>
  <c r="E110" i="19"/>
  <c r="I118" i="3"/>
  <c r="M107" i="19"/>
  <c r="O106" i="19"/>
  <c r="I105" i="19"/>
  <c r="E103" i="19"/>
  <c r="Q101" i="19"/>
  <c r="S100" i="19"/>
  <c r="W108" i="3"/>
  <c r="Q96" i="19"/>
  <c r="S95" i="19"/>
  <c r="M94" i="19"/>
  <c r="O93" i="19"/>
  <c r="I92" i="19"/>
  <c r="E90" i="19"/>
  <c r="Q88" i="19"/>
  <c r="U98" i="3"/>
  <c r="I85" i="19"/>
  <c r="E83" i="19"/>
  <c r="S80" i="19"/>
  <c r="Q79" i="19"/>
  <c r="S78" i="19"/>
  <c r="S76" i="19"/>
  <c r="W86" i="3"/>
  <c r="S73" i="19"/>
  <c r="Q72" i="19"/>
  <c r="S71" i="19"/>
  <c r="Q70" i="19"/>
  <c r="S69" i="19"/>
  <c r="W74" i="3"/>
  <c r="S66" i="19"/>
  <c r="O64" i="19"/>
  <c r="I63" i="19"/>
  <c r="K62" i="19"/>
  <c r="O67" i="3"/>
  <c r="E58" i="19"/>
  <c r="Q56" i="19"/>
  <c r="S55" i="19"/>
  <c r="W60" i="3"/>
  <c r="S52" i="19"/>
  <c r="P50" i="19"/>
  <c r="Q48" i="19"/>
  <c r="R46" i="19"/>
  <c r="S44" i="19"/>
  <c r="P42" i="19"/>
  <c r="Q40" i="19"/>
  <c r="R38" i="19"/>
  <c r="S36" i="19"/>
  <c r="P34" i="19"/>
  <c r="Q32" i="19"/>
  <c r="N30" i="19"/>
  <c r="H29" i="19"/>
  <c r="J28" i="19"/>
  <c r="F26" i="19"/>
  <c r="R24" i="19"/>
  <c r="N22" i="19"/>
  <c r="H21" i="19"/>
  <c r="J20" i="19"/>
  <c r="D19" i="19"/>
  <c r="F18" i="19"/>
  <c r="R16" i="19"/>
  <c r="H538" i="19"/>
  <c r="K536" i="19"/>
  <c r="J534" i="19"/>
  <c r="I532" i="19"/>
  <c r="H530" i="19"/>
  <c r="K528" i="19"/>
  <c r="J526" i="19"/>
  <c r="H524" i="19"/>
  <c r="K522" i="19"/>
  <c r="J520" i="19"/>
  <c r="U515" i="3"/>
  <c r="Q515" i="19" s="1"/>
  <c r="G510" i="19"/>
  <c r="E506" i="19"/>
  <c r="N505" i="19"/>
  <c r="J496" i="19"/>
  <c r="H495" i="19"/>
  <c r="J494" i="19"/>
  <c r="H493" i="19"/>
  <c r="N497" i="3"/>
  <c r="R489" i="19"/>
  <c r="P488" i="19"/>
  <c r="R487" i="19"/>
  <c r="P486" i="19"/>
  <c r="R485" i="19"/>
  <c r="V490" i="3"/>
  <c r="J482" i="19"/>
  <c r="H481" i="19"/>
  <c r="J480" i="19"/>
  <c r="H479" i="19"/>
  <c r="J478" i="19"/>
  <c r="H477" i="19"/>
  <c r="J476" i="19"/>
  <c r="H475" i="19"/>
  <c r="L483" i="3"/>
  <c r="N471" i="19"/>
  <c r="N469" i="19"/>
  <c r="N467" i="19"/>
  <c r="N465" i="19"/>
  <c r="R473" i="3"/>
  <c r="F462" i="19"/>
  <c r="D461" i="19"/>
  <c r="F460" i="19"/>
  <c r="D459" i="19"/>
  <c r="F458" i="19"/>
  <c r="D457" i="19"/>
  <c r="F456" i="19"/>
  <c r="D455" i="19"/>
  <c r="F454" i="19"/>
  <c r="D453" i="19"/>
  <c r="D463" i="19" s="1"/>
  <c r="H463" i="3"/>
  <c r="H450" i="19"/>
  <c r="J449" i="19"/>
  <c r="H448" i="19"/>
  <c r="J447" i="19"/>
  <c r="H446" i="19"/>
  <c r="J445" i="19"/>
  <c r="H444" i="19"/>
  <c r="J443" i="19"/>
  <c r="H442" i="19"/>
  <c r="J441" i="19"/>
  <c r="N451" i="3"/>
  <c r="R438" i="19"/>
  <c r="P437" i="19"/>
  <c r="R436" i="19"/>
  <c r="P435" i="19"/>
  <c r="R434" i="19"/>
  <c r="V439" i="3"/>
  <c r="J431" i="19"/>
  <c r="H430" i="19"/>
  <c r="J429" i="19"/>
  <c r="H428" i="19"/>
  <c r="N432" i="3"/>
  <c r="R424" i="19"/>
  <c r="R422" i="19"/>
  <c r="P421" i="19"/>
  <c r="R420" i="19"/>
  <c r="V425" i="3"/>
  <c r="K416" i="19"/>
  <c r="Q415" i="19"/>
  <c r="I412" i="19"/>
  <c r="S411" i="19"/>
  <c r="K408" i="19"/>
  <c r="Q407" i="19"/>
  <c r="I404" i="19"/>
  <c r="S403" i="19"/>
  <c r="J400" i="19"/>
  <c r="Q399" i="19"/>
  <c r="P396" i="19"/>
  <c r="Q395" i="19"/>
  <c r="S394" i="19"/>
  <c r="Q393" i="19"/>
  <c r="S392" i="19"/>
  <c r="Q391" i="19"/>
  <c r="S390" i="19"/>
  <c r="Q389" i="19"/>
  <c r="S388" i="19"/>
  <c r="Q387" i="19"/>
  <c r="S386" i="19"/>
  <c r="Q385" i="19"/>
  <c r="S384" i="19"/>
  <c r="Q383" i="19"/>
  <c r="S382" i="19"/>
  <c r="Q381" i="19"/>
  <c r="U418" i="3"/>
  <c r="K374" i="19"/>
  <c r="I373" i="19"/>
  <c r="K372" i="19"/>
  <c r="I371" i="19"/>
  <c r="K370" i="19"/>
  <c r="O375" i="3"/>
  <c r="O367" i="19"/>
  <c r="M366" i="19"/>
  <c r="O365" i="19"/>
  <c r="M364" i="19"/>
  <c r="O363" i="19"/>
  <c r="S368" i="3"/>
  <c r="S360" i="19"/>
  <c r="Q359" i="19"/>
  <c r="S358" i="19"/>
  <c r="Q357" i="19"/>
  <c r="S356" i="19"/>
  <c r="Q355" i="19"/>
  <c r="S354" i="19"/>
  <c r="Q353" i="19"/>
  <c r="U361" i="3"/>
  <c r="I350" i="19"/>
  <c r="K349" i="19"/>
  <c r="I348" i="19"/>
  <c r="K347" i="19"/>
  <c r="I346" i="19"/>
  <c r="K345" i="19"/>
  <c r="I344" i="19"/>
  <c r="K343" i="19"/>
  <c r="O351" i="3"/>
  <c r="O340" i="19"/>
  <c r="M339" i="19"/>
  <c r="O338" i="19"/>
  <c r="M337" i="19"/>
  <c r="O336" i="19"/>
  <c r="M335" i="19"/>
  <c r="O334" i="19"/>
  <c r="M333" i="19"/>
  <c r="O332" i="19"/>
  <c r="M331" i="19"/>
  <c r="M341" i="19" s="1"/>
  <c r="Q341" i="3"/>
  <c r="E328" i="19"/>
  <c r="E326" i="19"/>
  <c r="E324" i="19"/>
  <c r="E322" i="19"/>
  <c r="E320" i="19"/>
  <c r="S316" i="19"/>
  <c r="Q315" i="19"/>
  <c r="S314" i="19"/>
  <c r="Q313" i="19"/>
  <c r="S312" i="19"/>
  <c r="W317" i="3"/>
  <c r="K309" i="19"/>
  <c r="I308" i="19"/>
  <c r="I306" i="19"/>
  <c r="K305" i="19"/>
  <c r="O310" i="3"/>
  <c r="O302" i="19"/>
  <c r="M301" i="19"/>
  <c r="O300" i="19"/>
  <c r="M299" i="19"/>
  <c r="O298" i="19"/>
  <c r="S303" i="3"/>
  <c r="I296" i="3"/>
  <c r="R295" i="19"/>
  <c r="Q293" i="19"/>
  <c r="P291" i="19"/>
  <c r="S289" i="19"/>
  <c r="R287" i="19"/>
  <c r="Q285" i="19"/>
  <c r="P283" i="19"/>
  <c r="S281" i="19"/>
  <c r="R279" i="19"/>
  <c r="Q277" i="19"/>
  <c r="P275" i="19"/>
  <c r="R273" i="19"/>
  <c r="P272" i="19"/>
  <c r="R271" i="19"/>
  <c r="P270" i="19"/>
  <c r="R269" i="19"/>
  <c r="P268" i="19"/>
  <c r="R267" i="19"/>
  <c r="P266" i="19"/>
  <c r="R265" i="19"/>
  <c r="P264" i="19"/>
  <c r="R263" i="19"/>
  <c r="P262" i="19"/>
  <c r="R261" i="19"/>
  <c r="P260" i="19"/>
  <c r="R259" i="19"/>
  <c r="P252" i="19"/>
  <c r="R251" i="19"/>
  <c r="P250" i="19"/>
  <c r="R249" i="19"/>
  <c r="P248" i="19"/>
  <c r="P253" i="19" s="1"/>
  <c r="T253" i="3"/>
  <c r="D245" i="19"/>
  <c r="F244" i="19"/>
  <c r="D243" i="19"/>
  <c r="F242" i="19"/>
  <c r="D241" i="19"/>
  <c r="H246" i="3"/>
  <c r="I238" i="19"/>
  <c r="K237" i="19"/>
  <c r="I236" i="19"/>
  <c r="K235" i="19"/>
  <c r="I234" i="19"/>
  <c r="K233" i="19"/>
  <c r="I232" i="19"/>
  <c r="O239" i="3"/>
  <c r="O228" i="19"/>
  <c r="M227" i="19"/>
  <c r="O226" i="19"/>
  <c r="M225" i="19"/>
  <c r="O224" i="19"/>
  <c r="M223" i="19"/>
  <c r="O222" i="19"/>
  <c r="M221" i="19"/>
  <c r="Q229" i="3"/>
  <c r="Q218" i="19"/>
  <c r="S217" i="19"/>
  <c r="Q216" i="19"/>
  <c r="S215" i="19"/>
  <c r="Q214" i="19"/>
  <c r="S213" i="19"/>
  <c r="Q212" i="19"/>
  <c r="S211" i="19"/>
  <c r="Q210" i="19"/>
  <c r="S209" i="19"/>
  <c r="W219" i="3"/>
  <c r="G206" i="19"/>
  <c r="E205" i="19"/>
  <c r="G204" i="19"/>
  <c r="E203" i="19"/>
  <c r="G202" i="19"/>
  <c r="E201" i="19"/>
  <c r="G200" i="19"/>
  <c r="E199" i="19"/>
  <c r="G198" i="19"/>
  <c r="E197" i="19"/>
  <c r="I207" i="3"/>
  <c r="I194" i="19"/>
  <c r="K193" i="19"/>
  <c r="I192" i="19"/>
  <c r="K191" i="19"/>
  <c r="I190" i="19"/>
  <c r="M195" i="3"/>
  <c r="M187" i="19"/>
  <c r="O186" i="19"/>
  <c r="M185" i="19"/>
  <c r="O184" i="19"/>
  <c r="M183" i="19"/>
  <c r="Q188" i="3"/>
  <c r="Q180" i="19"/>
  <c r="S179" i="19"/>
  <c r="Q178" i="19"/>
  <c r="S177" i="19"/>
  <c r="Q176" i="19"/>
  <c r="U181" i="3"/>
  <c r="G255" i="3"/>
  <c r="R172" i="19"/>
  <c r="Q170" i="19"/>
  <c r="P168" i="19"/>
  <c r="S166" i="19"/>
  <c r="R164" i="19"/>
  <c r="Q162" i="19"/>
  <c r="P160" i="19"/>
  <c r="S158" i="19"/>
  <c r="R156" i="19"/>
  <c r="Q154" i="19"/>
  <c r="H152" i="19"/>
  <c r="P151" i="19"/>
  <c r="R150" i="19"/>
  <c r="P149" i="19"/>
  <c r="R148" i="19"/>
  <c r="P147" i="19"/>
  <c r="R146" i="19"/>
  <c r="P145" i="19"/>
  <c r="R144" i="19"/>
  <c r="P143" i="19"/>
  <c r="R142" i="19"/>
  <c r="P141" i="19"/>
  <c r="R140" i="19"/>
  <c r="P139" i="19"/>
  <c r="R138" i="19"/>
  <c r="G33" i="15"/>
  <c r="R131" i="19"/>
  <c r="P130" i="19"/>
  <c r="R129" i="19"/>
  <c r="P128" i="19"/>
  <c r="V132" i="3"/>
  <c r="F124" i="19"/>
  <c r="D123" i="19"/>
  <c r="F122" i="19"/>
  <c r="D121" i="19"/>
  <c r="F120" i="19"/>
  <c r="J125" i="3"/>
  <c r="J117" i="19"/>
  <c r="H116" i="19"/>
  <c r="J115" i="19"/>
  <c r="H114" i="19"/>
  <c r="J113" i="19"/>
  <c r="H112" i="19"/>
  <c r="J111" i="19"/>
  <c r="H110" i="19"/>
  <c r="L118" i="3"/>
  <c r="L107" i="19"/>
  <c r="N106" i="19"/>
  <c r="L105" i="19"/>
  <c r="N104" i="19"/>
  <c r="L103" i="19"/>
  <c r="N102" i="19"/>
  <c r="L101" i="19"/>
  <c r="L108" i="19" s="1"/>
  <c r="N100" i="19"/>
  <c r="R108" i="3"/>
  <c r="R97" i="19"/>
  <c r="P96" i="19"/>
  <c r="R95" i="19"/>
  <c r="P94" i="19"/>
  <c r="R93" i="19"/>
  <c r="P92" i="19"/>
  <c r="R91" i="19"/>
  <c r="P90" i="19"/>
  <c r="R89" i="19"/>
  <c r="T98" i="3"/>
  <c r="D85" i="19"/>
  <c r="F84" i="19"/>
  <c r="D83" i="19"/>
  <c r="F82" i="19"/>
  <c r="D81" i="19"/>
  <c r="F80" i="19"/>
  <c r="D79" i="19"/>
  <c r="F78" i="19"/>
  <c r="D77" i="19"/>
  <c r="F76" i="19"/>
  <c r="J86" i="3"/>
  <c r="N73" i="19"/>
  <c r="L72" i="19"/>
  <c r="N71" i="19"/>
  <c r="L70" i="19"/>
  <c r="N69" i="19"/>
  <c r="R74" i="3"/>
  <c r="P67" i="3"/>
  <c r="J66" i="19"/>
  <c r="H65" i="19"/>
  <c r="J64" i="19"/>
  <c r="H63" i="19"/>
  <c r="J62" i="19"/>
  <c r="N67" i="3"/>
  <c r="R59" i="19"/>
  <c r="P58" i="19"/>
  <c r="R57" i="19"/>
  <c r="P56" i="19"/>
  <c r="V60" i="3"/>
  <c r="K52" i="19"/>
  <c r="J50" i="19"/>
  <c r="H48" i="19"/>
  <c r="K46" i="19"/>
  <c r="J44" i="19"/>
  <c r="J42" i="19"/>
  <c r="I40" i="19"/>
  <c r="H38" i="19"/>
  <c r="I36" i="19"/>
  <c r="J34" i="19"/>
  <c r="J32" i="19"/>
  <c r="R31" i="19"/>
  <c r="E30" i="19"/>
  <c r="G29" i="19"/>
  <c r="E28" i="19"/>
  <c r="G27" i="19"/>
  <c r="E26" i="19"/>
  <c r="G25" i="19"/>
  <c r="E24" i="19"/>
  <c r="G23" i="19"/>
  <c r="E22" i="19"/>
  <c r="G21" i="19"/>
  <c r="E20" i="19"/>
  <c r="G19" i="19"/>
  <c r="E18" i="19"/>
  <c r="G17" i="19"/>
  <c r="E16" i="19"/>
  <c r="E53" i="19" s="1"/>
  <c r="I53" i="3"/>
  <c r="H89" i="19"/>
  <c r="L82" i="19"/>
  <c r="J79" i="19"/>
  <c r="P71" i="19"/>
  <c r="H49" i="19"/>
  <c r="H39" i="19"/>
  <c r="K35" i="19"/>
  <c r="L517" i="19"/>
  <c r="N517" i="19"/>
  <c r="D508" i="19"/>
  <c r="J506" i="19"/>
  <c r="E504" i="19"/>
  <c r="I541" i="3"/>
  <c r="N496" i="19"/>
  <c r="V496" i="3"/>
  <c r="R496" i="19" s="1"/>
  <c r="O495" i="19"/>
  <c r="M494" i="19"/>
  <c r="O493" i="19"/>
  <c r="M492" i="19"/>
  <c r="M497" i="19" s="1"/>
  <c r="Q497" i="3"/>
  <c r="Q489" i="19"/>
  <c r="S488" i="19"/>
  <c r="Q487" i="19"/>
  <c r="S486" i="19"/>
  <c r="Q485" i="19"/>
  <c r="U490" i="3"/>
  <c r="E482" i="19"/>
  <c r="G481" i="19"/>
  <c r="E480" i="19"/>
  <c r="G479" i="19"/>
  <c r="E478" i="19"/>
  <c r="G477" i="19"/>
  <c r="E476" i="19"/>
  <c r="G475" i="19"/>
  <c r="G483" i="19" s="1"/>
  <c r="K483" i="3"/>
  <c r="K472" i="19"/>
  <c r="I471" i="19"/>
  <c r="K470" i="19"/>
  <c r="I469" i="19"/>
  <c r="K468" i="19"/>
  <c r="I467" i="19"/>
  <c r="K466" i="19"/>
  <c r="I465" i="19"/>
  <c r="M462" i="19"/>
  <c r="O461" i="19"/>
  <c r="M460" i="19"/>
  <c r="O459" i="19"/>
  <c r="M458" i="19"/>
  <c r="O457" i="19"/>
  <c r="M456" i="19"/>
  <c r="O455" i="19"/>
  <c r="M454" i="19"/>
  <c r="O453" i="19"/>
  <c r="S463" i="3"/>
  <c r="S450" i="19"/>
  <c r="Q449" i="19"/>
  <c r="S448" i="19"/>
  <c r="Q447" i="19"/>
  <c r="S446" i="19"/>
  <c r="Q445" i="19"/>
  <c r="S444" i="19"/>
  <c r="Q443" i="19"/>
  <c r="S442" i="19"/>
  <c r="Q441" i="19"/>
  <c r="U451" i="3"/>
  <c r="I438" i="19"/>
  <c r="K437" i="19"/>
  <c r="I436" i="19"/>
  <c r="K435" i="19"/>
  <c r="Q431" i="19"/>
  <c r="S430" i="19"/>
  <c r="Q429" i="19"/>
  <c r="S428" i="19"/>
  <c r="Q427" i="19"/>
  <c r="U432" i="3"/>
  <c r="I424" i="19"/>
  <c r="K423" i="19"/>
  <c r="I422" i="19"/>
  <c r="K421" i="19"/>
  <c r="I420" i="19"/>
  <c r="I415" i="19"/>
  <c r="S414" i="19"/>
  <c r="K411" i="19"/>
  <c r="Q410" i="19"/>
  <c r="I407" i="19"/>
  <c r="S406" i="19"/>
  <c r="K403" i="19"/>
  <c r="Q402" i="19"/>
  <c r="H399" i="19"/>
  <c r="S398" i="19"/>
  <c r="H395" i="19"/>
  <c r="J394" i="19"/>
  <c r="H393" i="19"/>
  <c r="J392" i="19"/>
  <c r="H391" i="19"/>
  <c r="J390" i="19"/>
  <c r="H389" i="19"/>
  <c r="J388" i="19"/>
  <c r="H387" i="19"/>
  <c r="J386" i="19"/>
  <c r="H385" i="19"/>
  <c r="J384" i="19"/>
  <c r="H383" i="19"/>
  <c r="J382" i="19"/>
  <c r="P33" i="15"/>
  <c r="J374" i="19"/>
  <c r="H373" i="19"/>
  <c r="J372" i="19"/>
  <c r="H371" i="19"/>
  <c r="J370" i="19"/>
  <c r="J375" i="19" s="1"/>
  <c r="N375" i="3"/>
  <c r="N367" i="19"/>
  <c r="L366" i="19"/>
  <c r="N365" i="19"/>
  <c r="L364" i="19"/>
  <c r="L368" i="19" s="1"/>
  <c r="N363" i="19"/>
  <c r="R368" i="3"/>
  <c r="R360" i="19"/>
  <c r="P359" i="19"/>
  <c r="R358" i="19"/>
  <c r="P357" i="19"/>
  <c r="R356" i="19"/>
  <c r="P355" i="19"/>
  <c r="R354" i="19"/>
  <c r="P353" i="19"/>
  <c r="T361" i="3"/>
  <c r="D350" i="19"/>
  <c r="F349" i="19"/>
  <c r="D348" i="19"/>
  <c r="F347" i="19"/>
  <c r="D346" i="19"/>
  <c r="F345" i="19"/>
  <c r="D344" i="19"/>
  <c r="F343" i="19"/>
  <c r="J351" i="3"/>
  <c r="J340" i="19"/>
  <c r="H339" i="19"/>
  <c r="J338" i="19"/>
  <c r="H337" i="19"/>
  <c r="J336" i="19"/>
  <c r="H335" i="19"/>
  <c r="J334" i="19"/>
  <c r="H333" i="19"/>
  <c r="J332" i="19"/>
  <c r="H331" i="19"/>
  <c r="L341" i="3"/>
  <c r="L328" i="19"/>
  <c r="N327" i="19"/>
  <c r="L326" i="19"/>
  <c r="N325" i="19"/>
  <c r="L324" i="19"/>
  <c r="N323" i="19"/>
  <c r="L322" i="19"/>
  <c r="N321" i="19"/>
  <c r="L320" i="19"/>
  <c r="N319" i="19"/>
  <c r="R329" i="3"/>
  <c r="R316" i="19"/>
  <c r="P315" i="19"/>
  <c r="R314" i="19"/>
  <c r="P313" i="19"/>
  <c r="V317" i="3"/>
  <c r="F309" i="19"/>
  <c r="D308" i="19"/>
  <c r="F307" i="19"/>
  <c r="D306" i="19"/>
  <c r="F305" i="19"/>
  <c r="J310" i="3"/>
  <c r="K295" i="19"/>
  <c r="J293" i="19"/>
  <c r="I291" i="19"/>
  <c r="H289" i="19"/>
  <c r="K287" i="19"/>
  <c r="J285" i="19"/>
  <c r="I283" i="19"/>
  <c r="H281" i="19"/>
  <c r="K279" i="19"/>
  <c r="J277" i="19"/>
  <c r="I275" i="19"/>
  <c r="Q273" i="19"/>
  <c r="S272" i="19"/>
  <c r="Q271" i="19"/>
  <c r="S270" i="19"/>
  <c r="Q269" i="19"/>
  <c r="S268" i="19"/>
  <c r="Q267" i="19"/>
  <c r="S266" i="19"/>
  <c r="Q265" i="19"/>
  <c r="S264" i="19"/>
  <c r="Q263" i="19"/>
  <c r="S262" i="19"/>
  <c r="Q261" i="19"/>
  <c r="S260" i="19"/>
  <c r="K252" i="19"/>
  <c r="K250" i="19"/>
  <c r="I249" i="19"/>
  <c r="K248" i="19"/>
  <c r="O253" i="3"/>
  <c r="O245" i="19"/>
  <c r="M244" i="19"/>
  <c r="O243" i="19"/>
  <c r="M242" i="19"/>
  <c r="O241" i="19"/>
  <c r="S246" i="3"/>
  <c r="H238" i="19"/>
  <c r="J237" i="19"/>
  <c r="J235" i="19"/>
  <c r="J233" i="19"/>
  <c r="J231" i="19"/>
  <c r="N239" i="3"/>
  <c r="J226" i="19"/>
  <c r="F224" i="19"/>
  <c r="P221" i="19"/>
  <c r="R219" i="3"/>
  <c r="F217" i="19"/>
  <c r="J211" i="19"/>
  <c r="J209" i="19"/>
  <c r="N219" i="3"/>
  <c r="J206" i="19"/>
  <c r="F204" i="19"/>
  <c r="N198" i="19"/>
  <c r="L197" i="19"/>
  <c r="P207" i="3"/>
  <c r="P194" i="19"/>
  <c r="R193" i="19"/>
  <c r="P192" i="19"/>
  <c r="R191" i="19"/>
  <c r="T195" i="3"/>
  <c r="L183" i="19"/>
  <c r="P188" i="3"/>
  <c r="P178" i="19"/>
  <c r="R177" i="19"/>
  <c r="T181" i="3"/>
  <c r="F255" i="3"/>
  <c r="J172" i="19"/>
  <c r="I170" i="19"/>
  <c r="H168" i="19"/>
  <c r="K166" i="19"/>
  <c r="J164" i="19"/>
  <c r="I162" i="19"/>
  <c r="H160" i="19"/>
  <c r="K158" i="19"/>
  <c r="J156" i="19"/>
  <c r="I154" i="19"/>
  <c r="O151" i="19"/>
  <c r="M150" i="19"/>
  <c r="O149" i="19"/>
  <c r="M148" i="19"/>
  <c r="O147" i="19"/>
  <c r="M146" i="19"/>
  <c r="O145" i="19"/>
  <c r="M144" i="19"/>
  <c r="O143" i="19"/>
  <c r="M142" i="19"/>
  <c r="O141" i="19"/>
  <c r="M140" i="19"/>
  <c r="O139" i="19"/>
  <c r="M138" i="19"/>
  <c r="Q174" i="3"/>
  <c r="K137" i="19"/>
  <c r="O174" i="3"/>
  <c r="I131" i="19"/>
  <c r="K130" i="19"/>
  <c r="I129" i="19"/>
  <c r="I127" i="19"/>
  <c r="M132" i="3"/>
  <c r="M124" i="19"/>
  <c r="O123" i="19"/>
  <c r="M122" i="19"/>
  <c r="O121" i="19"/>
  <c r="M120" i="19"/>
  <c r="M125" i="19" s="1"/>
  <c r="Q125" i="3"/>
  <c r="Q117" i="19"/>
  <c r="S116" i="19"/>
  <c r="Q115" i="19"/>
  <c r="S114" i="19"/>
  <c r="Q113" i="19"/>
  <c r="S112" i="19"/>
  <c r="Q111" i="19"/>
  <c r="S110" i="19"/>
  <c r="W118" i="3"/>
  <c r="I106" i="19"/>
  <c r="I104" i="19"/>
  <c r="I102" i="19"/>
  <c r="I100" i="19"/>
  <c r="M108" i="3"/>
  <c r="M97" i="19"/>
  <c r="O96" i="19"/>
  <c r="M95" i="19"/>
  <c r="O94" i="19"/>
  <c r="M93" i="19"/>
  <c r="O92" i="19"/>
  <c r="M91" i="19"/>
  <c r="O90" i="19"/>
  <c r="M89" i="19"/>
  <c r="O88" i="19"/>
  <c r="S98" i="3"/>
  <c r="I86" i="3"/>
  <c r="E84" i="19"/>
  <c r="E80" i="19"/>
  <c r="E76" i="19"/>
  <c r="M73" i="19"/>
  <c r="O72" i="19"/>
  <c r="M71" i="19"/>
  <c r="O70" i="19"/>
  <c r="M69" i="19"/>
  <c r="Q74" i="3"/>
  <c r="E62" i="19"/>
  <c r="M59" i="19"/>
  <c r="O58" i="19"/>
  <c r="M57" i="19"/>
  <c r="O56" i="19"/>
  <c r="M55" i="19"/>
  <c r="Q60" i="3"/>
  <c r="G134" i="3"/>
  <c r="Q51" i="19"/>
  <c r="R49" i="19"/>
  <c r="S47" i="19"/>
  <c r="S45" i="19"/>
  <c r="Q43" i="19"/>
  <c r="R41" i="19"/>
  <c r="S39" i="19"/>
  <c r="S37" i="19"/>
  <c r="Q35" i="19"/>
  <c r="R33" i="19"/>
  <c r="H31" i="19"/>
  <c r="R70" i="19"/>
  <c r="R63" i="19"/>
  <c r="H59" i="19"/>
  <c r="K47" i="19"/>
  <c r="H41" i="19"/>
  <c r="J37" i="19"/>
  <c r="O16" i="19"/>
  <c r="S53" i="3"/>
  <c r="P368" i="3"/>
  <c r="K181" i="3"/>
  <c r="O505" i="19"/>
  <c r="P375" i="3"/>
  <c r="K188" i="3"/>
  <c r="P310" i="3"/>
  <c r="K132" i="3"/>
  <c r="I303" i="3"/>
  <c r="P125" i="3"/>
  <c r="H1215" i="18"/>
  <c r="K1171" i="18"/>
  <c r="U1062" i="18"/>
  <c r="K1029" i="18"/>
  <c r="K1110" i="18" s="1"/>
  <c r="H856" i="18"/>
  <c r="M856" i="18"/>
  <c r="K791" i="18"/>
  <c r="P784" i="18"/>
  <c r="P717" i="18"/>
  <c r="R717" i="18"/>
  <c r="Q695" i="18"/>
  <c r="W439" i="18"/>
  <c r="U439" i="18"/>
  <c r="Q86" i="18"/>
  <c r="K53" i="18"/>
  <c r="K134" i="18" s="1"/>
  <c r="K1427" i="17"/>
  <c r="I1427" i="17"/>
  <c r="O1408" i="17"/>
  <c r="I1408" i="17"/>
  <c r="L971" i="17"/>
  <c r="N849" i="17"/>
  <c r="V829" i="17"/>
  <c r="J586" i="18"/>
  <c r="H586" i="18"/>
  <c r="P432" i="18"/>
  <c r="N418" i="18"/>
  <c r="N499" i="18" s="1"/>
  <c r="P246" i="18"/>
  <c r="R246" i="18"/>
  <c r="L1466" i="17"/>
  <c r="H1439" i="17"/>
  <c r="R1344" i="17"/>
  <c r="P1305" i="17"/>
  <c r="R1305" i="17"/>
  <c r="H1272" i="17"/>
  <c r="H1353" i="17" s="1"/>
  <c r="H1195" i="17"/>
  <c r="J913" i="17"/>
  <c r="U849" i="17"/>
  <c r="O839" i="17"/>
  <c r="I829" i="17"/>
  <c r="S817" i="17"/>
  <c r="S805" i="17"/>
  <c r="Q118" i="18"/>
  <c r="W98" i="18"/>
  <c r="U98" i="18"/>
  <c r="H1473" i="17"/>
  <c r="M1473" i="17"/>
  <c r="L1459" i="17"/>
  <c r="K1449" i="17"/>
  <c r="I1449" i="17"/>
  <c r="J1427" i="17"/>
  <c r="J1415" i="17"/>
  <c r="J1408" i="17"/>
  <c r="Q1293" i="17"/>
  <c r="V1293" i="17"/>
  <c r="U1286" i="17"/>
  <c r="P1279" i="17"/>
  <c r="K951" i="17"/>
  <c r="I951" i="17"/>
  <c r="I913" i="17"/>
  <c r="V863" i="17"/>
  <c r="H856" i="17"/>
  <c r="R856" i="17"/>
  <c r="V839" i="17"/>
  <c r="L829" i="17"/>
  <c r="V817" i="17"/>
  <c r="V805" i="17"/>
  <c r="H798" i="17"/>
  <c r="R798" i="17"/>
  <c r="J791" i="17"/>
  <c r="J784" i="17"/>
  <c r="I741" i="17"/>
  <c r="U451" i="18"/>
  <c r="K239" i="18"/>
  <c r="I239" i="18"/>
  <c r="L229" i="18"/>
  <c r="H219" i="18"/>
  <c r="F255" i="18"/>
  <c r="T174" i="18"/>
  <c r="R174" i="18"/>
  <c r="R255" i="18" s="1"/>
  <c r="O1401" i="17"/>
  <c r="I1401" i="17"/>
  <c r="W1351" i="17"/>
  <c r="U1351" i="17"/>
  <c r="U1337" i="17"/>
  <c r="P1327" i="17"/>
  <c r="R1327" i="17"/>
  <c r="L1215" i="17"/>
  <c r="G1231" i="17"/>
  <c r="V1150" i="17"/>
  <c r="V1231" i="17" s="1"/>
  <c r="T1094" i="17"/>
  <c r="V1094" i="17"/>
  <c r="S1074" i="17"/>
  <c r="W1064" i="17"/>
  <c r="W1074" i="17" s="1"/>
  <c r="U1074" i="17"/>
  <c r="Q1043" i="17"/>
  <c r="V971" i="17"/>
  <c r="L939" i="17"/>
  <c r="I927" i="17"/>
  <c r="L913" i="17"/>
  <c r="U863" i="17"/>
  <c r="U856" i="17"/>
  <c r="K849" i="17"/>
  <c r="I839" i="17"/>
  <c r="K829" i="17"/>
  <c r="U817" i="17"/>
  <c r="U805" i="17"/>
  <c r="U798" i="17"/>
  <c r="U791" i="17"/>
  <c r="I784" i="17"/>
  <c r="L741" i="17"/>
  <c r="J727" i="17"/>
  <c r="Q849" i="17"/>
  <c r="W695" i="17"/>
  <c r="K683" i="17"/>
  <c r="K669" i="17"/>
  <c r="N606" i="17"/>
  <c r="P574" i="17"/>
  <c r="V483" i="17"/>
  <c r="J375" i="17"/>
  <c r="N351" i="17"/>
  <c r="J329" i="17"/>
  <c r="J317" i="17"/>
  <c r="J310" i="17"/>
  <c r="I296" i="17"/>
  <c r="S246" i="17"/>
  <c r="J219" i="17"/>
  <c r="P195" i="17"/>
  <c r="P174" i="17"/>
  <c r="J108" i="17"/>
  <c r="L98" i="17"/>
  <c r="J86" i="17"/>
  <c r="J74" i="17"/>
  <c r="J60" i="17"/>
  <c r="N1471" i="19"/>
  <c r="N1469" i="19"/>
  <c r="P1465" i="19"/>
  <c r="R1464" i="19"/>
  <c r="P1463" i="19"/>
  <c r="R1462" i="19"/>
  <c r="P1461" i="19"/>
  <c r="T1466" i="3"/>
  <c r="F1457" i="19"/>
  <c r="F1455" i="19"/>
  <c r="F1453" i="19"/>
  <c r="D1452" i="19"/>
  <c r="F1451" i="19"/>
  <c r="J1459" i="3"/>
  <c r="N1448" i="19"/>
  <c r="N1446" i="19"/>
  <c r="N1444" i="19"/>
  <c r="N1442" i="19"/>
  <c r="P1438" i="19"/>
  <c r="R1437" i="19"/>
  <c r="P1436" i="19"/>
  <c r="R1435" i="19"/>
  <c r="P1434" i="19"/>
  <c r="R1433" i="19"/>
  <c r="R1431" i="19"/>
  <c r="P1430" i="19"/>
  <c r="R1429" i="19"/>
  <c r="V1439" i="3"/>
  <c r="J1426" i="19"/>
  <c r="H1425" i="19"/>
  <c r="J1424" i="19"/>
  <c r="J1422" i="19"/>
  <c r="H1421" i="19"/>
  <c r="J1420" i="19"/>
  <c r="J1418" i="19"/>
  <c r="H1417" i="19"/>
  <c r="L1427" i="3"/>
  <c r="N1413" i="19"/>
  <c r="N1411" i="19"/>
  <c r="P1407" i="19"/>
  <c r="R1406" i="19"/>
  <c r="P1405" i="19"/>
  <c r="P1403" i="19"/>
  <c r="T1408" i="3"/>
  <c r="D1400" i="19"/>
  <c r="F1399" i="19"/>
  <c r="F1397" i="19"/>
  <c r="P1392" i="19"/>
  <c r="S1390" i="19"/>
  <c r="R1388" i="19"/>
  <c r="Q1386" i="19"/>
  <c r="P1384" i="19"/>
  <c r="S1382" i="19"/>
  <c r="R1380" i="19"/>
  <c r="Q1378" i="19"/>
  <c r="P1376" i="19"/>
  <c r="S1374" i="19"/>
  <c r="R1372" i="19"/>
  <c r="I1371" i="19"/>
  <c r="K1370" i="19"/>
  <c r="I1369" i="19"/>
  <c r="K1368" i="19"/>
  <c r="I1367" i="19"/>
  <c r="K1366" i="19"/>
  <c r="I1365" i="19"/>
  <c r="K1364" i="19"/>
  <c r="I1363" i="19"/>
  <c r="K1362" i="19"/>
  <c r="I1361" i="19"/>
  <c r="K1360" i="19"/>
  <c r="K1358" i="19"/>
  <c r="I1357" i="19"/>
  <c r="M1394" i="3"/>
  <c r="E1349" i="19"/>
  <c r="E1347" i="19"/>
  <c r="I1342" i="19"/>
  <c r="K1341" i="19"/>
  <c r="I1340" i="19"/>
  <c r="K1339" i="19"/>
  <c r="O1344" i="3"/>
  <c r="O1336" i="19"/>
  <c r="O1334" i="19"/>
  <c r="O1332" i="19"/>
  <c r="O1330" i="19"/>
  <c r="E1326" i="19"/>
  <c r="E1324" i="19"/>
  <c r="E1322" i="19"/>
  <c r="E1320" i="19"/>
  <c r="K1316" i="19"/>
  <c r="I1315" i="19"/>
  <c r="K1314" i="19"/>
  <c r="I1313" i="19"/>
  <c r="K1312" i="19"/>
  <c r="I1311" i="19"/>
  <c r="K1310" i="19"/>
  <c r="I1309" i="19"/>
  <c r="K1308" i="19"/>
  <c r="I1307" i="19"/>
  <c r="M1317" i="3"/>
  <c r="Q1304" i="19"/>
  <c r="S1303" i="19"/>
  <c r="Q1302" i="19"/>
  <c r="S1301" i="19"/>
  <c r="Q1300" i="19"/>
  <c r="S1299" i="19"/>
  <c r="Q1298" i="19"/>
  <c r="S1297" i="19"/>
  <c r="Q1296" i="19"/>
  <c r="S1295" i="19"/>
  <c r="W1305" i="3"/>
  <c r="S1292" i="19"/>
  <c r="Q1291" i="19"/>
  <c r="S1290" i="19"/>
  <c r="Q1289" i="19"/>
  <c r="S1288" i="19"/>
  <c r="W1293" i="3"/>
  <c r="S1285" i="19"/>
  <c r="Q1284" i="19"/>
  <c r="S1283" i="19"/>
  <c r="Q1282" i="19"/>
  <c r="S1281" i="19"/>
  <c r="W1286" i="3"/>
  <c r="S1278" i="19"/>
  <c r="Q1277" i="19"/>
  <c r="S1276" i="19"/>
  <c r="Q1275" i="19"/>
  <c r="K1274" i="19"/>
  <c r="O1279" i="3"/>
  <c r="R1271" i="19"/>
  <c r="P1269" i="19"/>
  <c r="S1267" i="19"/>
  <c r="Q1265" i="19"/>
  <c r="H734" i="17"/>
  <c r="R717" i="17"/>
  <c r="N695" i="17"/>
  <c r="N676" i="17"/>
  <c r="W620" i="17"/>
  <c r="U606" i="17"/>
  <c r="W562" i="17"/>
  <c r="W548" i="17"/>
  <c r="V541" i="17"/>
  <c r="S497" i="17"/>
  <c r="M483" i="17"/>
  <c r="W473" i="17"/>
  <c r="W451" i="17"/>
  <c r="S439" i="17"/>
  <c r="S425" i="17"/>
  <c r="S418" i="17"/>
  <c r="U375" i="17"/>
  <c r="I368" i="17"/>
  <c r="O361" i="17"/>
  <c r="I351" i="17"/>
  <c r="W341" i="17"/>
  <c r="M329" i="17"/>
  <c r="U303" i="17"/>
  <c r="R246" i="17"/>
  <c r="S229" i="17"/>
  <c r="Q219" i="17"/>
  <c r="W207" i="17"/>
  <c r="S195" i="17"/>
  <c r="K188" i="17"/>
  <c r="S181" i="17"/>
  <c r="M132" i="17"/>
  <c r="Q125" i="17"/>
  <c r="I108" i="17"/>
  <c r="Q86" i="17"/>
  <c r="U74" i="17"/>
  <c r="Q67" i="17"/>
  <c r="M60" i="17"/>
  <c r="M53" i="17"/>
  <c r="K1472" i="19"/>
  <c r="I1471" i="19"/>
  <c r="K1470" i="19"/>
  <c r="I1469" i="19"/>
  <c r="K1468" i="19"/>
  <c r="O1473" i="3"/>
  <c r="G1465" i="19"/>
  <c r="E1464" i="19"/>
  <c r="G1463" i="19"/>
  <c r="E1462" i="19"/>
  <c r="K1458" i="19"/>
  <c r="I1457" i="19"/>
  <c r="K1456" i="19"/>
  <c r="I1455" i="19"/>
  <c r="K1454" i="19"/>
  <c r="I1453" i="19"/>
  <c r="K1452" i="19"/>
  <c r="I1451" i="19"/>
  <c r="M1459" i="3"/>
  <c r="M1448" i="19"/>
  <c r="O1447" i="19"/>
  <c r="M1446" i="19"/>
  <c r="O1445" i="19"/>
  <c r="M1444" i="19"/>
  <c r="O1443" i="19"/>
  <c r="M1442" i="19"/>
  <c r="O1441" i="19"/>
  <c r="S1449" i="3"/>
  <c r="S1438" i="19"/>
  <c r="Q1437" i="19"/>
  <c r="S1436" i="19"/>
  <c r="Q1435" i="19"/>
  <c r="S1434" i="19"/>
  <c r="Q1433" i="19"/>
  <c r="S1432" i="19"/>
  <c r="Q1431" i="19"/>
  <c r="S1430" i="19"/>
  <c r="Q1429" i="19"/>
  <c r="U1439" i="3"/>
  <c r="I1426" i="19"/>
  <c r="K1425" i="19"/>
  <c r="I1424" i="19"/>
  <c r="K1423" i="19"/>
  <c r="I1422" i="19"/>
  <c r="I1420" i="19"/>
  <c r="I1418" i="19"/>
  <c r="O1427" i="3"/>
  <c r="E1413" i="19"/>
  <c r="E1411" i="19"/>
  <c r="G1410" i="19"/>
  <c r="G1415" i="19" s="1"/>
  <c r="S1407" i="19"/>
  <c r="Q1406" i="19"/>
  <c r="S1405" i="19"/>
  <c r="Q1404" i="19"/>
  <c r="S1403" i="19"/>
  <c r="W1408" i="3"/>
  <c r="O1400" i="19"/>
  <c r="M1399" i="19"/>
  <c r="O1398" i="19"/>
  <c r="M1397" i="19"/>
  <c r="O1396" i="19"/>
  <c r="S1401" i="3"/>
  <c r="F1475" i="3"/>
  <c r="J1392" i="19"/>
  <c r="I1390" i="19"/>
  <c r="H1388" i="19"/>
  <c r="K1386" i="19"/>
  <c r="J1384" i="19"/>
  <c r="I1382" i="19"/>
  <c r="H1380" i="19"/>
  <c r="K1378" i="19"/>
  <c r="J1376" i="19"/>
  <c r="I1374" i="19"/>
  <c r="H1372" i="19"/>
  <c r="P1371" i="19"/>
  <c r="R1370" i="19"/>
  <c r="P1369" i="19"/>
  <c r="R1368" i="19"/>
  <c r="P1367" i="19"/>
  <c r="R1366" i="19"/>
  <c r="P1365" i="19"/>
  <c r="R1364" i="19"/>
  <c r="P1363" i="19"/>
  <c r="R1362" i="19"/>
  <c r="P1361" i="19"/>
  <c r="R1360" i="19"/>
  <c r="P1359" i="19"/>
  <c r="R1358" i="19"/>
  <c r="P1357" i="19"/>
  <c r="S81" i="15"/>
  <c r="J1350" i="19"/>
  <c r="H1349" i="19"/>
  <c r="J1348" i="19"/>
  <c r="H1347" i="19"/>
  <c r="N1351" i="3"/>
  <c r="F1343" i="19"/>
  <c r="D1342" i="19"/>
  <c r="F1341" i="19"/>
  <c r="D1340" i="19"/>
  <c r="F1339" i="19"/>
  <c r="J1344" i="3"/>
  <c r="J1336" i="19"/>
  <c r="H1335" i="19"/>
  <c r="J1334" i="19"/>
  <c r="H1333" i="19"/>
  <c r="J1332" i="19"/>
  <c r="H1331" i="19"/>
  <c r="J1330" i="19"/>
  <c r="H1329" i="19"/>
  <c r="L1337" i="3"/>
  <c r="L1326" i="19"/>
  <c r="N1325" i="19"/>
  <c r="L1324" i="19"/>
  <c r="N1323" i="19"/>
  <c r="L1322" i="19"/>
  <c r="N1321" i="19"/>
  <c r="L1320" i="19"/>
  <c r="N1319" i="19"/>
  <c r="N1327" i="19" s="1"/>
  <c r="R1327" i="3"/>
  <c r="R1316" i="19"/>
  <c r="P1315" i="19"/>
  <c r="R1314" i="19"/>
  <c r="P1313" i="19"/>
  <c r="R1312" i="19"/>
  <c r="P1311" i="19"/>
  <c r="R1310" i="19"/>
  <c r="P1309" i="19"/>
  <c r="R1308" i="19"/>
  <c r="P1307" i="19"/>
  <c r="T1317" i="3"/>
  <c r="D1304" i="19"/>
  <c r="F1303" i="19"/>
  <c r="D1302" i="19"/>
  <c r="F1301" i="19"/>
  <c r="D1300" i="19"/>
  <c r="F1299" i="19"/>
  <c r="D1298" i="19"/>
  <c r="F1297" i="19"/>
  <c r="D1296" i="19"/>
  <c r="F1295" i="19"/>
  <c r="J1305" i="3"/>
  <c r="R1292" i="19"/>
  <c r="P1291" i="19"/>
  <c r="R1290" i="19"/>
  <c r="P1289" i="19"/>
  <c r="R1288" i="19"/>
  <c r="V1293" i="3"/>
  <c r="N1285" i="19"/>
  <c r="L1284" i="19"/>
  <c r="N1283" i="19"/>
  <c r="L1282" i="19"/>
  <c r="N1281" i="19"/>
  <c r="R1286" i="3"/>
  <c r="R1278" i="19"/>
  <c r="P1277" i="19"/>
  <c r="R1276" i="19"/>
  <c r="P1275" i="19"/>
  <c r="J1274" i="19"/>
  <c r="J1271" i="19"/>
  <c r="H1269" i="19"/>
  <c r="K1267" i="19"/>
  <c r="I1265" i="19"/>
  <c r="I1263" i="19"/>
  <c r="H1261" i="19"/>
  <c r="K1259" i="19"/>
  <c r="J1257" i="19"/>
  <c r="I1255" i="19"/>
  <c r="K1253" i="19"/>
  <c r="J1251" i="19"/>
  <c r="N1403" i="17"/>
  <c r="N1408" i="17" s="1"/>
  <c r="Q829" i="17"/>
  <c r="Q741" i="17"/>
  <c r="H717" i="17"/>
  <c r="Q707" i="17"/>
  <c r="I695" i="17"/>
  <c r="U683" i="17"/>
  <c r="Q676" i="17"/>
  <c r="M669" i="17"/>
  <c r="H620" i="17"/>
  <c r="R620" i="17"/>
  <c r="H606" i="17"/>
  <c r="N596" i="17"/>
  <c r="N574" i="17"/>
  <c r="H555" i="17"/>
  <c r="R555" i="17"/>
  <c r="Q541" i="17"/>
  <c r="J497" i="17"/>
  <c r="V490" i="17"/>
  <c r="J473" i="17"/>
  <c r="J451" i="17"/>
  <c r="V439" i="17"/>
  <c r="V432" i="17"/>
  <c r="V425" i="17"/>
  <c r="N418" i="17"/>
  <c r="P375" i="17"/>
  <c r="T368" i="17"/>
  <c r="J361" i="17"/>
  <c r="J341" i="17"/>
  <c r="H317" i="17"/>
  <c r="T310" i="17"/>
  <c r="H303" i="17"/>
  <c r="K296" i="17"/>
  <c r="U253" i="17"/>
  <c r="M246" i="17"/>
  <c r="H239" i="17"/>
  <c r="N229" i="17"/>
  <c r="L219" i="17"/>
  <c r="R207" i="17"/>
  <c r="R195" i="17"/>
  <c r="J188" i="17"/>
  <c r="N181" i="17"/>
  <c r="V174" i="17"/>
  <c r="P132" i="17"/>
  <c r="R118" i="17"/>
  <c r="P108" i="17"/>
  <c r="R98" i="17"/>
  <c r="L86" i="17"/>
  <c r="H74" i="17"/>
  <c r="P60" i="17"/>
  <c r="H53" i="17"/>
  <c r="F1472" i="19"/>
  <c r="D1471" i="19"/>
  <c r="F1470" i="19"/>
  <c r="D1469" i="19"/>
  <c r="F1468" i="19"/>
  <c r="J1473" i="3"/>
  <c r="J1465" i="19"/>
  <c r="H1464" i="19"/>
  <c r="J1463" i="19"/>
  <c r="H1462" i="19"/>
  <c r="J1461" i="19"/>
  <c r="N1466" i="3"/>
  <c r="N1458" i="19"/>
  <c r="L1457" i="19"/>
  <c r="N1456" i="19"/>
  <c r="N1454" i="19"/>
  <c r="N1452" i="19"/>
  <c r="L1451" i="19"/>
  <c r="L1459" i="19" s="1"/>
  <c r="P1459" i="3"/>
  <c r="R1447" i="19"/>
  <c r="R1445" i="19"/>
  <c r="R1443" i="19"/>
  <c r="R1441" i="19"/>
  <c r="V1449" i="3"/>
  <c r="F1438" i="19"/>
  <c r="D1437" i="19"/>
  <c r="F1436" i="19"/>
  <c r="D1435" i="19"/>
  <c r="F1434" i="19"/>
  <c r="D1433" i="19"/>
  <c r="F1432" i="19"/>
  <c r="D1431" i="19"/>
  <c r="F1430" i="19"/>
  <c r="D1429" i="19"/>
  <c r="D1439" i="19" s="1"/>
  <c r="H1439" i="3"/>
  <c r="H1426" i="19"/>
  <c r="J1425" i="19"/>
  <c r="H1424" i="19"/>
  <c r="J1423" i="19"/>
  <c r="H1422" i="19"/>
  <c r="J1421" i="19"/>
  <c r="H1420" i="19"/>
  <c r="J1419" i="19"/>
  <c r="H1418" i="19"/>
  <c r="J1417" i="19"/>
  <c r="N1427" i="3"/>
  <c r="N1414" i="19"/>
  <c r="L1413" i="19"/>
  <c r="N1412" i="19"/>
  <c r="L1411" i="19"/>
  <c r="N1410" i="19"/>
  <c r="R1415" i="3"/>
  <c r="R1407" i="19"/>
  <c r="P1406" i="19"/>
  <c r="R1405" i="19"/>
  <c r="P1404" i="19"/>
  <c r="R1403" i="19"/>
  <c r="V1408" i="3"/>
  <c r="F1400" i="19"/>
  <c r="D1399" i="19"/>
  <c r="F1398" i="19"/>
  <c r="D1397" i="19"/>
  <c r="D1401" i="19" s="1"/>
  <c r="F1396" i="19"/>
  <c r="J1401" i="3"/>
  <c r="R1393" i="19"/>
  <c r="P1391" i="19"/>
  <c r="S1389" i="19"/>
  <c r="Q1387" i="19"/>
  <c r="R1385" i="19"/>
  <c r="P1383" i="19"/>
  <c r="S1381" i="19"/>
  <c r="Q1379" i="19"/>
  <c r="R1377" i="19"/>
  <c r="P1375" i="19"/>
  <c r="S1373" i="19"/>
  <c r="G1371" i="19"/>
  <c r="G1369" i="19"/>
  <c r="G1367" i="19"/>
  <c r="G1365" i="19"/>
  <c r="G1363" i="19"/>
  <c r="G1361" i="19"/>
  <c r="G1359" i="19"/>
  <c r="G1357" i="19"/>
  <c r="K1394" i="3"/>
  <c r="G1349" i="19"/>
  <c r="G1347" i="19"/>
  <c r="I1343" i="19"/>
  <c r="K1342" i="19"/>
  <c r="I1341" i="19"/>
  <c r="K1340" i="19"/>
  <c r="I1339" i="19"/>
  <c r="M1344" i="3"/>
  <c r="M1336" i="19"/>
  <c r="O1335" i="19"/>
  <c r="M1334" i="19"/>
  <c r="O1333" i="19"/>
  <c r="M1332" i="19"/>
  <c r="O1331" i="19"/>
  <c r="M1330" i="19"/>
  <c r="K1329" i="19"/>
  <c r="O1337" i="3"/>
  <c r="S1326" i="19"/>
  <c r="Q1325" i="19"/>
  <c r="S1324" i="19"/>
  <c r="Q1323" i="19"/>
  <c r="O1322" i="19"/>
  <c r="M1321" i="19"/>
  <c r="K1320" i="19"/>
  <c r="I1319" i="19"/>
  <c r="M1316" i="19"/>
  <c r="K1315" i="19"/>
  <c r="I1314" i="19"/>
  <c r="G1313" i="19"/>
  <c r="S1311" i="19"/>
  <c r="Q1310" i="19"/>
  <c r="O1309" i="19"/>
  <c r="M1308" i="19"/>
  <c r="K1307" i="19"/>
  <c r="O1317" i="3"/>
  <c r="S1304" i="19"/>
  <c r="Q1303" i="19"/>
  <c r="O1302" i="19"/>
  <c r="M1301" i="19"/>
  <c r="S1296" i="19"/>
  <c r="Q1295" i="19"/>
  <c r="U1305" i="3"/>
  <c r="S1291" i="19"/>
  <c r="Q1290" i="19"/>
  <c r="O1289" i="19"/>
  <c r="M1288" i="19"/>
  <c r="Q1293" i="3"/>
  <c r="Q1285" i="19"/>
  <c r="O1284" i="19"/>
  <c r="M1283" i="19"/>
  <c r="K1282" i="19"/>
  <c r="I1281" i="19"/>
  <c r="M1286" i="3"/>
  <c r="M1278" i="19"/>
  <c r="K1277" i="19"/>
  <c r="M1274" i="19"/>
  <c r="Q1279" i="3"/>
  <c r="P1270" i="19"/>
  <c r="S1268" i="19"/>
  <c r="R1266" i="19"/>
  <c r="Q1264" i="19"/>
  <c r="P1262" i="19"/>
  <c r="S1260" i="19"/>
  <c r="R1258" i="19"/>
  <c r="Q1256" i="19"/>
  <c r="P1254" i="19"/>
  <c r="S1252" i="19"/>
  <c r="W800" i="17"/>
  <c r="W805" i="17" s="1"/>
  <c r="J734" i="17"/>
  <c r="V727" i="17"/>
  <c r="I707" i="17"/>
  <c r="P695" i="17"/>
  <c r="P683" i="17"/>
  <c r="P676" i="17"/>
  <c r="P669" i="17"/>
  <c r="F743" i="17"/>
  <c r="K662" i="17"/>
  <c r="I620" i="17"/>
  <c r="I613" i="17"/>
  <c r="O606" i="17"/>
  <c r="M596" i="17"/>
  <c r="O586" i="17"/>
  <c r="I574" i="17"/>
  <c r="I562" i="17"/>
  <c r="I555" i="17"/>
  <c r="I548" i="17"/>
  <c r="P541" i="17"/>
  <c r="Q497" i="17"/>
  <c r="Q490" i="17"/>
  <c r="W483" i="17"/>
  <c r="U473" i="17"/>
  <c r="W463" i="17"/>
  <c r="Q451" i="17"/>
  <c r="Q439" i="17"/>
  <c r="I432" i="17"/>
  <c r="Q425" i="17"/>
  <c r="G499" i="17"/>
  <c r="S375" i="17"/>
  <c r="W351" i="17"/>
  <c r="N296" i="17"/>
  <c r="P253" i="17"/>
  <c r="P246" i="17"/>
  <c r="W239" i="17"/>
  <c r="Q229" i="17"/>
  <c r="W219" i="17"/>
  <c r="I195" i="17"/>
  <c r="M188" i="17"/>
  <c r="Q181" i="17"/>
  <c r="G255" i="17"/>
  <c r="Q174" i="17"/>
  <c r="S132" i="17"/>
  <c r="S125" i="17"/>
  <c r="S108" i="17"/>
  <c r="U98" i="17"/>
  <c r="K86" i="17"/>
  <c r="W74" i="17"/>
  <c r="S67" i="17"/>
  <c r="K53" i="17"/>
  <c r="Q1472" i="19"/>
  <c r="S1471" i="19"/>
  <c r="Q1470" i="19"/>
  <c r="S1469" i="19"/>
  <c r="Q1468" i="19"/>
  <c r="U1473" i="3"/>
  <c r="E1463" i="19"/>
  <c r="O1457" i="19"/>
  <c r="O1455" i="19"/>
  <c r="O1453" i="19"/>
  <c r="O1451" i="19"/>
  <c r="S1459" i="3"/>
  <c r="I1449" i="3"/>
  <c r="E1441" i="19"/>
  <c r="O1437" i="19"/>
  <c r="O1435" i="19"/>
  <c r="O1433" i="19"/>
  <c r="O1431" i="19"/>
  <c r="K1429" i="19"/>
  <c r="O1439" i="3"/>
  <c r="S1426" i="19"/>
  <c r="O1424" i="19"/>
  <c r="I1423" i="19"/>
  <c r="K1422" i="19"/>
  <c r="E1421" i="19"/>
  <c r="S1418" i="19"/>
  <c r="Q1417" i="19"/>
  <c r="U1427" i="3"/>
  <c r="S1411" i="19"/>
  <c r="Q1410" i="19"/>
  <c r="Q1415" i="19" s="1"/>
  <c r="U1415" i="3"/>
  <c r="S1404" i="19"/>
  <c r="Q1403" i="19"/>
  <c r="Q1408" i="19" s="1"/>
  <c r="U1408" i="3"/>
  <c r="S1397" i="19"/>
  <c r="Q1396" i="19"/>
  <c r="Q1401" i="19" s="1"/>
  <c r="U1401" i="3"/>
  <c r="K1393" i="19"/>
  <c r="I1391" i="19"/>
  <c r="J1389" i="19"/>
  <c r="H1387" i="19"/>
  <c r="K1385" i="19"/>
  <c r="I1383" i="19"/>
  <c r="J1381" i="19"/>
  <c r="H1379" i="19"/>
  <c r="K1377" i="19"/>
  <c r="I1375" i="19"/>
  <c r="J1373" i="19"/>
  <c r="L1370" i="19"/>
  <c r="L1364" i="19"/>
  <c r="L1360" i="19"/>
  <c r="P1343" i="19"/>
  <c r="R1342" i="19"/>
  <c r="R1340" i="19"/>
  <c r="P1339" i="19"/>
  <c r="T1344" i="3"/>
  <c r="R1337" i="3"/>
  <c r="H1336" i="19"/>
  <c r="J1335" i="19"/>
  <c r="H1334" i="19"/>
  <c r="J1333" i="19"/>
  <c r="H1332" i="19"/>
  <c r="J1331" i="19"/>
  <c r="H1330" i="19"/>
  <c r="J1329" i="19"/>
  <c r="N1337" i="3"/>
  <c r="R1326" i="19"/>
  <c r="P1325" i="19"/>
  <c r="R1324" i="19"/>
  <c r="P1323" i="19"/>
  <c r="R1320" i="19"/>
  <c r="T1327" i="3"/>
  <c r="H1316" i="19"/>
  <c r="J1315" i="19"/>
  <c r="H1314" i="19"/>
  <c r="J1313" i="19"/>
  <c r="H1312" i="19"/>
  <c r="J1311" i="19"/>
  <c r="H1310" i="19"/>
  <c r="J1309" i="19"/>
  <c r="H1308" i="19"/>
  <c r="J1307" i="19"/>
  <c r="N1317" i="3"/>
  <c r="P1303" i="19"/>
  <c r="R1302" i="19"/>
  <c r="P1301" i="19"/>
  <c r="R1300" i="19"/>
  <c r="P1299" i="19"/>
  <c r="R1298" i="19"/>
  <c r="T1305" i="3"/>
  <c r="F1291" i="19"/>
  <c r="F1289" i="19"/>
  <c r="H1285" i="19"/>
  <c r="J1284" i="19"/>
  <c r="H1283" i="19"/>
  <c r="J1282" i="19"/>
  <c r="H1281" i="19"/>
  <c r="H1286" i="19" s="1"/>
  <c r="L1286" i="3"/>
  <c r="H1278" i="19"/>
  <c r="J1277" i="19"/>
  <c r="H1276" i="19"/>
  <c r="R586" i="17"/>
  <c r="N492" i="17"/>
  <c r="N497" i="17" s="1"/>
  <c r="T430" i="17"/>
  <c r="K375" i="17"/>
  <c r="W248" i="17"/>
  <c r="W253" i="17" s="1"/>
  <c r="V237" i="17"/>
  <c r="O227" i="17"/>
  <c r="T137" i="17"/>
  <c r="T174" i="17" s="1"/>
  <c r="K1466" i="3"/>
  <c r="K1351" i="3"/>
  <c r="F1353" i="3"/>
  <c r="K1270" i="19"/>
  <c r="J1268" i="19"/>
  <c r="I1266" i="19"/>
  <c r="K1250" i="19"/>
  <c r="P1235" i="19"/>
  <c r="T1272" i="3"/>
  <c r="P1229" i="3"/>
  <c r="F1228" i="19"/>
  <c r="D1227" i="19"/>
  <c r="F1226" i="19"/>
  <c r="D1225" i="19"/>
  <c r="F1224" i="19"/>
  <c r="J1229" i="3"/>
  <c r="P1220" i="19"/>
  <c r="P1218" i="19"/>
  <c r="R1217" i="19"/>
  <c r="V1222" i="3"/>
  <c r="F1214" i="19"/>
  <c r="D1213" i="19"/>
  <c r="F1212" i="19"/>
  <c r="D1211" i="19"/>
  <c r="F1210" i="19"/>
  <c r="D1209" i="19"/>
  <c r="F1208" i="19"/>
  <c r="D1207" i="19"/>
  <c r="H1215" i="3"/>
  <c r="H1204" i="19"/>
  <c r="J1203" i="19"/>
  <c r="H1202" i="19"/>
  <c r="J1201" i="19"/>
  <c r="H1200" i="19"/>
  <c r="J1199" i="19"/>
  <c r="N1205" i="3"/>
  <c r="L1185" i="19"/>
  <c r="L1195" i="19" s="1"/>
  <c r="P1195" i="3"/>
  <c r="R1173" i="19"/>
  <c r="V1183" i="3"/>
  <c r="N1170" i="19"/>
  <c r="L1169" i="19"/>
  <c r="N1168" i="19"/>
  <c r="L1167" i="19"/>
  <c r="N1166" i="19"/>
  <c r="R1171" i="3"/>
  <c r="J1163" i="19"/>
  <c r="H1162" i="19"/>
  <c r="J1161" i="19"/>
  <c r="H1160" i="19"/>
  <c r="J1159" i="19"/>
  <c r="N1164" i="3"/>
  <c r="F1156" i="19"/>
  <c r="D1155" i="19"/>
  <c r="F1154" i="19"/>
  <c r="D1153" i="19"/>
  <c r="F1152" i="19"/>
  <c r="J1157" i="3"/>
  <c r="I1149" i="19"/>
  <c r="I1147" i="19"/>
  <c r="K1145" i="19"/>
  <c r="J1143" i="19"/>
  <c r="H1141" i="19"/>
  <c r="I1139" i="19"/>
  <c r="K1137" i="19"/>
  <c r="J1135" i="19"/>
  <c r="H1133" i="19"/>
  <c r="H1131" i="19"/>
  <c r="K1129" i="19"/>
  <c r="F1127" i="19"/>
  <c r="F1125" i="19"/>
  <c r="F1123" i="19"/>
  <c r="F1121" i="19"/>
  <c r="F1119" i="19"/>
  <c r="F1117" i="19"/>
  <c r="F1115" i="19"/>
  <c r="F1113" i="19"/>
  <c r="J1150" i="3"/>
  <c r="H1107" i="19"/>
  <c r="J1106" i="19"/>
  <c r="H1105" i="19"/>
  <c r="J1104" i="19"/>
  <c r="H1103" i="19"/>
  <c r="L1108" i="3"/>
  <c r="L1100" i="19"/>
  <c r="N1099" i="19"/>
  <c r="L1098" i="19"/>
  <c r="N1097" i="19"/>
  <c r="L1096" i="19"/>
  <c r="P1101" i="3"/>
  <c r="P1093" i="19"/>
  <c r="R1092" i="19"/>
  <c r="P1091" i="19"/>
  <c r="R1090" i="19"/>
  <c r="P1089" i="19"/>
  <c r="R1088" i="19"/>
  <c r="P1087" i="19"/>
  <c r="R1086" i="19"/>
  <c r="V1094" i="3"/>
  <c r="F1083" i="19"/>
  <c r="D1082" i="19"/>
  <c r="F1081" i="19"/>
  <c r="D1080" i="19"/>
  <c r="F1079" i="19"/>
  <c r="D1078" i="19"/>
  <c r="F1077" i="19"/>
  <c r="D1076" i="19"/>
  <c r="H1084" i="3"/>
  <c r="H1073" i="19"/>
  <c r="J1072" i="19"/>
  <c r="H1071" i="19"/>
  <c r="J1070" i="19"/>
  <c r="H1069" i="19"/>
  <c r="J1068" i="19"/>
  <c r="H1067" i="19"/>
  <c r="J1066" i="19"/>
  <c r="H1065" i="19"/>
  <c r="J1064" i="19"/>
  <c r="N1074" i="3"/>
  <c r="N1061" i="19"/>
  <c r="L1060" i="19"/>
  <c r="N1059" i="19"/>
  <c r="L1058" i="19"/>
  <c r="N1057" i="19"/>
  <c r="L1056" i="19"/>
  <c r="N1055" i="19"/>
  <c r="L1054" i="19"/>
  <c r="N1053" i="19"/>
  <c r="L1052" i="19"/>
  <c r="P1062" i="3"/>
  <c r="P1049" i="19"/>
  <c r="P1047" i="19"/>
  <c r="R1046" i="19"/>
  <c r="P1045" i="19"/>
  <c r="T1050" i="3"/>
  <c r="D1042" i="19"/>
  <c r="F1041" i="19"/>
  <c r="D1040" i="19"/>
  <c r="F1039" i="19"/>
  <c r="D1038" i="19"/>
  <c r="H1043" i="3"/>
  <c r="H1035" i="19"/>
  <c r="J1034" i="19"/>
  <c r="H1033" i="19"/>
  <c r="J1032" i="19"/>
  <c r="H1031" i="19"/>
  <c r="L1036" i="3"/>
  <c r="H1027" i="19"/>
  <c r="K1025" i="19"/>
  <c r="J1023" i="19"/>
  <c r="I1021" i="19"/>
  <c r="H1019" i="19"/>
  <c r="K1017" i="19"/>
  <c r="J1015" i="19"/>
  <c r="I1013" i="19"/>
  <c r="H1011" i="19"/>
  <c r="K1009" i="19"/>
  <c r="J1007" i="19"/>
  <c r="J1003" i="19"/>
  <c r="J999" i="19"/>
  <c r="J995" i="19"/>
  <c r="J993" i="19"/>
  <c r="F981" i="19"/>
  <c r="D980" i="19"/>
  <c r="D985" i="19" s="1"/>
  <c r="H985" i="3"/>
  <c r="J976" i="19"/>
  <c r="J974" i="19"/>
  <c r="H973" i="19"/>
  <c r="L978" i="3"/>
  <c r="N963" i="19"/>
  <c r="R971" i="3"/>
  <c r="P953" i="19"/>
  <c r="T961" i="3"/>
  <c r="F947" i="19"/>
  <c r="F943" i="19"/>
  <c r="F941" i="19"/>
  <c r="J951" i="3"/>
  <c r="J938" i="19"/>
  <c r="J936" i="19"/>
  <c r="J934" i="19"/>
  <c r="J932" i="19"/>
  <c r="J930" i="19"/>
  <c r="H929" i="19"/>
  <c r="L939" i="3"/>
  <c r="P922" i="19"/>
  <c r="T927" i="3"/>
  <c r="J918" i="19"/>
  <c r="H915" i="19"/>
  <c r="L920" i="3"/>
  <c r="P912" i="19"/>
  <c r="R911" i="19"/>
  <c r="P910" i="19"/>
  <c r="R909" i="19"/>
  <c r="P908" i="19"/>
  <c r="T913" i="3"/>
  <c r="R906" i="3"/>
  <c r="I904" i="19"/>
  <c r="H902" i="19"/>
  <c r="K900" i="19"/>
  <c r="J898" i="19"/>
  <c r="I896" i="19"/>
  <c r="H894" i="19"/>
  <c r="K892" i="19"/>
  <c r="J890" i="19"/>
  <c r="I888" i="19"/>
  <c r="H886" i="19"/>
  <c r="K884" i="19"/>
  <c r="D883" i="19"/>
  <c r="F882" i="19"/>
  <c r="D881" i="19"/>
  <c r="F880" i="19"/>
  <c r="D879" i="19"/>
  <c r="F878" i="19"/>
  <c r="D877" i="19"/>
  <c r="F876" i="19"/>
  <c r="D875" i="19"/>
  <c r="F874" i="19"/>
  <c r="D873" i="19"/>
  <c r="F872" i="19"/>
  <c r="D871" i="19"/>
  <c r="F870" i="19"/>
  <c r="D869" i="19"/>
  <c r="H906" i="3"/>
  <c r="J862" i="19"/>
  <c r="H861" i="19"/>
  <c r="J860" i="19"/>
  <c r="H859" i="19"/>
  <c r="J858" i="19"/>
  <c r="N863" i="3"/>
  <c r="R855" i="19"/>
  <c r="R853" i="19"/>
  <c r="R851" i="19"/>
  <c r="V856" i="3"/>
  <c r="F848" i="19"/>
  <c r="D847" i="19"/>
  <c r="F846" i="19"/>
  <c r="D845" i="19"/>
  <c r="F844" i="19"/>
  <c r="D843" i="19"/>
  <c r="F842" i="19"/>
  <c r="D841" i="19"/>
  <c r="H849" i="3"/>
  <c r="H838" i="19"/>
  <c r="J837" i="19"/>
  <c r="H836" i="19"/>
  <c r="J835" i="19"/>
  <c r="H834" i="19"/>
  <c r="J833" i="19"/>
  <c r="H832" i="19"/>
  <c r="J831" i="19"/>
  <c r="N839" i="3"/>
  <c r="N828" i="19"/>
  <c r="N826" i="19"/>
  <c r="N824" i="19"/>
  <c r="N822" i="19"/>
  <c r="N820" i="19"/>
  <c r="L819" i="19"/>
  <c r="L829" i="19" s="1"/>
  <c r="P829" i="3"/>
  <c r="R815" i="19"/>
  <c r="R813" i="19"/>
  <c r="R811" i="19"/>
  <c r="R809" i="19"/>
  <c r="R807" i="19"/>
  <c r="V817" i="3"/>
  <c r="J804" i="19"/>
  <c r="H803" i="19"/>
  <c r="J802" i="19"/>
  <c r="H801" i="19"/>
  <c r="J800" i="19"/>
  <c r="N805" i="3"/>
  <c r="R797" i="19"/>
  <c r="R795" i="19"/>
  <c r="R793" i="19"/>
  <c r="V798" i="3"/>
  <c r="J790" i="19"/>
  <c r="H789" i="19"/>
  <c r="J788" i="19"/>
  <c r="H787" i="19"/>
  <c r="J786" i="19"/>
  <c r="N791" i="3"/>
  <c r="H783" i="19"/>
  <c r="K781" i="19"/>
  <c r="J779" i="19"/>
  <c r="I777" i="19"/>
  <c r="H775" i="19"/>
  <c r="K773" i="19"/>
  <c r="J771" i="19"/>
  <c r="I769" i="19"/>
  <c r="H767" i="19"/>
  <c r="K765" i="19"/>
  <c r="J763" i="19"/>
  <c r="Q762" i="19"/>
  <c r="M761" i="19"/>
  <c r="O760" i="19"/>
  <c r="M759" i="19"/>
  <c r="O758" i="19"/>
  <c r="M757" i="19"/>
  <c r="O756" i="19"/>
  <c r="M755" i="19"/>
  <c r="O754" i="19"/>
  <c r="M753" i="19"/>
  <c r="O752" i="19"/>
  <c r="M751" i="19"/>
  <c r="O750" i="19"/>
  <c r="M749" i="19"/>
  <c r="O748" i="19"/>
  <c r="M747" i="19"/>
  <c r="Q784" i="3"/>
  <c r="O736" i="19"/>
  <c r="O741" i="19" s="1"/>
  <c r="S741" i="3"/>
  <c r="K729" i="19"/>
  <c r="K734" i="19" s="1"/>
  <c r="O734" i="3"/>
  <c r="O726" i="19"/>
  <c r="M725" i="19"/>
  <c r="O724" i="19"/>
  <c r="M723" i="19"/>
  <c r="O722" i="19"/>
  <c r="M721" i="19"/>
  <c r="O720" i="19"/>
  <c r="M719" i="19"/>
  <c r="M727" i="19" s="1"/>
  <c r="Q727" i="3"/>
  <c r="Q716" i="19"/>
  <c r="S715" i="19"/>
  <c r="Q714" i="19"/>
  <c r="S713" i="19"/>
  <c r="Q712" i="19"/>
  <c r="S711" i="19"/>
  <c r="Q710" i="19"/>
  <c r="S709" i="19"/>
  <c r="W717" i="3"/>
  <c r="G704" i="19"/>
  <c r="G702" i="19"/>
  <c r="G700" i="19"/>
  <c r="G698" i="19"/>
  <c r="E697" i="19"/>
  <c r="I707" i="3"/>
  <c r="K693" i="19"/>
  <c r="K691" i="19"/>
  <c r="K689" i="19"/>
  <c r="K687" i="19"/>
  <c r="O695" i="3"/>
  <c r="G682" i="19"/>
  <c r="G680" i="19"/>
  <c r="G678" i="19"/>
  <c r="G683" i="19" s="1"/>
  <c r="K683" i="3"/>
  <c r="S675" i="19"/>
  <c r="S673" i="19"/>
  <c r="S671" i="19"/>
  <c r="S676" i="19" s="1"/>
  <c r="W676" i="3"/>
  <c r="O668" i="19"/>
  <c r="O666" i="19"/>
  <c r="O664" i="19"/>
  <c r="S669" i="3"/>
  <c r="Q662" i="3"/>
  <c r="Q661" i="19"/>
  <c r="P659" i="19"/>
  <c r="S657" i="19"/>
  <c r="R655" i="19"/>
  <c r="Q653" i="19"/>
  <c r="P651" i="19"/>
  <c r="S649" i="19"/>
  <c r="R647" i="19"/>
  <c r="Q645" i="19"/>
  <c r="P643" i="19"/>
  <c r="S641" i="19"/>
  <c r="G639" i="19"/>
  <c r="E638" i="19"/>
  <c r="G637" i="19"/>
  <c r="E636" i="19"/>
  <c r="G635" i="19"/>
  <c r="E634" i="19"/>
  <c r="G633" i="19"/>
  <c r="E632" i="19"/>
  <c r="G631" i="19"/>
  <c r="E630" i="19"/>
  <c r="G629" i="19"/>
  <c r="E628" i="19"/>
  <c r="G627" i="19"/>
  <c r="E626" i="19"/>
  <c r="G625" i="19"/>
  <c r="G662" i="19" s="1"/>
  <c r="K662" i="3"/>
  <c r="E619" i="19"/>
  <c r="G618" i="19"/>
  <c r="E617" i="19"/>
  <c r="G616" i="19"/>
  <c r="E615" i="19"/>
  <c r="I620" i="3"/>
  <c r="I612" i="19"/>
  <c r="K611" i="19"/>
  <c r="I610" i="19"/>
  <c r="K609" i="19"/>
  <c r="I608" i="19"/>
  <c r="M613" i="3"/>
  <c r="M605" i="19"/>
  <c r="O604" i="19"/>
  <c r="M603" i="19"/>
  <c r="O602" i="19"/>
  <c r="M601" i="19"/>
  <c r="O600" i="19"/>
  <c r="M599" i="19"/>
  <c r="O598" i="19"/>
  <c r="S606" i="3"/>
  <c r="S595" i="19"/>
  <c r="Q594" i="19"/>
  <c r="S593" i="19"/>
  <c r="Q592" i="19"/>
  <c r="S591" i="19"/>
  <c r="Q590" i="19"/>
  <c r="S589" i="19"/>
  <c r="Q588" i="19"/>
  <c r="U596" i="3"/>
  <c r="E585" i="19"/>
  <c r="G584" i="19"/>
  <c r="E583" i="19"/>
  <c r="G582" i="19"/>
  <c r="E581" i="19"/>
  <c r="G580" i="19"/>
  <c r="E579" i="19"/>
  <c r="G578" i="19"/>
  <c r="E577" i="19"/>
  <c r="G576" i="19"/>
  <c r="K586" i="3"/>
  <c r="K573" i="19"/>
  <c r="I572" i="19"/>
  <c r="K571" i="19"/>
  <c r="I570" i="19"/>
  <c r="K569" i="19"/>
  <c r="I568" i="19"/>
  <c r="K567" i="19"/>
  <c r="I566" i="19"/>
  <c r="K565" i="19"/>
  <c r="I564" i="19"/>
  <c r="M574" i="3"/>
  <c r="M561" i="19"/>
  <c r="O560" i="19"/>
  <c r="M559" i="19"/>
  <c r="O558" i="19"/>
  <c r="M557" i="19"/>
  <c r="Q562" i="3"/>
  <c r="Q554" i="19"/>
  <c r="S553" i="19"/>
  <c r="Q552" i="19"/>
  <c r="S551" i="19"/>
  <c r="U555" i="3"/>
  <c r="E547" i="19"/>
  <c r="G546" i="19"/>
  <c r="E545" i="19"/>
  <c r="G544" i="19"/>
  <c r="E543" i="19"/>
  <c r="I548" i="3"/>
  <c r="R539" i="19"/>
  <c r="Q537" i="19"/>
  <c r="P535" i="19"/>
  <c r="S533" i="19"/>
  <c r="R531" i="19"/>
  <c r="Q529" i="19"/>
  <c r="P527" i="19"/>
  <c r="R525" i="19"/>
  <c r="Q523" i="19"/>
  <c r="P521" i="19"/>
  <c r="D518" i="19"/>
  <c r="L516" i="19"/>
  <c r="F515" i="19"/>
  <c r="D514" i="19"/>
  <c r="L512" i="19"/>
  <c r="F511" i="19"/>
  <c r="F509" i="19"/>
  <c r="F507" i="19"/>
  <c r="F505" i="19"/>
  <c r="T494" i="17"/>
  <c r="T476" i="17"/>
  <c r="T460" i="17"/>
  <c r="K451" i="17"/>
  <c r="V370" i="17"/>
  <c r="V375" i="17" s="1"/>
  <c r="Q341" i="17"/>
  <c r="V55" i="17"/>
  <c r="P1415" i="3"/>
  <c r="D1275" i="19"/>
  <c r="J1264" i="19"/>
  <c r="I1262" i="19"/>
  <c r="H1260" i="19"/>
  <c r="K1258" i="19"/>
  <c r="I1256" i="19"/>
  <c r="H1254" i="19"/>
  <c r="K1252" i="19"/>
  <c r="N1249" i="19"/>
  <c r="O1247" i="19"/>
  <c r="O1245" i="19"/>
  <c r="O1243" i="19"/>
  <c r="O1241" i="19"/>
  <c r="O1239" i="19"/>
  <c r="O1237" i="19"/>
  <c r="O1235" i="19"/>
  <c r="S1272" i="3"/>
  <c r="G1353" i="3"/>
  <c r="I1228" i="19"/>
  <c r="I1226" i="19"/>
  <c r="I1224" i="19"/>
  <c r="Q1221" i="19"/>
  <c r="S1220" i="19"/>
  <c r="Q1219" i="19"/>
  <c r="S1218" i="19"/>
  <c r="Q1217" i="19"/>
  <c r="U1222" i="3"/>
  <c r="I1214" i="19"/>
  <c r="I1212" i="19"/>
  <c r="K1211" i="19"/>
  <c r="I1210" i="19"/>
  <c r="K1209" i="19"/>
  <c r="I1208" i="19"/>
  <c r="K1207" i="19"/>
  <c r="O1215" i="3"/>
  <c r="S1204" i="19"/>
  <c r="Q1203" i="19"/>
  <c r="S1202" i="19"/>
  <c r="S1200" i="19"/>
  <c r="Q1199" i="19"/>
  <c r="S1198" i="19"/>
  <c r="Q1197" i="19"/>
  <c r="U1205" i="3"/>
  <c r="I1194" i="19"/>
  <c r="K1193" i="19"/>
  <c r="I1192" i="19"/>
  <c r="I1190" i="19"/>
  <c r="K1189" i="19"/>
  <c r="I1188" i="19"/>
  <c r="K1185" i="19"/>
  <c r="O1195" i="3"/>
  <c r="S1182" i="19"/>
  <c r="Q1181" i="19"/>
  <c r="S1180" i="19"/>
  <c r="Q1179" i="19"/>
  <c r="S1178" i="19"/>
  <c r="Q1177" i="19"/>
  <c r="S1176" i="19"/>
  <c r="Q1175" i="19"/>
  <c r="S1174" i="19"/>
  <c r="U1183" i="3"/>
  <c r="E1166" i="19"/>
  <c r="I1163" i="19"/>
  <c r="K1162" i="19"/>
  <c r="I1161" i="19"/>
  <c r="K1160" i="19"/>
  <c r="I1159" i="19"/>
  <c r="M1164" i="3"/>
  <c r="O1155" i="19"/>
  <c r="O1153" i="19"/>
  <c r="M1152" i="19"/>
  <c r="G1231" i="3"/>
  <c r="R1148" i="19"/>
  <c r="Q1146" i="19"/>
  <c r="P1144" i="19"/>
  <c r="S1142" i="19"/>
  <c r="R1140" i="19"/>
  <c r="Q1138" i="19"/>
  <c r="P1136" i="19"/>
  <c r="S1134" i="19"/>
  <c r="R1132" i="19"/>
  <c r="Q1130" i="19"/>
  <c r="P1128" i="19"/>
  <c r="Q1127" i="19"/>
  <c r="S1126" i="19"/>
  <c r="S1124" i="19"/>
  <c r="Q1123" i="19"/>
  <c r="S1122" i="19"/>
  <c r="Q1121" i="19"/>
  <c r="S1120" i="19"/>
  <c r="Q1119" i="19"/>
  <c r="S1118" i="19"/>
  <c r="S1116" i="19"/>
  <c r="Q1115" i="19"/>
  <c r="S1114" i="19"/>
  <c r="Q1113" i="19"/>
  <c r="K1107" i="19"/>
  <c r="I1106" i="19"/>
  <c r="K1105" i="19"/>
  <c r="I1104" i="19"/>
  <c r="K1103" i="19"/>
  <c r="O1108" i="3"/>
  <c r="K1100" i="19"/>
  <c r="I1099" i="19"/>
  <c r="K1098" i="19"/>
  <c r="I1097" i="19"/>
  <c r="K1096" i="19"/>
  <c r="S1093" i="19"/>
  <c r="S1091" i="19"/>
  <c r="Q1090" i="19"/>
  <c r="S1089" i="19"/>
  <c r="S1087" i="19"/>
  <c r="Q1086" i="19"/>
  <c r="I1083" i="19"/>
  <c r="K1082" i="19"/>
  <c r="I1081" i="19"/>
  <c r="K1080" i="19"/>
  <c r="I1079" i="19"/>
  <c r="K1078" i="19"/>
  <c r="I1077" i="19"/>
  <c r="K1076" i="19"/>
  <c r="O1084" i="3"/>
  <c r="O1073" i="19"/>
  <c r="M1072" i="19"/>
  <c r="O1071" i="19"/>
  <c r="M1070" i="19"/>
  <c r="O1069" i="19"/>
  <c r="M1068" i="19"/>
  <c r="O1067" i="19"/>
  <c r="M1066" i="19"/>
  <c r="O1065" i="19"/>
  <c r="M1064" i="19"/>
  <c r="M1074" i="19" s="1"/>
  <c r="Q1074" i="3"/>
  <c r="S1049" i="19"/>
  <c r="Q1048" i="19"/>
  <c r="S1047" i="19"/>
  <c r="Q1046" i="19"/>
  <c r="S1045" i="19"/>
  <c r="W1050" i="3"/>
  <c r="O1042" i="19"/>
  <c r="M1041" i="19"/>
  <c r="O1040" i="19"/>
  <c r="M1039" i="19"/>
  <c r="O1038" i="19"/>
  <c r="S1043" i="3"/>
  <c r="K1035" i="19"/>
  <c r="I1034" i="19"/>
  <c r="I1032" i="19"/>
  <c r="O1036" i="3"/>
  <c r="R1028" i="19"/>
  <c r="Q1026" i="19"/>
  <c r="Q1024" i="19"/>
  <c r="S1022" i="19"/>
  <c r="R1020" i="19"/>
  <c r="P1018" i="19"/>
  <c r="Q1016" i="19"/>
  <c r="S1014" i="19"/>
  <c r="R1012" i="19"/>
  <c r="P1010" i="19"/>
  <c r="P1008" i="19"/>
  <c r="S1006" i="19"/>
  <c r="Q1005" i="19"/>
  <c r="S1004" i="19"/>
  <c r="Q1003" i="19"/>
  <c r="S1002" i="19"/>
  <c r="Q1001" i="19"/>
  <c r="S1000" i="19"/>
  <c r="Q999" i="19"/>
  <c r="S998" i="19"/>
  <c r="Q997" i="19"/>
  <c r="S996" i="19"/>
  <c r="Q995" i="19"/>
  <c r="S994" i="19"/>
  <c r="Q993" i="19"/>
  <c r="S992" i="19"/>
  <c r="G984" i="19"/>
  <c r="G982" i="19"/>
  <c r="G980" i="19"/>
  <c r="K985" i="3"/>
  <c r="S977" i="19"/>
  <c r="Q976" i="19"/>
  <c r="S975" i="19"/>
  <c r="Q974" i="19"/>
  <c r="S973" i="19"/>
  <c r="W978" i="3"/>
  <c r="K970" i="19"/>
  <c r="I969" i="19"/>
  <c r="K968" i="19"/>
  <c r="I967" i="19"/>
  <c r="K966" i="19"/>
  <c r="I965" i="19"/>
  <c r="K964" i="19"/>
  <c r="I963" i="19"/>
  <c r="M971" i="3"/>
  <c r="M960" i="19"/>
  <c r="O959" i="19"/>
  <c r="M958" i="19"/>
  <c r="O957" i="19"/>
  <c r="M956" i="19"/>
  <c r="O955" i="19"/>
  <c r="M954" i="19"/>
  <c r="O953" i="19"/>
  <c r="S961" i="3"/>
  <c r="G950" i="19"/>
  <c r="E949" i="19"/>
  <c r="G948" i="19"/>
  <c r="G946" i="19"/>
  <c r="E945" i="19"/>
  <c r="G944" i="19"/>
  <c r="G942" i="19"/>
  <c r="E941" i="19"/>
  <c r="I938" i="19"/>
  <c r="K937" i="19"/>
  <c r="I936" i="19"/>
  <c r="K935" i="19"/>
  <c r="I934" i="19"/>
  <c r="K933" i="19"/>
  <c r="I932" i="19"/>
  <c r="K931" i="19"/>
  <c r="I930" i="19"/>
  <c r="K929" i="19"/>
  <c r="O939" i="3"/>
  <c r="G926" i="19"/>
  <c r="G924" i="19"/>
  <c r="G922" i="19"/>
  <c r="K927" i="3"/>
  <c r="S919" i="19"/>
  <c r="Q918" i="19"/>
  <c r="S917" i="19"/>
  <c r="Q916" i="19"/>
  <c r="S915" i="19"/>
  <c r="W920" i="3"/>
  <c r="O912" i="19"/>
  <c r="O910" i="19"/>
  <c r="O908" i="19"/>
  <c r="S913" i="3"/>
  <c r="Q906" i="3"/>
  <c r="Q905" i="19"/>
  <c r="P903" i="19"/>
  <c r="S901" i="19"/>
  <c r="R899" i="19"/>
  <c r="Q897" i="19"/>
  <c r="P895" i="19"/>
  <c r="S893" i="19"/>
  <c r="R891" i="19"/>
  <c r="Q889" i="19"/>
  <c r="P887" i="19"/>
  <c r="S885" i="19"/>
  <c r="G883" i="19"/>
  <c r="E882" i="19"/>
  <c r="G881" i="19"/>
  <c r="G879" i="19"/>
  <c r="G877" i="19"/>
  <c r="G875" i="19"/>
  <c r="E874" i="19"/>
  <c r="G873" i="19"/>
  <c r="G871" i="19"/>
  <c r="G869" i="19"/>
  <c r="K906" i="3"/>
  <c r="I862" i="19"/>
  <c r="K861" i="19"/>
  <c r="I860" i="19"/>
  <c r="K859" i="19"/>
  <c r="I858" i="19"/>
  <c r="I863" i="19" s="1"/>
  <c r="M863" i="3"/>
  <c r="Q855" i="19"/>
  <c r="S854" i="19"/>
  <c r="Q853" i="19"/>
  <c r="S852" i="19"/>
  <c r="Q851" i="19"/>
  <c r="U856" i="3"/>
  <c r="G847" i="19"/>
  <c r="E846" i="19"/>
  <c r="G845" i="19"/>
  <c r="G843" i="19"/>
  <c r="G841" i="19"/>
  <c r="K849" i="3"/>
  <c r="O838" i="19"/>
  <c r="M837" i="19"/>
  <c r="O836" i="19"/>
  <c r="M835" i="19"/>
  <c r="O834" i="19"/>
  <c r="M833" i="19"/>
  <c r="O832" i="19"/>
  <c r="M831" i="19"/>
  <c r="M839" i="19" s="1"/>
  <c r="Q839" i="3"/>
  <c r="Q828" i="19"/>
  <c r="S827" i="19"/>
  <c r="Q826" i="19"/>
  <c r="S825" i="19"/>
  <c r="Q824" i="19"/>
  <c r="S823" i="19"/>
  <c r="Q822" i="19"/>
  <c r="S821" i="19"/>
  <c r="Q820" i="19"/>
  <c r="S819" i="19"/>
  <c r="S829" i="19" s="1"/>
  <c r="W829" i="3"/>
  <c r="K816" i="19"/>
  <c r="I815" i="19"/>
  <c r="K814" i="19"/>
  <c r="K812" i="19"/>
  <c r="I811" i="19"/>
  <c r="K810" i="19"/>
  <c r="I809" i="19"/>
  <c r="K808" i="19"/>
  <c r="I807" i="19"/>
  <c r="M817" i="3"/>
  <c r="Q804" i="19"/>
  <c r="S803" i="19"/>
  <c r="Q802" i="19"/>
  <c r="S801" i="19"/>
  <c r="Q800" i="19"/>
  <c r="U805" i="3"/>
  <c r="I797" i="19"/>
  <c r="K796" i="19"/>
  <c r="I795" i="19"/>
  <c r="K794" i="19"/>
  <c r="I793" i="19"/>
  <c r="M798" i="3"/>
  <c r="Q790" i="19"/>
  <c r="S789" i="19"/>
  <c r="Q788" i="19"/>
  <c r="S787" i="19"/>
  <c r="Q786" i="19"/>
  <c r="U791" i="3"/>
  <c r="G865" i="3"/>
  <c r="R782" i="19"/>
  <c r="Q780" i="19"/>
  <c r="P778" i="19"/>
  <c r="S776" i="19"/>
  <c r="R774" i="19"/>
  <c r="Q772" i="19"/>
  <c r="P770" i="19"/>
  <c r="S768" i="19"/>
  <c r="R766" i="19"/>
  <c r="Q764" i="19"/>
  <c r="R760" i="19"/>
  <c r="R758" i="19"/>
  <c r="R756" i="19"/>
  <c r="R754" i="19"/>
  <c r="R752" i="19"/>
  <c r="R750" i="19"/>
  <c r="R748" i="19"/>
  <c r="M57" i="15"/>
  <c r="J740" i="19"/>
  <c r="J738" i="19"/>
  <c r="N741" i="3"/>
  <c r="F733" i="19"/>
  <c r="F731" i="19"/>
  <c r="F729" i="19"/>
  <c r="J734" i="3"/>
  <c r="J726" i="19"/>
  <c r="J724" i="19"/>
  <c r="J722" i="19"/>
  <c r="J720" i="19"/>
  <c r="H719" i="19"/>
  <c r="L727" i="3"/>
  <c r="N715" i="19"/>
  <c r="N713" i="19"/>
  <c r="N711" i="19"/>
  <c r="N709" i="19"/>
  <c r="R717" i="3"/>
  <c r="R706" i="19"/>
  <c r="P705" i="19"/>
  <c r="R704" i="19"/>
  <c r="P703" i="19"/>
  <c r="R702" i="19"/>
  <c r="P701" i="19"/>
  <c r="R700" i="19"/>
  <c r="P699" i="19"/>
  <c r="R698" i="19"/>
  <c r="T707" i="3"/>
  <c r="F693" i="19"/>
  <c r="F691" i="19"/>
  <c r="F689" i="19"/>
  <c r="F687" i="19"/>
  <c r="F685" i="19"/>
  <c r="J695" i="3"/>
  <c r="R682" i="19"/>
  <c r="P681" i="19"/>
  <c r="R680" i="19"/>
  <c r="P679" i="19"/>
  <c r="R678" i="19"/>
  <c r="V683" i="3"/>
  <c r="N675" i="19"/>
  <c r="L674" i="19"/>
  <c r="N673" i="19"/>
  <c r="L672" i="19"/>
  <c r="N671" i="19"/>
  <c r="R676" i="3"/>
  <c r="J668" i="19"/>
  <c r="J666" i="19"/>
  <c r="J664" i="19"/>
  <c r="N669" i="3"/>
  <c r="J661" i="19"/>
  <c r="I659" i="19"/>
  <c r="H657" i="19"/>
  <c r="K655" i="19"/>
  <c r="J653" i="19"/>
  <c r="I651" i="19"/>
  <c r="H649" i="19"/>
  <c r="K647" i="19"/>
  <c r="J645" i="19"/>
  <c r="I643" i="19"/>
  <c r="H641" i="19"/>
  <c r="P638" i="19"/>
  <c r="P636" i="19"/>
  <c r="P634" i="19"/>
  <c r="P632" i="19"/>
  <c r="P630" i="19"/>
  <c r="P628" i="19"/>
  <c r="R625" i="19"/>
  <c r="V662" i="3"/>
  <c r="F618" i="19"/>
  <c r="F616" i="19"/>
  <c r="D615" i="19"/>
  <c r="D620" i="19" s="1"/>
  <c r="H620" i="3"/>
  <c r="L612" i="19"/>
  <c r="L610" i="19"/>
  <c r="L608" i="19"/>
  <c r="P613" i="3"/>
  <c r="P605" i="19"/>
  <c r="P603" i="19"/>
  <c r="P601" i="19"/>
  <c r="R598" i="19"/>
  <c r="V606" i="3"/>
  <c r="F595" i="19"/>
  <c r="F593" i="19"/>
  <c r="F591" i="19"/>
  <c r="F589" i="19"/>
  <c r="D588" i="19"/>
  <c r="D596" i="19" s="1"/>
  <c r="H596" i="3"/>
  <c r="J584" i="19"/>
  <c r="J582" i="19"/>
  <c r="J580" i="19"/>
  <c r="J578" i="19"/>
  <c r="N586" i="3"/>
  <c r="L572" i="19"/>
  <c r="L570" i="19"/>
  <c r="L568" i="19"/>
  <c r="L566" i="19"/>
  <c r="L564" i="19"/>
  <c r="P574" i="3"/>
  <c r="F560" i="19"/>
  <c r="F558" i="19"/>
  <c r="D557" i="19"/>
  <c r="D562" i="19" s="1"/>
  <c r="H562" i="3"/>
  <c r="L554" i="19"/>
  <c r="L552" i="19"/>
  <c r="L550" i="19"/>
  <c r="P555" i="3"/>
  <c r="F546" i="19"/>
  <c r="F544" i="19"/>
  <c r="D543" i="19"/>
  <c r="D548" i="19" s="1"/>
  <c r="H548" i="3"/>
  <c r="K539" i="19"/>
  <c r="J537" i="19"/>
  <c r="I535" i="19"/>
  <c r="H533" i="19"/>
  <c r="K531" i="19"/>
  <c r="J529" i="19"/>
  <c r="I527" i="19"/>
  <c r="K525" i="19"/>
  <c r="J523" i="19"/>
  <c r="I521" i="19"/>
  <c r="O518" i="19"/>
  <c r="S516" i="19"/>
  <c r="G514" i="19"/>
  <c r="K512" i="19"/>
  <c r="O510" i="19"/>
  <c r="S504" i="19"/>
  <c r="T577" i="17"/>
  <c r="T543" i="17"/>
  <c r="T548" i="17" s="1"/>
  <c r="T423" i="17"/>
  <c r="P423" i="19" s="1"/>
  <c r="H351" i="17"/>
  <c r="O328" i="17"/>
  <c r="M269" i="17"/>
  <c r="I269" i="19" s="1"/>
  <c r="M261" i="17"/>
  <c r="T88" i="17"/>
  <c r="P88" i="19" s="1"/>
  <c r="T1279" i="3"/>
  <c r="Q1263" i="19"/>
  <c r="R1261" i="19"/>
  <c r="P1259" i="19"/>
  <c r="S1257" i="19"/>
  <c r="Q1255" i="19"/>
  <c r="Q1253" i="19"/>
  <c r="G1249" i="19"/>
  <c r="F1247" i="19"/>
  <c r="F1245" i="19"/>
  <c r="F1243" i="19"/>
  <c r="F1241" i="19"/>
  <c r="F1239" i="19"/>
  <c r="F1237" i="19"/>
  <c r="P1228" i="19"/>
  <c r="R1227" i="19"/>
  <c r="P1226" i="19"/>
  <c r="R1225" i="19"/>
  <c r="P1224" i="19"/>
  <c r="T1229" i="3"/>
  <c r="F1220" i="19"/>
  <c r="F1218" i="19"/>
  <c r="H1214" i="19"/>
  <c r="J1213" i="19"/>
  <c r="H1212" i="19"/>
  <c r="J1211" i="19"/>
  <c r="H1210" i="19"/>
  <c r="J1209" i="19"/>
  <c r="J1207" i="19"/>
  <c r="N1215" i="3"/>
  <c r="R1204" i="19"/>
  <c r="P1203" i="19"/>
  <c r="R1202" i="19"/>
  <c r="P1201" i="19"/>
  <c r="R1200" i="19"/>
  <c r="P1199" i="19"/>
  <c r="R1198" i="19"/>
  <c r="P1197" i="19"/>
  <c r="T1205" i="3"/>
  <c r="F1193" i="19"/>
  <c r="F1191" i="19"/>
  <c r="F1189" i="19"/>
  <c r="F1187" i="19"/>
  <c r="F1185" i="19"/>
  <c r="J1195" i="3"/>
  <c r="N1182" i="19"/>
  <c r="N1180" i="19"/>
  <c r="N1178" i="19"/>
  <c r="N1176" i="19"/>
  <c r="N1174" i="19"/>
  <c r="P1170" i="19"/>
  <c r="R1169" i="19"/>
  <c r="P1168" i="19"/>
  <c r="R1167" i="19"/>
  <c r="P1166" i="19"/>
  <c r="T1171" i="3"/>
  <c r="F1162" i="19"/>
  <c r="F1160" i="19"/>
  <c r="J1155" i="19"/>
  <c r="H1154" i="19"/>
  <c r="J1153" i="19"/>
  <c r="L1157" i="3"/>
  <c r="H1148" i="19"/>
  <c r="K1146" i="19"/>
  <c r="J1144" i="19"/>
  <c r="I1142" i="19"/>
  <c r="H1140" i="19"/>
  <c r="K1138" i="19"/>
  <c r="J1136" i="19"/>
  <c r="I1134" i="19"/>
  <c r="H1132" i="19"/>
  <c r="K1130" i="19"/>
  <c r="H1127" i="19"/>
  <c r="J1126" i="19"/>
  <c r="H1125" i="19"/>
  <c r="J1124" i="19"/>
  <c r="H1123" i="19"/>
  <c r="J1122" i="19"/>
  <c r="H1121" i="19"/>
  <c r="J1120" i="19"/>
  <c r="H1119" i="19"/>
  <c r="J1118" i="19"/>
  <c r="H1117" i="19"/>
  <c r="J1116" i="19"/>
  <c r="H1115" i="19"/>
  <c r="J1114" i="19"/>
  <c r="H1113" i="19"/>
  <c r="D81" i="15"/>
  <c r="J1107" i="19"/>
  <c r="H1106" i="19"/>
  <c r="J1105" i="19"/>
  <c r="H1104" i="19"/>
  <c r="J1103" i="19"/>
  <c r="N1108" i="3"/>
  <c r="J1100" i="19"/>
  <c r="H1099" i="19"/>
  <c r="J1098" i="19"/>
  <c r="H1097" i="19"/>
  <c r="J1096" i="19"/>
  <c r="J1101" i="19" s="1"/>
  <c r="N1101" i="3"/>
  <c r="R1093" i="19"/>
  <c r="P1092" i="19"/>
  <c r="R1091" i="19"/>
  <c r="P1090" i="19"/>
  <c r="R1089" i="19"/>
  <c r="P1088" i="19"/>
  <c r="R1087" i="19"/>
  <c r="P1086" i="19"/>
  <c r="T1094" i="3"/>
  <c r="F1082" i="19"/>
  <c r="F1080" i="19"/>
  <c r="F1078" i="19"/>
  <c r="F1076" i="19"/>
  <c r="J1084" i="3"/>
  <c r="J1073" i="19"/>
  <c r="H1072" i="19"/>
  <c r="J1071" i="19"/>
  <c r="H1070" i="19"/>
  <c r="J1069" i="19"/>
  <c r="H1068" i="19"/>
  <c r="J1067" i="19"/>
  <c r="H1066" i="19"/>
  <c r="J1065" i="19"/>
  <c r="H1064" i="19"/>
  <c r="L1074" i="3"/>
  <c r="L1061" i="19"/>
  <c r="N1060" i="19"/>
  <c r="L1059" i="19"/>
  <c r="N1058" i="19"/>
  <c r="L1057" i="19"/>
  <c r="N1056" i="19"/>
  <c r="L1055" i="19"/>
  <c r="N1054" i="19"/>
  <c r="L1053" i="19"/>
  <c r="N1052" i="19"/>
  <c r="R1062" i="3"/>
  <c r="N1049" i="19"/>
  <c r="L1048" i="19"/>
  <c r="N1047" i="19"/>
  <c r="L1046" i="19"/>
  <c r="N1045" i="19"/>
  <c r="R1050" i="3"/>
  <c r="N1042" i="19"/>
  <c r="L1041" i="19"/>
  <c r="N1040" i="19"/>
  <c r="L1039" i="19"/>
  <c r="N1038" i="19"/>
  <c r="R1043" i="3"/>
  <c r="N1035" i="19"/>
  <c r="L1034" i="19"/>
  <c r="N1033" i="19"/>
  <c r="L1032" i="19"/>
  <c r="N1031" i="19"/>
  <c r="R1036" i="3"/>
  <c r="I1028" i="19"/>
  <c r="K1026" i="19"/>
  <c r="J1024" i="19"/>
  <c r="H1022" i="19"/>
  <c r="I1020" i="19"/>
  <c r="K1018" i="19"/>
  <c r="J1016" i="19"/>
  <c r="H1014" i="19"/>
  <c r="H1012" i="19"/>
  <c r="K1010" i="19"/>
  <c r="J1008" i="19"/>
  <c r="J1006" i="19"/>
  <c r="H1005" i="19"/>
  <c r="J1004" i="19"/>
  <c r="H1003" i="19"/>
  <c r="J1002" i="19"/>
  <c r="H1001" i="19"/>
  <c r="J1000" i="19"/>
  <c r="H999" i="19"/>
  <c r="J998" i="19"/>
  <c r="H997" i="19"/>
  <c r="J996" i="19"/>
  <c r="H995" i="19"/>
  <c r="J994" i="19"/>
  <c r="H993" i="19"/>
  <c r="J992" i="19"/>
  <c r="N984" i="19"/>
  <c r="L983" i="19"/>
  <c r="N982" i="19"/>
  <c r="L981" i="19"/>
  <c r="N980" i="19"/>
  <c r="R985" i="3"/>
  <c r="N977" i="19"/>
  <c r="L976" i="19"/>
  <c r="N975" i="19"/>
  <c r="L974" i="19"/>
  <c r="N973" i="19"/>
  <c r="N978" i="19" s="1"/>
  <c r="R978" i="3"/>
  <c r="R970" i="19"/>
  <c r="P969" i="19"/>
  <c r="R968" i="19"/>
  <c r="P967" i="19"/>
  <c r="R966" i="19"/>
  <c r="P965" i="19"/>
  <c r="R964" i="19"/>
  <c r="P963" i="19"/>
  <c r="T971" i="3"/>
  <c r="F959" i="19"/>
  <c r="F957" i="19"/>
  <c r="F955" i="19"/>
  <c r="D954" i="19"/>
  <c r="F953" i="19"/>
  <c r="J961" i="3"/>
  <c r="J950" i="19"/>
  <c r="H949" i="19"/>
  <c r="J948" i="19"/>
  <c r="J946" i="19"/>
  <c r="H945" i="19"/>
  <c r="J944" i="19"/>
  <c r="J942" i="19"/>
  <c r="H941" i="19"/>
  <c r="L951" i="3"/>
  <c r="P938" i="19"/>
  <c r="P936" i="19"/>
  <c r="R935" i="19"/>
  <c r="P934" i="19"/>
  <c r="R933" i="19"/>
  <c r="P932" i="19"/>
  <c r="R931" i="19"/>
  <c r="P930" i="19"/>
  <c r="R929" i="19"/>
  <c r="V939" i="3"/>
  <c r="R926" i="19"/>
  <c r="P925" i="19"/>
  <c r="R924" i="19"/>
  <c r="P923" i="19"/>
  <c r="R922" i="19"/>
  <c r="R927" i="19" s="1"/>
  <c r="V927" i="3"/>
  <c r="R919" i="19"/>
  <c r="P918" i="19"/>
  <c r="R917" i="19"/>
  <c r="P916" i="19"/>
  <c r="R915" i="19"/>
  <c r="V920" i="3"/>
  <c r="R912" i="19"/>
  <c r="P911" i="19"/>
  <c r="R910" i="19"/>
  <c r="P909" i="19"/>
  <c r="R908" i="19"/>
  <c r="R913" i="19" s="1"/>
  <c r="V913" i="3"/>
  <c r="K905" i="19"/>
  <c r="J903" i="19"/>
  <c r="I901" i="19"/>
  <c r="H899" i="19"/>
  <c r="K897" i="19"/>
  <c r="J895" i="19"/>
  <c r="I893" i="19"/>
  <c r="H891" i="19"/>
  <c r="K889" i="19"/>
  <c r="J887" i="19"/>
  <c r="I885" i="19"/>
  <c r="J881" i="19"/>
  <c r="F879" i="19"/>
  <c r="R877" i="19"/>
  <c r="J873" i="19"/>
  <c r="F871" i="19"/>
  <c r="R869" i="19"/>
  <c r="V906" i="3"/>
  <c r="P862" i="19"/>
  <c r="R861" i="19"/>
  <c r="P860" i="19"/>
  <c r="R859" i="19"/>
  <c r="P858" i="19"/>
  <c r="P863" i="19" s="1"/>
  <c r="T863" i="3"/>
  <c r="F854" i="19"/>
  <c r="F852" i="19"/>
  <c r="D851" i="19"/>
  <c r="D856" i="19" s="1"/>
  <c r="L848" i="19"/>
  <c r="L846" i="19"/>
  <c r="L844" i="19"/>
  <c r="L842" i="19"/>
  <c r="R838" i="19"/>
  <c r="P837" i="19"/>
  <c r="R836" i="19"/>
  <c r="P835" i="19"/>
  <c r="R834" i="19"/>
  <c r="P833" i="19"/>
  <c r="R832" i="19"/>
  <c r="P831" i="19"/>
  <c r="P839" i="19" s="1"/>
  <c r="T839" i="3"/>
  <c r="R829" i="3"/>
  <c r="H828" i="19"/>
  <c r="J827" i="19"/>
  <c r="H826" i="19"/>
  <c r="J825" i="19"/>
  <c r="H824" i="19"/>
  <c r="J823" i="19"/>
  <c r="H822" i="19"/>
  <c r="J821" i="19"/>
  <c r="H820" i="19"/>
  <c r="J819" i="19"/>
  <c r="J829" i="19" s="1"/>
  <c r="N829" i="3"/>
  <c r="L815" i="19"/>
  <c r="L813" i="19"/>
  <c r="L811" i="19"/>
  <c r="L809" i="19"/>
  <c r="L807" i="19"/>
  <c r="P817" i="3"/>
  <c r="P804" i="19"/>
  <c r="R803" i="19"/>
  <c r="P802" i="19"/>
  <c r="P800" i="19"/>
  <c r="T805" i="3"/>
  <c r="F796" i="19"/>
  <c r="F794" i="19"/>
  <c r="H790" i="19"/>
  <c r="J789" i="19"/>
  <c r="H788" i="19"/>
  <c r="J787" i="19"/>
  <c r="H786" i="19"/>
  <c r="H791" i="19" s="1"/>
  <c r="L791" i="3"/>
  <c r="K782" i="19"/>
  <c r="J780" i="19"/>
  <c r="I778" i="19"/>
  <c r="H776" i="19"/>
  <c r="K774" i="19"/>
  <c r="J772" i="19"/>
  <c r="I770" i="19"/>
  <c r="H768" i="19"/>
  <c r="K766" i="19"/>
  <c r="J764" i="19"/>
  <c r="K761" i="19"/>
  <c r="K759" i="19"/>
  <c r="I758" i="19"/>
  <c r="K757" i="19"/>
  <c r="I756" i="19"/>
  <c r="K755" i="19"/>
  <c r="K753" i="19"/>
  <c r="I752" i="19"/>
  <c r="K751" i="19"/>
  <c r="K749" i="19"/>
  <c r="K739" i="19"/>
  <c r="I738" i="19"/>
  <c r="K737" i="19"/>
  <c r="I736" i="19"/>
  <c r="O732" i="19"/>
  <c r="O730" i="19"/>
  <c r="M729" i="19"/>
  <c r="M734" i="19" s="1"/>
  <c r="Q726" i="19"/>
  <c r="S725" i="19"/>
  <c r="Q724" i="19"/>
  <c r="S723" i="19"/>
  <c r="S721" i="19"/>
  <c r="Q720" i="19"/>
  <c r="S719" i="19"/>
  <c r="S727" i="19" s="1"/>
  <c r="W727" i="3"/>
  <c r="K716" i="19"/>
  <c r="I715" i="19"/>
  <c r="K714" i="19"/>
  <c r="I713" i="19"/>
  <c r="K712" i="19"/>
  <c r="I711" i="19"/>
  <c r="K710" i="19"/>
  <c r="I709" i="19"/>
  <c r="M717" i="3"/>
  <c r="O705" i="19"/>
  <c r="O703" i="19"/>
  <c r="O701" i="19"/>
  <c r="O699" i="19"/>
  <c r="O697" i="19"/>
  <c r="S707" i="3"/>
  <c r="I695" i="3"/>
  <c r="E689" i="19"/>
  <c r="E685" i="19"/>
  <c r="E695" i="19" s="1"/>
  <c r="I682" i="19"/>
  <c r="I678" i="19"/>
  <c r="M675" i="19"/>
  <c r="O674" i="19"/>
  <c r="O672" i="19"/>
  <c r="M671" i="19"/>
  <c r="Q668" i="19"/>
  <c r="S667" i="19"/>
  <c r="S665" i="19"/>
  <c r="Q664" i="19"/>
  <c r="U669" i="3"/>
  <c r="G743" i="3"/>
  <c r="R660" i="19"/>
  <c r="Q658" i="19"/>
  <c r="P656" i="19"/>
  <c r="S654" i="19"/>
  <c r="R652" i="19"/>
  <c r="Q650" i="19"/>
  <c r="P648" i="19"/>
  <c r="S646" i="19"/>
  <c r="R644" i="19"/>
  <c r="Q642" i="19"/>
  <c r="P640" i="19"/>
  <c r="Q639" i="19"/>
  <c r="S638" i="19"/>
  <c r="Q637" i="19"/>
  <c r="S636" i="19"/>
  <c r="Q635" i="19"/>
  <c r="S634" i="19"/>
  <c r="Q633" i="19"/>
  <c r="S632" i="19"/>
  <c r="Q631" i="19"/>
  <c r="S630" i="19"/>
  <c r="Q629" i="19"/>
  <c r="S628" i="19"/>
  <c r="Q627" i="19"/>
  <c r="S626" i="19"/>
  <c r="Q625" i="19"/>
  <c r="K619" i="19"/>
  <c r="I618" i="19"/>
  <c r="K617" i="19"/>
  <c r="I616" i="19"/>
  <c r="K615" i="19"/>
  <c r="O620" i="3"/>
  <c r="K612" i="19"/>
  <c r="I611" i="19"/>
  <c r="K610" i="19"/>
  <c r="I609" i="19"/>
  <c r="K608" i="19"/>
  <c r="O613" i="3"/>
  <c r="S605" i="19"/>
  <c r="Q604" i="19"/>
  <c r="S603" i="19"/>
  <c r="Q602" i="19"/>
  <c r="S601" i="19"/>
  <c r="Q600" i="19"/>
  <c r="S599" i="19"/>
  <c r="U606" i="3"/>
  <c r="G594" i="19"/>
  <c r="G592" i="19"/>
  <c r="G590" i="19"/>
  <c r="G588" i="19"/>
  <c r="K596" i="3"/>
  <c r="O585" i="19"/>
  <c r="O583" i="19"/>
  <c r="O581" i="19"/>
  <c r="O579" i="19"/>
  <c r="O577" i="19"/>
  <c r="Q573" i="19"/>
  <c r="S572" i="19"/>
  <c r="Q571" i="19"/>
  <c r="S570" i="19"/>
  <c r="Q569" i="19"/>
  <c r="S568" i="19"/>
  <c r="Q567" i="19"/>
  <c r="S566" i="19"/>
  <c r="Q565" i="19"/>
  <c r="S564" i="19"/>
  <c r="W574" i="3"/>
  <c r="S561" i="19"/>
  <c r="Q560" i="19"/>
  <c r="S559" i="19"/>
  <c r="Q558" i="19"/>
  <c r="S557" i="19"/>
  <c r="W562" i="3"/>
  <c r="S554" i="19"/>
  <c r="Q553" i="19"/>
  <c r="S552" i="19"/>
  <c r="Q551" i="19"/>
  <c r="S550" i="19"/>
  <c r="W555" i="3"/>
  <c r="S547" i="19"/>
  <c r="Q546" i="19"/>
  <c r="S545" i="19"/>
  <c r="Q544" i="19"/>
  <c r="S543" i="19"/>
  <c r="W548" i="3"/>
  <c r="P540" i="19"/>
  <c r="S538" i="19"/>
  <c r="R536" i="19"/>
  <c r="Q534" i="19"/>
  <c r="P532" i="19"/>
  <c r="S530" i="19"/>
  <c r="R528" i="19"/>
  <c r="P526" i="19"/>
  <c r="S524" i="19"/>
  <c r="R522" i="19"/>
  <c r="Q520" i="19"/>
  <c r="F516" i="19"/>
  <c r="F512" i="19"/>
  <c r="T492" i="17"/>
  <c r="T497" i="17" s="1"/>
  <c r="T482" i="17"/>
  <c r="T454" i="17"/>
  <c r="T463" i="17" s="1"/>
  <c r="T438" i="17"/>
  <c r="T420" i="17"/>
  <c r="I341" i="17"/>
  <c r="M263" i="17"/>
  <c r="I253" i="17"/>
  <c r="O223" i="17"/>
  <c r="O197" i="17"/>
  <c r="T176" i="17"/>
  <c r="T181" i="17" s="1"/>
  <c r="P1466" i="3"/>
  <c r="F1275" i="19"/>
  <c r="R1251" i="19"/>
  <c r="E1249" i="19"/>
  <c r="G1248" i="19"/>
  <c r="E1247" i="19"/>
  <c r="G1246" i="19"/>
  <c r="E1245" i="19"/>
  <c r="G1244" i="19"/>
  <c r="E1243" i="19"/>
  <c r="G1242" i="19"/>
  <c r="E1241" i="19"/>
  <c r="G1240" i="19"/>
  <c r="E1239" i="19"/>
  <c r="G1238" i="19"/>
  <c r="E1237" i="19"/>
  <c r="G1236" i="19"/>
  <c r="E1235" i="19"/>
  <c r="E1272" i="19" s="1"/>
  <c r="I1272" i="3"/>
  <c r="O1228" i="19"/>
  <c r="M1227" i="19"/>
  <c r="O1226" i="19"/>
  <c r="M1225" i="19"/>
  <c r="O1224" i="19"/>
  <c r="S1229" i="3"/>
  <c r="S1221" i="19"/>
  <c r="Q1220" i="19"/>
  <c r="S1219" i="19"/>
  <c r="Q1218" i="19"/>
  <c r="S1217" i="19"/>
  <c r="W1222" i="3"/>
  <c r="G1214" i="19"/>
  <c r="E1213" i="19"/>
  <c r="G1212" i="19"/>
  <c r="E1211" i="19"/>
  <c r="G1210" i="19"/>
  <c r="E1209" i="19"/>
  <c r="G1208" i="19"/>
  <c r="E1207" i="19"/>
  <c r="I1215" i="3"/>
  <c r="I1204" i="19"/>
  <c r="K1203" i="19"/>
  <c r="I1202" i="19"/>
  <c r="K1201" i="19"/>
  <c r="I1200" i="19"/>
  <c r="K1199" i="19"/>
  <c r="I1198" i="19"/>
  <c r="K1197" i="19"/>
  <c r="O1205" i="3"/>
  <c r="O1194" i="19"/>
  <c r="M1193" i="19"/>
  <c r="O1192" i="19"/>
  <c r="M1191" i="19"/>
  <c r="O1190" i="19"/>
  <c r="M1189" i="19"/>
  <c r="O1188" i="19"/>
  <c r="M1187" i="19"/>
  <c r="O1186" i="19"/>
  <c r="M1185" i="19"/>
  <c r="Q1195" i="3"/>
  <c r="Q1182" i="19"/>
  <c r="S1181" i="19"/>
  <c r="Q1180" i="19"/>
  <c r="S1179" i="19"/>
  <c r="Q1178" i="19"/>
  <c r="S1177" i="19"/>
  <c r="Q1176" i="19"/>
  <c r="S1175" i="19"/>
  <c r="Q1174" i="19"/>
  <c r="W1183" i="3"/>
  <c r="G1170" i="19"/>
  <c r="E1169" i="19"/>
  <c r="G1168" i="19"/>
  <c r="E1167" i="19"/>
  <c r="G1166" i="19"/>
  <c r="K1171" i="3"/>
  <c r="K1163" i="19"/>
  <c r="I1162" i="19"/>
  <c r="K1161" i="19"/>
  <c r="I1160" i="19"/>
  <c r="K1159" i="19"/>
  <c r="O1164" i="3"/>
  <c r="O1156" i="19"/>
  <c r="M1155" i="19"/>
  <c r="O1154" i="19"/>
  <c r="M1153" i="19"/>
  <c r="O1152" i="19"/>
  <c r="S1157" i="3"/>
  <c r="S1149" i="19"/>
  <c r="R1147" i="19"/>
  <c r="Q1145" i="19"/>
  <c r="Q1143" i="19"/>
  <c r="S1141" i="19"/>
  <c r="R1139" i="19"/>
  <c r="P1137" i="19"/>
  <c r="Q1135" i="19"/>
  <c r="S1133" i="19"/>
  <c r="R1131" i="19"/>
  <c r="P1129" i="19"/>
  <c r="O1117" i="19"/>
  <c r="O1113" i="19"/>
  <c r="S1150" i="3"/>
  <c r="E1103" i="19"/>
  <c r="E1108" i="19" s="1"/>
  <c r="I1108" i="3"/>
  <c r="M1100" i="3"/>
  <c r="I1100" i="19" s="1"/>
  <c r="O1099" i="3"/>
  <c r="K1099" i="19" s="1"/>
  <c r="M1098" i="3"/>
  <c r="I1098" i="19" s="1"/>
  <c r="I1096" i="19"/>
  <c r="S1092" i="19"/>
  <c r="S1090" i="19"/>
  <c r="S1088" i="19"/>
  <c r="O1086" i="19"/>
  <c r="S1094" i="3"/>
  <c r="S1083" i="19"/>
  <c r="Q1076" i="19"/>
  <c r="U1084" i="3"/>
  <c r="O1070" i="19"/>
  <c r="O1066" i="19"/>
  <c r="O1061" i="19"/>
  <c r="S1059" i="19"/>
  <c r="O1053" i="19"/>
  <c r="I1052" i="19"/>
  <c r="M1062" i="3"/>
  <c r="S1041" i="19"/>
  <c r="Q1038" i="19"/>
  <c r="U1043" i="3"/>
  <c r="S1034" i="19"/>
  <c r="Q1031" i="19"/>
  <c r="U1036" i="3"/>
  <c r="G1110" i="3"/>
  <c r="R1027" i="19"/>
  <c r="Q1025" i="19"/>
  <c r="P1023" i="19"/>
  <c r="S1021" i="19"/>
  <c r="R1019" i="19"/>
  <c r="Q1017" i="19"/>
  <c r="P1015" i="19"/>
  <c r="S1013" i="19"/>
  <c r="R1011" i="19"/>
  <c r="Q1009" i="19"/>
  <c r="P1007" i="19"/>
  <c r="Q1006" i="19"/>
  <c r="Q1004" i="19"/>
  <c r="Q1002" i="19"/>
  <c r="Q1000" i="19"/>
  <c r="Q998" i="19"/>
  <c r="Q996" i="19"/>
  <c r="Q994" i="19"/>
  <c r="Q992" i="19"/>
  <c r="U1029" i="3"/>
  <c r="O983" i="19"/>
  <c r="O981" i="19"/>
  <c r="Q977" i="19"/>
  <c r="S976" i="19"/>
  <c r="Q975" i="19"/>
  <c r="S974" i="19"/>
  <c r="Q973" i="19"/>
  <c r="U978" i="3"/>
  <c r="I970" i="19"/>
  <c r="K969" i="19"/>
  <c r="I968" i="19"/>
  <c r="K967" i="19"/>
  <c r="I966" i="19"/>
  <c r="K965" i="19"/>
  <c r="I964" i="19"/>
  <c r="K963" i="19"/>
  <c r="O971" i="3"/>
  <c r="S960" i="19"/>
  <c r="Q959" i="19"/>
  <c r="Q957" i="19"/>
  <c r="Q955" i="19"/>
  <c r="S954" i="19"/>
  <c r="Q953" i="19"/>
  <c r="U961" i="3"/>
  <c r="K951" i="3"/>
  <c r="I950" i="19"/>
  <c r="I948" i="19"/>
  <c r="K947" i="19"/>
  <c r="I946" i="19"/>
  <c r="I944" i="19"/>
  <c r="K943" i="19"/>
  <c r="I942" i="19"/>
  <c r="O951" i="3"/>
  <c r="S938" i="19"/>
  <c r="Q937" i="19"/>
  <c r="S936" i="19"/>
  <c r="Q935" i="19"/>
  <c r="S934" i="19"/>
  <c r="Q933" i="19"/>
  <c r="S932" i="19"/>
  <c r="Q931" i="19"/>
  <c r="Q929" i="19"/>
  <c r="U939" i="3"/>
  <c r="S925" i="19"/>
  <c r="Q924" i="19"/>
  <c r="S923" i="19"/>
  <c r="Q922" i="19"/>
  <c r="U927" i="3"/>
  <c r="G916" i="19"/>
  <c r="I910" i="19"/>
  <c r="K909" i="19"/>
  <c r="I908" i="19"/>
  <c r="M913" i="3"/>
  <c r="P904" i="19"/>
  <c r="S902" i="19"/>
  <c r="R900" i="19"/>
  <c r="Q898" i="19"/>
  <c r="P896" i="19"/>
  <c r="S894" i="19"/>
  <c r="R892" i="19"/>
  <c r="Q890" i="19"/>
  <c r="P888" i="19"/>
  <c r="S886" i="19"/>
  <c r="K882" i="19"/>
  <c r="I881" i="19"/>
  <c r="K880" i="19"/>
  <c r="I879" i="19"/>
  <c r="K878" i="19"/>
  <c r="I877" i="19"/>
  <c r="K876" i="19"/>
  <c r="K874" i="19"/>
  <c r="I873" i="19"/>
  <c r="I871" i="19"/>
  <c r="K870" i="19"/>
  <c r="I869" i="19"/>
  <c r="M906" i="3"/>
  <c r="E861" i="19"/>
  <c r="K855" i="19"/>
  <c r="I854" i="19"/>
  <c r="I852" i="19"/>
  <c r="O856" i="3"/>
  <c r="Q847" i="19"/>
  <c r="Q845" i="19"/>
  <c r="Q841" i="19"/>
  <c r="U849" i="3"/>
  <c r="K839" i="3"/>
  <c r="I838" i="19"/>
  <c r="K837" i="19"/>
  <c r="I836" i="19"/>
  <c r="K835" i="19"/>
  <c r="I832" i="19"/>
  <c r="K831" i="19"/>
  <c r="O839" i="3"/>
  <c r="Q827" i="19"/>
  <c r="Q825" i="19"/>
  <c r="Q823" i="19"/>
  <c r="Q821" i="19"/>
  <c r="Q819" i="19"/>
  <c r="U829" i="3"/>
  <c r="K815" i="19"/>
  <c r="I814" i="19"/>
  <c r="K813" i="19"/>
  <c r="I812" i="19"/>
  <c r="K811" i="19"/>
  <c r="I810" i="19"/>
  <c r="K809" i="19"/>
  <c r="K807" i="19"/>
  <c r="O817" i="3"/>
  <c r="O804" i="19"/>
  <c r="O802" i="19"/>
  <c r="O800" i="19"/>
  <c r="S805" i="3"/>
  <c r="Q796" i="19"/>
  <c r="Q794" i="19"/>
  <c r="E789" i="19"/>
  <c r="G786" i="19"/>
  <c r="R783" i="19"/>
  <c r="Q781" i="19"/>
  <c r="P779" i="19"/>
  <c r="S777" i="19"/>
  <c r="R775" i="19"/>
  <c r="Q773" i="19"/>
  <c r="P771" i="19"/>
  <c r="S769" i="19"/>
  <c r="R767" i="19"/>
  <c r="Q765" i="19"/>
  <c r="P763" i="19"/>
  <c r="R759" i="19"/>
  <c r="P758" i="19"/>
  <c r="R757" i="19"/>
  <c r="R755" i="19"/>
  <c r="P754" i="19"/>
  <c r="R751" i="19"/>
  <c r="P750" i="19"/>
  <c r="R749" i="19"/>
  <c r="R747" i="19"/>
  <c r="P740" i="19"/>
  <c r="R739" i="19"/>
  <c r="P736" i="19"/>
  <c r="T741" i="3"/>
  <c r="F732" i="19"/>
  <c r="F730" i="19"/>
  <c r="D729" i="19"/>
  <c r="D734" i="19" s="1"/>
  <c r="L720" i="19"/>
  <c r="N719" i="19"/>
  <c r="H717" i="3"/>
  <c r="F716" i="19"/>
  <c r="D715" i="19"/>
  <c r="F714" i="19"/>
  <c r="D713" i="19"/>
  <c r="F712" i="19"/>
  <c r="D711" i="19"/>
  <c r="F710" i="19"/>
  <c r="D709" i="19"/>
  <c r="D717" i="19" s="1"/>
  <c r="L702" i="19"/>
  <c r="N699" i="19"/>
  <c r="H695" i="3"/>
  <c r="F694" i="19"/>
  <c r="D693" i="19"/>
  <c r="F692" i="19"/>
  <c r="F690" i="19"/>
  <c r="F688" i="19"/>
  <c r="F686" i="19"/>
  <c r="D685" i="19"/>
  <c r="H682" i="19"/>
  <c r="H680" i="19"/>
  <c r="L683" i="3"/>
  <c r="L675" i="19"/>
  <c r="N674" i="19"/>
  <c r="L671" i="19"/>
  <c r="L676" i="19" s="1"/>
  <c r="P666" i="19"/>
  <c r="R665" i="19"/>
  <c r="P664" i="19"/>
  <c r="T669" i="3"/>
  <c r="F743" i="3"/>
  <c r="J660" i="19"/>
  <c r="I658" i="19"/>
  <c r="H656" i="19"/>
  <c r="K654" i="19"/>
  <c r="J652" i="19"/>
  <c r="I650" i="19"/>
  <c r="H648" i="19"/>
  <c r="K646" i="19"/>
  <c r="J644" i="19"/>
  <c r="I642" i="19"/>
  <c r="H640" i="19"/>
  <c r="P639" i="19"/>
  <c r="P637" i="19"/>
  <c r="R636" i="19"/>
  <c r="P635" i="19"/>
  <c r="R634" i="19"/>
  <c r="P633" i="19"/>
  <c r="R632" i="19"/>
  <c r="P631" i="19"/>
  <c r="P629" i="19"/>
  <c r="R628" i="19"/>
  <c r="P627" i="19"/>
  <c r="R626" i="19"/>
  <c r="P625" i="19"/>
  <c r="G57" i="15"/>
  <c r="H618" i="19"/>
  <c r="H611" i="19"/>
  <c r="H609" i="19"/>
  <c r="R605" i="19"/>
  <c r="P604" i="19"/>
  <c r="P602" i="19"/>
  <c r="R601" i="19"/>
  <c r="P600" i="19"/>
  <c r="R599" i="19"/>
  <c r="P598" i="19"/>
  <c r="T606" i="3"/>
  <c r="R596" i="3"/>
  <c r="H593" i="19"/>
  <c r="H591" i="19"/>
  <c r="H589" i="19"/>
  <c r="R585" i="19"/>
  <c r="P584" i="19"/>
  <c r="R583" i="19"/>
  <c r="R581" i="19"/>
  <c r="P580" i="19"/>
  <c r="P578" i="19"/>
  <c r="R577" i="19"/>
  <c r="P576" i="19"/>
  <c r="T586" i="3"/>
  <c r="R574" i="3"/>
  <c r="H573" i="19"/>
  <c r="H569" i="19"/>
  <c r="H567" i="19"/>
  <c r="H565" i="19"/>
  <c r="H560" i="19"/>
  <c r="H558" i="19"/>
  <c r="H553" i="19"/>
  <c r="H546" i="19"/>
  <c r="H544" i="19"/>
  <c r="J540" i="19"/>
  <c r="S519" i="19"/>
  <c r="N511" i="19"/>
  <c r="U509" i="3"/>
  <c r="D506" i="19"/>
  <c r="R504" i="19"/>
  <c r="F495" i="19"/>
  <c r="F493" i="19"/>
  <c r="H489" i="19"/>
  <c r="H487" i="19"/>
  <c r="H485" i="19"/>
  <c r="P482" i="19"/>
  <c r="R481" i="19"/>
  <c r="P480" i="19"/>
  <c r="L478" i="19"/>
  <c r="F475" i="19"/>
  <c r="J483" i="3"/>
  <c r="F468" i="19"/>
  <c r="R466" i="19"/>
  <c r="P465" i="19"/>
  <c r="T473" i="3"/>
  <c r="F461" i="19"/>
  <c r="R459" i="19"/>
  <c r="P458" i="19"/>
  <c r="R457" i="19"/>
  <c r="P456" i="19"/>
  <c r="R455" i="19"/>
  <c r="P454" i="19"/>
  <c r="R453" i="19"/>
  <c r="V463" i="3"/>
  <c r="H449" i="19"/>
  <c r="F446" i="19"/>
  <c r="R444" i="19"/>
  <c r="P443" i="19"/>
  <c r="P438" i="19"/>
  <c r="L436" i="19"/>
  <c r="H434" i="19"/>
  <c r="H439" i="19" s="1"/>
  <c r="L439" i="3"/>
  <c r="F428" i="19"/>
  <c r="F423" i="19"/>
  <c r="R421" i="19"/>
  <c r="P420" i="19"/>
  <c r="T425" i="3"/>
  <c r="F499" i="3"/>
  <c r="R417" i="19"/>
  <c r="J414" i="19"/>
  <c r="P413" i="19"/>
  <c r="H410" i="19"/>
  <c r="R409" i="19"/>
  <c r="J406" i="19"/>
  <c r="P405" i="19"/>
  <c r="I402" i="19"/>
  <c r="R401" i="19"/>
  <c r="I398" i="19"/>
  <c r="P397" i="19"/>
  <c r="Q394" i="19"/>
  <c r="Q392" i="19"/>
  <c r="Q390" i="19"/>
  <c r="Q388" i="19"/>
  <c r="Q386" i="19"/>
  <c r="Q384" i="19"/>
  <c r="Q382" i="19"/>
  <c r="E370" i="19"/>
  <c r="M367" i="19"/>
  <c r="O366" i="19"/>
  <c r="M365" i="19"/>
  <c r="O364" i="19"/>
  <c r="M363" i="19"/>
  <c r="E354" i="19"/>
  <c r="O350" i="19"/>
  <c r="O348" i="19"/>
  <c r="O346" i="19"/>
  <c r="M345" i="19"/>
  <c r="O344" i="19"/>
  <c r="M343" i="19"/>
  <c r="G333" i="19"/>
  <c r="G331" i="19"/>
  <c r="O328" i="19"/>
  <c r="O326" i="19"/>
  <c r="K324" i="19"/>
  <c r="Q319" i="19"/>
  <c r="U329" i="3"/>
  <c r="Q314" i="19"/>
  <c r="K313" i="19"/>
  <c r="I312" i="19"/>
  <c r="I317" i="19" s="1"/>
  <c r="M317" i="3"/>
  <c r="Q309" i="19"/>
  <c r="O308" i="19"/>
  <c r="K306" i="19"/>
  <c r="I305" i="19"/>
  <c r="M310" i="3"/>
  <c r="Q302" i="19"/>
  <c r="Q300" i="19"/>
  <c r="Q298" i="19"/>
  <c r="U303" i="3"/>
  <c r="K377" i="3"/>
  <c r="Q294" i="19"/>
  <c r="P292" i="19"/>
  <c r="S290" i="19"/>
  <c r="R288" i="19"/>
  <c r="Q286" i="19"/>
  <c r="P284" i="19"/>
  <c r="S282" i="19"/>
  <c r="R280" i="19"/>
  <c r="Q278" i="19"/>
  <c r="P276" i="19"/>
  <c r="K274" i="19"/>
  <c r="F272" i="19"/>
  <c r="F270" i="19"/>
  <c r="F268" i="19"/>
  <c r="F266" i="19"/>
  <c r="F264" i="19"/>
  <c r="F262" i="19"/>
  <c r="F260" i="19"/>
  <c r="N248" i="19"/>
  <c r="N245" i="19"/>
  <c r="L244" i="19"/>
  <c r="N241" i="19"/>
  <c r="G238" i="19"/>
  <c r="E237" i="19"/>
  <c r="G236" i="19"/>
  <c r="E235" i="19"/>
  <c r="G234" i="19"/>
  <c r="E233" i="19"/>
  <c r="Q231" i="19"/>
  <c r="U239" i="3"/>
  <c r="I228" i="19"/>
  <c r="K227" i="19"/>
  <c r="I224" i="19"/>
  <c r="K223" i="19"/>
  <c r="K221" i="19"/>
  <c r="O229" i="3"/>
  <c r="Q215" i="19"/>
  <c r="Q209" i="19"/>
  <c r="U219" i="3"/>
  <c r="I204" i="19"/>
  <c r="K203" i="19"/>
  <c r="I202" i="19"/>
  <c r="K201" i="19"/>
  <c r="I200" i="19"/>
  <c r="I198" i="19"/>
  <c r="K197" i="19"/>
  <c r="O207" i="3"/>
  <c r="O195" i="3"/>
  <c r="K187" i="19"/>
  <c r="I186" i="19"/>
  <c r="I184" i="19"/>
  <c r="K183" i="19"/>
  <c r="O188" i="3"/>
  <c r="O181" i="3"/>
  <c r="Q173" i="19"/>
  <c r="P171" i="19"/>
  <c r="S169" i="19"/>
  <c r="R167" i="19"/>
  <c r="Q165" i="19"/>
  <c r="P163" i="19"/>
  <c r="S161" i="19"/>
  <c r="R159" i="19"/>
  <c r="Q157" i="19"/>
  <c r="P155" i="19"/>
  <c r="S153" i="19"/>
  <c r="F151" i="19"/>
  <c r="F149" i="19"/>
  <c r="F147" i="19"/>
  <c r="F145" i="19"/>
  <c r="F143" i="19"/>
  <c r="F141" i="19"/>
  <c r="F139" i="19"/>
  <c r="F137" i="19"/>
  <c r="J174" i="3"/>
  <c r="F130" i="19"/>
  <c r="F128" i="19"/>
  <c r="D127" i="19"/>
  <c r="H124" i="19"/>
  <c r="H120" i="19"/>
  <c r="L125" i="3"/>
  <c r="P117" i="19"/>
  <c r="R116" i="19"/>
  <c r="P113" i="19"/>
  <c r="R112" i="19"/>
  <c r="P111" i="19"/>
  <c r="R110" i="19"/>
  <c r="V118" i="3"/>
  <c r="H106" i="19"/>
  <c r="H104" i="19"/>
  <c r="H102" i="19"/>
  <c r="L108" i="3"/>
  <c r="P97" i="19"/>
  <c r="R96" i="19"/>
  <c r="P95" i="19"/>
  <c r="H93" i="19"/>
  <c r="R90" i="19"/>
  <c r="R88" i="19"/>
  <c r="V98" i="3"/>
  <c r="H82" i="19"/>
  <c r="P78" i="19"/>
  <c r="L69" i="19"/>
  <c r="L74" i="19" s="1"/>
  <c r="H57" i="19"/>
  <c r="P55" i="19"/>
  <c r="T60" i="3"/>
  <c r="I51" i="19"/>
  <c r="K45" i="19"/>
  <c r="J43" i="19"/>
  <c r="K33" i="19"/>
  <c r="S28" i="19"/>
  <c r="I1222" i="3"/>
  <c r="T513" i="3"/>
  <c r="V513" i="3"/>
  <c r="R513" i="19" s="1"/>
  <c r="J510" i="19"/>
  <c r="P507" i="19"/>
  <c r="V507" i="3"/>
  <c r="R507" i="19" s="1"/>
  <c r="G504" i="19"/>
  <c r="K541" i="3"/>
  <c r="L504" i="3"/>
  <c r="L496" i="19"/>
  <c r="M495" i="3"/>
  <c r="I495" i="19" s="1"/>
  <c r="O487" i="19"/>
  <c r="M479" i="3"/>
  <c r="I479" i="19" s="1"/>
  <c r="M470" i="3"/>
  <c r="I470" i="19" s="1"/>
  <c r="M466" i="3"/>
  <c r="I466" i="19" s="1"/>
  <c r="K465" i="19"/>
  <c r="K473" i="19" s="1"/>
  <c r="O473" i="3"/>
  <c r="O462" i="19"/>
  <c r="O458" i="19"/>
  <c r="O454" i="19"/>
  <c r="O449" i="19"/>
  <c r="O445" i="19"/>
  <c r="O441" i="19"/>
  <c r="S451" i="3"/>
  <c r="O438" i="19"/>
  <c r="O434" i="19"/>
  <c r="S439" i="3"/>
  <c r="O431" i="19"/>
  <c r="O427" i="19"/>
  <c r="S432" i="3"/>
  <c r="O424" i="19"/>
  <c r="O420" i="19"/>
  <c r="S425" i="3"/>
  <c r="I417" i="19"/>
  <c r="S416" i="19"/>
  <c r="K413" i="19"/>
  <c r="Q412" i="19"/>
  <c r="I409" i="19"/>
  <c r="S408" i="19"/>
  <c r="K405" i="19"/>
  <c r="Q404" i="19"/>
  <c r="H401" i="19"/>
  <c r="S400" i="19"/>
  <c r="J397" i="19"/>
  <c r="H394" i="19"/>
  <c r="H392" i="19"/>
  <c r="H390" i="19"/>
  <c r="H386" i="19"/>
  <c r="H384" i="19"/>
  <c r="H382" i="19"/>
  <c r="L375" i="3"/>
  <c r="N366" i="19"/>
  <c r="N364" i="19"/>
  <c r="H349" i="19"/>
  <c r="H345" i="19"/>
  <c r="H343" i="19"/>
  <c r="L351" i="3"/>
  <c r="L340" i="19"/>
  <c r="N339" i="19"/>
  <c r="L338" i="19"/>
  <c r="N337" i="19"/>
  <c r="L336" i="19"/>
  <c r="N335" i="19"/>
  <c r="L334" i="19"/>
  <c r="N333" i="19"/>
  <c r="L332" i="19"/>
  <c r="N331" i="19"/>
  <c r="R341" i="3"/>
  <c r="F328" i="19"/>
  <c r="F326" i="19"/>
  <c r="F324" i="19"/>
  <c r="F322" i="19"/>
  <c r="D321" i="19"/>
  <c r="F320" i="19"/>
  <c r="H314" i="19"/>
  <c r="H312" i="19"/>
  <c r="L317" i="3"/>
  <c r="N308" i="19"/>
  <c r="L307" i="19"/>
  <c r="N306" i="19"/>
  <c r="T303" i="3"/>
  <c r="F377" i="3"/>
  <c r="J294" i="19"/>
  <c r="I292" i="19"/>
  <c r="H290" i="19"/>
  <c r="K288" i="19"/>
  <c r="J286" i="19"/>
  <c r="I284" i="19"/>
  <c r="H282" i="19"/>
  <c r="K280" i="19"/>
  <c r="J278" i="19"/>
  <c r="I276" i="19"/>
  <c r="O273" i="19"/>
  <c r="K271" i="19"/>
  <c r="K269" i="19"/>
  <c r="E268" i="19"/>
  <c r="G267" i="19"/>
  <c r="Q264" i="19"/>
  <c r="O263" i="19"/>
  <c r="M262" i="19"/>
  <c r="O261" i="19"/>
  <c r="O259" i="19"/>
  <c r="S296" i="3"/>
  <c r="O251" i="19"/>
  <c r="M250" i="3"/>
  <c r="I250" i="19" s="1"/>
  <c r="E248" i="19"/>
  <c r="E253" i="19" s="1"/>
  <c r="I253" i="3"/>
  <c r="E243" i="19"/>
  <c r="G242" i="19"/>
  <c r="E241" i="19"/>
  <c r="I246" i="3"/>
  <c r="N238" i="19"/>
  <c r="L237" i="19"/>
  <c r="N236" i="19"/>
  <c r="L235" i="19"/>
  <c r="N234" i="19"/>
  <c r="L233" i="19"/>
  <c r="N232" i="19"/>
  <c r="L231" i="19"/>
  <c r="P228" i="19"/>
  <c r="P226" i="19"/>
  <c r="P224" i="19"/>
  <c r="P222" i="19"/>
  <c r="H217" i="19"/>
  <c r="H215" i="19"/>
  <c r="H213" i="19"/>
  <c r="H211" i="19"/>
  <c r="N205" i="19"/>
  <c r="N203" i="19"/>
  <c r="N201" i="19"/>
  <c r="N199" i="19"/>
  <c r="L198" i="19"/>
  <c r="N197" i="19"/>
  <c r="R207" i="3"/>
  <c r="N194" i="19"/>
  <c r="N192" i="19"/>
  <c r="N190" i="19"/>
  <c r="R195" i="3"/>
  <c r="N187" i="19"/>
  <c r="L186" i="19"/>
  <c r="N185" i="19"/>
  <c r="L184" i="19"/>
  <c r="N183" i="19"/>
  <c r="R188" i="3"/>
  <c r="N180" i="19"/>
  <c r="N178" i="19"/>
  <c r="N176" i="19"/>
  <c r="R181" i="3"/>
  <c r="H173" i="19"/>
  <c r="K171" i="19"/>
  <c r="J169" i="19"/>
  <c r="I167" i="19"/>
  <c r="H165" i="19"/>
  <c r="K163" i="19"/>
  <c r="J161" i="19"/>
  <c r="I159" i="19"/>
  <c r="H157" i="19"/>
  <c r="K155" i="19"/>
  <c r="J153" i="19"/>
  <c r="O150" i="19"/>
  <c r="O148" i="19"/>
  <c r="O146" i="19"/>
  <c r="O144" i="19"/>
  <c r="O142" i="19"/>
  <c r="O140" i="19"/>
  <c r="O138" i="19"/>
  <c r="M137" i="19"/>
  <c r="M174" i="19" s="1"/>
  <c r="G131" i="19"/>
  <c r="E130" i="19"/>
  <c r="E128" i="19"/>
  <c r="E132" i="19" s="1"/>
  <c r="I132" i="3"/>
  <c r="G127" i="19"/>
  <c r="G132" i="19" s="1"/>
  <c r="G124" i="19"/>
  <c r="E123" i="19"/>
  <c r="E121" i="19"/>
  <c r="I125" i="3"/>
  <c r="G120" i="19"/>
  <c r="G125" i="19" s="1"/>
  <c r="K115" i="19"/>
  <c r="E112" i="19"/>
  <c r="U118" i="3"/>
  <c r="E105" i="19"/>
  <c r="M101" i="19"/>
  <c r="O100" i="19"/>
  <c r="S108" i="3"/>
  <c r="O95" i="19"/>
  <c r="E92" i="19"/>
  <c r="Q90" i="19"/>
  <c r="M88" i="19"/>
  <c r="E85" i="19"/>
  <c r="Q83" i="19"/>
  <c r="O80" i="19"/>
  <c r="M79" i="19"/>
  <c r="O78" i="19"/>
  <c r="O76" i="19"/>
  <c r="S86" i="3"/>
  <c r="O73" i="19"/>
  <c r="M72" i="19"/>
  <c r="O71" i="19"/>
  <c r="O69" i="19"/>
  <c r="S74" i="3"/>
  <c r="O66" i="19"/>
  <c r="E63" i="19"/>
  <c r="I67" i="3"/>
  <c r="O55" i="19"/>
  <c r="S60" i="3"/>
  <c r="P52" i="19"/>
  <c r="Q50" i="19"/>
  <c r="R48" i="19"/>
  <c r="S46" i="19"/>
  <c r="P44" i="19"/>
  <c r="Q42" i="19"/>
  <c r="R40" i="19"/>
  <c r="S38" i="19"/>
  <c r="P36" i="19"/>
  <c r="Q34" i="19"/>
  <c r="R32" i="19"/>
  <c r="F28" i="19"/>
  <c r="N24" i="19"/>
  <c r="F20" i="19"/>
  <c r="N16" i="19"/>
  <c r="R53" i="3"/>
  <c r="I538" i="19"/>
  <c r="H536" i="19"/>
  <c r="K534" i="19"/>
  <c r="J532" i="19"/>
  <c r="I530" i="19"/>
  <c r="H528" i="19"/>
  <c r="K526" i="19"/>
  <c r="I524" i="19"/>
  <c r="H522" i="19"/>
  <c r="K520" i="19"/>
  <c r="L515" i="19"/>
  <c r="N515" i="19"/>
  <c r="O510" i="3"/>
  <c r="K510" i="19" s="1"/>
  <c r="L509" i="19"/>
  <c r="P505" i="19"/>
  <c r="V505" i="3"/>
  <c r="Y33" i="15"/>
  <c r="F496" i="19"/>
  <c r="D495" i="19"/>
  <c r="F494" i="19"/>
  <c r="D493" i="19"/>
  <c r="F492" i="19"/>
  <c r="J497" i="3"/>
  <c r="N489" i="19"/>
  <c r="N487" i="19"/>
  <c r="N485" i="19"/>
  <c r="R490" i="3"/>
  <c r="F482" i="19"/>
  <c r="D481" i="19"/>
  <c r="F480" i="19"/>
  <c r="D479" i="19"/>
  <c r="F478" i="19"/>
  <c r="D477" i="19"/>
  <c r="F476" i="19"/>
  <c r="D475" i="19"/>
  <c r="H483" i="3"/>
  <c r="P461" i="19"/>
  <c r="P459" i="19"/>
  <c r="P457" i="19"/>
  <c r="P455" i="19"/>
  <c r="P453" i="19"/>
  <c r="T463" i="3"/>
  <c r="D450" i="19"/>
  <c r="F449" i="19"/>
  <c r="D448" i="19"/>
  <c r="F447" i="19"/>
  <c r="D446" i="19"/>
  <c r="F445" i="19"/>
  <c r="D444" i="19"/>
  <c r="F443" i="19"/>
  <c r="D442" i="19"/>
  <c r="F441" i="19"/>
  <c r="J451" i="3"/>
  <c r="N438" i="19"/>
  <c r="N436" i="19"/>
  <c r="N434" i="19"/>
  <c r="R439" i="3"/>
  <c r="F431" i="19"/>
  <c r="D430" i="19"/>
  <c r="F429" i="19"/>
  <c r="D428" i="19"/>
  <c r="F427" i="19"/>
  <c r="J432" i="3"/>
  <c r="N424" i="19"/>
  <c r="N422" i="19"/>
  <c r="N420" i="19"/>
  <c r="R425" i="3"/>
  <c r="H416" i="19"/>
  <c r="R415" i="19"/>
  <c r="J412" i="19"/>
  <c r="P411" i="19"/>
  <c r="H408" i="19"/>
  <c r="R407" i="19"/>
  <c r="J404" i="19"/>
  <c r="P403" i="19"/>
  <c r="K400" i="19"/>
  <c r="R399" i="19"/>
  <c r="M395" i="19"/>
  <c r="O394" i="19"/>
  <c r="M393" i="19"/>
  <c r="O392" i="19"/>
  <c r="M391" i="19"/>
  <c r="O390" i="19"/>
  <c r="M389" i="19"/>
  <c r="O388" i="19"/>
  <c r="M387" i="19"/>
  <c r="O386" i="19"/>
  <c r="M385" i="19"/>
  <c r="O384" i="19"/>
  <c r="M383" i="19"/>
  <c r="O382" i="19"/>
  <c r="M381" i="19"/>
  <c r="Q418" i="3"/>
  <c r="E373" i="19"/>
  <c r="E371" i="19"/>
  <c r="K367" i="19"/>
  <c r="K365" i="19"/>
  <c r="K363" i="19"/>
  <c r="O368" i="3"/>
  <c r="O360" i="19"/>
  <c r="M359" i="19"/>
  <c r="O358" i="19"/>
  <c r="M357" i="19"/>
  <c r="O356" i="19"/>
  <c r="M355" i="19"/>
  <c r="O354" i="19"/>
  <c r="M353" i="19"/>
  <c r="Q361" i="3"/>
  <c r="E350" i="19"/>
  <c r="E348" i="19"/>
  <c r="E346" i="19"/>
  <c r="E344" i="19"/>
  <c r="K332" i="19"/>
  <c r="O316" i="19"/>
  <c r="M315" i="19"/>
  <c r="O314" i="19"/>
  <c r="M313" i="19"/>
  <c r="O312" i="19"/>
  <c r="S317" i="3"/>
  <c r="E308" i="19"/>
  <c r="E306" i="19"/>
  <c r="K302" i="19"/>
  <c r="K300" i="19"/>
  <c r="K298" i="19"/>
  <c r="O303" i="3"/>
  <c r="S295" i="19"/>
  <c r="R293" i="19"/>
  <c r="Q291" i="19"/>
  <c r="P289" i="19"/>
  <c r="S287" i="19"/>
  <c r="R285" i="19"/>
  <c r="Q283" i="19"/>
  <c r="P281" i="19"/>
  <c r="S279" i="19"/>
  <c r="R277" i="19"/>
  <c r="Q275" i="19"/>
  <c r="N273" i="19"/>
  <c r="L272" i="19"/>
  <c r="N271" i="19"/>
  <c r="L270" i="19"/>
  <c r="N269" i="19"/>
  <c r="L268" i="19"/>
  <c r="N267" i="19"/>
  <c r="L266" i="19"/>
  <c r="N265" i="19"/>
  <c r="L264" i="19"/>
  <c r="N263" i="19"/>
  <c r="L262" i="19"/>
  <c r="N261" i="19"/>
  <c r="L260" i="19"/>
  <c r="N259" i="19"/>
  <c r="R296" i="3"/>
  <c r="L252" i="19"/>
  <c r="N251" i="19"/>
  <c r="L250" i="19"/>
  <c r="N249" i="19"/>
  <c r="L248" i="19"/>
  <c r="P253" i="3"/>
  <c r="E238" i="19"/>
  <c r="G237" i="19"/>
  <c r="E236" i="19"/>
  <c r="G235" i="19"/>
  <c r="E234" i="19"/>
  <c r="G233" i="19"/>
  <c r="E232" i="19"/>
  <c r="G231" i="19"/>
  <c r="K239" i="3"/>
  <c r="M218" i="19"/>
  <c r="O217" i="19"/>
  <c r="M216" i="19"/>
  <c r="O215" i="19"/>
  <c r="M214" i="19"/>
  <c r="O213" i="19"/>
  <c r="M212" i="19"/>
  <c r="O211" i="19"/>
  <c r="M210" i="19"/>
  <c r="O209" i="19"/>
  <c r="S219" i="3"/>
  <c r="E194" i="19"/>
  <c r="G193" i="19"/>
  <c r="E192" i="19"/>
  <c r="G191" i="19"/>
  <c r="E190" i="19"/>
  <c r="I195" i="3"/>
  <c r="M180" i="19"/>
  <c r="O179" i="19"/>
  <c r="M178" i="19"/>
  <c r="O177" i="19"/>
  <c r="M176" i="19"/>
  <c r="Q181" i="3"/>
  <c r="S172" i="19"/>
  <c r="R170" i="19"/>
  <c r="Q168" i="19"/>
  <c r="P166" i="19"/>
  <c r="S164" i="19"/>
  <c r="R162" i="19"/>
  <c r="Q160" i="19"/>
  <c r="P158" i="19"/>
  <c r="S156" i="19"/>
  <c r="R154" i="19"/>
  <c r="I152" i="19"/>
  <c r="L151" i="19"/>
  <c r="N150" i="19"/>
  <c r="L149" i="19"/>
  <c r="N148" i="19"/>
  <c r="L147" i="19"/>
  <c r="N146" i="19"/>
  <c r="L145" i="19"/>
  <c r="N144" i="19"/>
  <c r="L143" i="19"/>
  <c r="N142" i="19"/>
  <c r="L141" i="19"/>
  <c r="N140" i="19"/>
  <c r="L139" i="19"/>
  <c r="N138" i="19"/>
  <c r="L137" i="19"/>
  <c r="P174" i="3"/>
  <c r="N131" i="19"/>
  <c r="L130" i="19"/>
  <c r="N129" i="19"/>
  <c r="L128" i="19"/>
  <c r="N127" i="19"/>
  <c r="R132" i="3"/>
  <c r="F117" i="19"/>
  <c r="D116" i="19"/>
  <c r="F115" i="19"/>
  <c r="D114" i="19"/>
  <c r="F113" i="19"/>
  <c r="D112" i="19"/>
  <c r="F111" i="19"/>
  <c r="D110" i="19"/>
  <c r="H118" i="3"/>
  <c r="N97" i="19"/>
  <c r="L96" i="19"/>
  <c r="N95" i="19"/>
  <c r="L94" i="19"/>
  <c r="N93" i="19"/>
  <c r="L92" i="19"/>
  <c r="N91" i="19"/>
  <c r="L90" i="19"/>
  <c r="N89" i="19"/>
  <c r="L88" i="19"/>
  <c r="P98" i="3"/>
  <c r="F66" i="19"/>
  <c r="D65" i="19"/>
  <c r="F64" i="19"/>
  <c r="D63" i="19"/>
  <c r="F62" i="19"/>
  <c r="J67" i="3"/>
  <c r="N59" i="19"/>
  <c r="L58" i="19"/>
  <c r="N57" i="19"/>
  <c r="L56" i="19"/>
  <c r="N55" i="19"/>
  <c r="R60" i="3"/>
  <c r="H52" i="19"/>
  <c r="K50" i="19"/>
  <c r="I48" i="19"/>
  <c r="H46" i="19"/>
  <c r="K44" i="19"/>
  <c r="I42" i="19"/>
  <c r="J40" i="19"/>
  <c r="J38" i="19"/>
  <c r="H36" i="19"/>
  <c r="K34" i="19"/>
  <c r="I32" i="19"/>
  <c r="S31" i="19"/>
  <c r="D89" i="19"/>
  <c r="N81" i="19"/>
  <c r="D78" i="19"/>
  <c r="P73" i="19"/>
  <c r="H71" i="19"/>
  <c r="R65" i="19"/>
  <c r="H64" i="19"/>
  <c r="L59" i="19"/>
  <c r="L55" i="19"/>
  <c r="I49" i="19"/>
  <c r="J39" i="19"/>
  <c r="H35" i="19"/>
  <c r="S26" i="19"/>
  <c r="S18" i="19"/>
  <c r="N1275" i="3"/>
  <c r="J1275" i="19" s="1"/>
  <c r="T517" i="3"/>
  <c r="P517" i="19" s="1"/>
  <c r="V517" i="3"/>
  <c r="R517" i="19" s="1"/>
  <c r="E512" i="19"/>
  <c r="I508" i="19"/>
  <c r="L508" i="3"/>
  <c r="H508" i="19" s="1"/>
  <c r="E492" i="19"/>
  <c r="I497" i="3"/>
  <c r="M489" i="19"/>
  <c r="O488" i="19"/>
  <c r="M487" i="19"/>
  <c r="O486" i="19"/>
  <c r="M485" i="19"/>
  <c r="Q490" i="3"/>
  <c r="G472" i="19"/>
  <c r="E471" i="19"/>
  <c r="G470" i="19"/>
  <c r="E469" i="19"/>
  <c r="G468" i="19"/>
  <c r="E467" i="19"/>
  <c r="G466" i="19"/>
  <c r="E465" i="19"/>
  <c r="I473" i="3"/>
  <c r="O450" i="19"/>
  <c r="M449" i="19"/>
  <c r="O448" i="19"/>
  <c r="M447" i="19"/>
  <c r="O446" i="19"/>
  <c r="M445" i="19"/>
  <c r="O444" i="19"/>
  <c r="M443" i="19"/>
  <c r="O442" i="19"/>
  <c r="M441" i="19"/>
  <c r="Q451" i="3"/>
  <c r="E438" i="19"/>
  <c r="G437" i="19"/>
  <c r="E436" i="19"/>
  <c r="G435" i="19"/>
  <c r="E434" i="19"/>
  <c r="I439" i="3"/>
  <c r="M431" i="19"/>
  <c r="O430" i="19"/>
  <c r="M429" i="19"/>
  <c r="O428" i="19"/>
  <c r="M427" i="19"/>
  <c r="Q432" i="3"/>
  <c r="E424" i="19"/>
  <c r="G423" i="19"/>
  <c r="E422" i="19"/>
  <c r="G421" i="19"/>
  <c r="E420" i="19"/>
  <c r="I425" i="3"/>
  <c r="J415" i="19"/>
  <c r="P414" i="19"/>
  <c r="H411" i="19"/>
  <c r="R410" i="19"/>
  <c r="J407" i="19"/>
  <c r="P406" i="19"/>
  <c r="H403" i="19"/>
  <c r="R402" i="19"/>
  <c r="I399" i="19"/>
  <c r="P398" i="19"/>
  <c r="D395" i="19"/>
  <c r="F394" i="19"/>
  <c r="D393" i="19"/>
  <c r="F392" i="19"/>
  <c r="D391" i="19"/>
  <c r="F390" i="19"/>
  <c r="D389" i="19"/>
  <c r="F388" i="19"/>
  <c r="D387" i="19"/>
  <c r="F386" i="19"/>
  <c r="D385" i="19"/>
  <c r="F384" i="19"/>
  <c r="D383" i="19"/>
  <c r="F382" i="19"/>
  <c r="D381" i="19"/>
  <c r="H418" i="3"/>
  <c r="F374" i="19"/>
  <c r="D373" i="19"/>
  <c r="F372" i="19"/>
  <c r="D371" i="19"/>
  <c r="F370" i="19"/>
  <c r="J375" i="3"/>
  <c r="N360" i="19"/>
  <c r="L359" i="19"/>
  <c r="N358" i="19"/>
  <c r="L357" i="19"/>
  <c r="N356" i="19"/>
  <c r="L355" i="19"/>
  <c r="N354" i="19"/>
  <c r="L353" i="19"/>
  <c r="P361" i="3"/>
  <c r="F340" i="19"/>
  <c r="D339" i="19"/>
  <c r="F338" i="19"/>
  <c r="D337" i="19"/>
  <c r="F336" i="19"/>
  <c r="D335" i="19"/>
  <c r="F334" i="19"/>
  <c r="D333" i="19"/>
  <c r="F332" i="19"/>
  <c r="D331" i="19"/>
  <c r="H341" i="3"/>
  <c r="N316" i="19"/>
  <c r="L315" i="19"/>
  <c r="N314" i="19"/>
  <c r="L313" i="19"/>
  <c r="N312" i="19"/>
  <c r="R317" i="3"/>
  <c r="F302" i="19"/>
  <c r="D301" i="19"/>
  <c r="F300" i="19"/>
  <c r="D299" i="19"/>
  <c r="F298" i="19"/>
  <c r="J303" i="3"/>
  <c r="H295" i="19"/>
  <c r="K293" i="19"/>
  <c r="J291" i="19"/>
  <c r="I289" i="19"/>
  <c r="H287" i="19"/>
  <c r="K285" i="19"/>
  <c r="J283" i="19"/>
  <c r="I281" i="19"/>
  <c r="H279" i="19"/>
  <c r="K277" i="19"/>
  <c r="J275" i="19"/>
  <c r="Q274" i="19"/>
  <c r="M273" i="19"/>
  <c r="O272" i="19"/>
  <c r="M271" i="19"/>
  <c r="O270" i="19"/>
  <c r="M269" i="19"/>
  <c r="O268" i="19"/>
  <c r="M267" i="19"/>
  <c r="O266" i="19"/>
  <c r="M265" i="19"/>
  <c r="O264" i="19"/>
  <c r="M263" i="19"/>
  <c r="O262" i="19"/>
  <c r="M261" i="19"/>
  <c r="O260" i="19"/>
  <c r="M259" i="19"/>
  <c r="Q296" i="3"/>
  <c r="G252" i="19"/>
  <c r="G250" i="19"/>
  <c r="G248" i="19"/>
  <c r="K253" i="3"/>
  <c r="I244" i="19"/>
  <c r="I242" i="19"/>
  <c r="D238" i="19"/>
  <c r="F237" i="19"/>
  <c r="F235" i="19"/>
  <c r="F233" i="19"/>
  <c r="F231" i="19"/>
  <c r="J239" i="3"/>
  <c r="L227" i="3"/>
  <c r="H227" i="19" s="1"/>
  <c r="F226" i="19"/>
  <c r="T223" i="3"/>
  <c r="P223" i="19" s="1"/>
  <c r="L221" i="19"/>
  <c r="L229" i="19" s="1"/>
  <c r="P229" i="3"/>
  <c r="T216" i="3"/>
  <c r="P216" i="19" s="1"/>
  <c r="L212" i="3"/>
  <c r="H212" i="19" s="1"/>
  <c r="F211" i="19"/>
  <c r="F209" i="19"/>
  <c r="J219" i="3"/>
  <c r="F206" i="19"/>
  <c r="T203" i="3"/>
  <c r="P203" i="19" s="1"/>
  <c r="L199" i="3"/>
  <c r="H199" i="19" s="1"/>
  <c r="L194" i="19"/>
  <c r="N193" i="19"/>
  <c r="L192" i="19"/>
  <c r="L190" i="19"/>
  <c r="P195" i="3"/>
  <c r="L178" i="19"/>
  <c r="N177" i="19"/>
  <c r="L176" i="19"/>
  <c r="P181" i="3"/>
  <c r="K172" i="19"/>
  <c r="J170" i="19"/>
  <c r="I168" i="19"/>
  <c r="H166" i="19"/>
  <c r="K164" i="19"/>
  <c r="J162" i="19"/>
  <c r="I160" i="19"/>
  <c r="H158" i="19"/>
  <c r="K156" i="19"/>
  <c r="J154" i="19"/>
  <c r="I150" i="19"/>
  <c r="I148" i="19"/>
  <c r="I146" i="19"/>
  <c r="I144" i="19"/>
  <c r="I142" i="19"/>
  <c r="I140" i="19"/>
  <c r="I138" i="19"/>
  <c r="G137" i="19"/>
  <c r="K174" i="3"/>
  <c r="O123" i="3"/>
  <c r="K123" i="19" s="1"/>
  <c r="I122" i="19"/>
  <c r="O121" i="3"/>
  <c r="K121" i="19" s="1"/>
  <c r="M125" i="3"/>
  <c r="M117" i="19"/>
  <c r="O116" i="19"/>
  <c r="M115" i="19"/>
  <c r="O114" i="19"/>
  <c r="M113" i="19"/>
  <c r="O112" i="19"/>
  <c r="M111" i="19"/>
  <c r="O110" i="19"/>
  <c r="S118" i="3"/>
  <c r="I108" i="3"/>
  <c r="E106" i="19"/>
  <c r="E102" i="19"/>
  <c r="E100" i="19"/>
  <c r="I97" i="19"/>
  <c r="O96" i="3"/>
  <c r="K96" i="19" s="1"/>
  <c r="I95" i="19"/>
  <c r="O94" i="3"/>
  <c r="K94" i="19" s="1"/>
  <c r="I93" i="19"/>
  <c r="O92" i="3"/>
  <c r="K92" i="19" s="1"/>
  <c r="I91" i="19"/>
  <c r="O90" i="3"/>
  <c r="K90" i="19" s="1"/>
  <c r="I89" i="19"/>
  <c r="K74" i="3"/>
  <c r="I73" i="19"/>
  <c r="O72" i="3"/>
  <c r="K72" i="19" s="1"/>
  <c r="I71" i="19"/>
  <c r="O70" i="3"/>
  <c r="K70" i="19" s="1"/>
  <c r="I69" i="19"/>
  <c r="M74" i="3"/>
  <c r="K60" i="3"/>
  <c r="I59" i="19"/>
  <c r="O58" i="3"/>
  <c r="K58" i="19" s="1"/>
  <c r="I57" i="19"/>
  <c r="O56" i="3"/>
  <c r="K56" i="19" s="1"/>
  <c r="I55" i="19"/>
  <c r="M60" i="3"/>
  <c r="R51" i="19"/>
  <c r="P49" i="19"/>
  <c r="P47" i="19"/>
  <c r="Q45" i="19"/>
  <c r="R43" i="19"/>
  <c r="P41" i="19"/>
  <c r="P39" i="19"/>
  <c r="Q37" i="19"/>
  <c r="R35" i="19"/>
  <c r="P33" i="19"/>
  <c r="I31" i="19"/>
  <c r="L30" i="19"/>
  <c r="N29" i="19"/>
  <c r="L28" i="19"/>
  <c r="N27" i="19"/>
  <c r="L26" i="19"/>
  <c r="N25" i="19"/>
  <c r="L24" i="19"/>
  <c r="N23" i="19"/>
  <c r="L22" i="19"/>
  <c r="N21" i="19"/>
  <c r="L20" i="19"/>
  <c r="N19" i="19"/>
  <c r="L18" i="19"/>
  <c r="N17" i="19"/>
  <c r="L16" i="19"/>
  <c r="P53" i="3"/>
  <c r="F85" i="19"/>
  <c r="F79" i="19"/>
  <c r="N63" i="19"/>
  <c r="H47" i="19"/>
  <c r="K41" i="19"/>
  <c r="K37" i="19"/>
  <c r="O28" i="19"/>
  <c r="O18" i="19"/>
  <c r="G16" i="19"/>
  <c r="G53" i="19" s="1"/>
  <c r="F504" i="19"/>
  <c r="Q303" i="3"/>
  <c r="H132" i="3"/>
  <c r="Q310" i="3"/>
  <c r="R174" i="3"/>
  <c r="P62" i="19"/>
  <c r="M492" i="3"/>
  <c r="R253" i="3"/>
  <c r="H125" i="3"/>
  <c r="Q368" i="3"/>
  <c r="Q1171" i="17"/>
  <c r="I1157" i="17"/>
  <c r="L1094" i="17"/>
  <c r="R1084" i="17"/>
  <c r="J1043" i="17"/>
  <c r="J1036" i="17"/>
  <c r="Q1029" i="17"/>
  <c r="U985" i="17"/>
  <c r="Q978" i="17"/>
  <c r="I939" i="17"/>
  <c r="L1208" i="18"/>
  <c r="L1215" i="18" s="1"/>
  <c r="O1166" i="18"/>
  <c r="O1171" i="18" s="1"/>
  <c r="I1171" i="18"/>
  <c r="L1156" i="18"/>
  <c r="H1156" i="19" s="1"/>
  <c r="O993" i="18"/>
  <c r="O1029" i="18" s="1"/>
  <c r="L851" i="18"/>
  <c r="L856" i="18" s="1"/>
  <c r="O833" i="18"/>
  <c r="K833" i="19" s="1"/>
  <c r="O786" i="18"/>
  <c r="O791" i="18" s="1"/>
  <c r="I791" i="18"/>
  <c r="I865" i="18" s="1"/>
  <c r="T760" i="18"/>
  <c r="P760" i="19" s="1"/>
  <c r="T756" i="18"/>
  <c r="P756" i="19" s="1"/>
  <c r="T752" i="18"/>
  <c r="P752" i="19" s="1"/>
  <c r="T748" i="18"/>
  <c r="T709" i="18"/>
  <c r="T717" i="18" s="1"/>
  <c r="V709" i="18"/>
  <c r="V717" i="18" s="1"/>
  <c r="S695" i="18"/>
  <c r="U685" i="18"/>
  <c r="U695" i="18" s="1"/>
  <c r="P439" i="18"/>
  <c r="U77" i="18"/>
  <c r="U86" i="18" s="1"/>
  <c r="U63" i="18"/>
  <c r="U67" i="18" s="1"/>
  <c r="O17" i="18"/>
  <c r="O53" i="18" s="1"/>
  <c r="O134" i="18" s="1"/>
  <c r="M17" i="18"/>
  <c r="I17" i="19" s="1"/>
  <c r="M1458" i="17"/>
  <c r="M1459" i="17" s="1"/>
  <c r="L1447" i="17"/>
  <c r="L1449" i="17" s="1"/>
  <c r="O1421" i="17"/>
  <c r="K1421" i="19" s="1"/>
  <c r="O1417" i="17"/>
  <c r="M1417" i="17"/>
  <c r="M1427" i="17" s="1"/>
  <c r="M1403" i="17"/>
  <c r="M1408" i="17" s="1"/>
  <c r="O1247" i="17"/>
  <c r="O1225" i="17"/>
  <c r="K1225" i="19" s="1"/>
  <c r="O1213" i="17"/>
  <c r="K1213" i="19" s="1"/>
  <c r="L1198" i="17"/>
  <c r="L1205" i="17" s="1"/>
  <c r="L1174" i="17"/>
  <c r="L1183" i="17" s="1"/>
  <c r="U1088" i="17"/>
  <c r="Q1088" i="19" s="1"/>
  <c r="V1053" i="17"/>
  <c r="R1053" i="19" s="1"/>
  <c r="K971" i="17"/>
  <c r="I971" i="17"/>
  <c r="M920" i="17"/>
  <c r="S913" i="17"/>
  <c r="J906" i="17"/>
  <c r="J849" i="17"/>
  <c r="L817" i="17"/>
  <c r="N576" i="18"/>
  <c r="N586" i="18" s="1"/>
  <c r="L576" i="18"/>
  <c r="L586" i="18" s="1"/>
  <c r="T427" i="18"/>
  <c r="T432" i="18" s="1"/>
  <c r="R432" i="18"/>
  <c r="K418" i="18"/>
  <c r="K499" i="18" s="1"/>
  <c r="L381" i="18"/>
  <c r="L418" i="18" s="1"/>
  <c r="T241" i="18"/>
  <c r="T246" i="18" s="1"/>
  <c r="V241" i="18"/>
  <c r="V246" i="18" s="1"/>
  <c r="U58" i="18"/>
  <c r="Q58" i="19" s="1"/>
  <c r="K1466" i="17"/>
  <c r="M1438" i="17"/>
  <c r="L1430" i="17"/>
  <c r="L1439" i="17" s="1"/>
  <c r="T1341" i="17"/>
  <c r="T1344" i="17" s="1"/>
  <c r="Q1344" i="17"/>
  <c r="V1339" i="17"/>
  <c r="V1344" i="17" s="1"/>
  <c r="T1321" i="17"/>
  <c r="P1321" i="19" s="1"/>
  <c r="T1295" i="17"/>
  <c r="V1295" i="17"/>
  <c r="V1305" i="17" s="1"/>
  <c r="K1272" i="17"/>
  <c r="K1353" i="17" s="1"/>
  <c r="L1235" i="17"/>
  <c r="L1272" i="17" s="1"/>
  <c r="L1185" i="17"/>
  <c r="L1195" i="17" s="1"/>
  <c r="H978" i="17"/>
  <c r="M883" i="17"/>
  <c r="I883" i="19" s="1"/>
  <c r="M875" i="17"/>
  <c r="I875" i="19" s="1"/>
  <c r="S856" i="17"/>
  <c r="M834" i="17"/>
  <c r="M816" i="17"/>
  <c r="I816" i="19" s="1"/>
  <c r="M808" i="17"/>
  <c r="I808" i="19" s="1"/>
  <c r="O817" i="17"/>
  <c r="J741" i="17"/>
  <c r="L310" i="18"/>
  <c r="W118" i="18"/>
  <c r="U110" i="18"/>
  <c r="U118" i="18" s="1"/>
  <c r="U103" i="18"/>
  <c r="Q103" i="19" s="1"/>
  <c r="P98" i="18"/>
  <c r="P134" i="18" s="1"/>
  <c r="R98" i="18"/>
  <c r="L1472" i="17"/>
  <c r="L1468" i="17"/>
  <c r="O1441" i="17"/>
  <c r="O1449" i="17" s="1"/>
  <c r="M1441" i="17"/>
  <c r="M1449" i="17" s="1"/>
  <c r="L1423" i="17"/>
  <c r="H1423" i="19" s="1"/>
  <c r="L1419" i="17"/>
  <c r="H1419" i="19" s="1"/>
  <c r="T1297" i="17"/>
  <c r="P1297" i="19" s="1"/>
  <c r="U1288" i="17"/>
  <c r="U1293" i="17" s="1"/>
  <c r="P1286" i="17"/>
  <c r="T1274" i="17"/>
  <c r="T1279" i="17" s="1"/>
  <c r="R1279" i="17"/>
  <c r="O1227" i="17"/>
  <c r="K1227" i="19" s="1"/>
  <c r="U1125" i="17"/>
  <c r="U1150" i="17" s="1"/>
  <c r="U1117" i="17"/>
  <c r="Q1117" i="19" s="1"/>
  <c r="O949" i="17"/>
  <c r="K949" i="19" s="1"/>
  <c r="L947" i="17"/>
  <c r="H947" i="19" s="1"/>
  <c r="O945" i="17"/>
  <c r="K945" i="19" s="1"/>
  <c r="L943" i="17"/>
  <c r="H943" i="19" s="1"/>
  <c r="O941" i="17"/>
  <c r="M941" i="17"/>
  <c r="M951" i="17" s="1"/>
  <c r="M912" i="17"/>
  <c r="I912" i="19" s="1"/>
  <c r="U908" i="17"/>
  <c r="G987" i="17"/>
  <c r="V872" i="17"/>
  <c r="V906" i="17" s="1"/>
  <c r="T906" i="17"/>
  <c r="H863" i="17"/>
  <c r="R863" i="17"/>
  <c r="J856" i="17"/>
  <c r="V842" i="17"/>
  <c r="V849" i="17" s="1"/>
  <c r="R839" i="17"/>
  <c r="H829" i="17"/>
  <c r="R817" i="17"/>
  <c r="H805" i="17"/>
  <c r="R805" i="17"/>
  <c r="J798" i="17"/>
  <c r="V761" i="17"/>
  <c r="R761" i="19" s="1"/>
  <c r="V753" i="17"/>
  <c r="R753" i="19" s="1"/>
  <c r="M740" i="17"/>
  <c r="M741" i="17" s="1"/>
  <c r="M733" i="17"/>
  <c r="M734" i="17" s="1"/>
  <c r="P451" i="18"/>
  <c r="R451" i="18"/>
  <c r="L375" i="18"/>
  <c r="O231" i="18"/>
  <c r="O239" i="18" s="1"/>
  <c r="M231" i="18"/>
  <c r="M239" i="18" s="1"/>
  <c r="L209" i="18"/>
  <c r="L219" i="18" s="1"/>
  <c r="G255" i="18"/>
  <c r="V137" i="18"/>
  <c r="V174" i="18" s="1"/>
  <c r="U105" i="18"/>
  <c r="L23" i="18"/>
  <c r="H23" i="19" s="1"/>
  <c r="L1414" i="17"/>
  <c r="L1415" i="17" s="1"/>
  <c r="H1401" i="17"/>
  <c r="M1396" i="17"/>
  <c r="M1401" i="17" s="1"/>
  <c r="P1351" i="17"/>
  <c r="T1319" i="17"/>
  <c r="V1319" i="17"/>
  <c r="V1327" i="17" s="1"/>
  <c r="W1305" i="17"/>
  <c r="O1245" i="17"/>
  <c r="O1272" i="17" s="1"/>
  <c r="J1272" i="17"/>
  <c r="J1353" i="17" s="1"/>
  <c r="K1215" i="17"/>
  <c r="I1215" i="17"/>
  <c r="O1191" i="17"/>
  <c r="K1191" i="19" s="1"/>
  <c r="O1187" i="17"/>
  <c r="K1187" i="19" s="1"/>
  <c r="F1231" i="17"/>
  <c r="F1476" i="17" s="1"/>
  <c r="S1150" i="17"/>
  <c r="S1231" i="17" s="1"/>
  <c r="W1113" i="17"/>
  <c r="W1150" i="17" s="1"/>
  <c r="W1231" i="17" s="1"/>
  <c r="Q1150" i="17"/>
  <c r="U1092" i="17"/>
  <c r="Q1092" i="19" s="1"/>
  <c r="Q1094" i="17"/>
  <c r="P1074" i="17"/>
  <c r="R1074" i="17"/>
  <c r="T961" i="17"/>
  <c r="H913" i="17"/>
  <c r="S906" i="17"/>
  <c r="S987" i="17" s="1"/>
  <c r="Q863" i="17"/>
  <c r="Q856" i="17"/>
  <c r="M835" i="17"/>
  <c r="U831" i="17"/>
  <c r="U839" i="17" s="1"/>
  <c r="M813" i="17"/>
  <c r="I813" i="19" s="1"/>
  <c r="Q817" i="17"/>
  <c r="Q805" i="17"/>
  <c r="Q798" i="17"/>
  <c r="Q791" i="17"/>
  <c r="G865" i="17"/>
  <c r="V737" i="17"/>
  <c r="V741" i="17" s="1"/>
  <c r="H741" i="17"/>
  <c r="V730" i="17"/>
  <c r="N1185" i="17"/>
  <c r="N1195" i="17" s="1"/>
  <c r="W869" i="17"/>
  <c r="W906" i="17" s="1"/>
  <c r="W987" i="17" s="1"/>
  <c r="W793" i="17"/>
  <c r="W798" i="17" s="1"/>
  <c r="M754" i="17"/>
  <c r="I754" i="19" s="1"/>
  <c r="N747" i="17"/>
  <c r="N784" i="17" s="1"/>
  <c r="U729" i="17"/>
  <c r="U734" i="17" s="1"/>
  <c r="S695" i="17"/>
  <c r="S676" i="17"/>
  <c r="P620" i="17"/>
  <c r="J606" i="17"/>
  <c r="P596" i="17"/>
  <c r="P555" i="17"/>
  <c r="V463" i="17"/>
  <c r="P451" i="17"/>
  <c r="P418" i="17"/>
  <c r="R368" i="17"/>
  <c r="P361" i="17"/>
  <c r="J351" i="17"/>
  <c r="R303" i="17"/>
  <c r="K253" i="17"/>
  <c r="L190" i="17"/>
  <c r="H190" i="19" s="1"/>
  <c r="L137" i="17"/>
  <c r="L174" i="17" s="1"/>
  <c r="R132" i="17"/>
  <c r="R125" i="17"/>
  <c r="R67" i="17"/>
  <c r="H1472" i="19"/>
  <c r="H1470" i="19"/>
  <c r="H1468" i="19"/>
  <c r="L1473" i="3"/>
  <c r="N1464" i="19"/>
  <c r="N1462" i="19"/>
  <c r="P1458" i="19"/>
  <c r="P1456" i="19"/>
  <c r="P1454" i="19"/>
  <c r="P1452" i="19"/>
  <c r="H1445" i="19"/>
  <c r="H1443" i="19"/>
  <c r="H1441" i="19"/>
  <c r="L1449" i="3"/>
  <c r="N1437" i="19"/>
  <c r="N1435" i="19"/>
  <c r="N1433" i="19"/>
  <c r="N1431" i="19"/>
  <c r="N1429" i="19"/>
  <c r="R1439" i="3"/>
  <c r="F1426" i="19"/>
  <c r="F1424" i="19"/>
  <c r="F1422" i="19"/>
  <c r="F1420" i="19"/>
  <c r="F1418" i="19"/>
  <c r="H1414" i="19"/>
  <c r="H1412" i="19"/>
  <c r="H1410" i="19"/>
  <c r="N1406" i="19"/>
  <c r="N1404" i="19"/>
  <c r="P1400" i="19"/>
  <c r="P1398" i="19"/>
  <c r="P1396" i="19"/>
  <c r="T1401" i="3"/>
  <c r="Q1392" i="19"/>
  <c r="P1390" i="19"/>
  <c r="S1388" i="19"/>
  <c r="R1386" i="19"/>
  <c r="Q1384" i="19"/>
  <c r="P1382" i="19"/>
  <c r="S1380" i="19"/>
  <c r="R1378" i="19"/>
  <c r="Q1376" i="19"/>
  <c r="P1374" i="19"/>
  <c r="E1371" i="19"/>
  <c r="E1369" i="19"/>
  <c r="E1367" i="19"/>
  <c r="E1357" i="19"/>
  <c r="I1394" i="3"/>
  <c r="Q1349" i="19"/>
  <c r="Q1347" i="19"/>
  <c r="E1342" i="19"/>
  <c r="E1340" i="19"/>
  <c r="K1336" i="19"/>
  <c r="K1334" i="19"/>
  <c r="K1332" i="19"/>
  <c r="K1330" i="19"/>
  <c r="Q1326" i="19"/>
  <c r="Q1324" i="19"/>
  <c r="Q1322" i="19"/>
  <c r="Q1320" i="19"/>
  <c r="E1315" i="19"/>
  <c r="E1313" i="19"/>
  <c r="E1311" i="19"/>
  <c r="E1309" i="19"/>
  <c r="E1307" i="19"/>
  <c r="I1317" i="3"/>
  <c r="O1303" i="19"/>
  <c r="O1301" i="19"/>
  <c r="O1299" i="19"/>
  <c r="O1297" i="19"/>
  <c r="O1295" i="19"/>
  <c r="S1305" i="3"/>
  <c r="O1292" i="19"/>
  <c r="O1290" i="19"/>
  <c r="O1288" i="19"/>
  <c r="S1293" i="3"/>
  <c r="O1285" i="19"/>
  <c r="O1283" i="19"/>
  <c r="O1281" i="19"/>
  <c r="S1286" i="3"/>
  <c r="O1278" i="19"/>
  <c r="O1276" i="19"/>
  <c r="Q1271" i="19"/>
  <c r="R1269" i="19"/>
  <c r="P1267" i="19"/>
  <c r="S1265" i="19"/>
  <c r="W786" i="17"/>
  <c r="W791" i="17" s="1"/>
  <c r="L729" i="17"/>
  <c r="L734" i="17" s="1"/>
  <c r="P717" i="17"/>
  <c r="L706" i="17"/>
  <c r="L698" i="17"/>
  <c r="J695" i="17"/>
  <c r="J676" i="17"/>
  <c r="S620" i="17"/>
  <c r="M606" i="17"/>
  <c r="S562" i="17"/>
  <c r="S548" i="17"/>
  <c r="N504" i="17"/>
  <c r="N541" i="17" s="1"/>
  <c r="S473" i="17"/>
  <c r="U463" i="17"/>
  <c r="S451" i="17"/>
  <c r="Q375" i="17"/>
  <c r="K361" i="17"/>
  <c r="U340" i="17"/>
  <c r="U338" i="17"/>
  <c r="Q338" i="19" s="1"/>
  <c r="U336" i="17"/>
  <c r="U334" i="17"/>
  <c r="S341" i="17"/>
  <c r="G377" i="17"/>
  <c r="T271" i="17"/>
  <c r="V270" i="17"/>
  <c r="T269" i="17"/>
  <c r="H296" i="17"/>
  <c r="X239" i="17"/>
  <c r="V248" i="17"/>
  <c r="V253" i="17" s="1"/>
  <c r="L242" i="17"/>
  <c r="L246" i="17" s="1"/>
  <c r="Q239" i="17"/>
  <c r="M222" i="17"/>
  <c r="M229" i="17" s="1"/>
  <c r="K229" i="17"/>
  <c r="M206" i="17"/>
  <c r="I206" i="19" s="1"/>
  <c r="S207" i="17"/>
  <c r="O194" i="17"/>
  <c r="K194" i="19" s="1"/>
  <c r="M193" i="17"/>
  <c r="I193" i="19" s="1"/>
  <c r="O192" i="17"/>
  <c r="K192" i="19" s="1"/>
  <c r="M191" i="17"/>
  <c r="M195" i="17" s="1"/>
  <c r="O190" i="17"/>
  <c r="M179" i="17"/>
  <c r="I179" i="19" s="1"/>
  <c r="O178" i="17"/>
  <c r="K178" i="19" s="1"/>
  <c r="M177" i="17"/>
  <c r="M181" i="17" s="1"/>
  <c r="O176" i="17"/>
  <c r="I132" i="17"/>
  <c r="M124" i="17"/>
  <c r="I124" i="19" s="1"/>
  <c r="M120" i="17"/>
  <c r="M125" i="17" s="1"/>
  <c r="Q74" i="17"/>
  <c r="M62" i="17"/>
  <c r="M67" i="17" s="1"/>
  <c r="I60" i="17"/>
  <c r="I53" i="17"/>
  <c r="G1472" i="19"/>
  <c r="E1471" i="19"/>
  <c r="G1470" i="19"/>
  <c r="E1469" i="19"/>
  <c r="G1468" i="19"/>
  <c r="K1473" i="3"/>
  <c r="G1458" i="19"/>
  <c r="E1457" i="19"/>
  <c r="G1456" i="19"/>
  <c r="E1455" i="19"/>
  <c r="G1454" i="19"/>
  <c r="E1453" i="19"/>
  <c r="G1452" i="19"/>
  <c r="E1451" i="19"/>
  <c r="I1459" i="3"/>
  <c r="O1438" i="19"/>
  <c r="M1437" i="19"/>
  <c r="O1436" i="19"/>
  <c r="M1435" i="19"/>
  <c r="O1434" i="19"/>
  <c r="M1433" i="19"/>
  <c r="O1432" i="19"/>
  <c r="M1431" i="19"/>
  <c r="O1430" i="19"/>
  <c r="M1429" i="19"/>
  <c r="Q1439" i="3"/>
  <c r="E1426" i="19"/>
  <c r="E1424" i="19"/>
  <c r="E1422" i="19"/>
  <c r="E1420" i="19"/>
  <c r="E1418" i="19"/>
  <c r="G1417" i="19"/>
  <c r="G1427" i="19" s="1"/>
  <c r="O1407" i="19"/>
  <c r="M1406" i="19"/>
  <c r="O1405" i="19"/>
  <c r="M1404" i="19"/>
  <c r="M1408" i="19" s="1"/>
  <c r="O1403" i="19"/>
  <c r="S1408" i="3"/>
  <c r="Q1401" i="3"/>
  <c r="K1400" i="19"/>
  <c r="K1398" i="19"/>
  <c r="K1396" i="19"/>
  <c r="O1401" i="3"/>
  <c r="K1392" i="19"/>
  <c r="J1390" i="19"/>
  <c r="I1388" i="19"/>
  <c r="H1386" i="19"/>
  <c r="K1384" i="19"/>
  <c r="J1382" i="19"/>
  <c r="I1380" i="19"/>
  <c r="H1378" i="19"/>
  <c r="K1376" i="19"/>
  <c r="J1374" i="19"/>
  <c r="I1372" i="19"/>
  <c r="L1371" i="19"/>
  <c r="N1370" i="19"/>
  <c r="L1369" i="19"/>
  <c r="N1368" i="19"/>
  <c r="L1367" i="19"/>
  <c r="N1366" i="19"/>
  <c r="L1365" i="19"/>
  <c r="N1364" i="19"/>
  <c r="L1363" i="19"/>
  <c r="N1362" i="19"/>
  <c r="L1361" i="19"/>
  <c r="N1360" i="19"/>
  <c r="L1359" i="19"/>
  <c r="N1358" i="19"/>
  <c r="L1357" i="19"/>
  <c r="P1394" i="3"/>
  <c r="F1350" i="19"/>
  <c r="D1349" i="19"/>
  <c r="F1348" i="19"/>
  <c r="D1347" i="19"/>
  <c r="F1346" i="19"/>
  <c r="J1351" i="3"/>
  <c r="F1336" i="19"/>
  <c r="D1335" i="19"/>
  <c r="F1334" i="19"/>
  <c r="D1333" i="19"/>
  <c r="F1332" i="19"/>
  <c r="D1331" i="19"/>
  <c r="F1330" i="19"/>
  <c r="D1329" i="19"/>
  <c r="D1337" i="19" s="1"/>
  <c r="H1337" i="3"/>
  <c r="N1316" i="19"/>
  <c r="L1315" i="19"/>
  <c r="N1314" i="19"/>
  <c r="L1313" i="19"/>
  <c r="N1312" i="19"/>
  <c r="L1311" i="19"/>
  <c r="N1310" i="19"/>
  <c r="L1309" i="19"/>
  <c r="N1308" i="19"/>
  <c r="L1307" i="19"/>
  <c r="P1317" i="3"/>
  <c r="N1292" i="19"/>
  <c r="L1291" i="19"/>
  <c r="N1290" i="19"/>
  <c r="L1289" i="19"/>
  <c r="N1288" i="19"/>
  <c r="R1293" i="3"/>
  <c r="P1286" i="3"/>
  <c r="N1278" i="19"/>
  <c r="L1277" i="19"/>
  <c r="N1276" i="19"/>
  <c r="L1275" i="19"/>
  <c r="F1274" i="19"/>
  <c r="J1279" i="3"/>
  <c r="I1271" i="19"/>
  <c r="I1269" i="19"/>
  <c r="H1267" i="19"/>
  <c r="K1265" i="19"/>
  <c r="J1263" i="19"/>
  <c r="J1261" i="19"/>
  <c r="H1259" i="19"/>
  <c r="K1257" i="19"/>
  <c r="H1255" i="19"/>
  <c r="I1253" i="19"/>
  <c r="K1251" i="19"/>
  <c r="W851" i="17"/>
  <c r="W856" i="17" s="1"/>
  <c r="O750" i="17"/>
  <c r="M750" i="17"/>
  <c r="I750" i="19" s="1"/>
  <c r="W741" i="17"/>
  <c r="U736" i="17"/>
  <c r="U741" i="17" s="1"/>
  <c r="H727" i="17"/>
  <c r="L709" i="17"/>
  <c r="L717" i="17" s="1"/>
  <c r="L707" i="17"/>
  <c r="U693" i="17"/>
  <c r="M680" i="17"/>
  <c r="I680" i="19" s="1"/>
  <c r="Q683" i="17"/>
  <c r="M671" i="17"/>
  <c r="M676" i="17" s="1"/>
  <c r="U666" i="17"/>
  <c r="Q666" i="19" s="1"/>
  <c r="I669" i="17"/>
  <c r="I743" i="17" s="1"/>
  <c r="V638" i="17"/>
  <c r="R638" i="19" s="1"/>
  <c r="V630" i="17"/>
  <c r="R630" i="19" s="1"/>
  <c r="L616" i="17"/>
  <c r="L620" i="17" s="1"/>
  <c r="J620" i="17"/>
  <c r="V608" i="17"/>
  <c r="V613" i="17" s="1"/>
  <c r="V603" i="17"/>
  <c r="R603" i="19" s="1"/>
  <c r="L595" i="17"/>
  <c r="H595" i="19" s="1"/>
  <c r="J596" i="17"/>
  <c r="V579" i="17"/>
  <c r="V586" i="17" s="1"/>
  <c r="T586" i="17"/>
  <c r="L571" i="17"/>
  <c r="H571" i="19" s="1"/>
  <c r="J574" i="17"/>
  <c r="V557" i="17"/>
  <c r="V562" i="17" s="1"/>
  <c r="L551" i="17"/>
  <c r="L555" i="17" s="1"/>
  <c r="J555" i="17"/>
  <c r="V543" i="17"/>
  <c r="V548" i="17" s="1"/>
  <c r="U516" i="17"/>
  <c r="Q516" i="19" s="1"/>
  <c r="U508" i="17"/>
  <c r="Q508" i="19" s="1"/>
  <c r="H490" i="17"/>
  <c r="R490" i="17"/>
  <c r="V465" i="17"/>
  <c r="V473" i="17" s="1"/>
  <c r="H439" i="17"/>
  <c r="R439" i="17"/>
  <c r="R432" i="17"/>
  <c r="R425" i="17"/>
  <c r="L388" i="17"/>
  <c r="L418" i="17" s="1"/>
  <c r="J418" i="17"/>
  <c r="L374" i="17"/>
  <c r="H374" i="19" s="1"/>
  <c r="L372" i="17"/>
  <c r="H372" i="19" s="1"/>
  <c r="L370" i="17"/>
  <c r="P368" i="17"/>
  <c r="T360" i="17"/>
  <c r="P360" i="19" s="1"/>
  <c r="T358" i="17"/>
  <c r="P358" i="19" s="1"/>
  <c r="T356" i="17"/>
  <c r="P356" i="19" s="1"/>
  <c r="T354" i="17"/>
  <c r="T332" i="17"/>
  <c r="T341" i="17" s="1"/>
  <c r="T327" i="17"/>
  <c r="T325" i="17"/>
  <c r="H329" i="17"/>
  <c r="L316" i="17"/>
  <c r="L317" i="17" s="1"/>
  <c r="P310" i="17"/>
  <c r="T302" i="17"/>
  <c r="P302" i="19" s="1"/>
  <c r="T300" i="17"/>
  <c r="P300" i="19" s="1"/>
  <c r="T298" i="17"/>
  <c r="F377" i="17"/>
  <c r="F500" i="17" s="1"/>
  <c r="O261" i="17"/>
  <c r="O296" i="17" s="1"/>
  <c r="Q253" i="17"/>
  <c r="V232" i="17"/>
  <c r="J229" i="17"/>
  <c r="H219" i="17"/>
  <c r="L206" i="17"/>
  <c r="L204" i="17"/>
  <c r="L202" i="17"/>
  <c r="H202" i="19" s="1"/>
  <c r="L200" i="17"/>
  <c r="L198" i="17"/>
  <c r="L193" i="17"/>
  <c r="L191" i="17"/>
  <c r="H191" i="19" s="1"/>
  <c r="J181" i="17"/>
  <c r="R174" i="17"/>
  <c r="T131" i="17"/>
  <c r="T132" i="17" s="1"/>
  <c r="V130" i="17"/>
  <c r="R130" i="19" s="1"/>
  <c r="L127" i="17"/>
  <c r="L122" i="17"/>
  <c r="L125" i="17" s="1"/>
  <c r="H125" i="17"/>
  <c r="T115" i="17"/>
  <c r="P115" i="19" s="1"/>
  <c r="V114" i="17"/>
  <c r="V118" i="17" s="1"/>
  <c r="L111" i="17"/>
  <c r="L118" i="17" s="1"/>
  <c r="L100" i="17"/>
  <c r="L108" i="17" s="1"/>
  <c r="H86" i="17"/>
  <c r="L73" i="17"/>
  <c r="H73" i="19" s="1"/>
  <c r="T64" i="17"/>
  <c r="T67" i="17" s="1"/>
  <c r="P67" i="17"/>
  <c r="V58" i="17"/>
  <c r="R58" i="19" s="1"/>
  <c r="L55" i="17"/>
  <c r="L60" i="17" s="1"/>
  <c r="Y81" i="15"/>
  <c r="F1465" i="19"/>
  <c r="D1464" i="19"/>
  <c r="F1463" i="19"/>
  <c r="D1462" i="19"/>
  <c r="F1461" i="19"/>
  <c r="J1466" i="3"/>
  <c r="N1447" i="19"/>
  <c r="N1445" i="19"/>
  <c r="N1443" i="19"/>
  <c r="N1441" i="19"/>
  <c r="R1449" i="3"/>
  <c r="D1426" i="19"/>
  <c r="F1425" i="19"/>
  <c r="D1424" i="19"/>
  <c r="F1423" i="19"/>
  <c r="D1422" i="19"/>
  <c r="F1421" i="19"/>
  <c r="D1420" i="19"/>
  <c r="F1419" i="19"/>
  <c r="D1418" i="19"/>
  <c r="F1417" i="19"/>
  <c r="J1427" i="3"/>
  <c r="L1411" i="3"/>
  <c r="H1411" i="19" s="1"/>
  <c r="N1407" i="19"/>
  <c r="L1406" i="19"/>
  <c r="N1405" i="19"/>
  <c r="L1404" i="19"/>
  <c r="N1403" i="19"/>
  <c r="R1408" i="3"/>
  <c r="Q1393" i="19"/>
  <c r="R1391" i="19"/>
  <c r="P1389" i="19"/>
  <c r="S1387" i="19"/>
  <c r="Q1385" i="19"/>
  <c r="R1383" i="19"/>
  <c r="P1381" i="19"/>
  <c r="S1379" i="19"/>
  <c r="Q1377" i="19"/>
  <c r="R1375" i="19"/>
  <c r="P1373" i="19"/>
  <c r="G1342" i="19"/>
  <c r="G1340" i="19"/>
  <c r="I1336" i="19"/>
  <c r="I1334" i="19"/>
  <c r="I1332" i="19"/>
  <c r="G1329" i="19"/>
  <c r="K1337" i="3"/>
  <c r="O1326" i="19"/>
  <c r="M1325" i="19"/>
  <c r="O1324" i="19"/>
  <c r="M1323" i="19"/>
  <c r="G1320" i="19"/>
  <c r="G1315" i="19"/>
  <c r="O1311" i="19"/>
  <c r="M1310" i="19"/>
  <c r="G1307" i="19"/>
  <c r="K1317" i="3"/>
  <c r="O1304" i="19"/>
  <c r="M1303" i="19"/>
  <c r="O1302" i="3"/>
  <c r="K1302" i="19" s="1"/>
  <c r="O1296" i="19"/>
  <c r="M1295" i="19"/>
  <c r="Q1305" i="3"/>
  <c r="O1291" i="19"/>
  <c r="M1290" i="19"/>
  <c r="O1289" i="3"/>
  <c r="K1289" i="19" s="1"/>
  <c r="I1288" i="19"/>
  <c r="M1293" i="3"/>
  <c r="M1285" i="19"/>
  <c r="G1282" i="19"/>
  <c r="G1277" i="19"/>
  <c r="I1274" i="19"/>
  <c r="M1279" i="3"/>
  <c r="Q1270" i="19"/>
  <c r="P1268" i="19"/>
  <c r="S1266" i="19"/>
  <c r="R1264" i="19"/>
  <c r="Q1262" i="19"/>
  <c r="P1260" i="19"/>
  <c r="S1258" i="19"/>
  <c r="R1256" i="19"/>
  <c r="Q1254" i="19"/>
  <c r="P1252" i="19"/>
  <c r="M760" i="17"/>
  <c r="I760" i="19" s="1"/>
  <c r="P865" i="17"/>
  <c r="T738" i="17"/>
  <c r="P738" i="19" s="1"/>
  <c r="T731" i="17"/>
  <c r="U722" i="17"/>
  <c r="Q722" i="19" s="1"/>
  <c r="W727" i="17"/>
  <c r="V716" i="17"/>
  <c r="R716" i="19" s="1"/>
  <c r="V712" i="17"/>
  <c r="N709" i="17"/>
  <c r="N717" i="17" s="1"/>
  <c r="J717" i="17"/>
  <c r="U697" i="17"/>
  <c r="U707" i="17" s="1"/>
  <c r="T689" i="17"/>
  <c r="T695" i="17" s="1"/>
  <c r="V688" i="17"/>
  <c r="V695" i="17" s="1"/>
  <c r="L678" i="17"/>
  <c r="L683" i="17" s="1"/>
  <c r="L671" i="17"/>
  <c r="L676" i="17" s="1"/>
  <c r="T668" i="17"/>
  <c r="P668" i="19" s="1"/>
  <c r="V667" i="17"/>
  <c r="V669" i="17" s="1"/>
  <c r="L664" i="17"/>
  <c r="L669" i="17" s="1"/>
  <c r="U615" i="17"/>
  <c r="U620" i="17" s="1"/>
  <c r="U608" i="17"/>
  <c r="U613" i="17" s="1"/>
  <c r="K606" i="17"/>
  <c r="I596" i="17"/>
  <c r="K586" i="17"/>
  <c r="K622" i="17" s="1"/>
  <c r="U557" i="17"/>
  <c r="U562" i="17" s="1"/>
  <c r="U550" i="17"/>
  <c r="U555" i="17" s="1"/>
  <c r="U543" i="17"/>
  <c r="U548" i="17" s="1"/>
  <c r="G622" i="17"/>
  <c r="U496" i="17"/>
  <c r="U497" i="17" s="1"/>
  <c r="M492" i="17"/>
  <c r="M497" i="17" s="1"/>
  <c r="M485" i="17"/>
  <c r="M490" i="17" s="1"/>
  <c r="U478" i="17"/>
  <c r="Q478" i="19" s="1"/>
  <c r="S483" i="17"/>
  <c r="Q473" i="17"/>
  <c r="S463" i="17"/>
  <c r="M434" i="17"/>
  <c r="M439" i="17" s="1"/>
  <c r="K425" i="17"/>
  <c r="O388" i="17"/>
  <c r="O375" i="17"/>
  <c r="K368" i="17"/>
  <c r="S351" i="17"/>
  <c r="O340" i="17"/>
  <c r="K340" i="19" s="1"/>
  <c r="O338" i="17"/>
  <c r="K338" i="19" s="1"/>
  <c r="O336" i="17"/>
  <c r="K336" i="19" s="1"/>
  <c r="O334" i="17"/>
  <c r="K334" i="19" s="1"/>
  <c r="J296" i="17"/>
  <c r="S239" i="17"/>
  <c r="S219" i="17"/>
  <c r="Q207" i="17"/>
  <c r="I188" i="17"/>
  <c r="O150" i="17"/>
  <c r="O148" i="17"/>
  <c r="K148" i="19" s="1"/>
  <c r="O146" i="17"/>
  <c r="O144" i="17"/>
  <c r="O142" i="17"/>
  <c r="O140" i="17"/>
  <c r="K140" i="19" s="1"/>
  <c r="O138" i="17"/>
  <c r="U128" i="17"/>
  <c r="U121" i="17"/>
  <c r="U125" i="17" s="1"/>
  <c r="O117" i="17"/>
  <c r="K117" i="19" s="1"/>
  <c r="M98" i="17"/>
  <c r="O78" i="17"/>
  <c r="O86" i="17" s="1"/>
  <c r="O71" i="17"/>
  <c r="S74" i="17"/>
  <c r="O1471" i="19"/>
  <c r="O1469" i="19"/>
  <c r="Q1465" i="19"/>
  <c r="Q1463" i="19"/>
  <c r="Q1461" i="19"/>
  <c r="U1466" i="3"/>
  <c r="K1459" i="3"/>
  <c r="I1458" i="19"/>
  <c r="K1457" i="19"/>
  <c r="I1456" i="19"/>
  <c r="K1455" i="19"/>
  <c r="I1454" i="19"/>
  <c r="K1453" i="19"/>
  <c r="I1452" i="19"/>
  <c r="K1451" i="19"/>
  <c r="O1459" i="3"/>
  <c r="Q1447" i="19"/>
  <c r="Q1445" i="19"/>
  <c r="Q1443" i="19"/>
  <c r="Q1441" i="19"/>
  <c r="U1449" i="3"/>
  <c r="K1439" i="3"/>
  <c r="I1438" i="19"/>
  <c r="K1437" i="19"/>
  <c r="I1436" i="19"/>
  <c r="K1435" i="19"/>
  <c r="I1434" i="19"/>
  <c r="K1433" i="19"/>
  <c r="I1432" i="19"/>
  <c r="K1431" i="19"/>
  <c r="E1430" i="19"/>
  <c r="O1426" i="19"/>
  <c r="I1425" i="19"/>
  <c r="K1424" i="19"/>
  <c r="O1418" i="19"/>
  <c r="O1411" i="19"/>
  <c r="O1404" i="19"/>
  <c r="O1397" i="19"/>
  <c r="H1393" i="19"/>
  <c r="K1391" i="19"/>
  <c r="I1389" i="19"/>
  <c r="J1387" i="19"/>
  <c r="H1385" i="19"/>
  <c r="K1383" i="19"/>
  <c r="I1381" i="19"/>
  <c r="J1379" i="19"/>
  <c r="H1377" i="19"/>
  <c r="K1375" i="19"/>
  <c r="I1373" i="19"/>
  <c r="H1370" i="19"/>
  <c r="H1368" i="19"/>
  <c r="H1366" i="19"/>
  <c r="H1364" i="19"/>
  <c r="H1362" i="19"/>
  <c r="H1360" i="19"/>
  <c r="H1358" i="19"/>
  <c r="H1350" i="19"/>
  <c r="H1348" i="19"/>
  <c r="H1346" i="19"/>
  <c r="L1351" i="3"/>
  <c r="L1339" i="19"/>
  <c r="F1335" i="19"/>
  <c r="F1333" i="19"/>
  <c r="F1331" i="19"/>
  <c r="F1329" i="19"/>
  <c r="J1337" i="3"/>
  <c r="L1319" i="19"/>
  <c r="F1315" i="19"/>
  <c r="F1313" i="19"/>
  <c r="F1311" i="19"/>
  <c r="F1309" i="19"/>
  <c r="F1307" i="19"/>
  <c r="J1317" i="3"/>
  <c r="L1295" i="19"/>
  <c r="P1292" i="19"/>
  <c r="R1291" i="19"/>
  <c r="P1290" i="19"/>
  <c r="R1289" i="19"/>
  <c r="P1288" i="19"/>
  <c r="T1293" i="3"/>
  <c r="F1284" i="19"/>
  <c r="F1282" i="19"/>
  <c r="F1277" i="19"/>
  <c r="O698" i="17"/>
  <c r="O707" i="17" s="1"/>
  <c r="W678" i="17"/>
  <c r="W683" i="17" s="1"/>
  <c r="T599" i="17"/>
  <c r="P599" i="19" s="1"/>
  <c r="W513" i="17"/>
  <c r="S513" i="19" s="1"/>
  <c r="O225" i="17"/>
  <c r="K225" i="19" s="1"/>
  <c r="O205" i="17"/>
  <c r="K205" i="19" s="1"/>
  <c r="T190" i="17"/>
  <c r="T195" i="17" s="1"/>
  <c r="N69" i="17"/>
  <c r="N74" i="17" s="1"/>
  <c r="H1270" i="19"/>
  <c r="K1268" i="19"/>
  <c r="J1266" i="19"/>
  <c r="H1250" i="19"/>
  <c r="O1249" i="19"/>
  <c r="L1235" i="19"/>
  <c r="L1272" i="19" s="1"/>
  <c r="P1272" i="3"/>
  <c r="H1229" i="3"/>
  <c r="V1226" i="3"/>
  <c r="R1226" i="19" s="1"/>
  <c r="L1220" i="19"/>
  <c r="L1218" i="19"/>
  <c r="N1217" i="19"/>
  <c r="R1222" i="3"/>
  <c r="V1214" i="3"/>
  <c r="R1214" i="19" s="1"/>
  <c r="V1212" i="3"/>
  <c r="R1212" i="19" s="1"/>
  <c r="V1210" i="3"/>
  <c r="R1210" i="19" s="1"/>
  <c r="V1208" i="3"/>
  <c r="R1208" i="19" s="1"/>
  <c r="D1204" i="19"/>
  <c r="F1203" i="19"/>
  <c r="D1202" i="19"/>
  <c r="F1201" i="19"/>
  <c r="D1200" i="19"/>
  <c r="F1199" i="19"/>
  <c r="D1198" i="19"/>
  <c r="F1197" i="19"/>
  <c r="J1205" i="3"/>
  <c r="N1173" i="19"/>
  <c r="R1183" i="3"/>
  <c r="P1171" i="3"/>
  <c r="F1163" i="19"/>
  <c r="D1162" i="19"/>
  <c r="F1161" i="19"/>
  <c r="D1160" i="19"/>
  <c r="F1159" i="19"/>
  <c r="J1164" i="3"/>
  <c r="J1149" i="19"/>
  <c r="H1147" i="19"/>
  <c r="I1145" i="19"/>
  <c r="K1143" i="19"/>
  <c r="J1141" i="19"/>
  <c r="H1139" i="19"/>
  <c r="H1137" i="19"/>
  <c r="K1135" i="19"/>
  <c r="J1133" i="19"/>
  <c r="I1131" i="19"/>
  <c r="I1129" i="19"/>
  <c r="F1106" i="19"/>
  <c r="D1105" i="19"/>
  <c r="F1104" i="19"/>
  <c r="D1103" i="19"/>
  <c r="H1108" i="3"/>
  <c r="L1093" i="19"/>
  <c r="N1092" i="19"/>
  <c r="L1091" i="19"/>
  <c r="N1090" i="19"/>
  <c r="L1089" i="19"/>
  <c r="N1088" i="19"/>
  <c r="L1087" i="19"/>
  <c r="N1086" i="19"/>
  <c r="R1094" i="3"/>
  <c r="D1073" i="19"/>
  <c r="F1072" i="19"/>
  <c r="D1071" i="19"/>
  <c r="F1070" i="19"/>
  <c r="D1069" i="19"/>
  <c r="F1068" i="19"/>
  <c r="D1067" i="19"/>
  <c r="F1066" i="19"/>
  <c r="D1065" i="19"/>
  <c r="F1064" i="19"/>
  <c r="J1074" i="3"/>
  <c r="L1049" i="19"/>
  <c r="N1048" i="19"/>
  <c r="L1047" i="19"/>
  <c r="N1046" i="19"/>
  <c r="L1045" i="19"/>
  <c r="P1050" i="3"/>
  <c r="D1035" i="19"/>
  <c r="F1034" i="19"/>
  <c r="D1033" i="19"/>
  <c r="F1032" i="19"/>
  <c r="D1031" i="19"/>
  <c r="H1036" i="3"/>
  <c r="I1027" i="19"/>
  <c r="H1025" i="19"/>
  <c r="K1023" i="19"/>
  <c r="J1021" i="19"/>
  <c r="I1019" i="19"/>
  <c r="H1017" i="19"/>
  <c r="K1015" i="19"/>
  <c r="J1013" i="19"/>
  <c r="I1011" i="19"/>
  <c r="H1009" i="19"/>
  <c r="K1007" i="19"/>
  <c r="F1003" i="19"/>
  <c r="F999" i="19"/>
  <c r="F995" i="19"/>
  <c r="F993" i="19"/>
  <c r="D992" i="19"/>
  <c r="D1029" i="19" s="1"/>
  <c r="H1029" i="3"/>
  <c r="T984" i="3"/>
  <c r="P984" i="19" s="1"/>
  <c r="V983" i="3"/>
  <c r="R983" i="19" s="1"/>
  <c r="T982" i="3"/>
  <c r="P982" i="19" s="1"/>
  <c r="V981" i="3"/>
  <c r="R981" i="19" s="1"/>
  <c r="F976" i="19"/>
  <c r="F974" i="19"/>
  <c r="D973" i="19"/>
  <c r="D978" i="19" s="1"/>
  <c r="H978" i="3"/>
  <c r="L970" i="3"/>
  <c r="H970" i="19" s="1"/>
  <c r="L968" i="3"/>
  <c r="H968" i="19" s="1"/>
  <c r="L966" i="3"/>
  <c r="H966" i="19" s="1"/>
  <c r="L964" i="3"/>
  <c r="H964" i="19" s="1"/>
  <c r="L953" i="19"/>
  <c r="P961" i="3"/>
  <c r="T950" i="3"/>
  <c r="P950" i="19" s="1"/>
  <c r="V949" i="3"/>
  <c r="R949" i="19" s="1"/>
  <c r="T948" i="3"/>
  <c r="P948" i="19" s="1"/>
  <c r="V947" i="3"/>
  <c r="R947" i="19" s="1"/>
  <c r="T946" i="3"/>
  <c r="P946" i="19" s="1"/>
  <c r="V945" i="3"/>
  <c r="R945" i="19" s="1"/>
  <c r="T944" i="3"/>
  <c r="P944" i="19" s="1"/>
  <c r="V943" i="3"/>
  <c r="R943" i="19" s="1"/>
  <c r="T942" i="3"/>
  <c r="P942" i="19" s="1"/>
  <c r="F938" i="19"/>
  <c r="F936" i="19"/>
  <c r="F934" i="19"/>
  <c r="F932" i="19"/>
  <c r="F930" i="19"/>
  <c r="D929" i="19"/>
  <c r="D939" i="19" s="1"/>
  <c r="H939" i="3"/>
  <c r="L922" i="19"/>
  <c r="P927" i="3"/>
  <c r="F918" i="19"/>
  <c r="D915" i="19"/>
  <c r="D920" i="19" s="1"/>
  <c r="H920" i="3"/>
  <c r="L912" i="19"/>
  <c r="N911" i="19"/>
  <c r="L910" i="19"/>
  <c r="N909" i="19"/>
  <c r="L908" i="19"/>
  <c r="P913" i="3"/>
  <c r="F987" i="3"/>
  <c r="J904" i="19"/>
  <c r="I902" i="19"/>
  <c r="H900" i="19"/>
  <c r="K898" i="19"/>
  <c r="J896" i="19"/>
  <c r="I894" i="19"/>
  <c r="H892" i="19"/>
  <c r="K890" i="19"/>
  <c r="J888" i="19"/>
  <c r="I886" i="19"/>
  <c r="H884" i="19"/>
  <c r="F862" i="19"/>
  <c r="D861" i="19"/>
  <c r="F860" i="19"/>
  <c r="D859" i="19"/>
  <c r="F858" i="19"/>
  <c r="J863" i="3"/>
  <c r="N855" i="19"/>
  <c r="N853" i="19"/>
  <c r="N851" i="19"/>
  <c r="R856" i="3"/>
  <c r="T847" i="3"/>
  <c r="P847" i="19" s="1"/>
  <c r="T845" i="3"/>
  <c r="P845" i="19" s="1"/>
  <c r="T843" i="3"/>
  <c r="P843" i="19" s="1"/>
  <c r="V842" i="3"/>
  <c r="V849" i="3" s="1"/>
  <c r="D838" i="19"/>
  <c r="F837" i="19"/>
  <c r="D836" i="19"/>
  <c r="F835" i="19"/>
  <c r="D834" i="19"/>
  <c r="F833" i="19"/>
  <c r="D832" i="19"/>
  <c r="F831" i="19"/>
  <c r="J839" i="3"/>
  <c r="N815" i="19"/>
  <c r="N813" i="19"/>
  <c r="N811" i="19"/>
  <c r="N809" i="19"/>
  <c r="N807" i="19"/>
  <c r="R817" i="3"/>
  <c r="F804" i="19"/>
  <c r="D803" i="19"/>
  <c r="F802" i="19"/>
  <c r="D801" i="19"/>
  <c r="F800" i="19"/>
  <c r="J805" i="3"/>
  <c r="N797" i="19"/>
  <c r="N795" i="19"/>
  <c r="N793" i="19"/>
  <c r="R798" i="3"/>
  <c r="F790" i="19"/>
  <c r="D789" i="19"/>
  <c r="F788" i="19"/>
  <c r="D787" i="19"/>
  <c r="F786" i="19"/>
  <c r="J791" i="3"/>
  <c r="I783" i="19"/>
  <c r="H781" i="19"/>
  <c r="K779" i="19"/>
  <c r="J777" i="19"/>
  <c r="I775" i="19"/>
  <c r="H773" i="19"/>
  <c r="K771" i="19"/>
  <c r="J769" i="19"/>
  <c r="I767" i="19"/>
  <c r="H765" i="19"/>
  <c r="K763" i="19"/>
  <c r="R762" i="19"/>
  <c r="K752" i="19"/>
  <c r="K750" i="19"/>
  <c r="K748" i="19"/>
  <c r="Q741" i="3"/>
  <c r="O740" i="3"/>
  <c r="K740" i="19" s="1"/>
  <c r="M739" i="3"/>
  <c r="I739" i="19" s="1"/>
  <c r="O738" i="3"/>
  <c r="K738" i="19" s="1"/>
  <c r="M737" i="3"/>
  <c r="I737" i="19" s="1"/>
  <c r="G729" i="19"/>
  <c r="K734" i="3"/>
  <c r="M725" i="3"/>
  <c r="I725" i="19" s="1"/>
  <c r="M723" i="3"/>
  <c r="I723" i="19" s="1"/>
  <c r="M721" i="3"/>
  <c r="I721" i="19" s="1"/>
  <c r="M716" i="19"/>
  <c r="O715" i="19"/>
  <c r="M714" i="19"/>
  <c r="O713" i="19"/>
  <c r="M712" i="19"/>
  <c r="O711" i="19"/>
  <c r="M710" i="19"/>
  <c r="O709" i="19"/>
  <c r="S717" i="3"/>
  <c r="G693" i="19"/>
  <c r="G691" i="19"/>
  <c r="G689" i="19"/>
  <c r="G687" i="19"/>
  <c r="G685" i="19"/>
  <c r="K695" i="3"/>
  <c r="U681" i="3"/>
  <c r="Q681" i="19" s="1"/>
  <c r="U679" i="3"/>
  <c r="Q679" i="19" s="1"/>
  <c r="O675" i="19"/>
  <c r="O673" i="19"/>
  <c r="O671" i="19"/>
  <c r="S676" i="3"/>
  <c r="Q669" i="3"/>
  <c r="M667" i="3"/>
  <c r="I667" i="19" s="1"/>
  <c r="M665" i="3"/>
  <c r="I665" i="19" s="1"/>
  <c r="I662" i="3"/>
  <c r="R661" i="19"/>
  <c r="Q659" i="19"/>
  <c r="P657" i="19"/>
  <c r="S655" i="19"/>
  <c r="R653" i="19"/>
  <c r="Q651" i="19"/>
  <c r="P649" i="19"/>
  <c r="S647" i="19"/>
  <c r="R645" i="19"/>
  <c r="Q643" i="19"/>
  <c r="P641" i="19"/>
  <c r="E612" i="19"/>
  <c r="G611" i="19"/>
  <c r="E610" i="19"/>
  <c r="G609" i="19"/>
  <c r="E608" i="19"/>
  <c r="I613" i="3"/>
  <c r="O595" i="19"/>
  <c r="M594" i="19"/>
  <c r="O593" i="19"/>
  <c r="M592" i="19"/>
  <c r="O591" i="19"/>
  <c r="M590" i="19"/>
  <c r="O589" i="19"/>
  <c r="M588" i="19"/>
  <c r="Q596" i="3"/>
  <c r="U577" i="3"/>
  <c r="Q577" i="19" s="1"/>
  <c r="G573" i="19"/>
  <c r="E572" i="19"/>
  <c r="G571" i="19"/>
  <c r="E570" i="19"/>
  <c r="G569" i="19"/>
  <c r="E568" i="19"/>
  <c r="G567" i="19"/>
  <c r="E566" i="19"/>
  <c r="G565" i="19"/>
  <c r="E564" i="19"/>
  <c r="I574" i="3"/>
  <c r="M554" i="19"/>
  <c r="O553" i="19"/>
  <c r="M552" i="19"/>
  <c r="O551" i="19"/>
  <c r="M550" i="19"/>
  <c r="Q555" i="3"/>
  <c r="G622" i="3"/>
  <c r="S539" i="19"/>
  <c r="R537" i="19"/>
  <c r="Q535" i="19"/>
  <c r="P533" i="19"/>
  <c r="S531" i="19"/>
  <c r="R529" i="19"/>
  <c r="Q527" i="19"/>
  <c r="S525" i="19"/>
  <c r="R523" i="19"/>
  <c r="Q521" i="19"/>
  <c r="O678" i="17"/>
  <c r="O683" i="17" s="1"/>
  <c r="H574" i="17"/>
  <c r="T467" i="17"/>
  <c r="U211" i="17"/>
  <c r="Q211" i="19" s="1"/>
  <c r="O199" i="17"/>
  <c r="K199" i="19" s="1"/>
  <c r="N120" i="17"/>
  <c r="N125" i="17" s="1"/>
  <c r="T110" i="17"/>
  <c r="V100" i="17"/>
  <c r="V108" i="17" s="1"/>
  <c r="L1275" i="3"/>
  <c r="H1275" i="19" s="1"/>
  <c r="K1264" i="19"/>
  <c r="J1262" i="19"/>
  <c r="I1260" i="19"/>
  <c r="H1258" i="19"/>
  <c r="K1256" i="19"/>
  <c r="I1254" i="19"/>
  <c r="H1252" i="19"/>
  <c r="W1249" i="3"/>
  <c r="S1249" i="19" s="1"/>
  <c r="V1249" i="3"/>
  <c r="I1248" i="19"/>
  <c r="K1247" i="19"/>
  <c r="I1246" i="19"/>
  <c r="K1245" i="19"/>
  <c r="I1244" i="19"/>
  <c r="K1243" i="19"/>
  <c r="I1242" i="19"/>
  <c r="K1241" i="19"/>
  <c r="I1240" i="19"/>
  <c r="K1239" i="19"/>
  <c r="I1238" i="19"/>
  <c r="K1237" i="19"/>
  <c r="I1236" i="19"/>
  <c r="K1235" i="19"/>
  <c r="C1272" i="19"/>
  <c r="O1220" i="19"/>
  <c r="O1218" i="19"/>
  <c r="G1207" i="19"/>
  <c r="G1215" i="19" s="1"/>
  <c r="O1204" i="19"/>
  <c r="O1202" i="19"/>
  <c r="O1200" i="19"/>
  <c r="O1198" i="19"/>
  <c r="O1182" i="19"/>
  <c r="O1180" i="19"/>
  <c r="O1178" i="19"/>
  <c r="O1176" i="19"/>
  <c r="O1174" i="19"/>
  <c r="Q1170" i="19"/>
  <c r="Q1168" i="19"/>
  <c r="Q1166" i="19"/>
  <c r="I1156" i="19"/>
  <c r="K1155" i="19"/>
  <c r="I1154" i="19"/>
  <c r="K1153" i="19"/>
  <c r="I1152" i="19"/>
  <c r="S1148" i="19"/>
  <c r="R1146" i="19"/>
  <c r="Q1144" i="19"/>
  <c r="P1142" i="19"/>
  <c r="S1140" i="19"/>
  <c r="R1138" i="19"/>
  <c r="Q1136" i="19"/>
  <c r="P1134" i="19"/>
  <c r="S1132" i="19"/>
  <c r="R1130" i="19"/>
  <c r="Q1128" i="19"/>
  <c r="O1126" i="19"/>
  <c r="O1124" i="19"/>
  <c r="O1122" i="19"/>
  <c r="O1120" i="19"/>
  <c r="O1118" i="19"/>
  <c r="O1116" i="19"/>
  <c r="O1114" i="19"/>
  <c r="M1113" i="19"/>
  <c r="M1150" i="19" s="1"/>
  <c r="G1105" i="19"/>
  <c r="G1103" i="19"/>
  <c r="G1108" i="19" s="1"/>
  <c r="K1108" i="3"/>
  <c r="G1098" i="19"/>
  <c r="G1096" i="19"/>
  <c r="K1101" i="3"/>
  <c r="O1093" i="19"/>
  <c r="O1091" i="19"/>
  <c r="O1089" i="19"/>
  <c r="O1087" i="19"/>
  <c r="M1086" i="19"/>
  <c r="M1094" i="19" s="1"/>
  <c r="G1082" i="19"/>
  <c r="K1073" i="19"/>
  <c r="I1072" i="19"/>
  <c r="K1071" i="19"/>
  <c r="I1070" i="19"/>
  <c r="K1069" i="19"/>
  <c r="I1068" i="19"/>
  <c r="K1067" i="19"/>
  <c r="I1066" i="19"/>
  <c r="K1065" i="19"/>
  <c r="I1064" i="19"/>
  <c r="M1074" i="3"/>
  <c r="U1053" i="3"/>
  <c r="Q1053" i="19" s="1"/>
  <c r="O1049" i="19"/>
  <c r="M1048" i="19"/>
  <c r="O1047" i="19"/>
  <c r="M1046" i="19"/>
  <c r="O1045" i="19"/>
  <c r="S1050" i="3"/>
  <c r="Q1043" i="3"/>
  <c r="K1042" i="19"/>
  <c r="I1041" i="19"/>
  <c r="K1040" i="19"/>
  <c r="I1039" i="19"/>
  <c r="K1038" i="19"/>
  <c r="O1043" i="3"/>
  <c r="S1028" i="19"/>
  <c r="R1026" i="19"/>
  <c r="P1024" i="19"/>
  <c r="Q1022" i="19"/>
  <c r="S1020" i="19"/>
  <c r="R1018" i="19"/>
  <c r="P1016" i="19"/>
  <c r="P1014" i="19"/>
  <c r="S1012" i="19"/>
  <c r="R1010" i="19"/>
  <c r="Q1008" i="19"/>
  <c r="O1006" i="19"/>
  <c r="M1005" i="19"/>
  <c r="O1004" i="19"/>
  <c r="M1003" i="19"/>
  <c r="O1002" i="19"/>
  <c r="M1001" i="19"/>
  <c r="O1000" i="19"/>
  <c r="M999" i="19"/>
  <c r="O998" i="19"/>
  <c r="M997" i="19"/>
  <c r="O996" i="19"/>
  <c r="M995" i="19"/>
  <c r="O994" i="19"/>
  <c r="M993" i="19"/>
  <c r="O992" i="19"/>
  <c r="S1029" i="3"/>
  <c r="O977" i="19"/>
  <c r="M976" i="19"/>
  <c r="O975" i="19"/>
  <c r="M974" i="19"/>
  <c r="O973" i="19"/>
  <c r="S978" i="3"/>
  <c r="G970" i="19"/>
  <c r="G968" i="19"/>
  <c r="G966" i="19"/>
  <c r="G964" i="19"/>
  <c r="E963" i="19"/>
  <c r="E971" i="19" s="1"/>
  <c r="I960" i="19"/>
  <c r="I958" i="19"/>
  <c r="I956" i="19"/>
  <c r="I954" i="19"/>
  <c r="G937" i="19"/>
  <c r="G935" i="19"/>
  <c r="G933" i="19"/>
  <c r="G931" i="19"/>
  <c r="G929" i="19"/>
  <c r="K939" i="3"/>
  <c r="O919" i="19"/>
  <c r="M918" i="19"/>
  <c r="O917" i="19"/>
  <c r="M916" i="19"/>
  <c r="O915" i="19"/>
  <c r="S920" i="3"/>
  <c r="Q913" i="3"/>
  <c r="O912" i="3"/>
  <c r="K912" i="19" s="1"/>
  <c r="I911" i="19"/>
  <c r="O910" i="3"/>
  <c r="K910" i="19" s="1"/>
  <c r="I909" i="19"/>
  <c r="I987" i="3"/>
  <c r="R905" i="19"/>
  <c r="Q903" i="19"/>
  <c r="P901" i="19"/>
  <c r="S899" i="19"/>
  <c r="R897" i="19"/>
  <c r="Q895" i="19"/>
  <c r="P893" i="19"/>
  <c r="S891" i="19"/>
  <c r="R889" i="19"/>
  <c r="Q887" i="19"/>
  <c r="P885" i="19"/>
  <c r="G861" i="19"/>
  <c r="G859" i="19"/>
  <c r="E858" i="19"/>
  <c r="M855" i="19"/>
  <c r="O854" i="19"/>
  <c r="M853" i="19"/>
  <c r="O852" i="19"/>
  <c r="M851" i="19"/>
  <c r="Q856" i="3"/>
  <c r="I837" i="19"/>
  <c r="I835" i="19"/>
  <c r="I833" i="19"/>
  <c r="I831" i="19"/>
  <c r="M839" i="3"/>
  <c r="M828" i="19"/>
  <c r="O827" i="19"/>
  <c r="M826" i="19"/>
  <c r="O825" i="19"/>
  <c r="M824" i="19"/>
  <c r="O823" i="19"/>
  <c r="M822" i="19"/>
  <c r="O821" i="19"/>
  <c r="M820" i="19"/>
  <c r="O819" i="19"/>
  <c r="S829" i="3"/>
  <c r="G816" i="19"/>
  <c r="G814" i="19"/>
  <c r="G812" i="19"/>
  <c r="G810" i="19"/>
  <c r="G808" i="19"/>
  <c r="E807" i="19"/>
  <c r="E817" i="19" s="1"/>
  <c r="M804" i="19"/>
  <c r="O803" i="19"/>
  <c r="M802" i="19"/>
  <c r="O801" i="19"/>
  <c r="M800" i="19"/>
  <c r="Q805" i="3"/>
  <c r="G796" i="19"/>
  <c r="G794" i="19"/>
  <c r="E793" i="19"/>
  <c r="E798" i="19" s="1"/>
  <c r="M790" i="19"/>
  <c r="O789" i="19"/>
  <c r="M788" i="19"/>
  <c r="O787" i="19"/>
  <c r="M786" i="19"/>
  <c r="Q791" i="3"/>
  <c r="S782" i="19"/>
  <c r="R780" i="19"/>
  <c r="Q778" i="19"/>
  <c r="P776" i="19"/>
  <c r="S774" i="19"/>
  <c r="R772" i="19"/>
  <c r="Q770" i="19"/>
  <c r="P768" i="19"/>
  <c r="S766" i="19"/>
  <c r="R764" i="19"/>
  <c r="I762" i="19"/>
  <c r="N760" i="19"/>
  <c r="N758" i="19"/>
  <c r="N756" i="19"/>
  <c r="N754" i="19"/>
  <c r="N752" i="19"/>
  <c r="N750" i="19"/>
  <c r="N748" i="19"/>
  <c r="L747" i="19"/>
  <c r="P784" i="3"/>
  <c r="F740" i="19"/>
  <c r="F738" i="19"/>
  <c r="F736" i="19"/>
  <c r="J741" i="3"/>
  <c r="T732" i="3"/>
  <c r="P732" i="19" s="1"/>
  <c r="T730" i="3"/>
  <c r="P730" i="19" s="1"/>
  <c r="F726" i="19"/>
  <c r="F724" i="19"/>
  <c r="F722" i="19"/>
  <c r="F720" i="19"/>
  <c r="D719" i="19"/>
  <c r="H727" i="3"/>
  <c r="L716" i="3"/>
  <c r="H716" i="19" s="1"/>
  <c r="L714" i="3"/>
  <c r="H714" i="19" s="1"/>
  <c r="L712" i="3"/>
  <c r="H712" i="19" s="1"/>
  <c r="L710" i="3"/>
  <c r="H710" i="19" s="1"/>
  <c r="N706" i="19"/>
  <c r="L705" i="19"/>
  <c r="N704" i="19"/>
  <c r="L703" i="19"/>
  <c r="N702" i="19"/>
  <c r="L701" i="19"/>
  <c r="N700" i="19"/>
  <c r="L699" i="19"/>
  <c r="N698" i="19"/>
  <c r="L697" i="19"/>
  <c r="P707" i="3"/>
  <c r="N682" i="19"/>
  <c r="L681" i="19"/>
  <c r="N680" i="19"/>
  <c r="L679" i="19"/>
  <c r="N678" i="19"/>
  <c r="R683" i="3"/>
  <c r="P676" i="3"/>
  <c r="P743" i="3" s="1"/>
  <c r="L674" i="3"/>
  <c r="H674" i="19" s="1"/>
  <c r="L672" i="3"/>
  <c r="H672" i="19" s="1"/>
  <c r="F668" i="19"/>
  <c r="F666" i="19"/>
  <c r="F664" i="19"/>
  <c r="J669" i="3"/>
  <c r="K661" i="19"/>
  <c r="J659" i="19"/>
  <c r="I657" i="19"/>
  <c r="H655" i="19"/>
  <c r="K653" i="19"/>
  <c r="J651" i="19"/>
  <c r="I649" i="19"/>
  <c r="H647" i="19"/>
  <c r="K645" i="19"/>
  <c r="J643" i="19"/>
  <c r="I641" i="19"/>
  <c r="L638" i="19"/>
  <c r="L636" i="19"/>
  <c r="L634" i="19"/>
  <c r="L632" i="19"/>
  <c r="L630" i="19"/>
  <c r="L628" i="19"/>
  <c r="L626" i="19"/>
  <c r="N625" i="19"/>
  <c r="N662" i="19" s="1"/>
  <c r="R662" i="3"/>
  <c r="V618" i="3"/>
  <c r="R618" i="19" s="1"/>
  <c r="V616" i="3"/>
  <c r="R616" i="19" s="1"/>
  <c r="R613" i="3"/>
  <c r="L612" i="3"/>
  <c r="H612" i="19" s="1"/>
  <c r="L610" i="3"/>
  <c r="H610" i="19" s="1"/>
  <c r="L605" i="19"/>
  <c r="L603" i="19"/>
  <c r="L601" i="19"/>
  <c r="L599" i="19"/>
  <c r="N598" i="19"/>
  <c r="N606" i="19" s="1"/>
  <c r="R606" i="3"/>
  <c r="V595" i="3"/>
  <c r="R595" i="19" s="1"/>
  <c r="V593" i="3"/>
  <c r="R593" i="19" s="1"/>
  <c r="V591" i="3"/>
  <c r="R591" i="19" s="1"/>
  <c r="V589" i="3"/>
  <c r="R589" i="19" s="1"/>
  <c r="F584" i="19"/>
  <c r="F582" i="19"/>
  <c r="F580" i="19"/>
  <c r="F578" i="19"/>
  <c r="F576" i="19"/>
  <c r="J586" i="3"/>
  <c r="L572" i="3"/>
  <c r="H572" i="19" s="1"/>
  <c r="L570" i="3"/>
  <c r="H570" i="19" s="1"/>
  <c r="L568" i="3"/>
  <c r="H568" i="19" s="1"/>
  <c r="L566" i="3"/>
  <c r="H566" i="19" s="1"/>
  <c r="V560" i="3"/>
  <c r="R560" i="19" s="1"/>
  <c r="V558" i="3"/>
  <c r="R558" i="19" s="1"/>
  <c r="R555" i="3"/>
  <c r="L554" i="3"/>
  <c r="H554" i="19" s="1"/>
  <c r="L552" i="3"/>
  <c r="H552" i="19" s="1"/>
  <c r="V546" i="3"/>
  <c r="R546" i="19" s="1"/>
  <c r="V544" i="3"/>
  <c r="R544" i="19" s="1"/>
  <c r="H539" i="19"/>
  <c r="K537" i="19"/>
  <c r="J535" i="19"/>
  <c r="I533" i="19"/>
  <c r="H531" i="19"/>
  <c r="K529" i="19"/>
  <c r="J527" i="19"/>
  <c r="H525" i="19"/>
  <c r="K523" i="19"/>
  <c r="J521" i="19"/>
  <c r="O516" i="19"/>
  <c r="G512" i="19"/>
  <c r="O504" i="19"/>
  <c r="S541" i="3"/>
  <c r="O685" i="17"/>
  <c r="O695" i="17" s="1"/>
  <c r="W664" i="17"/>
  <c r="W669" i="17" s="1"/>
  <c r="T550" i="17"/>
  <c r="T555" i="17" s="1"/>
  <c r="T422" i="17"/>
  <c r="P422" i="19" s="1"/>
  <c r="I329" i="17"/>
  <c r="M267" i="17"/>
  <c r="V233" i="17"/>
  <c r="U213" i="17"/>
  <c r="Q213" i="19" s="1"/>
  <c r="K74" i="17"/>
  <c r="H1401" i="3"/>
  <c r="S1263" i="19"/>
  <c r="Q1261" i="19"/>
  <c r="R1259" i="19"/>
  <c r="P1257" i="19"/>
  <c r="S1255" i="19"/>
  <c r="R1253" i="19"/>
  <c r="P1248" i="19"/>
  <c r="P1246" i="19"/>
  <c r="P1244" i="19"/>
  <c r="P1242" i="19"/>
  <c r="P1240" i="19"/>
  <c r="P1238" i="19"/>
  <c r="P1236" i="19"/>
  <c r="N1235" i="19"/>
  <c r="R1272" i="3"/>
  <c r="N1227" i="19"/>
  <c r="N1225" i="19"/>
  <c r="P1221" i="19"/>
  <c r="P1219" i="19"/>
  <c r="P1217" i="19"/>
  <c r="T1222" i="3"/>
  <c r="F1213" i="19"/>
  <c r="F1211" i="19"/>
  <c r="F1209" i="19"/>
  <c r="D1208" i="19"/>
  <c r="F1207" i="19"/>
  <c r="J1215" i="3"/>
  <c r="N1204" i="19"/>
  <c r="N1202" i="19"/>
  <c r="N1200" i="19"/>
  <c r="N1198" i="19"/>
  <c r="P1194" i="19"/>
  <c r="P1192" i="19"/>
  <c r="P1190" i="19"/>
  <c r="P1188" i="19"/>
  <c r="P1186" i="19"/>
  <c r="P1183" i="3"/>
  <c r="H1181" i="19"/>
  <c r="H1179" i="19"/>
  <c r="H1177" i="19"/>
  <c r="H1175" i="19"/>
  <c r="H1173" i="19"/>
  <c r="L1183" i="3"/>
  <c r="N1169" i="19"/>
  <c r="N1167" i="19"/>
  <c r="P1163" i="19"/>
  <c r="P1161" i="19"/>
  <c r="P1159" i="19"/>
  <c r="T1164" i="3"/>
  <c r="F1155" i="19"/>
  <c r="F1153" i="19"/>
  <c r="I1148" i="19"/>
  <c r="H1146" i="19"/>
  <c r="K1144" i="19"/>
  <c r="J1142" i="19"/>
  <c r="I1140" i="19"/>
  <c r="H1138" i="19"/>
  <c r="K1136" i="19"/>
  <c r="J1134" i="19"/>
  <c r="I1132" i="19"/>
  <c r="H1130" i="19"/>
  <c r="D1127" i="19"/>
  <c r="F1126" i="19"/>
  <c r="D1125" i="19"/>
  <c r="F1124" i="19"/>
  <c r="D1123" i="19"/>
  <c r="F1122" i="19"/>
  <c r="D1121" i="19"/>
  <c r="F1120" i="19"/>
  <c r="D1119" i="19"/>
  <c r="F1118" i="19"/>
  <c r="D1117" i="19"/>
  <c r="F1116" i="19"/>
  <c r="D1115" i="19"/>
  <c r="F1114" i="19"/>
  <c r="D1113" i="19"/>
  <c r="H1150" i="3"/>
  <c r="F1107" i="19"/>
  <c r="D1106" i="19"/>
  <c r="F1105" i="19"/>
  <c r="F1103" i="19"/>
  <c r="J1108" i="3"/>
  <c r="F1100" i="19"/>
  <c r="D1099" i="19"/>
  <c r="F1098" i="19"/>
  <c r="F1096" i="19"/>
  <c r="J1101" i="3"/>
  <c r="N1093" i="19"/>
  <c r="N1091" i="19"/>
  <c r="N1089" i="19"/>
  <c r="N1087" i="19"/>
  <c r="L1086" i="19"/>
  <c r="L1094" i="19" s="1"/>
  <c r="H1074" i="3"/>
  <c r="F1073" i="19"/>
  <c r="F1071" i="19"/>
  <c r="F1069" i="19"/>
  <c r="F1067" i="19"/>
  <c r="F1065" i="19"/>
  <c r="D1064" i="19"/>
  <c r="H1061" i="19"/>
  <c r="H1059" i="19"/>
  <c r="H1057" i="19"/>
  <c r="H1055" i="19"/>
  <c r="H1053" i="19"/>
  <c r="H1048" i="19"/>
  <c r="H1046" i="19"/>
  <c r="H1041" i="19"/>
  <c r="H1039" i="19"/>
  <c r="H1034" i="19"/>
  <c r="H1032" i="19"/>
  <c r="H1028" i="19"/>
  <c r="I1026" i="19"/>
  <c r="K1024" i="19"/>
  <c r="J1022" i="19"/>
  <c r="H1020" i="19"/>
  <c r="H1018" i="19"/>
  <c r="K1016" i="19"/>
  <c r="J1014" i="19"/>
  <c r="I1012" i="19"/>
  <c r="I1010" i="19"/>
  <c r="K1008" i="19"/>
  <c r="F1006" i="19"/>
  <c r="F1004" i="19"/>
  <c r="F1002" i="19"/>
  <c r="F1000" i="19"/>
  <c r="F998" i="19"/>
  <c r="F996" i="19"/>
  <c r="F994" i="19"/>
  <c r="F992" i="19"/>
  <c r="J1029" i="3"/>
  <c r="V57" i="15"/>
  <c r="H983" i="19"/>
  <c r="H981" i="19"/>
  <c r="H976" i="19"/>
  <c r="H974" i="19"/>
  <c r="N970" i="19"/>
  <c r="L969" i="19"/>
  <c r="N968" i="19"/>
  <c r="L967" i="19"/>
  <c r="N966" i="19"/>
  <c r="L965" i="19"/>
  <c r="N964" i="19"/>
  <c r="L963" i="19"/>
  <c r="P971" i="3"/>
  <c r="H951" i="3"/>
  <c r="F950" i="19"/>
  <c r="F948" i="19"/>
  <c r="F946" i="19"/>
  <c r="F944" i="19"/>
  <c r="F942" i="19"/>
  <c r="L938" i="19"/>
  <c r="L936" i="19"/>
  <c r="L934" i="19"/>
  <c r="L932" i="19"/>
  <c r="L930" i="19"/>
  <c r="L925" i="19"/>
  <c r="L923" i="19"/>
  <c r="L918" i="19"/>
  <c r="L916" i="19"/>
  <c r="L911" i="19"/>
  <c r="L909" i="19"/>
  <c r="N908" i="19"/>
  <c r="N913" i="19" s="1"/>
  <c r="H905" i="19"/>
  <c r="K903" i="19"/>
  <c r="J901" i="19"/>
  <c r="I899" i="19"/>
  <c r="H897" i="19"/>
  <c r="K895" i="19"/>
  <c r="J893" i="19"/>
  <c r="I891" i="19"/>
  <c r="H889" i="19"/>
  <c r="K887" i="19"/>
  <c r="J885" i="19"/>
  <c r="F881" i="19"/>
  <c r="R879" i="19"/>
  <c r="T878" i="3"/>
  <c r="P878" i="19" s="1"/>
  <c r="F873" i="19"/>
  <c r="R871" i="19"/>
  <c r="T870" i="3"/>
  <c r="L862" i="19"/>
  <c r="L860" i="19"/>
  <c r="L858" i="19"/>
  <c r="P863" i="3"/>
  <c r="R854" i="19"/>
  <c r="R852" i="19"/>
  <c r="H848" i="19"/>
  <c r="H846" i="19"/>
  <c r="H844" i="19"/>
  <c r="H842" i="19"/>
  <c r="L837" i="19"/>
  <c r="L835" i="19"/>
  <c r="L833" i="19"/>
  <c r="L831" i="19"/>
  <c r="P839" i="3"/>
  <c r="F827" i="19"/>
  <c r="F825" i="19"/>
  <c r="F823" i="19"/>
  <c r="F821" i="19"/>
  <c r="F819" i="19"/>
  <c r="J829" i="3"/>
  <c r="H815" i="19"/>
  <c r="H813" i="19"/>
  <c r="H811" i="19"/>
  <c r="H809" i="19"/>
  <c r="H807" i="19"/>
  <c r="L817" i="3"/>
  <c r="L804" i="19"/>
  <c r="L802" i="19"/>
  <c r="L800" i="19"/>
  <c r="P805" i="3"/>
  <c r="R796" i="19"/>
  <c r="R794" i="19"/>
  <c r="F789" i="19"/>
  <c r="F787" i="19"/>
  <c r="H782" i="19"/>
  <c r="K780" i="19"/>
  <c r="J778" i="19"/>
  <c r="I776" i="19"/>
  <c r="H774" i="19"/>
  <c r="K772" i="19"/>
  <c r="J770" i="19"/>
  <c r="I768" i="19"/>
  <c r="H766" i="19"/>
  <c r="K764" i="19"/>
  <c r="G761" i="19"/>
  <c r="G759" i="19"/>
  <c r="G757" i="19"/>
  <c r="G755" i="19"/>
  <c r="G753" i="19"/>
  <c r="G751" i="19"/>
  <c r="G749" i="19"/>
  <c r="G747" i="19"/>
  <c r="K784" i="3"/>
  <c r="G739" i="19"/>
  <c r="G737" i="19"/>
  <c r="E736" i="19"/>
  <c r="E741" i="19" s="1"/>
  <c r="I733" i="19"/>
  <c r="I731" i="19"/>
  <c r="I729" i="19"/>
  <c r="M734" i="3"/>
  <c r="O725" i="19"/>
  <c r="O723" i="19"/>
  <c r="O721" i="19"/>
  <c r="O719" i="19"/>
  <c r="S727" i="3"/>
  <c r="I717" i="3"/>
  <c r="G716" i="19"/>
  <c r="G714" i="19"/>
  <c r="G712" i="19"/>
  <c r="G710" i="19"/>
  <c r="I706" i="19"/>
  <c r="I704" i="19"/>
  <c r="O703" i="3"/>
  <c r="K703" i="19" s="1"/>
  <c r="I702" i="19"/>
  <c r="O701" i="3"/>
  <c r="K701" i="19" s="1"/>
  <c r="I700" i="19"/>
  <c r="O699" i="3"/>
  <c r="K699" i="19" s="1"/>
  <c r="I698" i="19"/>
  <c r="Q693" i="19"/>
  <c r="Q691" i="19"/>
  <c r="Q689" i="19"/>
  <c r="Q687" i="19"/>
  <c r="Q685" i="19"/>
  <c r="U695" i="3"/>
  <c r="E678" i="19"/>
  <c r="E683" i="19" s="1"/>
  <c r="I675" i="19"/>
  <c r="O674" i="3"/>
  <c r="K674" i="19" s="1"/>
  <c r="I673" i="19"/>
  <c r="M676" i="3"/>
  <c r="O667" i="19"/>
  <c r="O665" i="19"/>
  <c r="M664" i="19"/>
  <c r="M669" i="19" s="1"/>
  <c r="S660" i="19"/>
  <c r="R658" i="19"/>
  <c r="Q656" i="19"/>
  <c r="P654" i="19"/>
  <c r="S652" i="19"/>
  <c r="R650" i="19"/>
  <c r="Q648" i="19"/>
  <c r="P646" i="19"/>
  <c r="S644" i="19"/>
  <c r="R642" i="19"/>
  <c r="Q640" i="19"/>
  <c r="O638" i="19"/>
  <c r="O636" i="19"/>
  <c r="O634" i="19"/>
  <c r="O632" i="19"/>
  <c r="O630" i="19"/>
  <c r="O628" i="19"/>
  <c r="O626" i="19"/>
  <c r="G619" i="19"/>
  <c r="G617" i="19"/>
  <c r="G615" i="19"/>
  <c r="K620" i="3"/>
  <c r="G612" i="19"/>
  <c r="G610" i="19"/>
  <c r="G608" i="19"/>
  <c r="K613" i="3"/>
  <c r="O605" i="19"/>
  <c r="O603" i="19"/>
  <c r="O601" i="19"/>
  <c r="O599" i="19"/>
  <c r="Q595" i="19"/>
  <c r="Q593" i="19"/>
  <c r="Q591" i="19"/>
  <c r="Q589" i="19"/>
  <c r="I584" i="19"/>
  <c r="I582" i="19"/>
  <c r="I580" i="19"/>
  <c r="I578" i="19"/>
  <c r="I576" i="19"/>
  <c r="M586" i="3"/>
  <c r="O572" i="19"/>
  <c r="O570" i="19"/>
  <c r="O568" i="19"/>
  <c r="O566" i="19"/>
  <c r="O564" i="19"/>
  <c r="S574" i="3"/>
  <c r="O561" i="19"/>
  <c r="O559" i="19"/>
  <c r="O557" i="19"/>
  <c r="S562" i="3"/>
  <c r="O554" i="19"/>
  <c r="O552" i="19"/>
  <c r="O550" i="19"/>
  <c r="S555" i="3"/>
  <c r="O547" i="19"/>
  <c r="O545" i="19"/>
  <c r="O543" i="19"/>
  <c r="S548" i="3"/>
  <c r="Q540" i="19"/>
  <c r="P538" i="19"/>
  <c r="S536" i="19"/>
  <c r="R534" i="19"/>
  <c r="Q532" i="19"/>
  <c r="P530" i="19"/>
  <c r="S528" i="19"/>
  <c r="Q526" i="19"/>
  <c r="P524" i="19"/>
  <c r="S522" i="19"/>
  <c r="R520" i="19"/>
  <c r="R516" i="19"/>
  <c r="H515" i="19"/>
  <c r="R512" i="19"/>
  <c r="H511" i="19"/>
  <c r="P463" i="17"/>
  <c r="T445" i="17"/>
  <c r="V363" i="17"/>
  <c r="V368" i="17" s="1"/>
  <c r="P229" i="17"/>
  <c r="O185" i="17"/>
  <c r="O188" i="17" s="1"/>
  <c r="H1408" i="3"/>
  <c r="P1279" i="3"/>
  <c r="S1251" i="19"/>
  <c r="R1250" i="19"/>
  <c r="K1226" i="19"/>
  <c r="M1225" i="3"/>
  <c r="I1225" i="19" s="1"/>
  <c r="K1224" i="19"/>
  <c r="O1229" i="3"/>
  <c r="O1221" i="19"/>
  <c r="M1220" i="19"/>
  <c r="O1219" i="19"/>
  <c r="M1218" i="19"/>
  <c r="O1217" i="19"/>
  <c r="S1222" i="3"/>
  <c r="E1204" i="19"/>
  <c r="G1203" i="19"/>
  <c r="E1202" i="19"/>
  <c r="G1201" i="19"/>
  <c r="E1200" i="19"/>
  <c r="G1199" i="19"/>
  <c r="E1198" i="19"/>
  <c r="G1197" i="19"/>
  <c r="K1205" i="3"/>
  <c r="M1182" i="19"/>
  <c r="O1181" i="19"/>
  <c r="M1180" i="19"/>
  <c r="O1179" i="19"/>
  <c r="M1178" i="19"/>
  <c r="O1177" i="19"/>
  <c r="M1176" i="19"/>
  <c r="O1175" i="19"/>
  <c r="M1174" i="19"/>
  <c r="O1173" i="19"/>
  <c r="S1183" i="3"/>
  <c r="U1167" i="3"/>
  <c r="Q1167" i="19" s="1"/>
  <c r="G1163" i="19"/>
  <c r="E1162" i="19"/>
  <c r="G1161" i="19"/>
  <c r="E1160" i="19"/>
  <c r="G1159" i="19"/>
  <c r="K1164" i="3"/>
  <c r="M1153" i="3"/>
  <c r="I1153" i="19" s="1"/>
  <c r="Q1149" i="19"/>
  <c r="S1147" i="19"/>
  <c r="R1145" i="19"/>
  <c r="P1143" i="19"/>
  <c r="Q1141" i="19"/>
  <c r="S1139" i="19"/>
  <c r="R1137" i="19"/>
  <c r="P1135" i="19"/>
  <c r="P1133" i="19"/>
  <c r="S1131" i="19"/>
  <c r="R1129" i="19"/>
  <c r="O1127" i="3"/>
  <c r="K1127" i="19" s="1"/>
  <c r="W1123" i="3"/>
  <c r="S1123" i="19" s="1"/>
  <c r="W1119" i="3"/>
  <c r="S1119" i="19" s="1"/>
  <c r="W1115" i="3"/>
  <c r="S1115" i="19" s="1"/>
  <c r="K1113" i="19"/>
  <c r="O1150" i="3"/>
  <c r="W1106" i="3"/>
  <c r="S1106" i="19" s="1"/>
  <c r="U1105" i="3"/>
  <c r="Q1105" i="19" s="1"/>
  <c r="E1096" i="19"/>
  <c r="E1101" i="19" s="1"/>
  <c r="I1101" i="3"/>
  <c r="I1110" i="3" s="1"/>
  <c r="O1088" i="19"/>
  <c r="M1087" i="3"/>
  <c r="I1087" i="19" s="1"/>
  <c r="K1086" i="19"/>
  <c r="O1094" i="3"/>
  <c r="W1081" i="3"/>
  <c r="S1081" i="19" s="1"/>
  <c r="M1076" i="19"/>
  <c r="M1084" i="19" s="1"/>
  <c r="Q1084" i="3"/>
  <c r="W1072" i="3"/>
  <c r="S1072" i="19" s="1"/>
  <c r="Q1045" i="19"/>
  <c r="U1050" i="3"/>
  <c r="O1041" i="19"/>
  <c r="W1032" i="3"/>
  <c r="S1032" i="19" s="1"/>
  <c r="S1027" i="19"/>
  <c r="R1025" i="19"/>
  <c r="Q1023" i="19"/>
  <c r="P1021" i="19"/>
  <c r="S1019" i="19"/>
  <c r="R1017" i="19"/>
  <c r="Q1015" i="19"/>
  <c r="P1013" i="19"/>
  <c r="S1011" i="19"/>
  <c r="R1009" i="19"/>
  <c r="O1005" i="19"/>
  <c r="O1003" i="19"/>
  <c r="O1001" i="19"/>
  <c r="O999" i="19"/>
  <c r="O997" i="19"/>
  <c r="O995" i="19"/>
  <c r="O993" i="19"/>
  <c r="M992" i="19"/>
  <c r="I984" i="19"/>
  <c r="K983" i="19"/>
  <c r="I982" i="19"/>
  <c r="K981" i="19"/>
  <c r="I980" i="19"/>
  <c r="M985" i="3"/>
  <c r="O976" i="19"/>
  <c r="O974" i="19"/>
  <c r="M973" i="19"/>
  <c r="G963" i="19"/>
  <c r="G971" i="19" s="1"/>
  <c r="O960" i="19"/>
  <c r="O958" i="19"/>
  <c r="O956" i="19"/>
  <c r="O954" i="19"/>
  <c r="G941" i="19"/>
  <c r="O938" i="19"/>
  <c r="O936" i="19"/>
  <c r="O934" i="19"/>
  <c r="O932" i="19"/>
  <c r="O930" i="19"/>
  <c r="M929" i="19"/>
  <c r="M939" i="19" s="1"/>
  <c r="Q926" i="19"/>
  <c r="O925" i="19"/>
  <c r="O923" i="19"/>
  <c r="Q919" i="19"/>
  <c r="Q917" i="19"/>
  <c r="Q915" i="19"/>
  <c r="U920" i="3"/>
  <c r="E908" i="19"/>
  <c r="E913" i="19" s="1"/>
  <c r="Q904" i="19"/>
  <c r="P902" i="19"/>
  <c r="S900" i="19"/>
  <c r="R898" i="19"/>
  <c r="Q896" i="19"/>
  <c r="P894" i="19"/>
  <c r="S892" i="19"/>
  <c r="R890" i="19"/>
  <c r="Q888" i="19"/>
  <c r="P886" i="19"/>
  <c r="E869" i="19"/>
  <c r="E906" i="19" s="1"/>
  <c r="Q861" i="19"/>
  <c r="Q859" i="19"/>
  <c r="O848" i="19"/>
  <c r="O846" i="19"/>
  <c r="O844" i="19"/>
  <c r="O842" i="19"/>
  <c r="O828" i="19"/>
  <c r="O826" i="19"/>
  <c r="O824" i="19"/>
  <c r="O822" i="19"/>
  <c r="O820" i="19"/>
  <c r="K804" i="19"/>
  <c r="I803" i="19"/>
  <c r="K802" i="19"/>
  <c r="I801" i="19"/>
  <c r="K800" i="19"/>
  <c r="O805" i="3"/>
  <c r="O797" i="19"/>
  <c r="O795" i="19"/>
  <c r="O793" i="19"/>
  <c r="S798" i="3"/>
  <c r="Q789" i="19"/>
  <c r="Q787" i="19"/>
  <c r="S783" i="19"/>
  <c r="R781" i="19"/>
  <c r="Q779" i="19"/>
  <c r="P777" i="19"/>
  <c r="S775" i="19"/>
  <c r="R773" i="19"/>
  <c r="Q771" i="19"/>
  <c r="P769" i="19"/>
  <c r="S767" i="19"/>
  <c r="R765" i="19"/>
  <c r="Q763" i="19"/>
  <c r="L748" i="19"/>
  <c r="N747" i="19"/>
  <c r="P733" i="19"/>
  <c r="R732" i="19"/>
  <c r="P731" i="19"/>
  <c r="R730" i="19"/>
  <c r="P729" i="19"/>
  <c r="T734" i="3"/>
  <c r="R727" i="3"/>
  <c r="H726" i="19"/>
  <c r="H724" i="19"/>
  <c r="H722" i="19"/>
  <c r="H720" i="19"/>
  <c r="P715" i="19"/>
  <c r="R714" i="19"/>
  <c r="P713" i="19"/>
  <c r="R712" i="19"/>
  <c r="P711" i="19"/>
  <c r="R710" i="19"/>
  <c r="P709" i="19"/>
  <c r="T717" i="3"/>
  <c r="R707" i="3"/>
  <c r="H706" i="19"/>
  <c r="H704" i="19"/>
  <c r="H702" i="19"/>
  <c r="H700" i="19"/>
  <c r="H698" i="19"/>
  <c r="R694" i="19"/>
  <c r="P693" i="19"/>
  <c r="R692" i="19"/>
  <c r="P691" i="19"/>
  <c r="R690" i="19"/>
  <c r="P689" i="19"/>
  <c r="R688" i="19"/>
  <c r="P687" i="19"/>
  <c r="R686" i="19"/>
  <c r="P685" i="19"/>
  <c r="T695" i="3"/>
  <c r="F681" i="19"/>
  <c r="F679" i="19"/>
  <c r="D678" i="19"/>
  <c r="D683" i="19" s="1"/>
  <c r="H675" i="19"/>
  <c r="H673" i="19"/>
  <c r="L676" i="3"/>
  <c r="L664" i="19"/>
  <c r="L669" i="19" s="1"/>
  <c r="K660" i="19"/>
  <c r="J658" i="19"/>
  <c r="I656" i="19"/>
  <c r="H654" i="19"/>
  <c r="K652" i="19"/>
  <c r="J650" i="19"/>
  <c r="I648" i="19"/>
  <c r="H646" i="19"/>
  <c r="K644" i="19"/>
  <c r="J642" i="19"/>
  <c r="D57" i="15"/>
  <c r="F619" i="19"/>
  <c r="F617" i="19"/>
  <c r="F615" i="19"/>
  <c r="J620" i="3"/>
  <c r="F612" i="19"/>
  <c r="F610" i="19"/>
  <c r="F608" i="19"/>
  <c r="J613" i="3"/>
  <c r="F594" i="19"/>
  <c r="F592" i="19"/>
  <c r="F590" i="19"/>
  <c r="F588" i="19"/>
  <c r="J596" i="3"/>
  <c r="F572" i="19"/>
  <c r="F570" i="19"/>
  <c r="F568" i="19"/>
  <c r="F566" i="19"/>
  <c r="F564" i="19"/>
  <c r="J574" i="3"/>
  <c r="F561" i="19"/>
  <c r="F559" i="19"/>
  <c r="F557" i="19"/>
  <c r="J562" i="3"/>
  <c r="F554" i="19"/>
  <c r="F552" i="19"/>
  <c r="F550" i="19"/>
  <c r="J555" i="3"/>
  <c r="F547" i="19"/>
  <c r="F545" i="19"/>
  <c r="F543" i="19"/>
  <c r="J548" i="3"/>
  <c r="J622" i="3" s="1"/>
  <c r="K540" i="19"/>
  <c r="P519" i="19"/>
  <c r="R511" i="19"/>
  <c r="P509" i="19"/>
  <c r="N509" i="19"/>
  <c r="I506" i="19"/>
  <c r="H506" i="19"/>
  <c r="R495" i="19"/>
  <c r="P494" i="19"/>
  <c r="R493" i="19"/>
  <c r="P492" i="19"/>
  <c r="T497" i="3"/>
  <c r="F488" i="19"/>
  <c r="F486" i="19"/>
  <c r="L480" i="19"/>
  <c r="F477" i="19"/>
  <c r="R475" i="19"/>
  <c r="V483" i="3"/>
  <c r="F470" i="19"/>
  <c r="R468" i="19"/>
  <c r="P467" i="19"/>
  <c r="R461" i="19"/>
  <c r="P460" i="19"/>
  <c r="L458" i="19"/>
  <c r="L456" i="19"/>
  <c r="F450" i="19"/>
  <c r="F448" i="19"/>
  <c r="R446" i="19"/>
  <c r="P445" i="19"/>
  <c r="H441" i="19"/>
  <c r="L451" i="3"/>
  <c r="F435" i="19"/>
  <c r="F430" i="19"/>
  <c r="R428" i="19"/>
  <c r="P427" i="19"/>
  <c r="T432" i="3"/>
  <c r="R423" i="19"/>
  <c r="L420" i="19"/>
  <c r="L425" i="19" s="1"/>
  <c r="S417" i="19"/>
  <c r="K414" i="19"/>
  <c r="Q413" i="19"/>
  <c r="I410" i="19"/>
  <c r="S409" i="19"/>
  <c r="K406" i="19"/>
  <c r="Q405" i="19"/>
  <c r="H402" i="19"/>
  <c r="S401" i="19"/>
  <c r="J398" i="19"/>
  <c r="Q397" i="19"/>
  <c r="O395" i="19"/>
  <c r="O393" i="19"/>
  <c r="O391" i="19"/>
  <c r="O389" i="19"/>
  <c r="O387" i="19"/>
  <c r="O385" i="19"/>
  <c r="O383" i="19"/>
  <c r="O381" i="19"/>
  <c r="S418" i="3"/>
  <c r="Q374" i="19"/>
  <c r="Q372" i="19"/>
  <c r="Q370" i="19"/>
  <c r="I367" i="19"/>
  <c r="K366" i="19"/>
  <c r="I365" i="19"/>
  <c r="K364" i="19"/>
  <c r="I363" i="19"/>
  <c r="M368" i="3"/>
  <c r="Q360" i="19"/>
  <c r="Q358" i="19"/>
  <c r="Q356" i="19"/>
  <c r="Q354" i="19"/>
  <c r="K350" i="19"/>
  <c r="I349" i="19"/>
  <c r="K348" i="19"/>
  <c r="I347" i="19"/>
  <c r="K346" i="19"/>
  <c r="I345" i="19"/>
  <c r="K344" i="19"/>
  <c r="I343" i="19"/>
  <c r="M351" i="3"/>
  <c r="Q340" i="19"/>
  <c r="Q336" i="19"/>
  <c r="Q334" i="19"/>
  <c r="Q332" i="19"/>
  <c r="K328" i="19"/>
  <c r="I327" i="19"/>
  <c r="K326" i="19"/>
  <c r="I325" i="19"/>
  <c r="Q321" i="19"/>
  <c r="O320" i="19"/>
  <c r="O315" i="19"/>
  <c r="K308" i="19"/>
  <c r="O301" i="19"/>
  <c r="O299" i="19"/>
  <c r="G377" i="3"/>
  <c r="R294" i="19"/>
  <c r="Q292" i="19"/>
  <c r="P290" i="19"/>
  <c r="S288" i="19"/>
  <c r="R286" i="19"/>
  <c r="Q284" i="19"/>
  <c r="P282" i="19"/>
  <c r="S280" i="19"/>
  <c r="R278" i="19"/>
  <c r="Q276" i="19"/>
  <c r="H274" i="19"/>
  <c r="P273" i="19"/>
  <c r="R272" i="19"/>
  <c r="P271" i="19"/>
  <c r="R270" i="19"/>
  <c r="P269" i="19"/>
  <c r="R268" i="19"/>
  <c r="P267" i="19"/>
  <c r="R266" i="19"/>
  <c r="P265" i="19"/>
  <c r="R264" i="19"/>
  <c r="P263" i="19"/>
  <c r="R262" i="19"/>
  <c r="P261" i="19"/>
  <c r="R260" i="19"/>
  <c r="P259" i="19"/>
  <c r="H251" i="19"/>
  <c r="H249" i="19"/>
  <c r="H244" i="19"/>
  <c r="H242" i="19"/>
  <c r="Q237" i="19"/>
  <c r="Q235" i="19"/>
  <c r="Q233" i="19"/>
  <c r="M231" i="19"/>
  <c r="G221" i="19"/>
  <c r="O218" i="19"/>
  <c r="O216" i="19"/>
  <c r="M215" i="19"/>
  <c r="O214" i="19"/>
  <c r="O212" i="19"/>
  <c r="O210" i="19"/>
  <c r="M209" i="19"/>
  <c r="G203" i="19"/>
  <c r="G187" i="19"/>
  <c r="G183" i="19"/>
  <c r="R173" i="19"/>
  <c r="Q171" i="19"/>
  <c r="P169" i="19"/>
  <c r="S167" i="19"/>
  <c r="R165" i="19"/>
  <c r="Q163" i="19"/>
  <c r="P161" i="19"/>
  <c r="S159" i="19"/>
  <c r="R157" i="19"/>
  <c r="Q155" i="19"/>
  <c r="P153" i="19"/>
  <c r="R151" i="19"/>
  <c r="P150" i="19"/>
  <c r="R149" i="19"/>
  <c r="P148" i="19"/>
  <c r="R147" i="19"/>
  <c r="P146" i="19"/>
  <c r="R145" i="19"/>
  <c r="P144" i="19"/>
  <c r="R143" i="19"/>
  <c r="P142" i="19"/>
  <c r="R141" i="19"/>
  <c r="P140" i="19"/>
  <c r="R139" i="19"/>
  <c r="P138" i="19"/>
  <c r="R137" i="19"/>
  <c r="V174" i="3"/>
  <c r="H13" i="15"/>
  <c r="H104" i="15" s="1"/>
  <c r="H106" i="15" s="1"/>
  <c r="B255" i="19"/>
  <c r="P131" i="19"/>
  <c r="P129" i="19"/>
  <c r="R128" i="19"/>
  <c r="P127" i="19"/>
  <c r="T132" i="3"/>
  <c r="F123" i="19"/>
  <c r="F121" i="19"/>
  <c r="D120" i="19"/>
  <c r="D125" i="19" s="1"/>
  <c r="N110" i="19"/>
  <c r="F107" i="19"/>
  <c r="F105" i="19"/>
  <c r="F103" i="19"/>
  <c r="F101" i="19"/>
  <c r="D100" i="19"/>
  <c r="F94" i="19"/>
  <c r="F92" i="19"/>
  <c r="F88" i="19"/>
  <c r="J98" i="3"/>
  <c r="R83" i="19"/>
  <c r="R81" i="19"/>
  <c r="H78" i="19"/>
  <c r="R72" i="19"/>
  <c r="P66" i="19"/>
  <c r="R56" i="19"/>
  <c r="H55" i="19"/>
  <c r="J51" i="19"/>
  <c r="H45" i="19"/>
  <c r="K43" i="19"/>
  <c r="I33" i="19"/>
  <c r="O20" i="19"/>
  <c r="I518" i="19"/>
  <c r="O515" i="19"/>
  <c r="W515" i="3"/>
  <c r="S515" i="19" s="1"/>
  <c r="K504" i="19"/>
  <c r="O541" i="3"/>
  <c r="B541" i="19"/>
  <c r="P496" i="19"/>
  <c r="O492" i="19"/>
  <c r="S497" i="3"/>
  <c r="M488" i="3"/>
  <c r="I488" i="19" s="1"/>
  <c r="O480" i="19"/>
  <c r="O476" i="19"/>
  <c r="O471" i="19"/>
  <c r="O467" i="19"/>
  <c r="M459" i="3"/>
  <c r="I459" i="19" s="1"/>
  <c r="M455" i="3"/>
  <c r="I455" i="19" s="1"/>
  <c r="E453" i="19"/>
  <c r="I463" i="3"/>
  <c r="M450" i="3"/>
  <c r="I450" i="19" s="1"/>
  <c r="M446" i="3"/>
  <c r="I446" i="19" s="1"/>
  <c r="M442" i="3"/>
  <c r="I442" i="19" s="1"/>
  <c r="K441" i="19"/>
  <c r="K451" i="19" s="1"/>
  <c r="O451" i="3"/>
  <c r="M435" i="3"/>
  <c r="I435" i="19" s="1"/>
  <c r="K434" i="19"/>
  <c r="O439" i="3"/>
  <c r="M428" i="3"/>
  <c r="I428" i="19" s="1"/>
  <c r="K427" i="19"/>
  <c r="K432" i="19" s="1"/>
  <c r="O432" i="3"/>
  <c r="M421" i="3"/>
  <c r="I421" i="19" s="1"/>
  <c r="K420" i="19"/>
  <c r="K425" i="19" s="1"/>
  <c r="O425" i="3"/>
  <c r="J417" i="19"/>
  <c r="P416" i="19"/>
  <c r="H413" i="19"/>
  <c r="R412" i="19"/>
  <c r="J409" i="19"/>
  <c r="P408" i="19"/>
  <c r="H405" i="19"/>
  <c r="R404" i="19"/>
  <c r="I401" i="19"/>
  <c r="P400" i="19"/>
  <c r="K397" i="19"/>
  <c r="F395" i="19"/>
  <c r="F393" i="19"/>
  <c r="F391" i="19"/>
  <c r="F389" i="19"/>
  <c r="F387" i="19"/>
  <c r="F385" i="19"/>
  <c r="F383" i="19"/>
  <c r="D382" i="19"/>
  <c r="F381" i="19"/>
  <c r="J418" i="3"/>
  <c r="F373" i="19"/>
  <c r="F371" i="19"/>
  <c r="H367" i="19"/>
  <c r="H365" i="19"/>
  <c r="H363" i="19"/>
  <c r="L368" i="3"/>
  <c r="N359" i="19"/>
  <c r="N357" i="19"/>
  <c r="N355" i="19"/>
  <c r="N353" i="19"/>
  <c r="R361" i="3"/>
  <c r="F350" i="19"/>
  <c r="F348" i="19"/>
  <c r="F346" i="19"/>
  <c r="F344" i="19"/>
  <c r="H340" i="19"/>
  <c r="H338" i="19"/>
  <c r="H336" i="19"/>
  <c r="H334" i="19"/>
  <c r="H332" i="19"/>
  <c r="P327" i="19"/>
  <c r="P325" i="19"/>
  <c r="P323" i="19"/>
  <c r="P321" i="19"/>
  <c r="P319" i="19"/>
  <c r="T329" i="3"/>
  <c r="F315" i="19"/>
  <c r="F313" i="19"/>
  <c r="D312" i="19"/>
  <c r="H309" i="19"/>
  <c r="H307" i="19"/>
  <c r="H305" i="19"/>
  <c r="L310" i="3"/>
  <c r="N301" i="19"/>
  <c r="N299" i="19"/>
  <c r="K294" i="19"/>
  <c r="J292" i="19"/>
  <c r="I290" i="19"/>
  <c r="H288" i="19"/>
  <c r="K286" i="19"/>
  <c r="J284" i="19"/>
  <c r="I282" i="19"/>
  <c r="H280" i="19"/>
  <c r="K278" i="19"/>
  <c r="J276" i="19"/>
  <c r="K273" i="19"/>
  <c r="E272" i="19"/>
  <c r="E270" i="19"/>
  <c r="O265" i="19"/>
  <c r="M264" i="3"/>
  <c r="I264" i="19" s="1"/>
  <c r="K263" i="19"/>
  <c r="M262" i="3"/>
  <c r="I262" i="19" s="1"/>
  <c r="K261" i="19"/>
  <c r="M260" i="3"/>
  <c r="K259" i="19"/>
  <c r="M252" i="3"/>
  <c r="I252" i="19" s="1"/>
  <c r="K251" i="19"/>
  <c r="Q248" i="19"/>
  <c r="E245" i="19"/>
  <c r="Q243" i="19"/>
  <c r="Q241" i="19"/>
  <c r="U246" i="3"/>
  <c r="H237" i="19"/>
  <c r="H235" i="19"/>
  <c r="H233" i="19"/>
  <c r="H231" i="19"/>
  <c r="L239" i="3"/>
  <c r="N227" i="19"/>
  <c r="N225" i="19"/>
  <c r="N223" i="19"/>
  <c r="N221" i="19"/>
  <c r="R229" i="3"/>
  <c r="F218" i="19"/>
  <c r="F216" i="19"/>
  <c r="F214" i="19"/>
  <c r="F212" i="19"/>
  <c r="F210" i="19"/>
  <c r="D209" i="19"/>
  <c r="D219" i="19" s="1"/>
  <c r="H206" i="19"/>
  <c r="H204" i="19"/>
  <c r="H200" i="19"/>
  <c r="H198" i="19"/>
  <c r="H193" i="19"/>
  <c r="H186" i="19"/>
  <c r="H184" i="19"/>
  <c r="H179" i="19"/>
  <c r="H177" i="19"/>
  <c r="I173" i="19"/>
  <c r="H171" i="19"/>
  <c r="K169" i="19"/>
  <c r="J167" i="19"/>
  <c r="I165" i="19"/>
  <c r="H163" i="19"/>
  <c r="K161" i="19"/>
  <c r="J159" i="19"/>
  <c r="I157" i="19"/>
  <c r="H155" i="19"/>
  <c r="K153" i="19"/>
  <c r="K150" i="19"/>
  <c r="K146" i="19"/>
  <c r="K144" i="19"/>
  <c r="K142" i="19"/>
  <c r="K138" i="19"/>
  <c r="Q130" i="19"/>
  <c r="Q128" i="19"/>
  <c r="Q123" i="19"/>
  <c r="Q121" i="19"/>
  <c r="E116" i="19"/>
  <c r="E114" i="19"/>
  <c r="Q112" i="19"/>
  <c r="M110" i="19"/>
  <c r="M118" i="19" s="1"/>
  <c r="E107" i="19"/>
  <c r="Q105" i="19"/>
  <c r="O102" i="19"/>
  <c r="K100" i="19"/>
  <c r="K108" i="19" s="1"/>
  <c r="O108" i="3"/>
  <c r="O97" i="19"/>
  <c r="E94" i="19"/>
  <c r="Q92" i="19"/>
  <c r="O89" i="19"/>
  <c r="Q85" i="19"/>
  <c r="O82" i="19"/>
  <c r="K80" i="19"/>
  <c r="K78" i="19"/>
  <c r="K76" i="19"/>
  <c r="O86" i="3"/>
  <c r="K73" i="19"/>
  <c r="K71" i="19"/>
  <c r="K69" i="19"/>
  <c r="O74" i="3"/>
  <c r="E65" i="19"/>
  <c r="Q63" i="19"/>
  <c r="O57" i="19"/>
  <c r="K55" i="19"/>
  <c r="Q52" i="19"/>
  <c r="R50" i="19"/>
  <c r="S48" i="19"/>
  <c r="P46" i="19"/>
  <c r="Q44" i="19"/>
  <c r="R42" i="19"/>
  <c r="S40" i="19"/>
  <c r="P38" i="19"/>
  <c r="Q36" i="19"/>
  <c r="R34" i="19"/>
  <c r="S32" i="19"/>
  <c r="F30" i="19"/>
  <c r="N26" i="19"/>
  <c r="H25" i="19"/>
  <c r="F22" i="19"/>
  <c r="N18" i="19"/>
  <c r="H17" i="19"/>
  <c r="J538" i="19"/>
  <c r="I536" i="19"/>
  <c r="H534" i="19"/>
  <c r="K532" i="19"/>
  <c r="J530" i="19"/>
  <c r="I528" i="19"/>
  <c r="I526" i="19"/>
  <c r="J524" i="19"/>
  <c r="I522" i="19"/>
  <c r="H520" i="19"/>
  <c r="P515" i="19"/>
  <c r="R515" i="19"/>
  <c r="D510" i="19"/>
  <c r="P495" i="19"/>
  <c r="P493" i="19"/>
  <c r="L486" i="3"/>
  <c r="H486" i="19" s="1"/>
  <c r="P481" i="19"/>
  <c r="P479" i="19"/>
  <c r="P477" i="19"/>
  <c r="P475" i="19"/>
  <c r="T483" i="3"/>
  <c r="D472" i="19"/>
  <c r="F471" i="19"/>
  <c r="D470" i="19"/>
  <c r="F469" i="19"/>
  <c r="D468" i="19"/>
  <c r="F467" i="19"/>
  <c r="D466" i="19"/>
  <c r="F465" i="19"/>
  <c r="J473" i="3"/>
  <c r="N462" i="19"/>
  <c r="N460" i="19"/>
  <c r="N458" i="19"/>
  <c r="N456" i="19"/>
  <c r="N454" i="19"/>
  <c r="P450" i="19"/>
  <c r="P448" i="19"/>
  <c r="P446" i="19"/>
  <c r="P444" i="19"/>
  <c r="P442" i="19"/>
  <c r="P430" i="19"/>
  <c r="I416" i="19"/>
  <c r="S415" i="19"/>
  <c r="K412" i="19"/>
  <c r="Q411" i="19"/>
  <c r="I408" i="19"/>
  <c r="S407" i="19"/>
  <c r="K404" i="19"/>
  <c r="Q403" i="19"/>
  <c r="H400" i="19"/>
  <c r="S399" i="19"/>
  <c r="R396" i="19"/>
  <c r="K394" i="19"/>
  <c r="K392" i="19"/>
  <c r="K390" i="19"/>
  <c r="K388" i="19"/>
  <c r="K386" i="19"/>
  <c r="K384" i="19"/>
  <c r="K382" i="19"/>
  <c r="U371" i="3"/>
  <c r="Q371" i="19" s="1"/>
  <c r="E366" i="19"/>
  <c r="E364" i="19"/>
  <c r="G363" i="19"/>
  <c r="G368" i="19" s="1"/>
  <c r="K360" i="19"/>
  <c r="K358" i="19"/>
  <c r="K356" i="19"/>
  <c r="K354" i="19"/>
  <c r="E339" i="19"/>
  <c r="E337" i="19"/>
  <c r="E335" i="19"/>
  <c r="E333" i="19"/>
  <c r="E331" i="19"/>
  <c r="I341" i="3"/>
  <c r="M328" i="19"/>
  <c r="O327" i="19"/>
  <c r="M326" i="19"/>
  <c r="O325" i="19"/>
  <c r="M324" i="19"/>
  <c r="O323" i="19"/>
  <c r="M322" i="19"/>
  <c r="O321" i="19"/>
  <c r="M320" i="19"/>
  <c r="O319" i="19"/>
  <c r="S329" i="3"/>
  <c r="K316" i="19"/>
  <c r="K314" i="19"/>
  <c r="K312" i="19"/>
  <c r="O317" i="3"/>
  <c r="E301" i="19"/>
  <c r="E299" i="19"/>
  <c r="P295" i="19"/>
  <c r="S293" i="19"/>
  <c r="R291" i="19"/>
  <c r="Q289" i="19"/>
  <c r="P287" i="19"/>
  <c r="S285" i="19"/>
  <c r="R283" i="19"/>
  <c r="Q281" i="19"/>
  <c r="P279" i="19"/>
  <c r="S277" i="19"/>
  <c r="R275" i="19"/>
  <c r="L245" i="19"/>
  <c r="N244" i="19"/>
  <c r="L243" i="19"/>
  <c r="N242" i="19"/>
  <c r="L241" i="19"/>
  <c r="P246" i="3"/>
  <c r="K29" i="15"/>
  <c r="K27" i="15"/>
  <c r="G228" i="19"/>
  <c r="E227" i="19"/>
  <c r="G226" i="19"/>
  <c r="E225" i="19"/>
  <c r="G224" i="19"/>
  <c r="E223" i="19"/>
  <c r="G222" i="19"/>
  <c r="E221" i="19"/>
  <c r="I229" i="3"/>
  <c r="O206" i="19"/>
  <c r="M205" i="19"/>
  <c r="O204" i="19"/>
  <c r="M203" i="19"/>
  <c r="O202" i="19"/>
  <c r="M201" i="19"/>
  <c r="O200" i="19"/>
  <c r="M199" i="19"/>
  <c r="O198" i="19"/>
  <c r="M197" i="19"/>
  <c r="Q207" i="3"/>
  <c r="E187" i="19"/>
  <c r="G186" i="19"/>
  <c r="E185" i="19"/>
  <c r="G184" i="19"/>
  <c r="E183" i="19"/>
  <c r="I188" i="3"/>
  <c r="P172" i="19"/>
  <c r="S170" i="19"/>
  <c r="R168" i="19"/>
  <c r="Q166" i="19"/>
  <c r="P164" i="19"/>
  <c r="S162" i="19"/>
  <c r="R160" i="19"/>
  <c r="Q158" i="19"/>
  <c r="P156" i="19"/>
  <c r="S154" i="19"/>
  <c r="D33" i="15"/>
  <c r="N124" i="19"/>
  <c r="L123" i="19"/>
  <c r="N122" i="19"/>
  <c r="L121" i="19"/>
  <c r="N120" i="19"/>
  <c r="R125" i="3"/>
  <c r="D107" i="19"/>
  <c r="F106" i="19"/>
  <c r="D105" i="19"/>
  <c r="F104" i="19"/>
  <c r="D103" i="19"/>
  <c r="F102" i="19"/>
  <c r="D101" i="19"/>
  <c r="F100" i="19"/>
  <c r="J108" i="3"/>
  <c r="L85" i="19"/>
  <c r="N84" i="19"/>
  <c r="L83" i="19"/>
  <c r="N82" i="19"/>
  <c r="L81" i="19"/>
  <c r="N80" i="19"/>
  <c r="L79" i="19"/>
  <c r="N78" i="19"/>
  <c r="L77" i="19"/>
  <c r="N76" i="19"/>
  <c r="R86" i="3"/>
  <c r="F73" i="19"/>
  <c r="D72" i="19"/>
  <c r="F71" i="19"/>
  <c r="D70" i="19"/>
  <c r="F69" i="19"/>
  <c r="J74" i="3"/>
  <c r="L56" i="3"/>
  <c r="H56" i="19" s="1"/>
  <c r="I52" i="19"/>
  <c r="H50" i="19"/>
  <c r="J48" i="19"/>
  <c r="I46" i="19"/>
  <c r="H44" i="19"/>
  <c r="K42" i="19"/>
  <c r="K40" i="19"/>
  <c r="I38" i="19"/>
  <c r="J36" i="19"/>
  <c r="H34" i="19"/>
  <c r="K32" i="19"/>
  <c r="P31" i="19"/>
  <c r="M30" i="19"/>
  <c r="O29" i="19"/>
  <c r="M28" i="19"/>
  <c r="O27" i="19"/>
  <c r="M26" i="19"/>
  <c r="O25" i="19"/>
  <c r="M24" i="19"/>
  <c r="O23" i="19"/>
  <c r="M22" i="19"/>
  <c r="O21" i="19"/>
  <c r="M20" i="19"/>
  <c r="O19" i="19"/>
  <c r="M18" i="19"/>
  <c r="O17" i="19"/>
  <c r="M16" i="19"/>
  <c r="Q53" i="3"/>
  <c r="H91" i="19"/>
  <c r="N88" i="3"/>
  <c r="P80" i="19"/>
  <c r="F77" i="19"/>
  <c r="F134" i="3"/>
  <c r="K49" i="19"/>
  <c r="K39" i="19"/>
  <c r="J35" i="19"/>
  <c r="K26" i="19"/>
  <c r="O22" i="19"/>
  <c r="K18" i="19"/>
  <c r="O511" i="19"/>
  <c r="G508" i="19"/>
  <c r="Q541" i="3"/>
  <c r="E496" i="19"/>
  <c r="G495" i="19"/>
  <c r="E494" i="19"/>
  <c r="G493" i="19"/>
  <c r="K490" i="3"/>
  <c r="M482" i="19"/>
  <c r="O481" i="19"/>
  <c r="M480" i="19"/>
  <c r="O479" i="19"/>
  <c r="M478" i="19"/>
  <c r="O477" i="19"/>
  <c r="M476" i="19"/>
  <c r="O475" i="19"/>
  <c r="S483" i="3"/>
  <c r="E462" i="19"/>
  <c r="G461" i="19"/>
  <c r="E460" i="19"/>
  <c r="G459" i="19"/>
  <c r="E458" i="19"/>
  <c r="G457" i="19"/>
  <c r="E456" i="19"/>
  <c r="G455" i="19"/>
  <c r="E454" i="19"/>
  <c r="G453" i="19"/>
  <c r="K463" i="3"/>
  <c r="K432" i="3"/>
  <c r="K499" i="3" s="1"/>
  <c r="G499" i="3"/>
  <c r="G500" i="3" s="1"/>
  <c r="K415" i="19"/>
  <c r="Q414" i="19"/>
  <c r="I411" i="19"/>
  <c r="S410" i="19"/>
  <c r="K407" i="19"/>
  <c r="Q406" i="19"/>
  <c r="I403" i="19"/>
  <c r="S402" i="19"/>
  <c r="J399" i="19"/>
  <c r="Q398" i="19"/>
  <c r="H396" i="19"/>
  <c r="S33" i="15"/>
  <c r="F367" i="19"/>
  <c r="D366" i="19"/>
  <c r="F365" i="19"/>
  <c r="D364" i="19"/>
  <c r="F363" i="19"/>
  <c r="J368" i="3"/>
  <c r="L350" i="19"/>
  <c r="N349" i="19"/>
  <c r="L348" i="19"/>
  <c r="N347" i="19"/>
  <c r="L346" i="19"/>
  <c r="N345" i="19"/>
  <c r="L344" i="19"/>
  <c r="N343" i="19"/>
  <c r="R351" i="3"/>
  <c r="D328" i="19"/>
  <c r="F327" i="19"/>
  <c r="D326" i="19"/>
  <c r="F325" i="19"/>
  <c r="D324" i="19"/>
  <c r="F323" i="19"/>
  <c r="D322" i="19"/>
  <c r="F321" i="19"/>
  <c r="D320" i="19"/>
  <c r="F319" i="19"/>
  <c r="J329" i="3"/>
  <c r="N309" i="19"/>
  <c r="L308" i="19"/>
  <c r="N307" i="19"/>
  <c r="L306" i="19"/>
  <c r="N305" i="19"/>
  <c r="R310" i="3"/>
  <c r="I295" i="19"/>
  <c r="H293" i="19"/>
  <c r="K291" i="19"/>
  <c r="J289" i="19"/>
  <c r="I287" i="19"/>
  <c r="H285" i="19"/>
  <c r="K283" i="19"/>
  <c r="J281" i="19"/>
  <c r="I279" i="19"/>
  <c r="H277" i="19"/>
  <c r="K275" i="19"/>
  <c r="R274" i="19"/>
  <c r="I271" i="19"/>
  <c r="I267" i="19"/>
  <c r="I265" i="19"/>
  <c r="I263" i="19"/>
  <c r="I261" i="19"/>
  <c r="U249" i="3"/>
  <c r="Q249" i="19" s="1"/>
  <c r="G245" i="19"/>
  <c r="G243" i="19"/>
  <c r="G241" i="19"/>
  <c r="K246" i="3"/>
  <c r="R237" i="19"/>
  <c r="R235" i="19"/>
  <c r="R233" i="19"/>
  <c r="R231" i="19"/>
  <c r="V239" i="3"/>
  <c r="F228" i="19"/>
  <c r="T225" i="3"/>
  <c r="P225" i="19" s="1"/>
  <c r="T218" i="3"/>
  <c r="P218" i="19" s="1"/>
  <c r="L214" i="3"/>
  <c r="H214" i="19" s="1"/>
  <c r="F213" i="19"/>
  <c r="T210" i="3"/>
  <c r="P210" i="19" s="1"/>
  <c r="R209" i="19"/>
  <c r="V219" i="3"/>
  <c r="T205" i="3"/>
  <c r="P205" i="19" s="1"/>
  <c r="L201" i="3"/>
  <c r="H201" i="19" s="1"/>
  <c r="F200" i="19"/>
  <c r="F198" i="19"/>
  <c r="D197" i="19"/>
  <c r="D207" i="19" s="1"/>
  <c r="H207" i="3"/>
  <c r="L187" i="19"/>
  <c r="L185" i="3"/>
  <c r="H185" i="19" s="1"/>
  <c r="F184" i="19"/>
  <c r="D183" i="19"/>
  <c r="D188" i="19" s="1"/>
  <c r="H188" i="3"/>
  <c r="L180" i="3"/>
  <c r="H180" i="19" s="1"/>
  <c r="L178" i="3"/>
  <c r="H178" i="19" s="1"/>
  <c r="H172" i="19"/>
  <c r="K170" i="19"/>
  <c r="J168" i="19"/>
  <c r="I166" i="19"/>
  <c r="H164" i="19"/>
  <c r="K162" i="19"/>
  <c r="J160" i="19"/>
  <c r="I158" i="19"/>
  <c r="H156" i="19"/>
  <c r="K154" i="19"/>
  <c r="G151" i="19"/>
  <c r="G149" i="19"/>
  <c r="G147" i="19"/>
  <c r="G145" i="19"/>
  <c r="G143" i="19"/>
  <c r="G141" i="19"/>
  <c r="G139" i="19"/>
  <c r="I117" i="19"/>
  <c r="O116" i="3"/>
  <c r="K116" i="19" s="1"/>
  <c r="I115" i="19"/>
  <c r="O114" i="3"/>
  <c r="K114" i="19" s="1"/>
  <c r="I113" i="19"/>
  <c r="O112" i="3"/>
  <c r="K112" i="19" s="1"/>
  <c r="I111" i="19"/>
  <c r="G88" i="19"/>
  <c r="G98" i="19" s="1"/>
  <c r="K98" i="3"/>
  <c r="O85" i="19"/>
  <c r="M84" i="19"/>
  <c r="O83" i="19"/>
  <c r="M82" i="19"/>
  <c r="O81" i="19"/>
  <c r="M80" i="19"/>
  <c r="O79" i="19"/>
  <c r="M78" i="19"/>
  <c r="O77" i="19"/>
  <c r="M76" i="19"/>
  <c r="Q86" i="3"/>
  <c r="E69" i="19"/>
  <c r="M66" i="19"/>
  <c r="O65" i="19"/>
  <c r="M64" i="19"/>
  <c r="O63" i="19"/>
  <c r="M62" i="19"/>
  <c r="Q67" i="3"/>
  <c r="E55" i="19"/>
  <c r="P51" i="19"/>
  <c r="S49" i="19"/>
  <c r="Q47" i="19"/>
  <c r="R45" i="19"/>
  <c r="P43" i="19"/>
  <c r="S41" i="19"/>
  <c r="Q39" i="19"/>
  <c r="R37" i="19"/>
  <c r="P35" i="19"/>
  <c r="S33" i="19"/>
  <c r="N88" i="19"/>
  <c r="N98" i="19" s="1"/>
  <c r="H84" i="19"/>
  <c r="F81" i="19"/>
  <c r="P69" i="19"/>
  <c r="T74" i="3"/>
  <c r="H62" i="19"/>
  <c r="H67" i="19" s="1"/>
  <c r="L67" i="3"/>
  <c r="I47" i="19"/>
  <c r="J41" i="19"/>
  <c r="H37" i="19"/>
  <c r="O24" i="19"/>
  <c r="H303" i="3"/>
  <c r="K125" i="3"/>
  <c r="H310" i="3"/>
  <c r="P132" i="3"/>
  <c r="W511" i="3"/>
  <c r="I368" i="3"/>
  <c r="R246" i="3"/>
  <c r="H368" i="3"/>
  <c r="P74" i="3"/>
  <c r="O971" i="17"/>
  <c r="M971" i="17"/>
  <c r="J829" i="17"/>
  <c r="K586" i="18"/>
  <c r="I586" i="18"/>
  <c r="S432" i="18"/>
  <c r="Q432" i="18"/>
  <c r="V432" i="18"/>
  <c r="O418" i="18"/>
  <c r="I418" i="18"/>
  <c r="I499" i="18" s="1"/>
  <c r="Q246" i="18"/>
  <c r="O1466" i="17"/>
  <c r="I1466" i="17"/>
  <c r="W1344" i="17"/>
  <c r="U1344" i="17"/>
  <c r="I1272" i="17"/>
  <c r="I1353" i="17" s="1"/>
  <c r="T1205" i="17"/>
  <c r="K1195" i="17"/>
  <c r="I1195" i="17"/>
  <c r="V913" i="17"/>
  <c r="M906" i="17"/>
  <c r="I849" i="17"/>
  <c r="W839" i="17"/>
  <c r="U829" i="17"/>
  <c r="S784" i="17"/>
  <c r="R118" i="18"/>
  <c r="T98" i="18"/>
  <c r="V98" i="18"/>
  <c r="K1473" i="17"/>
  <c r="H1449" i="17"/>
  <c r="P1293" i="17"/>
  <c r="T1286" i="17"/>
  <c r="R1286" i="17"/>
  <c r="Q1279" i="17"/>
  <c r="V1279" i="17"/>
  <c r="J971" i="17"/>
  <c r="H951" i="17"/>
  <c r="J863" i="17"/>
  <c r="H849" i="17"/>
  <c r="N839" i="17"/>
  <c r="N817" i="17"/>
  <c r="J805" i="17"/>
  <c r="V791" i="17"/>
  <c r="V784" i="17"/>
  <c r="V586" i="18"/>
  <c r="U483" i="18"/>
  <c r="S451" i="18"/>
  <c r="T451" i="18"/>
  <c r="V451" i="18"/>
  <c r="W425" i="18"/>
  <c r="H239" i="18"/>
  <c r="K219" i="18"/>
  <c r="K255" i="18" s="1"/>
  <c r="I219" i="18"/>
  <c r="W174" i="18"/>
  <c r="W255" i="18" s="1"/>
  <c r="Q174" i="18"/>
  <c r="Q255" i="18" s="1"/>
  <c r="U108" i="18"/>
  <c r="Q67" i="18"/>
  <c r="J1466" i="17"/>
  <c r="L1401" i="17"/>
  <c r="T1351" i="17"/>
  <c r="R1351" i="17"/>
  <c r="Q1327" i="17"/>
  <c r="M1317" i="17"/>
  <c r="O1215" i="17"/>
  <c r="M1215" i="17"/>
  <c r="P1150" i="17"/>
  <c r="P1231" i="17" s="1"/>
  <c r="O1094" i="17"/>
  <c r="U1094" i="17"/>
  <c r="T1074" i="17"/>
  <c r="V1074" i="17"/>
  <c r="T913" i="17"/>
  <c r="Q906" i="17"/>
  <c r="Q987" i="17" s="1"/>
  <c r="O906" i="17"/>
  <c r="M863" i="17"/>
  <c r="M856" i="17"/>
  <c r="S849" i="17"/>
  <c r="S829" i="17"/>
  <c r="M817" i="17"/>
  <c r="M805" i="17"/>
  <c r="M798" i="17"/>
  <c r="M791" i="17"/>
  <c r="Q784" i="17"/>
  <c r="J707" i="17"/>
  <c r="N1410" i="17"/>
  <c r="N1415" i="17" s="1"/>
  <c r="S717" i="17"/>
  <c r="K676" i="17"/>
  <c r="P662" i="17"/>
  <c r="L596" i="17"/>
  <c r="J586" i="17"/>
  <c r="S541" i="17"/>
  <c r="J483" i="17"/>
  <c r="P473" i="17"/>
  <c r="N463" i="17"/>
  <c r="L451" i="17"/>
  <c r="J368" i="17"/>
  <c r="R329" i="17"/>
  <c r="J303" i="17"/>
  <c r="J239" i="17"/>
  <c r="R86" i="17"/>
  <c r="J67" i="17"/>
  <c r="F1471" i="19"/>
  <c r="F1469" i="19"/>
  <c r="D1468" i="19"/>
  <c r="D1473" i="19" s="1"/>
  <c r="H1465" i="19"/>
  <c r="J1464" i="19"/>
  <c r="H1463" i="19"/>
  <c r="J1462" i="19"/>
  <c r="H1461" i="19"/>
  <c r="L1466" i="3"/>
  <c r="N1457" i="19"/>
  <c r="N1455" i="19"/>
  <c r="N1453" i="19"/>
  <c r="N1451" i="19"/>
  <c r="R1459" i="3"/>
  <c r="F1448" i="19"/>
  <c r="F1446" i="19"/>
  <c r="F1444" i="19"/>
  <c r="F1442" i="19"/>
  <c r="D1441" i="19"/>
  <c r="D1449" i="19" s="1"/>
  <c r="H1438" i="19"/>
  <c r="J1437" i="19"/>
  <c r="H1436" i="19"/>
  <c r="J1435" i="19"/>
  <c r="H1434" i="19"/>
  <c r="J1433" i="19"/>
  <c r="H1432" i="19"/>
  <c r="J1431" i="19"/>
  <c r="H1430" i="19"/>
  <c r="J1429" i="19"/>
  <c r="N1439" i="3"/>
  <c r="R1426" i="19"/>
  <c r="P1425" i="19"/>
  <c r="R1424" i="19"/>
  <c r="P1423" i="19"/>
  <c r="R1422" i="19"/>
  <c r="P1421" i="19"/>
  <c r="R1420" i="19"/>
  <c r="P1419" i="19"/>
  <c r="R1418" i="19"/>
  <c r="P1417" i="19"/>
  <c r="T1427" i="3"/>
  <c r="F1413" i="19"/>
  <c r="F1411" i="19"/>
  <c r="D1410" i="19"/>
  <c r="H1407" i="19"/>
  <c r="J1406" i="19"/>
  <c r="H1405" i="19"/>
  <c r="J1404" i="19"/>
  <c r="H1403" i="19"/>
  <c r="L1408" i="3"/>
  <c r="N1399" i="19"/>
  <c r="N1397" i="19"/>
  <c r="R1392" i="19"/>
  <c r="Q1390" i="19"/>
  <c r="P1388" i="19"/>
  <c r="S1386" i="19"/>
  <c r="R1384" i="19"/>
  <c r="Q1382" i="19"/>
  <c r="P1380" i="19"/>
  <c r="S1378" i="19"/>
  <c r="R1376" i="19"/>
  <c r="Q1374" i="19"/>
  <c r="P1372" i="19"/>
  <c r="Q1371" i="19"/>
  <c r="S1370" i="19"/>
  <c r="Q1369" i="19"/>
  <c r="S1368" i="19"/>
  <c r="Q1367" i="19"/>
  <c r="S1366" i="19"/>
  <c r="Q1365" i="19"/>
  <c r="S1364" i="19"/>
  <c r="Q1363" i="19"/>
  <c r="S1362" i="19"/>
  <c r="Q1361" i="19"/>
  <c r="S1360" i="19"/>
  <c r="Q1359" i="19"/>
  <c r="S1358" i="19"/>
  <c r="Q1357" i="19"/>
  <c r="O1350" i="19"/>
  <c r="O1348" i="19"/>
  <c r="O1346" i="19"/>
  <c r="S1351" i="3"/>
  <c r="S1343" i="19"/>
  <c r="Q1342" i="19"/>
  <c r="S1341" i="19"/>
  <c r="Q1340" i="19"/>
  <c r="S1339" i="19"/>
  <c r="W1344" i="3"/>
  <c r="E1335" i="19"/>
  <c r="E1333" i="19"/>
  <c r="E1331" i="19"/>
  <c r="E1329" i="19"/>
  <c r="I1337" i="3"/>
  <c r="O1325" i="19"/>
  <c r="O1323" i="19"/>
  <c r="O1321" i="19"/>
  <c r="O1319" i="19"/>
  <c r="S1327" i="3"/>
  <c r="S1316" i="19"/>
  <c r="Q1315" i="19"/>
  <c r="S1314" i="19"/>
  <c r="Q1313" i="19"/>
  <c r="S1312" i="19"/>
  <c r="Q1311" i="19"/>
  <c r="S1310" i="19"/>
  <c r="Q1309" i="19"/>
  <c r="S1308" i="19"/>
  <c r="Q1307" i="19"/>
  <c r="U1317" i="3"/>
  <c r="I1304" i="19"/>
  <c r="K1303" i="19"/>
  <c r="I1302" i="19"/>
  <c r="K1301" i="19"/>
  <c r="I1300" i="19"/>
  <c r="K1299" i="19"/>
  <c r="I1298" i="19"/>
  <c r="K1297" i="19"/>
  <c r="I1296" i="19"/>
  <c r="K1295" i="19"/>
  <c r="O1305" i="3"/>
  <c r="K1292" i="19"/>
  <c r="I1291" i="19"/>
  <c r="K1290" i="19"/>
  <c r="I1289" i="19"/>
  <c r="K1288" i="19"/>
  <c r="O1293" i="3"/>
  <c r="K1285" i="19"/>
  <c r="I1284" i="19"/>
  <c r="K1283" i="19"/>
  <c r="I1282" i="19"/>
  <c r="K1281" i="19"/>
  <c r="O1286" i="3"/>
  <c r="K1278" i="19"/>
  <c r="I1277" i="19"/>
  <c r="K1276" i="19"/>
  <c r="S1274" i="19"/>
  <c r="W1279" i="3"/>
  <c r="S1271" i="19"/>
  <c r="Q1269" i="19"/>
  <c r="R1267" i="19"/>
  <c r="P1265" i="19"/>
  <c r="N1272" i="17"/>
  <c r="N1353" i="17" s="1"/>
  <c r="W858" i="17"/>
  <c r="W863" i="17" s="1"/>
  <c r="T717" i="17"/>
  <c r="N683" i="17"/>
  <c r="N669" i="17"/>
  <c r="U662" i="17"/>
  <c r="W613" i="17"/>
  <c r="S596" i="17"/>
  <c r="U586" i="17"/>
  <c r="S574" i="17"/>
  <c r="W555" i="17"/>
  <c r="J622" i="17"/>
  <c r="S490" i="17"/>
  <c r="O473" i="17"/>
  <c r="M463" i="17"/>
  <c r="O451" i="17"/>
  <c r="S432" i="17"/>
  <c r="M375" i="17"/>
  <c r="Q368" i="17"/>
  <c r="W361" i="17"/>
  <c r="Q351" i="17"/>
  <c r="T296" i="17"/>
  <c r="J246" i="17"/>
  <c r="M239" i="17"/>
  <c r="I219" i="17"/>
  <c r="K207" i="17"/>
  <c r="K195" i="17"/>
  <c r="K181" i="17"/>
  <c r="U132" i="17"/>
  <c r="I125" i="17"/>
  <c r="W118" i="17"/>
  <c r="Q108" i="17"/>
  <c r="W98" i="17"/>
  <c r="I86" i="17"/>
  <c r="M74" i="17"/>
  <c r="U60" i="17"/>
  <c r="G134" i="17"/>
  <c r="U53" i="17"/>
  <c r="S1472" i="19"/>
  <c r="Q1471" i="19"/>
  <c r="S1470" i="19"/>
  <c r="Q1469" i="19"/>
  <c r="S1468" i="19"/>
  <c r="W1473" i="3"/>
  <c r="O1465" i="19"/>
  <c r="M1464" i="19"/>
  <c r="O1463" i="19"/>
  <c r="M1462" i="19"/>
  <c r="O1461" i="19"/>
  <c r="S1466" i="3"/>
  <c r="S1458" i="19"/>
  <c r="Q1457" i="19"/>
  <c r="S1456" i="19"/>
  <c r="Q1455" i="19"/>
  <c r="S1454" i="19"/>
  <c r="Q1453" i="19"/>
  <c r="S1452" i="19"/>
  <c r="Q1451" i="19"/>
  <c r="U1459" i="3"/>
  <c r="E1448" i="19"/>
  <c r="G1447" i="19"/>
  <c r="E1446" i="19"/>
  <c r="G1445" i="19"/>
  <c r="E1444" i="19"/>
  <c r="G1443" i="19"/>
  <c r="E1442" i="19"/>
  <c r="G1441" i="19"/>
  <c r="K1449" i="3"/>
  <c r="K1438" i="19"/>
  <c r="I1437" i="19"/>
  <c r="K1436" i="19"/>
  <c r="I1435" i="19"/>
  <c r="K1434" i="19"/>
  <c r="I1433" i="19"/>
  <c r="K1432" i="19"/>
  <c r="I1431" i="19"/>
  <c r="K1430" i="19"/>
  <c r="I1429" i="19"/>
  <c r="M1439" i="3"/>
  <c r="Q1426" i="19"/>
  <c r="S1425" i="19"/>
  <c r="Q1424" i="19"/>
  <c r="S1423" i="19"/>
  <c r="Q1422" i="19"/>
  <c r="S1421" i="19"/>
  <c r="Q1420" i="19"/>
  <c r="S1419" i="19"/>
  <c r="Q1418" i="19"/>
  <c r="S1417" i="19"/>
  <c r="W1427" i="3"/>
  <c r="O1414" i="19"/>
  <c r="M1413" i="19"/>
  <c r="O1412" i="19"/>
  <c r="M1411" i="19"/>
  <c r="O1410" i="19"/>
  <c r="S1415" i="3"/>
  <c r="K1407" i="19"/>
  <c r="I1406" i="19"/>
  <c r="K1405" i="19"/>
  <c r="I1404" i="19"/>
  <c r="K1403" i="19"/>
  <c r="O1408" i="3"/>
  <c r="E1399" i="19"/>
  <c r="E1397" i="19"/>
  <c r="G1396" i="19"/>
  <c r="G1401" i="19" s="1"/>
  <c r="H1392" i="19"/>
  <c r="K1390" i="19"/>
  <c r="J1388" i="19"/>
  <c r="I1386" i="19"/>
  <c r="H1384" i="19"/>
  <c r="K1382" i="19"/>
  <c r="J1380" i="19"/>
  <c r="I1378" i="19"/>
  <c r="H1376" i="19"/>
  <c r="K1374" i="19"/>
  <c r="H1371" i="19"/>
  <c r="J1370" i="19"/>
  <c r="J1368" i="19"/>
  <c r="J1366" i="19"/>
  <c r="H1365" i="19"/>
  <c r="J1364" i="19"/>
  <c r="H1363" i="19"/>
  <c r="J1362" i="19"/>
  <c r="H1361" i="19"/>
  <c r="J1360" i="19"/>
  <c r="H1359" i="19"/>
  <c r="J1358" i="19"/>
  <c r="H1357" i="19"/>
  <c r="R1350" i="19"/>
  <c r="P1349" i="19"/>
  <c r="R1348" i="19"/>
  <c r="P1347" i="19"/>
  <c r="R1346" i="19"/>
  <c r="V1351" i="3"/>
  <c r="N1343" i="19"/>
  <c r="L1342" i="19"/>
  <c r="N1341" i="19"/>
  <c r="L1340" i="19"/>
  <c r="N1339" i="19"/>
  <c r="R1344" i="3"/>
  <c r="R1336" i="19"/>
  <c r="P1335" i="19"/>
  <c r="R1334" i="19"/>
  <c r="P1333" i="19"/>
  <c r="R1332" i="19"/>
  <c r="P1331" i="19"/>
  <c r="R1330" i="19"/>
  <c r="P1329" i="19"/>
  <c r="T1337" i="3"/>
  <c r="D1326" i="19"/>
  <c r="F1325" i="19"/>
  <c r="D1324" i="19"/>
  <c r="F1323" i="19"/>
  <c r="D1322" i="19"/>
  <c r="F1321" i="19"/>
  <c r="D1320" i="19"/>
  <c r="F1319" i="19"/>
  <c r="J1327" i="3"/>
  <c r="J1316" i="19"/>
  <c r="H1315" i="19"/>
  <c r="J1314" i="19"/>
  <c r="H1313" i="19"/>
  <c r="J1312" i="19"/>
  <c r="H1311" i="19"/>
  <c r="J1310" i="19"/>
  <c r="H1309" i="19"/>
  <c r="J1308" i="19"/>
  <c r="H1307" i="19"/>
  <c r="L1317" i="3"/>
  <c r="L1304" i="19"/>
  <c r="N1303" i="19"/>
  <c r="L1302" i="19"/>
  <c r="N1301" i="19"/>
  <c r="L1300" i="19"/>
  <c r="N1299" i="19"/>
  <c r="L1298" i="19"/>
  <c r="N1297" i="19"/>
  <c r="L1296" i="19"/>
  <c r="N1295" i="19"/>
  <c r="R1305" i="3"/>
  <c r="J1292" i="19"/>
  <c r="H1291" i="19"/>
  <c r="J1290" i="19"/>
  <c r="H1289" i="19"/>
  <c r="J1288" i="19"/>
  <c r="N1293" i="3"/>
  <c r="F1285" i="19"/>
  <c r="D1284" i="19"/>
  <c r="F1283" i="19"/>
  <c r="D1282" i="19"/>
  <c r="F1281" i="19"/>
  <c r="J1286" i="3"/>
  <c r="J1278" i="19"/>
  <c r="H1277" i="19"/>
  <c r="J1276" i="19"/>
  <c r="R1274" i="19"/>
  <c r="V1279" i="3"/>
  <c r="K1271" i="19"/>
  <c r="J1269" i="19"/>
  <c r="J1267" i="19"/>
  <c r="H1265" i="19"/>
  <c r="K1263" i="19"/>
  <c r="I1261" i="19"/>
  <c r="J1259" i="19"/>
  <c r="H1257" i="19"/>
  <c r="J1255" i="19"/>
  <c r="H1253" i="19"/>
  <c r="H1251" i="19"/>
  <c r="J1249" i="19"/>
  <c r="P741" i="17"/>
  <c r="W730" i="17"/>
  <c r="S730" i="19" s="1"/>
  <c r="Q717" i="17"/>
  <c r="R707" i="17"/>
  <c r="Q695" i="17"/>
  <c r="M683" i="17"/>
  <c r="U669" i="17"/>
  <c r="G743" i="17"/>
  <c r="T606" i="17"/>
  <c r="V596" i="17"/>
  <c r="L586" i="17"/>
  <c r="V574" i="17"/>
  <c r="I541" i="17"/>
  <c r="I622" i="17" s="1"/>
  <c r="V497" i="17"/>
  <c r="J490" i="17"/>
  <c r="L483" i="17"/>
  <c r="H463" i="17"/>
  <c r="R451" i="17"/>
  <c r="J439" i="17"/>
  <c r="J432" i="17"/>
  <c r="N425" i="17"/>
  <c r="V418" i="17"/>
  <c r="H375" i="17"/>
  <c r="L368" i="17"/>
  <c r="R361" i="17"/>
  <c r="P351" i="17"/>
  <c r="R341" i="17"/>
  <c r="T329" i="17"/>
  <c r="P317" i="17"/>
  <c r="L310" i="17"/>
  <c r="P303" i="17"/>
  <c r="S296" i="17"/>
  <c r="M253" i="17"/>
  <c r="U246" i="17"/>
  <c r="P239" i="17"/>
  <c r="V229" i="17"/>
  <c r="T219" i="17"/>
  <c r="J207" i="17"/>
  <c r="J195" i="17"/>
  <c r="R188" i="17"/>
  <c r="V181" i="17"/>
  <c r="T125" i="17"/>
  <c r="J118" i="17"/>
  <c r="J98" i="17"/>
  <c r="T86" i="17"/>
  <c r="P74" i="17"/>
  <c r="L67" i="17"/>
  <c r="P53" i="17"/>
  <c r="P134" i="17" s="1"/>
  <c r="N1472" i="19"/>
  <c r="L1471" i="19"/>
  <c r="N1470" i="19"/>
  <c r="L1469" i="19"/>
  <c r="N1468" i="19"/>
  <c r="R1473" i="3"/>
  <c r="R1465" i="19"/>
  <c r="P1464" i="19"/>
  <c r="R1463" i="19"/>
  <c r="P1462" i="19"/>
  <c r="R1461" i="19"/>
  <c r="V1466" i="3"/>
  <c r="F1458" i="19"/>
  <c r="D1457" i="19"/>
  <c r="F1456" i="19"/>
  <c r="D1455" i="19"/>
  <c r="F1454" i="19"/>
  <c r="D1453" i="19"/>
  <c r="F1452" i="19"/>
  <c r="D1451" i="19"/>
  <c r="H1459" i="3"/>
  <c r="H1448" i="19"/>
  <c r="J1447" i="19"/>
  <c r="H1446" i="19"/>
  <c r="J1445" i="19"/>
  <c r="H1444" i="19"/>
  <c r="J1443" i="19"/>
  <c r="H1442" i="19"/>
  <c r="J1441" i="19"/>
  <c r="N1449" i="3"/>
  <c r="N1438" i="19"/>
  <c r="L1437" i="19"/>
  <c r="N1436" i="19"/>
  <c r="L1435" i="19"/>
  <c r="N1434" i="19"/>
  <c r="L1433" i="19"/>
  <c r="N1432" i="19"/>
  <c r="L1431" i="19"/>
  <c r="N1430" i="19"/>
  <c r="L1429" i="19"/>
  <c r="P1439" i="3"/>
  <c r="P1426" i="19"/>
  <c r="R1425" i="19"/>
  <c r="P1424" i="19"/>
  <c r="R1423" i="19"/>
  <c r="P1422" i="19"/>
  <c r="R1421" i="19"/>
  <c r="P1420" i="19"/>
  <c r="R1419" i="19"/>
  <c r="P1418" i="19"/>
  <c r="R1417" i="19"/>
  <c r="V1427" i="3"/>
  <c r="F1414" i="19"/>
  <c r="D1413" i="19"/>
  <c r="F1412" i="19"/>
  <c r="D1411" i="19"/>
  <c r="F1410" i="19"/>
  <c r="J1415" i="3"/>
  <c r="J1407" i="19"/>
  <c r="H1406" i="19"/>
  <c r="J1405" i="19"/>
  <c r="H1404" i="19"/>
  <c r="J1403" i="19"/>
  <c r="N1408" i="3"/>
  <c r="N1400" i="19"/>
  <c r="L1399" i="19"/>
  <c r="N1398" i="19"/>
  <c r="L1397" i="19"/>
  <c r="N1396" i="19"/>
  <c r="R1401" i="3"/>
  <c r="S1393" i="19"/>
  <c r="Q1391" i="19"/>
  <c r="R1389" i="19"/>
  <c r="P1387" i="19"/>
  <c r="S1385" i="19"/>
  <c r="Q1383" i="19"/>
  <c r="R1381" i="19"/>
  <c r="P1379" i="19"/>
  <c r="S1377" i="19"/>
  <c r="Q1375" i="19"/>
  <c r="R1373" i="19"/>
  <c r="O1371" i="19"/>
  <c r="M1370" i="19"/>
  <c r="O1369" i="19"/>
  <c r="M1368" i="19"/>
  <c r="O1367" i="19"/>
  <c r="M1366" i="19"/>
  <c r="O1365" i="19"/>
  <c r="M1364" i="19"/>
  <c r="O1363" i="19"/>
  <c r="M1362" i="19"/>
  <c r="O1361" i="19"/>
  <c r="M1360" i="19"/>
  <c r="O1359" i="19"/>
  <c r="M1358" i="19"/>
  <c r="O1357" i="19"/>
  <c r="S1394" i="3"/>
  <c r="S1475" i="3" s="1"/>
  <c r="M1350" i="19"/>
  <c r="O1349" i="19"/>
  <c r="M1348" i="19"/>
  <c r="O1347" i="19"/>
  <c r="M1346" i="19"/>
  <c r="Q1351" i="3"/>
  <c r="Q1343" i="19"/>
  <c r="S1342" i="19"/>
  <c r="Q1341" i="19"/>
  <c r="S1340" i="19"/>
  <c r="Q1339" i="19"/>
  <c r="U1344" i="3"/>
  <c r="G1335" i="19"/>
  <c r="G1333" i="19"/>
  <c r="G1331" i="19"/>
  <c r="S1329" i="19"/>
  <c r="S1337" i="19" s="1"/>
  <c r="W1337" i="3"/>
  <c r="K1326" i="19"/>
  <c r="I1325" i="19"/>
  <c r="K1324" i="19"/>
  <c r="G1322" i="19"/>
  <c r="S1320" i="19"/>
  <c r="Q1319" i="19"/>
  <c r="Q1327" i="19" s="1"/>
  <c r="U1327" i="3"/>
  <c r="S1315" i="19"/>
  <c r="Q1314" i="19"/>
  <c r="O1313" i="19"/>
  <c r="M1312" i="19"/>
  <c r="K1311" i="19"/>
  <c r="G1309" i="19"/>
  <c r="S1307" i="19"/>
  <c r="W1317" i="3"/>
  <c r="K1304" i="19"/>
  <c r="S1300" i="19"/>
  <c r="Q1299" i="19"/>
  <c r="O1298" i="19"/>
  <c r="M1297" i="19"/>
  <c r="I1295" i="19"/>
  <c r="M1305" i="3"/>
  <c r="M1292" i="19"/>
  <c r="G1289" i="19"/>
  <c r="G1284" i="19"/>
  <c r="S1282" i="19"/>
  <c r="Q1281" i="19"/>
  <c r="Q1286" i="19" s="1"/>
  <c r="U1286" i="3"/>
  <c r="S1277" i="19"/>
  <c r="Q1276" i="19"/>
  <c r="O1275" i="19"/>
  <c r="R1270" i="19"/>
  <c r="Q1268" i="19"/>
  <c r="P1266" i="19"/>
  <c r="S1264" i="19"/>
  <c r="R1262" i="19"/>
  <c r="Q1260" i="19"/>
  <c r="P1258" i="19"/>
  <c r="S1256" i="19"/>
  <c r="R1254" i="19"/>
  <c r="Q1252" i="19"/>
  <c r="N851" i="17"/>
  <c r="N856" i="17" s="1"/>
  <c r="W747" i="17"/>
  <c r="W784" i="17" s="1"/>
  <c r="N736" i="17"/>
  <c r="N741" i="17" s="1"/>
  <c r="Q727" i="17"/>
  <c r="U719" i="17"/>
  <c r="U727" i="17" s="1"/>
  <c r="P707" i="17"/>
  <c r="T697" i="17"/>
  <c r="T707" i="17" s="1"/>
  <c r="H695" i="17"/>
  <c r="S662" i="17"/>
  <c r="S743" i="17" s="1"/>
  <c r="W606" i="17"/>
  <c r="U596" i="17"/>
  <c r="W586" i="17"/>
  <c r="Q574" i="17"/>
  <c r="H541" i="17"/>
  <c r="O483" i="17"/>
  <c r="M473" i="17"/>
  <c r="O463" i="17"/>
  <c r="I451" i="17"/>
  <c r="Q432" i="17"/>
  <c r="I425" i="17"/>
  <c r="Q418" i="17"/>
  <c r="Q499" i="17" s="1"/>
  <c r="W368" i="17"/>
  <c r="U361" i="17"/>
  <c r="O351" i="17"/>
  <c r="U341" i="17"/>
  <c r="S329" i="17"/>
  <c r="W317" i="17"/>
  <c r="W310" i="17"/>
  <c r="W303" i="17"/>
  <c r="V296" i="17"/>
  <c r="H253" i="17"/>
  <c r="H246" i="17"/>
  <c r="O239" i="17"/>
  <c r="I229" i="17"/>
  <c r="O219" i="17"/>
  <c r="M207" i="17"/>
  <c r="Q195" i="17"/>
  <c r="U188" i="17"/>
  <c r="I181" i="17"/>
  <c r="I174" i="17"/>
  <c r="K132" i="17"/>
  <c r="K125" i="17"/>
  <c r="U118" i="17"/>
  <c r="S86" i="17"/>
  <c r="O74" i="17"/>
  <c r="W60" i="17"/>
  <c r="S53" i="17"/>
  <c r="I1472" i="19"/>
  <c r="K1471" i="19"/>
  <c r="I1470" i="19"/>
  <c r="K1469" i="19"/>
  <c r="I1468" i="19"/>
  <c r="M1473" i="3"/>
  <c r="O1464" i="19"/>
  <c r="O1462" i="19"/>
  <c r="O1448" i="19"/>
  <c r="O1446" i="19"/>
  <c r="O1444" i="19"/>
  <c r="O1442" i="19"/>
  <c r="S1429" i="19"/>
  <c r="S1439" i="19" s="1"/>
  <c r="W1439" i="3"/>
  <c r="Q1427" i="3"/>
  <c r="K1426" i="19"/>
  <c r="S1422" i="19"/>
  <c r="O1420" i="19"/>
  <c r="I1419" i="19"/>
  <c r="K1418" i="19"/>
  <c r="I1417" i="19"/>
  <c r="M1427" i="3"/>
  <c r="O1413" i="19"/>
  <c r="I1412" i="19"/>
  <c r="K1411" i="19"/>
  <c r="I1410" i="19"/>
  <c r="M1415" i="3"/>
  <c r="O1406" i="19"/>
  <c r="I1405" i="19"/>
  <c r="K1404" i="19"/>
  <c r="M1408" i="3"/>
  <c r="O1399" i="19"/>
  <c r="I1398" i="19"/>
  <c r="K1397" i="19"/>
  <c r="I1396" i="19"/>
  <c r="M1401" i="3"/>
  <c r="J1393" i="19"/>
  <c r="H1391" i="19"/>
  <c r="K1389" i="19"/>
  <c r="I1387" i="19"/>
  <c r="J1385" i="19"/>
  <c r="H1383" i="19"/>
  <c r="K1381" i="19"/>
  <c r="I1379" i="19"/>
  <c r="J1377" i="19"/>
  <c r="H1375" i="19"/>
  <c r="K1373" i="19"/>
  <c r="F1371" i="19"/>
  <c r="F1369" i="19"/>
  <c r="F1367" i="19"/>
  <c r="F1365" i="19"/>
  <c r="F1363" i="19"/>
  <c r="F1361" i="19"/>
  <c r="F1359" i="19"/>
  <c r="F1357" i="19"/>
  <c r="J1394" i="3"/>
  <c r="J1475" i="3" s="1"/>
  <c r="F1349" i="19"/>
  <c r="F1347" i="19"/>
  <c r="H1343" i="19"/>
  <c r="J1342" i="19"/>
  <c r="H1341" i="19"/>
  <c r="J1340" i="19"/>
  <c r="H1339" i="19"/>
  <c r="L1344" i="3"/>
  <c r="P1336" i="19"/>
  <c r="R1335" i="19"/>
  <c r="P1334" i="19"/>
  <c r="R1333" i="19"/>
  <c r="P1332" i="19"/>
  <c r="R1331" i="19"/>
  <c r="P1330" i="19"/>
  <c r="R1329" i="19"/>
  <c r="V1337" i="3"/>
  <c r="P1327" i="3"/>
  <c r="J1326" i="19"/>
  <c r="H1325" i="19"/>
  <c r="J1324" i="19"/>
  <c r="H1323" i="19"/>
  <c r="J1322" i="19"/>
  <c r="H1321" i="19"/>
  <c r="J1320" i="19"/>
  <c r="H1319" i="19"/>
  <c r="L1327" i="3"/>
  <c r="P1316" i="19"/>
  <c r="R1315" i="19"/>
  <c r="P1314" i="19"/>
  <c r="R1313" i="19"/>
  <c r="P1312" i="19"/>
  <c r="R1311" i="19"/>
  <c r="P1310" i="19"/>
  <c r="R1309" i="19"/>
  <c r="P1308" i="19"/>
  <c r="R1307" i="19"/>
  <c r="V1317" i="3"/>
  <c r="P1305" i="3"/>
  <c r="J1304" i="19"/>
  <c r="H1303" i="19"/>
  <c r="J1302" i="19"/>
  <c r="H1301" i="19"/>
  <c r="J1300" i="19"/>
  <c r="H1299" i="19"/>
  <c r="J1298" i="19"/>
  <c r="H1297" i="19"/>
  <c r="J1296" i="19"/>
  <c r="H1295" i="19"/>
  <c r="L1305" i="3"/>
  <c r="L1288" i="19"/>
  <c r="P1285" i="19"/>
  <c r="R1284" i="19"/>
  <c r="P1283" i="19"/>
  <c r="R1282" i="19"/>
  <c r="P1281" i="19"/>
  <c r="T1286" i="3"/>
  <c r="P1278" i="19"/>
  <c r="R1277" i="19"/>
  <c r="P1276" i="19"/>
  <c r="V709" i="17"/>
  <c r="R695" i="17"/>
  <c r="T626" i="17"/>
  <c r="T662" i="17" s="1"/>
  <c r="F988" i="17"/>
  <c r="N485" i="17"/>
  <c r="N490" i="17" s="1"/>
  <c r="N434" i="17"/>
  <c r="N439" i="17" s="1"/>
  <c r="H341" i="17"/>
  <c r="V312" i="17"/>
  <c r="V317" i="17" s="1"/>
  <c r="M259" i="17"/>
  <c r="M296" i="17" s="1"/>
  <c r="V127" i="17"/>
  <c r="N16" i="17"/>
  <c r="N53" i="17" s="1"/>
  <c r="P1408" i="3"/>
  <c r="I1270" i="19"/>
  <c r="H1268" i="19"/>
  <c r="K1266" i="19"/>
  <c r="I1250" i="19"/>
  <c r="I1249" i="19"/>
  <c r="J1248" i="19"/>
  <c r="H1247" i="19"/>
  <c r="J1246" i="19"/>
  <c r="H1245" i="19"/>
  <c r="J1244" i="19"/>
  <c r="H1243" i="19"/>
  <c r="J1242" i="19"/>
  <c r="H1241" i="19"/>
  <c r="J1240" i="19"/>
  <c r="H1239" i="19"/>
  <c r="J1238" i="19"/>
  <c r="H1237" i="19"/>
  <c r="J1236" i="19"/>
  <c r="H1235" i="19"/>
  <c r="L1227" i="19"/>
  <c r="L1225" i="19"/>
  <c r="N1224" i="19"/>
  <c r="N1229" i="19" s="1"/>
  <c r="R1229" i="3"/>
  <c r="J1221" i="19"/>
  <c r="H1220" i="19"/>
  <c r="J1219" i="19"/>
  <c r="H1218" i="19"/>
  <c r="J1217" i="19"/>
  <c r="N1222" i="3"/>
  <c r="L1213" i="19"/>
  <c r="L1211" i="19"/>
  <c r="L1209" i="19"/>
  <c r="L1207" i="19"/>
  <c r="P1215" i="3"/>
  <c r="P1204" i="19"/>
  <c r="P1202" i="19"/>
  <c r="P1200" i="19"/>
  <c r="P1198" i="19"/>
  <c r="R1197" i="19"/>
  <c r="R1205" i="19" s="1"/>
  <c r="V1205" i="3"/>
  <c r="F1194" i="19"/>
  <c r="D1193" i="19"/>
  <c r="F1192" i="19"/>
  <c r="D1191" i="19"/>
  <c r="F1190" i="19"/>
  <c r="D1189" i="19"/>
  <c r="F1188" i="19"/>
  <c r="D1187" i="19"/>
  <c r="F1186" i="19"/>
  <c r="D1185" i="19"/>
  <c r="H1195" i="3"/>
  <c r="H1182" i="19"/>
  <c r="J1181" i="19"/>
  <c r="H1180" i="19"/>
  <c r="J1179" i="19"/>
  <c r="H1178" i="19"/>
  <c r="J1177" i="19"/>
  <c r="H1176" i="19"/>
  <c r="J1175" i="19"/>
  <c r="H1174" i="19"/>
  <c r="J1173" i="19"/>
  <c r="N1183" i="3"/>
  <c r="F1170" i="19"/>
  <c r="D1169" i="19"/>
  <c r="F1168" i="19"/>
  <c r="D1167" i="19"/>
  <c r="F1166" i="19"/>
  <c r="J1171" i="3"/>
  <c r="R1163" i="19"/>
  <c r="P1162" i="19"/>
  <c r="R1161" i="19"/>
  <c r="P1160" i="19"/>
  <c r="R1159" i="19"/>
  <c r="V1164" i="3"/>
  <c r="N1156" i="19"/>
  <c r="L1155" i="19"/>
  <c r="N1154" i="19"/>
  <c r="L1153" i="19"/>
  <c r="N1152" i="19"/>
  <c r="R1157" i="3"/>
  <c r="K1149" i="19"/>
  <c r="J1147" i="19"/>
  <c r="H1145" i="19"/>
  <c r="H1143" i="19"/>
  <c r="K1141" i="19"/>
  <c r="J1139" i="19"/>
  <c r="I1137" i="19"/>
  <c r="I1135" i="19"/>
  <c r="K1133" i="19"/>
  <c r="J1131" i="19"/>
  <c r="H1129" i="19"/>
  <c r="N1127" i="19"/>
  <c r="L1126" i="19"/>
  <c r="N1125" i="19"/>
  <c r="L1124" i="19"/>
  <c r="N1123" i="19"/>
  <c r="L1122" i="19"/>
  <c r="N1121" i="19"/>
  <c r="L1120" i="19"/>
  <c r="N1119" i="19"/>
  <c r="L1118" i="19"/>
  <c r="N1117" i="19"/>
  <c r="L1116" i="19"/>
  <c r="N1115" i="19"/>
  <c r="L1114" i="19"/>
  <c r="N1113" i="19"/>
  <c r="R1150" i="3"/>
  <c r="P1107" i="19"/>
  <c r="R1106" i="19"/>
  <c r="P1105" i="19"/>
  <c r="R1104" i="19"/>
  <c r="P1103" i="19"/>
  <c r="T1108" i="3"/>
  <c r="D1100" i="19"/>
  <c r="F1099" i="19"/>
  <c r="D1098" i="19"/>
  <c r="F1097" i="19"/>
  <c r="D1096" i="19"/>
  <c r="H1101" i="3"/>
  <c r="H1093" i="19"/>
  <c r="J1092" i="19"/>
  <c r="H1091" i="19"/>
  <c r="J1090" i="19"/>
  <c r="H1089" i="19"/>
  <c r="J1088" i="19"/>
  <c r="H1087" i="19"/>
  <c r="J1086" i="19"/>
  <c r="N1094" i="3"/>
  <c r="N1083" i="19"/>
  <c r="L1082" i="19"/>
  <c r="N1081" i="19"/>
  <c r="L1080" i="19"/>
  <c r="N1079" i="19"/>
  <c r="L1078" i="19"/>
  <c r="N1077" i="19"/>
  <c r="L1076" i="19"/>
  <c r="P1084" i="3"/>
  <c r="P1073" i="19"/>
  <c r="R1072" i="19"/>
  <c r="P1071" i="19"/>
  <c r="R1070" i="19"/>
  <c r="P1069" i="19"/>
  <c r="R1068" i="19"/>
  <c r="P1067" i="19"/>
  <c r="R1066" i="19"/>
  <c r="P1065" i="19"/>
  <c r="R1064" i="19"/>
  <c r="V1074" i="3"/>
  <c r="F1061" i="19"/>
  <c r="D1060" i="19"/>
  <c r="F1059" i="19"/>
  <c r="D1058" i="19"/>
  <c r="F1057" i="19"/>
  <c r="D1056" i="19"/>
  <c r="F1055" i="19"/>
  <c r="D1054" i="19"/>
  <c r="F1053" i="19"/>
  <c r="D1052" i="19"/>
  <c r="H1062" i="3"/>
  <c r="H1049" i="19"/>
  <c r="J1048" i="19"/>
  <c r="H1047" i="19"/>
  <c r="J1046" i="19"/>
  <c r="H1045" i="19"/>
  <c r="L1050" i="3"/>
  <c r="L1042" i="19"/>
  <c r="N1041" i="19"/>
  <c r="L1040" i="19"/>
  <c r="N1039" i="19"/>
  <c r="L1038" i="19"/>
  <c r="P1043" i="3"/>
  <c r="P1035" i="19"/>
  <c r="R1034" i="19"/>
  <c r="P1033" i="19"/>
  <c r="R1032" i="19"/>
  <c r="P1031" i="19"/>
  <c r="T1036" i="3"/>
  <c r="F1110" i="3"/>
  <c r="J1027" i="19"/>
  <c r="I1025" i="19"/>
  <c r="H1023" i="19"/>
  <c r="K1021" i="19"/>
  <c r="J1019" i="19"/>
  <c r="I1017" i="19"/>
  <c r="H1015" i="19"/>
  <c r="K1013" i="19"/>
  <c r="J1011" i="19"/>
  <c r="I1009" i="19"/>
  <c r="H1007" i="19"/>
  <c r="L980" i="19"/>
  <c r="P985" i="3"/>
  <c r="P973" i="19"/>
  <c r="P978" i="19" s="1"/>
  <c r="T978" i="3"/>
  <c r="F969" i="19"/>
  <c r="F967" i="19"/>
  <c r="F965" i="19"/>
  <c r="F963" i="19"/>
  <c r="J971" i="3"/>
  <c r="J960" i="19"/>
  <c r="J956" i="19"/>
  <c r="H953" i="19"/>
  <c r="H961" i="19" s="1"/>
  <c r="L961" i="3"/>
  <c r="N941" i="19"/>
  <c r="N951" i="19" s="1"/>
  <c r="R951" i="3"/>
  <c r="P929" i="19"/>
  <c r="P939" i="19" s="1"/>
  <c r="T939" i="3"/>
  <c r="J925" i="19"/>
  <c r="J923" i="19"/>
  <c r="H922" i="19"/>
  <c r="L927" i="3"/>
  <c r="P915" i="19"/>
  <c r="P920" i="19" s="1"/>
  <c r="T920" i="3"/>
  <c r="H912" i="19"/>
  <c r="J911" i="19"/>
  <c r="H910" i="19"/>
  <c r="J909" i="19"/>
  <c r="H908" i="19"/>
  <c r="L913" i="3"/>
  <c r="K904" i="19"/>
  <c r="J902" i="19"/>
  <c r="I900" i="19"/>
  <c r="H898" i="19"/>
  <c r="K896" i="19"/>
  <c r="J894" i="19"/>
  <c r="I892" i="19"/>
  <c r="H890" i="19"/>
  <c r="K888" i="19"/>
  <c r="J886" i="19"/>
  <c r="L883" i="19"/>
  <c r="N882" i="19"/>
  <c r="L881" i="19"/>
  <c r="N880" i="19"/>
  <c r="L879" i="19"/>
  <c r="N878" i="19"/>
  <c r="L877" i="19"/>
  <c r="N876" i="19"/>
  <c r="L875" i="19"/>
  <c r="N874" i="19"/>
  <c r="L873" i="19"/>
  <c r="N872" i="19"/>
  <c r="L871" i="19"/>
  <c r="N870" i="19"/>
  <c r="L869" i="19"/>
  <c r="P906" i="3"/>
  <c r="P987" i="3" s="1"/>
  <c r="R862" i="19"/>
  <c r="R860" i="19"/>
  <c r="R858" i="19"/>
  <c r="V863" i="3"/>
  <c r="J855" i="19"/>
  <c r="H854" i="19"/>
  <c r="J853" i="19"/>
  <c r="H852" i="19"/>
  <c r="N856" i="3"/>
  <c r="N848" i="19"/>
  <c r="N846" i="19"/>
  <c r="N844" i="19"/>
  <c r="N842" i="19"/>
  <c r="L841" i="19"/>
  <c r="P849" i="3"/>
  <c r="R837" i="19"/>
  <c r="R835" i="19"/>
  <c r="R833" i="19"/>
  <c r="R831" i="19"/>
  <c r="V839" i="3"/>
  <c r="F828" i="19"/>
  <c r="D827" i="19"/>
  <c r="F826" i="19"/>
  <c r="D825" i="19"/>
  <c r="F824" i="19"/>
  <c r="D823" i="19"/>
  <c r="F822" i="19"/>
  <c r="D821" i="19"/>
  <c r="F820" i="19"/>
  <c r="D819" i="19"/>
  <c r="H829" i="3"/>
  <c r="H816" i="19"/>
  <c r="J815" i="19"/>
  <c r="H814" i="19"/>
  <c r="J813" i="19"/>
  <c r="H812" i="19"/>
  <c r="J811" i="19"/>
  <c r="H810" i="19"/>
  <c r="J809" i="19"/>
  <c r="H808" i="19"/>
  <c r="J807" i="19"/>
  <c r="N817" i="3"/>
  <c r="R804" i="19"/>
  <c r="R802" i="19"/>
  <c r="R800" i="19"/>
  <c r="V805" i="3"/>
  <c r="J797" i="19"/>
  <c r="H796" i="19"/>
  <c r="J795" i="19"/>
  <c r="H794" i="19"/>
  <c r="J793" i="19"/>
  <c r="N798" i="3"/>
  <c r="R790" i="19"/>
  <c r="R788" i="19"/>
  <c r="R786" i="19"/>
  <c r="V791" i="3"/>
  <c r="J783" i="19"/>
  <c r="I781" i="19"/>
  <c r="H779" i="19"/>
  <c r="K777" i="19"/>
  <c r="J775" i="19"/>
  <c r="I773" i="19"/>
  <c r="H771" i="19"/>
  <c r="K769" i="19"/>
  <c r="J767" i="19"/>
  <c r="I765" i="19"/>
  <c r="H763" i="19"/>
  <c r="S762" i="19"/>
  <c r="E761" i="19"/>
  <c r="G760" i="19"/>
  <c r="E759" i="19"/>
  <c r="G758" i="19"/>
  <c r="E757" i="19"/>
  <c r="G756" i="19"/>
  <c r="E755" i="19"/>
  <c r="G754" i="19"/>
  <c r="E753" i="19"/>
  <c r="E751" i="19"/>
  <c r="E749" i="19"/>
  <c r="E747" i="19"/>
  <c r="I784" i="3"/>
  <c r="I865" i="3" s="1"/>
  <c r="G736" i="19"/>
  <c r="K741" i="3"/>
  <c r="S733" i="19"/>
  <c r="S731" i="19"/>
  <c r="S729" i="19"/>
  <c r="W734" i="3"/>
  <c r="G726" i="19"/>
  <c r="G724" i="19"/>
  <c r="G722" i="19"/>
  <c r="G720" i="19"/>
  <c r="E719" i="19"/>
  <c r="E727" i="19" s="1"/>
  <c r="I727" i="3"/>
  <c r="K715" i="19"/>
  <c r="K713" i="19"/>
  <c r="K711" i="19"/>
  <c r="K709" i="19"/>
  <c r="O717" i="3"/>
  <c r="O706" i="19"/>
  <c r="M705" i="19"/>
  <c r="O704" i="19"/>
  <c r="M703" i="19"/>
  <c r="O702" i="19"/>
  <c r="M701" i="19"/>
  <c r="O700" i="19"/>
  <c r="M699" i="19"/>
  <c r="O698" i="19"/>
  <c r="M697" i="19"/>
  <c r="Q707" i="3"/>
  <c r="S693" i="19"/>
  <c r="S691" i="19"/>
  <c r="S689" i="19"/>
  <c r="S687" i="19"/>
  <c r="S685" i="19"/>
  <c r="W695" i="3"/>
  <c r="O682" i="19"/>
  <c r="O680" i="19"/>
  <c r="O678" i="19"/>
  <c r="S683" i="3"/>
  <c r="K675" i="19"/>
  <c r="K673" i="19"/>
  <c r="I672" i="19"/>
  <c r="K671" i="19"/>
  <c r="O676" i="3"/>
  <c r="G668" i="19"/>
  <c r="G666" i="19"/>
  <c r="G664" i="19"/>
  <c r="K669" i="3"/>
  <c r="S661" i="19"/>
  <c r="R659" i="19"/>
  <c r="Q657" i="19"/>
  <c r="P655" i="19"/>
  <c r="S653" i="19"/>
  <c r="R651" i="19"/>
  <c r="Q649" i="19"/>
  <c r="P647" i="19"/>
  <c r="S645" i="19"/>
  <c r="R643" i="19"/>
  <c r="Q641" i="19"/>
  <c r="O639" i="19"/>
  <c r="M638" i="19"/>
  <c r="O637" i="19"/>
  <c r="M636" i="19"/>
  <c r="O635" i="19"/>
  <c r="M634" i="19"/>
  <c r="O633" i="19"/>
  <c r="M632" i="19"/>
  <c r="O631" i="19"/>
  <c r="M630" i="19"/>
  <c r="O629" i="19"/>
  <c r="M628" i="19"/>
  <c r="O627" i="19"/>
  <c r="M626" i="19"/>
  <c r="O625" i="19"/>
  <c r="S662" i="3"/>
  <c r="S743" i="3" s="1"/>
  <c r="M619" i="19"/>
  <c r="O618" i="19"/>
  <c r="M617" i="19"/>
  <c r="O616" i="19"/>
  <c r="M615" i="19"/>
  <c r="Q620" i="3"/>
  <c r="Q612" i="19"/>
  <c r="S611" i="19"/>
  <c r="Q610" i="19"/>
  <c r="S609" i="19"/>
  <c r="Q608" i="19"/>
  <c r="U613" i="3"/>
  <c r="E605" i="19"/>
  <c r="G604" i="19"/>
  <c r="E603" i="19"/>
  <c r="G602" i="19"/>
  <c r="E601" i="19"/>
  <c r="G600" i="19"/>
  <c r="E599" i="19"/>
  <c r="G598" i="19"/>
  <c r="K606" i="3"/>
  <c r="K595" i="19"/>
  <c r="I594" i="19"/>
  <c r="K593" i="19"/>
  <c r="I592" i="19"/>
  <c r="K591" i="19"/>
  <c r="I590" i="19"/>
  <c r="K589" i="19"/>
  <c r="I588" i="19"/>
  <c r="I596" i="19" s="1"/>
  <c r="M596" i="3"/>
  <c r="M585" i="19"/>
  <c r="O584" i="19"/>
  <c r="M583" i="19"/>
  <c r="O582" i="19"/>
  <c r="M581" i="19"/>
  <c r="O580" i="19"/>
  <c r="M579" i="19"/>
  <c r="O578" i="19"/>
  <c r="M577" i="19"/>
  <c r="O576" i="19"/>
  <c r="S586" i="3"/>
  <c r="S573" i="19"/>
  <c r="Q572" i="19"/>
  <c r="S571" i="19"/>
  <c r="Q570" i="19"/>
  <c r="S569" i="19"/>
  <c r="Q568" i="19"/>
  <c r="S567" i="19"/>
  <c r="Q566" i="19"/>
  <c r="S565" i="19"/>
  <c r="Q564" i="19"/>
  <c r="U574" i="3"/>
  <c r="E561" i="19"/>
  <c r="G560" i="19"/>
  <c r="E559" i="19"/>
  <c r="G558" i="19"/>
  <c r="E557" i="19"/>
  <c r="E562" i="19" s="1"/>
  <c r="I562" i="3"/>
  <c r="I554" i="19"/>
  <c r="K553" i="19"/>
  <c r="I552" i="19"/>
  <c r="K551" i="19"/>
  <c r="I550" i="19"/>
  <c r="M555" i="3"/>
  <c r="M547" i="19"/>
  <c r="O546" i="19"/>
  <c r="M545" i="19"/>
  <c r="O544" i="19"/>
  <c r="M543" i="19"/>
  <c r="M548" i="19" s="1"/>
  <c r="Q548" i="3"/>
  <c r="P539" i="19"/>
  <c r="S537" i="19"/>
  <c r="R535" i="19"/>
  <c r="Q533" i="19"/>
  <c r="P531" i="19"/>
  <c r="S529" i="19"/>
  <c r="R527" i="19"/>
  <c r="P525" i="19"/>
  <c r="S523" i="19"/>
  <c r="R521" i="19"/>
  <c r="I519" i="19"/>
  <c r="L518" i="19"/>
  <c r="F517" i="19"/>
  <c r="D516" i="19"/>
  <c r="L514" i="19"/>
  <c r="F513" i="19"/>
  <c r="D512" i="19"/>
  <c r="L510" i="19"/>
  <c r="L508" i="19"/>
  <c r="L506" i="19"/>
  <c r="L504" i="19"/>
  <c r="P541" i="3"/>
  <c r="T428" i="17"/>
  <c r="P428" i="19" s="1"/>
  <c r="K351" i="17"/>
  <c r="V305" i="17"/>
  <c r="V310" i="17" s="1"/>
  <c r="H207" i="17"/>
  <c r="H255" i="17" s="1"/>
  <c r="W183" i="17"/>
  <c r="W188" i="17" s="1"/>
  <c r="G1275" i="19"/>
  <c r="E1275" i="19"/>
  <c r="E1279" i="19" s="1"/>
  <c r="I1279" i="3"/>
  <c r="H1264" i="19"/>
  <c r="K1262" i="19"/>
  <c r="J1260" i="19"/>
  <c r="I1258" i="19"/>
  <c r="J1256" i="19"/>
  <c r="J1254" i="19"/>
  <c r="I1252" i="19"/>
  <c r="M1249" i="19"/>
  <c r="Q1228" i="19"/>
  <c r="S1227" i="19"/>
  <c r="Q1226" i="19"/>
  <c r="S1225" i="19"/>
  <c r="Q1224" i="19"/>
  <c r="U1229" i="3"/>
  <c r="I1221" i="19"/>
  <c r="K1220" i="19"/>
  <c r="I1219" i="19"/>
  <c r="K1218" i="19"/>
  <c r="I1217" i="19"/>
  <c r="M1222" i="3"/>
  <c r="Q1214" i="19"/>
  <c r="S1213" i="19"/>
  <c r="Q1212" i="19"/>
  <c r="S1211" i="19"/>
  <c r="Q1210" i="19"/>
  <c r="S1209" i="19"/>
  <c r="Q1208" i="19"/>
  <c r="S1207" i="19"/>
  <c r="W1215" i="3"/>
  <c r="K1204" i="19"/>
  <c r="I1203" i="19"/>
  <c r="K1202" i="19"/>
  <c r="I1201" i="19"/>
  <c r="K1200" i="19"/>
  <c r="I1199" i="19"/>
  <c r="K1198" i="19"/>
  <c r="I1197" i="19"/>
  <c r="M1205" i="3"/>
  <c r="Q1194" i="19"/>
  <c r="S1193" i="19"/>
  <c r="Q1192" i="19"/>
  <c r="S1191" i="19"/>
  <c r="Q1190" i="19"/>
  <c r="S1189" i="19"/>
  <c r="Q1188" i="19"/>
  <c r="S1187" i="19"/>
  <c r="Q1186" i="19"/>
  <c r="S1185" i="19"/>
  <c r="W1195" i="3"/>
  <c r="K1182" i="19"/>
  <c r="I1181" i="19"/>
  <c r="K1180" i="19"/>
  <c r="I1179" i="19"/>
  <c r="K1178" i="19"/>
  <c r="I1177" i="19"/>
  <c r="K1176" i="19"/>
  <c r="I1175" i="19"/>
  <c r="K1174" i="19"/>
  <c r="I1173" i="19"/>
  <c r="M1183" i="3"/>
  <c r="O1169" i="19"/>
  <c r="O1167" i="19"/>
  <c r="M1166" i="19"/>
  <c r="Q1163" i="19"/>
  <c r="S1162" i="19"/>
  <c r="Q1161" i="19"/>
  <c r="S1160" i="19"/>
  <c r="Q1159" i="19"/>
  <c r="U1164" i="3"/>
  <c r="E1152" i="19"/>
  <c r="P1148" i="19"/>
  <c r="S1146" i="19"/>
  <c r="R1144" i="19"/>
  <c r="Q1142" i="19"/>
  <c r="P1140" i="19"/>
  <c r="S1138" i="19"/>
  <c r="R1136" i="19"/>
  <c r="Q1134" i="19"/>
  <c r="P1132" i="19"/>
  <c r="S1130" i="19"/>
  <c r="R1128" i="19"/>
  <c r="I1127" i="19"/>
  <c r="K1126" i="19"/>
  <c r="I1125" i="19"/>
  <c r="K1124" i="19"/>
  <c r="I1123" i="19"/>
  <c r="K1122" i="19"/>
  <c r="I1121" i="19"/>
  <c r="K1120" i="19"/>
  <c r="I1119" i="19"/>
  <c r="K1118" i="19"/>
  <c r="I1117" i="19"/>
  <c r="K1116" i="19"/>
  <c r="I1115" i="19"/>
  <c r="K1114" i="19"/>
  <c r="I1113" i="19"/>
  <c r="S1107" i="19"/>
  <c r="Q1106" i="19"/>
  <c r="S1105" i="19"/>
  <c r="Q1104" i="19"/>
  <c r="S1103" i="19"/>
  <c r="W1108" i="3"/>
  <c r="S1100" i="19"/>
  <c r="Q1099" i="19"/>
  <c r="S1098" i="19"/>
  <c r="Q1097" i="19"/>
  <c r="S1096" i="19"/>
  <c r="W1101" i="3"/>
  <c r="K1093" i="19"/>
  <c r="I1092" i="19"/>
  <c r="K1091" i="19"/>
  <c r="I1090" i="19"/>
  <c r="K1089" i="19"/>
  <c r="I1088" i="19"/>
  <c r="K1087" i="19"/>
  <c r="I1086" i="19"/>
  <c r="M1094" i="3"/>
  <c r="Q1083" i="19"/>
  <c r="S1082" i="19"/>
  <c r="Q1081" i="19"/>
  <c r="S1080" i="19"/>
  <c r="Q1079" i="19"/>
  <c r="S1078" i="19"/>
  <c r="Q1077" i="19"/>
  <c r="S1076" i="19"/>
  <c r="W1084" i="3"/>
  <c r="M1061" i="19"/>
  <c r="O1060" i="19"/>
  <c r="M1059" i="19"/>
  <c r="O1058" i="19"/>
  <c r="M1057" i="19"/>
  <c r="O1056" i="19"/>
  <c r="M1055" i="19"/>
  <c r="O1054" i="19"/>
  <c r="M1053" i="19"/>
  <c r="O1052" i="19"/>
  <c r="S1062" i="3"/>
  <c r="K1049" i="19"/>
  <c r="I1048" i="19"/>
  <c r="K1047" i="19"/>
  <c r="I1046" i="19"/>
  <c r="K1045" i="19"/>
  <c r="O1050" i="3"/>
  <c r="S1035" i="19"/>
  <c r="Q1034" i="19"/>
  <c r="S1033" i="19"/>
  <c r="Q1032" i="19"/>
  <c r="S1031" i="19"/>
  <c r="Q1028" i="19"/>
  <c r="S1026" i="19"/>
  <c r="R1024" i="19"/>
  <c r="P1022" i="19"/>
  <c r="P1020" i="19"/>
  <c r="S1018" i="19"/>
  <c r="R1016" i="19"/>
  <c r="Q1014" i="19"/>
  <c r="Q1012" i="19"/>
  <c r="S1010" i="19"/>
  <c r="R1008" i="19"/>
  <c r="K1006" i="19"/>
  <c r="I1005" i="19"/>
  <c r="K1004" i="19"/>
  <c r="I1003" i="19"/>
  <c r="K1002" i="19"/>
  <c r="I1001" i="19"/>
  <c r="K1000" i="19"/>
  <c r="I999" i="19"/>
  <c r="K998" i="19"/>
  <c r="I997" i="19"/>
  <c r="K996" i="19"/>
  <c r="I995" i="19"/>
  <c r="K994" i="19"/>
  <c r="I993" i="19"/>
  <c r="K992" i="19"/>
  <c r="O984" i="19"/>
  <c r="M983" i="19"/>
  <c r="O982" i="19"/>
  <c r="M981" i="19"/>
  <c r="O980" i="19"/>
  <c r="S985" i="3"/>
  <c r="K977" i="19"/>
  <c r="I976" i="19"/>
  <c r="K975" i="19"/>
  <c r="I974" i="19"/>
  <c r="K973" i="19"/>
  <c r="O978" i="3"/>
  <c r="S970" i="19"/>
  <c r="Q969" i="19"/>
  <c r="S968" i="19"/>
  <c r="Q967" i="19"/>
  <c r="S966" i="19"/>
  <c r="Q965" i="19"/>
  <c r="S964" i="19"/>
  <c r="Q963" i="19"/>
  <c r="U971" i="3"/>
  <c r="G959" i="19"/>
  <c r="G957" i="19"/>
  <c r="G955" i="19"/>
  <c r="G953" i="19"/>
  <c r="K961" i="3"/>
  <c r="O950" i="19"/>
  <c r="M949" i="19"/>
  <c r="O948" i="19"/>
  <c r="M947" i="19"/>
  <c r="O946" i="19"/>
  <c r="M945" i="19"/>
  <c r="O944" i="19"/>
  <c r="M943" i="19"/>
  <c r="O942" i="19"/>
  <c r="M941" i="19"/>
  <c r="Q951" i="3"/>
  <c r="Q938" i="19"/>
  <c r="S937" i="19"/>
  <c r="Q936" i="19"/>
  <c r="S935" i="19"/>
  <c r="Q934" i="19"/>
  <c r="S933" i="19"/>
  <c r="Q932" i="19"/>
  <c r="S931" i="19"/>
  <c r="Q930" i="19"/>
  <c r="S929" i="19"/>
  <c r="W939" i="3"/>
  <c r="O926" i="19"/>
  <c r="M925" i="19"/>
  <c r="O924" i="19"/>
  <c r="M923" i="19"/>
  <c r="O922" i="19"/>
  <c r="S927" i="3"/>
  <c r="K919" i="19"/>
  <c r="I918" i="19"/>
  <c r="K917" i="19"/>
  <c r="I916" i="19"/>
  <c r="K915" i="19"/>
  <c r="O920" i="3"/>
  <c r="G908" i="19"/>
  <c r="G913" i="19" s="1"/>
  <c r="K913" i="3"/>
  <c r="S905" i="19"/>
  <c r="R903" i="19"/>
  <c r="Q901" i="19"/>
  <c r="P899" i="19"/>
  <c r="S897" i="19"/>
  <c r="R895" i="19"/>
  <c r="Q893" i="19"/>
  <c r="P891" i="19"/>
  <c r="S889" i="19"/>
  <c r="R887" i="19"/>
  <c r="Q885" i="19"/>
  <c r="O883" i="19"/>
  <c r="M882" i="19"/>
  <c r="O881" i="19"/>
  <c r="M880" i="19"/>
  <c r="O879" i="19"/>
  <c r="M878" i="19"/>
  <c r="O877" i="19"/>
  <c r="M876" i="19"/>
  <c r="O875" i="19"/>
  <c r="M874" i="19"/>
  <c r="O873" i="19"/>
  <c r="M872" i="19"/>
  <c r="O871" i="19"/>
  <c r="M870" i="19"/>
  <c r="O869" i="19"/>
  <c r="S906" i="3"/>
  <c r="S987" i="3" s="1"/>
  <c r="Q862" i="19"/>
  <c r="S861" i="19"/>
  <c r="Q860" i="19"/>
  <c r="S859" i="19"/>
  <c r="Q858" i="19"/>
  <c r="U863" i="3"/>
  <c r="I855" i="19"/>
  <c r="K854" i="19"/>
  <c r="I853" i="19"/>
  <c r="K852" i="19"/>
  <c r="I851" i="19"/>
  <c r="M856" i="3"/>
  <c r="M848" i="19"/>
  <c r="O847" i="19"/>
  <c r="M846" i="19"/>
  <c r="O845" i="19"/>
  <c r="M844" i="19"/>
  <c r="O843" i="19"/>
  <c r="M842" i="19"/>
  <c r="O841" i="19"/>
  <c r="S849" i="3"/>
  <c r="G838" i="19"/>
  <c r="G836" i="19"/>
  <c r="G834" i="19"/>
  <c r="G832" i="19"/>
  <c r="E831" i="19"/>
  <c r="E839" i="19" s="1"/>
  <c r="I828" i="19"/>
  <c r="K827" i="19"/>
  <c r="I826" i="19"/>
  <c r="K825" i="19"/>
  <c r="I824" i="19"/>
  <c r="K823" i="19"/>
  <c r="I822" i="19"/>
  <c r="K821" i="19"/>
  <c r="I820" i="19"/>
  <c r="K819" i="19"/>
  <c r="O829" i="3"/>
  <c r="S816" i="19"/>
  <c r="Q815" i="19"/>
  <c r="S814" i="19"/>
  <c r="Q813" i="19"/>
  <c r="S812" i="19"/>
  <c r="Q811" i="19"/>
  <c r="S810" i="19"/>
  <c r="Q809" i="19"/>
  <c r="S808" i="19"/>
  <c r="Q807" i="19"/>
  <c r="U817" i="3"/>
  <c r="I804" i="19"/>
  <c r="K803" i="19"/>
  <c r="I802" i="19"/>
  <c r="K801" i="19"/>
  <c r="I800" i="19"/>
  <c r="M805" i="3"/>
  <c r="Q797" i="19"/>
  <c r="S796" i="19"/>
  <c r="Q795" i="19"/>
  <c r="S794" i="19"/>
  <c r="Q793" i="19"/>
  <c r="U798" i="3"/>
  <c r="I790" i="19"/>
  <c r="K789" i="19"/>
  <c r="I788" i="19"/>
  <c r="K787" i="19"/>
  <c r="I786" i="19"/>
  <c r="M791" i="3"/>
  <c r="P782" i="19"/>
  <c r="S780" i="19"/>
  <c r="R778" i="19"/>
  <c r="Q776" i="19"/>
  <c r="P774" i="19"/>
  <c r="S772" i="19"/>
  <c r="R770" i="19"/>
  <c r="Q768" i="19"/>
  <c r="P766" i="19"/>
  <c r="S764" i="19"/>
  <c r="J762" i="19"/>
  <c r="J760" i="19"/>
  <c r="J758" i="19"/>
  <c r="J756" i="19"/>
  <c r="J754" i="19"/>
  <c r="J752" i="19"/>
  <c r="J750" i="19"/>
  <c r="J748" i="19"/>
  <c r="J57" i="15"/>
  <c r="R740" i="19"/>
  <c r="R738" i="19"/>
  <c r="R736" i="19"/>
  <c r="V741" i="3"/>
  <c r="N733" i="19"/>
  <c r="N731" i="19"/>
  <c r="N729" i="19"/>
  <c r="R734" i="3"/>
  <c r="R726" i="19"/>
  <c r="R724" i="19"/>
  <c r="R722" i="19"/>
  <c r="R720" i="19"/>
  <c r="P719" i="19"/>
  <c r="P727" i="19" s="1"/>
  <c r="T727" i="3"/>
  <c r="F715" i="19"/>
  <c r="F713" i="19"/>
  <c r="F711" i="19"/>
  <c r="F709" i="19"/>
  <c r="J717" i="3"/>
  <c r="J706" i="19"/>
  <c r="H705" i="19"/>
  <c r="J704" i="19"/>
  <c r="J702" i="19"/>
  <c r="J700" i="19"/>
  <c r="J698" i="19"/>
  <c r="H697" i="19"/>
  <c r="L707" i="3"/>
  <c r="L694" i="19"/>
  <c r="N693" i="19"/>
  <c r="L692" i="19"/>
  <c r="N691" i="19"/>
  <c r="L690" i="19"/>
  <c r="N689" i="19"/>
  <c r="L688" i="19"/>
  <c r="N687" i="19"/>
  <c r="L686" i="19"/>
  <c r="N685" i="19"/>
  <c r="R695" i="3"/>
  <c r="J682" i="19"/>
  <c r="J680" i="19"/>
  <c r="J678" i="19"/>
  <c r="N683" i="3"/>
  <c r="F675" i="19"/>
  <c r="F673" i="19"/>
  <c r="F671" i="19"/>
  <c r="J676" i="3"/>
  <c r="R668" i="19"/>
  <c r="P667" i="19"/>
  <c r="R666" i="19"/>
  <c r="P665" i="19"/>
  <c r="R664" i="19"/>
  <c r="V669" i="3"/>
  <c r="H661" i="19"/>
  <c r="K659" i="19"/>
  <c r="J657" i="19"/>
  <c r="I655" i="19"/>
  <c r="H653" i="19"/>
  <c r="K651" i="19"/>
  <c r="J649" i="19"/>
  <c r="I647" i="19"/>
  <c r="H645" i="19"/>
  <c r="K643" i="19"/>
  <c r="J641" i="19"/>
  <c r="J639" i="19"/>
  <c r="J637" i="19"/>
  <c r="J635" i="19"/>
  <c r="J633" i="19"/>
  <c r="J631" i="19"/>
  <c r="J629" i="19"/>
  <c r="J627" i="19"/>
  <c r="L619" i="19"/>
  <c r="L617" i="19"/>
  <c r="L615" i="19"/>
  <c r="P620" i="3"/>
  <c r="F611" i="19"/>
  <c r="F609" i="19"/>
  <c r="D608" i="19"/>
  <c r="D613" i="19" s="1"/>
  <c r="H613" i="3"/>
  <c r="J604" i="19"/>
  <c r="J602" i="19"/>
  <c r="J600" i="19"/>
  <c r="J598" i="19"/>
  <c r="N606" i="3"/>
  <c r="L594" i="19"/>
  <c r="L592" i="19"/>
  <c r="L590" i="19"/>
  <c r="L588" i="19"/>
  <c r="P596" i="3"/>
  <c r="P585" i="19"/>
  <c r="P583" i="19"/>
  <c r="P581" i="19"/>
  <c r="P579" i="19"/>
  <c r="P577" i="19"/>
  <c r="R576" i="19"/>
  <c r="V586" i="3"/>
  <c r="F573" i="19"/>
  <c r="F571" i="19"/>
  <c r="F569" i="19"/>
  <c r="F567" i="19"/>
  <c r="F565" i="19"/>
  <c r="D564" i="19"/>
  <c r="D574" i="19" s="1"/>
  <c r="H574" i="3"/>
  <c r="L561" i="19"/>
  <c r="L559" i="19"/>
  <c r="L557" i="19"/>
  <c r="P562" i="3"/>
  <c r="F553" i="19"/>
  <c r="F551" i="19"/>
  <c r="D550" i="19"/>
  <c r="D555" i="19" s="1"/>
  <c r="H555" i="3"/>
  <c r="L547" i="19"/>
  <c r="L545" i="19"/>
  <c r="L543" i="19"/>
  <c r="P548" i="3"/>
  <c r="I539" i="19"/>
  <c r="H537" i="19"/>
  <c r="K535" i="19"/>
  <c r="J533" i="19"/>
  <c r="I531" i="19"/>
  <c r="H529" i="19"/>
  <c r="K527" i="19"/>
  <c r="I525" i="19"/>
  <c r="H523" i="19"/>
  <c r="K521" i="19"/>
  <c r="G518" i="19"/>
  <c r="K516" i="19"/>
  <c r="O514" i="19"/>
  <c r="S512" i="19"/>
  <c r="S508" i="19"/>
  <c r="O506" i="19"/>
  <c r="T557" i="17"/>
  <c r="T562" i="17" s="1"/>
  <c r="W507" i="17"/>
  <c r="W541" i="17" s="1"/>
  <c r="W622" i="17" s="1"/>
  <c r="N427" i="17"/>
  <c r="N432" i="17" s="1"/>
  <c r="K1344" i="3"/>
  <c r="K1353" i="3" s="1"/>
  <c r="P1263" i="19"/>
  <c r="S1261" i="19"/>
  <c r="Q1259" i="19"/>
  <c r="R1257" i="19"/>
  <c r="P1255" i="19"/>
  <c r="S1253" i="19"/>
  <c r="N1247" i="19"/>
  <c r="N1245" i="19"/>
  <c r="N1243" i="19"/>
  <c r="N1241" i="19"/>
  <c r="N1239" i="19"/>
  <c r="N1237" i="19"/>
  <c r="J1235" i="19"/>
  <c r="H1228" i="19"/>
  <c r="J1227" i="19"/>
  <c r="H1226" i="19"/>
  <c r="J1225" i="19"/>
  <c r="H1224" i="19"/>
  <c r="L1229" i="3"/>
  <c r="N1220" i="19"/>
  <c r="N1218" i="19"/>
  <c r="P1214" i="19"/>
  <c r="R1213" i="19"/>
  <c r="P1212" i="19"/>
  <c r="R1211" i="19"/>
  <c r="P1210" i="19"/>
  <c r="R1209" i="19"/>
  <c r="P1208" i="19"/>
  <c r="R1207" i="19"/>
  <c r="P1205" i="3"/>
  <c r="J1204" i="19"/>
  <c r="H1203" i="19"/>
  <c r="J1202" i="19"/>
  <c r="H1201" i="19"/>
  <c r="J1200" i="19"/>
  <c r="H1199" i="19"/>
  <c r="J1198" i="19"/>
  <c r="H1197" i="19"/>
  <c r="L1205" i="3"/>
  <c r="N1193" i="19"/>
  <c r="N1191" i="19"/>
  <c r="N1189" i="19"/>
  <c r="N1187" i="19"/>
  <c r="N1185" i="19"/>
  <c r="R1195" i="3"/>
  <c r="H1183" i="3"/>
  <c r="F1182" i="19"/>
  <c r="F1180" i="19"/>
  <c r="F1178" i="19"/>
  <c r="F1176" i="19"/>
  <c r="F1174" i="19"/>
  <c r="H1170" i="19"/>
  <c r="J1169" i="19"/>
  <c r="H1168" i="19"/>
  <c r="J1167" i="19"/>
  <c r="H1166" i="19"/>
  <c r="L1171" i="3"/>
  <c r="N1162" i="19"/>
  <c r="N1160" i="19"/>
  <c r="P1156" i="19"/>
  <c r="R1155" i="19"/>
  <c r="P1154" i="19"/>
  <c r="R1153" i="19"/>
  <c r="P1152" i="19"/>
  <c r="T1157" i="3"/>
  <c r="F1231" i="3"/>
  <c r="J1148" i="19"/>
  <c r="I1146" i="19"/>
  <c r="H1144" i="19"/>
  <c r="K1142" i="19"/>
  <c r="J1140" i="19"/>
  <c r="I1138" i="19"/>
  <c r="H1136" i="19"/>
  <c r="K1134" i="19"/>
  <c r="J1132" i="19"/>
  <c r="I1130" i="19"/>
  <c r="H1128" i="19"/>
  <c r="P1127" i="19"/>
  <c r="R1126" i="19"/>
  <c r="P1125" i="19"/>
  <c r="R1124" i="19"/>
  <c r="P1123" i="19"/>
  <c r="R1122" i="19"/>
  <c r="P1121" i="19"/>
  <c r="R1120" i="19"/>
  <c r="P1119" i="19"/>
  <c r="R1118" i="19"/>
  <c r="P1117" i="19"/>
  <c r="R1116" i="19"/>
  <c r="P1115" i="19"/>
  <c r="R1114" i="19"/>
  <c r="P1113" i="19"/>
  <c r="G81" i="15"/>
  <c r="R1107" i="19"/>
  <c r="P1106" i="19"/>
  <c r="R1105" i="19"/>
  <c r="P1104" i="19"/>
  <c r="R1103" i="19"/>
  <c r="V1108" i="3"/>
  <c r="R1100" i="19"/>
  <c r="P1099" i="19"/>
  <c r="R1098" i="19"/>
  <c r="P1097" i="19"/>
  <c r="R1096" i="19"/>
  <c r="V1101" i="3"/>
  <c r="P1094" i="3"/>
  <c r="J1093" i="19"/>
  <c r="H1092" i="19"/>
  <c r="J1091" i="19"/>
  <c r="H1090" i="19"/>
  <c r="J1089" i="19"/>
  <c r="H1088" i="19"/>
  <c r="J1087" i="19"/>
  <c r="H1086" i="19"/>
  <c r="L1094" i="3"/>
  <c r="L1083" i="19"/>
  <c r="N1082" i="19"/>
  <c r="L1081" i="19"/>
  <c r="N1080" i="19"/>
  <c r="L1079" i="19"/>
  <c r="N1078" i="19"/>
  <c r="L1077" i="19"/>
  <c r="N1076" i="19"/>
  <c r="R1084" i="3"/>
  <c r="R1073" i="19"/>
  <c r="P1072" i="19"/>
  <c r="R1071" i="19"/>
  <c r="P1070" i="19"/>
  <c r="R1069" i="19"/>
  <c r="P1068" i="19"/>
  <c r="R1067" i="19"/>
  <c r="P1066" i="19"/>
  <c r="R1065" i="19"/>
  <c r="P1064" i="19"/>
  <c r="P1074" i="19" s="1"/>
  <c r="T1074" i="3"/>
  <c r="F1060" i="19"/>
  <c r="F1058" i="19"/>
  <c r="F1056" i="19"/>
  <c r="F1054" i="19"/>
  <c r="F1052" i="19"/>
  <c r="J1062" i="3"/>
  <c r="F1049" i="19"/>
  <c r="F1047" i="19"/>
  <c r="F1045" i="19"/>
  <c r="J1050" i="3"/>
  <c r="F1042" i="19"/>
  <c r="F1040" i="19"/>
  <c r="F1038" i="19"/>
  <c r="J1043" i="3"/>
  <c r="F1035" i="19"/>
  <c r="F1033" i="19"/>
  <c r="F1031" i="19"/>
  <c r="J1036" i="3"/>
  <c r="J1028" i="19"/>
  <c r="H1026" i="19"/>
  <c r="H1024" i="19"/>
  <c r="K1022" i="19"/>
  <c r="J1020" i="19"/>
  <c r="I1018" i="19"/>
  <c r="I1016" i="19"/>
  <c r="K1014" i="19"/>
  <c r="J1012" i="19"/>
  <c r="H1010" i="19"/>
  <c r="I1008" i="19"/>
  <c r="R1006" i="19"/>
  <c r="P1005" i="19"/>
  <c r="R1004" i="19"/>
  <c r="P1003" i="19"/>
  <c r="R1002" i="19"/>
  <c r="P1001" i="19"/>
  <c r="R1000" i="19"/>
  <c r="P999" i="19"/>
  <c r="R998" i="19"/>
  <c r="P997" i="19"/>
  <c r="R996" i="19"/>
  <c r="P995" i="19"/>
  <c r="R994" i="19"/>
  <c r="P993" i="19"/>
  <c r="R992" i="19"/>
  <c r="F984" i="19"/>
  <c r="F982" i="19"/>
  <c r="F980" i="19"/>
  <c r="J985" i="3"/>
  <c r="F977" i="19"/>
  <c r="F975" i="19"/>
  <c r="F973" i="19"/>
  <c r="J978" i="3"/>
  <c r="J970" i="19"/>
  <c r="H969" i="19"/>
  <c r="J968" i="19"/>
  <c r="H967" i="19"/>
  <c r="J966" i="19"/>
  <c r="H965" i="19"/>
  <c r="J964" i="19"/>
  <c r="H963" i="19"/>
  <c r="L960" i="19"/>
  <c r="N959" i="19"/>
  <c r="L958" i="19"/>
  <c r="N957" i="19"/>
  <c r="L956" i="19"/>
  <c r="N955" i="19"/>
  <c r="L954" i="19"/>
  <c r="N953" i="19"/>
  <c r="R961" i="3"/>
  <c r="R950" i="19"/>
  <c r="P949" i="19"/>
  <c r="R948" i="19"/>
  <c r="P947" i="19"/>
  <c r="R946" i="19"/>
  <c r="P945" i="19"/>
  <c r="R944" i="19"/>
  <c r="P943" i="19"/>
  <c r="R942" i="19"/>
  <c r="P941" i="19"/>
  <c r="P951" i="19" s="1"/>
  <c r="R939" i="3"/>
  <c r="H938" i="19"/>
  <c r="J937" i="19"/>
  <c r="H936" i="19"/>
  <c r="J935" i="19"/>
  <c r="H934" i="19"/>
  <c r="J933" i="19"/>
  <c r="H932" i="19"/>
  <c r="J931" i="19"/>
  <c r="H930" i="19"/>
  <c r="J929" i="19"/>
  <c r="N939" i="3"/>
  <c r="J926" i="19"/>
  <c r="H925" i="19"/>
  <c r="J924" i="19"/>
  <c r="H923" i="19"/>
  <c r="J922" i="19"/>
  <c r="N927" i="3"/>
  <c r="J919" i="19"/>
  <c r="H918" i="19"/>
  <c r="J917" i="19"/>
  <c r="H916" i="19"/>
  <c r="J915" i="19"/>
  <c r="N920" i="3"/>
  <c r="J912" i="19"/>
  <c r="H911" i="19"/>
  <c r="J910" i="19"/>
  <c r="H909" i="19"/>
  <c r="J908" i="19"/>
  <c r="N913" i="3"/>
  <c r="I905" i="19"/>
  <c r="H903" i="19"/>
  <c r="K901" i="19"/>
  <c r="J899" i="19"/>
  <c r="I897" i="19"/>
  <c r="H895" i="19"/>
  <c r="K893" i="19"/>
  <c r="J891" i="19"/>
  <c r="I889" i="19"/>
  <c r="H887" i="19"/>
  <c r="K885" i="19"/>
  <c r="F883" i="19"/>
  <c r="R881" i="19"/>
  <c r="J877" i="19"/>
  <c r="F875" i="19"/>
  <c r="R873" i="19"/>
  <c r="J869" i="19"/>
  <c r="H862" i="19"/>
  <c r="J861" i="19"/>
  <c r="H860" i="19"/>
  <c r="J859" i="19"/>
  <c r="H858" i="19"/>
  <c r="L863" i="3"/>
  <c r="L855" i="19"/>
  <c r="L853" i="19"/>
  <c r="L851" i="19"/>
  <c r="P856" i="3"/>
  <c r="F847" i="19"/>
  <c r="F845" i="19"/>
  <c r="F843" i="19"/>
  <c r="F841" i="19"/>
  <c r="J849" i="3"/>
  <c r="J838" i="19"/>
  <c r="H837" i="19"/>
  <c r="J836" i="19"/>
  <c r="H835" i="19"/>
  <c r="J834" i="19"/>
  <c r="H833" i="19"/>
  <c r="J832" i="19"/>
  <c r="H831" i="19"/>
  <c r="L839" i="3"/>
  <c r="P828" i="19"/>
  <c r="R827" i="19"/>
  <c r="P826" i="19"/>
  <c r="R825" i="19"/>
  <c r="P824" i="19"/>
  <c r="R823" i="19"/>
  <c r="P822" i="19"/>
  <c r="R821" i="19"/>
  <c r="P820" i="19"/>
  <c r="R819" i="19"/>
  <c r="V829" i="3"/>
  <c r="H817" i="3"/>
  <c r="F816" i="19"/>
  <c r="F814" i="19"/>
  <c r="F812" i="19"/>
  <c r="F810" i="19"/>
  <c r="F808" i="19"/>
  <c r="H804" i="19"/>
  <c r="J803" i="19"/>
  <c r="H802" i="19"/>
  <c r="J801" i="19"/>
  <c r="H800" i="19"/>
  <c r="L805" i="3"/>
  <c r="L797" i="19"/>
  <c r="L795" i="19"/>
  <c r="L793" i="19"/>
  <c r="P798" i="3"/>
  <c r="P790" i="19"/>
  <c r="R789" i="19"/>
  <c r="P788" i="19"/>
  <c r="R787" i="19"/>
  <c r="P786" i="19"/>
  <c r="T791" i="3"/>
  <c r="R784" i="3"/>
  <c r="R865" i="3" s="1"/>
  <c r="I782" i="19"/>
  <c r="H780" i="19"/>
  <c r="K778" i="19"/>
  <c r="J776" i="19"/>
  <c r="I774" i="19"/>
  <c r="H772" i="19"/>
  <c r="K770" i="19"/>
  <c r="J768" i="19"/>
  <c r="I766" i="19"/>
  <c r="H764" i="19"/>
  <c r="S761" i="19"/>
  <c r="Q760" i="19"/>
  <c r="S759" i="19"/>
  <c r="Q758" i="19"/>
  <c r="S757" i="19"/>
  <c r="Q756" i="19"/>
  <c r="S755" i="19"/>
  <c r="Q754" i="19"/>
  <c r="S753" i="19"/>
  <c r="Q752" i="19"/>
  <c r="S751" i="19"/>
  <c r="Q750" i="19"/>
  <c r="S749" i="19"/>
  <c r="Q748" i="19"/>
  <c r="S747" i="19"/>
  <c r="Q740" i="19"/>
  <c r="S739" i="19"/>
  <c r="Q738" i="19"/>
  <c r="S737" i="19"/>
  <c r="Q736" i="19"/>
  <c r="U741" i="3"/>
  <c r="G732" i="19"/>
  <c r="G730" i="19"/>
  <c r="E729" i="19"/>
  <c r="E734" i="19" s="1"/>
  <c r="I726" i="19"/>
  <c r="I724" i="19"/>
  <c r="I722" i="19"/>
  <c r="I720" i="19"/>
  <c r="K719" i="19"/>
  <c r="K727" i="19" s="1"/>
  <c r="O727" i="3"/>
  <c r="S716" i="19"/>
  <c r="Q715" i="19"/>
  <c r="S714" i="19"/>
  <c r="Q713" i="19"/>
  <c r="S712" i="19"/>
  <c r="Q711" i="19"/>
  <c r="S710" i="19"/>
  <c r="Q709" i="19"/>
  <c r="U717" i="3"/>
  <c r="G705" i="19"/>
  <c r="E698" i="19"/>
  <c r="G697" i="19"/>
  <c r="K707" i="3"/>
  <c r="O694" i="19"/>
  <c r="O692" i="19"/>
  <c r="O690" i="19"/>
  <c r="O688" i="19"/>
  <c r="O686" i="19"/>
  <c r="M685" i="19"/>
  <c r="M695" i="19" s="1"/>
  <c r="Q682" i="19"/>
  <c r="S681" i="19"/>
  <c r="Q680" i="19"/>
  <c r="S679" i="19"/>
  <c r="Q678" i="19"/>
  <c r="U683" i="3"/>
  <c r="G672" i="19"/>
  <c r="K676" i="3"/>
  <c r="E671" i="19"/>
  <c r="E676" i="19" s="1"/>
  <c r="I668" i="19"/>
  <c r="I666" i="19"/>
  <c r="I664" i="19"/>
  <c r="M669" i="3"/>
  <c r="P660" i="19"/>
  <c r="S658" i="19"/>
  <c r="R656" i="19"/>
  <c r="Q654" i="19"/>
  <c r="P652" i="19"/>
  <c r="S650" i="19"/>
  <c r="R648" i="19"/>
  <c r="Q646" i="19"/>
  <c r="P644" i="19"/>
  <c r="S642" i="19"/>
  <c r="I639" i="19"/>
  <c r="K638" i="19"/>
  <c r="I637" i="19"/>
  <c r="K636" i="19"/>
  <c r="I635" i="19"/>
  <c r="K634" i="19"/>
  <c r="I633" i="19"/>
  <c r="K632" i="19"/>
  <c r="I631" i="19"/>
  <c r="K630" i="19"/>
  <c r="I629" i="19"/>
  <c r="K628" i="19"/>
  <c r="I627" i="19"/>
  <c r="K626" i="19"/>
  <c r="I625" i="19"/>
  <c r="M662" i="3"/>
  <c r="S619" i="19"/>
  <c r="Q618" i="19"/>
  <c r="S617" i="19"/>
  <c r="Q616" i="19"/>
  <c r="S615" i="19"/>
  <c r="W620" i="3"/>
  <c r="S612" i="19"/>
  <c r="Q611" i="19"/>
  <c r="S610" i="19"/>
  <c r="Q609" i="19"/>
  <c r="S608" i="19"/>
  <c r="W613" i="3"/>
  <c r="Q606" i="3"/>
  <c r="K605" i="19"/>
  <c r="I604" i="19"/>
  <c r="K603" i="19"/>
  <c r="I602" i="19"/>
  <c r="K601" i="19"/>
  <c r="I600" i="19"/>
  <c r="K599" i="19"/>
  <c r="I598" i="19"/>
  <c r="M606" i="3"/>
  <c r="O594" i="19"/>
  <c r="O592" i="19"/>
  <c r="O590" i="19"/>
  <c r="O588" i="19"/>
  <c r="S596" i="3"/>
  <c r="I586" i="3"/>
  <c r="G585" i="19"/>
  <c r="G583" i="19"/>
  <c r="G581" i="19"/>
  <c r="G579" i="19"/>
  <c r="G577" i="19"/>
  <c r="E576" i="19"/>
  <c r="E586" i="19" s="1"/>
  <c r="I573" i="19"/>
  <c r="K572" i="19"/>
  <c r="I571" i="19"/>
  <c r="K570" i="19"/>
  <c r="I569" i="19"/>
  <c r="K568" i="19"/>
  <c r="I567" i="19"/>
  <c r="K566" i="19"/>
  <c r="I565" i="19"/>
  <c r="K564" i="19"/>
  <c r="O574" i="3"/>
  <c r="K561" i="19"/>
  <c r="I560" i="19"/>
  <c r="K559" i="19"/>
  <c r="I558" i="19"/>
  <c r="K557" i="19"/>
  <c r="O562" i="3"/>
  <c r="K554" i="19"/>
  <c r="I553" i="19"/>
  <c r="K552" i="19"/>
  <c r="I551" i="19"/>
  <c r="K550" i="19"/>
  <c r="O555" i="3"/>
  <c r="K547" i="19"/>
  <c r="I546" i="19"/>
  <c r="K545" i="19"/>
  <c r="I544" i="19"/>
  <c r="K543" i="19"/>
  <c r="O548" i="3"/>
  <c r="R540" i="19"/>
  <c r="Q538" i="19"/>
  <c r="P536" i="19"/>
  <c r="S534" i="19"/>
  <c r="R532" i="19"/>
  <c r="Q530" i="19"/>
  <c r="P528" i="19"/>
  <c r="R526" i="19"/>
  <c r="Q524" i="19"/>
  <c r="P522" i="19"/>
  <c r="S520" i="19"/>
  <c r="F518" i="19"/>
  <c r="F514" i="19"/>
  <c r="O664" i="17"/>
  <c r="O669" i="17" s="1"/>
  <c r="N625" i="17"/>
  <c r="N662" i="17" s="1"/>
  <c r="N608" i="17"/>
  <c r="N613" i="17" s="1"/>
  <c r="N557" i="17"/>
  <c r="N562" i="17" s="1"/>
  <c r="N543" i="17"/>
  <c r="N548" i="17" s="1"/>
  <c r="T434" i="17"/>
  <c r="T439" i="17" s="1"/>
  <c r="U259" i="17"/>
  <c r="U296" i="17" s="1"/>
  <c r="V69" i="17"/>
  <c r="V74" i="17" s="1"/>
  <c r="P1401" i="3"/>
  <c r="L1274" i="19"/>
  <c r="L1279" i="19" s="1"/>
  <c r="Q1251" i="19"/>
  <c r="O1248" i="19"/>
  <c r="M1247" i="19"/>
  <c r="O1246" i="19"/>
  <c r="M1245" i="19"/>
  <c r="O1244" i="19"/>
  <c r="M1243" i="19"/>
  <c r="O1242" i="19"/>
  <c r="M1241" i="19"/>
  <c r="O1240" i="19"/>
  <c r="M1239" i="19"/>
  <c r="O1238" i="19"/>
  <c r="M1237" i="19"/>
  <c r="O1236" i="19"/>
  <c r="M1235" i="19"/>
  <c r="Q1272" i="3"/>
  <c r="Q1353" i="3" s="1"/>
  <c r="G1228" i="19"/>
  <c r="E1227" i="19"/>
  <c r="E1225" i="19"/>
  <c r="K1221" i="19"/>
  <c r="I1220" i="19"/>
  <c r="K1219" i="19"/>
  <c r="I1218" i="19"/>
  <c r="K1217" i="19"/>
  <c r="O1222" i="3"/>
  <c r="O1214" i="19"/>
  <c r="M1213" i="19"/>
  <c r="O1212" i="19"/>
  <c r="M1211" i="19"/>
  <c r="O1210" i="19"/>
  <c r="M1209" i="19"/>
  <c r="O1208" i="19"/>
  <c r="M1207" i="19"/>
  <c r="Q1215" i="3"/>
  <c r="Q1204" i="19"/>
  <c r="S1203" i="19"/>
  <c r="Q1202" i="19"/>
  <c r="S1201" i="19"/>
  <c r="Q1200" i="19"/>
  <c r="S1199" i="19"/>
  <c r="Q1198" i="19"/>
  <c r="S1197" i="19"/>
  <c r="W1205" i="3"/>
  <c r="G1194" i="19"/>
  <c r="E1193" i="19"/>
  <c r="G1192" i="19"/>
  <c r="E1191" i="19"/>
  <c r="G1190" i="19"/>
  <c r="E1189" i="19"/>
  <c r="G1188" i="19"/>
  <c r="E1187" i="19"/>
  <c r="G1186" i="19"/>
  <c r="E1185" i="19"/>
  <c r="I1195" i="3"/>
  <c r="I1231" i="3" s="1"/>
  <c r="I1182" i="19"/>
  <c r="K1181" i="19"/>
  <c r="I1180" i="19"/>
  <c r="K1179" i="19"/>
  <c r="I1178" i="19"/>
  <c r="K1177" i="19"/>
  <c r="I1176" i="19"/>
  <c r="K1175" i="19"/>
  <c r="I1174" i="19"/>
  <c r="K1173" i="19"/>
  <c r="O1183" i="3"/>
  <c r="O1170" i="19"/>
  <c r="M1169" i="19"/>
  <c r="O1168" i="19"/>
  <c r="M1167" i="19"/>
  <c r="O1166" i="19"/>
  <c r="S1171" i="3"/>
  <c r="S1163" i="19"/>
  <c r="Q1162" i="19"/>
  <c r="S1161" i="19"/>
  <c r="Q1160" i="19"/>
  <c r="S1159" i="19"/>
  <c r="W1164" i="3"/>
  <c r="G1156" i="19"/>
  <c r="E1155" i="19"/>
  <c r="G1154" i="19"/>
  <c r="E1153" i="19"/>
  <c r="G1152" i="19"/>
  <c r="K1157" i="3"/>
  <c r="K1231" i="3" s="1"/>
  <c r="P1149" i="19"/>
  <c r="Q1147" i="19"/>
  <c r="S1145" i="19"/>
  <c r="R1143" i="19"/>
  <c r="P1141" i="19"/>
  <c r="P1139" i="19"/>
  <c r="S1137" i="19"/>
  <c r="R1135" i="19"/>
  <c r="Q1133" i="19"/>
  <c r="Q1131" i="19"/>
  <c r="S1129" i="19"/>
  <c r="S1125" i="19"/>
  <c r="O1104" i="19"/>
  <c r="M1103" i="19"/>
  <c r="M1108" i="19" s="1"/>
  <c r="Q1108" i="3"/>
  <c r="S1099" i="19"/>
  <c r="S1097" i="19"/>
  <c r="Q1096" i="19"/>
  <c r="Q1101" i="19" s="1"/>
  <c r="U1101" i="3"/>
  <c r="K1094" i="3"/>
  <c r="I1080" i="19"/>
  <c r="O1077" i="19"/>
  <c r="I1076" i="19"/>
  <c r="M1084" i="3"/>
  <c r="O1068" i="19"/>
  <c r="O1064" i="19"/>
  <c r="S1074" i="3"/>
  <c r="O1057" i="19"/>
  <c r="S1055" i="19"/>
  <c r="Q1052" i="19"/>
  <c r="Q1062" i="19" s="1"/>
  <c r="U1062" i="3"/>
  <c r="O1048" i="19"/>
  <c r="S1046" i="19"/>
  <c r="O1039" i="19"/>
  <c r="I1038" i="19"/>
  <c r="I1043" i="19" s="1"/>
  <c r="M1043" i="3"/>
  <c r="I1031" i="19"/>
  <c r="I1036" i="19" s="1"/>
  <c r="M1036" i="3"/>
  <c r="P1027" i="19"/>
  <c r="S1025" i="19"/>
  <c r="R1023" i="19"/>
  <c r="Q1021" i="19"/>
  <c r="P1019" i="19"/>
  <c r="S1017" i="19"/>
  <c r="R1015" i="19"/>
  <c r="Q1013" i="19"/>
  <c r="P1011" i="19"/>
  <c r="S1009" i="19"/>
  <c r="R1007" i="19"/>
  <c r="I1006" i="19"/>
  <c r="K1005" i="19"/>
  <c r="I1004" i="19"/>
  <c r="K1003" i="19"/>
  <c r="I1002" i="19"/>
  <c r="K1001" i="19"/>
  <c r="I1000" i="19"/>
  <c r="K999" i="19"/>
  <c r="I998" i="19"/>
  <c r="K997" i="19"/>
  <c r="I996" i="19"/>
  <c r="K995" i="19"/>
  <c r="I994" i="19"/>
  <c r="K993" i="19"/>
  <c r="I992" i="19"/>
  <c r="I1029" i="19" s="1"/>
  <c r="M1029" i="3"/>
  <c r="I977" i="19"/>
  <c r="K976" i="19"/>
  <c r="I975" i="19"/>
  <c r="K974" i="19"/>
  <c r="I973" i="19"/>
  <c r="M978" i="3"/>
  <c r="Q970" i="19"/>
  <c r="S969" i="19"/>
  <c r="Q968" i="19"/>
  <c r="S967" i="19"/>
  <c r="Q966" i="19"/>
  <c r="S965" i="19"/>
  <c r="Q964" i="19"/>
  <c r="S963" i="19"/>
  <c r="W971" i="3"/>
  <c r="Q961" i="3"/>
  <c r="K960" i="19"/>
  <c r="I959" i="19"/>
  <c r="K958" i="19"/>
  <c r="I957" i="19"/>
  <c r="K956" i="19"/>
  <c r="I955" i="19"/>
  <c r="K954" i="19"/>
  <c r="I953" i="19"/>
  <c r="M961" i="3"/>
  <c r="Q950" i="19"/>
  <c r="S949" i="19"/>
  <c r="Q948" i="19"/>
  <c r="S947" i="19"/>
  <c r="Q946" i="19"/>
  <c r="S945" i="19"/>
  <c r="Q944" i="19"/>
  <c r="S943" i="19"/>
  <c r="Q942" i="19"/>
  <c r="S941" i="19"/>
  <c r="W951" i="3"/>
  <c r="Q939" i="3"/>
  <c r="K938" i="19"/>
  <c r="I937" i="19"/>
  <c r="K936" i="19"/>
  <c r="I935" i="19"/>
  <c r="K934" i="19"/>
  <c r="I933" i="19"/>
  <c r="K932" i="19"/>
  <c r="I931" i="19"/>
  <c r="K930" i="19"/>
  <c r="I929" i="19"/>
  <c r="M939" i="3"/>
  <c r="K925" i="19"/>
  <c r="I924" i="19"/>
  <c r="K923" i="19"/>
  <c r="I922" i="19"/>
  <c r="M927" i="3"/>
  <c r="O918" i="19"/>
  <c r="O916" i="19"/>
  <c r="Q912" i="19"/>
  <c r="S911" i="19"/>
  <c r="Q910" i="19"/>
  <c r="S909" i="19"/>
  <c r="Q908" i="19"/>
  <c r="U913" i="3"/>
  <c r="U987" i="3" s="1"/>
  <c r="G987" i="3"/>
  <c r="R904" i="19"/>
  <c r="Q902" i="19"/>
  <c r="P900" i="19"/>
  <c r="S898" i="19"/>
  <c r="R896" i="19"/>
  <c r="Q894" i="19"/>
  <c r="P892" i="19"/>
  <c r="S890" i="19"/>
  <c r="R888" i="19"/>
  <c r="Q886" i="19"/>
  <c r="P884" i="19"/>
  <c r="Q883" i="19"/>
  <c r="S882" i="19"/>
  <c r="Q881" i="19"/>
  <c r="S880" i="19"/>
  <c r="Q879" i="19"/>
  <c r="S878" i="19"/>
  <c r="Q877" i="19"/>
  <c r="S876" i="19"/>
  <c r="Q875" i="19"/>
  <c r="S874" i="19"/>
  <c r="Q873" i="19"/>
  <c r="S872" i="19"/>
  <c r="Q871" i="19"/>
  <c r="S870" i="19"/>
  <c r="Q869" i="19"/>
  <c r="O862" i="19"/>
  <c r="O860" i="19"/>
  <c r="O858" i="19"/>
  <c r="S863" i="3"/>
  <c r="S855" i="19"/>
  <c r="Q854" i="19"/>
  <c r="S853" i="19"/>
  <c r="Q852" i="19"/>
  <c r="S851" i="19"/>
  <c r="W856" i="3"/>
  <c r="Q849" i="3"/>
  <c r="K848" i="19"/>
  <c r="I847" i="19"/>
  <c r="K846" i="19"/>
  <c r="I845" i="19"/>
  <c r="K844" i="19"/>
  <c r="I843" i="19"/>
  <c r="K842" i="19"/>
  <c r="I841" i="19"/>
  <c r="M849" i="3"/>
  <c r="Q838" i="19"/>
  <c r="S837" i="19"/>
  <c r="Q836" i="19"/>
  <c r="S835" i="19"/>
  <c r="Q834" i="19"/>
  <c r="S833" i="19"/>
  <c r="Q832" i="19"/>
  <c r="S831" i="19"/>
  <c r="W839" i="3"/>
  <c r="Q829" i="3"/>
  <c r="K828" i="19"/>
  <c r="I827" i="19"/>
  <c r="K826" i="19"/>
  <c r="I825" i="19"/>
  <c r="K824" i="19"/>
  <c r="I823" i="19"/>
  <c r="K822" i="19"/>
  <c r="I821" i="19"/>
  <c r="K820" i="19"/>
  <c r="I819" i="19"/>
  <c r="M829" i="3"/>
  <c r="Q816" i="19"/>
  <c r="S815" i="19"/>
  <c r="Q814" i="19"/>
  <c r="S813" i="19"/>
  <c r="Q812" i="19"/>
  <c r="S811" i="19"/>
  <c r="Q810" i="19"/>
  <c r="S809" i="19"/>
  <c r="Q808" i="19"/>
  <c r="S807" i="19"/>
  <c r="W817" i="3"/>
  <c r="K797" i="19"/>
  <c r="I796" i="19"/>
  <c r="K795" i="19"/>
  <c r="I794" i="19"/>
  <c r="K793" i="19"/>
  <c r="O798" i="3"/>
  <c r="O790" i="19"/>
  <c r="O788" i="19"/>
  <c r="O786" i="19"/>
  <c r="S791" i="3"/>
  <c r="P783" i="19"/>
  <c r="S781" i="19"/>
  <c r="R779" i="19"/>
  <c r="Q777" i="19"/>
  <c r="P775" i="19"/>
  <c r="S773" i="19"/>
  <c r="R771" i="19"/>
  <c r="Q769" i="19"/>
  <c r="P767" i="19"/>
  <c r="S765" i="19"/>
  <c r="R763" i="19"/>
  <c r="J761" i="19"/>
  <c r="H760" i="19"/>
  <c r="J759" i="19"/>
  <c r="H758" i="19"/>
  <c r="J757" i="19"/>
  <c r="H756" i="19"/>
  <c r="J755" i="19"/>
  <c r="H754" i="19"/>
  <c r="J753" i="19"/>
  <c r="H752" i="19"/>
  <c r="J751" i="19"/>
  <c r="H750" i="19"/>
  <c r="J749" i="19"/>
  <c r="H748" i="19"/>
  <c r="J747" i="19"/>
  <c r="H740" i="19"/>
  <c r="J739" i="19"/>
  <c r="H738" i="19"/>
  <c r="J737" i="19"/>
  <c r="H736" i="19"/>
  <c r="L741" i="3"/>
  <c r="L729" i="19"/>
  <c r="L734" i="19" s="1"/>
  <c r="F725" i="19"/>
  <c r="F723" i="19"/>
  <c r="F721" i="19"/>
  <c r="D720" i="19"/>
  <c r="F719" i="19"/>
  <c r="J727" i="3"/>
  <c r="L709" i="19"/>
  <c r="L717" i="19" s="1"/>
  <c r="F705" i="19"/>
  <c r="F703" i="19"/>
  <c r="F701" i="19"/>
  <c r="F699" i="19"/>
  <c r="F697" i="19"/>
  <c r="J707" i="3"/>
  <c r="L685" i="19"/>
  <c r="L695" i="19" s="1"/>
  <c r="P682" i="19"/>
  <c r="R681" i="19"/>
  <c r="P680" i="19"/>
  <c r="R679" i="19"/>
  <c r="P678" i="19"/>
  <c r="T683" i="3"/>
  <c r="F674" i="19"/>
  <c r="F672" i="19"/>
  <c r="D671" i="19"/>
  <c r="D676" i="19" s="1"/>
  <c r="H668" i="19"/>
  <c r="J667" i="19"/>
  <c r="H666" i="19"/>
  <c r="J665" i="19"/>
  <c r="H664" i="19"/>
  <c r="L669" i="3"/>
  <c r="H660" i="19"/>
  <c r="K658" i="19"/>
  <c r="J656" i="19"/>
  <c r="I654" i="19"/>
  <c r="H652" i="19"/>
  <c r="K650" i="19"/>
  <c r="J648" i="19"/>
  <c r="I646" i="19"/>
  <c r="H644" i="19"/>
  <c r="K642" i="19"/>
  <c r="J640" i="19"/>
  <c r="H639" i="19"/>
  <c r="J638" i="19"/>
  <c r="H637" i="19"/>
  <c r="J636" i="19"/>
  <c r="H635" i="19"/>
  <c r="J634" i="19"/>
  <c r="H633" i="19"/>
  <c r="J632" i="19"/>
  <c r="H631" i="19"/>
  <c r="J630" i="19"/>
  <c r="H629" i="19"/>
  <c r="J628" i="19"/>
  <c r="H627" i="19"/>
  <c r="J626" i="19"/>
  <c r="H625" i="19"/>
  <c r="R619" i="19"/>
  <c r="P618" i="19"/>
  <c r="R617" i="19"/>
  <c r="P616" i="19"/>
  <c r="R615" i="19"/>
  <c r="R612" i="19"/>
  <c r="P611" i="19"/>
  <c r="R610" i="19"/>
  <c r="P609" i="19"/>
  <c r="R608" i="19"/>
  <c r="V613" i="3"/>
  <c r="P606" i="3"/>
  <c r="J605" i="19"/>
  <c r="H604" i="19"/>
  <c r="J603" i="19"/>
  <c r="H602" i="19"/>
  <c r="J601" i="19"/>
  <c r="H600" i="19"/>
  <c r="J599" i="19"/>
  <c r="H598" i="19"/>
  <c r="L606" i="3"/>
  <c r="P595" i="19"/>
  <c r="R594" i="19"/>
  <c r="P593" i="19"/>
  <c r="R592" i="19"/>
  <c r="P591" i="19"/>
  <c r="R590" i="19"/>
  <c r="P589" i="19"/>
  <c r="R588" i="19"/>
  <c r="V596" i="3"/>
  <c r="P586" i="3"/>
  <c r="J585" i="19"/>
  <c r="H584" i="19"/>
  <c r="J583" i="19"/>
  <c r="H582" i="19"/>
  <c r="J581" i="19"/>
  <c r="H580" i="19"/>
  <c r="J579" i="19"/>
  <c r="H578" i="19"/>
  <c r="J577" i="19"/>
  <c r="L586" i="3"/>
  <c r="P573" i="19"/>
  <c r="R572" i="19"/>
  <c r="P571" i="19"/>
  <c r="R570" i="19"/>
  <c r="P569" i="19"/>
  <c r="R568" i="19"/>
  <c r="P567" i="19"/>
  <c r="R566" i="19"/>
  <c r="P565" i="19"/>
  <c r="R564" i="19"/>
  <c r="V574" i="3"/>
  <c r="R561" i="19"/>
  <c r="P560" i="19"/>
  <c r="R559" i="19"/>
  <c r="P558" i="19"/>
  <c r="R557" i="19"/>
  <c r="R562" i="19" s="1"/>
  <c r="V562" i="3"/>
  <c r="R554" i="19"/>
  <c r="P553" i="19"/>
  <c r="R552" i="19"/>
  <c r="P551" i="19"/>
  <c r="R550" i="19"/>
  <c r="V555" i="3"/>
  <c r="R547" i="19"/>
  <c r="P546" i="19"/>
  <c r="R545" i="19"/>
  <c r="P544" i="19"/>
  <c r="R543" i="19"/>
  <c r="R548" i="19" s="1"/>
  <c r="V548" i="3"/>
  <c r="H540" i="19"/>
  <c r="Q519" i="19"/>
  <c r="R509" i="19"/>
  <c r="G506" i="19"/>
  <c r="L492" i="19"/>
  <c r="L497" i="19" s="1"/>
  <c r="P489" i="19"/>
  <c r="R488" i="19"/>
  <c r="P487" i="19"/>
  <c r="R486" i="19"/>
  <c r="P485" i="19"/>
  <c r="T490" i="3"/>
  <c r="H482" i="19"/>
  <c r="J481" i="19"/>
  <c r="H480" i="19"/>
  <c r="F479" i="19"/>
  <c r="R477" i="19"/>
  <c r="P476" i="19"/>
  <c r="F472" i="19"/>
  <c r="R470" i="19"/>
  <c r="P469" i="19"/>
  <c r="J466" i="19"/>
  <c r="H465" i="19"/>
  <c r="L473" i="3"/>
  <c r="P462" i="19"/>
  <c r="J459" i="19"/>
  <c r="H458" i="19"/>
  <c r="J457" i="19"/>
  <c r="H456" i="19"/>
  <c r="J455" i="19"/>
  <c r="H454" i="19"/>
  <c r="J453" i="19"/>
  <c r="N463" i="3"/>
  <c r="R450" i="19"/>
  <c r="P449" i="19"/>
  <c r="R448" i="19"/>
  <c r="P447" i="19"/>
  <c r="J444" i="19"/>
  <c r="F442" i="19"/>
  <c r="F437" i="19"/>
  <c r="R435" i="19"/>
  <c r="T439" i="3"/>
  <c r="R430" i="19"/>
  <c r="P429" i="19"/>
  <c r="L427" i="19"/>
  <c r="L432" i="19" s="1"/>
  <c r="P424" i="19"/>
  <c r="J421" i="19"/>
  <c r="H420" i="19"/>
  <c r="L425" i="3"/>
  <c r="P417" i="19"/>
  <c r="H414" i="19"/>
  <c r="R413" i="19"/>
  <c r="J410" i="19"/>
  <c r="P409" i="19"/>
  <c r="H406" i="19"/>
  <c r="R405" i="19"/>
  <c r="J402" i="19"/>
  <c r="P401" i="19"/>
  <c r="K398" i="19"/>
  <c r="R397" i="19"/>
  <c r="K395" i="19"/>
  <c r="I394" i="19"/>
  <c r="K393" i="19"/>
  <c r="I392" i="19"/>
  <c r="K391" i="19"/>
  <c r="I390" i="19"/>
  <c r="K389" i="19"/>
  <c r="I388" i="19"/>
  <c r="K387" i="19"/>
  <c r="I386" i="19"/>
  <c r="K385" i="19"/>
  <c r="I384" i="19"/>
  <c r="K383" i="19"/>
  <c r="I382" i="19"/>
  <c r="K381" i="19"/>
  <c r="O418" i="3"/>
  <c r="O373" i="19"/>
  <c r="O371" i="19"/>
  <c r="M370" i="19"/>
  <c r="E363" i="19"/>
  <c r="E368" i="19" s="1"/>
  <c r="O359" i="19"/>
  <c r="O357" i="19"/>
  <c r="O355" i="19"/>
  <c r="O353" i="19"/>
  <c r="S361" i="3"/>
  <c r="E343" i="19"/>
  <c r="O339" i="19"/>
  <c r="O337" i="19"/>
  <c r="O335" i="19"/>
  <c r="O333" i="19"/>
  <c r="O331" i="19"/>
  <c r="S341" i="3"/>
  <c r="S324" i="19"/>
  <c r="Q323" i="19"/>
  <c r="O322" i="19"/>
  <c r="K320" i="19"/>
  <c r="I319" i="19"/>
  <c r="M329" i="3"/>
  <c r="K315" i="19"/>
  <c r="S313" i="19"/>
  <c r="Q312" i="19"/>
  <c r="U317" i="3"/>
  <c r="I309" i="19"/>
  <c r="S306" i="19"/>
  <c r="Q305" i="19"/>
  <c r="U310" i="3"/>
  <c r="I302" i="19"/>
  <c r="K301" i="19"/>
  <c r="I300" i="19"/>
  <c r="K299" i="19"/>
  <c r="I298" i="19"/>
  <c r="M303" i="3"/>
  <c r="S294" i="19"/>
  <c r="R292" i="19"/>
  <c r="Q290" i="19"/>
  <c r="P288" i="19"/>
  <c r="S286" i="19"/>
  <c r="R284" i="19"/>
  <c r="Q282" i="19"/>
  <c r="P280" i="19"/>
  <c r="S278" i="19"/>
  <c r="R276" i="19"/>
  <c r="I274" i="19"/>
  <c r="L259" i="19"/>
  <c r="L296" i="19" s="1"/>
  <c r="F252" i="19"/>
  <c r="F250" i="19"/>
  <c r="F248" i="19"/>
  <c r="J253" i="3"/>
  <c r="F245" i="19"/>
  <c r="F243" i="19"/>
  <c r="F241" i="19"/>
  <c r="J246" i="3"/>
  <c r="O238" i="19"/>
  <c r="O236" i="19"/>
  <c r="O234" i="19"/>
  <c r="O232" i="19"/>
  <c r="I231" i="19"/>
  <c r="I239" i="19" s="1"/>
  <c r="M239" i="3"/>
  <c r="Q228" i="19"/>
  <c r="S227" i="19"/>
  <c r="Q226" i="19"/>
  <c r="S225" i="19"/>
  <c r="Q224" i="19"/>
  <c r="S223" i="19"/>
  <c r="Q222" i="19"/>
  <c r="S221" i="19"/>
  <c r="W229" i="3"/>
  <c r="K218" i="19"/>
  <c r="I217" i="19"/>
  <c r="K216" i="19"/>
  <c r="I215" i="19"/>
  <c r="K214" i="19"/>
  <c r="I213" i="19"/>
  <c r="K212" i="19"/>
  <c r="I211" i="19"/>
  <c r="K210" i="19"/>
  <c r="I209" i="19"/>
  <c r="M219" i="3"/>
  <c r="Q206" i="19"/>
  <c r="S205" i="19"/>
  <c r="Q204" i="19"/>
  <c r="S203" i="19"/>
  <c r="Q202" i="19"/>
  <c r="S201" i="19"/>
  <c r="Q200" i="19"/>
  <c r="S199" i="19"/>
  <c r="Q198" i="19"/>
  <c r="S197" i="19"/>
  <c r="S207" i="19" s="1"/>
  <c r="W207" i="3"/>
  <c r="S194" i="19"/>
  <c r="Q193" i="19"/>
  <c r="S192" i="19"/>
  <c r="Q191" i="19"/>
  <c r="S190" i="19"/>
  <c r="W195" i="3"/>
  <c r="S187" i="19"/>
  <c r="Q186" i="19"/>
  <c r="S185" i="19"/>
  <c r="Q184" i="19"/>
  <c r="S183" i="19"/>
  <c r="W188" i="3"/>
  <c r="S180" i="19"/>
  <c r="Q179" i="19"/>
  <c r="S178" i="19"/>
  <c r="Q177" i="19"/>
  <c r="S176" i="19"/>
  <c r="W181" i="3"/>
  <c r="S173" i="19"/>
  <c r="R171" i="19"/>
  <c r="Q169" i="19"/>
  <c r="P167" i="19"/>
  <c r="S165" i="19"/>
  <c r="R163" i="19"/>
  <c r="Q161" i="19"/>
  <c r="P159" i="19"/>
  <c r="S157" i="19"/>
  <c r="R155" i="19"/>
  <c r="Q153" i="19"/>
  <c r="N137" i="19"/>
  <c r="N174" i="19" s="1"/>
  <c r="L127" i="19"/>
  <c r="L132" i="19" s="1"/>
  <c r="P124" i="19"/>
  <c r="R123" i="19"/>
  <c r="P122" i="19"/>
  <c r="R121" i="19"/>
  <c r="P120" i="19"/>
  <c r="T125" i="3"/>
  <c r="H117" i="19"/>
  <c r="J116" i="19"/>
  <c r="H115" i="19"/>
  <c r="J114" i="19"/>
  <c r="H113" i="19"/>
  <c r="J112" i="19"/>
  <c r="H111" i="19"/>
  <c r="J110" i="19"/>
  <c r="N118" i="3"/>
  <c r="R107" i="19"/>
  <c r="P106" i="19"/>
  <c r="R105" i="19"/>
  <c r="P104" i="19"/>
  <c r="R103" i="19"/>
  <c r="P102" i="19"/>
  <c r="R101" i="19"/>
  <c r="P100" i="19"/>
  <c r="T108" i="3"/>
  <c r="H97" i="19"/>
  <c r="J96" i="19"/>
  <c r="P93" i="19"/>
  <c r="R92" i="19"/>
  <c r="P91" i="19"/>
  <c r="F90" i="19"/>
  <c r="F83" i="19"/>
  <c r="J81" i="19"/>
  <c r="J72" i="19"/>
  <c r="F58" i="19"/>
  <c r="J56" i="19"/>
  <c r="D55" i="19"/>
  <c r="K51" i="19"/>
  <c r="I45" i="19"/>
  <c r="H43" i="19"/>
  <c r="H33" i="19"/>
  <c r="I27" i="19"/>
  <c r="K16" i="19"/>
  <c r="Q1164" i="3"/>
  <c r="S517" i="19"/>
  <c r="K513" i="19"/>
  <c r="F622" i="3"/>
  <c r="F988" i="3" s="1"/>
  <c r="Q496" i="19"/>
  <c r="S494" i="19"/>
  <c r="K492" i="19"/>
  <c r="O497" i="3"/>
  <c r="O489" i="19"/>
  <c r="O485" i="19"/>
  <c r="S490" i="3"/>
  <c r="S482" i="19"/>
  <c r="S478" i="19"/>
  <c r="E475" i="19"/>
  <c r="E483" i="19" s="1"/>
  <c r="I483" i="3"/>
  <c r="S469" i="19"/>
  <c r="S465" i="19"/>
  <c r="S473" i="19" s="1"/>
  <c r="W473" i="3"/>
  <c r="O460" i="19"/>
  <c r="O456" i="19"/>
  <c r="Q453" i="19"/>
  <c r="U463" i="3"/>
  <c r="O447" i="19"/>
  <c r="O443" i="19"/>
  <c r="O436" i="19"/>
  <c r="O429" i="19"/>
  <c r="O422" i="19"/>
  <c r="K417" i="19"/>
  <c r="Q416" i="19"/>
  <c r="I413" i="19"/>
  <c r="S412" i="19"/>
  <c r="K409" i="19"/>
  <c r="Q408" i="19"/>
  <c r="I405" i="19"/>
  <c r="S404" i="19"/>
  <c r="J401" i="19"/>
  <c r="Q400" i="19"/>
  <c r="H397" i="19"/>
  <c r="R395" i="19"/>
  <c r="P394" i="19"/>
  <c r="R393" i="19"/>
  <c r="P392" i="19"/>
  <c r="R391" i="19"/>
  <c r="P390" i="19"/>
  <c r="R389" i="19"/>
  <c r="P388" i="19"/>
  <c r="R387" i="19"/>
  <c r="P386" i="19"/>
  <c r="R385" i="19"/>
  <c r="P384" i="19"/>
  <c r="R383" i="19"/>
  <c r="P382" i="19"/>
  <c r="R381" i="19"/>
  <c r="P374" i="19"/>
  <c r="R373" i="19"/>
  <c r="P372" i="19"/>
  <c r="R371" i="19"/>
  <c r="P370" i="19"/>
  <c r="P375" i="19" s="1"/>
  <c r="T375" i="3"/>
  <c r="F366" i="19"/>
  <c r="F364" i="19"/>
  <c r="D363" i="19"/>
  <c r="D368" i="19" s="1"/>
  <c r="H360" i="19"/>
  <c r="J359" i="19"/>
  <c r="H358" i="19"/>
  <c r="J357" i="19"/>
  <c r="H356" i="19"/>
  <c r="J355" i="19"/>
  <c r="H354" i="19"/>
  <c r="J353" i="19"/>
  <c r="J361" i="19" s="1"/>
  <c r="N361" i="3"/>
  <c r="R350" i="19"/>
  <c r="P349" i="19"/>
  <c r="R348" i="19"/>
  <c r="P347" i="19"/>
  <c r="R346" i="19"/>
  <c r="P345" i="19"/>
  <c r="R344" i="19"/>
  <c r="P343" i="19"/>
  <c r="T351" i="3"/>
  <c r="F339" i="19"/>
  <c r="F337" i="19"/>
  <c r="F335" i="19"/>
  <c r="F333" i="19"/>
  <c r="F331" i="19"/>
  <c r="J341" i="3"/>
  <c r="N328" i="19"/>
  <c r="N326" i="19"/>
  <c r="N324" i="19"/>
  <c r="N322" i="19"/>
  <c r="N320" i="19"/>
  <c r="L319" i="19"/>
  <c r="L329" i="19" s="1"/>
  <c r="P316" i="19"/>
  <c r="R315" i="19"/>
  <c r="P314" i="19"/>
  <c r="R313" i="19"/>
  <c r="P312" i="19"/>
  <c r="T317" i="3"/>
  <c r="F308" i="19"/>
  <c r="F306" i="19"/>
  <c r="D305" i="19"/>
  <c r="D310" i="19" s="1"/>
  <c r="H302" i="19"/>
  <c r="J301" i="19"/>
  <c r="H300" i="19"/>
  <c r="J299" i="19"/>
  <c r="H298" i="19"/>
  <c r="H303" i="19" s="1"/>
  <c r="L303" i="3"/>
  <c r="L377" i="3" s="1"/>
  <c r="H294" i="19"/>
  <c r="K292" i="19"/>
  <c r="J290" i="19"/>
  <c r="I288" i="19"/>
  <c r="H286" i="19"/>
  <c r="K284" i="19"/>
  <c r="J282" i="19"/>
  <c r="I280" i="19"/>
  <c r="H278" i="19"/>
  <c r="K276" i="19"/>
  <c r="S271" i="19"/>
  <c r="Q270" i="19"/>
  <c r="S269" i="19"/>
  <c r="O267" i="19"/>
  <c r="I266" i="19"/>
  <c r="K265" i="19"/>
  <c r="G259" i="19"/>
  <c r="Q250" i="19"/>
  <c r="S249" i="19"/>
  <c r="M248" i="19"/>
  <c r="Q245" i="19"/>
  <c r="S244" i="19"/>
  <c r="O242" i="19"/>
  <c r="M241" i="19"/>
  <c r="M246" i="19" s="1"/>
  <c r="F238" i="19"/>
  <c r="F236" i="19"/>
  <c r="F234" i="19"/>
  <c r="F232" i="19"/>
  <c r="D231" i="19"/>
  <c r="H228" i="19"/>
  <c r="J227" i="19"/>
  <c r="H226" i="19"/>
  <c r="J225" i="19"/>
  <c r="H224" i="19"/>
  <c r="J223" i="19"/>
  <c r="H222" i="19"/>
  <c r="J221" i="19"/>
  <c r="N229" i="3"/>
  <c r="R218" i="19"/>
  <c r="P217" i="19"/>
  <c r="R216" i="19"/>
  <c r="P215" i="19"/>
  <c r="R214" i="19"/>
  <c r="P213" i="19"/>
  <c r="R212" i="19"/>
  <c r="P211" i="19"/>
  <c r="R210" i="19"/>
  <c r="P209" i="19"/>
  <c r="F205" i="19"/>
  <c r="F203" i="19"/>
  <c r="F201" i="19"/>
  <c r="F199" i="19"/>
  <c r="F197" i="19"/>
  <c r="J207" i="3"/>
  <c r="F194" i="19"/>
  <c r="F192" i="19"/>
  <c r="F190" i="19"/>
  <c r="J195" i="3"/>
  <c r="F187" i="19"/>
  <c r="F185" i="19"/>
  <c r="F183" i="19"/>
  <c r="J188" i="3"/>
  <c r="F180" i="19"/>
  <c r="F178" i="19"/>
  <c r="F176" i="19"/>
  <c r="J181" i="3"/>
  <c r="J173" i="19"/>
  <c r="I171" i="19"/>
  <c r="H169" i="19"/>
  <c r="K167" i="19"/>
  <c r="J165" i="19"/>
  <c r="I163" i="19"/>
  <c r="H161" i="19"/>
  <c r="K159" i="19"/>
  <c r="J157" i="19"/>
  <c r="I155" i="19"/>
  <c r="H153" i="19"/>
  <c r="S152" i="19"/>
  <c r="E151" i="19"/>
  <c r="E149" i="19"/>
  <c r="E147" i="19"/>
  <c r="E145" i="19"/>
  <c r="E143" i="19"/>
  <c r="E141" i="19"/>
  <c r="E139" i="19"/>
  <c r="E137" i="19"/>
  <c r="I174" i="3"/>
  <c r="O131" i="19"/>
  <c r="O129" i="19"/>
  <c r="O127" i="19"/>
  <c r="S132" i="3"/>
  <c r="O124" i="19"/>
  <c r="O122" i="19"/>
  <c r="O120" i="19"/>
  <c r="S125" i="3"/>
  <c r="S117" i="19"/>
  <c r="Q116" i="19"/>
  <c r="S115" i="19"/>
  <c r="Q114" i="19"/>
  <c r="S113" i="19"/>
  <c r="O111" i="19"/>
  <c r="I110" i="19"/>
  <c r="I118" i="19" s="1"/>
  <c r="M118" i="3"/>
  <c r="Q107" i="19"/>
  <c r="S106" i="19"/>
  <c r="O104" i="19"/>
  <c r="I103" i="19"/>
  <c r="E101" i="19"/>
  <c r="E96" i="19"/>
  <c r="Q94" i="19"/>
  <c r="S93" i="19"/>
  <c r="O91" i="19"/>
  <c r="I90" i="19"/>
  <c r="E88" i="19"/>
  <c r="I98" i="3"/>
  <c r="O84" i="19"/>
  <c r="I83" i="19"/>
  <c r="E81" i="19"/>
  <c r="E79" i="19"/>
  <c r="E77" i="19"/>
  <c r="G76" i="19"/>
  <c r="G86" i="19" s="1"/>
  <c r="E72" i="19"/>
  <c r="E70" i="19"/>
  <c r="I74" i="3"/>
  <c r="Q65" i="19"/>
  <c r="S64" i="19"/>
  <c r="O62" i="19"/>
  <c r="S67" i="3"/>
  <c r="O59" i="19"/>
  <c r="I58" i="19"/>
  <c r="E56" i="19"/>
  <c r="I60" i="3"/>
  <c r="R52" i="19"/>
  <c r="S50" i="19"/>
  <c r="P48" i="19"/>
  <c r="Q46" i="19"/>
  <c r="R44" i="19"/>
  <c r="S42" i="19"/>
  <c r="P40" i="19"/>
  <c r="Q38" i="19"/>
  <c r="R36" i="19"/>
  <c r="S34" i="19"/>
  <c r="P32" i="19"/>
  <c r="R30" i="19"/>
  <c r="N28" i="19"/>
  <c r="H27" i="19"/>
  <c r="J26" i="19"/>
  <c r="F24" i="19"/>
  <c r="R22" i="19"/>
  <c r="N20" i="19"/>
  <c r="H19" i="19"/>
  <c r="J18" i="19"/>
  <c r="F16" i="19"/>
  <c r="J53" i="3"/>
  <c r="Q1222" i="3"/>
  <c r="K538" i="19"/>
  <c r="J536" i="19"/>
  <c r="I534" i="19"/>
  <c r="H532" i="19"/>
  <c r="K530" i="19"/>
  <c r="J528" i="19"/>
  <c r="H526" i="19"/>
  <c r="K524" i="19"/>
  <c r="J522" i="19"/>
  <c r="I520" i="19"/>
  <c r="I510" i="19"/>
  <c r="H510" i="19"/>
  <c r="R541" i="3"/>
  <c r="R622" i="3" s="1"/>
  <c r="N494" i="19"/>
  <c r="N492" i="19"/>
  <c r="R497" i="3"/>
  <c r="F489" i="19"/>
  <c r="D488" i="19"/>
  <c r="F487" i="19"/>
  <c r="D486" i="19"/>
  <c r="F485" i="19"/>
  <c r="J490" i="3"/>
  <c r="N482" i="19"/>
  <c r="N480" i="19"/>
  <c r="N478" i="19"/>
  <c r="N476" i="19"/>
  <c r="P472" i="19"/>
  <c r="R471" i="19"/>
  <c r="P470" i="19"/>
  <c r="R469" i="19"/>
  <c r="P468" i="19"/>
  <c r="R467" i="19"/>
  <c r="P466" i="19"/>
  <c r="R465" i="19"/>
  <c r="V473" i="3"/>
  <c r="J462" i="19"/>
  <c r="H461" i="19"/>
  <c r="J460" i="19"/>
  <c r="H459" i="19"/>
  <c r="J458" i="19"/>
  <c r="H457" i="19"/>
  <c r="J456" i="19"/>
  <c r="H455" i="19"/>
  <c r="J454" i="19"/>
  <c r="H453" i="19"/>
  <c r="L463" i="3"/>
  <c r="N449" i="19"/>
  <c r="N447" i="19"/>
  <c r="N445" i="19"/>
  <c r="N443" i="19"/>
  <c r="N441" i="19"/>
  <c r="R451" i="3"/>
  <c r="F438" i="19"/>
  <c r="D437" i="19"/>
  <c r="F436" i="19"/>
  <c r="D435" i="19"/>
  <c r="F434" i="19"/>
  <c r="J439" i="3"/>
  <c r="N431" i="19"/>
  <c r="N429" i="19"/>
  <c r="N427" i="19"/>
  <c r="R432" i="3"/>
  <c r="F424" i="19"/>
  <c r="D423" i="19"/>
  <c r="F422" i="19"/>
  <c r="D421" i="19"/>
  <c r="F420" i="19"/>
  <c r="J425" i="3"/>
  <c r="J416" i="19"/>
  <c r="P415" i="19"/>
  <c r="H412" i="19"/>
  <c r="R411" i="19"/>
  <c r="J408" i="19"/>
  <c r="P407" i="19"/>
  <c r="H404" i="19"/>
  <c r="R403" i="19"/>
  <c r="I400" i="19"/>
  <c r="P399" i="19"/>
  <c r="S396" i="19"/>
  <c r="E395" i="19"/>
  <c r="E393" i="19"/>
  <c r="E391" i="19"/>
  <c r="E389" i="19"/>
  <c r="E387" i="19"/>
  <c r="E385" i="19"/>
  <c r="E383" i="19"/>
  <c r="E381" i="19"/>
  <c r="I418" i="3"/>
  <c r="O374" i="19"/>
  <c r="M373" i="19"/>
  <c r="O372" i="19"/>
  <c r="M371" i="19"/>
  <c r="O370" i="19"/>
  <c r="S375" i="3"/>
  <c r="S367" i="19"/>
  <c r="Q366" i="19"/>
  <c r="S365" i="19"/>
  <c r="Q364" i="19"/>
  <c r="S363" i="19"/>
  <c r="W368" i="3"/>
  <c r="E359" i="19"/>
  <c r="E357" i="19"/>
  <c r="E355" i="19"/>
  <c r="E353" i="19"/>
  <c r="I361" i="3"/>
  <c r="M350" i="19"/>
  <c r="O349" i="19"/>
  <c r="M348" i="19"/>
  <c r="O347" i="19"/>
  <c r="M346" i="19"/>
  <c r="O345" i="19"/>
  <c r="M344" i="19"/>
  <c r="O343" i="19"/>
  <c r="S351" i="3"/>
  <c r="S340" i="19"/>
  <c r="Q339" i="19"/>
  <c r="S338" i="19"/>
  <c r="Q337" i="19"/>
  <c r="S336" i="19"/>
  <c r="Q335" i="19"/>
  <c r="S334" i="19"/>
  <c r="Q333" i="19"/>
  <c r="S332" i="19"/>
  <c r="Q331" i="19"/>
  <c r="U341" i="3"/>
  <c r="I328" i="19"/>
  <c r="K327" i="19"/>
  <c r="I326" i="19"/>
  <c r="K325" i="19"/>
  <c r="I324" i="19"/>
  <c r="K323" i="19"/>
  <c r="I322" i="19"/>
  <c r="K321" i="19"/>
  <c r="I320" i="19"/>
  <c r="K319" i="19"/>
  <c r="O329" i="3"/>
  <c r="E315" i="19"/>
  <c r="E313" i="19"/>
  <c r="O309" i="19"/>
  <c r="M308" i="19"/>
  <c r="O307" i="19"/>
  <c r="M306" i="19"/>
  <c r="O305" i="19"/>
  <c r="S310" i="3"/>
  <c r="S302" i="19"/>
  <c r="Q301" i="19"/>
  <c r="S300" i="19"/>
  <c r="Q299" i="19"/>
  <c r="S298" i="19"/>
  <c r="W303" i="3"/>
  <c r="W377" i="3" s="1"/>
  <c r="Q295" i="19"/>
  <c r="P293" i="19"/>
  <c r="S291" i="19"/>
  <c r="R289" i="19"/>
  <c r="Q287" i="19"/>
  <c r="P285" i="19"/>
  <c r="S283" i="19"/>
  <c r="R281" i="19"/>
  <c r="Q279" i="19"/>
  <c r="P277" i="19"/>
  <c r="S275" i="19"/>
  <c r="F273" i="19"/>
  <c r="D272" i="19"/>
  <c r="F271" i="19"/>
  <c r="D270" i="19"/>
  <c r="F269" i="19"/>
  <c r="D268" i="19"/>
  <c r="F267" i="19"/>
  <c r="D266" i="19"/>
  <c r="F265" i="19"/>
  <c r="D264" i="19"/>
  <c r="F263" i="19"/>
  <c r="D262" i="19"/>
  <c r="F261" i="19"/>
  <c r="D260" i="19"/>
  <c r="F259" i="19"/>
  <c r="J296" i="3"/>
  <c r="D252" i="19"/>
  <c r="F251" i="19"/>
  <c r="D250" i="19"/>
  <c r="F249" i="19"/>
  <c r="D248" i="19"/>
  <c r="H253" i="3"/>
  <c r="H245" i="19"/>
  <c r="J244" i="19"/>
  <c r="H243" i="19"/>
  <c r="J242" i="19"/>
  <c r="H241" i="19"/>
  <c r="L246" i="3"/>
  <c r="M238" i="19"/>
  <c r="O237" i="19"/>
  <c r="M236" i="19"/>
  <c r="O235" i="19"/>
  <c r="M234" i="19"/>
  <c r="O233" i="19"/>
  <c r="M232" i="19"/>
  <c r="O231" i="19"/>
  <c r="S239" i="3"/>
  <c r="S228" i="19"/>
  <c r="Q227" i="19"/>
  <c r="S226" i="19"/>
  <c r="Q225" i="19"/>
  <c r="S224" i="19"/>
  <c r="Q223" i="19"/>
  <c r="S222" i="19"/>
  <c r="Q221" i="19"/>
  <c r="U229" i="3"/>
  <c r="E218" i="19"/>
  <c r="G217" i="19"/>
  <c r="E216" i="19"/>
  <c r="G215" i="19"/>
  <c r="E214" i="19"/>
  <c r="G213" i="19"/>
  <c r="E212" i="19"/>
  <c r="G211" i="19"/>
  <c r="E210" i="19"/>
  <c r="G209" i="19"/>
  <c r="K219" i="3"/>
  <c r="K206" i="19"/>
  <c r="I205" i="19"/>
  <c r="K204" i="19"/>
  <c r="I203" i="19"/>
  <c r="K202" i="19"/>
  <c r="I201" i="19"/>
  <c r="K200" i="19"/>
  <c r="I199" i="19"/>
  <c r="K198" i="19"/>
  <c r="I197" i="19"/>
  <c r="M207" i="3"/>
  <c r="M194" i="19"/>
  <c r="O193" i="19"/>
  <c r="M192" i="19"/>
  <c r="O191" i="19"/>
  <c r="M190" i="19"/>
  <c r="Q195" i="3"/>
  <c r="Q187" i="19"/>
  <c r="S186" i="19"/>
  <c r="Q185" i="19"/>
  <c r="S184" i="19"/>
  <c r="Q183" i="19"/>
  <c r="U188" i="3"/>
  <c r="E180" i="19"/>
  <c r="G179" i="19"/>
  <c r="E178" i="19"/>
  <c r="G177" i="19"/>
  <c r="E176" i="19"/>
  <c r="I181" i="3"/>
  <c r="Q172" i="19"/>
  <c r="P170" i="19"/>
  <c r="S168" i="19"/>
  <c r="R166" i="19"/>
  <c r="Q164" i="19"/>
  <c r="P162" i="19"/>
  <c r="S160" i="19"/>
  <c r="R158" i="19"/>
  <c r="Q156" i="19"/>
  <c r="P154" i="19"/>
  <c r="D151" i="19"/>
  <c r="F150" i="19"/>
  <c r="D149" i="19"/>
  <c r="F148" i="19"/>
  <c r="D147" i="19"/>
  <c r="F146" i="19"/>
  <c r="D145" i="19"/>
  <c r="F144" i="19"/>
  <c r="D143" i="19"/>
  <c r="F142" i="19"/>
  <c r="D141" i="19"/>
  <c r="F140" i="19"/>
  <c r="D139" i="19"/>
  <c r="F138" i="19"/>
  <c r="D137" i="19"/>
  <c r="H174" i="3"/>
  <c r="F131" i="19"/>
  <c r="D130" i="19"/>
  <c r="F129" i="19"/>
  <c r="D128" i="19"/>
  <c r="F127" i="19"/>
  <c r="J132" i="3"/>
  <c r="J124" i="19"/>
  <c r="H123" i="19"/>
  <c r="J122" i="19"/>
  <c r="H121" i="19"/>
  <c r="N125" i="3"/>
  <c r="N117" i="19"/>
  <c r="L116" i="19"/>
  <c r="N115" i="19"/>
  <c r="L114" i="19"/>
  <c r="N113" i="19"/>
  <c r="L112" i="19"/>
  <c r="N111" i="19"/>
  <c r="L110" i="19"/>
  <c r="P118" i="3"/>
  <c r="P107" i="19"/>
  <c r="R106" i="19"/>
  <c r="P105" i="19"/>
  <c r="R104" i="19"/>
  <c r="P103" i="19"/>
  <c r="R102" i="19"/>
  <c r="P101" i="19"/>
  <c r="R100" i="19"/>
  <c r="V108" i="3"/>
  <c r="F97" i="19"/>
  <c r="D96" i="19"/>
  <c r="F95" i="19"/>
  <c r="D94" i="19"/>
  <c r="F93" i="19"/>
  <c r="D92" i="19"/>
  <c r="F91" i="19"/>
  <c r="D90" i="19"/>
  <c r="F89" i="19"/>
  <c r="D88" i="19"/>
  <c r="H98" i="3"/>
  <c r="H85" i="19"/>
  <c r="J84" i="19"/>
  <c r="H83" i="19"/>
  <c r="J82" i="19"/>
  <c r="H81" i="19"/>
  <c r="J80" i="19"/>
  <c r="H79" i="19"/>
  <c r="J78" i="19"/>
  <c r="H77" i="19"/>
  <c r="J76" i="19"/>
  <c r="R73" i="19"/>
  <c r="P72" i="19"/>
  <c r="R71" i="19"/>
  <c r="P70" i="19"/>
  <c r="R69" i="19"/>
  <c r="R74" i="19" s="1"/>
  <c r="V74" i="3"/>
  <c r="N66" i="19"/>
  <c r="L65" i="19"/>
  <c r="N64" i="19"/>
  <c r="L63" i="19"/>
  <c r="N62" i="19"/>
  <c r="R67" i="3"/>
  <c r="F59" i="19"/>
  <c r="D58" i="19"/>
  <c r="F57" i="19"/>
  <c r="D56" i="19"/>
  <c r="F55" i="19"/>
  <c r="F60" i="19" s="1"/>
  <c r="J60" i="3"/>
  <c r="J52" i="19"/>
  <c r="I50" i="19"/>
  <c r="K48" i="19"/>
  <c r="J46" i="19"/>
  <c r="I44" i="19"/>
  <c r="H42" i="19"/>
  <c r="H40" i="19"/>
  <c r="K38" i="19"/>
  <c r="K36" i="19"/>
  <c r="I34" i="19"/>
  <c r="H32" i="19"/>
  <c r="Q31" i="19"/>
  <c r="I30" i="19"/>
  <c r="K29" i="19"/>
  <c r="I28" i="19"/>
  <c r="K27" i="19"/>
  <c r="I26" i="19"/>
  <c r="K25" i="19"/>
  <c r="I24" i="19"/>
  <c r="K23" i="19"/>
  <c r="I22" i="19"/>
  <c r="K21" i="19"/>
  <c r="I20" i="19"/>
  <c r="K19" i="19"/>
  <c r="I18" i="19"/>
  <c r="K17" i="19"/>
  <c r="I16" i="19"/>
  <c r="R79" i="19"/>
  <c r="H76" i="19"/>
  <c r="L86" i="3"/>
  <c r="F72" i="19"/>
  <c r="F70" i="19"/>
  <c r="F65" i="19"/>
  <c r="F63" i="19"/>
  <c r="J49" i="19"/>
  <c r="I39" i="19"/>
  <c r="I35" i="19"/>
  <c r="I29" i="19"/>
  <c r="Q1229" i="3"/>
  <c r="Q1150" i="3"/>
  <c r="S509" i="19"/>
  <c r="K508" i="19"/>
  <c r="L507" i="19"/>
  <c r="M504" i="19"/>
  <c r="M541" i="19" s="1"/>
  <c r="S496" i="19"/>
  <c r="S495" i="19"/>
  <c r="Q494" i="19"/>
  <c r="S493" i="19"/>
  <c r="Q492" i="19"/>
  <c r="U497" i="3"/>
  <c r="E489" i="19"/>
  <c r="G488" i="19"/>
  <c r="E487" i="19"/>
  <c r="G486" i="19"/>
  <c r="E485" i="19"/>
  <c r="E490" i="19" s="1"/>
  <c r="I490" i="3"/>
  <c r="I482" i="19"/>
  <c r="K481" i="19"/>
  <c r="I480" i="19"/>
  <c r="K479" i="19"/>
  <c r="I478" i="19"/>
  <c r="K477" i="19"/>
  <c r="I476" i="19"/>
  <c r="K475" i="19"/>
  <c r="O483" i="3"/>
  <c r="O472" i="19"/>
  <c r="M471" i="19"/>
  <c r="O470" i="19"/>
  <c r="M469" i="19"/>
  <c r="O468" i="19"/>
  <c r="M467" i="19"/>
  <c r="O466" i="19"/>
  <c r="M465" i="19"/>
  <c r="Q473" i="3"/>
  <c r="Q462" i="19"/>
  <c r="S461" i="19"/>
  <c r="Q460" i="19"/>
  <c r="S459" i="19"/>
  <c r="Q458" i="19"/>
  <c r="S457" i="19"/>
  <c r="Q456" i="19"/>
  <c r="S455" i="19"/>
  <c r="Q454" i="19"/>
  <c r="S453" i="19"/>
  <c r="W463" i="3"/>
  <c r="G450" i="19"/>
  <c r="E449" i="19"/>
  <c r="G448" i="19"/>
  <c r="E447" i="19"/>
  <c r="G446" i="19"/>
  <c r="E445" i="19"/>
  <c r="G444" i="19"/>
  <c r="E443" i="19"/>
  <c r="G442" i="19"/>
  <c r="E441" i="19"/>
  <c r="I451" i="3"/>
  <c r="M438" i="19"/>
  <c r="O437" i="19"/>
  <c r="M436" i="19"/>
  <c r="O435" i="19"/>
  <c r="M434" i="19"/>
  <c r="Q439" i="3"/>
  <c r="E431" i="19"/>
  <c r="G430" i="19"/>
  <c r="E429" i="19"/>
  <c r="G428" i="19"/>
  <c r="E427" i="19"/>
  <c r="E432" i="19" s="1"/>
  <c r="I432" i="3"/>
  <c r="M424" i="19"/>
  <c r="O423" i="19"/>
  <c r="M422" i="19"/>
  <c r="O421" i="19"/>
  <c r="M420" i="19"/>
  <c r="Q425" i="3"/>
  <c r="H415" i="19"/>
  <c r="R414" i="19"/>
  <c r="J411" i="19"/>
  <c r="P410" i="19"/>
  <c r="H407" i="19"/>
  <c r="R406" i="19"/>
  <c r="J403" i="19"/>
  <c r="P402" i="19"/>
  <c r="K399" i="19"/>
  <c r="R398" i="19"/>
  <c r="I396" i="19"/>
  <c r="L395" i="19"/>
  <c r="N394" i="19"/>
  <c r="L393" i="19"/>
  <c r="N392" i="19"/>
  <c r="L391" i="19"/>
  <c r="N390" i="19"/>
  <c r="L389" i="19"/>
  <c r="N388" i="19"/>
  <c r="L387" i="19"/>
  <c r="N386" i="19"/>
  <c r="L385" i="19"/>
  <c r="N384" i="19"/>
  <c r="L383" i="19"/>
  <c r="N382" i="19"/>
  <c r="L381" i="19"/>
  <c r="P418" i="3"/>
  <c r="P499" i="3" s="1"/>
  <c r="N374" i="19"/>
  <c r="L373" i="19"/>
  <c r="N372" i="19"/>
  <c r="L371" i="19"/>
  <c r="N370" i="19"/>
  <c r="R375" i="3"/>
  <c r="R367" i="19"/>
  <c r="P366" i="19"/>
  <c r="R365" i="19"/>
  <c r="P364" i="19"/>
  <c r="R363" i="19"/>
  <c r="V368" i="3"/>
  <c r="F360" i="19"/>
  <c r="D359" i="19"/>
  <c r="F358" i="19"/>
  <c r="D357" i="19"/>
  <c r="F356" i="19"/>
  <c r="D355" i="19"/>
  <c r="F354" i="19"/>
  <c r="D353" i="19"/>
  <c r="H361" i="3"/>
  <c r="H350" i="19"/>
  <c r="J349" i="19"/>
  <c r="H348" i="19"/>
  <c r="J347" i="19"/>
  <c r="H346" i="19"/>
  <c r="J345" i="19"/>
  <c r="H344" i="19"/>
  <c r="J343" i="19"/>
  <c r="N351" i="3"/>
  <c r="N340" i="19"/>
  <c r="L339" i="19"/>
  <c r="N338" i="19"/>
  <c r="L337" i="19"/>
  <c r="N336" i="19"/>
  <c r="L335" i="19"/>
  <c r="N334" i="19"/>
  <c r="L333" i="19"/>
  <c r="N332" i="19"/>
  <c r="L331" i="19"/>
  <c r="P341" i="3"/>
  <c r="P328" i="19"/>
  <c r="R327" i="19"/>
  <c r="P326" i="19"/>
  <c r="R325" i="19"/>
  <c r="P324" i="19"/>
  <c r="R323" i="19"/>
  <c r="P322" i="19"/>
  <c r="R321" i="19"/>
  <c r="P320" i="19"/>
  <c r="R319" i="19"/>
  <c r="V329" i="3"/>
  <c r="F316" i="19"/>
  <c r="D315" i="19"/>
  <c r="F314" i="19"/>
  <c r="D313" i="19"/>
  <c r="F312" i="19"/>
  <c r="J317" i="3"/>
  <c r="J309" i="19"/>
  <c r="H308" i="19"/>
  <c r="J307" i="19"/>
  <c r="H306" i="19"/>
  <c r="J305" i="19"/>
  <c r="N310" i="3"/>
  <c r="N302" i="19"/>
  <c r="L301" i="19"/>
  <c r="N300" i="19"/>
  <c r="L299" i="19"/>
  <c r="N298" i="19"/>
  <c r="R303" i="3"/>
  <c r="H296" i="3"/>
  <c r="J295" i="19"/>
  <c r="I293" i="19"/>
  <c r="H291" i="19"/>
  <c r="K289" i="19"/>
  <c r="J287" i="19"/>
  <c r="I285" i="19"/>
  <c r="H283" i="19"/>
  <c r="K281" i="19"/>
  <c r="J279" i="19"/>
  <c r="I277" i="19"/>
  <c r="H275" i="19"/>
  <c r="S274" i="19"/>
  <c r="S296" i="19" s="1"/>
  <c r="E273" i="19"/>
  <c r="G272" i="19"/>
  <c r="G270" i="19"/>
  <c r="G268" i="19"/>
  <c r="G266" i="19"/>
  <c r="G264" i="19"/>
  <c r="G262" i="19"/>
  <c r="G260" i="19"/>
  <c r="E259" i="19"/>
  <c r="E296" i="19" s="1"/>
  <c r="O252" i="19"/>
  <c r="M251" i="19"/>
  <c r="O250" i="19"/>
  <c r="M249" i="19"/>
  <c r="O248" i="19"/>
  <c r="S253" i="3"/>
  <c r="S245" i="19"/>
  <c r="Q244" i="19"/>
  <c r="S243" i="19"/>
  <c r="Q242" i="19"/>
  <c r="S241" i="19"/>
  <c r="W246" i="3"/>
  <c r="L238" i="19"/>
  <c r="L236" i="19"/>
  <c r="L234" i="19"/>
  <c r="L232" i="19"/>
  <c r="R228" i="19"/>
  <c r="J224" i="19"/>
  <c r="F222" i="19"/>
  <c r="D221" i="19"/>
  <c r="D229" i="19" s="1"/>
  <c r="H229" i="3"/>
  <c r="J217" i="19"/>
  <c r="F215" i="19"/>
  <c r="J204" i="19"/>
  <c r="F202" i="19"/>
  <c r="R198" i="19"/>
  <c r="P197" i="19"/>
  <c r="T207" i="3"/>
  <c r="D194" i="19"/>
  <c r="F193" i="19"/>
  <c r="D192" i="19"/>
  <c r="F191" i="19"/>
  <c r="D190" i="19"/>
  <c r="H195" i="3"/>
  <c r="F186" i="19"/>
  <c r="P183" i="19"/>
  <c r="P188" i="19" s="1"/>
  <c r="T188" i="3"/>
  <c r="F179" i="19"/>
  <c r="F177" i="19"/>
  <c r="D176" i="19"/>
  <c r="D181" i="19" s="1"/>
  <c r="H181" i="3"/>
  <c r="I172" i="19"/>
  <c r="H170" i="19"/>
  <c r="K168" i="19"/>
  <c r="J166" i="19"/>
  <c r="I164" i="19"/>
  <c r="H162" i="19"/>
  <c r="K160" i="19"/>
  <c r="J158" i="19"/>
  <c r="I156" i="19"/>
  <c r="H154" i="19"/>
  <c r="S151" i="19"/>
  <c r="Q150" i="19"/>
  <c r="S149" i="19"/>
  <c r="Q148" i="19"/>
  <c r="S147" i="19"/>
  <c r="Q146" i="19"/>
  <c r="S145" i="19"/>
  <c r="Q144" i="19"/>
  <c r="S143" i="19"/>
  <c r="Q142" i="19"/>
  <c r="S141" i="19"/>
  <c r="Q140" i="19"/>
  <c r="S139" i="19"/>
  <c r="Q138" i="19"/>
  <c r="O137" i="19"/>
  <c r="O174" i="19" s="1"/>
  <c r="S174" i="3"/>
  <c r="M131" i="19"/>
  <c r="O130" i="19"/>
  <c r="M129" i="19"/>
  <c r="O128" i="19"/>
  <c r="M127" i="19"/>
  <c r="Q132" i="3"/>
  <c r="Q124" i="19"/>
  <c r="S123" i="19"/>
  <c r="Q122" i="19"/>
  <c r="S121" i="19"/>
  <c r="Q120" i="19"/>
  <c r="Q125" i="19" s="1"/>
  <c r="U125" i="3"/>
  <c r="G110" i="19"/>
  <c r="G118" i="19" s="1"/>
  <c r="K118" i="3"/>
  <c r="O107" i="19"/>
  <c r="M106" i="19"/>
  <c r="O105" i="19"/>
  <c r="M104" i="19"/>
  <c r="O103" i="19"/>
  <c r="M102" i="19"/>
  <c r="O101" i="19"/>
  <c r="M100" i="19"/>
  <c r="Q108" i="3"/>
  <c r="Q97" i="19"/>
  <c r="S96" i="19"/>
  <c r="Q95" i="19"/>
  <c r="S94" i="19"/>
  <c r="Q93" i="19"/>
  <c r="S92" i="19"/>
  <c r="Q91" i="19"/>
  <c r="S90" i="19"/>
  <c r="Q89" i="19"/>
  <c r="S88" i="19"/>
  <c r="W98" i="3"/>
  <c r="I84" i="19"/>
  <c r="I82" i="19"/>
  <c r="I80" i="19"/>
  <c r="I78" i="19"/>
  <c r="I76" i="19"/>
  <c r="M86" i="3"/>
  <c r="Q73" i="19"/>
  <c r="S72" i="19"/>
  <c r="Q71" i="19"/>
  <c r="S70" i="19"/>
  <c r="Q69" i="19"/>
  <c r="U74" i="3"/>
  <c r="I66" i="19"/>
  <c r="K65" i="19"/>
  <c r="I64" i="19"/>
  <c r="I62" i="19"/>
  <c r="M67" i="3"/>
  <c r="Q59" i="19"/>
  <c r="S58" i="19"/>
  <c r="Q57" i="19"/>
  <c r="S56" i="19"/>
  <c r="Q55" i="19"/>
  <c r="U60" i="3"/>
  <c r="U134" i="3" s="1"/>
  <c r="K53" i="3"/>
  <c r="K134" i="3" s="1"/>
  <c r="S51" i="19"/>
  <c r="Q49" i="19"/>
  <c r="R47" i="19"/>
  <c r="P45" i="19"/>
  <c r="S43" i="19"/>
  <c r="Q41" i="19"/>
  <c r="R39" i="19"/>
  <c r="P37" i="19"/>
  <c r="S35" i="19"/>
  <c r="Q33" i="19"/>
  <c r="K31" i="19"/>
  <c r="D30" i="19"/>
  <c r="F29" i="19"/>
  <c r="D28" i="19"/>
  <c r="F27" i="19"/>
  <c r="D26" i="19"/>
  <c r="F25" i="19"/>
  <c r="D24" i="19"/>
  <c r="F23" i="19"/>
  <c r="D22" i="19"/>
  <c r="F21" i="19"/>
  <c r="D20" i="19"/>
  <c r="F19" i="19"/>
  <c r="D18" i="19"/>
  <c r="F17" i="19"/>
  <c r="D16" i="19"/>
  <c r="H53" i="3"/>
  <c r="P86" i="3"/>
  <c r="N77" i="3"/>
  <c r="J77" i="19" s="1"/>
  <c r="H69" i="19"/>
  <c r="L74" i="3"/>
  <c r="D62" i="19"/>
  <c r="D67" i="19" s="1"/>
  <c r="J47" i="19"/>
  <c r="I41" i="19"/>
  <c r="I37" i="19"/>
  <c r="W30" i="3"/>
  <c r="O26" i="19"/>
  <c r="S16" i="19"/>
  <c r="J504" i="19"/>
  <c r="J541" i="19" s="1"/>
  <c r="N541" i="3"/>
  <c r="N622" i="3" s="1"/>
  <c r="H375" i="3"/>
  <c r="P296" i="3"/>
  <c r="P377" i="3" s="1"/>
  <c r="P303" i="3"/>
  <c r="P76" i="19"/>
  <c r="P86" i="19" s="1"/>
  <c r="H317" i="3"/>
  <c r="K195" i="3"/>
  <c r="P317" i="3"/>
  <c r="Q246" i="3"/>
  <c r="W255" i="3" l="1"/>
  <c r="P622" i="3"/>
  <c r="P743" i="17"/>
  <c r="V255" i="3"/>
  <c r="K1110" i="3"/>
  <c r="O1427" i="17"/>
  <c r="R579" i="19"/>
  <c r="H743" i="3"/>
  <c r="M1101" i="3"/>
  <c r="T622" i="17"/>
  <c r="N743" i="3"/>
  <c r="J736" i="19"/>
  <c r="H709" i="19"/>
  <c r="U207" i="17"/>
  <c r="L74" i="17"/>
  <c r="T207" i="17"/>
  <c r="L341" i="17"/>
  <c r="L606" i="17"/>
  <c r="Q743" i="17"/>
  <c r="U181" i="17"/>
  <c r="M784" i="17"/>
  <c r="L473" i="17"/>
  <c r="L562" i="3"/>
  <c r="M622" i="3"/>
  <c r="V1286" i="17"/>
  <c r="O351" i="18"/>
  <c r="L829" i="18"/>
  <c r="M1394" i="17"/>
  <c r="N134" i="18"/>
  <c r="V463" i="18"/>
  <c r="J248" i="19"/>
  <c r="L798" i="18"/>
  <c r="L1317" i="18"/>
  <c r="K1231" i="18"/>
  <c r="I1475" i="18"/>
  <c r="L817" i="18"/>
  <c r="L1195" i="18"/>
  <c r="W1231" i="18"/>
  <c r="K377" i="18"/>
  <c r="U596" i="18"/>
  <c r="R1473" i="19"/>
  <c r="M683" i="19"/>
  <c r="L1108" i="17"/>
  <c r="H1367" i="19"/>
  <c r="L1394" i="3"/>
  <c r="R586" i="19"/>
  <c r="J625" i="19"/>
  <c r="S377" i="17"/>
  <c r="R1475" i="3"/>
  <c r="V239" i="17"/>
  <c r="T303" i="17"/>
  <c r="R1353" i="17"/>
  <c r="T377" i="3"/>
  <c r="T134" i="3"/>
  <c r="M741" i="3"/>
  <c r="H1208" i="19"/>
  <c r="U1475" i="3"/>
  <c r="O1353" i="3"/>
  <c r="K865" i="17"/>
  <c r="T255" i="18"/>
  <c r="J865" i="17"/>
  <c r="W499" i="3"/>
  <c r="S800" i="19"/>
  <c r="U86" i="17"/>
  <c r="M499" i="17"/>
  <c r="M622" i="17"/>
  <c r="U695" i="17"/>
  <c r="U239" i="17"/>
  <c r="R134" i="17"/>
  <c r="L1183" i="18"/>
  <c r="V377" i="18"/>
  <c r="L1084" i="18"/>
  <c r="V805" i="18"/>
  <c r="H499" i="18"/>
  <c r="J987" i="18"/>
  <c r="U1215" i="18"/>
  <c r="W1475" i="18"/>
  <c r="U1394" i="18"/>
  <c r="V377" i="3"/>
  <c r="Q197" i="19"/>
  <c r="U1305" i="18"/>
  <c r="W865" i="3"/>
  <c r="H749" i="19"/>
  <c r="L784" i="3"/>
  <c r="L865" i="3" s="1"/>
  <c r="R993" i="19"/>
  <c r="V1029" i="3"/>
  <c r="H994" i="19"/>
  <c r="L1029" i="3"/>
  <c r="L1110" i="3" s="1"/>
  <c r="U1043" i="18"/>
  <c r="O439" i="18"/>
  <c r="K497" i="19"/>
  <c r="I255" i="17"/>
  <c r="I499" i="17"/>
  <c r="O499" i="18"/>
  <c r="S507" i="19"/>
  <c r="I259" i="19"/>
  <c r="U375" i="3"/>
  <c r="J1110" i="3"/>
  <c r="U219" i="17"/>
  <c r="L207" i="17"/>
  <c r="T361" i="17"/>
  <c r="M839" i="17"/>
  <c r="M134" i="3"/>
  <c r="P298" i="19"/>
  <c r="P354" i="19"/>
  <c r="P626" i="19"/>
  <c r="U865" i="3"/>
  <c r="T483" i="17"/>
  <c r="Q550" i="19"/>
  <c r="K685" i="19"/>
  <c r="K695" i="19" s="1"/>
  <c r="K1417" i="19"/>
  <c r="W734" i="17"/>
  <c r="I865" i="17"/>
  <c r="V134" i="3"/>
  <c r="J492" i="19"/>
  <c r="R232" i="19"/>
  <c r="O865" i="3"/>
  <c r="N1110" i="3"/>
  <c r="T1183" i="18"/>
  <c r="T1272" i="18"/>
  <c r="T1353" i="18" s="1"/>
  <c r="O1327" i="18"/>
  <c r="M1337" i="18"/>
  <c r="L1286" i="18"/>
  <c r="V1394" i="18"/>
  <c r="V1475" i="18" s="1"/>
  <c r="S980" i="19"/>
  <c r="I377" i="18"/>
  <c r="L863" i="18"/>
  <c r="L1449" i="19"/>
  <c r="S865" i="18"/>
  <c r="M555" i="18"/>
  <c r="M246" i="18"/>
  <c r="M1475" i="18"/>
  <c r="V1475" i="3"/>
  <c r="V134" i="18"/>
  <c r="U586" i="18"/>
  <c r="L1279" i="18"/>
  <c r="H1475" i="18"/>
  <c r="Q1114" i="19"/>
  <c r="U1150" i="3"/>
  <c r="P994" i="19"/>
  <c r="T1029" i="3"/>
  <c r="T1110" i="3" s="1"/>
  <c r="V856" i="18"/>
  <c r="O499" i="3"/>
  <c r="H784" i="19"/>
  <c r="H1094" i="19"/>
  <c r="R1108" i="19"/>
  <c r="M865" i="3"/>
  <c r="M620" i="19"/>
  <c r="M707" i="19"/>
  <c r="V865" i="3"/>
  <c r="N865" i="3"/>
  <c r="P1036" i="19"/>
  <c r="H1050" i="19"/>
  <c r="J1222" i="19"/>
  <c r="P1286" i="19"/>
  <c r="R1337" i="19"/>
  <c r="K439" i="19"/>
  <c r="Q1110" i="3"/>
  <c r="H499" i="17"/>
  <c r="S255" i="17"/>
  <c r="H377" i="17"/>
  <c r="O1353" i="17"/>
  <c r="T1305" i="17"/>
  <c r="O377" i="3"/>
  <c r="H122" i="19"/>
  <c r="U377" i="3"/>
  <c r="T499" i="3"/>
  <c r="T743" i="3"/>
  <c r="R737" i="19"/>
  <c r="Q1043" i="19"/>
  <c r="O229" i="17"/>
  <c r="U743" i="3"/>
  <c r="L1231" i="3"/>
  <c r="P1295" i="19"/>
  <c r="R622" i="17"/>
  <c r="L239" i="17"/>
  <c r="L351" i="17"/>
  <c r="L784" i="17"/>
  <c r="L865" i="17" s="1"/>
  <c r="H1401" i="19"/>
  <c r="P1415" i="19"/>
  <c r="M1439" i="17"/>
  <c r="N377" i="3"/>
  <c r="U1183" i="17"/>
  <c r="M1272" i="17"/>
  <c r="V743" i="18"/>
  <c r="M1062" i="17"/>
  <c r="M596" i="18"/>
  <c r="T596" i="18"/>
  <c r="T622" i="18" s="1"/>
  <c r="L463" i="18"/>
  <c r="U1449" i="18"/>
  <c r="O1337" i="18"/>
  <c r="V1110" i="3"/>
  <c r="L1171" i="18"/>
  <c r="M1195" i="17"/>
  <c r="R743" i="18"/>
  <c r="U1195" i="18"/>
  <c r="L805" i="18"/>
  <c r="V425" i="18"/>
  <c r="D741" i="19"/>
  <c r="U784" i="18"/>
  <c r="M606" i="18"/>
  <c r="O798" i="18"/>
  <c r="M913" i="18"/>
  <c r="V207" i="18"/>
  <c r="V255" i="18" s="1"/>
  <c r="G108" i="19"/>
  <c r="J997" i="19"/>
  <c r="N1029" i="3"/>
  <c r="E451" i="19"/>
  <c r="O310" i="19"/>
  <c r="K329" i="19"/>
  <c r="S368" i="19"/>
  <c r="F425" i="19"/>
  <c r="P317" i="19"/>
  <c r="F246" i="19"/>
  <c r="E574" i="19"/>
  <c r="M596" i="19"/>
  <c r="F1205" i="19"/>
  <c r="G253" i="19"/>
  <c r="M296" i="19"/>
  <c r="F303" i="19"/>
  <c r="D341" i="19"/>
  <c r="E425" i="19"/>
  <c r="E439" i="19"/>
  <c r="L60" i="19"/>
  <c r="R303" i="19"/>
  <c r="I303" i="19"/>
  <c r="N1286" i="19"/>
  <c r="D707" i="19"/>
  <c r="F961" i="19"/>
  <c r="P683" i="19"/>
  <c r="S971" i="19"/>
  <c r="I1084" i="19"/>
  <c r="G1157" i="19"/>
  <c r="K574" i="19"/>
  <c r="Q741" i="19"/>
  <c r="I1094" i="19"/>
  <c r="S1195" i="19"/>
  <c r="S1215" i="19"/>
  <c r="O586" i="19"/>
  <c r="G606" i="19"/>
  <c r="G669" i="19"/>
  <c r="N1401" i="19"/>
  <c r="J1449" i="19"/>
  <c r="N1473" i="19"/>
  <c r="M1415" i="19"/>
  <c r="Q1459" i="19"/>
  <c r="K1286" i="19"/>
  <c r="G695" i="19"/>
  <c r="N817" i="19"/>
  <c r="F1317" i="19"/>
  <c r="L174" i="19"/>
  <c r="D906" i="19"/>
  <c r="I1344" i="19"/>
  <c r="F341" i="19"/>
  <c r="O341" i="19"/>
  <c r="O1171" i="19"/>
  <c r="S1205" i="19"/>
  <c r="P791" i="19"/>
  <c r="J920" i="19"/>
  <c r="J939" i="19"/>
  <c r="K676" i="19"/>
  <c r="J798" i="19"/>
  <c r="R839" i="19"/>
  <c r="D329" i="19"/>
  <c r="D74" i="19"/>
  <c r="M207" i="19"/>
  <c r="D473" i="19"/>
  <c r="I985" i="19"/>
  <c r="G1205" i="19"/>
  <c r="N1449" i="19"/>
  <c r="L1317" i="19"/>
  <c r="E1427" i="19"/>
  <c r="K1164" i="19"/>
  <c r="D1084" i="19"/>
  <c r="F1344" i="19"/>
  <c r="N1215" i="19"/>
  <c r="S1317" i="19"/>
  <c r="D303" i="19"/>
  <c r="D375" i="19"/>
  <c r="E1408" i="19"/>
  <c r="I86" i="19"/>
  <c r="F978" i="19"/>
  <c r="F985" i="19"/>
  <c r="P1108" i="19"/>
  <c r="J1394" i="19"/>
  <c r="O555" i="19"/>
  <c r="O562" i="19"/>
  <c r="O574" i="19"/>
  <c r="G613" i="19"/>
  <c r="G620" i="19"/>
  <c r="L805" i="19"/>
  <c r="F1279" i="19"/>
  <c r="E1317" i="19"/>
  <c r="O74" i="19"/>
  <c r="E125" i="19"/>
  <c r="E375" i="19"/>
  <c r="Q1029" i="19"/>
  <c r="P805" i="19"/>
  <c r="J1150" i="19"/>
  <c r="G849" i="19"/>
  <c r="S978" i="19"/>
  <c r="D1215" i="19"/>
  <c r="P1272" i="19"/>
  <c r="I1317" i="19"/>
  <c r="I473" i="19"/>
  <c r="S451" i="19"/>
  <c r="K1074" i="19"/>
  <c r="G548" i="19"/>
  <c r="G574" i="19"/>
  <c r="G978" i="19"/>
  <c r="F1293" i="19"/>
  <c r="N1351" i="19"/>
  <c r="R418" i="19"/>
  <c r="P108" i="19"/>
  <c r="F253" i="19"/>
  <c r="K418" i="19"/>
  <c r="O1062" i="19"/>
  <c r="K1305" i="19"/>
  <c r="P1394" i="19"/>
  <c r="P483" i="19"/>
  <c r="K1150" i="19"/>
  <c r="M1305" i="19"/>
  <c r="E497" i="19"/>
  <c r="S555" i="19"/>
  <c r="G596" i="19"/>
  <c r="M676" i="19"/>
  <c r="N1036" i="19"/>
  <c r="M1043" i="19"/>
  <c r="K1101" i="19"/>
  <c r="L207" i="19"/>
  <c r="R425" i="19"/>
  <c r="O188" i="19"/>
  <c r="O856" i="19"/>
  <c r="K863" i="19"/>
  <c r="D927" i="19"/>
  <c r="D961" i="19"/>
  <c r="L1029" i="19"/>
  <c r="L1108" i="19"/>
  <c r="E1305" i="19"/>
  <c r="K1394" i="19"/>
  <c r="L303" i="19"/>
  <c r="L375" i="19"/>
  <c r="F132" i="19"/>
  <c r="M195" i="19"/>
  <c r="Q229" i="19"/>
  <c r="D253" i="19"/>
  <c r="I31" i="15" s="1"/>
  <c r="E317" i="19"/>
  <c r="D425" i="19"/>
  <c r="R473" i="19"/>
  <c r="F188" i="19"/>
  <c r="F207" i="19"/>
  <c r="H741" i="19"/>
  <c r="O791" i="19"/>
  <c r="K798" i="19"/>
  <c r="S856" i="19"/>
  <c r="I978" i="19"/>
  <c r="O1074" i="19"/>
  <c r="E1195" i="19"/>
  <c r="M1215" i="19"/>
  <c r="S613" i="19"/>
  <c r="I662" i="19"/>
  <c r="S784" i="19"/>
  <c r="H839" i="19"/>
  <c r="O927" i="19"/>
  <c r="O985" i="19"/>
  <c r="M1062" i="19"/>
  <c r="S1101" i="19"/>
  <c r="I1415" i="19"/>
  <c r="Q1344" i="19"/>
  <c r="O1394" i="19"/>
  <c r="L1439" i="19"/>
  <c r="D1459" i="19"/>
  <c r="J1293" i="19"/>
  <c r="F1327" i="19"/>
  <c r="R1351" i="19"/>
  <c r="K1408" i="19"/>
  <c r="O1466" i="19"/>
  <c r="N310" i="19"/>
  <c r="N86" i="19"/>
  <c r="N125" i="19"/>
  <c r="R174" i="19"/>
  <c r="I368" i="19"/>
  <c r="P497" i="19"/>
  <c r="F548" i="19"/>
  <c r="F555" i="19"/>
  <c r="C41" i="15" s="1"/>
  <c r="F562" i="19"/>
  <c r="I1157" i="19"/>
  <c r="E613" i="19"/>
  <c r="F1466" i="19"/>
  <c r="H1415" i="19"/>
  <c r="G425" i="19"/>
  <c r="G439" i="19"/>
  <c r="E473" i="19"/>
  <c r="D118" i="19"/>
  <c r="E195" i="19"/>
  <c r="N296" i="19"/>
  <c r="M418" i="19"/>
  <c r="N439" i="19"/>
  <c r="G341" i="19"/>
  <c r="D695" i="19"/>
  <c r="I1101" i="19"/>
  <c r="I717" i="19"/>
  <c r="P1050" i="19"/>
  <c r="J1074" i="19"/>
  <c r="R1094" i="19"/>
  <c r="G1394" i="19"/>
  <c r="F1401" i="19"/>
  <c r="N1415" i="19"/>
  <c r="D351" i="19"/>
  <c r="G207" i="19"/>
  <c r="Q418" i="19"/>
  <c r="M717" i="19"/>
  <c r="E596" i="19"/>
  <c r="I1351" i="19"/>
  <c r="J418" i="19"/>
  <c r="J555" i="19"/>
  <c r="J574" i="19"/>
  <c r="E939" i="19"/>
  <c r="D53" i="19"/>
  <c r="J310" i="19"/>
  <c r="R329" i="19"/>
  <c r="R368" i="19"/>
  <c r="L418" i="19"/>
  <c r="S463" i="19"/>
  <c r="K483" i="19"/>
  <c r="L67" i="19"/>
  <c r="R108" i="19"/>
  <c r="G181" i="19"/>
  <c r="R613" i="19"/>
  <c r="H971" i="19"/>
  <c r="R1029" i="19"/>
  <c r="N1084" i="19"/>
  <c r="L548" i="19"/>
  <c r="L562" i="19"/>
  <c r="L620" i="19"/>
  <c r="H707" i="19"/>
  <c r="F717" i="19"/>
  <c r="Q798" i="19"/>
  <c r="Q817" i="19"/>
  <c r="I856" i="19"/>
  <c r="O906" i="19"/>
  <c r="M951" i="19"/>
  <c r="K1029" i="19"/>
  <c r="R1164" i="19"/>
  <c r="J1183" i="19"/>
  <c r="H1305" i="19"/>
  <c r="R1317" i="19"/>
  <c r="I1427" i="19"/>
  <c r="E1401" i="19"/>
  <c r="E60" i="19"/>
  <c r="G246" i="19"/>
  <c r="L310" i="19"/>
  <c r="H368" i="19"/>
  <c r="P296" i="19"/>
  <c r="L863" i="19"/>
  <c r="F1101" i="19"/>
  <c r="F1215" i="19"/>
  <c r="L707" i="19"/>
  <c r="L47" i="15" s="1"/>
  <c r="M805" i="19"/>
  <c r="G939" i="19"/>
  <c r="K1043" i="19"/>
  <c r="M1050" i="19"/>
  <c r="G195" i="19"/>
  <c r="M361" i="19"/>
  <c r="D451" i="19"/>
  <c r="D483" i="19"/>
  <c r="U27" i="15" s="1"/>
  <c r="P98" i="19"/>
  <c r="Q555" i="19"/>
  <c r="I613" i="19"/>
  <c r="O669" i="19"/>
  <c r="L39" i="15" s="1"/>
  <c r="R798" i="19"/>
  <c r="D849" i="19"/>
  <c r="P927" i="19"/>
  <c r="K1317" i="19"/>
  <c r="P1408" i="19"/>
  <c r="D86" i="19"/>
  <c r="M229" i="19"/>
  <c r="N473" i="19"/>
  <c r="J497" i="19"/>
  <c r="I246" i="19"/>
  <c r="N574" i="19"/>
  <c r="D662" i="19"/>
  <c r="I695" i="19"/>
  <c r="M863" i="19"/>
  <c r="M1036" i="19"/>
  <c r="G1094" i="19"/>
  <c r="E1293" i="19"/>
  <c r="R961" i="19"/>
  <c r="Q473" i="19"/>
  <c r="J108" i="19"/>
  <c r="I134" i="17"/>
  <c r="H195" i="19"/>
  <c r="I906" i="19"/>
  <c r="R662" i="19"/>
  <c r="Q174" i="19"/>
  <c r="U63" i="15"/>
  <c r="K174" i="19"/>
  <c r="L1110" i="18"/>
  <c r="H74" i="19"/>
  <c r="Q60" i="19"/>
  <c r="S255" i="3"/>
  <c r="S246" i="19"/>
  <c r="H377" i="3"/>
  <c r="Q1231" i="3"/>
  <c r="Q53" i="19"/>
  <c r="E418" i="19"/>
  <c r="N451" i="19"/>
  <c r="N497" i="19"/>
  <c r="J134" i="3"/>
  <c r="E98" i="19"/>
  <c r="O125" i="19"/>
  <c r="O132" i="19"/>
  <c r="E174" i="19"/>
  <c r="O490" i="19"/>
  <c r="X29" i="15" s="1"/>
  <c r="D60" i="19"/>
  <c r="C15" i="15" s="1"/>
  <c r="S188" i="19"/>
  <c r="O361" i="19"/>
  <c r="H662" i="19"/>
  <c r="K555" i="19"/>
  <c r="J906" i="19"/>
  <c r="J606" i="19"/>
  <c r="N734" i="19"/>
  <c r="L53" i="15" s="1"/>
  <c r="R741" i="19"/>
  <c r="K829" i="19"/>
  <c r="O849" i="19"/>
  <c r="G961" i="19"/>
  <c r="S1036" i="19"/>
  <c r="Q1164" i="19"/>
  <c r="I541" i="19"/>
  <c r="E784" i="19"/>
  <c r="J851" i="19"/>
  <c r="J856" i="19" s="1"/>
  <c r="H913" i="19"/>
  <c r="H927" i="19"/>
  <c r="F971" i="19"/>
  <c r="U51" i="15" s="1"/>
  <c r="L1215" i="19"/>
  <c r="M377" i="17"/>
  <c r="V717" i="17"/>
  <c r="V377" i="17"/>
  <c r="H622" i="17"/>
  <c r="W865" i="17"/>
  <c r="F1415" i="19"/>
  <c r="U134" i="17"/>
  <c r="U743" i="17"/>
  <c r="S1344" i="19"/>
  <c r="S865" i="17"/>
  <c r="E74" i="19"/>
  <c r="R219" i="19"/>
  <c r="R239" i="19"/>
  <c r="R296" i="19"/>
  <c r="F108" i="19"/>
  <c r="E341" i="19"/>
  <c r="F473" i="19"/>
  <c r="K74" i="19"/>
  <c r="K86" i="19"/>
  <c r="Q246" i="19"/>
  <c r="Q253" i="19"/>
  <c r="I260" i="19"/>
  <c r="M296" i="3"/>
  <c r="M377" i="3" s="1"/>
  <c r="N361" i="19"/>
  <c r="L60" i="3"/>
  <c r="L134" i="3" s="1"/>
  <c r="M219" i="19"/>
  <c r="M239" i="19"/>
  <c r="F613" i="19"/>
  <c r="F620" i="19"/>
  <c r="H671" i="19"/>
  <c r="H676" i="19" s="1"/>
  <c r="P717" i="19"/>
  <c r="Q920" i="19"/>
  <c r="G951" i="19"/>
  <c r="Q1050" i="19"/>
  <c r="G1164" i="19"/>
  <c r="Q695" i="19"/>
  <c r="I734" i="19"/>
  <c r="F829" i="19"/>
  <c r="P870" i="19"/>
  <c r="P906" i="19" s="1"/>
  <c r="T906" i="3"/>
  <c r="L971" i="19"/>
  <c r="D1074" i="19"/>
  <c r="R1353" i="3"/>
  <c r="F669" i="19"/>
  <c r="D727" i="19"/>
  <c r="F741" i="19"/>
  <c r="L784" i="19"/>
  <c r="M791" i="19"/>
  <c r="O978" i="19"/>
  <c r="O1050" i="19"/>
  <c r="G1101" i="19"/>
  <c r="M1157" i="3"/>
  <c r="T118" i="17"/>
  <c r="R784" i="19"/>
  <c r="N856" i="19"/>
  <c r="F863" i="19"/>
  <c r="D1036" i="19"/>
  <c r="F1074" i="19"/>
  <c r="D1108" i="19"/>
  <c r="F1164" i="19"/>
  <c r="F1337" i="19"/>
  <c r="L1344" i="19"/>
  <c r="Q1466" i="19"/>
  <c r="I1293" i="19"/>
  <c r="L132" i="17"/>
  <c r="L134" i="17" s="1"/>
  <c r="L375" i="17"/>
  <c r="L499" i="17"/>
  <c r="N1293" i="19"/>
  <c r="L1394" i="19"/>
  <c r="O1408" i="19"/>
  <c r="M1439" i="19"/>
  <c r="X71" i="15" s="1"/>
  <c r="G1473" i="19"/>
  <c r="O181" i="17"/>
  <c r="O195" i="17"/>
  <c r="N622" i="17"/>
  <c r="L1415" i="3"/>
  <c r="L1475" i="3" s="1"/>
  <c r="P499" i="17"/>
  <c r="L574" i="17"/>
  <c r="L622" i="17" s="1"/>
  <c r="Q1231" i="17"/>
  <c r="T1327" i="17"/>
  <c r="U913" i="17"/>
  <c r="L1473" i="17"/>
  <c r="T784" i="18"/>
  <c r="T865" i="18" s="1"/>
  <c r="Q1110" i="17"/>
  <c r="R255" i="3"/>
  <c r="F541" i="19"/>
  <c r="E108" i="19"/>
  <c r="G174" i="19"/>
  <c r="Q377" i="3"/>
  <c r="L361" i="19"/>
  <c r="P255" i="3"/>
  <c r="M181" i="19"/>
  <c r="O219" i="19"/>
  <c r="L253" i="19"/>
  <c r="E310" i="19"/>
  <c r="M317" i="19"/>
  <c r="Q499" i="3"/>
  <c r="D432" i="19"/>
  <c r="P463" i="19"/>
  <c r="D497" i="19"/>
  <c r="M98" i="19"/>
  <c r="N181" i="19"/>
  <c r="N188" i="19"/>
  <c r="L219" i="3"/>
  <c r="H370" i="19"/>
  <c r="H375" i="19" s="1"/>
  <c r="O439" i="19"/>
  <c r="P513" i="19"/>
  <c r="P541" i="19" s="1"/>
  <c r="T541" i="3"/>
  <c r="T622" i="3" s="1"/>
  <c r="P60" i="19"/>
  <c r="H125" i="19"/>
  <c r="I177" i="19"/>
  <c r="I181" i="19" s="1"/>
  <c r="I191" i="19"/>
  <c r="Q219" i="19"/>
  <c r="M368" i="19"/>
  <c r="F500" i="3"/>
  <c r="P473" i="19"/>
  <c r="Y25" i="15" s="1"/>
  <c r="F483" i="19"/>
  <c r="H616" i="19"/>
  <c r="H678" i="19"/>
  <c r="H683" i="19" s="1"/>
  <c r="P741" i="19"/>
  <c r="O805" i="19"/>
  <c r="K817" i="19"/>
  <c r="I834" i="19"/>
  <c r="I839" i="19" s="1"/>
  <c r="Q843" i="19"/>
  <c r="K851" i="19"/>
  <c r="K856" i="19" s="1"/>
  <c r="K906" i="19"/>
  <c r="Q927" i="19"/>
  <c r="Q1036" i="19"/>
  <c r="O1094" i="19"/>
  <c r="O1150" i="19"/>
  <c r="S1173" i="19"/>
  <c r="S1183" i="19" s="1"/>
  <c r="S1222" i="19"/>
  <c r="T425" i="17"/>
  <c r="I683" i="19"/>
  <c r="I748" i="19"/>
  <c r="I784" i="19" s="1"/>
  <c r="H1029" i="19"/>
  <c r="N1043" i="19"/>
  <c r="N1062" i="19"/>
  <c r="H1150" i="19"/>
  <c r="J1215" i="19"/>
  <c r="L555" i="19"/>
  <c r="L574" i="19"/>
  <c r="L613" i="19"/>
  <c r="Q791" i="19"/>
  <c r="Q987" i="3"/>
  <c r="G927" i="19"/>
  <c r="K939" i="19"/>
  <c r="I971" i="19"/>
  <c r="K1033" i="19"/>
  <c r="O1043" i="19"/>
  <c r="Q1094" i="19"/>
  <c r="O1101" i="3"/>
  <c r="O1110" i="3" s="1"/>
  <c r="Q1125" i="19"/>
  <c r="E1171" i="19"/>
  <c r="Q1205" i="19"/>
  <c r="I1229" i="19"/>
  <c r="V60" i="17"/>
  <c r="G586" i="19"/>
  <c r="O606" i="19"/>
  <c r="K743" i="3"/>
  <c r="J839" i="19"/>
  <c r="P913" i="19"/>
  <c r="N971" i="19"/>
  <c r="J1029" i="19"/>
  <c r="H1036" i="19"/>
  <c r="H1108" i="19"/>
  <c r="J1197" i="19"/>
  <c r="J1205" i="19" s="1"/>
  <c r="T1353" i="3"/>
  <c r="J1317" i="19"/>
  <c r="J1337" i="19"/>
  <c r="P1341" i="19"/>
  <c r="P1344" i="19" s="1"/>
  <c r="S77" i="15" s="1"/>
  <c r="I1430" i="19"/>
  <c r="I1439" i="19" s="1"/>
  <c r="O1459" i="19"/>
  <c r="P622" i="17"/>
  <c r="K1337" i="19"/>
  <c r="K1475" i="3"/>
  <c r="H134" i="17"/>
  <c r="K377" i="17"/>
  <c r="L329" i="17"/>
  <c r="J1279" i="19"/>
  <c r="R1293" i="19"/>
  <c r="J1346" i="19"/>
  <c r="J1351" i="19" s="1"/>
  <c r="S1408" i="19"/>
  <c r="Q1439" i="19"/>
  <c r="I1459" i="19"/>
  <c r="O118" i="17"/>
  <c r="O134" i="17" s="1"/>
  <c r="K1279" i="19"/>
  <c r="S1293" i="19"/>
  <c r="K1344" i="19"/>
  <c r="R1439" i="19"/>
  <c r="P865" i="18"/>
  <c r="E67" i="19"/>
  <c r="O98" i="19"/>
  <c r="S118" i="19"/>
  <c r="P176" i="19"/>
  <c r="P181" i="19" s="1"/>
  <c r="Q259" i="19"/>
  <c r="Q296" i="19" s="1"/>
  <c r="M425" i="3"/>
  <c r="M439" i="3"/>
  <c r="M473" i="3"/>
  <c r="E541" i="19"/>
  <c r="P64" i="19"/>
  <c r="J67" i="19"/>
  <c r="H118" i="19"/>
  <c r="I377" i="3"/>
  <c r="K310" i="19"/>
  <c r="K351" i="19"/>
  <c r="K375" i="19"/>
  <c r="S74" i="19"/>
  <c r="N219" i="19"/>
  <c r="P239" i="19"/>
  <c r="L317" i="19"/>
  <c r="H329" i="19"/>
  <c r="P332" i="19"/>
  <c r="P368" i="19"/>
  <c r="N418" i="19"/>
  <c r="S425" i="19"/>
  <c r="O473" i="19"/>
  <c r="D541" i="19"/>
  <c r="L86" i="19"/>
  <c r="H127" i="19"/>
  <c r="H132" i="19" s="1"/>
  <c r="E239" i="19"/>
  <c r="R241" i="19"/>
  <c r="R246" i="19" s="1"/>
  <c r="K341" i="19"/>
  <c r="K361" i="19"/>
  <c r="L717" i="3"/>
  <c r="H729" i="19"/>
  <c r="H734" i="19" s="1"/>
  <c r="F784" i="19"/>
  <c r="I920" i="19"/>
  <c r="S1157" i="19"/>
  <c r="O1205" i="19"/>
  <c r="T451" i="17"/>
  <c r="Q729" i="19"/>
  <c r="Q734" i="19" s="1"/>
  <c r="J987" i="3"/>
  <c r="F939" i="19"/>
  <c r="H1077" i="19"/>
  <c r="H1164" i="19"/>
  <c r="F1272" i="19"/>
  <c r="N669" i="19"/>
  <c r="N741" i="19"/>
  <c r="D784" i="19"/>
  <c r="M817" i="19"/>
  <c r="M971" i="19"/>
  <c r="O1036" i="19"/>
  <c r="O1108" i="19"/>
  <c r="O695" i="19"/>
  <c r="O734" i="19"/>
  <c r="N805" i="19"/>
  <c r="R43" i="15" s="1"/>
  <c r="F817" i="19"/>
  <c r="F856" i="19"/>
  <c r="L939" i="19"/>
  <c r="L978" i="19"/>
  <c r="P1110" i="3"/>
  <c r="F1094" i="19"/>
  <c r="F1183" i="19"/>
  <c r="N1205" i="19"/>
  <c r="I1441" i="19"/>
  <c r="I1449" i="19" s="1"/>
  <c r="K255" i="17"/>
  <c r="O418" i="17"/>
  <c r="O499" i="17" s="1"/>
  <c r="R743" i="17"/>
  <c r="V734" i="17"/>
  <c r="M1286" i="19"/>
  <c r="M1327" i="19"/>
  <c r="I1358" i="19"/>
  <c r="I1394" i="19" s="1"/>
  <c r="F1449" i="19"/>
  <c r="L188" i="17"/>
  <c r="L303" i="17"/>
  <c r="T375" i="17"/>
  <c r="T377" i="17" s="1"/>
  <c r="H865" i="17"/>
  <c r="N1279" i="19"/>
  <c r="D1317" i="19"/>
  <c r="Q1442" i="19"/>
  <c r="Q1449" i="19" s="1"/>
  <c r="Q134" i="17"/>
  <c r="W255" i="17"/>
  <c r="U329" i="17"/>
  <c r="U483" i="17"/>
  <c r="E1286" i="19"/>
  <c r="K1319" i="19"/>
  <c r="K1327" i="19" s="1"/>
  <c r="D1408" i="19"/>
  <c r="T734" i="17"/>
  <c r="K987" i="17"/>
  <c r="H987" i="17"/>
  <c r="L951" i="17"/>
  <c r="L987" i="17" s="1"/>
  <c r="M829" i="17"/>
  <c r="M865" i="17" s="1"/>
  <c r="M432" i="3"/>
  <c r="K463" i="19"/>
  <c r="K499" i="19" s="1"/>
  <c r="J465" i="19"/>
  <c r="J473" i="19" s="1"/>
  <c r="J181" i="19"/>
  <c r="J341" i="19"/>
  <c r="I463" i="19"/>
  <c r="Q1215" i="19"/>
  <c r="R1185" i="19"/>
  <c r="R1195" i="19" s="1"/>
  <c r="P574" i="19"/>
  <c r="R729" i="19"/>
  <c r="R734" i="19" s="1"/>
  <c r="Q831" i="19"/>
  <c r="Q839" i="19" s="1"/>
  <c r="K961" i="19"/>
  <c r="K586" i="19"/>
  <c r="I620" i="19"/>
  <c r="O741" i="3"/>
  <c r="J971" i="19"/>
  <c r="H1101" i="19"/>
  <c r="D77" i="15" s="1"/>
  <c r="N255" i="17"/>
  <c r="S1351" i="19"/>
  <c r="M961" i="19"/>
  <c r="O255" i="18"/>
  <c r="D817" i="19"/>
  <c r="O1475" i="17"/>
  <c r="S1110" i="17"/>
  <c r="W134" i="18"/>
  <c r="D490" i="19"/>
  <c r="N865" i="18"/>
  <c r="M985" i="19"/>
  <c r="T1157" i="18"/>
  <c r="G500" i="18"/>
  <c r="D1183" i="19"/>
  <c r="D1229" i="19"/>
  <c r="M1449" i="19"/>
  <c r="O1459" i="18"/>
  <c r="U1466" i="18"/>
  <c r="L1205" i="19"/>
  <c r="V1353" i="18"/>
  <c r="O1279" i="18"/>
  <c r="O1293" i="18"/>
  <c r="D1327" i="19"/>
  <c r="N1394" i="19"/>
  <c r="H188" i="19"/>
  <c r="L207" i="3"/>
  <c r="Q425" i="19"/>
  <c r="M451" i="3"/>
  <c r="I485" i="19"/>
  <c r="I490" i="19" s="1"/>
  <c r="Q190" i="19"/>
  <c r="Q195" i="19" s="1"/>
  <c r="I331" i="19"/>
  <c r="S351" i="19"/>
  <c r="N499" i="3"/>
  <c r="K1166" i="19"/>
  <c r="K1171" i="19" s="1"/>
  <c r="I1195" i="19"/>
  <c r="P856" i="19"/>
  <c r="R978" i="19"/>
  <c r="R1050" i="19"/>
  <c r="P557" i="19"/>
  <c r="P562" i="19" s="1"/>
  <c r="L596" i="3"/>
  <c r="J709" i="19"/>
  <c r="J717" i="19" s="1"/>
  <c r="O913" i="3"/>
  <c r="O987" i="3" s="1"/>
  <c r="Q719" i="19"/>
  <c r="Q727" i="19" s="1"/>
  <c r="H906" i="19"/>
  <c r="V971" i="3"/>
  <c r="R1157" i="19"/>
  <c r="P1195" i="19"/>
  <c r="U174" i="17"/>
  <c r="U255" i="17" s="1"/>
  <c r="W1475" i="3"/>
  <c r="N555" i="19"/>
  <c r="J1286" i="19"/>
  <c r="R1295" i="19"/>
  <c r="R1305" i="19" s="1"/>
  <c r="R1339" i="19"/>
  <c r="R1344" i="19" s="1"/>
  <c r="T1337" i="17"/>
  <c r="L53" i="18"/>
  <c r="L134" i="18" s="1"/>
  <c r="D1171" i="19"/>
  <c r="E1164" i="19"/>
  <c r="O329" i="18"/>
  <c r="U499" i="18"/>
  <c r="G988" i="18"/>
  <c r="E1062" i="19"/>
  <c r="S1475" i="17"/>
  <c r="G805" i="19"/>
  <c r="U1353" i="17"/>
  <c r="P377" i="18"/>
  <c r="K622" i="18"/>
  <c r="M377" i="18"/>
  <c r="Q499" i="18"/>
  <c r="L463" i="19"/>
  <c r="M606" i="19"/>
  <c r="L1394" i="18"/>
  <c r="L1475" i="18" s="1"/>
  <c r="L229" i="3"/>
  <c r="H137" i="19"/>
  <c r="H174" i="19" s="1"/>
  <c r="S125" i="19"/>
  <c r="J190" i="19"/>
  <c r="J195" i="19" s="1"/>
  <c r="R229" i="19"/>
  <c r="J620" i="19"/>
  <c r="Q1108" i="19"/>
  <c r="J985" i="19"/>
  <c r="J1043" i="19"/>
  <c r="J1052" i="19"/>
  <c r="J1062" i="19" s="1"/>
  <c r="L548" i="3"/>
  <c r="K544" i="19"/>
  <c r="K548" i="19" s="1"/>
  <c r="S625" i="19"/>
  <c r="S662" i="19" s="1"/>
  <c r="M707" i="3"/>
  <c r="T849" i="3"/>
  <c r="H1076" i="19"/>
  <c r="H1084" i="19" s="1"/>
  <c r="R1286" i="19"/>
  <c r="D296" i="19"/>
  <c r="I1337" i="19"/>
  <c r="U255" i="18"/>
  <c r="G1476" i="17"/>
  <c r="M499" i="18"/>
  <c r="V1050" i="17"/>
  <c r="N1108" i="19"/>
  <c r="W1353" i="17"/>
  <c r="R622" i="18"/>
  <c r="P1110" i="17"/>
  <c r="L1415" i="19"/>
  <c r="L1466" i="19"/>
  <c r="O310" i="18"/>
  <c r="P1231" i="18"/>
  <c r="L1062" i="17"/>
  <c r="L1110" i="17" s="1"/>
  <c r="S377" i="18"/>
  <c r="H505" i="19"/>
  <c r="L541" i="18"/>
  <c r="L622" i="18" s="1"/>
  <c r="L849" i="18"/>
  <c r="L865" i="18" s="1"/>
  <c r="S1231" i="18"/>
  <c r="O317" i="18"/>
  <c r="J622" i="18"/>
  <c r="M1195" i="18"/>
  <c r="M1231" i="18" s="1"/>
  <c r="M1222" i="19"/>
  <c r="K1353" i="18"/>
  <c r="Q108" i="19"/>
  <c r="L181" i="3"/>
  <c r="J329" i="19"/>
  <c r="J368" i="19"/>
  <c r="R67" i="19"/>
  <c r="J485" i="19"/>
  <c r="J490" i="19" s="1"/>
  <c r="J232" i="19"/>
  <c r="C500" i="19"/>
  <c r="J543" i="19"/>
  <c r="J548" i="19" s="1"/>
  <c r="J557" i="19"/>
  <c r="J562" i="19" s="1"/>
  <c r="J588" i="19"/>
  <c r="J596" i="19" s="1"/>
  <c r="S1113" i="19"/>
  <c r="S1150" i="19" s="1"/>
  <c r="I1215" i="19"/>
  <c r="S596" i="19"/>
  <c r="V985" i="3"/>
  <c r="P543" i="19"/>
  <c r="P548" i="19" s="1"/>
  <c r="H613" i="19"/>
  <c r="J695" i="19"/>
  <c r="R951" i="19"/>
  <c r="O743" i="17"/>
  <c r="R1396" i="19"/>
  <c r="R1401" i="19" s="1"/>
  <c r="R1415" i="19"/>
  <c r="P1439" i="19"/>
  <c r="Y71" i="15" s="1"/>
  <c r="U541" i="17"/>
  <c r="U622" i="17" s="1"/>
  <c r="M913" i="17"/>
  <c r="G1466" i="19"/>
  <c r="E1229" i="19"/>
  <c r="N1475" i="17"/>
  <c r="T1110" i="18"/>
  <c r="N939" i="19"/>
  <c r="N1110" i="17"/>
  <c r="T1473" i="17"/>
  <c r="R987" i="18"/>
  <c r="G1029" i="19"/>
  <c r="N1231" i="17"/>
  <c r="J255" i="18"/>
  <c r="M1317" i="19"/>
  <c r="G1084" i="19"/>
  <c r="M1466" i="19"/>
  <c r="R1353" i="18"/>
  <c r="G1327" i="19"/>
  <c r="G1351" i="19"/>
  <c r="D1286" i="19"/>
  <c r="F86" i="15"/>
  <c r="J39" i="4"/>
  <c r="J69" i="4" s="1"/>
  <c r="H39" i="4"/>
  <c r="H69" i="4" s="1"/>
  <c r="C86" i="15"/>
  <c r="L377" i="18"/>
  <c r="F195" i="19"/>
  <c r="M375" i="19"/>
  <c r="Q971" i="19"/>
  <c r="M1171" i="19"/>
  <c r="I1222" i="19"/>
  <c r="I1272" i="19"/>
  <c r="I296" i="19"/>
  <c r="P329" i="19"/>
  <c r="B37" i="15"/>
  <c r="B622" i="19"/>
  <c r="B988" i="19" s="1"/>
  <c r="H60" i="19"/>
  <c r="D108" i="19"/>
  <c r="P432" i="19"/>
  <c r="O829" i="19"/>
  <c r="M856" i="19"/>
  <c r="S1110" i="3"/>
  <c r="G988" i="3"/>
  <c r="F791" i="19"/>
  <c r="U45" i="15"/>
  <c r="L961" i="19"/>
  <c r="G988" i="17"/>
  <c r="G1337" i="19"/>
  <c r="F1477" i="17"/>
  <c r="T987" i="17"/>
  <c r="L499" i="18"/>
  <c r="J987" i="17"/>
  <c r="G134" i="19"/>
  <c r="O118" i="19"/>
  <c r="F239" i="19"/>
  <c r="O23" i="15"/>
  <c r="F375" i="19"/>
  <c r="F67" i="19"/>
  <c r="L13" i="15"/>
  <c r="R377" i="3"/>
  <c r="K303" i="19"/>
  <c r="F451" i="19"/>
  <c r="R505" i="19"/>
  <c r="V541" i="3"/>
  <c r="R134" i="3"/>
  <c r="O108" i="19"/>
  <c r="H209" i="19"/>
  <c r="H219" i="19" s="1"/>
  <c r="P303" i="19"/>
  <c r="O432" i="19"/>
  <c r="H504" i="19"/>
  <c r="L541" i="3"/>
  <c r="K207" i="19"/>
  <c r="N253" i="19"/>
  <c r="M351" i="19"/>
  <c r="L490" i="3"/>
  <c r="L499" i="3" s="1"/>
  <c r="Q509" i="19"/>
  <c r="U541" i="3"/>
  <c r="K839" i="19"/>
  <c r="I913" i="19"/>
  <c r="Q939" i="19"/>
  <c r="Q1084" i="19"/>
  <c r="S574" i="19"/>
  <c r="F1195" i="19"/>
  <c r="J669" i="19"/>
  <c r="N676" i="19"/>
  <c r="F695" i="19"/>
  <c r="F734" i="19"/>
  <c r="J741" i="19"/>
  <c r="K1195" i="19"/>
  <c r="K1215" i="19"/>
  <c r="I574" i="19"/>
  <c r="S717" i="19"/>
  <c r="J805" i="19"/>
  <c r="J1231" i="3"/>
  <c r="H1198" i="19"/>
  <c r="H1205" i="19" s="1"/>
  <c r="T255" i="17"/>
  <c r="P1305" i="19"/>
  <c r="E1449" i="19"/>
  <c r="M1293" i="19"/>
  <c r="J1466" i="19"/>
  <c r="N499" i="17"/>
  <c r="P1317" i="19"/>
  <c r="H1337" i="19"/>
  <c r="P75" i="15" s="1"/>
  <c r="K1427" i="19"/>
  <c r="K1473" i="19"/>
  <c r="H1427" i="19"/>
  <c r="P1466" i="19"/>
  <c r="P255" i="17"/>
  <c r="Q255" i="3"/>
  <c r="L188" i="19"/>
  <c r="O246" i="19"/>
  <c r="R312" i="19"/>
  <c r="R317" i="19" s="1"/>
  <c r="F351" i="19"/>
  <c r="I425" i="19"/>
  <c r="I434" i="19"/>
  <c r="I439" i="19" s="1"/>
  <c r="I134" i="3"/>
  <c r="R53" i="19"/>
  <c r="F86" i="19"/>
  <c r="F125" i="19"/>
  <c r="P137" i="19"/>
  <c r="P174" i="19" s="1"/>
  <c r="Q181" i="19"/>
  <c r="I195" i="19"/>
  <c r="Q361" i="19"/>
  <c r="U499" i="3"/>
  <c r="R439" i="19"/>
  <c r="R207" i="19"/>
  <c r="M253" i="3"/>
  <c r="M255" i="3" s="1"/>
  <c r="L351" i="19"/>
  <c r="F118" i="19"/>
  <c r="N255" i="3"/>
  <c r="O181" i="19"/>
  <c r="Q368" i="19"/>
  <c r="F463" i="19"/>
  <c r="D743" i="19"/>
  <c r="H717" i="19"/>
  <c r="S805" i="19"/>
  <c r="G562" i="19"/>
  <c r="C43" i="15" s="1"/>
  <c r="S865" i="3"/>
  <c r="F906" i="19"/>
  <c r="F606" i="19"/>
  <c r="O1084" i="19"/>
  <c r="Q1157" i="19"/>
  <c r="G676" i="19"/>
  <c r="L1036" i="19"/>
  <c r="N1074" i="19"/>
  <c r="F79" i="15"/>
  <c r="F1222" i="19"/>
  <c r="L1279" i="3"/>
  <c r="L1353" i="3" s="1"/>
  <c r="P1351" i="19"/>
  <c r="R377" i="17"/>
  <c r="O1337" i="19"/>
  <c r="H743" i="17"/>
  <c r="M255" i="17"/>
  <c r="P377" i="17"/>
  <c r="O1279" i="19"/>
  <c r="Q377" i="17"/>
  <c r="V606" i="17"/>
  <c r="V622" i="17" s="1"/>
  <c r="R865" i="17"/>
  <c r="Q67" i="19"/>
  <c r="I432" i="19"/>
  <c r="V497" i="3"/>
  <c r="V499" i="3" s="1"/>
  <c r="S341" i="19"/>
  <c r="J608" i="19"/>
  <c r="J613" i="19" s="1"/>
  <c r="J727" i="19"/>
  <c r="K985" i="19"/>
  <c r="I548" i="19"/>
  <c r="I562" i="19"/>
  <c r="K741" i="19"/>
  <c r="T829" i="3"/>
  <c r="T865" i="3" s="1"/>
  <c r="R872" i="19"/>
  <c r="R906" i="19" s="1"/>
  <c r="N1475" i="3"/>
  <c r="W743" i="17"/>
  <c r="Q1288" i="19"/>
  <c r="Q1293" i="19" s="1"/>
  <c r="Q1351" i="19"/>
  <c r="H1459" i="19"/>
  <c r="J1305" i="19"/>
  <c r="G1195" i="19"/>
  <c r="Q134" i="18"/>
  <c r="K1231" i="17"/>
  <c r="H1231" i="17"/>
  <c r="S134" i="18"/>
  <c r="L1157" i="18"/>
  <c r="M303" i="19"/>
  <c r="M622" i="18"/>
  <c r="L606" i="19"/>
  <c r="F51" i="15" s="1"/>
  <c r="N829" i="19"/>
  <c r="I1231" i="18"/>
  <c r="J377" i="18"/>
  <c r="M1394" i="19"/>
  <c r="Q132" i="19"/>
  <c r="H207" i="19"/>
  <c r="K243" i="19"/>
  <c r="R305" i="19"/>
  <c r="R310" i="19" s="1"/>
  <c r="I451" i="19"/>
  <c r="J253" i="19"/>
  <c r="L555" i="3"/>
  <c r="H596" i="19"/>
  <c r="R676" i="19"/>
  <c r="K849" i="19"/>
  <c r="K913" i="19"/>
  <c r="S1052" i="19"/>
  <c r="S1062" i="19" s="1"/>
  <c r="W1272" i="3"/>
  <c r="W1353" i="3" s="1"/>
  <c r="Q543" i="19"/>
  <c r="Q548" i="19" s="1"/>
  <c r="Q557" i="19"/>
  <c r="Q562" i="19" s="1"/>
  <c r="S586" i="19"/>
  <c r="W741" i="3"/>
  <c r="H849" i="19"/>
  <c r="R971" i="19"/>
  <c r="P1096" i="19"/>
  <c r="P1101" i="19" s="1"/>
  <c r="P1225" i="19"/>
  <c r="S1357" i="19"/>
  <c r="S1394" i="19" s="1"/>
  <c r="N707" i="19"/>
  <c r="R1442" i="19"/>
  <c r="R1449" i="19" s="1"/>
  <c r="H134" i="18"/>
  <c r="U1110" i="17"/>
  <c r="O817" i="18"/>
  <c r="O865" i="18" s="1"/>
  <c r="P1353" i="18"/>
  <c r="T1449" i="17"/>
  <c r="R134" i="18"/>
  <c r="M906" i="19"/>
  <c r="V1231" i="18"/>
  <c r="W1110" i="17"/>
  <c r="U1195" i="17"/>
  <c r="O1229" i="17"/>
  <c r="Q1353" i="17"/>
  <c r="T1317" i="17"/>
  <c r="R865" i="18"/>
  <c r="M849" i="19"/>
  <c r="M920" i="19"/>
  <c r="O1231" i="18"/>
  <c r="H1353" i="18"/>
  <c r="U1439" i="18"/>
  <c r="U1475" i="18" s="1"/>
  <c r="T499" i="18"/>
  <c r="N849" i="19"/>
  <c r="S987" i="18"/>
  <c r="N1475" i="18"/>
  <c r="L1171" i="19"/>
  <c r="J1353" i="18"/>
  <c r="P53" i="19"/>
  <c r="H229" i="19"/>
  <c r="Q439" i="19"/>
  <c r="K219" i="19"/>
  <c r="S497" i="19"/>
  <c r="W1074" i="3"/>
  <c r="K596" i="19"/>
  <c r="O707" i="3"/>
  <c r="O743" i="3" s="1"/>
  <c r="H548" i="19"/>
  <c r="P596" i="19"/>
  <c r="L620" i="3"/>
  <c r="R709" i="19"/>
  <c r="R717" i="19" s="1"/>
  <c r="K606" i="19"/>
  <c r="K616" i="19"/>
  <c r="K620" i="19" s="1"/>
  <c r="S678" i="19"/>
  <c r="S683" i="19" s="1"/>
  <c r="I707" i="19"/>
  <c r="P849" i="19"/>
  <c r="U499" i="17"/>
  <c r="J1410" i="19"/>
  <c r="J1415" i="19" s="1"/>
  <c r="H1429" i="19"/>
  <c r="H1439" i="19" s="1"/>
  <c r="L741" i="19"/>
  <c r="M1415" i="17"/>
  <c r="M1475" i="17" s="1"/>
  <c r="L1427" i="17"/>
  <c r="M1164" i="19"/>
  <c r="S1353" i="17"/>
  <c r="G817" i="19"/>
  <c r="O303" i="18"/>
  <c r="N483" i="19"/>
  <c r="U1110" i="18"/>
  <c r="Q1353" i="18"/>
  <c r="R1110" i="18"/>
  <c r="G317" i="19"/>
  <c r="K1475" i="18"/>
  <c r="T1195" i="18"/>
  <c r="D1279" i="19"/>
  <c r="O98" i="3"/>
  <c r="H181" i="19"/>
  <c r="J317" i="19"/>
  <c r="J127" i="19"/>
  <c r="J132" i="19" s="1"/>
  <c r="I383" i="19"/>
  <c r="R451" i="19"/>
  <c r="S67" i="19"/>
  <c r="I98" i="19"/>
  <c r="J210" i="19"/>
  <c r="W104" i="15"/>
  <c r="W106" i="15" s="1"/>
  <c r="J707" i="19"/>
  <c r="J841" i="19"/>
  <c r="J849" i="19" s="1"/>
  <c r="R980" i="19"/>
  <c r="R985" i="19" s="1"/>
  <c r="R1062" i="19"/>
  <c r="R1235" i="19"/>
  <c r="R1272" i="19" s="1"/>
  <c r="L574" i="3"/>
  <c r="W987" i="3"/>
  <c r="S1038" i="19"/>
  <c r="S1043" i="19" s="1"/>
  <c r="Q1064" i="19"/>
  <c r="Q1074" i="19" s="1"/>
  <c r="S606" i="19"/>
  <c r="K664" i="19"/>
  <c r="K669" i="19" s="1"/>
  <c r="Q697" i="19"/>
  <c r="Q707" i="19" s="1"/>
  <c r="T985" i="3"/>
  <c r="P1076" i="19"/>
  <c r="P1084" i="19" s="1"/>
  <c r="W134" i="17"/>
  <c r="W499" i="17"/>
  <c r="L1351" i="19"/>
  <c r="L1286" i="19"/>
  <c r="M961" i="17"/>
  <c r="M1110" i="17"/>
  <c r="D1351" i="19"/>
  <c r="M53" i="18"/>
  <c r="M134" i="18" s="1"/>
  <c r="N927" i="19"/>
  <c r="T1110" i="17"/>
  <c r="K1475" i="17"/>
  <c r="E662" i="19"/>
  <c r="T987" i="18"/>
  <c r="O1029" i="17"/>
  <c r="O1110" i="17" s="1"/>
  <c r="J1231" i="17"/>
  <c r="P1475" i="17"/>
  <c r="W499" i="18"/>
  <c r="S743" i="18"/>
  <c r="E920" i="19"/>
  <c r="N743" i="18"/>
  <c r="S1475" i="18"/>
  <c r="G1279" i="19"/>
  <c r="G1293" i="19"/>
  <c r="V865" i="18"/>
  <c r="N377" i="18"/>
  <c r="N987" i="18"/>
  <c r="E181" i="19"/>
  <c r="Q463" i="19"/>
  <c r="J463" i="19"/>
  <c r="I1183" i="19"/>
  <c r="R791" i="19"/>
  <c r="Q1394" i="19"/>
  <c r="V865" i="17"/>
  <c r="Q134" i="3"/>
  <c r="O329" i="19"/>
  <c r="G188" i="19"/>
  <c r="S499" i="3"/>
  <c r="K1229" i="19"/>
  <c r="O548" i="19"/>
  <c r="F39" i="15" s="1"/>
  <c r="H1183" i="19"/>
  <c r="R1249" i="19"/>
  <c r="V1272" i="3"/>
  <c r="V1353" i="3" s="1"/>
  <c r="S30" i="19"/>
  <c r="S53" i="19" s="1"/>
  <c r="W53" i="3"/>
  <c r="W134" i="3" s="1"/>
  <c r="I67" i="19"/>
  <c r="N303" i="19"/>
  <c r="F317" i="19"/>
  <c r="J351" i="19"/>
  <c r="G432" i="19"/>
  <c r="G451" i="19"/>
  <c r="G219" i="19"/>
  <c r="S303" i="19"/>
  <c r="O375" i="19"/>
  <c r="N432" i="19"/>
  <c r="H463" i="19"/>
  <c r="F490" i="19"/>
  <c r="T219" i="3"/>
  <c r="J229" i="19"/>
  <c r="D239" i="19"/>
  <c r="G296" i="19"/>
  <c r="J118" i="19"/>
  <c r="S181" i="19"/>
  <c r="S195" i="19"/>
  <c r="S229" i="19"/>
  <c r="E351" i="19"/>
  <c r="H473" i="19"/>
  <c r="V25" i="15" s="1"/>
  <c r="P490" i="19"/>
  <c r="Q541" i="19"/>
  <c r="H576" i="19"/>
  <c r="H586" i="19" s="1"/>
  <c r="R596" i="19"/>
  <c r="V620" i="3"/>
  <c r="F727" i="19"/>
  <c r="I829" i="19"/>
  <c r="S839" i="19"/>
  <c r="S49" i="15" s="1"/>
  <c r="Q906" i="19"/>
  <c r="Q913" i="19"/>
  <c r="I927" i="19"/>
  <c r="I961" i="19"/>
  <c r="M1110" i="3"/>
  <c r="S1164" i="19"/>
  <c r="K1183" i="19"/>
  <c r="K1222" i="19"/>
  <c r="N743" i="17"/>
  <c r="O596" i="19"/>
  <c r="Q683" i="19"/>
  <c r="G707" i="19"/>
  <c r="Q717" i="19"/>
  <c r="L798" i="19"/>
  <c r="H805" i="19"/>
  <c r="R829" i="19"/>
  <c r="F849" i="19"/>
  <c r="J913" i="19"/>
  <c r="J927" i="19"/>
  <c r="V1215" i="3"/>
  <c r="H1229" i="19"/>
  <c r="F676" i="19"/>
  <c r="I41" i="15" s="1"/>
  <c r="J683" i="19"/>
  <c r="N695" i="19"/>
  <c r="K920" i="19"/>
  <c r="S939" i="19"/>
  <c r="K978" i="19"/>
  <c r="K1050" i="19"/>
  <c r="E1157" i="19"/>
  <c r="L541" i="19"/>
  <c r="I555" i="19"/>
  <c r="Q574" i="19"/>
  <c r="Q613" i="19"/>
  <c r="O662" i="19"/>
  <c r="O683" i="19"/>
  <c r="S695" i="19"/>
  <c r="S734" i="19"/>
  <c r="G741" i="19"/>
  <c r="D829" i="19"/>
  <c r="L849" i="19"/>
  <c r="R863" i="19"/>
  <c r="L906" i="19"/>
  <c r="R1074" i="19"/>
  <c r="J1094" i="19"/>
  <c r="R1231" i="3"/>
  <c r="N1157" i="19"/>
  <c r="F1171" i="19"/>
  <c r="H1272" i="19"/>
  <c r="N134" i="17"/>
  <c r="L1293" i="19"/>
  <c r="H1344" i="19"/>
  <c r="F1394" i="19"/>
  <c r="I1401" i="19"/>
  <c r="S134" i="17"/>
  <c r="O174" i="17"/>
  <c r="I1305" i="19"/>
  <c r="P69" i="15" s="1"/>
  <c r="J1408" i="19"/>
  <c r="R1427" i="19"/>
  <c r="R1466" i="19"/>
  <c r="R1279" i="19"/>
  <c r="H1317" i="19"/>
  <c r="P1337" i="19"/>
  <c r="H1394" i="19"/>
  <c r="K1293" i="19"/>
  <c r="O1327" i="19"/>
  <c r="O1351" i="19"/>
  <c r="H1408" i="19"/>
  <c r="J1439" i="19"/>
  <c r="N1459" i="19"/>
  <c r="S622" i="17"/>
  <c r="Q865" i="17"/>
  <c r="S511" i="19"/>
  <c r="W541" i="3"/>
  <c r="W622" i="3" s="1"/>
  <c r="M86" i="19"/>
  <c r="N351" i="19"/>
  <c r="O483" i="19"/>
  <c r="M53" i="19"/>
  <c r="E188" i="19"/>
  <c r="L246" i="19"/>
  <c r="M329" i="19"/>
  <c r="O60" i="3"/>
  <c r="N229" i="19"/>
  <c r="H310" i="19"/>
  <c r="J499" i="3"/>
  <c r="E463" i="19"/>
  <c r="O622" i="3"/>
  <c r="F98" i="19"/>
  <c r="N118" i="19"/>
  <c r="Q375" i="19"/>
  <c r="O418" i="19"/>
  <c r="H451" i="19"/>
  <c r="P734" i="19"/>
  <c r="M53" i="15" s="1"/>
  <c r="M978" i="19"/>
  <c r="K1094" i="19"/>
  <c r="I671" i="19"/>
  <c r="I676" i="19" s="1"/>
  <c r="K865" i="3"/>
  <c r="H817" i="19"/>
  <c r="L839" i="19"/>
  <c r="F1029" i="19"/>
  <c r="F1108" i="19"/>
  <c r="H1231" i="3"/>
  <c r="O541" i="19"/>
  <c r="E863" i="19"/>
  <c r="O1029" i="19"/>
  <c r="U1171" i="3"/>
  <c r="U1231" i="3" s="1"/>
  <c r="Q61" i="15"/>
  <c r="C1353" i="19"/>
  <c r="I743" i="3"/>
  <c r="L913" i="19"/>
  <c r="H1110" i="3"/>
  <c r="L1050" i="19"/>
  <c r="N1222" i="19"/>
  <c r="P1293" i="19"/>
  <c r="S67" i="15" s="1"/>
  <c r="L1327" i="19"/>
  <c r="H1351" i="19"/>
  <c r="K1459" i="19"/>
  <c r="F1427" i="19"/>
  <c r="F1351" i="19"/>
  <c r="I1475" i="3"/>
  <c r="N1439" i="19"/>
  <c r="L195" i="17"/>
  <c r="L255" i="17" s="1"/>
  <c r="I492" i="19"/>
  <c r="I497" i="19" s="1"/>
  <c r="M497" i="3"/>
  <c r="P134" i="3"/>
  <c r="I53" i="19"/>
  <c r="I60" i="19"/>
  <c r="I120" i="19"/>
  <c r="I125" i="19" s="1"/>
  <c r="H499" i="3"/>
  <c r="U21" i="15"/>
  <c r="N53" i="19"/>
  <c r="O86" i="19"/>
  <c r="Q110" i="19"/>
  <c r="Q118" i="19" s="1"/>
  <c r="N195" i="19"/>
  <c r="N207" i="19"/>
  <c r="L239" i="19"/>
  <c r="S377" i="3"/>
  <c r="H316" i="19"/>
  <c r="H317" i="19" s="1"/>
  <c r="N341" i="19"/>
  <c r="H388" i="19"/>
  <c r="O425" i="19"/>
  <c r="K622" i="3"/>
  <c r="H100" i="19"/>
  <c r="H108" i="19" s="1"/>
  <c r="J255" i="3"/>
  <c r="K229" i="19"/>
  <c r="N246" i="19"/>
  <c r="Q303" i="19"/>
  <c r="I310" i="19"/>
  <c r="P425" i="19"/>
  <c r="Y15" i="15" s="1"/>
  <c r="H490" i="19"/>
  <c r="P586" i="19"/>
  <c r="P606" i="19"/>
  <c r="R667" i="19"/>
  <c r="R669" i="19" s="1"/>
  <c r="N727" i="19"/>
  <c r="P748" i="19"/>
  <c r="P784" i="19" s="1"/>
  <c r="M987" i="3"/>
  <c r="K971" i="19"/>
  <c r="G1476" i="3"/>
  <c r="I1062" i="19"/>
  <c r="O1157" i="19"/>
  <c r="G1171" i="19"/>
  <c r="K1205" i="19"/>
  <c r="O1229" i="19"/>
  <c r="Q598" i="19"/>
  <c r="Q606" i="19" s="1"/>
  <c r="Q662" i="19"/>
  <c r="Q669" i="19"/>
  <c r="I740" i="19"/>
  <c r="I741" i="19" s="1"/>
  <c r="J55" i="15" s="1"/>
  <c r="R801" i="19"/>
  <c r="H951" i="19"/>
  <c r="N985" i="19"/>
  <c r="N1050" i="19"/>
  <c r="F1084" i="19"/>
  <c r="J1108" i="19"/>
  <c r="H1152" i="19"/>
  <c r="H1157" i="19" s="1"/>
  <c r="P1171" i="19"/>
  <c r="P1274" i="19"/>
  <c r="P1279" i="19" s="1"/>
  <c r="J576" i="19"/>
  <c r="J586" i="19" s="1"/>
  <c r="R606" i="19"/>
  <c r="N717" i="19"/>
  <c r="I798" i="19"/>
  <c r="I817" i="19"/>
  <c r="K987" i="3"/>
  <c r="O913" i="19"/>
  <c r="S920" i="19"/>
  <c r="E951" i="19"/>
  <c r="U47" i="15" s="1"/>
  <c r="K1031" i="19"/>
  <c r="K1036" i="19" s="1"/>
  <c r="S1050" i="19"/>
  <c r="Q1173" i="19"/>
  <c r="Q1183" i="19" s="1"/>
  <c r="Q1222" i="19"/>
  <c r="S1353" i="3"/>
  <c r="Q865" i="3"/>
  <c r="R856" i="19"/>
  <c r="J863" i="19"/>
  <c r="R987" i="3"/>
  <c r="H920" i="19"/>
  <c r="V41" i="15" s="1"/>
  <c r="F951" i="19"/>
  <c r="H978" i="19"/>
  <c r="D1043" i="19"/>
  <c r="L1062" i="19"/>
  <c r="F69" i="15" s="1"/>
  <c r="L1101" i="19"/>
  <c r="F1150" i="19"/>
  <c r="F1157" i="19"/>
  <c r="N1171" i="19"/>
  <c r="R1222" i="19"/>
  <c r="F1229" i="19"/>
  <c r="Q1473" i="19"/>
  <c r="N377" i="17"/>
  <c r="G500" i="17"/>
  <c r="G1477" i="17" s="1"/>
  <c r="K743" i="17"/>
  <c r="Q1305" i="19"/>
  <c r="M1327" i="3"/>
  <c r="M1353" i="3" s="1"/>
  <c r="V255" i="17"/>
  <c r="Q622" i="17"/>
  <c r="F1305" i="19"/>
  <c r="O1401" i="19"/>
  <c r="M134" i="17"/>
  <c r="S499" i="17"/>
  <c r="S1286" i="19"/>
  <c r="S1305" i="19"/>
  <c r="R1404" i="19"/>
  <c r="I377" i="17"/>
  <c r="S134" i="3"/>
  <c r="M74" i="19"/>
  <c r="J219" i="19"/>
  <c r="T229" i="3"/>
  <c r="H341" i="19"/>
  <c r="P361" i="19"/>
  <c r="O463" i="19"/>
  <c r="R55" i="19"/>
  <c r="R60" i="19" s="1"/>
  <c r="S219" i="19"/>
  <c r="K231" i="19"/>
  <c r="K239" i="19" s="1"/>
  <c r="O303" i="19"/>
  <c r="S317" i="19"/>
  <c r="O368" i="19"/>
  <c r="H483" i="19"/>
  <c r="S86" i="19"/>
  <c r="E118" i="19"/>
  <c r="C27" i="15" s="1"/>
  <c r="K122" i="19"/>
  <c r="K125" i="19" s="1"/>
  <c r="K132" i="19"/>
  <c r="P198" i="19"/>
  <c r="P207" i="19" s="1"/>
  <c r="F229" i="19"/>
  <c r="I253" i="19"/>
  <c r="F361" i="19"/>
  <c r="S439" i="19"/>
  <c r="L125" i="19"/>
  <c r="F29" i="15" s="1"/>
  <c r="J137" i="19"/>
  <c r="J174" i="19" s="1"/>
  <c r="E219" i="19"/>
  <c r="O229" i="19"/>
  <c r="R248" i="19"/>
  <c r="R253" i="19" s="1"/>
  <c r="J296" i="19"/>
  <c r="J483" i="19"/>
  <c r="H497" i="19"/>
  <c r="V31" i="15" s="1"/>
  <c r="I39" i="15"/>
  <c r="H695" i="19"/>
  <c r="R697" i="19"/>
  <c r="R707" i="19" s="1"/>
  <c r="K786" i="19"/>
  <c r="K791" i="19" s="1"/>
  <c r="Q801" i="19"/>
  <c r="Q805" i="19" s="1"/>
  <c r="O839" i="19"/>
  <c r="E849" i="19"/>
  <c r="O51" i="15" s="1"/>
  <c r="E1029" i="19"/>
  <c r="O1164" i="19"/>
  <c r="T473" i="17"/>
  <c r="U586" i="3"/>
  <c r="O613" i="19"/>
  <c r="O620" i="19"/>
  <c r="G727" i="19"/>
  <c r="O784" i="19"/>
  <c r="L791" i="19"/>
  <c r="H798" i="19"/>
  <c r="L951" i="19"/>
  <c r="R1110" i="3"/>
  <c r="F71" i="15"/>
  <c r="N1101" i="19"/>
  <c r="P1231" i="3"/>
  <c r="I1150" i="19"/>
  <c r="P1173" i="19"/>
  <c r="P1183" i="19" s="1"/>
  <c r="H1222" i="19"/>
  <c r="J743" i="3"/>
  <c r="F683" i="19"/>
  <c r="I941" i="19"/>
  <c r="I951" i="19" s="1"/>
  <c r="O1101" i="19"/>
  <c r="M1171" i="3"/>
  <c r="O1195" i="19"/>
  <c r="O1215" i="19"/>
  <c r="T432" i="17"/>
  <c r="N791" i="19"/>
  <c r="F798" i="19"/>
  <c r="N863" i="19"/>
  <c r="N1164" i="19"/>
  <c r="H1353" i="3"/>
  <c r="H1279" i="19"/>
  <c r="R1357" i="19"/>
  <c r="R1394" i="19" s="1"/>
  <c r="O1439" i="19"/>
  <c r="E1473" i="19"/>
  <c r="J255" i="17"/>
  <c r="V662" i="17"/>
  <c r="V743" i="17" s="1"/>
  <c r="H1475" i="3"/>
  <c r="K1415" i="19"/>
  <c r="E1439" i="19"/>
  <c r="M1459" i="19"/>
  <c r="X75" i="15" s="1"/>
  <c r="L296" i="17"/>
  <c r="O784" i="17"/>
  <c r="O865" i="17" s="1"/>
  <c r="Q1337" i="19"/>
  <c r="F1439" i="19"/>
  <c r="P1449" i="19"/>
  <c r="D1466" i="19"/>
  <c r="J134" i="17"/>
  <c r="O622" i="17"/>
  <c r="R1231" i="17"/>
  <c r="P255" i="18"/>
  <c r="I987" i="17"/>
  <c r="O1195" i="17"/>
  <c r="F500" i="18"/>
  <c r="F1477" i="18" s="1"/>
  <c r="P341" i="19"/>
  <c r="S239" i="19"/>
  <c r="R492" i="19"/>
  <c r="R497" i="19" s="1"/>
  <c r="K104" i="15"/>
  <c r="K106" i="15" s="1"/>
  <c r="M483" i="3"/>
  <c r="B104" i="15"/>
  <c r="J978" i="19"/>
  <c r="J1036" i="19"/>
  <c r="J1050" i="19"/>
  <c r="H562" i="19"/>
  <c r="P608" i="19"/>
  <c r="P613" i="19" s="1"/>
  <c r="G53" i="15" s="1"/>
  <c r="J676" i="19"/>
  <c r="R695" i="19"/>
  <c r="K698" i="19"/>
  <c r="M727" i="3"/>
  <c r="P829" i="19"/>
  <c r="H1043" i="19"/>
  <c r="D65" i="15" s="1"/>
  <c r="H1062" i="19"/>
  <c r="D69" i="15" s="1"/>
  <c r="J1157" i="19"/>
  <c r="R1171" i="19"/>
  <c r="H1185" i="19"/>
  <c r="H1195" i="19" s="1"/>
  <c r="Q1279" i="19"/>
  <c r="Q1308" i="19"/>
  <c r="Q1317" i="19" s="1"/>
  <c r="H1320" i="19"/>
  <c r="S1466" i="19"/>
  <c r="G361" i="19"/>
  <c r="J1459" i="19"/>
  <c r="U707" i="18"/>
  <c r="U743" i="18" s="1"/>
  <c r="D791" i="19"/>
  <c r="G856" i="19"/>
  <c r="O53" i="15" s="1"/>
  <c r="M1183" i="19"/>
  <c r="V1317" i="17"/>
  <c r="V1353" i="17" s="1"/>
  <c r="E606" i="19"/>
  <c r="R1110" i="17"/>
  <c r="T1215" i="17"/>
  <c r="T1231" i="17" s="1"/>
  <c r="T1353" i="17"/>
  <c r="L1427" i="19"/>
  <c r="T1439" i="17"/>
  <c r="J134" i="18"/>
  <c r="G839" i="19"/>
  <c r="U987" i="18"/>
  <c r="L1337" i="17"/>
  <c r="T1394" i="17"/>
  <c r="R377" i="18"/>
  <c r="X239" i="18"/>
  <c r="W743" i="18"/>
  <c r="U829" i="18"/>
  <c r="P499" i="18"/>
  <c r="L662" i="19"/>
  <c r="M865" i="18"/>
  <c r="M1074" i="18"/>
  <c r="M1110" i="18" s="1"/>
  <c r="T1475" i="18"/>
  <c r="O1439" i="18"/>
  <c r="T1164" i="18"/>
  <c r="T1229" i="18"/>
  <c r="O1286" i="18"/>
  <c r="O1317" i="18"/>
  <c r="O1351" i="18"/>
  <c r="Q1475" i="18"/>
  <c r="D1293" i="19"/>
  <c r="R1475" i="18"/>
  <c r="S137" i="19"/>
  <c r="S174" i="19" s="1"/>
  <c r="R370" i="19"/>
  <c r="R375" i="19" s="1"/>
  <c r="R86" i="19"/>
  <c r="R120" i="19"/>
  <c r="R125" i="19" s="1"/>
  <c r="H421" i="19"/>
  <c r="H425" i="19" s="1"/>
  <c r="P817" i="19"/>
  <c r="R1036" i="19"/>
  <c r="S953" i="19"/>
  <c r="S961" i="19" s="1"/>
  <c r="S1235" i="19"/>
  <c r="S1272" i="19" s="1"/>
  <c r="C988" i="19"/>
  <c r="S741" i="19"/>
  <c r="K1347" i="19"/>
  <c r="T1459" i="3"/>
  <c r="T1475" i="3" s="1"/>
  <c r="W377" i="17"/>
  <c r="R1451" i="19"/>
  <c r="R1459" i="19" s="1"/>
  <c r="V86" i="17"/>
  <c r="O1084" i="18"/>
  <c r="O1110" i="18" s="1"/>
  <c r="V1062" i="17"/>
  <c r="V1110" i="17" s="1"/>
  <c r="D1222" i="19"/>
  <c r="E1351" i="19"/>
  <c r="I255" i="18"/>
  <c r="Q987" i="18"/>
  <c r="G1222" i="19"/>
  <c r="G1229" i="19"/>
  <c r="O906" i="18"/>
  <c r="L1157" i="19"/>
  <c r="L586" i="19"/>
  <c r="T743" i="18"/>
  <c r="N1110" i="18"/>
  <c r="G375" i="19"/>
  <c r="L483" i="19"/>
  <c r="M662" i="19"/>
  <c r="M743" i="19" s="1"/>
  <c r="M1353" i="18"/>
  <c r="U1205" i="18"/>
  <c r="U1231" i="18" s="1"/>
  <c r="D1305" i="19"/>
  <c r="O69" i="15" s="1"/>
  <c r="H361" i="19"/>
  <c r="S483" i="19"/>
  <c r="J69" i="19"/>
  <c r="J74" i="19" s="1"/>
  <c r="I353" i="19"/>
  <c r="I361" i="19" s="1"/>
  <c r="J434" i="19"/>
  <c r="J439" i="19" s="1"/>
  <c r="I70" i="19"/>
  <c r="I74" i="19" s="1"/>
  <c r="S132" i="19"/>
  <c r="R361" i="19"/>
  <c r="N104" i="15"/>
  <c r="N106" i="15" s="1"/>
  <c r="S793" i="19"/>
  <c r="S798" i="19" s="1"/>
  <c r="S858" i="19"/>
  <c r="S863" i="19" s="1"/>
  <c r="S1064" i="19"/>
  <c r="S1074" i="19" s="1"/>
  <c r="K707" i="19"/>
  <c r="J1076" i="19"/>
  <c r="J1084" i="19" s="1"/>
  <c r="R1174" i="19"/>
  <c r="R1183" i="19" s="1"/>
  <c r="H620" i="19"/>
  <c r="S849" i="19"/>
  <c r="K558" i="19"/>
  <c r="K562" i="19" s="1"/>
  <c r="Q784" i="19"/>
  <c r="N951" i="3"/>
  <c r="L985" i="3"/>
  <c r="N1231" i="3"/>
  <c r="S1459" i="19"/>
  <c r="D606" i="19"/>
  <c r="C51" i="15" s="1"/>
  <c r="N620" i="19"/>
  <c r="F55" i="15" s="1"/>
  <c r="J1319" i="19"/>
  <c r="J1327" i="19" s="1"/>
  <c r="J1469" i="19"/>
  <c r="E1415" i="19"/>
  <c r="D1427" i="19"/>
  <c r="U69" i="15" s="1"/>
  <c r="U1164" i="17"/>
  <c r="U1231" i="17" s="1"/>
  <c r="I134" i="18"/>
  <c r="W1110" i="18"/>
  <c r="E1150" i="19"/>
  <c r="L1401" i="19"/>
  <c r="D839" i="19"/>
  <c r="L1475" i="17"/>
  <c r="Q377" i="18"/>
  <c r="S499" i="18"/>
  <c r="U791" i="18"/>
  <c r="O541" i="18"/>
  <c r="O622" i="18" s="1"/>
  <c r="K505" i="19"/>
  <c r="K541" i="19" s="1"/>
  <c r="J743" i="18"/>
  <c r="I987" i="18"/>
  <c r="L1164" i="18"/>
  <c r="G310" i="19"/>
  <c r="J1231" i="18"/>
  <c r="L1272" i="18"/>
  <c r="L1353" i="18" s="1"/>
  <c r="M1229" i="19"/>
  <c r="K98" i="19"/>
  <c r="O118" i="3"/>
  <c r="E104" i="15"/>
  <c r="I188" i="19"/>
  <c r="R432" i="19"/>
  <c r="I174" i="19"/>
  <c r="S1094" i="19"/>
  <c r="U1353" i="3"/>
  <c r="J961" i="19"/>
  <c r="J1185" i="19"/>
  <c r="J1195" i="19" s="1"/>
  <c r="H574" i="19"/>
  <c r="P620" i="19"/>
  <c r="J729" i="19"/>
  <c r="J734" i="19" s="1"/>
  <c r="S869" i="19"/>
  <c r="S906" i="19" s="1"/>
  <c r="P985" i="19"/>
  <c r="J1171" i="19"/>
  <c r="P1215" i="19"/>
  <c r="V1229" i="3"/>
  <c r="T669" i="17"/>
  <c r="U865" i="17"/>
  <c r="E961" i="19"/>
  <c r="E1183" i="19"/>
  <c r="E1205" i="19"/>
  <c r="T134" i="18"/>
  <c r="O913" i="18"/>
  <c r="N920" i="19"/>
  <c r="P1353" i="17"/>
  <c r="E1344" i="19"/>
  <c r="I1475" i="17"/>
  <c r="S255" i="18"/>
  <c r="I743" i="18"/>
  <c r="O839" i="18"/>
  <c r="H1110" i="18"/>
  <c r="U971" i="17"/>
  <c r="K1110" i="17"/>
  <c r="J865" i="18"/>
  <c r="I622" i="18"/>
  <c r="N1231" i="18"/>
  <c r="O1427" i="18"/>
  <c r="O1475" i="18" s="1"/>
  <c r="G1459" i="19"/>
  <c r="L1229" i="19"/>
  <c r="G1344" i="19"/>
  <c r="L255" i="18"/>
  <c r="L987" i="18"/>
  <c r="W1475" i="17"/>
  <c r="O377" i="18"/>
  <c r="N1353" i="18"/>
  <c r="F53" i="19"/>
  <c r="F181" i="19"/>
  <c r="I15" i="15" s="1"/>
  <c r="L45" i="15"/>
  <c r="U377" i="17"/>
  <c r="C53" i="15"/>
  <c r="L1084" i="19"/>
  <c r="F73" i="15" s="1"/>
  <c r="S65" i="15"/>
  <c r="I1473" i="19"/>
  <c r="S1427" i="19"/>
  <c r="I17" i="15"/>
  <c r="K317" i="19"/>
  <c r="D317" i="19"/>
  <c r="O19" i="15" s="1"/>
  <c r="F574" i="19"/>
  <c r="C45" i="15" s="1"/>
  <c r="O1231" i="3"/>
  <c r="N1272" i="19"/>
  <c r="S622" i="3"/>
  <c r="Q1150" i="19"/>
  <c r="C17" i="15"/>
  <c r="M108" i="19"/>
  <c r="D195" i="19"/>
  <c r="I19" i="15" s="1"/>
  <c r="O253" i="19"/>
  <c r="N375" i="19"/>
  <c r="G490" i="19"/>
  <c r="N86" i="3"/>
  <c r="D98" i="19"/>
  <c r="C23" i="15" s="1"/>
  <c r="L118" i="19"/>
  <c r="F27" i="15" s="1"/>
  <c r="H255" i="3"/>
  <c r="O239" i="19"/>
  <c r="J377" i="3"/>
  <c r="O351" i="19"/>
  <c r="F439" i="19"/>
  <c r="D987" i="19"/>
  <c r="H134" i="3"/>
  <c r="K53" i="19"/>
  <c r="Q74" i="19"/>
  <c r="S98" i="19"/>
  <c r="M132" i="19"/>
  <c r="L341" i="19"/>
  <c r="R23" i="15" s="1"/>
  <c r="D361" i="19"/>
  <c r="I418" i="19"/>
  <c r="M425" i="19"/>
  <c r="M439" i="19"/>
  <c r="M473" i="19"/>
  <c r="Q497" i="19"/>
  <c r="H86" i="19"/>
  <c r="N67" i="19"/>
  <c r="J86" i="19"/>
  <c r="J120" i="19"/>
  <c r="J125" i="19" s="1"/>
  <c r="D174" i="19"/>
  <c r="Q188" i="19"/>
  <c r="M17" i="15" s="1"/>
  <c r="I207" i="19"/>
  <c r="H246" i="19"/>
  <c r="F296" i="19"/>
  <c r="Q341" i="19"/>
  <c r="E361" i="19"/>
  <c r="I499" i="3"/>
  <c r="D439" i="19"/>
  <c r="U19" i="15" s="1"/>
  <c r="O67" i="19"/>
  <c r="I255" i="3"/>
  <c r="P219" i="19"/>
  <c r="M23" i="15" s="1"/>
  <c r="M253" i="19"/>
  <c r="P125" i="19"/>
  <c r="I219" i="19"/>
  <c r="Q310" i="19"/>
  <c r="Q317" i="19"/>
  <c r="S19" i="15" s="1"/>
  <c r="I329" i="19"/>
  <c r="P434" i="19"/>
  <c r="P439" i="19" s="1"/>
  <c r="R555" i="19"/>
  <c r="R574" i="19"/>
  <c r="H606" i="19"/>
  <c r="R620" i="19"/>
  <c r="J662" i="19"/>
  <c r="H669" i="19"/>
  <c r="F707" i="19"/>
  <c r="S817" i="19"/>
  <c r="I849" i="19"/>
  <c r="O863" i="19"/>
  <c r="I939" i="19"/>
  <c r="S951" i="19"/>
  <c r="M1272" i="19"/>
  <c r="I606" i="19"/>
  <c r="S620" i="19"/>
  <c r="I669" i="19"/>
  <c r="L856" i="19"/>
  <c r="R53" i="15" s="1"/>
  <c r="H863" i="19"/>
  <c r="T951" i="3"/>
  <c r="N961" i="19"/>
  <c r="L971" i="3"/>
  <c r="L987" i="3" s="1"/>
  <c r="F1036" i="19"/>
  <c r="F1043" i="19"/>
  <c r="F1050" i="19"/>
  <c r="F1062" i="19"/>
  <c r="R1101" i="19"/>
  <c r="P1157" i="19"/>
  <c r="H1171" i="19"/>
  <c r="N1195" i="19"/>
  <c r="R1215" i="19"/>
  <c r="J1272" i="19"/>
  <c r="L596" i="19"/>
  <c r="F49" i="15" s="1"/>
  <c r="J784" i="19"/>
  <c r="I791" i="19"/>
  <c r="I805" i="19"/>
  <c r="Q863" i="19"/>
  <c r="S55" i="15" s="1"/>
  <c r="W1036" i="3"/>
  <c r="W1110" i="3" s="1"/>
  <c r="S1084" i="19"/>
  <c r="S1108" i="19"/>
  <c r="G79" i="15" s="1"/>
  <c r="I1205" i="19"/>
  <c r="Q1229" i="19"/>
  <c r="K717" i="19"/>
  <c r="R805" i="19"/>
  <c r="J817" i="19"/>
  <c r="L985" i="19"/>
  <c r="X55" i="15" s="1"/>
  <c r="F1476" i="3"/>
  <c r="L1043" i="19"/>
  <c r="F65" i="15" s="1"/>
  <c r="D1062" i="19"/>
  <c r="D1101" i="19"/>
  <c r="C77" i="15" s="1"/>
  <c r="N1150" i="19"/>
  <c r="D1195" i="19"/>
  <c r="V132" i="17"/>
  <c r="H1327" i="19"/>
  <c r="I1403" i="19"/>
  <c r="I1408" i="19" s="1"/>
  <c r="M1351" i="19"/>
  <c r="V499" i="17"/>
  <c r="F1286" i="19"/>
  <c r="N1305" i="19"/>
  <c r="N1344" i="19"/>
  <c r="O1415" i="19"/>
  <c r="G1449" i="19"/>
  <c r="S1473" i="19"/>
  <c r="S1279" i="19"/>
  <c r="E1337" i="19"/>
  <c r="O75" i="15" s="1"/>
  <c r="D1415" i="19"/>
  <c r="U67" i="15" s="1"/>
  <c r="P1427" i="19"/>
  <c r="H1466" i="19"/>
  <c r="P74" i="19"/>
  <c r="G19" i="15" s="1"/>
  <c r="M67" i="19"/>
  <c r="F17" i="15" s="1"/>
  <c r="F329" i="19"/>
  <c r="F368" i="19"/>
  <c r="O29" i="15" s="1"/>
  <c r="G463" i="19"/>
  <c r="U23" i="15" s="1"/>
  <c r="M483" i="19"/>
  <c r="G497" i="19"/>
  <c r="Q622" i="3"/>
  <c r="J88" i="19"/>
  <c r="J98" i="19" s="1"/>
  <c r="N98" i="3"/>
  <c r="F74" i="19"/>
  <c r="E229" i="19"/>
  <c r="K60" i="19"/>
  <c r="H239" i="19"/>
  <c r="U253" i="3"/>
  <c r="K296" i="19"/>
  <c r="F418" i="19"/>
  <c r="O497" i="19"/>
  <c r="X31" i="15" s="1"/>
  <c r="C29" i="15"/>
  <c r="P132" i="19"/>
  <c r="G229" i="19"/>
  <c r="I351" i="19"/>
  <c r="R483" i="19"/>
  <c r="F596" i="19"/>
  <c r="C49" i="15" s="1"/>
  <c r="I43" i="15"/>
  <c r="P695" i="19"/>
  <c r="M45" i="15" s="1"/>
  <c r="N784" i="19"/>
  <c r="O798" i="19"/>
  <c r="K805" i="19"/>
  <c r="M1029" i="19"/>
  <c r="O1183" i="19"/>
  <c r="O1222" i="19"/>
  <c r="I586" i="19"/>
  <c r="O727" i="19"/>
  <c r="G784" i="19"/>
  <c r="D1150" i="19"/>
  <c r="P1164" i="19"/>
  <c r="M65" i="15" s="1"/>
  <c r="P1222" i="19"/>
  <c r="F586" i="19"/>
  <c r="R743" i="3"/>
  <c r="N683" i="19"/>
  <c r="P865" i="3"/>
  <c r="O920" i="19"/>
  <c r="I1074" i="19"/>
  <c r="Q1171" i="19"/>
  <c r="K1272" i="19"/>
  <c r="M555" i="19"/>
  <c r="O676" i="19"/>
  <c r="O717" i="19"/>
  <c r="G734" i="19"/>
  <c r="N798" i="19"/>
  <c r="F805" i="19"/>
  <c r="F839" i="19"/>
  <c r="R842" i="19"/>
  <c r="R849" i="19" s="1"/>
  <c r="L927" i="19"/>
  <c r="U53" i="15"/>
  <c r="N1094" i="19"/>
  <c r="F75" i="15" s="1"/>
  <c r="N1183" i="19"/>
  <c r="P1353" i="3"/>
  <c r="L1305" i="19"/>
  <c r="J377" i="17"/>
  <c r="I1279" i="19"/>
  <c r="G1317" i="19"/>
  <c r="N1408" i="19"/>
  <c r="R255" i="17"/>
  <c r="J499" i="17"/>
  <c r="P1475" i="3"/>
  <c r="K1401" i="19"/>
  <c r="E1459" i="19"/>
  <c r="O1286" i="19"/>
  <c r="O1293" i="19"/>
  <c r="O1305" i="19"/>
  <c r="E1394" i="19"/>
  <c r="P1401" i="19"/>
  <c r="H1447" i="19"/>
  <c r="H1449" i="19" s="1"/>
  <c r="H1473" i="19"/>
  <c r="N865" i="17"/>
  <c r="O951" i="17"/>
  <c r="L1353" i="17"/>
  <c r="P67" i="19"/>
  <c r="L53" i="19"/>
  <c r="K255" i="3"/>
  <c r="L181" i="19"/>
  <c r="L15" i="15" s="1"/>
  <c r="L195" i="19"/>
  <c r="F219" i="19"/>
  <c r="I23" i="15" s="1"/>
  <c r="N317" i="19"/>
  <c r="D418" i="19"/>
  <c r="M432" i="19"/>
  <c r="M451" i="19"/>
  <c r="G473" i="19"/>
  <c r="U25" i="15" s="1"/>
  <c r="M490" i="19"/>
  <c r="N60" i="19"/>
  <c r="L98" i="19"/>
  <c r="F23" i="15" s="1"/>
  <c r="N132" i="19"/>
  <c r="G239" i="19"/>
  <c r="O317" i="19"/>
  <c r="K368" i="19"/>
  <c r="P29" i="15" s="1"/>
  <c r="N425" i="19"/>
  <c r="F432" i="19"/>
  <c r="N490" i="19"/>
  <c r="F497" i="19"/>
  <c r="O60" i="19"/>
  <c r="N239" i="19"/>
  <c r="E246" i="19"/>
  <c r="O296" i="19"/>
  <c r="H347" i="19"/>
  <c r="H351" i="19" s="1"/>
  <c r="P25" i="15" s="1"/>
  <c r="O451" i="19"/>
  <c r="G541" i="19"/>
  <c r="G622" i="19" s="1"/>
  <c r="R98" i="19"/>
  <c r="R114" i="19"/>
  <c r="R118" i="19" s="1"/>
  <c r="D132" i="19"/>
  <c r="C31" i="15" s="1"/>
  <c r="F174" i="19"/>
  <c r="K176" i="19"/>
  <c r="K181" i="19" s="1"/>
  <c r="K185" i="19"/>
  <c r="K188" i="19" s="1"/>
  <c r="K190" i="19"/>
  <c r="K195" i="19" s="1"/>
  <c r="I222" i="19"/>
  <c r="I229" i="19" s="1"/>
  <c r="Q239" i="19"/>
  <c r="Q329" i="19"/>
  <c r="V19" i="15"/>
  <c r="R463" i="19"/>
  <c r="R541" i="19"/>
  <c r="R622" i="19" s="1"/>
  <c r="H551" i="19"/>
  <c r="H555" i="19" s="1"/>
  <c r="P662" i="19"/>
  <c r="P669" i="19"/>
  <c r="I45" i="15"/>
  <c r="G791" i="19"/>
  <c r="Q829" i="19"/>
  <c r="Q849" i="19"/>
  <c r="K941" i="19"/>
  <c r="K951" i="19" s="1"/>
  <c r="Q961" i="19"/>
  <c r="Q978" i="19"/>
  <c r="Y53" i="15" s="1"/>
  <c r="P1029" i="19"/>
  <c r="S1231" i="3"/>
  <c r="M1195" i="19"/>
  <c r="E1215" i="19"/>
  <c r="I75" i="15" s="1"/>
  <c r="I1353" i="3"/>
  <c r="O207" i="17"/>
  <c r="S548" i="19"/>
  <c r="S562" i="19"/>
  <c r="K613" i="19"/>
  <c r="M683" i="3"/>
  <c r="M743" i="3" s="1"/>
  <c r="O707" i="19"/>
  <c r="K747" i="19"/>
  <c r="K784" i="19" s="1"/>
  <c r="L817" i="19"/>
  <c r="R920" i="19"/>
  <c r="Y41" i="15" s="1"/>
  <c r="R939" i="19"/>
  <c r="P971" i="19"/>
  <c r="H1074" i="19"/>
  <c r="D71" i="15" s="1"/>
  <c r="P1094" i="19"/>
  <c r="G75" i="15" s="1"/>
  <c r="P1205" i="19"/>
  <c r="P1229" i="19"/>
  <c r="T98" i="17"/>
  <c r="T134" i="17" s="1"/>
  <c r="S541" i="19"/>
  <c r="V743" i="3"/>
  <c r="R683" i="19"/>
  <c r="P697" i="19"/>
  <c r="P707" i="19" s="1"/>
  <c r="H727" i="19"/>
  <c r="Q856" i="19"/>
  <c r="G906" i="19"/>
  <c r="O961" i="19"/>
  <c r="G985" i="19"/>
  <c r="K1084" i="19"/>
  <c r="U1094" i="3"/>
  <c r="K1108" i="19"/>
  <c r="P1150" i="19"/>
  <c r="M1157" i="19"/>
  <c r="I1164" i="19"/>
  <c r="M1229" i="3"/>
  <c r="O1272" i="19"/>
  <c r="E548" i="19"/>
  <c r="C39" i="15" s="1"/>
  <c r="M562" i="19"/>
  <c r="F43" i="15" s="1"/>
  <c r="Q596" i="19"/>
  <c r="E620" i="19"/>
  <c r="C55" i="15" s="1"/>
  <c r="Q743" i="3"/>
  <c r="E707" i="19"/>
  <c r="M784" i="19"/>
  <c r="J791" i="19"/>
  <c r="R817" i="19"/>
  <c r="H987" i="3"/>
  <c r="H939" i="19"/>
  <c r="P1319" i="19"/>
  <c r="P1327" i="19" s="1"/>
  <c r="Q1427" i="19"/>
  <c r="K1439" i="19"/>
  <c r="K134" i="17"/>
  <c r="Q255" i="17"/>
  <c r="M1279" i="19"/>
  <c r="R63" i="15" s="1"/>
  <c r="I1286" i="19"/>
  <c r="I1327" i="19"/>
  <c r="R1408" i="19"/>
  <c r="Y65" i="15" s="1"/>
  <c r="J1427" i="19"/>
  <c r="F1473" i="19"/>
  <c r="N1279" i="3"/>
  <c r="N1353" i="3" s="1"/>
  <c r="M1401" i="19"/>
  <c r="O1449" i="19"/>
  <c r="X73" i="15" s="1"/>
  <c r="E1327" i="19"/>
  <c r="M1475" i="3"/>
  <c r="F1459" i="19"/>
  <c r="O53" i="19"/>
  <c r="O134" i="19" s="1"/>
  <c r="M60" i="19"/>
  <c r="F15" i="15" s="1"/>
  <c r="E86" i="19"/>
  <c r="I108" i="19"/>
  <c r="I132" i="19"/>
  <c r="O255" i="3"/>
  <c r="P190" i="19"/>
  <c r="P195" i="19" s="1"/>
  <c r="P229" i="19"/>
  <c r="M25" i="15" s="1"/>
  <c r="J239" i="19"/>
  <c r="K253" i="19"/>
  <c r="F310" i="19"/>
  <c r="N329" i="19"/>
  <c r="N368" i="19"/>
  <c r="H381" i="19"/>
  <c r="H418" i="19" s="1"/>
  <c r="Q432" i="19"/>
  <c r="Q451" i="19"/>
  <c r="M463" i="19"/>
  <c r="Q490" i="19"/>
  <c r="I622" i="3"/>
  <c r="N74" i="19"/>
  <c r="N108" i="19"/>
  <c r="R127" i="19"/>
  <c r="R132" i="19" s="1"/>
  <c r="M188" i="19"/>
  <c r="E207" i="19"/>
  <c r="I21" i="15" s="1"/>
  <c r="D246" i="19"/>
  <c r="E329" i="19"/>
  <c r="J427" i="19"/>
  <c r="J432" i="19" s="1"/>
  <c r="J451" i="19"/>
  <c r="R490" i="19"/>
  <c r="S60" i="19"/>
  <c r="K67" i="19"/>
  <c r="Q77" i="19"/>
  <c r="Q86" i="19" s="1"/>
  <c r="G21" i="15" s="1"/>
  <c r="Q98" i="19"/>
  <c r="S108" i="19"/>
  <c r="G25" i="15" s="1"/>
  <c r="O125" i="3"/>
  <c r="U255" i="3"/>
  <c r="R181" i="19"/>
  <c r="R195" i="19"/>
  <c r="L23" i="15"/>
  <c r="P310" i="19"/>
  <c r="R341" i="19"/>
  <c r="R499" i="3"/>
  <c r="S432" i="19"/>
  <c r="Q483" i="19"/>
  <c r="Y27" i="15" s="1"/>
  <c r="H622" i="3"/>
  <c r="O195" i="19"/>
  <c r="O207" i="19"/>
  <c r="H296" i="19"/>
  <c r="I334" i="19"/>
  <c r="Q351" i="19"/>
  <c r="I375" i="19"/>
  <c r="H432" i="19"/>
  <c r="L439" i="19"/>
  <c r="P451" i="19"/>
  <c r="C47" i="15"/>
  <c r="K662" i="19"/>
  <c r="R727" i="19"/>
  <c r="L734" i="3"/>
  <c r="J865" i="3"/>
  <c r="O817" i="19"/>
  <c r="O951" i="19"/>
  <c r="Q985" i="19"/>
  <c r="S1029" i="19"/>
  <c r="S1110" i="19" s="1"/>
  <c r="I1050" i="19"/>
  <c r="D67" i="15" s="1"/>
  <c r="M1101" i="19"/>
  <c r="I1108" i="19"/>
  <c r="Q586" i="19"/>
  <c r="Q676" i="19"/>
  <c r="M41" i="15" s="1"/>
  <c r="H851" i="19"/>
  <c r="H856" i="19" s="1"/>
  <c r="P53" i="15" s="1"/>
  <c r="F913" i="19"/>
  <c r="U39" i="15" s="1"/>
  <c r="F920" i="19"/>
  <c r="F927" i="19"/>
  <c r="U43" i="15" s="1"/>
  <c r="N1029" i="19"/>
  <c r="N1110" i="19" s="1"/>
  <c r="L1150" i="19"/>
  <c r="J1353" i="3"/>
  <c r="O341" i="17"/>
  <c r="O377" i="17" s="1"/>
  <c r="N586" i="19"/>
  <c r="F662" i="19"/>
  <c r="I47" i="15"/>
  <c r="L727" i="19"/>
  <c r="L51" i="15" s="1"/>
  <c r="H865" i="3"/>
  <c r="E791" i="19"/>
  <c r="M798" i="19"/>
  <c r="G829" i="19"/>
  <c r="G920" i="19"/>
  <c r="O939" i="19"/>
  <c r="I1171" i="19"/>
  <c r="M574" i="19"/>
  <c r="M613" i="19"/>
  <c r="G717" i="19"/>
  <c r="I49" i="15" s="1"/>
  <c r="N839" i="19"/>
  <c r="L920" i="19"/>
  <c r="X41" i="15" s="1"/>
  <c r="D1050" i="19"/>
  <c r="C67" i="15" s="1"/>
  <c r="D1272" i="19"/>
  <c r="Q1475" i="3"/>
  <c r="H1293" i="19"/>
  <c r="P67" i="15" s="1"/>
  <c r="K499" i="17"/>
  <c r="O1317" i="19"/>
  <c r="M1344" i="19"/>
  <c r="F1408" i="19"/>
  <c r="N1466" i="19"/>
  <c r="L361" i="17"/>
  <c r="R499" i="17"/>
  <c r="L662" i="17"/>
  <c r="L743" i="17" s="1"/>
  <c r="T741" i="17"/>
  <c r="L1337" i="19"/>
  <c r="D1394" i="19"/>
  <c r="O1427" i="19"/>
  <c r="K1466" i="19"/>
  <c r="O1473" i="19"/>
  <c r="M743" i="17"/>
  <c r="O1344" i="19"/>
  <c r="K1351" i="19"/>
  <c r="P1473" i="19"/>
  <c r="Y79" i="15" s="1"/>
  <c r="J743" i="17"/>
  <c r="V499" i="18"/>
  <c r="J303" i="19"/>
  <c r="P15" i="15" s="1"/>
  <c r="P418" i="19"/>
  <c r="J60" i="19"/>
  <c r="P110" i="19"/>
  <c r="P118" i="19" s="1"/>
  <c r="M463" i="3"/>
  <c r="I483" i="19"/>
  <c r="S361" i="19"/>
  <c r="B500" i="19"/>
  <c r="K1157" i="19"/>
  <c r="K1231" i="19" s="1"/>
  <c r="V1195" i="3"/>
  <c r="V1231" i="3" s="1"/>
  <c r="S664" i="19"/>
  <c r="S669" i="19" s="1"/>
  <c r="I727" i="19"/>
  <c r="O1475" i="3"/>
  <c r="J1344" i="19"/>
  <c r="S1401" i="19"/>
  <c r="S1415" i="19"/>
  <c r="J1397" i="19"/>
  <c r="J1401" i="19" s="1"/>
  <c r="E1222" i="19"/>
  <c r="D1344" i="19"/>
  <c r="O77" i="15" s="1"/>
  <c r="H255" i="18"/>
  <c r="Q622" i="18"/>
  <c r="V939" i="17"/>
  <c r="V987" i="17" s="1"/>
  <c r="M1344" i="17"/>
  <c r="M1353" i="17" s="1"/>
  <c r="L1408" i="19"/>
  <c r="X65" i="15" s="1"/>
  <c r="H622" i="18"/>
  <c r="L1150" i="17"/>
  <c r="L1231" i="17" s="1"/>
  <c r="T377" i="18"/>
  <c r="G798" i="19"/>
  <c r="G863" i="19"/>
  <c r="M310" i="19"/>
  <c r="R17" i="15" s="1"/>
  <c r="M920" i="18"/>
  <c r="M987" i="18" s="1"/>
  <c r="D1094" i="19"/>
  <c r="H1231" i="18"/>
  <c r="R499" i="18"/>
  <c r="P743" i="18"/>
  <c r="G351" i="19"/>
  <c r="O25" i="15" s="1"/>
  <c r="M1473" i="19"/>
  <c r="O1305" i="18"/>
  <c r="O1344" i="18"/>
  <c r="H53" i="19"/>
  <c r="L188" i="3"/>
  <c r="S248" i="19"/>
  <c r="S253" i="19" s="1"/>
  <c r="M490" i="3"/>
  <c r="Q207" i="19"/>
  <c r="P241" i="19"/>
  <c r="P246" i="19" s="1"/>
  <c r="J188" i="19"/>
  <c r="S985" i="19"/>
  <c r="Q615" i="19"/>
  <c r="Q620" i="19" s="1"/>
  <c r="K678" i="19"/>
  <c r="K683" i="19" s="1"/>
  <c r="P1043" i="19"/>
  <c r="G65" i="15" s="1"/>
  <c r="P1062" i="19"/>
  <c r="T1195" i="3"/>
  <c r="T1231" i="3" s="1"/>
  <c r="P1459" i="19"/>
  <c r="Y75" i="15" s="1"/>
  <c r="K1441" i="19"/>
  <c r="K1449" i="19" s="1"/>
  <c r="S1327" i="19"/>
  <c r="E829" i="19"/>
  <c r="U60" i="18"/>
  <c r="U134" i="18" s="1"/>
  <c r="M1164" i="17"/>
  <c r="V541" i="18"/>
  <c r="V622" i="18" s="1"/>
  <c r="Q865" i="18"/>
  <c r="H743" i="18"/>
  <c r="W987" i="18"/>
  <c r="O1222" i="17"/>
  <c r="U377" i="18"/>
  <c r="D1157" i="19"/>
  <c r="I63" i="15" s="1"/>
  <c r="N463" i="19"/>
  <c r="H987" i="18"/>
  <c r="J1110" i="18"/>
  <c r="M586" i="19"/>
  <c r="Q743" i="18"/>
  <c r="L1222" i="19"/>
  <c r="L77" i="15" s="1"/>
  <c r="M1337" i="19"/>
  <c r="M1205" i="19"/>
  <c r="P344" i="19"/>
  <c r="P351" i="19" s="1"/>
  <c r="H98" i="19"/>
  <c r="J425" i="19"/>
  <c r="S490" i="19"/>
  <c r="S418" i="19"/>
  <c r="U1108" i="3"/>
  <c r="S1171" i="19"/>
  <c r="Q1185" i="19"/>
  <c r="Q1195" i="19" s="1"/>
  <c r="P793" i="19"/>
  <c r="P798" i="19" s="1"/>
  <c r="S41" i="15" s="1"/>
  <c r="P954" i="19"/>
  <c r="P961" i="19" s="1"/>
  <c r="Y49" i="15" s="1"/>
  <c r="N985" i="3"/>
  <c r="P550" i="19"/>
  <c r="P555" i="19" s="1"/>
  <c r="G41" i="15" s="1"/>
  <c r="S913" i="19"/>
  <c r="K927" i="19"/>
  <c r="W743" i="3"/>
  <c r="J951" i="19"/>
  <c r="H985" i="19"/>
  <c r="V55" i="15" s="1"/>
  <c r="H1215" i="19"/>
  <c r="J75" i="15" s="1"/>
  <c r="J1229" i="19"/>
  <c r="J1468" i="19"/>
  <c r="J1473" i="19" s="1"/>
  <c r="S1441" i="19"/>
  <c r="S1449" i="19" s="1"/>
  <c r="U987" i="17"/>
  <c r="E1466" i="19"/>
  <c r="N1337" i="19"/>
  <c r="J1475" i="17"/>
  <c r="N541" i="19"/>
  <c r="J1110" i="17"/>
  <c r="I1231" i="17"/>
  <c r="T1466" i="17"/>
  <c r="M662" i="18"/>
  <c r="M743" i="18" s="1"/>
  <c r="V987" i="18"/>
  <c r="H1475" i="17"/>
  <c r="W377" i="18"/>
  <c r="D798" i="19"/>
  <c r="O41" i="15" s="1"/>
  <c r="D863" i="19"/>
  <c r="E303" i="19"/>
  <c r="O15" i="15" s="1"/>
  <c r="E985" i="19"/>
  <c r="U55" i="15" s="1"/>
  <c r="W865" i="18"/>
  <c r="U1279" i="18"/>
  <c r="U1353" i="18" s="1"/>
  <c r="G329" i="19"/>
  <c r="N622" i="18"/>
  <c r="D1205" i="19"/>
  <c r="I73" i="15" s="1"/>
  <c r="K118" i="19"/>
  <c r="K246" i="19"/>
  <c r="R343" i="19"/>
  <c r="R351" i="19" s="1"/>
  <c r="H248" i="19"/>
  <c r="H253" i="19" s="1"/>
  <c r="J31" i="15" s="1"/>
  <c r="S305" i="19"/>
  <c r="S310" i="19" s="1"/>
  <c r="S319" i="19"/>
  <c r="S329" i="19" s="1"/>
  <c r="J16" i="19"/>
  <c r="J53" i="19" s="1"/>
  <c r="J197" i="19"/>
  <c r="J207" i="19" s="1"/>
  <c r="J246" i="19"/>
  <c r="Q104" i="15"/>
  <c r="Q106" i="15" s="1"/>
  <c r="S786" i="19"/>
  <c r="S791" i="19" s="1"/>
  <c r="W1150" i="3"/>
  <c r="W1231" i="3" s="1"/>
  <c r="S1224" i="19"/>
  <c r="S1229" i="19" s="1"/>
  <c r="Q1235" i="19"/>
  <c r="Q1272" i="19" s="1"/>
  <c r="S697" i="19"/>
  <c r="S707" i="19" s="1"/>
  <c r="R1084" i="19"/>
  <c r="J1160" i="19"/>
  <c r="J1164" i="19" s="1"/>
  <c r="L613" i="3"/>
  <c r="S922" i="19"/>
  <c r="S927" i="19" s="1"/>
  <c r="Q951" i="19"/>
  <c r="Y47" i="15" s="1"/>
  <c r="C1476" i="19"/>
  <c r="H829" i="19"/>
  <c r="P47" i="15" s="1"/>
  <c r="V951" i="3"/>
  <c r="V987" i="3" s="1"/>
  <c r="B1476" i="19"/>
  <c r="R1150" i="19"/>
  <c r="R1229" i="19"/>
  <c r="G418" i="19"/>
  <c r="L683" i="19"/>
  <c r="R1319" i="19"/>
  <c r="R1327" i="19" s="1"/>
  <c r="L473" i="19"/>
  <c r="X25" i="15" s="1"/>
  <c r="I55" i="15"/>
  <c r="G1272" i="19"/>
  <c r="U1475" i="17"/>
  <c r="M1183" i="17"/>
  <c r="N1317" i="19"/>
  <c r="R71" i="15" s="1"/>
  <c r="P622" i="18"/>
  <c r="L1473" i="19"/>
  <c r="O743" i="18"/>
  <c r="D805" i="19"/>
  <c r="N906" i="19"/>
  <c r="O927" i="17"/>
  <c r="O987" i="17" s="1"/>
  <c r="H865" i="18"/>
  <c r="M829" i="19"/>
  <c r="M927" i="19"/>
  <c r="K865" i="18"/>
  <c r="V1110" i="18"/>
  <c r="D1164" i="19"/>
  <c r="S1110" i="18"/>
  <c r="P1475" i="18"/>
  <c r="G1439" i="19"/>
  <c r="G1475" i="19" s="1"/>
  <c r="L1164" i="19"/>
  <c r="L65" i="15" s="1"/>
  <c r="G1286" i="19"/>
  <c r="J1475" i="18"/>
  <c r="G86" i="15"/>
  <c r="K39" i="4"/>
  <c r="K69" i="4" s="1"/>
  <c r="I39" i="4"/>
  <c r="I69" i="4" s="1"/>
  <c r="D86" i="15"/>
  <c r="U622" i="18"/>
  <c r="M255" i="18"/>
  <c r="P500" i="18" l="1"/>
  <c r="O1231" i="17"/>
  <c r="C75" i="15"/>
  <c r="Y67" i="15"/>
  <c r="U49" i="15"/>
  <c r="O17" i="15"/>
  <c r="E134" i="19"/>
  <c r="V45" i="15"/>
  <c r="X17" i="15"/>
  <c r="G17" i="15"/>
  <c r="P988" i="3"/>
  <c r="J743" i="19"/>
  <c r="Y31" i="15"/>
  <c r="N134" i="3"/>
  <c r="L1231" i="18"/>
  <c r="N987" i="3"/>
  <c r="T1231" i="18"/>
  <c r="C73" i="15"/>
  <c r="P500" i="17"/>
  <c r="T255" i="3"/>
  <c r="L55" i="15"/>
  <c r="H541" i="19"/>
  <c r="G1477" i="3"/>
  <c r="M987" i="17"/>
  <c r="R27" i="15"/>
  <c r="Q1353" i="19"/>
  <c r="N987" i="19"/>
  <c r="H1476" i="17"/>
  <c r="G69" i="15"/>
  <c r="M51" i="15"/>
  <c r="P65" i="15"/>
  <c r="U1110" i="3"/>
  <c r="Y51" i="15"/>
  <c r="K865" i="19"/>
  <c r="I71" i="15"/>
  <c r="M63" i="15"/>
  <c r="Y19" i="15"/>
  <c r="T743" i="17"/>
  <c r="D45" i="15"/>
  <c r="U865" i="18"/>
  <c r="T988" i="18" s="1"/>
  <c r="V134" i="17"/>
  <c r="T500" i="17" s="1"/>
  <c r="J45" i="15"/>
  <c r="P71" i="15"/>
  <c r="F63" i="15"/>
  <c r="C25" i="15"/>
  <c r="L743" i="3"/>
  <c r="T499" i="17"/>
  <c r="P988" i="18"/>
  <c r="L43" i="15"/>
  <c r="M1231" i="17"/>
  <c r="I65" i="15"/>
  <c r="R47" i="15"/>
  <c r="O43" i="15"/>
  <c r="G499" i="19"/>
  <c r="Y43" i="15"/>
  <c r="S865" i="19"/>
  <c r="N622" i="19"/>
  <c r="O1353" i="18"/>
  <c r="F743" i="19"/>
  <c r="G23" i="15"/>
  <c r="M73" i="15"/>
  <c r="L71" i="15"/>
  <c r="D41" i="15"/>
  <c r="M77" i="15"/>
  <c r="P55" i="15"/>
  <c r="G29" i="15"/>
  <c r="O67" i="15"/>
  <c r="J77" i="15"/>
  <c r="V29" i="15"/>
  <c r="R73" i="15"/>
  <c r="R51" i="15"/>
  <c r="V23" i="15"/>
  <c r="P1476" i="18"/>
  <c r="R255" i="19"/>
  <c r="X79" i="15"/>
  <c r="F255" i="19"/>
  <c r="O55" i="15"/>
  <c r="J499" i="19"/>
  <c r="Y21" i="15"/>
  <c r="I25" i="15"/>
  <c r="O21" i="15"/>
  <c r="K1475" i="19"/>
  <c r="I743" i="19"/>
  <c r="F31" i="15"/>
  <c r="L79" i="15"/>
  <c r="R499" i="19"/>
  <c r="K622" i="19"/>
  <c r="L69" i="15"/>
  <c r="U71" i="15"/>
  <c r="R1475" i="19"/>
  <c r="R55" i="15"/>
  <c r="M21" i="15"/>
  <c r="P19" i="15"/>
  <c r="N255" i="19"/>
  <c r="R21" i="15"/>
  <c r="D75" i="15"/>
  <c r="S134" i="19"/>
  <c r="V67" i="15"/>
  <c r="M377" i="19"/>
  <c r="G743" i="19"/>
  <c r="O255" i="19"/>
  <c r="Y45" i="15"/>
  <c r="E1353" i="19"/>
  <c r="V51" i="15"/>
  <c r="S39" i="15"/>
  <c r="Q1110" i="19"/>
  <c r="M255" i="19"/>
  <c r="U15" i="15"/>
  <c r="M1231" i="19"/>
  <c r="V73" i="15"/>
  <c r="M622" i="19"/>
  <c r="O987" i="19"/>
  <c r="V15" i="15"/>
  <c r="F19" i="15"/>
  <c r="O1475" i="19"/>
  <c r="G1231" i="19"/>
  <c r="M43" i="15"/>
  <c r="V49" i="15"/>
  <c r="U41" i="15"/>
  <c r="G71" i="15"/>
  <c r="R987" i="19"/>
  <c r="I53" i="15"/>
  <c r="R31" i="15"/>
  <c r="Q499" i="19"/>
  <c r="I1475" i="19"/>
  <c r="X13" i="15"/>
  <c r="P49" i="15"/>
  <c r="C19" i="15"/>
  <c r="S25" i="15"/>
  <c r="J1475" i="19"/>
  <c r="N377" i="19"/>
  <c r="P39" i="15"/>
  <c r="F25" i="15"/>
  <c r="U79" i="15"/>
  <c r="L49" i="15"/>
  <c r="L25" i="15"/>
  <c r="D17" i="15"/>
  <c r="U73" i="15"/>
  <c r="J622" i="19"/>
  <c r="G67" i="15"/>
  <c r="N743" i="19"/>
  <c r="R29" i="15"/>
  <c r="G27" i="15"/>
  <c r="R45" i="15"/>
  <c r="X21" i="15"/>
  <c r="U75" i="15"/>
  <c r="J39" i="15"/>
  <c r="D21" i="15"/>
  <c r="M499" i="19"/>
  <c r="R1110" i="19"/>
  <c r="P41" i="15"/>
  <c r="S43" i="15"/>
  <c r="M31" i="15"/>
  <c r="K1110" i="19"/>
  <c r="L21" i="15"/>
  <c r="F67" i="15"/>
  <c r="S31" i="15"/>
  <c r="S377" i="19"/>
  <c r="J47" i="15"/>
  <c r="L41" i="15"/>
  <c r="O31" i="15"/>
  <c r="J134" i="19"/>
  <c r="D23" i="15"/>
  <c r="T1476" i="3"/>
  <c r="J1231" i="19"/>
  <c r="L1476" i="17"/>
  <c r="I865" i="19"/>
  <c r="P37" i="15"/>
  <c r="L988" i="17"/>
  <c r="V63" i="15"/>
  <c r="T500" i="3"/>
  <c r="T988" i="17"/>
  <c r="S499" i="19"/>
  <c r="H988" i="18"/>
  <c r="R75" i="15"/>
  <c r="D1353" i="19"/>
  <c r="O61" i="15"/>
  <c r="L61" i="15"/>
  <c r="L1231" i="19"/>
  <c r="K743" i="19"/>
  <c r="X19" i="15"/>
  <c r="L499" i="19"/>
  <c r="H988" i="3"/>
  <c r="U13" i="15"/>
  <c r="D499" i="19"/>
  <c r="D1231" i="19"/>
  <c r="I61" i="15"/>
  <c r="E987" i="19"/>
  <c r="J29" i="15"/>
  <c r="J27" i="15"/>
  <c r="V77" i="15"/>
  <c r="C69" i="15"/>
  <c r="J67" i="15"/>
  <c r="O27" i="15"/>
  <c r="X15" i="15"/>
  <c r="T500" i="18"/>
  <c r="M75" i="15"/>
  <c r="X63" i="15"/>
  <c r="Q865" i="19"/>
  <c r="L63" i="15"/>
  <c r="L37" i="15"/>
  <c r="L743" i="19"/>
  <c r="X69" i="15"/>
  <c r="O39" i="15"/>
  <c r="D43" i="15"/>
  <c r="B110" i="15"/>
  <c r="B112" i="15" s="1"/>
  <c r="B106" i="15"/>
  <c r="P63" i="15"/>
  <c r="I1231" i="19"/>
  <c r="R39" i="15"/>
  <c r="E1110" i="19"/>
  <c r="C61" i="15"/>
  <c r="S27" i="15"/>
  <c r="F1231" i="19"/>
  <c r="M67" i="15"/>
  <c r="Q743" i="19"/>
  <c r="N134" i="19"/>
  <c r="I134" i="19"/>
  <c r="H1476" i="3"/>
  <c r="O622" i="19"/>
  <c r="R49" i="15"/>
  <c r="O47" i="15"/>
  <c r="D47" i="15"/>
  <c r="L377" i="19"/>
  <c r="J69" i="15"/>
  <c r="J15" i="15"/>
  <c r="G49" i="15"/>
  <c r="J25" i="15"/>
  <c r="M987" i="19"/>
  <c r="P622" i="19"/>
  <c r="G37" i="15"/>
  <c r="J21" i="15"/>
  <c r="V75" i="15"/>
  <c r="S79" i="15"/>
  <c r="Y77" i="15"/>
  <c r="L255" i="19"/>
  <c r="Y17" i="15"/>
  <c r="G63" i="15"/>
  <c r="O65" i="15"/>
  <c r="X77" i="15"/>
  <c r="S743" i="19"/>
  <c r="I67" i="15"/>
  <c r="H987" i="19"/>
  <c r="V37" i="15"/>
  <c r="S53" i="15"/>
  <c r="N1475" i="19"/>
  <c r="O45" i="15"/>
  <c r="J53" i="15"/>
  <c r="D622" i="19"/>
  <c r="C37" i="15"/>
  <c r="S29" i="15"/>
  <c r="M29" i="15"/>
  <c r="M27" i="15"/>
  <c r="D27" i="15"/>
  <c r="M15" i="15"/>
  <c r="D79" i="15"/>
  <c r="J1110" i="19"/>
  <c r="F53" i="15"/>
  <c r="F41" i="15"/>
  <c r="G15" i="15"/>
  <c r="P31" i="15"/>
  <c r="Y23" i="15"/>
  <c r="G255" i="19"/>
  <c r="R77" i="15"/>
  <c r="R37" i="15"/>
  <c r="L865" i="19"/>
  <c r="T987" i="3"/>
  <c r="L75" i="15"/>
  <c r="V43" i="15"/>
  <c r="I622" i="19"/>
  <c r="J37" i="15"/>
  <c r="H743" i="19"/>
  <c r="L1476" i="18"/>
  <c r="I987" i="19"/>
  <c r="R1231" i="19"/>
  <c r="H134" i="19"/>
  <c r="D13" i="15"/>
  <c r="B1477" i="19"/>
  <c r="V17" i="15"/>
  <c r="H377" i="19"/>
  <c r="P13" i="15"/>
  <c r="S17" i="15"/>
  <c r="S73" i="15"/>
  <c r="O1353" i="19"/>
  <c r="P1231" i="19"/>
  <c r="M61" i="15"/>
  <c r="J51" i="15"/>
  <c r="S622" i="19"/>
  <c r="Y63" i="15"/>
  <c r="X43" i="15"/>
  <c r="F499" i="19"/>
  <c r="Y69" i="15"/>
  <c r="J1353" i="19"/>
  <c r="K134" i="19"/>
  <c r="N1353" i="19"/>
  <c r="G55" i="15"/>
  <c r="E1231" i="19"/>
  <c r="O987" i="18"/>
  <c r="S1353" i="19"/>
  <c r="S45" i="15"/>
  <c r="J71" i="15"/>
  <c r="S23" i="15"/>
  <c r="U77" i="15"/>
  <c r="X47" i="15"/>
  <c r="O865" i="19"/>
  <c r="F77" i="15"/>
  <c r="V53" i="15"/>
  <c r="J63" i="15"/>
  <c r="P500" i="3"/>
  <c r="X39" i="15"/>
  <c r="P45" i="15"/>
  <c r="V21" i="15"/>
  <c r="P17" i="15"/>
  <c r="F1475" i="19"/>
  <c r="L987" i="19"/>
  <c r="X37" i="15"/>
  <c r="O743" i="19"/>
  <c r="L622" i="19"/>
  <c r="F37" i="15"/>
  <c r="P43" i="15"/>
  <c r="Q622" i="19"/>
  <c r="J73" i="15"/>
  <c r="V71" i="15"/>
  <c r="S51" i="15"/>
  <c r="D39" i="15"/>
  <c r="P134" i="19"/>
  <c r="G13" i="15"/>
  <c r="G77" i="15"/>
  <c r="R25" i="15"/>
  <c r="R134" i="19"/>
  <c r="L17" i="15"/>
  <c r="V69" i="15"/>
  <c r="X49" i="15"/>
  <c r="G1110" i="19"/>
  <c r="L255" i="3"/>
  <c r="X67" i="15"/>
  <c r="D73" i="15"/>
  <c r="L500" i="18"/>
  <c r="M71" i="15"/>
  <c r="G43" i="15"/>
  <c r="I341" i="19"/>
  <c r="O73" i="15"/>
  <c r="L73" i="15"/>
  <c r="I79" i="15"/>
  <c r="G45" i="15"/>
  <c r="P1476" i="3"/>
  <c r="F1353" i="19"/>
  <c r="O1231" i="19"/>
  <c r="K987" i="19"/>
  <c r="J43" i="15"/>
  <c r="U17" i="15"/>
  <c r="L31" i="15"/>
  <c r="X61" i="15"/>
  <c r="L1475" i="19"/>
  <c r="C79" i="15"/>
  <c r="M1231" i="3"/>
  <c r="L1476" i="3" s="1"/>
  <c r="M49" i="15"/>
  <c r="V39" i="15"/>
  <c r="J987" i="19"/>
  <c r="D134" i="19"/>
  <c r="C21" i="15"/>
  <c r="J19" i="15"/>
  <c r="R15" i="15"/>
  <c r="I1110" i="19"/>
  <c r="G1353" i="19"/>
  <c r="M19" i="15"/>
  <c r="M865" i="19"/>
  <c r="M47" i="15"/>
  <c r="P1110" i="19"/>
  <c r="G61" i="15"/>
  <c r="M39" i="15"/>
  <c r="O377" i="19"/>
  <c r="L134" i="19"/>
  <c r="F13" i="15"/>
  <c r="E1475" i="19"/>
  <c r="K1353" i="19"/>
  <c r="G865" i="19"/>
  <c r="G31" i="15"/>
  <c r="K377" i="19"/>
  <c r="N1231" i="19"/>
  <c r="D51" i="15"/>
  <c r="F377" i="19"/>
  <c r="I13" i="15"/>
  <c r="D255" i="19"/>
  <c r="E377" i="19"/>
  <c r="H500" i="3"/>
  <c r="H1477" i="3" s="1"/>
  <c r="F134" i="19"/>
  <c r="C13" i="15"/>
  <c r="H1476" i="18"/>
  <c r="Y55" i="15"/>
  <c r="P27" i="15"/>
  <c r="T1475" i="17"/>
  <c r="T1476" i="17" s="1"/>
  <c r="S47" i="15"/>
  <c r="Y73" i="15"/>
  <c r="L377" i="17"/>
  <c r="V27" i="15"/>
  <c r="P23" i="15"/>
  <c r="V47" i="15"/>
  <c r="G51" i="15"/>
  <c r="O1110" i="19"/>
  <c r="O499" i="19"/>
  <c r="V65" i="15"/>
  <c r="H1475" i="19"/>
  <c r="V61" i="15"/>
  <c r="O255" i="17"/>
  <c r="L500" i="17" s="1"/>
  <c r="L1477" i="17" s="1"/>
  <c r="P77" i="15"/>
  <c r="H1353" i="19"/>
  <c r="P61" i="15"/>
  <c r="R41" i="15"/>
  <c r="Q987" i="19"/>
  <c r="Y29" i="15"/>
  <c r="G377" i="19"/>
  <c r="E743" i="19"/>
  <c r="I37" i="15"/>
  <c r="R65" i="15"/>
  <c r="G73" i="15"/>
  <c r="O63" i="15"/>
  <c r="D49" i="15"/>
  <c r="M1475" i="19"/>
  <c r="L1110" i="19"/>
  <c r="F987" i="19"/>
  <c r="J49" i="15"/>
  <c r="M13" i="15"/>
  <c r="P255" i="19"/>
  <c r="S69" i="15"/>
  <c r="L622" i="3"/>
  <c r="L988" i="3" s="1"/>
  <c r="S15" i="15"/>
  <c r="V622" i="3"/>
  <c r="D15" i="15"/>
  <c r="S21" i="15"/>
  <c r="I1353" i="19"/>
  <c r="T1476" i="18"/>
  <c r="D53" i="15"/>
  <c r="L988" i="18"/>
  <c r="P1476" i="17"/>
  <c r="I69" i="15"/>
  <c r="X53" i="15"/>
  <c r="D865" i="19"/>
  <c r="O37" i="15"/>
  <c r="J65" i="15"/>
  <c r="D31" i="15"/>
  <c r="P21" i="15"/>
  <c r="M499" i="3"/>
  <c r="P988" i="17"/>
  <c r="P1477" i="17" s="1"/>
  <c r="Y39" i="15"/>
  <c r="F45" i="15"/>
  <c r="H1110" i="19"/>
  <c r="D61" i="15"/>
  <c r="F1477" i="3"/>
  <c r="F622" i="19"/>
  <c r="L1353" i="19"/>
  <c r="I51" i="15"/>
  <c r="C71" i="15"/>
  <c r="J41" i="15"/>
  <c r="E499" i="19"/>
  <c r="D19" i="15"/>
  <c r="K255" i="19"/>
  <c r="P377" i="19"/>
  <c r="S61" i="15"/>
  <c r="P499" i="19"/>
  <c r="Y13" i="15"/>
  <c r="D1475" i="19"/>
  <c r="U61" i="15"/>
  <c r="H499" i="19"/>
  <c r="V13" i="15"/>
  <c r="G987" i="19"/>
  <c r="M79" i="15"/>
  <c r="P743" i="19"/>
  <c r="M37" i="15"/>
  <c r="L19" i="15"/>
  <c r="V79" i="15"/>
  <c r="R69" i="15"/>
  <c r="D1110" i="19"/>
  <c r="M1110" i="19"/>
  <c r="N865" i="19"/>
  <c r="P73" i="15"/>
  <c r="J865" i="19"/>
  <c r="M1353" i="19"/>
  <c r="I499" i="19"/>
  <c r="Q1231" i="19"/>
  <c r="S987" i="19"/>
  <c r="I255" i="19"/>
  <c r="E110" i="15"/>
  <c r="E112" i="15" s="1"/>
  <c r="E106" i="15"/>
  <c r="O49" i="15"/>
  <c r="P987" i="19"/>
  <c r="Y37" i="15"/>
  <c r="D55" i="15"/>
  <c r="X27" i="15"/>
  <c r="F47" i="15"/>
  <c r="I77" i="15"/>
  <c r="S255" i="19"/>
  <c r="M69" i="15"/>
  <c r="J377" i="19"/>
  <c r="J255" i="19"/>
  <c r="C65" i="15"/>
  <c r="S63" i="15"/>
  <c r="P865" i="19"/>
  <c r="S37" i="15"/>
  <c r="G47" i="15"/>
  <c r="D25" i="15"/>
  <c r="L29" i="15"/>
  <c r="L27" i="15"/>
  <c r="P79" i="15"/>
  <c r="F1110" i="19"/>
  <c r="O134" i="3"/>
  <c r="M134" i="19"/>
  <c r="S75" i="15"/>
  <c r="R67" i="15"/>
  <c r="J79" i="15"/>
  <c r="I29" i="15"/>
  <c r="I27" i="15"/>
  <c r="Q1475" i="19"/>
  <c r="Y61" i="15"/>
  <c r="O79" i="15"/>
  <c r="R79" i="15"/>
  <c r="R1353" i="19"/>
  <c r="L67" i="15"/>
  <c r="H500" i="18"/>
  <c r="H1477" i="18" s="1"/>
  <c r="S1475" i="19"/>
  <c r="P51" i="15"/>
  <c r="F61" i="15"/>
  <c r="S71" i="15"/>
  <c r="U622" i="3"/>
  <c r="T988" i="3" s="1"/>
  <c r="D37" i="15"/>
  <c r="H622" i="19"/>
  <c r="J23" i="15"/>
  <c r="I377" i="19"/>
  <c r="G39" i="15"/>
  <c r="S1231" i="19"/>
  <c r="C1477" i="19"/>
  <c r="O13" i="15"/>
  <c r="D377" i="19"/>
  <c r="H255" i="19"/>
  <c r="J13" i="15"/>
  <c r="X23" i="15"/>
  <c r="J17" i="15"/>
  <c r="G1477" i="18"/>
  <c r="U29" i="15"/>
  <c r="U65" i="15"/>
  <c r="O71" i="15"/>
  <c r="X45" i="15"/>
  <c r="F865" i="19"/>
  <c r="F21" i="15"/>
  <c r="N499" i="19"/>
  <c r="R19" i="15"/>
  <c r="E622" i="19"/>
  <c r="Q377" i="19"/>
  <c r="H500" i="17"/>
  <c r="D63" i="15"/>
  <c r="U37" i="15"/>
  <c r="H1231" i="19"/>
  <c r="J61" i="15"/>
  <c r="M55" i="15"/>
  <c r="D29" i="15"/>
  <c r="U31" i="15"/>
  <c r="R61" i="15"/>
  <c r="C63" i="15"/>
  <c r="R865" i="19"/>
  <c r="X51" i="15"/>
  <c r="L500" i="3"/>
  <c r="R377" i="19"/>
  <c r="P1475" i="19"/>
  <c r="H988" i="17"/>
  <c r="E865" i="19"/>
  <c r="R13" i="15"/>
  <c r="E255" i="19"/>
  <c r="Q134" i="19"/>
  <c r="S13" i="15"/>
  <c r="S104" i="15" s="1"/>
  <c r="S106" i="15" s="1"/>
  <c r="Q255" i="19"/>
  <c r="R743" i="19"/>
  <c r="P1353" i="19"/>
  <c r="H865" i="19"/>
  <c r="H1477" i="17" l="1"/>
  <c r="T1477" i="17"/>
  <c r="P1477" i="18"/>
  <c r="P1476" i="19"/>
  <c r="L104" i="15"/>
  <c r="L106" i="15" s="1"/>
  <c r="X104" i="15"/>
  <c r="X106" i="15" s="1"/>
  <c r="V104" i="15"/>
  <c r="V106" i="15" s="1"/>
  <c r="Y104" i="15"/>
  <c r="Y106" i="15" s="1"/>
  <c r="D500" i="19"/>
  <c r="J104" i="15"/>
  <c r="J106" i="15" s="1"/>
  <c r="H1476" i="19"/>
  <c r="O104" i="15"/>
  <c r="O106" i="15" s="1"/>
  <c r="M104" i="15"/>
  <c r="M106" i="15" s="1"/>
  <c r="P1477" i="3"/>
  <c r="P104" i="15"/>
  <c r="P106" i="15" s="1"/>
  <c r="D104" i="15"/>
  <c r="D988" i="19"/>
  <c r="T1477" i="3"/>
  <c r="R104" i="15"/>
  <c r="R106" i="15" s="1"/>
  <c r="H988" i="19"/>
  <c r="I104" i="15"/>
  <c r="I106" i="15" s="1"/>
  <c r="F104" i="15"/>
  <c r="H500" i="19"/>
  <c r="H1477" i="19" s="1"/>
  <c r="D1476" i="19"/>
  <c r="L500" i="19"/>
  <c r="L1477" i="18"/>
  <c r="G104" i="15"/>
  <c r="T1477" i="18"/>
  <c r="U104" i="15"/>
  <c r="U106" i="15" s="1"/>
  <c r="L1477" i="3"/>
  <c r="L1476" i="19"/>
  <c r="C104" i="15"/>
  <c r="P500" i="19"/>
  <c r="L988" i="19"/>
  <c r="P988" i="19"/>
  <c r="P1477" i="19" l="1"/>
  <c r="D1477" i="19"/>
  <c r="L1477" i="19"/>
  <c r="F106" i="15"/>
  <c r="F110" i="15"/>
  <c r="F112" i="15" s="1"/>
  <c r="C106" i="15"/>
  <c r="C110" i="15"/>
  <c r="C112" i="15" s="1"/>
  <c r="G106" i="15"/>
  <c r="G110" i="15"/>
  <c r="G112" i="15" s="1"/>
  <c r="D106" i="15"/>
  <c r="D110" i="15"/>
  <c r="D112" i="15" s="1"/>
</calcChain>
</file>

<file path=xl/sharedStrings.xml><?xml version="1.0" encoding="utf-8"?>
<sst xmlns="http://schemas.openxmlformats.org/spreadsheetml/2006/main" count="1699" uniqueCount="251">
  <si>
    <t>CEKOM KK. 01.2.2.03.</t>
  </si>
  <si>
    <r>
      <t xml:space="preserve">VAŽNO: </t>
    </r>
    <r>
      <rPr>
        <sz val="10"/>
        <rFont val="Arial"/>
        <family val="2"/>
        <charset val="238"/>
      </rPr>
      <t xml:space="preserve">nije dozvoljeno ubacivati nove redove ili stupce u tablice na način – klik na desnu tipku miša „Insert“ - jer u tom slučaju zadnji list „Sažetak troškova“ neće povlačiti pripadajuće zbrojeve/podzbrojeve i formule. </t>
    </r>
  </si>
  <si>
    <t>Ovaj poziv se financira iz Europskog fonda za regionalni razvoj</t>
  </si>
  <si>
    <t xml:space="preserve">Prihvatljivi prijavitelji na Javni poziv za iskaz interesa za sudjelovanje u pred-odabiru za ispunjavanje kriterija za prijavu na Ograničeni poziv na dostavu projektnih prijedloga za dodjelu bespovratnih sredstava za podršku razvoju Centara kompetencija: </t>
  </si>
  <si>
    <t xml:space="preserve">Odaberite jedan od navedenih izbora </t>
  </si>
  <si>
    <t>Malo poduzeće</t>
  </si>
  <si>
    <t>Srednje poduzeće</t>
  </si>
  <si>
    <t>Veliko poduzeće</t>
  </si>
  <si>
    <t>Organizacija klastera*</t>
  </si>
  <si>
    <t xml:space="preserve">Organizacija za istraživanje i širenje znanja </t>
  </si>
  <si>
    <t>Potpore za projekte istraživanja i razvoja (čl.25 Uredbe, Model 1.A i 1.B i 2.)</t>
  </si>
  <si>
    <t>Temeljno istraživanje</t>
  </si>
  <si>
    <t>Industrijsko istraživanje</t>
  </si>
  <si>
    <t xml:space="preserve">- podložno učinkovitoj suradnji </t>
  </si>
  <si>
    <t>- podložno opsežnom širenju znanja</t>
  </si>
  <si>
    <t>Eksperimentalni razvoj</t>
  </si>
  <si>
    <t>Potpore za studije izvedivosti</t>
  </si>
  <si>
    <t>Potpore za izgradnju i nadogradnju istraživačkih infrastruktura (čl. 26 Uredbe, Model 3)</t>
  </si>
  <si>
    <t>Prihvatljivi troškovi</t>
  </si>
  <si>
    <t>Ukupno razdoblje provedbe projekta za TEMELJNO ISTRAŽIVANJE</t>
  </si>
  <si>
    <t>Ukupno razdoblje provedbe projekta za INDUSTRIJSKO ISTRAŽIVANJE</t>
  </si>
  <si>
    <t>Ukupno razdoblje provedbe projekta za KOLABORATIVNE PROJEKTE</t>
  </si>
  <si>
    <t>VRSTE TROŠKOVA</t>
  </si>
  <si>
    <t>Vrsta jedinice (npr. osoba, instument, oprema...)</t>
  </si>
  <si>
    <t>Broj jedinica</t>
  </si>
  <si>
    <t>Jedinična cijena 
(bez PDV-a)</t>
  </si>
  <si>
    <t>Ukupni iznos
(bez PDV-a)</t>
  </si>
  <si>
    <t>Iznos bespovratnih sredstava (bez PDV-a)</t>
  </si>
  <si>
    <t>Iznos vlastitih/korisničkih sredstava (bez PDV-a)</t>
  </si>
  <si>
    <t>PRIHVATLJIVI TROŠKOVI - PRIJAVITELJ:</t>
  </si>
  <si>
    <t xml:space="preserve">1. Troškovi osoblja </t>
  </si>
  <si>
    <t>Podzbroj troškova osoblja</t>
  </si>
  <si>
    <t xml:space="preserve">Podzbroj neizravnih troškova    </t>
  </si>
  <si>
    <t>Podzbroj troškova amortizacije instrumenata i opreme</t>
  </si>
  <si>
    <t>Podzbroj troškova studije izvedivosti</t>
  </si>
  <si>
    <t>Ukupni prihvatljivi troškovi prijavitelja**</t>
  </si>
  <si>
    <t>PRIHVATLJIVI TROŠKOVI - PARTNERA 1:</t>
  </si>
  <si>
    <t>Ukupni prihvatljivi troškovi partnera 1**</t>
  </si>
  <si>
    <t>PRIHVATLJIVI TROŠKOVI - PARTNERA 2:</t>
  </si>
  <si>
    <t>Ukupni prihvatljivi troškovi partnera 2**</t>
  </si>
  <si>
    <t>PRIHVATLJIVI TROŠKOVI - PARTNERA ZIO:</t>
  </si>
  <si>
    <t>Ukupni prihvatljivi troškovi partnera ZIO**</t>
  </si>
  <si>
    <t>Napomena: U slučaju da pojedine stavke navedene u ovom Obrascu odstupaju od odredbi navedenih u Uputama za prijavitelje, primjenjuju se odredbe iz Uputa za prijavitelje. Troškove koji imaju naznačeno "UVJETNO PRIHVATLJIVI" pogledati u Obrazloženju troškova</t>
  </si>
  <si>
    <t>Ukupno razdoblje provedbe projekta za ULAGANJE U ISTRAŽIVAČKU INFRASTRUKTURU</t>
  </si>
  <si>
    <t xml:space="preserve">1. Troškovi ulaganja u materijalnu imovinu koja se sastoji od građevine* i postrojenja te novih strojeva i opreme(UVJETNO PRIHVATLJIVI) </t>
  </si>
  <si>
    <t>Ukupni prihvatljivi troškovi ULAGANJA U ISTRAŽIVAČKU INFRASTRUKTURU</t>
  </si>
  <si>
    <t xml:space="preserve">Podzbroj troškova  objavljivanja vlastitih rezultata istraživanja, trošak priopćavanja rezultata projekta </t>
  </si>
  <si>
    <t>Obrazloženje prihvatljivih troškova</t>
  </si>
  <si>
    <t>Napomena: U slučaju da pojedine stavke navedene u ovom Obrascu odstupaju od odredbi navedenih u Uputama za prijavitelje, primjenjuju se odredbe iz Uputa za prijavitelje.</t>
  </si>
  <si>
    <t>Neprihvatljivi troškovi prijavitelja u okviru ovog Poziva, prema Pravilniku o prihvatljivosti izdataka (NN 143/2014)</t>
  </si>
  <si>
    <t>Ukupno razdoblje provedbe projekta</t>
  </si>
  <si>
    <t>Napomena</t>
  </si>
  <si>
    <t>Ukupni iznos 
(bez PDV-a)</t>
  </si>
  <si>
    <t>1. Trošak police osiguranja imovine (uključuje i imovinu nabavljenu iz projekta)</t>
  </si>
  <si>
    <t>2. Izdatak povezan sa stavljanjem nuklearnih postrojenja izvan pogona ili izdatak njihove izgradnje</t>
  </si>
  <si>
    <t>3. Izdatak povezan sa ulaganjem radi postizanja smanjene emisije stakleničkih plinova iz aktivnosti koje su navedene u Prilogu I Direktive 2003/87/EZ</t>
  </si>
  <si>
    <t>4. Izdatak povezan sa ulaganjem u stambeni sektor</t>
  </si>
  <si>
    <t>5. Izdatak povezan s proizvodnjom, preradom i stavljanjem na tržište duhana i duhanskih proizvoda</t>
  </si>
  <si>
    <t>6. Izdatak povezan s trgovačkim društvima u poteškoćama, u skladu s definicijom pravila Europske unije o državnim potporama</t>
  </si>
  <si>
    <t>7. Kupnja korištene opreme</t>
  </si>
  <si>
    <t>8. Kupnja vozila koja se koriste u svrhu upravljanja projektom</t>
  </si>
  <si>
    <t>9. Otpremnine, doprinosi za dobrovoljna zdravstvena ili mirovinska osiguranja koja nisu obvezna prema nacionalnom zakonodavstvu te neoporezivi bonusi za zaposlene</t>
  </si>
  <si>
    <t>10. Kazne, financijske globe i troškovi sudskog spora</t>
  </si>
  <si>
    <t>11. Operativni troškovi¹</t>
  </si>
  <si>
    <t>12. Gubici zbog fluktuacija valutnih tečaja i provizija na valutni tečaj</t>
  </si>
  <si>
    <t>13. Plaćanja bonusa zaposlenima</t>
  </si>
  <si>
    <t>14. Bankovni troškovi za otvaranje i vođenje računa, naknade za financijske transfere i drugi troškovi u potpunosti financijske prirode, osim za trošak jamstva za predfinanciranje koje izdaje banka ili druga financijska institucija</t>
  </si>
  <si>
    <t>15. Izdatak povezan s ulaganjem u aerodromsku infrastrukturu</t>
  </si>
  <si>
    <t>16. Kamate na dug (izuzev subvencija naknada za jamstvo)</t>
  </si>
  <si>
    <t>17. Doprinosi u naravi u obliku izvršavanja radova ili osiguravanja robe, usluga, zemljišta i nekretnina za koje nije izvršeno plaćanje u gotovini, potkrijepljeno računima ili dokumentima odgovarajuće dokazne vrijednosti.</t>
  </si>
  <si>
    <t>18. PDV povrativ³</t>
  </si>
  <si>
    <t>Ukupni neprihvatljivi troškovi</t>
  </si>
  <si>
    <t>Primjenivo za Model 1.A; Model 1.B; Model 2; Model 3.</t>
  </si>
  <si>
    <t>Ukupni iznos (bez PDV-a)</t>
  </si>
  <si>
    <t xml:space="preserve">Ukupni neprihvatljivi troškovi </t>
  </si>
  <si>
    <t xml:space="preserve">UKUPNA VRIJEDNOST PROJEKTA </t>
  </si>
  <si>
    <t>SAŽETAK - ULAGANJE U ISTRAŽIVAČKU INFRASTRUKTURU (čl.25 Uredbe - Model 1.A; Model 1.B; čl.25. I 27. - Uredbe Model 2; čl.26 Uredbe - Model 3.)</t>
  </si>
  <si>
    <t>Pravni subjekt, (jedinice lokalne/regionalne samouprave, gospodarska udruženja (Hrvatska gospodarska komora, Hrvatska udruga poslodavaca, i poduzetničke potporne institucije sukladno Zakonu o unapređenju poduzetničke infrastrukture (NN 93/13, 114/13, 41/14) ) isključujući poduzetnike</t>
  </si>
  <si>
    <t>KOPIRANJE STUPACA:</t>
  </si>
  <si>
    <t>UMETANJE KOPIRANIH STUPACA:</t>
  </si>
  <si>
    <r>
      <rPr>
        <b/>
        <sz val="10"/>
        <color theme="1"/>
        <rFont val="Arial"/>
        <family val="2"/>
        <charset val="238"/>
      </rPr>
      <t xml:space="preserve">KORAK 1. </t>
    </r>
    <r>
      <rPr>
        <sz val="10"/>
        <color theme="1"/>
        <rFont val="Arial"/>
        <family val="2"/>
        <charset val="238"/>
      </rPr>
      <t xml:space="preserve">
Obilježite cijeli postojeći prazni red ili stupac koji sadrži sve potrebne formule (klikom na lijevu tipku miša) i kliknite na desnu tipku miša „Copy“
KOPIRANJE REDAKA:
</t>
    </r>
  </si>
  <si>
    <r>
      <rPr>
        <b/>
        <sz val="10"/>
        <color theme="1"/>
        <rFont val="Arial"/>
        <family val="2"/>
        <charset val="238"/>
      </rPr>
      <t xml:space="preserve">KORAK 2. </t>
    </r>
    <r>
      <rPr>
        <sz val="10"/>
        <color theme="1"/>
        <rFont val="Arial"/>
        <family val="2"/>
        <charset val="238"/>
      </rPr>
      <t xml:space="preserve">
Obilježite novi broj redova ili stupaca koliko je potrebno (klikom na lijevu tipku miša) i kliknite na desnu tipku miša „Insert Copied Cells“
UMETANJE KOPIRANIH REDAKA:
</t>
    </r>
  </si>
  <si>
    <t>PRIHVATLJIVI TROŠKOVI PRIJAVITELJ:</t>
  </si>
  <si>
    <r>
      <rPr>
        <b/>
        <sz val="10"/>
        <color rgb="FFFF0000"/>
        <rFont val="Arial"/>
        <family val="2"/>
        <charset val="238"/>
      </rPr>
      <t>NAPOMENA ZA DODAVANJE REDOVA ili STUPACA</t>
    </r>
    <r>
      <rPr>
        <sz val="10"/>
        <color theme="1"/>
        <rFont val="Arial"/>
        <family val="2"/>
        <charset val="238"/>
      </rPr>
      <t xml:space="preserve">
Ukoliko su vam kod pojedinih stavki/troškova potrebni dodatni redovi ili stupci u tablici navedeno je potrebno učiniti na sljedeći način:
</t>
    </r>
  </si>
  <si>
    <t xml:space="preserve">Tablica proračuna prema modelima CEKOM-a: </t>
  </si>
  <si>
    <t>Ukupni prihvatljivi troškovi ISTRAŽIVAČKO - RAZVOJNIH AKTIVNOSTI ZA AKTIVNOST 1.</t>
  </si>
  <si>
    <t xml:space="preserve">2.Troškovi ulaganja u nematerijalnu imovinu (UVJETNO PRIHVATLJIVI) </t>
  </si>
  <si>
    <t>Primjenjivo za Model 1.A;</t>
  </si>
  <si>
    <t>Primjenivo za Model 1.A;</t>
  </si>
  <si>
    <t>UKUPNI PRIHVATLJIVI TROŠKOVI PROJEKTA</t>
  </si>
  <si>
    <t>UKUPNI NEPRIHVATLJIVI TROŠKOVI PROJEKTA</t>
  </si>
  <si>
    <t>Primjenjivo samo za Organizacije za istraživanje i širenje znanja (Model 1.A i 1.B); za prijavitelja Organizaciju klastera Model 2.);Pravni subjekt, (jedinice lokalne/regionalne samouprave, gospodarska udruženja (Hrvatska gospodarska komora, Hrvatska udruga poslodavaca, i poduzetničke potporne institucije sukladno Zakonu o unapređenju poduzetničke infrastrukture (NN 93/13, 114/13, 41/14) ) isključujući poduzetnike (Model 3.)</t>
  </si>
  <si>
    <t>Ukupni prihvatljivi troškovi ISTRAŽIVAČKO - RAZVOJNIH AKTIVNOSTI ZA AKTIVNOST 2.</t>
  </si>
  <si>
    <t>Ukupni prihvatljivi troškovi ISTRAŽIVAČKO - RAZVOJNIH AKTIVNOSTI ZA AKTIVNOST …..</t>
  </si>
  <si>
    <t>Pojašnjenje svrhe proračunske stavke¹</t>
  </si>
  <si>
    <t>Obrazloženje procijenjenih troškova²</t>
  </si>
  <si>
    <t>Povezanost s elementom projekta³</t>
  </si>
  <si>
    <t>¹ Navedite pojašnjenje svake proračunske stavke pokazujući nužnost troškova i kako se oni odnose na provedbu elemenata projekata.</t>
  </si>
  <si>
    <t>² Navedite obrazloženje izračuna procijenjenih troškova (realnost procijenjenih troškova možete potkrijepiti na način da priložite ponude temeljem kojih ste došli do procijenjenih iznosa).</t>
  </si>
  <si>
    <t>³ Navedite broj elementa projekta iz Obrasca 1. Prijavni obrazac s kojim je trošak povezan.</t>
  </si>
  <si>
    <t>(1)Rok za preknjiženje je 15 dana od odobrenja Zahtjeva za nadoknadom sredstava, odnosno najkasnije do podnošenja idućeg Zahtjeva za nadoknadom sredstava uz obaveu dostave PT-u 2 računovodstvene evidencije iz kojih je vidljivo na koji način su knjiženi troškovi. Kod provjere Završnog zahtjeva za nadoknadom sredstava trebat će se dostaviti računovodstvena evidencija kojom se dokazuje odgovarajuće knjiženje troškova</t>
  </si>
  <si>
    <t>(2)Osim na troškove plaća osoblja, predviđenih inicijalnim proračunom (istraživača, tehničara i ostalog pomoćnog osoblja) koji su zaposleni na istraživačkom projektu odnosi se i na troškove osoblja organizacije klastera koji će raditi na upravljanju projektom.</t>
  </si>
  <si>
    <t>(3)Primjerice: različiti elektronički materijal i komponente, uobičajeni i specijalni alati, plastične mase u granulatu ili u raznim industrijskim formama, metalni profili ili ploče, strojarske normabilije i elementi, pneumatski elementi, servo motori pogoni i robotika, različiti senzori, kemikalije, elektrolitske kupke i drugi ne navedeni materijali.</t>
  </si>
  <si>
    <t>(4)Primjerice: CNC obrade, 3D printanje, postupci izrade tiskanih elektroničkih pločica, različite usluge kemijskih obrada materijala, kemijske i tehnološke analize, razvoj kontrolnih programa za industrijski standardne PLC ili mikro kontrolore, razvoja određenih softverskih modula i drugo.</t>
  </si>
  <si>
    <t>(7)Koji se odnosi: na  poticanje klastera u cilju olakšavanja suradnje, razmjene informacija i pružanja ili usmjeravanja specijaliziranih i prilagođenih usluga poslovne podrške; na promidžbu  klastera kako bi se  povećalo sudjelovanje novih poduzetnika ili organizacija i povećala vidljivosti; na upravljanje objektima klastera; na organizaciju programa izobrazbe, radionica i konferencija kako bi se poticala  razmjena znanja, povezivanje i transnacionalna suradnja (organizacija, najam prostora za edukaciju, dnevnice, plaćanje predavača i sl.).</t>
  </si>
  <si>
    <t>(8)Koji se odnosi: na poticanje klastera u cilju olakšavanja suradnje, razmjene informacija i pružanja ili usmjeravanja specijaliziranih i prilagođenih usluga poslovne podrške; na promidžbu  klastera kako bi se  povećalo sudjelovanje novih poduzetnika ili organizacija i povećala vidljivosti; na upravljanje objektima klastera; na organizaciju programa izobrazbe, radionica i konferencija kako bi se poticala  razmjena znanja, povezivanje i transnacionalna suradnja (organizacija, najam prostora za edukaciju, dnevnice, plaćanje predavača i sl.).</t>
  </si>
  <si>
    <t>(9)Osim na troškove plaća osoblja, predviđenih inicijalnim proračunom (istraživača, tehničara i ostalog pomoćnog osoblja) koji su zaposleni na istraživačkom projektu odnosi se i na troškove osoblja organizacije klastera koji će raditi na upravljanju projektom.</t>
  </si>
  <si>
    <t>PRIHVATLJIVI TROŠKOVI - ISTRAŽIVAČKO - RAZVOJNIH AKTIVNOSTI 1.:</t>
  </si>
  <si>
    <t>PRIHVATLJIVI TROŠKOVI - ISTRAŽIVAČKO - RAZVOJNIH AKTIVNOSTI 2.:</t>
  </si>
  <si>
    <t>Ukupni prihvatljivi troškovi  - ISTRAŽIVAČKO - RAZVOJNIH AKTIVNOSTI 2.:</t>
  </si>
  <si>
    <t>PRIHVATLJIVI TROŠKOVI - ISTRAŽIVAČKO - RAZVOJNIH AKTIVNOSTI ....:</t>
  </si>
  <si>
    <t>Ukupno prihvatljivi troškovi ISTRAŽIVAČKO - RAZVOJNIH AKTIVNOSTI</t>
  </si>
  <si>
    <t>Prihvatljivi izdaci prijavitelja i partnera (ukoliko je primjenjivo) za MODEL 1.A i 1.B CEKOM-a</t>
  </si>
  <si>
    <t>(6) i (10)Kupnja nekretnina (zgrada/objekt, uključujući zemljište na kojem su izgrađene); Uvjetno prihvatljivo u slučaju da:
• Kupnja nekretnine izravno je povezana s ciljevima projekta; i
• Prihvatljivi troškovi na temelju nabavne cijene ne prelaze tržišnu vrijednost što potvrđuje potvrda neovisnog ovlaštenog procjenitelja ili ovlaštenog tijela; i
• Nekretnina nije izgrađena ili značajno poboljšana (rekonstruirana, obnovljena) u prethodnih 5 godina sredstvima Europske unije i/ili nacionalnim sredstvima;
• Kupljeno nekretnina ostaju u vlasništvu kupca i ne smiju se preprodati tijekom razdoblja od najmanje 5 godina nakon datuma završetka projekta.</t>
  </si>
  <si>
    <t>Potpore za ulaganje u istraživačku infrastrukturu (potpore koje nisu državne potpore za Modele 1.A; 1.B i 3.)</t>
  </si>
  <si>
    <t>Potpore za inovacijske klastere (čl.27 uredbe, Model 2.)</t>
  </si>
  <si>
    <t>Operativne potpore za inovacijske klastere  (čl.27 uredbe, Model 2.)</t>
  </si>
  <si>
    <t>1.1 Troškovi plaća osoblja zaposlenog kod prijavitelja (koji ne primaju plaću iz Državnog proračuna RH)</t>
  </si>
  <si>
    <t>Podzbroj troškova savjetodavnih usluga</t>
  </si>
  <si>
    <t>Podzbroj troškova amortizacije zgrada</t>
  </si>
  <si>
    <t>1.1 Troškovi plaća osoblja zaposlenog kod partnera (koji ne primaju plaću iz Državnog proračuna RH)</t>
  </si>
  <si>
    <t>1.1 Troškovi plaća osoblja zaposlenog kod partnera ZIO (koji ne primaju plaću iz Državnog proračuna RH)</t>
  </si>
  <si>
    <t>Ukupni prihvatljivi troškovi  - ISTRAŽIVAČKO - RAZVOJNIH AKTIVNOSTI …..:</t>
  </si>
  <si>
    <t>Vrsta jedinice (npr. osoba, sat, instument, oprema...)</t>
  </si>
  <si>
    <t>PRIHVATLJIVI MATERIJALNI TROŠKOVI - ISTRAŽIVAČKO - RAZVOJNIH AKTIVNOSTI 1.:</t>
  </si>
  <si>
    <t>NAPOMENA: TROŠKOVI ULAGANJA U MATERIJALNU IMOVINU (npr. Oprema) PREMA UzP-eu MORA IMATI POVEZNICU SA AKTIVNOSTI ZA KOJU JE NABAVLJENA, tj. Taj trošak se razrađuje prema ISTRAŽIVAČKO RAZVOJNIM aktivnostima.</t>
  </si>
  <si>
    <t>PRIHVATLJIVI MATERIJALNI TROŠKOVI - ISTRAŽIVAČKO - RAZVOJNIH AKTIVNOSTI 2.:</t>
  </si>
  <si>
    <t>PRIHVATLJIVI MATERIJALNI TROŠKOVI - ISTRAŽIVAČKO - RAZVOJNIH AKTIVNOSTI ....:</t>
  </si>
  <si>
    <t>Podzbroj troškova ulaganja u materijalnu imovinu koja se sastoji od građevine* i postrojenja te novih strojeva i opreme -  ISTRAŽIVAČKIO RAZVOJINIH AKTIVNOSTI 2.:</t>
  </si>
  <si>
    <t>Podzbroj troškova ulaganja u materijalnu imovinu koja se sastoji od građevine* i postrojenja te novih strojeva i opreme -  ISTRAŽIVAČKO RAZVOJNIH  AKTIVNOSTI ....:</t>
  </si>
  <si>
    <t>Podzbroj troškova ulaganja u materijalnu imovinu koja se sastoji od građevine* i postrojenja te novih strojeva i opreme -  ISTRAŽIVAČKO RAZVOJNIH AKTIVNOSTI 1.:</t>
  </si>
  <si>
    <r>
      <t xml:space="preserve">* PDV (UVJETNO PRIHVATLJIV) </t>
    </r>
    <r>
      <rPr>
        <sz val="10"/>
        <rFont val="Times New Roman"/>
        <family val="1"/>
      </rPr>
      <t>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</si>
  <si>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r>
      <rPr>
        <b/>
        <sz val="10"/>
        <rFont val="Times New Roman"/>
        <family val="1"/>
      </rPr>
      <t xml:space="preserve">Model 1.A - Prihvatljiv prijavitelj je organizacija za istraživanje i širenje znanja (izuzev javnih znanstvenih organizacija upisanih u Upisnik znanstvenih organizacija ) koja je registrirana u RH u trenutku plaćanja potpore po potpisanom ugovoru o dodjeli bespovratnih sredstava.
</t>
    </r>
    <r>
      <rPr>
        <sz val="10"/>
        <rFont val="Times New Roman"/>
        <family val="1"/>
      </rPr>
      <t xml:space="preserve">
U kojem je CEKOM Organizacija za istraživanje i širenje znanja (izuzev javnih znanstvenih organizacija upisanih u Upisnik znanstvenih organizacija ) koja ima učinkovitu suradnju s najmanje dva (2) poduzetnika i po potrebi s jednom ili više organizacija za istraživanje i širenje znanja (javnih ili privatnih) na projektima istraživanja i razvoja.</t>
    </r>
  </si>
  <si>
    <r>
      <rPr>
        <b/>
        <sz val="10"/>
        <rFont val="Times New Roman"/>
        <family val="1"/>
      </rPr>
      <t xml:space="preserve">Model 1.B - Prihvatljiv prijavitelj je poduzetnik koji je ovlašteni punomoćnik zajednice prijavitelja koji ima sjedište, odnosno poslovnu jedinicu ili podružnicu u Republici Hrvatskoj. Ukoliko prijavitelj nema sjedište u RH, isti treba otvoriti poslovnu jedinicu ili podružnicu u RH u trenutku plaćanja potpore.
</t>
    </r>
    <r>
      <rPr>
        <sz val="10"/>
        <rFont val="Times New Roman"/>
        <family val="1"/>
      </rPr>
      <t xml:space="preserve">
U kojem je CEKOM zajednica prijavitelja između najmanje dva (2) poduzetnika i jedne ili više javnih znanstvenih organizacija upisanih u Upisnik znanstvenih organizacija koji imaju učinkovitu suradnju na projektima istraživanja i razvoja.</t>
    </r>
  </si>
  <si>
    <r>
      <rPr>
        <b/>
        <sz val="10"/>
        <rFont val="Times New Roman"/>
        <family val="1"/>
      </rPr>
      <t xml:space="preserve">Model 2 - Prihvatljiv prijavitelj je poduzetnik koji vodi Inovacijski klaster (organizacija klastera) koji ima sjedište, odnosno poslovnu jedinicu ili podružnicu u RH u trenutku plaćanja potpore po potpisanom ugovoru o dodjeli bespovratnih sredstava. 
</t>
    </r>
    <r>
      <rPr>
        <sz val="10"/>
        <rFont val="Times New Roman"/>
        <family val="1"/>
      </rPr>
      <t xml:space="preserve">
U kojem je CEKOM Inovacijski klaster koji uključuje  najmanje tri (3) poduzetnika i po potrebi jednu ili više organizacija za istraživanje i širenje znanja koji imaju učinkovitu suradnju na projektima istraživanja i razvoja. </t>
    </r>
  </si>
  <si>
    <r>
      <rPr>
        <b/>
        <sz val="10"/>
        <rFont val="Times New Roman"/>
        <family val="1"/>
      </rPr>
      <t>Model 3. - Prihvatljiv prijavitelj je pravni subjekt, (jedinice lokalne/regionalne samouprave, gospodarska udruženja (Hrvatska gospodarska komora, Hrvatska udruga poslodavaca), i poduzetničke potporne institucije sukladno Zakonu o unapređenju poduzetničke infrastrukture (NN 93/13, 114/13, 41/14), isključujući poduzetnike, koji ulaže u istraživačku infrastrukturu i ima sjedište, odnosno poslovnu jedinicu ili podružnicu u Republici Hrvatskoj.</t>
    </r>
    <r>
      <rPr>
        <sz val="10"/>
        <rFont val="Times New Roman"/>
        <family val="1"/>
      </rPr>
      <t xml:space="preserve"> 
Pravni subjekt koji upravlja istraživačkom infrastrukturom.</t>
    </r>
  </si>
  <si>
    <r>
      <t>Upute za prijavitelje - Tablica 3.</t>
    </r>
    <r>
      <rPr>
        <sz val="10"/>
        <color theme="1"/>
        <rFont val="Times New Roman"/>
        <family val="1"/>
      </rPr>
      <t xml:space="preserve"> Maksimalni intenzitet potpore </t>
    </r>
  </si>
  <si>
    <r>
      <rPr>
        <b/>
        <sz val="10"/>
        <color theme="1"/>
        <rFont val="Times New Roman"/>
        <family val="1"/>
      </rPr>
      <t>*</t>
    </r>
    <r>
      <rPr>
        <sz val="10"/>
        <color theme="1"/>
        <rFont val="Times New Roman"/>
        <family val="1"/>
      </rPr>
      <t>pravni subjekt koji vodi inovacijski klaster</t>
    </r>
  </si>
  <si>
    <t>¹ Operativni troškovi obuhvaćaju stalne, tekuće troškove koji se odnose npr. na opće upravljanje, održavanje, plaće zaposlenih koji nisu vezani za projekt, iznajmljivanje, zakup, komunalne naknade i slično.</t>
  </si>
  <si>
    <r>
      <rPr>
        <b/>
        <i/>
        <sz val="11"/>
        <color theme="1"/>
        <rFont val="Times New Roman"/>
        <family val="1"/>
      </rPr>
      <t>NAPOMENA:</t>
    </r>
    <r>
      <rPr>
        <i/>
        <sz val="11"/>
        <color theme="1"/>
        <rFont val="Times New Roman"/>
        <family val="1"/>
      </rPr>
      <t xml:space="preserve"> U list Sažetak troškova potrebno je unijeti formule koje će generirati podatke iz prethodnih listova proračuna aktivnosti. (ne upisivati podatke bez formula)</t>
    </r>
  </si>
  <si>
    <t>Podzbroj troškova ulaganja u nematerijalnu imovinu PRIJAVITELJA</t>
  </si>
  <si>
    <t>Podzbroj troškova  objavljivanja vlastitih rezultata istraživanja, trošak priopćavanja rezultata projekta PRIJAVITELJA</t>
  </si>
  <si>
    <t>PRIHVATLJIVI MATERIJALNI TROŠKOVI -ISTRAŽIVAČKO - RAZVOJNIH AKTIVNOSTI 2.:</t>
  </si>
  <si>
    <t>PRIHVATLJIVI MATERIJALNI TROŠKOVI - ISTRAŽIVAČKO - RAZVOJNIH AKTIVNOSTI …..:</t>
  </si>
  <si>
    <t>Podzbroj troškova objavljivanja vlastitih rezultata istraživanja, trošak priopćavanja rezultata projekta</t>
  </si>
  <si>
    <t xml:space="preserve">Podzbroj PDV NEPOVRATIV* </t>
  </si>
  <si>
    <t>Ukupni prihvatljivi troškovi ulaganja u materijalnu imovinu  - ISTRAŽIVAČKO RAZVOJNIH AKTIVNOSTI PRIJAVITELJA</t>
  </si>
  <si>
    <t>Ukupni prihvatljivi troškovi za prijavitelja, partnere i znanstveno istraživačku organizaciju</t>
  </si>
  <si>
    <t>UKUPNA VRIJEDNOST PROJEKTA ZA PRIJAVITELJA, PARTNERE I ZNANSTVENO ISTRAŽIVAČKU ORGANIZACIJU</t>
  </si>
  <si>
    <t xml:space="preserve">SAŽETAK  Model 1.A CEKOM-a; </t>
  </si>
  <si>
    <t>SAŽETAK - I&amp;R AKTIVNOSTI (čl.25 Uredbe - Model 1.A)</t>
  </si>
  <si>
    <t>3. Troškovi savjetodavnih usluga</t>
  </si>
  <si>
    <t xml:space="preserve">4. Troškovi tehnoloških usluga različitog tipa i sličnih usluga </t>
  </si>
  <si>
    <t xml:space="preserve">Podzbroj troškova tehnoloških usluga različitog tipa i sličnih usluga </t>
  </si>
  <si>
    <t>5. Troškovi amortizacije zgrada (UVJETNO PRIHVATLJIVI)</t>
  </si>
  <si>
    <t>6. Troškovi amortizacije instrumenata i opreme</t>
  </si>
  <si>
    <t>Podzbroj troškova  jamstva za pred-financiranje koje izdaje banka ili druga financijska institucija, primjenjivo samo za prijavitelje koji će imati navedeni trošak</t>
  </si>
  <si>
    <t>5.  Troškovi amortizacije zgrada (UVJETNO PRIHVATLJIVI)</t>
  </si>
  <si>
    <t>9. Trošak obaveznog informiranja i vidljivosti sukladno Uputama za korisnike za razdoblje 2014.-2020. - Informiranje, komunikacija i vidljivost projekata.</t>
  </si>
  <si>
    <t>10. Trošak dnevnica, smještaja i putovanja koji su isključivo povezani sa aktivnostima istraživanja i razvoja za koje se dodjeljuje potpora temeljem ovog Poziva.</t>
  </si>
  <si>
    <t>12. PDV na prihvatljive troškove za koji prijavitelj ne može osigurati njegov povrat.</t>
  </si>
  <si>
    <r>
      <rPr>
        <b/>
        <sz val="10"/>
        <color theme="1"/>
        <rFont val="Arial"/>
        <family val="2"/>
      </rPr>
      <t>KORAK 1.</t>
    </r>
    <r>
      <rPr>
        <sz val="10"/>
        <color theme="1"/>
        <rFont val="Arial"/>
        <family val="2"/>
        <charset val="238"/>
      </rPr>
      <t xml:space="preserve">
LIST "INTENZITET POTPORE"; Lista intenziteta potpore na osnovu Modela CEKOM-a i vrste prijavitelja
Učinkovita suradnja:
a) Ukoliko projekt zadovoljava kriterije za učinkovitu suradnju i/ili Diseminaciju u fazi industrijskog istraživanja 
b) Ukoliko projekt zadovoljava kriterije za učinkovitu suradnju i/ili Diseminaciju u fazi eksperimentalnog istraživanja
</t>
    </r>
    <r>
      <rPr>
        <b/>
        <sz val="10"/>
        <color theme="1"/>
        <rFont val="Arial"/>
        <family val="2"/>
      </rPr>
      <t xml:space="preserve">
Sukladno Uputama za prijavitelje učikovita suradnja je obavezna u Modelu 1.a; Modelu 1.b i Modelu 2.</t>
    </r>
  </si>
  <si>
    <r>
      <rPr>
        <b/>
        <sz val="10"/>
        <color theme="1"/>
        <rFont val="Arial"/>
        <family val="2"/>
      </rPr>
      <t>KORAK 2.</t>
    </r>
    <r>
      <rPr>
        <b/>
        <sz val="10"/>
        <color theme="1"/>
        <rFont val="Arial"/>
        <family val="2"/>
        <charset val="238"/>
      </rPr>
      <t xml:space="preserve">
</t>
    </r>
    <r>
      <rPr>
        <sz val="10"/>
        <color theme="1"/>
        <rFont val="Arial"/>
        <family val="2"/>
      </rPr>
      <t xml:space="preserve">u ostalim listovima intenziteti su povezani sa formulama prema tipu prijavitelja /partnera. Upisani su intenziteti za sve vrste prijavitelja/partnera i isti su povezani sa formulama koji se automatski upisuju u ćelijama u preostalim retcima/stupcima nakon što ste unijeli broj jedinica i pripadajuću jediničnu cijenu za određeni trošak. </t>
    </r>
    <r>
      <rPr>
        <sz val="10"/>
        <color theme="1"/>
        <rFont val="Arial"/>
        <family val="2"/>
        <charset val="238"/>
      </rPr>
      <t xml:space="preserve">
</t>
    </r>
  </si>
  <si>
    <r>
      <rPr>
        <b/>
        <sz val="10"/>
        <color theme="1"/>
        <rFont val="Arial"/>
        <family val="2"/>
        <charset val="238"/>
      </rPr>
      <t>OSTALI LISTOVI</t>
    </r>
    <r>
      <rPr>
        <sz val="10"/>
        <color theme="1"/>
        <rFont val="Arial"/>
        <family val="2"/>
        <charset val="238"/>
      </rPr>
      <t xml:space="preserve">
Nastavite ispunjavati tablicu unoseći pojedinačne troškove na svakom zasebnom listu prema potrebi za "I&amp;R AKTIVNOSTI" (temeljno istraživanje, industrijsko istraživanje, eksperimentalni razvoj), za "ULAGANJE U ISTRAŽIVAČKU INFRASTRUKTURU"; za "OSTALE TROŠKOVE" i za "NEPRIHVATLJIVE TROŠKOVE".
Zadnji list „Sažetak troškova“ će automatski popuniti/zbrojiti sve ukupne iznose.
</t>
    </r>
  </si>
  <si>
    <t xml:space="preserve">2. Neizravni troškovi   </t>
  </si>
  <si>
    <t xml:space="preserve">2. Neizravni troškovi  </t>
  </si>
  <si>
    <t xml:space="preserve">2. Neizravni troškovi </t>
  </si>
  <si>
    <t>2. Neizravni troškovi</t>
  </si>
  <si>
    <t>Jedinična cijena 
(s PDV-om)</t>
  </si>
  <si>
    <t>Ukupni iznos
(s PDV-om)</t>
  </si>
  <si>
    <t>Iznos bespovratnih sredstava (s PDV-om)</t>
  </si>
  <si>
    <t>Iznos vlastitih/korisničkih sredstava (s PDV-om)</t>
  </si>
  <si>
    <t>8. Ostali izdaci poslovanja</t>
  </si>
  <si>
    <t>Podzbroj troškova ostalih izdataka poslovanja</t>
  </si>
  <si>
    <t xml:space="preserve">9. Troškovi studije izvedivosti (primjenjivo samo za prijavitelja/poduzetnika)    </t>
  </si>
  <si>
    <r>
      <t>10. Trošak objavljivanja vlastitih rezultata istraživanja, trošak priopćavanja rezultata projekta (UVJETNO PRIHVATLJIVI) - za aktivnosti istraživanja i razvoja koji uključuju učinkovitu suradnju</t>
    </r>
    <r>
      <rPr>
        <b/>
        <sz val="10"/>
        <color rgb="FFFF0000"/>
        <rFont val="Times New Roman"/>
        <family val="1"/>
      </rPr>
      <t xml:space="preserve"> (potpora koja nije državna potpora)</t>
    </r>
  </si>
  <si>
    <t>11. PDV NEPOVRATIV* (upisati samo ukupni iznos)</t>
  </si>
  <si>
    <r>
      <t xml:space="preserve">10. Trošak objavljivanja vlastitih rezultata istraživanja, trošak priopćavanja rezultata projekta (UVJETNO PRIHVATLJIVI) - za aktivnosti istraživanja i razvoja koji uključuju učinkovitu suradnju </t>
    </r>
    <r>
      <rPr>
        <b/>
        <sz val="10"/>
        <color rgb="FFFF0000"/>
        <rFont val="Times New Roman"/>
        <family val="1"/>
      </rPr>
      <t>(potpora koja nije državna potpora)</t>
    </r>
  </si>
  <si>
    <t>Podzbroj troškova ostalih troškova poslovanja</t>
  </si>
  <si>
    <t xml:space="preserve">3. Troškovi povezani s uslugom revizije projekta (isključivo za Model 1.A)  (UVJETNO PRIHVATLJIVI) </t>
  </si>
  <si>
    <t>Podzbroj troškova povezanih s uslugom revizije projekta (isključivo za Model 1.A)  PRIJAVITELJA</t>
  </si>
  <si>
    <t xml:space="preserve">4. Trošak objavljivanja vlastitih rezultata istraživanja, trošak priopćavanja rezultata projekta (UVJETNO PRIHVATLJIVI) </t>
  </si>
  <si>
    <t>5. Trošak jamstva za pred-financiranje koje izdaje banka ili druga financijska institucija, primjenjivo samo za prijavitelje koji će imati navedeni trošak</t>
  </si>
  <si>
    <t>6. PDV NEPOVRATIV* (upisati samo ukupni iznos)</t>
  </si>
  <si>
    <r>
      <t>10. Trošak objavljivanja vlastitih rezultata istraživanja, trošak priopćavanja rezultata projekta (UVJETNO PRIHVATLJIVI) - za aktivnosti istraživanja i razvoja koji uključuju učinkovitu suradnju</t>
    </r>
    <r>
      <rPr>
        <b/>
        <sz val="11"/>
        <color rgb="FFFF0000"/>
        <rFont val="Times New Roman"/>
        <family val="1"/>
      </rPr>
      <t xml:space="preserve"> (potpora koja nije državna potpora)</t>
    </r>
  </si>
  <si>
    <t xml:space="preserve">11. PDV NEPOVRATIV* </t>
  </si>
  <si>
    <t>10. Trošak objavljivanja vlastitih rezultata istraživanja, trošak priopćavanja rezultata projekta (UVJETNO PRIHVATLJIVI) - za aktivnosti istraživanja i razvoja koji uključuju učinkovitu suradnju (potpora koja nije državna potpora)</t>
  </si>
  <si>
    <t xml:space="preserve">4.Trošak objavljivanja vlastitih rezultata istraživanja, trošak priopćavanja rezultata projekta (UVJETNO PRIHVATLJIVI) </t>
  </si>
  <si>
    <t>Ukupni iznos (s PDV-om)</t>
  </si>
  <si>
    <r>
      <t xml:space="preserve">10. Trošak objavljivanja vlastitih rezultata istraživanja, trošak priopćavanja rezultata projekta (UVJETNO PRIHVATLJIVI) - za aktivnosti istraživanja i razvoja koji uključuju učinkovitu suradnju </t>
    </r>
    <r>
      <rPr>
        <b/>
        <sz val="11"/>
        <color rgb="FFFF0000"/>
        <rFont val="Times New Roman"/>
        <family val="1"/>
      </rPr>
      <t>(potpora koja nije državna potpora)</t>
    </r>
  </si>
  <si>
    <t>10. Trošak objavljivanja vlastitih rezultata istraživanja i trošak priopćavanja rezultata projekta širokom krugu na konferencijama, objavom, u repozitorijima s javnim pristupom, ili besplatnim računalnim programima i računalnim programima s otvorenim kodom , primjenjivo samo za Organizacije za istraživanje i širenje znanja do maksimalno 350.000,00 HRK (Potpora koja nije državna potpora).</t>
  </si>
  <si>
    <t>11. PDV na prihvatljive troškove za koji prijavitelj ne može osigurati njegov povrat.</t>
  </si>
  <si>
    <r>
      <rPr>
        <b/>
        <sz val="10"/>
        <color theme="1"/>
        <rFont val="Arial"/>
        <family val="2"/>
      </rPr>
      <t>NAPOMENA</t>
    </r>
    <r>
      <rPr>
        <sz val="10"/>
        <color theme="1"/>
        <rFont val="Arial"/>
        <family val="2"/>
      </rPr>
      <t>: 
Tablica koja se nalazi na Listu "I&amp;R AKTIVNOSTI" se popunjava za svaku aktivnost koja je sastavni dio CEKOM-a. 
Npr. PRIHVATLJIVI TROŠKOVI - ISTRAŽIVAČKO RAZVOJNIH AKTIVNOSTI 1.: - popunjavaju se troškovi za sve sudionike u toj aktivnosti.
Zatim se se ubacuju troškovi za sljedeću aktivnost - PRIHVATLJIVI TROŠKOVI - ISTRAŽIVAČKO RAZVOJNIH AKTIVNOSTI 2.: - kroz pripadajuće faze I&amp;R aktivnosti, itd.</t>
    </r>
  </si>
  <si>
    <r>
      <rPr>
        <b/>
        <sz val="10"/>
        <color theme="1"/>
        <rFont val="Arial"/>
        <family val="2"/>
      </rPr>
      <t>NAPOMENA</t>
    </r>
    <r>
      <rPr>
        <sz val="10"/>
        <color theme="1"/>
        <rFont val="Arial"/>
        <family val="2"/>
      </rPr>
      <t>: 
Odaberite kako ćete pisati izdatke, sa ili bez PDV-a ovisno o tome možete li ga po drugoj osnovi nadoknaditi, odnosno ovisno o tome da li je PDV prihvatljiv trošak.</t>
    </r>
  </si>
  <si>
    <t>Obrazac 2. Proračun - MODEL 1.A</t>
  </si>
  <si>
    <t xml:space="preserve">Prijavitelj ispunjava Obrazac 2. Proračun za svaki Model posebno: 
- Posebno za Model 1.A
- Posebno za Model 1.B
- Posebno za Model 2.
- Posebno za Model 3.
Tablice koje se nalaze na zasebnim listovima se popunjavaju na isti način, prema niže navedenim koracima, osim tablice za sažetak cijelog projekta koja se automatski popunjava.
</t>
  </si>
  <si>
    <t>Uputa za ispunjavanje Obrasca 2. Proračun za prijavitelja i/ili partnere i/ili znanstveno istraživačku organizaciju za MODEL 1.A</t>
  </si>
  <si>
    <t>Obrazac 2. Proračun</t>
  </si>
  <si>
    <t>Ukupni iznos 
(s PDV-om)</t>
  </si>
  <si>
    <t>19. Troškovi suradnika na projektu (4)</t>
  </si>
  <si>
    <t>(4) Za neprihvatljive troškove iz kategorije Troškovi suradnika na projektu u Obrazloženju troškova obavezno opisno razraditi sve troškove koji pripadaju toj skupini troškova.</t>
  </si>
  <si>
    <t>Obrazac 2. Proračun za prijavitelja</t>
  </si>
  <si>
    <t>Obrazac 2. Proračun za partnera 1</t>
  </si>
  <si>
    <t>Obrazac 2. Proračun za partnera 2</t>
  </si>
  <si>
    <t>Obrazac 2. Proračun za ZIO 1</t>
  </si>
  <si>
    <t>(10) Za neprihvatljive troškove iz kategorije Troškovi suradnika na projektu u Obrazloženju troškova obavezno opisno razraditi sve troškove koji pripadaju toj skupini troškova.</t>
  </si>
  <si>
    <t>NEPRIHVATLJIVI TROŠKOVI SURADNIKA NA PROJEKTU (10)</t>
  </si>
  <si>
    <t>1.2) Za aktivnosti istraživanja i razvoja koji uključuju učinkovitu suradnju (potpora koja nije državna potpora)– za prijavitelja i partnera (ukoliko je primjenjivo):</t>
  </si>
  <si>
    <t>13. Troškovi povezani s uslugom revizije projekta (primjenjivo samo za prijavitelja u Modelu 1.A) za projekte čiji ukupno prihvatljivi troškovi projekta, kako su navedeni u odredbama Posebnih uvjeta Ugovora, premašuju 1.500.000,00 HRK.</t>
  </si>
  <si>
    <t>VRSTE PRIHVATLJIVIH TROŠKOVA ISTRAŽIVAČKO - RAZVOJNIH AKTIVNOSTI</t>
  </si>
  <si>
    <r>
      <t xml:space="preserve">5. Troškovi amortizacije zgrada
</t>
    </r>
    <r>
      <rPr>
        <sz val="11"/>
        <rFont val="Times New Roman"/>
        <family val="1"/>
      </rPr>
      <t>Troškovi amortizacije zgrada, isključivo u slučaju ako je cijela zgrada u vlasništvu Prijavitelja (kasnije Korisnika ili Partnera) i funkciji CEKOM-a za vrijeme trajanja projekta, u opsegu i razdoblju u kojem se koriste za projekt. Za zgrade se, u skladu s općeprihvaćenim računovodstvenim načelima, prihvatljivim troškovima smatraju samo troškovi amortizacije nastali u razdoblju trajanja projekta (potrebno je dostaviti metodologiju obračuna amortizacije koja će se koristiti za vrijeme trajanja projekta i vrijednost zgrade na koju se obračun primjenjuje).</t>
    </r>
  </si>
  <si>
    <r>
      <t xml:space="preserve">7. Troškovi ugovornog istraživanja, znanja i patenata, savjetovanja, tehnoloških i sličnih usluga
</t>
    </r>
    <r>
      <rPr>
        <sz val="11"/>
        <rFont val="Times New Roman"/>
        <family val="1"/>
      </rPr>
      <t xml:space="preserve">Troškovi istraživanja koje se provodi na temelju ugovora, znanja i patenata koji se pribavljaju ili ih licencijom ustupaju druge strane po tržišnim uvjetima.  </t>
    </r>
  </si>
  <si>
    <r>
      <t>9. Trošak izrade studije izvedivosti - primjenjivo samo za poduzetnike (jedna od kategorija projekta istraživanja i razvoja sukladno čl. 25. Uredbe 651/2014.)</t>
    </r>
    <r>
      <rPr>
        <sz val="11"/>
        <rFont val="Times New Roman"/>
        <family val="1"/>
      </rPr>
      <t xml:space="preserve"> </t>
    </r>
  </si>
  <si>
    <t>1.2 Trošak plaća zaposlenih osoba u znanstveno-istraživačkim institucijama koje primaju plaću iz Državnog proračuna RH (omjer sufinanciranja bespovratnim sredstvima je 0.).</t>
  </si>
  <si>
    <t>1.2 Trošak plaća zaposlenih osoba u znanstveno-istraživačkim institucijama koje primaju plaću iz Državnog proračuna RH (omjer sufinanciranja iz bespovratnih sredstava je 0.).</t>
  </si>
  <si>
    <t xml:space="preserve">1.2 Trošak plaća zaposlenih osoba u znanstveno-istraživačkim institucijama koje primaju plaću iz Državnog proračuna RH </t>
  </si>
  <si>
    <t>1.2 Trošak plaća zaposlenih osoba u znanstveno-istraživačkim institucijama koje primaju plaću iz Državnog proračuna RH</t>
  </si>
  <si>
    <t>1.1.Troškovi plaća osoblja, predviđeni inicijalnim proračunom (istraživača, tehničara i ostalog pomoćnog osoblja) koji će raditi na istraživačkom projektu, a ne dobivaju plaću iz proračuna RH i koji se izračunavaju primjenom  standardnih veličina jediničnog troška  sukladno Uredbi 1303/2013 čl. 68. stavak 2., na način da se zadnji dokumentirani godišnji bruto 2 iznos troškova plaća osoblja podijeli s 1720 sati.
a) Za djelatnika koji je bio zaposlen kod poduzetnika zadnjih 12 uzastopnih punih mjeseci koji prethode podnošenju projektnog prijedloga, bruto iznos temeljen je na stvarnoj plaći te osobe (dokumentirani dokazi o stvarnoj plaći kao što su platna lista, ugovor o radu/pripadajući dodatak ugovora o radu).   
b) Za djelatnika za kojeg nije dostupan podatak o zadnjem godišnjem bruto iznosu plaće za punih 12 mjeseci koji prethode podnošenju projektnog prijedloga iz razloga što nije bio zaposlen u poduzeću ili je koristio rodiljni dopust, bio na dugotrajnom bolovanju, neplaćenom dopustu i slično te za djelatnike zaposlene na nepuno radno vrijeme, izračun se vrši na temelju izračuna plaće za drugog zaposlenog djelatnika raspoređenog na isto ili slično  radno mjesto, a čiji su zadnji godišnji troškovi dostupni za referentno razdoblje odnosno za 12 uzastopnih mjeseci koji prethode projektnom prijedlogu.
c) Za novozaposlene djelatnike, izračun se vrši na temelju dokumentiranih podataka o visini plaće drugog zaposlenog osoblja raspoređenog na isto ili slično radno mjesto, a čiji su zadnji godišnji troškovi dostupni za referentno razdoblje odnosno za 12 uzastopnih mjeseci koji prethode projektnom prijedlogu. 
Iznos jediničnog troška ne može se neosnovano mijenjati tijekom provedbe projekata. 
Troškovi osoblja za sate stvarno odrađene na provedbi projektnih aktivnosti isplaćivat će se temeljem satnice izračunate na gore opisan način.
Napomena: kod pripreme prijedloga projekta, tj. proračuna projekta, prijavitelj treba uzeti u obzir projicirane stvarne sate koje će djelatnici utrošiti na provedbu projektnih aktivnosti.
Satnica se može računati ponovno nakon 24 mjeseca provedbe u slučaju da trajanje projekta premašuje 24 mjeseca, a na temelju najnovijih stvarnih podataka o troškovima plaća.
Isključivo u slučaju kada kod prijavitelja/partnera:
- nije zaposlena niti jedna osoba do predaje projektnog prijedloga, i/ili 
- nije zaposlena niti jedna osoba u neprekidnom trajanju 12 uzastopnih mjeseci koji prethode predaji projektnog prijedloga, i/ili
- niti jedna od zaposlenih osoba nije raspoređena na isto ili slično radno mjesto koje bi odgovaralo radnom mjestu novozaposlene osobe, 
standardne veličine jediničnog troška sukladno Uredbi 1303/2013 članku 68. stavku 2., za novozaposleno osoblje, odnosno osoblje koje nije zaposleno 12 uzastopnih mjeseci koji prethode predaji projektnog prijedloga (iz prethodno opisanih situacija), a za radna mjesta  znanstveno-istraživačkog sektora, temeljit će se na Uredbi o nazivima radnih mjesta i koeficijentima složenosti poslova u javnim službama poslova u javnim službama (NN 25/13, 72/13,151/13, 09/14, 40/14, 51/14, 77/14, 83/14, 87/14, 120/14, 147/14, 151/14, 11/15, 32/15, 38/15, 60/15, 83/15, 112/15, 122/15, 10/17, 39/17 i 40/17), odnosno na izračunu standardne veličine jediničnog troška iz Obrasca 13. ovog Poziva.</t>
  </si>
  <si>
    <r>
      <t xml:space="preserve">2. Neizravni troškovi 
</t>
    </r>
    <r>
      <rPr>
        <sz val="11"/>
        <rFont val="Times New Roman"/>
        <family val="1"/>
      </rPr>
      <t xml:space="preserve">Neizravni troškovi (troškovi upravljanja, računovodstveni troškovi, troškovi zapošljavanja, tiskanice, uredski materijal, troškovi najma prostora, troškovi grijanja/hlađenja, opskrba strujom, opskrba vodom, odvoz otpada i troškovi komunikacije, troškovi poštanskih usluga, usluge čišćenja, informatička podrška, trošak jamstva za pred-financiranje koje izdaje banka ili druga financijska institucija) nastali izravno kao posljedica provedbe istraživačkog projekta kod prijavitelja/partnera izračunavaju se primjenom fiksne stope do visine od 15% prihvatljivih izravnih troškova osoblja bez potrebe da se vrši računanje radi utvrđivanja važeće stope, u skladu s člankom 68. stavkom 1. (b) Uredbe 1303/2013. Korisnik će koristiti pojednostavljenu metodu izračuna neizravnih troškova primjenom fiksne stope, koja iznosi maksimalno 15% od ukupnih prihvatljivih izravnih troškova osoblja, na način utvrđen u stavku 1) ove točke. </t>
    </r>
  </si>
  <si>
    <r>
      <t xml:space="preserve">3. Troškovi savjetodavnih usluga koji se upotrebljavaju isključivo za potrebe provedbe projekta:
</t>
    </r>
    <r>
      <rPr>
        <sz val="11"/>
        <rFont val="Times New Roman"/>
        <family val="1"/>
      </rPr>
      <t>- troškovi za nabavu usluge vanjskog stručnjaka za upravljanje projektom i/ili pripremu dokumentacije o nabavi i/ili provedbu postupaka nabave; 
- troškovi povezani s uslugom revizije projekta (primjenjivo samo za prijavitelja u Modelu 1.B) za projekte čiji ukupno prihvatljivi troškovi projekta, kako su navedeni u odredbama Posebnih uvjeta Ugovora, premašuju 1.500.000,00 HRK. 
- konzalting, pomoć i usavršavanje u područjima prijenosa znanja, stjecanja, zaštite i  iskorištavanja nematerijalne imovine, uporabe standarda i propisa koji ih sadržavaju.</t>
    </r>
    <r>
      <rPr>
        <b/>
        <sz val="11"/>
        <rFont val="Times New Roman"/>
        <family val="1"/>
      </rPr>
      <t xml:space="preserve">
</t>
    </r>
  </si>
  <si>
    <r>
      <t xml:space="preserve">4. Troškovi tehnoloških usluga različitog tipa i sličnih usluga 
</t>
    </r>
    <r>
      <rPr>
        <sz val="11"/>
        <rFont val="Times New Roman"/>
        <family val="1"/>
      </rPr>
      <t>(banaka podataka, knjižnica, istraživanja tržišta, laboratorija, označavanja kvalitete, ispitivanja i certificiranja za potrebe razvoja učinkovitijih proizvoda, procesa ili usluga) koje se upotrebljavaju isključivo za potrebe provedbe projekta.</t>
    </r>
  </si>
  <si>
    <r>
      <t xml:space="preserve">8. Ostali izdaci poslovanja
</t>
    </r>
    <r>
      <rPr>
        <sz val="11"/>
        <rFont val="Times New Roman"/>
        <family val="1"/>
      </rPr>
      <t xml:space="preserve">- </t>
    </r>
    <r>
      <rPr>
        <b/>
        <sz val="11"/>
        <rFont val="Times New Roman"/>
        <family val="1"/>
      </rPr>
      <t>troškovi repromaterijala, potrošne robe i sličnih proizvoda, koji su  nastali izravno kao posljedica projektnih aktivnosti i temelje se na stvarnim troškovima</t>
    </r>
    <r>
      <rPr>
        <sz val="11"/>
        <rFont val="Times New Roman"/>
        <family val="1"/>
      </rPr>
      <t xml:space="preserve"> ; 
-</t>
    </r>
    <r>
      <rPr>
        <b/>
        <sz val="11"/>
        <rFont val="Times New Roman"/>
        <family val="1"/>
      </rPr>
      <t xml:space="preserve"> trošak obaveznog informiranja i vidljivosti  sukladno Uputama za korisnike za razdoblje 2014.-2020. - Informiranje, komunikacija i vidljivost projekata</t>
    </r>
    <r>
      <rPr>
        <sz val="11"/>
        <rFont val="Times New Roman"/>
        <family val="1"/>
      </rPr>
      <t xml:space="preserve">;
- </t>
    </r>
    <r>
      <rPr>
        <b/>
        <sz val="11"/>
        <rFont val="Times New Roman"/>
        <family val="1"/>
      </rPr>
      <t>trošak dnevnica, smještaja i putovanja koji su isključivo povezani sa provedbom aktivnosti istraživanja i razvoja za koje se dodjeljuje potpora temeljem ovog Poziva</t>
    </r>
    <r>
      <rPr>
        <sz val="11"/>
        <rFont val="Times New Roman"/>
        <family val="1"/>
      </rPr>
      <t>.</t>
    </r>
  </si>
  <si>
    <r>
      <t>6. Troškovi amortizacije instrumenata i opreme</t>
    </r>
    <r>
      <rPr>
        <sz val="11"/>
        <rFont val="Times New Roman"/>
        <family val="1"/>
      </rPr>
      <t xml:space="preserve"> 
Troškovi amortizacije instrumenata i opreme, , u opsegu i u razdoblju u kojem se koriste za projekt, u skladu s općeprihvaćenim računovodstvenim načelima, a za znanstveno istraživačke institucije temeljem čl. 20. Pravilnika o proračunskom računovodstvu. 
Amortiziraju se instrumenti i oprema koji se koriste za potrebe projekta, a čija nabavana vrijednost nije manja od 100.000,00 HRK  (dokazivo bilancom odnosno računovodstvenom evidencijom osnovnih sredstva ne starijom od 30 dana od datuma izrade Zahtjeva za nadoknadom sredstava (Prilog 9.) (u daljnjem tekstu: ZNS) kojim se potražuje trošak).
Troškovi amortizacije¸ uvjetno su prihvatljivi u slučaju kako slijedi:
- Troškovi amortizacije prihvatljivi su samo za postojeću opremu (odnosi se na opremu koja je nabavljena do predaje projektne prijave, odnosno potpisa ugovora o dodjeli bespovratnih sredstava te tijekom razdoblja provedbe projekta);
- Navedena trajna materijalna imovina se izravno koristi za projekte; i
- Javna bespovratna sredstva nisu doprinijela stjecanju takve amortizirane imovine; i
- Iznos troška propisno je opravdan pratećom dokumentacijom koja ima istu dokaznu vrijednost kao i računi za prihvatljive troškove kada se nadoknađuju u obliku nadoknade prihvatljivih troškova, nastalih i plaćenih; i
- Troškovi amortizacije odnose se isključivo na razdoblje potpore projektu (razdoblje provedbe projekta); i
- Troškovi amortizacije izračunavaju se u skladu s relevantnim nacionalnim računovodstvenim pravilima i računovodstvenom politikom korisnika, a dokumentacija koja pokazuje kako su troškovi amortizacije izračunati i kako se moraju evidentirati mora se čuvati; i
- Troškovi amortizacije alociraju se proporcionalno korištenju dugotrajne imovine.</t>
    </r>
  </si>
  <si>
    <t>12.Troškovi za partnera koji nema sjedište, odnosno poslovnu jedinicu ili podružnicu u RH, a sudjeluje u projektu sa najviše do 15% prihvatljivih troškova projekta, 
a) ukoliko se radi o poduzetniku prihvatljivi su isključivo troškovi za plaće osoblja (prema uvjetima iz podtočke 1.1, oznake 1.) te troškovi dnevnica, smještaja i putovanja koji su isključivo povezani sa provedbom aktivnosti istraživanja i razvoja za koje se dodjeljuje potpora temeljem ovog Poziva. 
b) ukoliko se radi o organizacijama za istraživanje i širenje znanja prihvatljivi su isključivo troškovi dnevnica, smještaja i putovanja koji su povezani sa aktivnostima istraživanja i razvoja za koje se dodjeljuje potpora temeljem ovog Poziva.</t>
  </si>
  <si>
    <r>
      <t>1.1.</t>
    </r>
    <r>
      <rPr>
        <b/>
        <sz val="11"/>
        <rFont val="Times New Roman"/>
        <family val="1"/>
      </rPr>
      <t xml:space="preserve">.Troškovi plaća osoblja, predviđeni inicijalnim proračunom (istraživača, tehničara i ostalog pomoćnog osoblja) koji će raditi na istraživačkom projektu, a ne dobivaju plaću iz proračuna RH </t>
    </r>
    <r>
      <rPr>
        <sz val="11"/>
        <rFont val="Times New Roman"/>
        <family val="1"/>
      </rPr>
      <t>i koji se izračunavaju primjenom  standardnih veličina jediničnog troška  sukladno Uredbi 1303/2013 čl. 68. stavak 2., na način da se zadnji dokumentirani godišnji bruto 2 iznos troškova plaća osoblja podijeli s 1720 sati.
a) Za djelatnika koji je bio zaposlen kod poduzetnika zadnjih 12 uzastopnih punih mjeseci koji prethode podnošenju projektnog prijedloga, bruto iznos temeljen je na stvarnoj plaći te osobe (dokumentirani dokazi o stvarnoj plaći kao što su platna lista, ugovor o radu/pripadajući dodatak ugovora o radu).   
b) Za djelatnika za kojeg nije dostupan podatak o zadnjem godišnjem bruto iznosu plaće za punih 12 mjeseci koji prethode podnošenju projektnog prijedloga iz razloga što nije bio zaposlen u poduzeću ili je koristio rodiljni dopust, bio na dugotrajnom bolovanju, neplaćenom dopustu i slično te za djelatnike zaposlene na nepuno radno vrijeme, izračun se vrši na temelju izračuna plaće za drugog zaposlenog djelatnika raspoređenog na isto ili slično  radno mjesto, a čiji su zadnji godišnji troškovi dostupni za referentno razdoblje odnosno za 12 uzastopnih mjeseci koji prethode projektnom prijedlogu.
c) Za novozaposlene djelatnike, izračun se vrši na temelju dokumentiranih podataka o visini plaće drugog zaposlenog osoblja raspoređenog na isto ili slično radno mjesto, a čiji su zadnji godišnji troškovi dostupni za referentno razdoblje odnosno za 12 uzastopnih mjeseci koji prethode projektnom prijedlogu. 
Iznos jediničnog troška ne može se neosnovano mijenjati tijekom provedbe projekata. 
Troškovi osoblja za sate stvarno odrađene na provedbi projektnih aktivnosti isplaćivat će se temeljem satnice izračunate na gore opisan način.
Napomena: kod pripreme prijedloga projekta, tj. proračuna projekta, prijavitelj treba uzeti u obzir projicirane stvarne sate koje će djelatnici utrošiti na provedbu projektnih aktivnosti.
Satnica se može računati ponovno nakon 24 mjeseca provedbe u slučaju da trajanje projekta premašuje 24 mjeseca, a na temelju najnovijih stvarnih podataka o troškovima plaća.
Isključivo u slučaju kada kod prijavitelja/partnera:
- nije zaposlena niti jedna osoba do predaje projektnog prijedloga, i/ili 
- nije zaposlena niti jedna osoba u neprekidnom trajanju 12 uzastopnih mjeseci koji prethode predaji projektnog prijedloga, i/ili
- niti jedna od zaposlenih osoba nije raspoređena na isto ili slično radno mjesto koje bi odgovaralo radnom mjestu novozaposlene osobe, 
standardne veličine jediničnog troška sukladno Uredbi 1303/2013 članku 68. stavku 2., za novozaposleno osoblje, odnosno osoblje koje nije zaposleno 12 uzastopnih mjeseci koji prethode predaji projektnog prijedloga (iz prethodno opisanih situacija), a za radna mjesta  znanstveno-istraživačkog sektora, temeljit će se na Uredbi o nazivima radnih mjesta i koeficijentima složenosti poslova u javnim službama poslova u javnim službama (NN 25/13, 72/13,151/13, 09/14, 40/14, 51/14, 77/14, 83/14, 87/14, 120/14, 147/14, 151/14, 11/15, 32/15, 38/15, 60/15, 83/15, 112/15, 122/15, 10/17, 39/17 i 40/17), odnosno na izračunu standardne veličine jediničnog troška iz Obrasca 13. ovog Poziva.</t>
    </r>
  </si>
  <si>
    <r>
      <t>4. Troškovi tehnoloških usluga različitog tipa i sličnih usluga</t>
    </r>
    <r>
      <rPr>
        <sz val="11"/>
        <rFont val="Times New Roman"/>
        <family val="1"/>
      </rPr>
      <t xml:space="preserve"> (banaka podataka, knjižnica, istraživanja tržišta, laboratorija, označavanja kvalitete, ispitivanja i certificiranja za potrebe razvoja učinkovitijih proizvoda, procesa ili usluga) koje se upotrebljavaju isključivo za potrebe provedbe projekta.</t>
    </r>
  </si>
  <si>
    <r>
      <t xml:space="preserve">1.2. </t>
    </r>
    <r>
      <rPr>
        <b/>
        <sz val="11"/>
        <rFont val="Times New Roman"/>
        <family val="1"/>
      </rPr>
      <t>Troškovi plaća osoblja predviđeni inicijalnim proračunom (istraživača, tehničara i ostalog pomoćnog osoblja) koji će raditi na istraživačkom projektu, a dobivaju plaću iz proračuna RH</t>
    </r>
    <r>
      <rPr>
        <sz val="11"/>
        <rFont val="Times New Roman"/>
        <family val="1"/>
      </rPr>
      <t xml:space="preserve"> i koji se izračunavaju primjenom standardnih veličina jediničnog troška sukladno Uredbi 1303/2013 članku 68. stavku 2., na način da se zadnji dokumentirani godišnji bruto 2 iznos troškova plaća osoblja podijeli s 1720 sati.
a) Za djelatnika koji je bio zaposlen u znanstvenoj organizaciji zadnjih 12 uzastopnih punih mjeseci koji prethode podnošenju projektnog prijedloga, bruto iznos temeljen je na stvarnoj plaći te osobe (dokumentirani dokazi o stvarnoj plaći kao što su platna lista, akt temeljem kojeg se utvrđuje iznos plaće i akt o unutarnjem ustrojstvu). 
b) Za djelatnika za kojeg nije dostupan podatak o zadnjem godišnjem bruto iznosu plaće za punih 12 mjeseci koji prethode podnošenju projektnog prijedloga iz razloga što nije bio zaposlen u znanstvenoj organizaciji ili je koristio rodiljni dopust, bio na dugotrajnom bolovanju, neplaćenom dopustu i slično te za djelatnike zaposlene na nepuno radno vrijeme, izračun se vrši na temelju izračuna plaće za drugog zaposlenog djelatnika raspoređenog na isto ili slično radno mjesto, a čiji su zadnji godišnji troškovi dostupni za referentno razdoblje odnosno za 12 uzastopnih mjeseci koji prethode projektnom prijedlogu.
c) Za novozaposlene djelatnike (osobe zaposlene na stručnim, suradničkim i znanstvenim radnim mjestima i zvanjima), a koji će izravno sudjelovati u provedbi projekta, izračun se vrši na temelju dokumentiranih podataka o visini plaće drugog zaposlenog osoblja raspoređenog na isto ili slično radno mjesto, a čiji su zadnji godišnji troškovi dostupni za referentno razdoblje odnosno za 12 uzastopnih mjeseci koji prethode projektnom prijedlogu, uz uvjet da postoji dokaz o sistematizaciji radnog mjesta budućeg novog djelatnika. 
Iznos jediničnog troška ne može se neosnovano mijenjati tijekom provedbe projekta. Znanstvena organizacija je obavezna čuvati dokumentaciju koja se odnosi na troškove plaća osoblja - dokazi o izdacima (npr. ugovori, odluke, platne liste, evidencije radnog vremena, dokaze o isplati i slično), kako bi se osigurao odgovarajući revizijski  trag. Sve osoblje zaposleno na projektu obvezno je voditi evidenciju radnih sati kako bi se izračunali stvarni sati rada na projektu. 
Troškovi osoblja za sate stvarno odrađene na provedbi projektnih aktivnosti isplaćivat će se temeljem satnice izračunate na gore opisan način. 
Napomena: kod pripreme prijedlog projekta, tj. proračuna projekta, prijavitelj treba uzeti u obzir projicirane stvarne sate koje će djelatnici utrošiti na provedbu projektnih aktivnosti.
Satnica se može računati ponovno nakon 24 mjeseca provedbe u slučaju da trajanje projekta premašuje 24 mjeseca, a na temelju najnovijih stvarnih podataka o troškovima plaća.
 Isključivo u slučaju kada kod prijavitelja/partnera:
- nije zaposlena niti jedna osoba do predaje projektnog prijedloga, i/ili 
- nije zaposlena niti jedna osoba u neprekidnom trajanju 12 uzastopnih mjeseci koji prethode predaji projektnog prijedloga, i/ili
- niti jedna od zaposlenih osoba nije raspoređena na isto ili slično radno mjesto koje bi odgovaralo radnom mjestu novozaposlene osobe, 
standardne veličine jediničnog troška sukladno Uredbi 1303/2013 članku 68. stavku 2., za novozaposleno osoblje, odnosno osoblje koje nije zaposleno 12 uzastopnih mjeseci koji prethode predaji projektnog prijedloga (iz prethodno opisanih situacija), a za radna mjesta  znanstveno-istraživačkog sektora, temeljit će se na Uredbi o nazivima radnih mjesta i koeficijentima složenosti poslova u javnim službama (NN 25/13, 72/13,151/13, 09/14, 40/14, 51/14, 77/14, 83/14, 87/14, 120/14, 147/14, 151/14, 11/15, 32/15, 38/15, 60/15, 83/15, 112/15, 122/15, 10/17, 39/17 i 40/17), odnosno na izračunu standardne veličine jediničnog troška iz Obrasca 13. ovog Poziva.  
</t>
    </r>
  </si>
  <si>
    <r>
      <t xml:space="preserve">2. Neizravni troškovi 
</t>
    </r>
    <r>
      <rPr>
        <sz val="11"/>
        <rFont val="Times New Roman"/>
        <family val="1"/>
      </rPr>
      <t>Neizravni troškovi (troškovi upravljanja, računovodstveni troškovi, troškovi zapošljavanja, tiskanice, uredski materijal, troškovi najma prostora, troškovi grijanja/hlađenja, opskrba strujom, opskrba vodom, odvoz otpada i troškovi komunikacije, troškovi poštanskih usluga, usluge čišćenja, informatička podrška, trošak jamstva za pred-financiranje koje izdaje banka ili druga financijska institucija) nastali izravno kao posljedica provedbe istraživačkog projekta kod prijavitelja/partnera izračunavaju se primjenom fiksne stope do visine od 15% prihvatljivih izravnih troškova osoblja bez potrebe da se vrši računanje radi utvrđivanja važeće stope, u skladu s člankom 68. stavkom 1. (b) Uredbe 1303/2013. Korisnik će koristiti pojednostavljenu metodu izračuna neizravnih troškova primjenom fiksne stope, koja iznosi maksimalno 15% od ukupnih prihvatljivih izravnih troškova osoblja, na način utvrđen u stavku 1) ove točke.</t>
    </r>
  </si>
  <si>
    <r>
      <t xml:space="preserve">3. Troškovi savjetodavnih usluga
</t>
    </r>
    <r>
      <rPr>
        <sz val="11"/>
        <rFont val="Times New Roman"/>
        <family val="1"/>
      </rPr>
      <t>Troškovi savjetodavnih usluga koji se upotrebljavaju isključivo za potrebe provedbe projekta: 
- troškovi za nabavu usluge vanjskog stručnjaka za upravljanje projektom i/ili za pripremu dokumentacije o nabavi i/ili provedbu postupaka nabave
- konzalting, pomoć i usavršavanje u područjima prijenosa znanja, stjecanja, zaštite i  iskorištavanja nematerijalne imovine, uporabe standarda i propisa koji ih sadržavaju.</t>
    </r>
  </si>
  <si>
    <t xml:space="preserve">8. Troškovi repromaterijala, potrošne robe i sličnih proizvoda, koji su  nastali izravno kao posljedica projektnih aktivnosti i temelje se na stvarnim troškovima. </t>
  </si>
  <si>
    <t>11. Trošak objavljivanja vlastitih rezultata istraživanja i trošak priopćavanja rezultata projekta širokom krugu na konferencijama, objavom, u repozitorijima s javnim pristupom, ili besplatnim računalnim programima i računalnim programima s otvorenim kodom, primjenjivo samo za Organizacije za istraživanje i širenje znanja (na nivou CEKOM-a).</t>
  </si>
  <si>
    <t xml:space="preserve">14. Za partnera koji nema sjedište, odnosno poslovnu jedinicu ili podružnicu u RH, a sudjeluje u projektu sa najviše do 15% prihvatljivih troškova projekta, ukoliko se radi o poduzetniku prihvatljivi su isključivo troškovi za plaće osoblja (prema uvjetima iz točke 1.1, oznake 1.) te troškovi dnevnica, smještaja i putovanja koji su isključivo povezani sa aktivnostima istraživanja i razvoja za koje se dodjeljuje potpora temeljem ovog Poziva. </t>
  </si>
  <si>
    <t>15. Za partnera koji nema sjedište, odnosno poslovnu jedinicu ili podružnicu u RH, a sudjeluje u projektu sa najviše do 15% prihvatljivih troškova projekta, ukoliko se radi o organizacijama za istraživanje i širenje znanja prihvatljivi su isključivo troškovi dnevnica, smještaja i putovanja koji su povezani sa aktivnostima istraživanja i razvoja za koje se dodjeljuje potpora temeljem ovog Poziva.</t>
  </si>
  <si>
    <t xml:space="preserve">2) Za razvoj i unaprjeđenje istraživačke infrastrukture (primjenjivo samo za organizacije za istraživanje i širenje znanja koja je u Modelu 1.A prijavitelj i za sve znanstvene organizacije u Modelu 1.B kao potpora koja nije državna potpora): </t>
  </si>
  <si>
    <r>
      <t xml:space="preserve">1. Troškovi ulaganja u materijalnu imovinu koja se sastoji od građevine i postrojenja te novih strojeva i opreme (UVJETNO PRIHVATLJIVI) 
</t>
    </r>
    <r>
      <rPr>
        <sz val="11"/>
        <rFont val="Times New Roman"/>
        <family val="1"/>
      </rPr>
      <t>Troškovi ulaganja u materijalnu imovinu koja se sastoji od građevine i postrojenja (prihvatljivo samo za Model 1.A) te novih strojeva i opreme (prihvatljivo za Modele 1.A i 1.B), te s njima povezanih troškova aktiviranja, transporta i stavljanja u pogon, ako ih u pogon stavlja dobavljač. . Troškovi edukacije za rukovanje opremom i troškovi montaže opreme i strojeva također su prihvatljivi ako su prikazani na istom računu s nabavljenom opremom te predstavljaju sastavni dio nabave opreme. Navedeni troškovi se odnose na izgradnju i nadogradnju istraživačke infrastrukture te trošak provedbe stručnog nadzora nad izgradnjom.</t>
    </r>
  </si>
  <si>
    <r>
      <t xml:space="preserve">2.  Troškovi ulaganja u nematerijalnu imovinu (UVJETNO PRIHVATLJIVI)
</t>
    </r>
    <r>
      <rPr>
        <sz val="11"/>
        <rFont val="Times New Roman"/>
        <family val="1"/>
      </rPr>
      <t>Troškovi ulaganja u nematerijalnu imovinu koja nema fizički ili financijski oblik, na primjer patenti, licence, znanje i iskustvo ili druga vrsta intelektualnog vlasništva.
Troškovi priključenja na struju, vodu i/ili plin za novi objekt (ukoliko je primjenjivo) te trošak ishođenja uporabne dozvole (ukoliko je primjenjivo).
Ako je organizacija za istraživanje i širenje znanja javna znanstvena organizacija osnovana sukladno Zakonu o znanstvenoj djelatnosti i visokom obrazovanju prihvatljive troškove čine nabava strojeva i opreme za istraživanje i razvoj te s njima povezane troškove aktiviranja, transporta i stavljanja u pogon, ako ih u pogon stavlja dobavljač te gore navedenu nematerijalnu imovinu. Troškovi edukacije za rukovanje opremom, montaže opreme i strojeva također su prihvatljivi ako su prikazani na istom računu s nabavljenom opremom te predstavljaju sastavni dio nabave opreme, uz uvjet da vrijednost nabave pojedinačne opreme ne prelazi 3.000.000,00 HRK te da je nabava u skladu s popisom istraživačke opreme tj. bazom podataka „Šestar“ (https://sestar.irb.hr)  i da se studijom izvedivosti dokaže opravdanost ulaganja tj. da je vidljivo da će se održavanje nove opreme financirati iz dodatnih prihoda koji proizlaze iz suradnje s privatnim sektorom, a ne iz državnog proračuna RH.</t>
    </r>
  </si>
  <si>
    <t>3. Troškovi povezani s uslugom revizije projekta (primjenjivo samo za prijavitelja u Modelu 1.A ) za projekte čiji ukupno prihvatljivi troškovi projekta, kako su navedeni u odredbama Posebnih uvjeta Ugovora, premašuju 1.500.000,00 HRK.</t>
  </si>
  <si>
    <t>4. Trošak objavljivanja vlastitih rezultata istraživanja i trošak priopćavanja rezultata projekta širokom krugu na konferencijama, objavom, u repozitorijima s javnim pristupom, ili besplatnim računalnim programima i računalnim programima s otvorenim kodom, primjenjivo samo za Organizacije za istraživanje i širenje znanja (na nivou CEKOM-a).</t>
  </si>
  <si>
    <t>5. Trošak jamstva za pred-financiranje koje izdaje banka ili druga financijska institucija, primjenjivo samo za prijavitelje koji će imati navedeni trošak. Trošak je prihvatljiv kao izravni trošak isključivo kada projektni prijedlog ne uključuje neizravne troškove koji se izračunavaju primjenom fiksne stope do visine od 15% prihvatljivih izravnih troškova osoblja.</t>
  </si>
  <si>
    <t>6. PDV na prihvatljive troškove za koji partner ne može osigurati njegov povrat.</t>
  </si>
  <si>
    <t>1.1) Za aktivnosti istraživanja i razvoja koji uključuju učinkovitu suradnju (državna potpora prema čl. 25 Uredbe 651/2014) – za prijavitelja i partnera (ukoliko je primjenjivo)</t>
  </si>
  <si>
    <t>** Ukoliko prijavitelj i/ili partner spada u kategoriju koja može imati maksimalni intenzitet potpore do 100%, potrebno je u tablici proračuna izmijeniti formulu unutar ćelija koje se odnose na navedenog prijavitelja ili partnera na način da se Ukupni iznos množi sa novim intenzitetom potpore koji je do 100% (npr. UKUPNI IZNOS (F103) x INTENZITET POTPORE (100%) ).</t>
  </si>
  <si>
    <r>
      <t>85% do 100%</t>
    </r>
    <r>
      <rPr>
        <b/>
        <sz val="10"/>
        <color rgb="FFFF0000"/>
        <rFont val="Times New Roman"/>
        <family val="1"/>
      </rPr>
      <t>**</t>
    </r>
  </si>
  <si>
    <r>
      <t>Organizacija za istraživanje i širenje znanja 
85% do 100%</t>
    </r>
    <r>
      <rPr>
        <b/>
        <sz val="10"/>
        <color rgb="FFFF0000"/>
        <rFont val="Times New Roman"/>
        <family val="1"/>
      </rPr>
      <t>**</t>
    </r>
    <r>
      <rPr>
        <b/>
        <sz val="10"/>
        <rFont val="Times New Roman"/>
        <family val="1"/>
      </rPr>
      <t xml:space="preserve">
</t>
    </r>
  </si>
  <si>
    <r>
      <t>Organizacija za istraživanje i širenje znanja 
85% do 100%</t>
    </r>
    <r>
      <rPr>
        <b/>
        <sz val="10"/>
        <color rgb="FFFF0000"/>
        <rFont val="Times New Roman"/>
        <family val="1"/>
      </rPr>
      <t>**</t>
    </r>
  </si>
  <si>
    <t xml:space="preserve">Troškove plaća osoblja prijavitelja/partnera za koje su sredstava osigurana iz drugih javnih izvora, iste će se smatrati sufinanaciranjem projektnih aktivnosti od stane prijavitelja i/ili partnera. Plaće postojećih zaposlenika prijavitelja i/ili partnera ne mogu biti financirane bespovratnim sredstvima. Prijavitelj/partner se obvezuje iz vlastitih sredstava, odnosno drugih javnih izvora, osigurati sredstva za financiranje plaća postojećih zaposlenika prijavitelja i/ili partnera.
Plaće postojećih zaposlenika na razini svakog zasebnog primatelja, odnosno na razini prijavitelja i/ili partnera, a vezano za aktivnosti i povezane troškove u okviru projektnog prijedloga koji se odnose na navedene prijavitelje i/ili partnere, u omjeru s bespovratnim sredstvima koja će im biti dodijeljena trebaju činiti 15%. Troškove plaća postojećih zaposlenika potrebno je navesti u Proračunu na način da se kao omjer sufinanciranja bespovratnim sredstvima navede 0% . Ukoliko prijavitelj i/ili partner spada u kategoriju koja može imati maksimalni intenzitet potpore do 100%, potrebno je u tablici proračuna izmijeniti formulu unutar ćelija koje se odnose na navedenog prijavitelja ili partnera na način da se Ukupni iznos množi sa novim intenzitetom potpore koji je do 100% (npr. UKUPNI IZNOS (F103) x INTENZITET POTPORE (100%) ).
</t>
  </si>
  <si>
    <r>
      <t xml:space="preserve">* PDV (UVJETNO PRIHVATLJIV) </t>
    </r>
    <r>
      <rPr>
        <sz val="11"/>
        <rFont val="Times New Roman"/>
        <family val="1"/>
      </rPr>
      <t>PDV na prihvatljive troškove za koje prijavitelj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</si>
  <si>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t>7. Troškovi istraživanja koje se provodi na temelju ugovora, znanja i patenata</t>
  </si>
  <si>
    <t xml:space="preserve">7. Troškovi istraživanja koje se provodi na temelju ugovora, znanja i patenata </t>
  </si>
  <si>
    <t>Podzbroj troškova istraživanja koje se provodi na temelju ugovora, znanja i patenata</t>
  </si>
  <si>
    <t>Treća izmjena primjenjuje se od 04.10.2017. godine</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</si>
</sst>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1"/>
      <color theme="1"/>
      <name val="Calibri"/>
      <family val="2"/>
      <scheme val="minor"/>
    </font>
    <font>
      <sz val="9"/>
      <name val="Verdana"/>
      <family val="2"/>
    </font>
    <font>
      <b/>
      <sz val="10"/>
      <color theme="1"/>
      <name val="Arial"/>
      <family val="2"/>
    </font>
    <font>
      <b/>
      <sz val="11"/>
      <color theme="1"/>
      <name val="Arial"/>
      <family val="2"/>
    </font>
    <font>
      <sz val="10"/>
      <color theme="1"/>
      <name val="Arial"/>
      <family val="2"/>
      <charset val="238"/>
    </font>
    <font>
      <sz val="10"/>
      <color theme="1"/>
      <name val="Arial"/>
      <family val="2"/>
    </font>
    <font>
      <b/>
      <sz val="11"/>
      <color theme="1"/>
      <name val="Arial"/>
      <family val="2"/>
      <charset val="238"/>
    </font>
    <font>
      <b/>
      <sz val="10"/>
      <color theme="1"/>
      <name val="Arial"/>
      <family val="2"/>
      <charset val="238"/>
    </font>
    <font>
      <b/>
      <sz val="10"/>
      <color rgb="FFFF0000"/>
      <name val="Arial"/>
      <family val="2"/>
      <charset val="238"/>
    </font>
    <font>
      <sz val="10"/>
      <name val="Arial"/>
      <family val="2"/>
      <charset val="238"/>
    </font>
    <font>
      <sz val="9"/>
      <color theme="1"/>
      <name val="Arial"/>
      <family val="2"/>
      <charset val="238"/>
    </font>
    <font>
      <b/>
      <i/>
      <sz val="9"/>
      <color theme="1"/>
      <name val="Times New Roman"/>
      <family val="1"/>
    </font>
    <font>
      <sz val="9"/>
      <color theme="1"/>
      <name val="Verdana"/>
      <family val="2"/>
    </font>
    <font>
      <sz val="11"/>
      <color theme="1"/>
      <name val="Times New Roman"/>
      <family val="1"/>
    </font>
    <font>
      <b/>
      <sz val="10"/>
      <color theme="1"/>
      <name val="Times New Roman"/>
      <family val="1"/>
    </font>
    <font>
      <b/>
      <sz val="11"/>
      <color theme="1"/>
      <name val="Times New Roman"/>
      <family val="1"/>
    </font>
    <font>
      <b/>
      <sz val="11"/>
      <name val="Times New Roman"/>
      <family val="1"/>
    </font>
    <font>
      <b/>
      <sz val="10"/>
      <name val="Times New Roman"/>
      <family val="1"/>
    </font>
    <font>
      <b/>
      <sz val="14"/>
      <name val="Times New Roman"/>
      <family val="1"/>
    </font>
    <font>
      <sz val="10"/>
      <name val="Times New Roman"/>
      <family val="1"/>
    </font>
    <font>
      <b/>
      <sz val="10"/>
      <color rgb="FFFF0000"/>
      <name val="Times New Roman"/>
      <family val="1"/>
    </font>
    <font>
      <sz val="11"/>
      <name val="Times New Roman"/>
      <family val="1"/>
    </font>
    <font>
      <sz val="10"/>
      <color rgb="FFFF0000"/>
      <name val="Times New Roman"/>
      <family val="1"/>
    </font>
    <font>
      <b/>
      <sz val="10"/>
      <color theme="0"/>
      <name val="Times New Roman"/>
      <family val="1"/>
    </font>
    <font>
      <b/>
      <i/>
      <sz val="10"/>
      <name val="Times New Roman"/>
      <family val="1"/>
    </font>
    <font>
      <sz val="10"/>
      <color theme="1"/>
      <name val="Times New Roman"/>
      <family val="1"/>
    </font>
    <font>
      <b/>
      <i/>
      <sz val="10"/>
      <color rgb="FFFF0000"/>
      <name val="Times New Roman"/>
      <family val="1"/>
    </font>
    <font>
      <sz val="10"/>
      <color theme="0"/>
      <name val="Times New Roman"/>
      <family val="1"/>
    </font>
    <font>
      <b/>
      <i/>
      <sz val="11"/>
      <name val="Times New Roman"/>
      <family val="1"/>
    </font>
    <font>
      <i/>
      <sz val="11"/>
      <color theme="1"/>
      <name val="Times New Roman"/>
      <family val="1"/>
    </font>
    <font>
      <b/>
      <i/>
      <sz val="11"/>
      <color theme="1"/>
      <name val="Times New Roman"/>
      <family val="1"/>
    </font>
    <font>
      <b/>
      <sz val="11"/>
      <color theme="0"/>
      <name val="Times New Roman"/>
      <family val="1"/>
    </font>
    <font>
      <sz val="14"/>
      <name val="Times New Roman"/>
      <family val="1"/>
    </font>
    <font>
      <b/>
      <sz val="11"/>
      <color rgb="FFFF0000"/>
      <name val="Times New Roman"/>
      <family val="1"/>
    </font>
    <font>
      <b/>
      <sz val="12"/>
      <name val="Times New Roman"/>
      <family val="1"/>
    </font>
    <font>
      <b/>
      <sz val="12"/>
      <color theme="1"/>
      <name val="Times New Roman"/>
      <family val="1"/>
    </font>
    <font>
      <b/>
      <sz val="10"/>
      <color rgb="FFFF0000"/>
      <name val="Arial"/>
      <family val="2"/>
    </font>
  </fonts>
  <fills count="23">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7"/>
        <bgColor indexed="64"/>
      </patternFill>
    </fill>
    <fill>
      <patternFill patternType="solid">
        <fgColor rgb="FF99FFCC"/>
        <bgColor indexed="64"/>
      </patternFill>
    </fill>
    <fill>
      <patternFill patternType="solid">
        <fgColor rgb="FFFFFF0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6"/>
        <bgColor indexed="64"/>
      </patternFill>
    </fill>
    <fill>
      <patternFill patternType="solid">
        <fgColor theme="0"/>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4"/>
        <bgColor indexed="64"/>
      </patternFill>
    </fill>
    <fill>
      <patternFill patternType="solid">
        <fgColor theme="2"/>
        <bgColor indexed="64"/>
      </patternFill>
    </fill>
    <fill>
      <patternFill patternType="solid">
        <fgColor rgb="FF92D05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9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top style="medium">
        <color indexed="64"/>
      </top>
      <bottom style="dashed">
        <color indexed="64"/>
      </bottom>
      <diagonal/>
    </border>
    <border>
      <left/>
      <right/>
      <top style="medium">
        <color indexed="64"/>
      </top>
      <bottom style="dashed">
        <color indexed="64"/>
      </bottom>
      <diagonal/>
    </border>
    <border>
      <left/>
      <right style="dashed">
        <color indexed="64"/>
      </right>
      <top style="medium">
        <color indexed="64"/>
      </top>
      <bottom style="dashed">
        <color indexed="64"/>
      </bottom>
      <diagonal/>
    </border>
    <border>
      <left/>
      <right style="medium">
        <color indexed="64"/>
      </right>
      <top style="medium">
        <color indexed="64"/>
      </top>
      <bottom style="dashed">
        <color indexed="64"/>
      </bottom>
      <diagonal/>
    </border>
    <border>
      <left style="dashed">
        <color indexed="64"/>
      </left>
      <right/>
      <top/>
      <bottom style="dashed">
        <color indexed="64"/>
      </bottom>
      <diagonal/>
    </border>
    <border>
      <left/>
      <right/>
      <top/>
      <bottom style="dashed">
        <color indexed="64"/>
      </bottom>
      <diagonal/>
    </border>
    <border>
      <left style="dashed">
        <color indexed="64"/>
      </left>
      <right style="dashed">
        <color indexed="64"/>
      </right>
      <top style="dashed">
        <color indexed="64"/>
      </top>
      <bottom/>
      <diagonal/>
    </border>
    <border>
      <left style="medium">
        <color indexed="64"/>
      </left>
      <right style="dashed">
        <color indexed="64"/>
      </right>
      <top/>
      <bottom/>
      <diagonal/>
    </border>
    <border>
      <left style="dashed">
        <color indexed="64"/>
      </left>
      <right style="dashed">
        <color indexed="64"/>
      </right>
      <top/>
      <bottom/>
      <diagonal/>
    </border>
    <border>
      <left style="dashed">
        <color indexed="64"/>
      </left>
      <right/>
      <top/>
      <bottom/>
      <diagonal/>
    </border>
    <border>
      <left style="dashed">
        <color indexed="64"/>
      </left>
      <right style="dashed">
        <color indexed="64"/>
      </right>
      <top style="dashed">
        <color indexed="64"/>
      </top>
      <bottom style="hair">
        <color indexed="64"/>
      </bottom>
      <diagonal/>
    </border>
    <border>
      <left style="dashed">
        <color indexed="64"/>
      </left>
      <right style="dashed">
        <color indexed="64"/>
      </right>
      <top/>
      <bottom style="hair">
        <color indexed="64"/>
      </bottom>
      <diagonal/>
    </border>
    <border>
      <left style="dashed">
        <color indexed="64"/>
      </left>
      <right style="dashed">
        <color indexed="64"/>
      </right>
      <top/>
      <bottom style="dashed">
        <color indexed="64"/>
      </bottom>
      <diagonal/>
    </border>
    <border>
      <left style="dashed">
        <color indexed="64"/>
      </left>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medium">
        <color indexed="64"/>
      </left>
      <right style="dashed">
        <color indexed="64"/>
      </right>
      <top/>
      <bottom style="medium">
        <color indexed="64"/>
      </bottom>
      <diagonal/>
    </border>
    <border>
      <left/>
      <right style="dashed">
        <color indexed="64"/>
      </right>
      <top/>
      <bottom style="medium">
        <color indexed="64"/>
      </bottom>
      <diagonal/>
    </border>
    <border>
      <left style="dashed">
        <color indexed="64"/>
      </left>
      <right style="dashed">
        <color indexed="64"/>
      </right>
      <top/>
      <bottom style="medium">
        <color indexed="64"/>
      </bottom>
      <diagonal/>
    </border>
    <border>
      <left style="dashed">
        <color indexed="64"/>
      </left>
      <right style="medium">
        <color indexed="64"/>
      </right>
      <top/>
      <bottom style="medium">
        <color indexed="64"/>
      </bottom>
      <diagonal/>
    </border>
    <border>
      <left style="medium">
        <color indexed="64"/>
      </left>
      <right/>
      <top/>
      <bottom/>
      <diagonal/>
    </border>
    <border>
      <left style="dashed">
        <color indexed="64"/>
      </left>
      <right style="medium">
        <color indexed="64"/>
      </right>
      <top/>
      <bottom/>
      <diagonal/>
    </border>
    <border>
      <left/>
      <right style="dashed">
        <color indexed="64"/>
      </right>
      <top/>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top style="medium">
        <color indexed="64"/>
      </top>
      <bottom/>
      <diagonal/>
    </border>
    <border>
      <left style="dashed">
        <color indexed="64"/>
      </left>
      <right style="medium">
        <color indexed="64"/>
      </right>
      <top style="medium">
        <color indexed="64"/>
      </top>
      <bottom/>
      <diagonal/>
    </border>
    <border>
      <left/>
      <right style="dashed">
        <color indexed="64"/>
      </right>
      <top style="medium">
        <color indexed="64"/>
      </top>
      <bottom/>
      <diagonal/>
    </border>
    <border>
      <left style="medium">
        <color indexed="64"/>
      </left>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top style="dashed">
        <color indexed="64"/>
      </top>
      <bottom/>
      <diagonal/>
    </border>
    <border>
      <left style="dashed">
        <color indexed="64"/>
      </left>
      <right style="medium">
        <color indexed="64"/>
      </right>
      <top style="dashed">
        <color indexed="64"/>
      </top>
      <bottom/>
      <diagonal/>
    </border>
    <border>
      <left style="medium">
        <color indexed="64"/>
      </left>
      <right/>
      <top style="dashed">
        <color indexed="64"/>
      </top>
      <bottom style="dash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style="hair">
        <color indexed="64"/>
      </top>
      <bottom style="dotted">
        <color indexed="64"/>
      </bottom>
      <diagonal/>
    </border>
    <border>
      <left style="medium">
        <color indexed="64"/>
      </left>
      <right style="dashed">
        <color indexed="64"/>
      </right>
      <top style="dashed">
        <color indexed="64"/>
      </top>
      <bottom/>
      <diagonal/>
    </border>
    <border>
      <left style="dotted">
        <color indexed="64"/>
      </left>
      <right/>
      <top style="dotted">
        <color indexed="64"/>
      </top>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dashed">
        <color indexed="64"/>
      </bottom>
      <diagonal/>
    </border>
    <border>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style="medium">
        <color indexed="64"/>
      </left>
      <right style="dashed">
        <color indexed="64"/>
      </right>
      <top style="medium">
        <color indexed="64"/>
      </top>
      <bottom style="medium">
        <color indexed="64"/>
      </bottom>
      <diagonal/>
    </border>
    <border>
      <left style="medium">
        <color indexed="64"/>
      </left>
      <right/>
      <top/>
      <bottom style="dashed">
        <color indexed="64"/>
      </bottom>
      <diagonal/>
    </border>
    <border>
      <left style="dashed">
        <color indexed="64"/>
      </left>
      <right style="medium">
        <color indexed="64"/>
      </right>
      <top/>
      <bottom style="dashed">
        <color indexed="64"/>
      </bottom>
      <diagonal/>
    </border>
    <border>
      <left style="medium">
        <color indexed="64"/>
      </left>
      <right style="medium">
        <color indexed="64"/>
      </right>
      <top style="dashed">
        <color indexed="64"/>
      </top>
      <bottom/>
      <diagonal/>
    </border>
    <border>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bottom style="dashed">
        <color indexed="64"/>
      </bottom>
      <diagonal/>
    </border>
    <border>
      <left style="medium">
        <color indexed="64"/>
      </left>
      <right/>
      <top style="dashed">
        <color indexed="64"/>
      </top>
      <bottom style="medium">
        <color indexed="64"/>
      </bottom>
      <diagonal/>
    </border>
    <border>
      <left style="dashed">
        <color indexed="64"/>
      </left>
      <right style="medium">
        <color indexed="64"/>
      </right>
      <top style="medium">
        <color indexed="64"/>
      </top>
      <bottom style="dashed">
        <color indexed="64"/>
      </bottom>
      <diagonal/>
    </border>
    <border>
      <left/>
      <right style="dashed">
        <color indexed="64"/>
      </right>
      <top style="dashed">
        <color indexed="64"/>
      </top>
      <bottom style="dashed">
        <color indexed="64"/>
      </bottom>
      <diagonal/>
    </border>
    <border>
      <left style="medium">
        <color indexed="64"/>
      </left>
      <right style="dashed">
        <color indexed="64"/>
      </right>
      <top/>
      <bottom style="dashed">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dashed">
        <color indexed="64"/>
      </bottom>
      <diagonal/>
    </border>
    <border>
      <left style="dashed">
        <color indexed="64"/>
      </left>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dotted">
        <color indexed="64"/>
      </right>
      <top style="medium">
        <color indexed="64"/>
      </top>
      <bottom style="medium">
        <color indexed="64"/>
      </bottom>
      <diagonal/>
    </border>
    <border>
      <left/>
      <right style="medium">
        <color indexed="64"/>
      </right>
      <top/>
      <bottom/>
      <diagonal/>
    </border>
    <border>
      <left/>
      <right style="medium">
        <color indexed="64"/>
      </right>
      <top style="dashed">
        <color indexed="64"/>
      </top>
      <bottom style="dashed">
        <color indexed="64"/>
      </bottom>
      <diagonal/>
    </border>
    <border>
      <left/>
      <right style="medium">
        <color indexed="64"/>
      </right>
      <top style="dashed">
        <color indexed="64"/>
      </top>
      <bottom/>
      <diagonal/>
    </border>
    <border>
      <left/>
      <right/>
      <top style="dashed">
        <color indexed="64"/>
      </top>
      <bottom/>
      <diagonal/>
    </border>
    <border>
      <left style="medium">
        <color indexed="64"/>
      </left>
      <right style="medium">
        <color indexed="64"/>
      </right>
      <top/>
      <bottom style="hair">
        <color indexed="64"/>
      </bottom>
      <diagonal/>
    </border>
    <border>
      <left style="medium">
        <color indexed="64"/>
      </left>
      <right style="medium">
        <color indexed="64"/>
      </right>
      <top/>
      <bottom style="dashed">
        <color indexed="64"/>
      </bottom>
      <diagonal/>
    </border>
    <border>
      <left style="medium">
        <color indexed="64"/>
      </left>
      <right style="medium">
        <color indexed="64"/>
      </right>
      <top style="dashed">
        <color indexed="64"/>
      </top>
      <bottom style="medium">
        <color indexed="64"/>
      </bottom>
      <diagonal/>
    </border>
    <border>
      <left style="dashed">
        <color indexed="64"/>
      </left>
      <right/>
      <top/>
      <bottom style="hair">
        <color indexed="64"/>
      </bottom>
      <diagonal/>
    </border>
    <border>
      <left style="medium">
        <color indexed="64"/>
      </left>
      <right style="dashed">
        <color indexed="64"/>
      </right>
      <top style="dashed">
        <color indexed="64"/>
      </top>
      <bottom style="hair">
        <color indexed="64"/>
      </bottom>
      <diagonal/>
    </border>
    <border>
      <left style="dashed">
        <color indexed="64"/>
      </left>
      <right style="medium">
        <color indexed="64"/>
      </right>
      <top/>
      <bottom style="hair">
        <color indexed="64"/>
      </bottom>
      <diagonal/>
    </border>
    <border>
      <left style="dashed">
        <color indexed="64"/>
      </left>
      <right style="dashed">
        <color indexed="64"/>
      </right>
      <top style="dashed">
        <color indexed="64"/>
      </top>
      <bottom style="medium">
        <color indexed="64"/>
      </bottom>
      <diagonal/>
    </border>
    <border>
      <left style="medium">
        <color indexed="64"/>
      </left>
      <right style="dashed">
        <color indexed="64"/>
      </right>
      <top style="hair">
        <color indexed="64"/>
      </top>
      <bottom style="dashed">
        <color indexed="64"/>
      </bottom>
      <diagonal/>
    </border>
    <border>
      <left/>
      <right style="dotted">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right style="dotted">
        <color indexed="64"/>
      </right>
      <top style="dotted">
        <color indexed="64"/>
      </top>
      <bottom/>
      <diagonal/>
    </border>
    <border>
      <left style="dashed">
        <color indexed="64"/>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13" fillId="0" borderId="0"/>
  </cellStyleXfs>
  <cellXfs count="771">
    <xf numFmtId="0" fontId="0" fillId="0" borderId="0" xfId="0"/>
    <xf numFmtId="0" fontId="0" fillId="0" borderId="0" xfId="0" applyFill="1"/>
    <xf numFmtId="0" fontId="2" fillId="0" borderId="0" xfId="0" applyFont="1" applyProtection="1">
      <protection locked="0"/>
    </xf>
    <xf numFmtId="0" fontId="3" fillId="2" borderId="0" xfId="0" applyFont="1" applyFill="1" applyAlignment="1">
      <alignment horizontal="right"/>
    </xf>
    <xf numFmtId="0" fontId="0" fillId="0" borderId="0" xfId="0" applyAlignment="1">
      <alignment horizontal="right"/>
    </xf>
    <xf numFmtId="0" fontId="4" fillId="2" borderId="0" xfId="0" applyFont="1" applyFill="1" applyProtection="1">
      <protection locked="0"/>
    </xf>
    <xf numFmtId="0" fontId="5" fillId="0" borderId="0" xfId="0" applyFont="1" applyAlignment="1">
      <alignment vertical="top" wrapText="1"/>
    </xf>
    <xf numFmtId="0" fontId="6" fillId="0" borderId="0" xfId="0" applyFont="1" applyAlignment="1">
      <alignment vertical="top" wrapText="1"/>
    </xf>
    <xf numFmtId="0" fontId="7" fillId="0" borderId="0" xfId="0" applyFont="1" applyProtection="1">
      <protection locked="0"/>
    </xf>
    <xf numFmtId="0" fontId="0" fillId="0" borderId="0" xfId="0" applyAlignment="1">
      <alignment vertical="top"/>
    </xf>
    <xf numFmtId="0" fontId="5" fillId="0" borderId="0" xfId="0" applyFont="1" applyAlignment="1">
      <alignment vertical="top"/>
    </xf>
    <xf numFmtId="0" fontId="5" fillId="0" borderId="0" xfId="0" applyFont="1"/>
    <xf numFmtId="0" fontId="9" fillId="0" borderId="0" xfId="0" applyFont="1" applyAlignment="1">
      <alignment vertical="center" wrapText="1"/>
    </xf>
    <xf numFmtId="0" fontId="11" fillId="0" borderId="0" xfId="0" applyFont="1" applyAlignment="1">
      <alignment vertical="center"/>
    </xf>
    <xf numFmtId="0" fontId="12" fillId="0" borderId="0" xfId="0" applyFont="1" applyAlignment="1">
      <alignment vertical="center"/>
    </xf>
    <xf numFmtId="0" fontId="14" fillId="0" borderId="0" xfId="0" applyFont="1"/>
    <xf numFmtId="0" fontId="15" fillId="2" borderId="0" xfId="0" applyFont="1" applyFill="1" applyAlignment="1">
      <alignment horizontal="right"/>
    </xf>
    <xf numFmtId="0" fontId="16" fillId="2" borderId="0" xfId="0" applyFont="1" applyFill="1" applyProtection="1">
      <protection locked="0"/>
    </xf>
    <xf numFmtId="0" fontId="17" fillId="0" borderId="8" xfId="0" applyFont="1" applyBorder="1" applyAlignment="1" applyProtection="1">
      <alignment horizontal="center"/>
    </xf>
    <xf numFmtId="0" fontId="18" fillId="7" borderId="42" xfId="0" applyFont="1" applyFill="1" applyBorder="1" applyAlignment="1" applyProtection="1">
      <alignment horizontal="justify" vertical="top" wrapText="1"/>
    </xf>
    <xf numFmtId="4" fontId="18" fillId="7" borderId="43" xfId="0" applyNumberFormat="1" applyFont="1" applyFill="1" applyBorder="1" applyAlignment="1" applyProtection="1">
      <alignment horizontal="right" wrapText="1"/>
      <protection locked="0"/>
    </xf>
    <xf numFmtId="4" fontId="18" fillId="7" borderId="29" xfId="0" applyNumberFormat="1" applyFont="1" applyFill="1" applyBorder="1" applyAlignment="1" applyProtection="1">
      <alignment horizontal="right" wrapText="1"/>
      <protection locked="0"/>
    </xf>
    <xf numFmtId="4" fontId="20" fillId="0" borderId="43" xfId="0" applyNumberFormat="1" applyFont="1" applyFill="1" applyBorder="1" applyAlignment="1" applyProtection="1">
      <alignment horizontal="right" wrapText="1"/>
      <protection locked="0"/>
    </xf>
    <xf numFmtId="4" fontId="20" fillId="0" borderId="29" xfId="0" applyNumberFormat="1" applyFont="1" applyFill="1" applyBorder="1" applyAlignment="1" applyProtection="1">
      <alignment horizontal="right" wrapText="1"/>
      <protection locked="0"/>
    </xf>
    <xf numFmtId="0" fontId="18" fillId="7" borderId="46" xfId="0" applyFont="1" applyFill="1" applyBorder="1" applyAlignment="1" applyProtection="1">
      <alignment vertical="top" wrapText="1"/>
    </xf>
    <xf numFmtId="1" fontId="20" fillId="7" borderId="43" xfId="0" applyNumberFormat="1" applyFont="1" applyFill="1" applyBorder="1" applyAlignment="1" applyProtection="1">
      <alignment horizontal="right" wrapText="1"/>
    </xf>
    <xf numFmtId="1" fontId="20" fillId="7" borderId="29" xfId="0" applyNumberFormat="1" applyFont="1" applyFill="1" applyBorder="1" applyAlignment="1" applyProtection="1">
      <alignment horizontal="right" wrapText="1"/>
    </xf>
    <xf numFmtId="1" fontId="20" fillId="0" borderId="43" xfId="0" applyNumberFormat="1" applyFont="1" applyFill="1" applyBorder="1" applyAlignment="1" applyProtection="1">
      <alignment horizontal="right" wrapText="1"/>
    </xf>
    <xf numFmtId="1" fontId="20" fillId="0" borderId="29" xfId="0" applyNumberFormat="1" applyFont="1" applyFill="1" applyBorder="1" applyAlignment="1" applyProtection="1">
      <alignment horizontal="right" wrapText="1"/>
    </xf>
    <xf numFmtId="0" fontId="14" fillId="0" borderId="0" xfId="0" applyFont="1" applyFill="1"/>
    <xf numFmtId="0" fontId="21" fillId="0" borderId="0" xfId="0" applyFont="1" applyBorder="1" applyAlignment="1" applyProtection="1">
      <alignment horizontal="left" vertical="center" wrapText="1"/>
      <protection locked="0"/>
    </xf>
    <xf numFmtId="0" fontId="18" fillId="0" borderId="0" xfId="0" applyFont="1" applyFill="1" applyBorder="1" applyAlignment="1" applyProtection="1">
      <alignment vertical="center" wrapText="1"/>
      <protection locked="0"/>
    </xf>
    <xf numFmtId="0" fontId="14" fillId="0" borderId="0" xfId="0" applyFont="1" applyAlignment="1">
      <alignment horizontal="right"/>
    </xf>
    <xf numFmtId="0" fontId="18" fillId="4" borderId="24" xfId="0" applyFont="1" applyFill="1" applyBorder="1" applyAlignment="1" applyProtection="1">
      <alignment horizontal="center" vertical="center" wrapText="1"/>
      <protection locked="0"/>
    </xf>
    <xf numFmtId="0" fontId="18" fillId="4" borderId="25"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5" borderId="31" xfId="0" applyFont="1" applyFill="1" applyBorder="1" applyAlignment="1" applyProtection="1">
      <alignment horizontal="center" vertical="center" wrapText="1"/>
      <protection locked="0"/>
    </xf>
    <xf numFmtId="0" fontId="18" fillId="5" borderId="32" xfId="0" applyFont="1" applyFill="1" applyBorder="1" applyAlignment="1" applyProtection="1">
      <alignment horizontal="center" vertical="center" wrapText="1"/>
      <protection locked="0"/>
    </xf>
    <xf numFmtId="0" fontId="18" fillId="5" borderId="33" xfId="0" applyFont="1" applyFill="1" applyBorder="1" applyAlignment="1" applyProtection="1">
      <alignment horizontal="center" vertical="center" wrapText="1"/>
      <protection locked="0"/>
    </xf>
    <xf numFmtId="0" fontId="18" fillId="0" borderId="34" xfId="0" applyFont="1" applyFill="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18" fillId="0" borderId="22" xfId="0" applyFont="1" applyBorder="1" applyAlignment="1" applyProtection="1">
      <alignment horizontal="center" vertical="center" wrapText="1"/>
      <protection locked="0"/>
    </xf>
    <xf numFmtId="0" fontId="18" fillId="4" borderId="23" xfId="0" applyFont="1" applyFill="1" applyBorder="1" applyAlignment="1" applyProtection="1">
      <alignment horizontal="center" vertical="center" wrapText="1"/>
      <protection locked="0"/>
    </xf>
    <xf numFmtId="0" fontId="18" fillId="4" borderId="22" xfId="0" applyFont="1" applyFill="1" applyBorder="1" applyAlignment="1" applyProtection="1">
      <alignment horizontal="center" vertical="center" wrapText="1"/>
      <protection locked="0"/>
    </xf>
    <xf numFmtId="0" fontId="18" fillId="3" borderId="23" xfId="0" applyFont="1" applyFill="1" applyBorder="1" applyAlignment="1" applyProtection="1">
      <alignment horizontal="center" vertical="center" wrapText="1"/>
      <protection locked="0"/>
    </xf>
    <xf numFmtId="9" fontId="21" fillId="4" borderId="22" xfId="0" applyNumberFormat="1" applyFont="1" applyFill="1" applyBorder="1" applyAlignment="1" applyProtection="1">
      <alignment horizontal="center" vertical="center" wrapText="1"/>
      <protection locked="0"/>
    </xf>
    <xf numFmtId="9" fontId="21" fillId="4" borderId="22" xfId="0" applyNumberFormat="1" applyFont="1" applyFill="1" applyBorder="1" applyAlignment="1" applyProtection="1">
      <alignment horizontal="center" vertical="center" wrapText="1"/>
    </xf>
    <xf numFmtId="9" fontId="21" fillId="4" borderId="23" xfId="0" applyNumberFormat="1" applyFont="1" applyFill="1" applyBorder="1" applyAlignment="1" applyProtection="1">
      <alignment horizontal="center" vertical="center" wrapText="1"/>
    </xf>
    <xf numFmtId="9" fontId="18" fillId="2" borderId="22" xfId="1" applyFont="1" applyFill="1" applyBorder="1" applyAlignment="1" applyProtection="1">
      <alignment horizontal="center" vertical="center" wrapText="1"/>
      <protection locked="0"/>
    </xf>
    <xf numFmtId="9" fontId="21" fillId="2" borderId="23" xfId="0" applyNumberFormat="1" applyFont="1" applyFill="1" applyBorder="1" applyAlignment="1" applyProtection="1">
      <alignment horizontal="center" vertical="center" wrapText="1"/>
    </xf>
    <xf numFmtId="0" fontId="18" fillId="11" borderId="37" xfId="0" applyFont="1" applyFill="1" applyBorder="1" applyAlignment="1" applyProtection="1">
      <alignment horizontal="center" vertical="center" wrapText="1"/>
      <protection locked="0"/>
    </xf>
    <xf numFmtId="0" fontId="18" fillId="11" borderId="38" xfId="0" applyFont="1" applyFill="1" applyBorder="1" applyAlignment="1" applyProtection="1">
      <alignment horizontal="center" vertical="center" wrapText="1"/>
      <protection locked="0"/>
    </xf>
    <xf numFmtId="0" fontId="18" fillId="11" borderId="13" xfId="0" applyFont="1" applyFill="1" applyBorder="1" applyAlignment="1" applyProtection="1">
      <alignment horizontal="center" vertical="center" wrapText="1"/>
      <protection locked="0"/>
    </xf>
    <xf numFmtId="9" fontId="21" fillId="11" borderId="13" xfId="0" applyNumberFormat="1" applyFont="1" applyFill="1" applyBorder="1" applyAlignment="1" applyProtection="1">
      <alignment horizontal="center" vertical="center" wrapText="1"/>
    </xf>
    <xf numFmtId="9" fontId="21" fillId="11" borderId="39" xfId="0" applyNumberFormat="1" applyFont="1" applyFill="1" applyBorder="1" applyAlignment="1" applyProtection="1">
      <alignment horizontal="center" vertical="center" wrapText="1"/>
    </xf>
    <xf numFmtId="0" fontId="18" fillId="11" borderId="40" xfId="0" applyFont="1" applyFill="1" applyBorder="1" applyAlignment="1" applyProtection="1">
      <alignment horizontal="center" vertical="center" wrapText="1"/>
      <protection locked="0"/>
    </xf>
    <xf numFmtId="0" fontId="18" fillId="11" borderId="39" xfId="0" applyFont="1" applyFill="1" applyBorder="1" applyAlignment="1" applyProtection="1">
      <alignment horizontal="center" vertical="center" wrapText="1"/>
      <protection locked="0"/>
    </xf>
    <xf numFmtId="0" fontId="18" fillId="11" borderId="41" xfId="0" applyFont="1" applyFill="1" applyBorder="1" applyAlignment="1" applyProtection="1">
      <alignment horizontal="center" vertical="center" wrapText="1"/>
      <protection locked="0"/>
    </xf>
    <xf numFmtId="0" fontId="18" fillId="6" borderId="37" xfId="0" applyFont="1" applyFill="1" applyBorder="1" applyAlignment="1" applyProtection="1">
      <alignment horizontal="center" vertical="center" wrapText="1"/>
      <protection locked="0"/>
    </xf>
    <xf numFmtId="0" fontId="18" fillId="6" borderId="38" xfId="0" applyFont="1" applyFill="1" applyBorder="1" applyAlignment="1" applyProtection="1">
      <alignment horizontal="center" vertical="center" wrapText="1"/>
      <protection locked="0"/>
    </xf>
    <xf numFmtId="0" fontId="18" fillId="6" borderId="13" xfId="0" applyFont="1" applyFill="1" applyBorder="1" applyAlignment="1" applyProtection="1">
      <alignment horizontal="center" vertical="center" wrapText="1"/>
      <protection locked="0"/>
    </xf>
    <xf numFmtId="9" fontId="21" fillId="6" borderId="13" xfId="0" applyNumberFormat="1" applyFont="1" applyFill="1" applyBorder="1" applyAlignment="1" applyProtection="1">
      <alignment horizontal="center" vertical="center" wrapText="1"/>
    </xf>
    <xf numFmtId="9" fontId="21" fillId="6" borderId="39" xfId="0" applyNumberFormat="1" applyFont="1" applyFill="1" applyBorder="1" applyAlignment="1" applyProtection="1">
      <alignment horizontal="center" vertical="center" wrapText="1"/>
    </xf>
    <xf numFmtId="0" fontId="18" fillId="6" borderId="40" xfId="0" applyFont="1" applyFill="1" applyBorder="1" applyAlignment="1" applyProtection="1">
      <alignment horizontal="center" vertical="center" wrapText="1"/>
      <protection locked="0"/>
    </xf>
    <xf numFmtId="0" fontId="18" fillId="6" borderId="39" xfId="0" applyFont="1" applyFill="1" applyBorder="1" applyAlignment="1" applyProtection="1">
      <alignment horizontal="center" vertical="center" wrapText="1"/>
      <protection locked="0"/>
    </xf>
    <xf numFmtId="0" fontId="18" fillId="6" borderId="41" xfId="0" applyFont="1" applyFill="1" applyBorder="1" applyAlignment="1" applyProtection="1">
      <alignment horizontal="center" vertical="center" wrapText="1"/>
      <protection locked="0"/>
    </xf>
    <xf numFmtId="4" fontId="18" fillId="7" borderId="20" xfId="0" applyNumberFormat="1" applyFont="1" applyFill="1" applyBorder="1" applyAlignment="1" applyProtection="1">
      <alignment horizontal="right" wrapText="1"/>
      <protection locked="0"/>
    </xf>
    <xf numFmtId="4" fontId="18" fillId="7" borderId="44" xfId="0" applyNumberFormat="1" applyFont="1" applyFill="1" applyBorder="1" applyAlignment="1" applyProtection="1">
      <alignment horizontal="right" wrapText="1"/>
      <protection locked="0"/>
    </xf>
    <xf numFmtId="4" fontId="18" fillId="7" borderId="45" xfId="0" applyNumberFormat="1" applyFont="1" applyFill="1" applyBorder="1" applyAlignment="1" applyProtection="1">
      <alignment horizontal="right" wrapText="1"/>
      <protection locked="0"/>
    </xf>
    <xf numFmtId="4" fontId="18" fillId="7" borderId="22" xfId="0" applyNumberFormat="1" applyFont="1" applyFill="1" applyBorder="1" applyAlignment="1" applyProtection="1">
      <alignment horizontal="right" wrapText="1"/>
      <protection locked="0"/>
    </xf>
    <xf numFmtId="4" fontId="18" fillId="7" borderId="23" xfId="0" applyNumberFormat="1" applyFont="1" applyFill="1" applyBorder="1" applyAlignment="1" applyProtection="1">
      <alignment horizontal="right" wrapText="1"/>
      <protection locked="0"/>
    </xf>
    <xf numFmtId="4" fontId="18" fillId="7" borderId="35" xfId="0" applyNumberFormat="1" applyFont="1" applyFill="1" applyBorder="1" applyAlignment="1" applyProtection="1">
      <alignment horizontal="right" wrapText="1"/>
      <protection locked="0"/>
    </xf>
    <xf numFmtId="1" fontId="20" fillId="0" borderId="46" xfId="0" applyNumberFormat="1" applyFont="1" applyFill="1" applyBorder="1" applyAlignment="1" applyProtection="1">
      <alignment horizontal="left" vertical="top" wrapText="1"/>
    </xf>
    <xf numFmtId="4" fontId="20" fillId="0" borderId="27" xfId="0" applyNumberFormat="1" applyFont="1" applyFill="1" applyBorder="1" applyAlignment="1" applyProtection="1">
      <alignment horizontal="right" wrapText="1"/>
      <protection locked="0"/>
    </xf>
    <xf numFmtId="4" fontId="20" fillId="0" borderId="47" xfId="0" applyNumberFormat="1" applyFont="1" applyBorder="1" applyAlignment="1" applyProtection="1">
      <alignment horizontal="right" wrapText="1"/>
      <protection locked="0"/>
    </xf>
    <xf numFmtId="4" fontId="20" fillId="0" borderId="48" xfId="0" applyNumberFormat="1" applyFont="1" applyBorder="1" applyAlignment="1" applyProtection="1">
      <alignment horizontal="right" wrapText="1"/>
      <protection locked="0"/>
    </xf>
    <xf numFmtId="4" fontId="20" fillId="0" borderId="49" xfId="0" applyNumberFormat="1" applyFont="1" applyBorder="1" applyAlignment="1" applyProtection="1">
      <alignment horizontal="right" wrapText="1"/>
      <protection locked="0"/>
    </xf>
    <xf numFmtId="4" fontId="20" fillId="0" borderId="50" xfId="0" applyNumberFormat="1" applyFont="1" applyBorder="1" applyAlignment="1" applyProtection="1">
      <alignment horizontal="right" wrapText="1"/>
      <protection locked="0"/>
    </xf>
    <xf numFmtId="4" fontId="20" fillId="0" borderId="51" xfId="0" applyNumberFormat="1" applyFont="1" applyBorder="1" applyAlignment="1" applyProtection="1">
      <alignment horizontal="right" wrapText="1"/>
      <protection locked="0"/>
    </xf>
    <xf numFmtId="0" fontId="18" fillId="9" borderId="46" xfId="0" applyFont="1" applyFill="1" applyBorder="1" applyAlignment="1" applyProtection="1">
      <alignment vertical="top" wrapText="1"/>
    </xf>
    <xf numFmtId="1" fontId="20" fillId="9" borderId="43" xfId="0" applyNumberFormat="1" applyFont="1" applyFill="1" applyBorder="1" applyAlignment="1" applyProtection="1">
      <alignment horizontal="right" wrapText="1"/>
    </xf>
    <xf numFmtId="1" fontId="20" fillId="9" borderId="29" xfId="0" applyNumberFormat="1" applyFont="1" applyFill="1" applyBorder="1" applyAlignment="1" applyProtection="1">
      <alignment horizontal="right" wrapText="1"/>
    </xf>
    <xf numFmtId="4" fontId="20" fillId="9" borderId="27" xfId="0" applyNumberFormat="1" applyFont="1" applyFill="1" applyBorder="1" applyAlignment="1" applyProtection="1">
      <alignment horizontal="right" wrapText="1"/>
    </xf>
    <xf numFmtId="4" fontId="18" fillId="9" borderId="47" xfId="0" applyNumberFormat="1" applyFont="1" applyFill="1" applyBorder="1" applyAlignment="1" applyProtection="1">
      <alignment horizontal="right" wrapText="1"/>
    </xf>
    <xf numFmtId="4" fontId="18" fillId="9" borderId="48" xfId="0" applyNumberFormat="1" applyFont="1" applyFill="1" applyBorder="1" applyAlignment="1" applyProtection="1">
      <alignment horizontal="right" wrapText="1"/>
    </xf>
    <xf numFmtId="4" fontId="18" fillId="9" borderId="49" xfId="0" applyNumberFormat="1" applyFont="1" applyFill="1" applyBorder="1" applyAlignment="1" applyProtection="1">
      <alignment horizontal="right" wrapText="1"/>
    </xf>
    <xf numFmtId="4" fontId="20" fillId="7" borderId="27" xfId="0" applyNumberFormat="1" applyFont="1" applyFill="1" applyBorder="1" applyAlignment="1" applyProtection="1">
      <alignment horizontal="right" wrapText="1"/>
    </xf>
    <xf numFmtId="4" fontId="18" fillId="7" borderId="47" xfId="0" applyNumberFormat="1" applyFont="1" applyFill="1" applyBorder="1" applyAlignment="1" applyProtection="1">
      <alignment horizontal="right" wrapText="1"/>
    </xf>
    <xf numFmtId="4" fontId="18" fillId="7" borderId="48" xfId="0" applyNumberFormat="1" applyFont="1" applyFill="1" applyBorder="1" applyAlignment="1" applyProtection="1">
      <alignment horizontal="right" wrapText="1"/>
    </xf>
    <xf numFmtId="4" fontId="18" fillId="7" borderId="49" xfId="0" applyNumberFormat="1" applyFont="1" applyFill="1" applyBorder="1" applyAlignment="1" applyProtection="1">
      <alignment horizontal="right" wrapText="1"/>
    </xf>
    <xf numFmtId="0" fontId="18" fillId="0" borderId="42" xfId="0" applyFont="1" applyFill="1" applyBorder="1" applyAlignment="1" applyProtection="1">
      <alignment vertical="top" wrapText="1"/>
    </xf>
    <xf numFmtId="1" fontId="20" fillId="0" borderId="52" xfId="0" applyNumberFormat="1" applyFont="1" applyFill="1" applyBorder="1" applyAlignment="1" applyProtection="1">
      <alignment horizontal="right" wrapText="1"/>
    </xf>
    <xf numFmtId="1" fontId="20" fillId="0" borderId="20" xfId="0" applyNumberFormat="1" applyFont="1" applyFill="1" applyBorder="1" applyAlignment="1" applyProtection="1">
      <alignment horizontal="right" wrapText="1"/>
    </xf>
    <xf numFmtId="4" fontId="20" fillId="0" borderId="44" xfId="0" applyNumberFormat="1" applyFont="1" applyFill="1" applyBorder="1" applyAlignment="1" applyProtection="1">
      <alignment horizontal="right" wrapText="1"/>
    </xf>
    <xf numFmtId="4" fontId="20" fillId="0" borderId="47" xfId="0" applyNumberFormat="1" applyFont="1" applyFill="1" applyBorder="1" applyAlignment="1" applyProtection="1">
      <alignment horizontal="right" wrapText="1"/>
    </xf>
    <xf numFmtId="4" fontId="20" fillId="0" borderId="48" xfId="0" applyNumberFormat="1" applyFont="1" applyFill="1" applyBorder="1" applyAlignment="1" applyProtection="1">
      <alignment horizontal="right" wrapText="1"/>
    </xf>
    <xf numFmtId="0" fontId="18" fillId="9" borderId="42" xfId="0" applyFont="1" applyFill="1" applyBorder="1" applyAlignment="1" applyProtection="1">
      <alignment vertical="top" wrapText="1"/>
    </xf>
    <xf numFmtId="1" fontId="20" fillId="9" borderId="52" xfId="0" applyNumberFormat="1" applyFont="1" applyFill="1" applyBorder="1" applyAlignment="1" applyProtection="1">
      <alignment horizontal="right" wrapText="1"/>
    </xf>
    <xf numFmtId="1" fontId="20" fillId="9" borderId="20" xfId="0" applyNumberFormat="1" applyFont="1" applyFill="1" applyBorder="1" applyAlignment="1" applyProtection="1">
      <alignment horizontal="right" wrapText="1"/>
    </xf>
    <xf numFmtId="4" fontId="20" fillId="9" borderId="44" xfId="0" applyNumberFormat="1" applyFont="1" applyFill="1" applyBorder="1" applyAlignment="1" applyProtection="1">
      <alignment horizontal="right" wrapText="1"/>
    </xf>
    <xf numFmtId="0" fontId="18" fillId="7" borderId="46" xfId="0" applyFont="1" applyFill="1" applyBorder="1" applyAlignment="1" applyProtection="1">
      <alignment horizontal="justify" vertical="top" wrapText="1"/>
    </xf>
    <xf numFmtId="0" fontId="18" fillId="0" borderId="46" xfId="0" applyFont="1" applyFill="1" applyBorder="1" applyAlignment="1" applyProtection="1">
      <alignment horizontal="justify" vertical="top" wrapText="1"/>
    </xf>
    <xf numFmtId="4" fontId="20" fillId="0" borderId="27" xfId="0" applyNumberFormat="1" applyFont="1" applyFill="1" applyBorder="1" applyAlignment="1" applyProtection="1">
      <alignment horizontal="right" wrapText="1"/>
    </xf>
    <xf numFmtId="0" fontId="22" fillId="0" borderId="0" xfId="0" applyFont="1" applyFill="1" applyProtection="1">
      <protection locked="0"/>
    </xf>
    <xf numFmtId="0" fontId="20" fillId="0" borderId="0" xfId="0" applyFont="1" applyProtection="1">
      <protection locked="0"/>
    </xf>
    <xf numFmtId="0" fontId="20" fillId="0" borderId="0" xfId="0" applyFont="1" applyFill="1" applyProtection="1">
      <protection locked="0"/>
    </xf>
    <xf numFmtId="4" fontId="20" fillId="7" borderId="47" xfId="0" applyNumberFormat="1" applyFont="1" applyFill="1" applyBorder="1" applyAlignment="1" applyProtection="1">
      <alignment horizontal="right" wrapText="1"/>
    </xf>
    <xf numFmtId="4" fontId="20" fillId="7" borderId="48" xfId="0" applyNumberFormat="1" applyFont="1" applyFill="1" applyBorder="1" applyAlignment="1" applyProtection="1">
      <alignment horizontal="right" wrapText="1"/>
    </xf>
    <xf numFmtId="4" fontId="20" fillId="7" borderId="49" xfId="0" applyNumberFormat="1" applyFont="1" applyFill="1" applyBorder="1" applyAlignment="1" applyProtection="1">
      <alignment horizontal="right" wrapText="1"/>
    </xf>
    <xf numFmtId="0" fontId="18" fillId="0" borderId="0" xfId="0" applyFont="1" applyFill="1" applyAlignment="1" applyProtection="1">
      <alignment vertical="center"/>
      <protection locked="0"/>
    </xf>
    <xf numFmtId="1" fontId="20" fillId="0" borderId="43" xfId="0" applyNumberFormat="1" applyFont="1" applyBorder="1" applyAlignment="1" applyProtection="1">
      <alignment horizontal="right" wrapText="1"/>
      <protection locked="0"/>
    </xf>
    <xf numFmtId="1" fontId="20" fillId="0" borderId="29" xfId="0" applyNumberFormat="1" applyFont="1" applyBorder="1" applyAlignment="1" applyProtection="1">
      <alignment horizontal="right" wrapText="1"/>
      <protection locked="0"/>
    </xf>
    <xf numFmtId="4" fontId="20" fillId="0" borderId="27" xfId="0" applyNumberFormat="1" applyFont="1" applyBorder="1" applyAlignment="1" applyProtection="1">
      <alignment horizontal="right" wrapText="1"/>
      <protection locked="0"/>
    </xf>
    <xf numFmtId="1" fontId="20" fillId="0" borderId="46" xfId="0" applyNumberFormat="1" applyFont="1" applyBorder="1" applyAlignment="1" applyProtection="1">
      <alignment horizontal="left" vertical="top" wrapText="1"/>
    </xf>
    <xf numFmtId="1" fontId="20" fillId="0" borderId="43" xfId="0" applyNumberFormat="1" applyFont="1" applyFill="1" applyBorder="1" applyAlignment="1" applyProtection="1">
      <alignment horizontal="right" wrapText="1"/>
      <protection locked="0"/>
    </xf>
    <xf numFmtId="1" fontId="20" fillId="0" borderId="29" xfId="0" applyNumberFormat="1" applyFont="1" applyFill="1" applyBorder="1" applyAlignment="1" applyProtection="1">
      <alignment horizontal="right" wrapText="1"/>
      <protection locked="0"/>
    </xf>
    <xf numFmtId="0" fontId="21" fillId="7" borderId="46" xfId="0" applyFont="1" applyFill="1" applyBorder="1" applyAlignment="1" applyProtection="1">
      <alignment vertical="top" wrapText="1"/>
    </xf>
    <xf numFmtId="1" fontId="23" fillId="7" borderId="43" xfId="0" applyNumberFormat="1" applyFont="1" applyFill="1" applyBorder="1" applyAlignment="1" applyProtection="1">
      <alignment horizontal="right" wrapText="1"/>
    </xf>
    <xf numFmtId="1" fontId="23" fillId="7" borderId="29" xfId="0" applyNumberFormat="1" applyFont="1" applyFill="1" applyBorder="1" applyAlignment="1" applyProtection="1">
      <alignment horizontal="right" wrapText="1"/>
    </xf>
    <xf numFmtId="4" fontId="23" fillId="7" borderId="27" xfId="0" applyNumberFormat="1" applyFont="1" applyFill="1" applyBorder="1" applyAlignment="1" applyProtection="1">
      <alignment horizontal="right" wrapText="1"/>
    </xf>
    <xf numFmtId="4" fontId="21" fillId="7" borderId="47" xfId="0" applyNumberFormat="1" applyFont="1" applyFill="1" applyBorder="1" applyAlignment="1" applyProtection="1">
      <alignment horizontal="right" wrapText="1"/>
    </xf>
    <xf numFmtId="4" fontId="21" fillId="7" borderId="48" xfId="0" applyNumberFormat="1" applyFont="1" applyFill="1" applyBorder="1" applyAlignment="1" applyProtection="1">
      <alignment horizontal="right" wrapText="1"/>
    </xf>
    <xf numFmtId="4" fontId="21" fillId="7" borderId="49" xfId="0" applyNumberFormat="1" applyFont="1" applyFill="1" applyBorder="1" applyAlignment="1" applyProtection="1">
      <alignment horizontal="right" wrapText="1"/>
    </xf>
    <xf numFmtId="0" fontId="21" fillId="0" borderId="42" xfId="0" applyFont="1" applyFill="1" applyBorder="1" applyAlignment="1" applyProtection="1">
      <alignment vertical="top" wrapText="1"/>
    </xf>
    <xf numFmtId="1" fontId="23" fillId="0" borderId="52" xfId="0" applyNumberFormat="1" applyFont="1" applyFill="1" applyBorder="1" applyAlignment="1" applyProtection="1">
      <alignment horizontal="right" wrapText="1"/>
    </xf>
    <xf numFmtId="1" fontId="23" fillId="0" borderId="20" xfId="0" applyNumberFormat="1" applyFont="1" applyFill="1" applyBorder="1" applyAlignment="1" applyProtection="1">
      <alignment horizontal="right" wrapText="1"/>
    </xf>
    <xf numFmtId="4" fontId="23" fillId="0" borderId="44" xfId="0" applyNumberFormat="1" applyFont="1" applyFill="1" applyBorder="1" applyAlignment="1" applyProtection="1">
      <alignment horizontal="right" wrapText="1"/>
    </xf>
    <xf numFmtId="4" fontId="23" fillId="0" borderId="47" xfId="0" applyNumberFormat="1" applyFont="1" applyBorder="1" applyAlignment="1" applyProtection="1">
      <alignment horizontal="right" wrapText="1"/>
      <protection locked="0"/>
    </xf>
    <xf numFmtId="4" fontId="23" fillId="0" borderId="47" xfId="0" applyNumberFormat="1" applyFont="1" applyFill="1" applyBorder="1" applyAlignment="1" applyProtection="1">
      <alignment horizontal="right" wrapText="1"/>
    </xf>
    <xf numFmtId="4" fontId="23" fillId="0" borderId="48" xfId="0" applyNumberFormat="1" applyFont="1" applyFill="1" applyBorder="1" applyAlignment="1" applyProtection="1">
      <alignment horizontal="right" wrapText="1"/>
    </xf>
    <xf numFmtId="4" fontId="23" fillId="0" borderId="49" xfId="0" applyNumberFormat="1" applyFont="1" applyBorder="1" applyAlignment="1" applyProtection="1">
      <alignment horizontal="right" wrapText="1"/>
      <protection locked="0"/>
    </xf>
    <xf numFmtId="0" fontId="21" fillId="9" borderId="42" xfId="0" applyFont="1" applyFill="1" applyBorder="1" applyAlignment="1" applyProtection="1">
      <alignment vertical="top" wrapText="1"/>
    </xf>
    <xf numFmtId="1" fontId="23" fillId="9" borderId="52" xfId="0" applyNumberFormat="1" applyFont="1" applyFill="1" applyBorder="1" applyAlignment="1" applyProtection="1">
      <alignment horizontal="right" wrapText="1"/>
    </xf>
    <xf numFmtId="1" fontId="23" fillId="9" borderId="20" xfId="0" applyNumberFormat="1" applyFont="1" applyFill="1" applyBorder="1" applyAlignment="1" applyProtection="1">
      <alignment horizontal="right" wrapText="1"/>
    </xf>
    <xf numFmtId="4" fontId="23" fillId="9" borderId="44" xfId="0" applyNumberFormat="1" applyFont="1" applyFill="1" applyBorder="1" applyAlignment="1" applyProtection="1">
      <alignment horizontal="right" wrapText="1"/>
    </xf>
    <xf numFmtId="4" fontId="21" fillId="9" borderId="47" xfId="0" applyNumberFormat="1" applyFont="1" applyFill="1" applyBorder="1" applyAlignment="1" applyProtection="1">
      <alignment horizontal="right" wrapText="1"/>
    </xf>
    <xf numFmtId="4" fontId="21" fillId="9" borderId="48" xfId="0" applyNumberFormat="1" applyFont="1" applyFill="1" applyBorder="1" applyAlignment="1" applyProtection="1">
      <alignment horizontal="right" wrapText="1"/>
    </xf>
    <xf numFmtId="4" fontId="21" fillId="9" borderId="49" xfId="0" applyNumberFormat="1" applyFont="1" applyFill="1" applyBorder="1" applyAlignment="1" applyProtection="1">
      <alignment horizontal="right" wrapText="1"/>
    </xf>
    <xf numFmtId="4" fontId="20" fillId="0" borderId="50" xfId="0" applyNumberFormat="1" applyFont="1" applyFill="1" applyBorder="1" applyAlignment="1" applyProtection="1">
      <alignment horizontal="right" wrapText="1"/>
    </xf>
    <xf numFmtId="4" fontId="20" fillId="0" borderId="53" xfId="0" applyNumberFormat="1" applyFont="1" applyFill="1" applyBorder="1" applyAlignment="1" applyProtection="1">
      <alignment horizontal="right" wrapText="1"/>
    </xf>
    <xf numFmtId="0" fontId="24" fillId="6" borderId="37" xfId="0" applyFont="1" applyFill="1" applyBorder="1" applyAlignment="1" applyProtection="1">
      <alignment horizontal="center" vertical="center" wrapText="1"/>
      <protection locked="0"/>
    </xf>
    <xf numFmtId="0" fontId="24" fillId="6" borderId="38" xfId="0" applyFont="1" applyFill="1" applyBorder="1" applyAlignment="1" applyProtection="1">
      <alignment horizontal="center" vertical="center" wrapText="1"/>
      <protection locked="0"/>
    </xf>
    <xf numFmtId="0" fontId="24" fillId="6" borderId="13" xfId="0" applyFont="1" applyFill="1" applyBorder="1" applyAlignment="1" applyProtection="1">
      <alignment horizontal="center" vertical="center" wrapText="1"/>
      <protection locked="0"/>
    </xf>
    <xf numFmtId="9" fontId="24" fillId="6" borderId="13" xfId="0" applyNumberFormat="1" applyFont="1" applyFill="1" applyBorder="1" applyAlignment="1" applyProtection="1">
      <alignment horizontal="center" vertical="center" wrapText="1"/>
    </xf>
    <xf numFmtId="9" fontId="24" fillId="6" borderId="39" xfId="0" applyNumberFormat="1" applyFont="1" applyFill="1" applyBorder="1" applyAlignment="1" applyProtection="1">
      <alignment horizontal="center" vertical="center" wrapText="1"/>
    </xf>
    <xf numFmtId="0" fontId="24" fillId="6" borderId="40" xfId="0" applyFont="1" applyFill="1" applyBorder="1" applyAlignment="1" applyProtection="1">
      <alignment horizontal="center" vertical="center" wrapText="1"/>
      <protection locked="0"/>
    </xf>
    <xf numFmtId="0" fontId="24" fillId="6" borderId="39" xfId="0" applyFont="1" applyFill="1" applyBorder="1" applyAlignment="1" applyProtection="1">
      <alignment horizontal="center" vertical="center" wrapText="1"/>
      <protection locked="0"/>
    </xf>
    <xf numFmtId="0" fontId="24" fillId="6" borderId="41" xfId="0" applyFont="1" applyFill="1" applyBorder="1" applyAlignment="1" applyProtection="1">
      <alignment horizontal="center" vertical="center" wrapText="1"/>
      <protection locked="0"/>
    </xf>
    <xf numFmtId="0" fontId="25" fillId="0" borderId="0" xfId="0" applyFont="1" applyAlignment="1">
      <alignment vertical="center"/>
    </xf>
    <xf numFmtId="0" fontId="26" fillId="0" borderId="0" xfId="0" applyFont="1" applyFill="1"/>
    <xf numFmtId="0" fontId="26" fillId="0" borderId="0" xfId="0" applyFont="1" applyAlignment="1">
      <alignment horizontal="right"/>
    </xf>
    <xf numFmtId="0" fontId="15" fillId="2" borderId="0" xfId="0" applyFont="1" applyFill="1" applyProtection="1">
      <protection locked="0"/>
    </xf>
    <xf numFmtId="0" fontId="18" fillId="0" borderId="0" xfId="0" applyFont="1" applyFill="1"/>
    <xf numFmtId="0" fontId="27" fillId="0" borderId="0" xfId="0" applyFont="1" applyAlignment="1">
      <alignment vertical="center"/>
    </xf>
    <xf numFmtId="0" fontId="21" fillId="0" borderId="0" xfId="0" applyFont="1" applyProtection="1">
      <protection locked="0"/>
    </xf>
    <xf numFmtId="0" fontId="18" fillId="0" borderId="8" xfId="0" applyFont="1" applyFill="1" applyBorder="1" applyAlignment="1" applyProtection="1">
      <alignment horizontal="center" wrapText="1"/>
    </xf>
    <xf numFmtId="0" fontId="18" fillId="0" borderId="0" xfId="0" applyFont="1" applyAlignment="1" applyProtection="1">
      <alignment horizontal="center"/>
      <protection locked="0"/>
    </xf>
    <xf numFmtId="0" fontId="20" fillId="0" borderId="0" xfId="0" applyFont="1" applyFill="1" applyAlignment="1" applyProtection="1">
      <alignment horizontal="center" vertical="center"/>
      <protection locked="0"/>
    </xf>
    <xf numFmtId="0" fontId="20" fillId="0" borderId="0" xfId="0"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24" fillId="11" borderId="10" xfId="0" applyFont="1" applyFill="1" applyBorder="1" applyAlignment="1" applyProtection="1">
      <alignment horizontal="left" vertical="center" wrapText="1"/>
      <protection locked="0"/>
    </xf>
    <xf numFmtId="0" fontId="24" fillId="6" borderId="10" xfId="0" applyFont="1" applyFill="1" applyBorder="1" applyAlignment="1" applyProtection="1">
      <alignment horizontal="left" vertical="center" wrapText="1"/>
      <protection locked="0"/>
    </xf>
    <xf numFmtId="0" fontId="23" fillId="0" borderId="0" xfId="0" applyFont="1" applyProtection="1">
      <protection locked="0"/>
    </xf>
    <xf numFmtId="0" fontId="18" fillId="10" borderId="8" xfId="0" applyFont="1" applyFill="1" applyBorder="1" applyAlignment="1" applyProtection="1">
      <alignment horizontal="left" vertical="center" wrapText="1"/>
    </xf>
    <xf numFmtId="0" fontId="18" fillId="10" borderId="54" xfId="0" applyFont="1" applyFill="1" applyBorder="1" applyAlignment="1" applyProtection="1">
      <alignment horizontal="right" vertical="center" wrapText="1"/>
    </xf>
    <xf numFmtId="0" fontId="18" fillId="10" borderId="55" xfId="0" applyFont="1" applyFill="1" applyBorder="1" applyAlignment="1" applyProtection="1">
      <alignment horizontal="right" vertical="center" wrapText="1"/>
    </xf>
    <xf numFmtId="4" fontId="18" fillId="10" borderId="55" xfId="0" applyNumberFormat="1" applyFont="1" applyFill="1" applyBorder="1" applyAlignment="1" applyProtection="1">
      <alignment horizontal="right" vertical="center" wrapText="1"/>
    </xf>
    <xf numFmtId="4" fontId="18" fillId="10" borderId="55" xfId="0" applyNumberFormat="1" applyFont="1" applyFill="1" applyBorder="1" applyAlignment="1" applyProtection="1">
      <alignment horizontal="right" wrapText="1"/>
    </xf>
    <xf numFmtId="4" fontId="18" fillId="10" borderId="56" xfId="0" applyNumberFormat="1" applyFont="1" applyFill="1" applyBorder="1" applyAlignment="1" applyProtection="1">
      <alignment horizontal="right" wrapText="1"/>
    </xf>
    <xf numFmtId="4" fontId="18" fillId="10" borderId="57" xfId="0" applyNumberFormat="1" applyFont="1" applyFill="1" applyBorder="1" applyAlignment="1" applyProtection="1">
      <alignment horizontal="right" wrapText="1"/>
    </xf>
    <xf numFmtId="0" fontId="24" fillId="6" borderId="8" xfId="0" applyFont="1" applyFill="1" applyBorder="1" applyAlignment="1" applyProtection="1">
      <alignment horizontal="left" vertical="center" wrapText="1"/>
    </xf>
    <xf numFmtId="0" fontId="24" fillId="6" borderId="54" xfId="0" applyFont="1" applyFill="1" applyBorder="1" applyAlignment="1" applyProtection="1">
      <alignment horizontal="right" vertical="center" wrapText="1"/>
    </xf>
    <xf numFmtId="0" fontId="24" fillId="6" borderId="55" xfId="0" applyFont="1" applyFill="1" applyBorder="1" applyAlignment="1" applyProtection="1">
      <alignment horizontal="right" vertical="center" wrapText="1"/>
    </xf>
    <xf numFmtId="4" fontId="24" fillId="6" borderId="55" xfId="0" applyNumberFormat="1" applyFont="1" applyFill="1" applyBorder="1" applyAlignment="1" applyProtection="1">
      <alignment horizontal="right" vertical="center" wrapText="1"/>
    </xf>
    <xf numFmtId="4" fontId="24" fillId="6" borderId="55" xfId="0" applyNumberFormat="1" applyFont="1" applyFill="1" applyBorder="1" applyAlignment="1" applyProtection="1">
      <alignment horizontal="right" wrapText="1"/>
    </xf>
    <xf numFmtId="4" fontId="24" fillId="6" borderId="56" xfId="0" applyNumberFormat="1" applyFont="1" applyFill="1" applyBorder="1" applyAlignment="1" applyProtection="1">
      <alignment horizontal="right" wrapText="1"/>
    </xf>
    <xf numFmtId="4" fontId="24" fillId="6" borderId="57" xfId="0" applyNumberFormat="1" applyFont="1" applyFill="1" applyBorder="1" applyAlignment="1" applyProtection="1">
      <alignment horizontal="right" wrapText="1"/>
    </xf>
    <xf numFmtId="0" fontId="18" fillId="10" borderId="10" xfId="0" applyFont="1" applyFill="1" applyBorder="1" applyAlignment="1" applyProtection="1">
      <alignment horizontal="left" vertical="center" wrapText="1"/>
    </xf>
    <xf numFmtId="0" fontId="18" fillId="10" borderId="10" xfId="0" applyFont="1" applyFill="1" applyBorder="1" applyAlignment="1" applyProtection="1">
      <alignment horizontal="right" vertical="center" wrapText="1"/>
    </xf>
    <xf numFmtId="0" fontId="18" fillId="10" borderId="11" xfId="0" applyFont="1" applyFill="1" applyBorder="1" applyAlignment="1" applyProtection="1">
      <alignment horizontal="right" vertical="center" wrapText="1"/>
    </xf>
    <xf numFmtId="4" fontId="18" fillId="10" borderId="11" xfId="0" applyNumberFormat="1" applyFont="1" applyFill="1" applyBorder="1" applyAlignment="1" applyProtection="1">
      <alignment horizontal="right" vertical="center" wrapText="1"/>
    </xf>
    <xf numFmtId="4" fontId="18" fillId="10" borderId="11" xfId="0" applyNumberFormat="1" applyFont="1" applyFill="1" applyBorder="1" applyAlignment="1" applyProtection="1">
      <alignment horizontal="right" wrapText="1"/>
    </xf>
    <xf numFmtId="4" fontId="18" fillId="10" borderId="58" xfId="0" applyNumberFormat="1" applyFont="1" applyFill="1" applyBorder="1" applyAlignment="1" applyProtection="1">
      <alignment horizontal="right" wrapText="1"/>
    </xf>
    <xf numFmtId="0" fontId="28" fillId="0" borderId="0" xfId="0" applyFont="1" applyProtection="1">
      <protection locked="0"/>
    </xf>
    <xf numFmtId="0" fontId="24" fillId="10" borderId="10" xfId="0" applyFont="1" applyFill="1" applyBorder="1" applyAlignment="1" applyProtection="1">
      <alignment horizontal="left" vertical="center" wrapText="1"/>
    </xf>
    <xf numFmtId="0" fontId="24" fillId="10" borderId="10" xfId="0" applyFont="1" applyFill="1" applyBorder="1" applyAlignment="1" applyProtection="1">
      <alignment horizontal="right" vertical="center" wrapText="1"/>
    </xf>
    <xf numFmtId="0" fontId="24" fillId="10" borderId="11" xfId="0" applyFont="1" applyFill="1" applyBorder="1" applyAlignment="1" applyProtection="1">
      <alignment horizontal="right" vertical="center" wrapText="1"/>
    </xf>
    <xf numFmtId="4" fontId="24" fillId="10" borderId="11" xfId="0" applyNumberFormat="1" applyFont="1" applyFill="1" applyBorder="1" applyAlignment="1" applyProtection="1">
      <alignment horizontal="right" vertical="center" wrapText="1"/>
    </xf>
    <xf numFmtId="4" fontId="24" fillId="10" borderId="11" xfId="0" applyNumberFormat="1" applyFont="1" applyFill="1" applyBorder="1" applyAlignment="1" applyProtection="1">
      <alignment horizontal="right" wrapText="1"/>
    </xf>
    <xf numFmtId="4" fontId="24" fillId="10" borderId="58" xfId="0" applyNumberFormat="1" applyFont="1" applyFill="1" applyBorder="1" applyAlignment="1" applyProtection="1">
      <alignment horizontal="right" wrapText="1"/>
    </xf>
    <xf numFmtId="0" fontId="24" fillId="11" borderId="37" xfId="0" applyFont="1" applyFill="1" applyBorder="1" applyAlignment="1" applyProtection="1">
      <alignment horizontal="center" vertical="center" wrapText="1"/>
      <protection locked="0"/>
    </xf>
    <xf numFmtId="0" fontId="24" fillId="11" borderId="38" xfId="0" applyFont="1" applyFill="1" applyBorder="1" applyAlignment="1" applyProtection="1">
      <alignment horizontal="center" vertical="center" wrapText="1"/>
      <protection locked="0"/>
    </xf>
    <xf numFmtId="4" fontId="24" fillId="11" borderId="13" xfId="0" applyNumberFormat="1" applyFont="1" applyFill="1" applyBorder="1" applyAlignment="1" applyProtection="1">
      <alignment horizontal="center" vertical="center" wrapText="1"/>
      <protection locked="0"/>
    </xf>
    <xf numFmtId="4" fontId="24" fillId="11" borderId="37" xfId="0" applyNumberFormat="1" applyFont="1" applyFill="1" applyBorder="1" applyAlignment="1" applyProtection="1">
      <alignment horizontal="center" vertical="center" wrapText="1"/>
      <protection locked="0"/>
    </xf>
    <xf numFmtId="4" fontId="24" fillId="11" borderId="38" xfId="0" applyNumberFormat="1" applyFont="1" applyFill="1" applyBorder="1" applyAlignment="1" applyProtection="1">
      <alignment horizontal="center" vertical="center" wrapText="1"/>
      <protection locked="0"/>
    </xf>
    <xf numFmtId="4" fontId="24" fillId="11" borderId="10" xfId="0" applyNumberFormat="1" applyFont="1" applyFill="1" applyBorder="1" applyAlignment="1" applyProtection="1">
      <alignment horizontal="left" vertical="center" wrapText="1"/>
      <protection locked="0"/>
    </xf>
    <xf numFmtId="0" fontId="26" fillId="0" borderId="0" xfId="0" applyFont="1" applyFill="1" applyAlignment="1">
      <alignment horizontal="center"/>
    </xf>
    <xf numFmtId="0" fontId="26" fillId="0" borderId="0" xfId="0" applyFont="1"/>
    <xf numFmtId="0" fontId="26" fillId="0" borderId="0" xfId="0" applyFont="1" applyAlignment="1">
      <alignment horizontal="center"/>
    </xf>
    <xf numFmtId="0" fontId="26" fillId="2" borderId="0" xfId="0" applyFont="1" applyFill="1"/>
    <xf numFmtId="0" fontId="15" fillId="0" borderId="0" xfId="0" applyFont="1" applyFill="1" applyAlignment="1">
      <alignment horizontal="center"/>
    </xf>
    <xf numFmtId="0" fontId="15" fillId="0" borderId="0" xfId="2" applyFont="1" applyFill="1" applyAlignment="1">
      <alignment vertical="center" wrapText="1"/>
    </xf>
    <xf numFmtId="0" fontId="26" fillId="0" borderId="0" xfId="0" applyFont="1" applyFill="1" applyAlignment="1">
      <alignment vertical="center"/>
    </xf>
    <xf numFmtId="0" fontId="15" fillId="0" borderId="0" xfId="0" applyFont="1" applyAlignment="1">
      <alignment horizontal="center"/>
    </xf>
    <xf numFmtId="0" fontId="26" fillId="0" borderId="0" xfId="0" applyFont="1" applyFill="1" applyAlignment="1">
      <alignment horizontal="right"/>
    </xf>
    <xf numFmtId="0" fontId="15" fillId="0" borderId="1" xfId="2" applyFont="1" applyFill="1" applyBorder="1"/>
    <xf numFmtId="0" fontId="26" fillId="0" borderId="1" xfId="2" applyFont="1" applyFill="1" applyBorder="1"/>
    <xf numFmtId="0" fontId="20" fillId="0" borderId="1" xfId="2" applyFont="1" applyFill="1" applyBorder="1" applyAlignment="1">
      <alignment vertical="top" wrapText="1"/>
    </xf>
    <xf numFmtId="0" fontId="15" fillId="0" borderId="0" xfId="0" applyFont="1"/>
    <xf numFmtId="0" fontId="15" fillId="0" borderId="0" xfId="0" applyFont="1" applyBorder="1"/>
    <xf numFmtId="0" fontId="15" fillId="2" borderId="0" xfId="0" applyFont="1" applyFill="1" applyAlignment="1">
      <alignment vertical="center"/>
    </xf>
    <xf numFmtId="0" fontId="26" fillId="3" borderId="2" xfId="0" applyFont="1" applyFill="1" applyBorder="1" applyAlignment="1">
      <alignment vertical="center" wrapText="1"/>
    </xf>
    <xf numFmtId="0" fontId="26" fillId="3" borderId="3"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15" fillId="18" borderId="4" xfId="0" applyFont="1" applyFill="1" applyBorder="1" applyAlignment="1">
      <alignment vertical="center" wrapText="1"/>
    </xf>
    <xf numFmtId="0" fontId="15" fillId="18" borderId="5" xfId="0" applyFont="1" applyFill="1" applyBorder="1" applyAlignment="1">
      <alignment horizontal="center" vertical="center" wrapText="1"/>
    </xf>
    <xf numFmtId="0" fontId="21" fillId="18" borderId="5" xfId="0" applyFont="1" applyFill="1" applyBorder="1" applyAlignment="1">
      <alignment horizontal="center" vertical="center" wrapText="1"/>
    </xf>
    <xf numFmtId="0" fontId="15" fillId="18" borderId="74" xfId="0" applyFont="1" applyFill="1" applyBorder="1" applyAlignment="1">
      <alignment horizontal="center" vertical="center" wrapText="1"/>
    </xf>
    <xf numFmtId="9" fontId="26" fillId="18" borderId="6" xfId="1" applyFont="1" applyFill="1" applyBorder="1" applyAlignment="1">
      <alignment horizontal="center" vertical="center"/>
    </xf>
    <xf numFmtId="0" fontId="15" fillId="18" borderId="4" xfId="0" applyFont="1" applyFill="1" applyBorder="1" applyAlignment="1">
      <alignment horizontal="left" vertical="center" wrapText="1"/>
    </xf>
    <xf numFmtId="9" fontId="20" fillId="18" borderId="5" xfId="0" applyNumberFormat="1" applyFont="1" applyFill="1" applyBorder="1" applyAlignment="1">
      <alignment horizontal="center" vertical="center" wrapText="1"/>
    </xf>
    <xf numFmtId="9" fontId="20" fillId="18" borderId="74" xfId="0" applyNumberFormat="1" applyFont="1" applyFill="1" applyBorder="1" applyAlignment="1">
      <alignment horizontal="center" vertical="center" wrapText="1"/>
    </xf>
    <xf numFmtId="9" fontId="26" fillId="18" borderId="2" xfId="1" applyFont="1" applyFill="1" applyBorder="1" applyAlignment="1">
      <alignment horizontal="center" vertical="center"/>
    </xf>
    <xf numFmtId="0" fontId="26" fillId="18" borderId="6" xfId="0" applyFont="1" applyFill="1" applyBorder="1" applyAlignment="1">
      <alignment horizontal="left" vertical="center" wrapText="1"/>
    </xf>
    <xf numFmtId="9" fontId="26" fillId="18" borderId="78" xfId="1" applyFont="1" applyFill="1" applyBorder="1" applyAlignment="1">
      <alignment horizontal="center" vertical="center"/>
    </xf>
    <xf numFmtId="0" fontId="26" fillId="18" borderId="4" xfId="0" applyFont="1" applyFill="1" applyBorder="1" applyAlignment="1">
      <alignment horizontal="left" vertical="center" wrapText="1"/>
    </xf>
    <xf numFmtId="9" fontId="26" fillId="18" borderId="79" xfId="1" applyFont="1" applyFill="1" applyBorder="1" applyAlignment="1">
      <alignment horizontal="center" vertical="center"/>
    </xf>
    <xf numFmtId="0" fontId="15" fillId="0" borderId="4" xfId="0" applyFont="1" applyBorder="1" applyAlignment="1">
      <alignment horizontal="left" vertical="center" wrapText="1"/>
    </xf>
    <xf numFmtId="9" fontId="20" fillId="0" borderId="5" xfId="0" applyNumberFormat="1" applyFont="1" applyBorder="1" applyAlignment="1">
      <alignment horizontal="center" vertical="center" wrapText="1"/>
    </xf>
    <xf numFmtId="9" fontId="20" fillId="0" borderId="74" xfId="0" applyNumberFormat="1" applyFont="1" applyBorder="1" applyAlignment="1">
      <alignment horizontal="center" vertical="center" wrapText="1"/>
    </xf>
    <xf numFmtId="9" fontId="26" fillId="0" borderId="2" xfId="1" applyFont="1" applyBorder="1" applyAlignment="1">
      <alignment horizontal="center" vertical="center"/>
    </xf>
    <xf numFmtId="0" fontId="18" fillId="0" borderId="4" xfId="0" applyFont="1" applyBorder="1" applyAlignment="1">
      <alignment horizontal="left" vertical="center" wrapText="1"/>
    </xf>
    <xf numFmtId="9" fontId="26" fillId="0" borderId="6" xfId="1" applyFont="1" applyBorder="1" applyAlignment="1">
      <alignment horizontal="center" vertical="center"/>
    </xf>
    <xf numFmtId="0" fontId="18" fillId="6" borderId="60" xfId="0" applyFont="1" applyFill="1" applyBorder="1" applyAlignment="1" applyProtection="1">
      <alignment horizontal="center" vertical="center" wrapText="1"/>
      <protection locked="0"/>
    </xf>
    <xf numFmtId="0" fontId="18" fillId="6" borderId="61" xfId="0" applyFont="1" applyFill="1" applyBorder="1" applyAlignment="1" applyProtection="1">
      <alignment horizontal="center" vertical="center" wrapText="1"/>
      <protection locked="0"/>
    </xf>
    <xf numFmtId="0" fontId="18" fillId="6" borderId="62" xfId="0" applyFont="1" applyFill="1" applyBorder="1" applyAlignment="1" applyProtection="1">
      <alignment horizontal="center" vertical="center" wrapText="1"/>
      <protection locked="0"/>
    </xf>
    <xf numFmtId="0" fontId="18" fillId="7" borderId="76" xfId="0" applyFont="1" applyFill="1" applyBorder="1" applyAlignment="1" applyProtection="1">
      <alignment vertical="top" wrapText="1"/>
    </xf>
    <xf numFmtId="0" fontId="18" fillId="0" borderId="66" xfId="0" applyFont="1" applyFill="1" applyBorder="1" applyAlignment="1" applyProtection="1">
      <alignment vertical="top" wrapText="1"/>
    </xf>
    <xf numFmtId="0" fontId="18" fillId="9" borderId="66" xfId="0" applyFont="1" applyFill="1" applyBorder="1" applyAlignment="1" applyProtection="1">
      <alignment vertical="top" wrapText="1"/>
    </xf>
    <xf numFmtId="0" fontId="18" fillId="7" borderId="68" xfId="0" applyFont="1" applyFill="1" applyBorder="1" applyAlignment="1" applyProtection="1">
      <alignment vertical="top" wrapText="1"/>
    </xf>
    <xf numFmtId="0" fontId="15" fillId="8" borderId="0" xfId="0" applyFont="1" applyFill="1" applyAlignment="1">
      <alignment vertical="center"/>
    </xf>
    <xf numFmtId="0" fontId="27" fillId="8" borderId="0" xfId="0" applyFont="1" applyFill="1" applyAlignment="1">
      <alignment vertical="center"/>
    </xf>
    <xf numFmtId="0" fontId="21" fillId="8" borderId="0" xfId="0" applyFont="1" applyFill="1" applyProtection="1">
      <protection locked="0"/>
    </xf>
    <xf numFmtId="0" fontId="18" fillId="0" borderId="2" xfId="0" applyFont="1" applyFill="1" applyBorder="1" applyAlignment="1" applyProtection="1">
      <alignment horizontal="center" wrapText="1"/>
    </xf>
    <xf numFmtId="0" fontId="24" fillId="6" borderId="2" xfId="0" applyFont="1" applyFill="1" applyBorder="1" applyAlignment="1" applyProtection="1">
      <alignment horizontal="left" vertical="center" wrapText="1"/>
      <protection locked="0"/>
    </xf>
    <xf numFmtId="0" fontId="26" fillId="7" borderId="15" xfId="0" applyFont="1" applyFill="1" applyBorder="1"/>
    <xf numFmtId="0" fontId="26" fillId="7" borderId="38" xfId="0" applyFont="1" applyFill="1" applyBorder="1"/>
    <xf numFmtId="0" fontId="26" fillId="7" borderId="14" xfId="0" applyFont="1" applyFill="1" applyBorder="1"/>
    <xf numFmtId="0" fontId="26" fillId="0" borderId="0" xfId="0" applyFont="1" applyBorder="1"/>
    <xf numFmtId="0" fontId="26" fillId="0" borderId="22" xfId="0" applyFont="1" applyBorder="1"/>
    <xf numFmtId="4" fontId="26" fillId="0" borderId="0" xfId="0" applyNumberFormat="1" applyFont="1" applyBorder="1"/>
    <xf numFmtId="4" fontId="26" fillId="0" borderId="23" xfId="0" applyNumberFormat="1" applyFont="1" applyBorder="1"/>
    <xf numFmtId="0" fontId="26" fillId="0" borderId="67" xfId="0" applyFont="1" applyBorder="1"/>
    <xf numFmtId="0" fontId="26" fillId="0" borderId="29" xfId="0" applyFont="1" applyBorder="1"/>
    <xf numFmtId="4" fontId="26" fillId="0" borderId="67" xfId="0" applyNumberFormat="1" applyFont="1" applyBorder="1"/>
    <xf numFmtId="4" fontId="26" fillId="0" borderId="27" xfId="0" applyNumberFormat="1" applyFont="1" applyBorder="1"/>
    <xf numFmtId="0" fontId="18" fillId="9" borderId="67" xfId="0" applyFont="1" applyFill="1" applyBorder="1"/>
    <xf numFmtId="0" fontId="18" fillId="9" borderId="29" xfId="0" applyFont="1" applyFill="1" applyBorder="1"/>
    <xf numFmtId="4" fontId="18" fillId="9" borderId="67" xfId="0" applyNumberFormat="1" applyFont="1" applyFill="1" applyBorder="1"/>
    <xf numFmtId="4" fontId="18" fillId="9" borderId="27" xfId="0" applyNumberFormat="1" applyFont="1" applyFill="1" applyBorder="1"/>
    <xf numFmtId="0" fontId="24" fillId="6" borderId="2" xfId="0" applyFont="1" applyFill="1" applyBorder="1" applyAlignment="1" applyProtection="1">
      <alignment horizontal="left" vertical="center" wrapText="1"/>
    </xf>
    <xf numFmtId="0" fontId="24" fillId="6" borderId="9" xfId="0" applyFont="1" applyFill="1" applyBorder="1"/>
    <xf numFmtId="0" fontId="24" fillId="6" borderId="2" xfId="0" applyFont="1" applyFill="1" applyBorder="1"/>
    <xf numFmtId="4" fontId="24" fillId="6" borderId="9" xfId="0" applyNumberFormat="1" applyFont="1" applyFill="1" applyBorder="1"/>
    <xf numFmtId="4" fontId="24" fillId="6" borderId="8" xfId="0" applyNumberFormat="1" applyFont="1" applyFill="1" applyBorder="1"/>
    <xf numFmtId="4" fontId="24" fillId="6" borderId="2" xfId="0" applyNumberFormat="1" applyFont="1" applyFill="1" applyBorder="1"/>
    <xf numFmtId="0" fontId="26" fillId="7" borderId="67" xfId="0" applyFont="1" applyFill="1" applyBorder="1"/>
    <xf numFmtId="0" fontId="26" fillId="7" borderId="29" xfId="0" applyFont="1" applyFill="1" applyBorder="1"/>
    <xf numFmtId="4" fontId="26" fillId="7" borderId="67" xfId="0" applyNumberFormat="1" applyFont="1" applyFill="1" applyBorder="1"/>
    <xf numFmtId="4" fontId="26" fillId="7" borderId="27" xfId="0" applyNumberFormat="1" applyFont="1" applyFill="1" applyBorder="1"/>
    <xf numFmtId="0" fontId="26" fillId="0" borderId="19" xfId="0" applyFont="1" applyBorder="1"/>
    <xf numFmtId="0" fontId="26" fillId="0" borderId="26" xfId="0" applyFont="1" applyBorder="1"/>
    <xf numFmtId="4" fontId="26" fillId="0" borderId="19" xfId="0" applyNumberFormat="1" applyFont="1" applyBorder="1"/>
    <xf numFmtId="4" fontId="26" fillId="0" borderId="18" xfId="0" applyNumberFormat="1" applyFont="1" applyBorder="1"/>
    <xf numFmtId="0" fontId="15" fillId="9" borderId="74" xfId="0" applyFont="1" applyFill="1" applyBorder="1"/>
    <xf numFmtId="0" fontId="15" fillId="9" borderId="32" xfId="0" applyFont="1" applyFill="1" applyBorder="1"/>
    <xf numFmtId="4" fontId="15" fillId="9" borderId="74" xfId="0" applyNumberFormat="1" applyFont="1" applyFill="1" applyBorder="1"/>
    <xf numFmtId="4" fontId="15" fillId="9" borderId="77" xfId="0" applyNumberFormat="1" applyFont="1" applyFill="1" applyBorder="1"/>
    <xf numFmtId="0" fontId="17" fillId="0" borderId="9" xfId="0" applyFont="1" applyBorder="1" applyAlignment="1" applyProtection="1">
      <alignment horizontal="center" vertical="center"/>
    </xf>
    <xf numFmtId="4" fontId="22" fillId="12" borderId="37" xfId="0" applyNumberFormat="1" applyFont="1" applyFill="1" applyBorder="1" applyAlignment="1" applyProtection="1">
      <alignment horizontal="left" vertical="top" wrapText="1"/>
      <protection locked="0"/>
    </xf>
    <xf numFmtId="0" fontId="17" fillId="0" borderId="16" xfId="0" applyFont="1" applyBorder="1" applyAlignment="1" applyProtection="1">
      <alignment horizontal="center" vertical="center" wrapText="1"/>
      <protection locked="0"/>
    </xf>
    <xf numFmtId="0" fontId="17" fillId="0" borderId="38" xfId="0" applyFont="1" applyBorder="1" applyAlignment="1" applyProtection="1">
      <alignment horizontal="center" vertical="center" wrapText="1"/>
      <protection locked="0"/>
    </xf>
    <xf numFmtId="0" fontId="17" fillId="0" borderId="71" xfId="0" applyFont="1" applyBorder="1" applyAlignment="1" applyProtection="1">
      <alignment horizontal="center" vertical="center" wrapText="1"/>
      <protection locked="0"/>
    </xf>
    <xf numFmtId="0" fontId="22" fillId="0" borderId="0" xfId="0" applyFont="1"/>
    <xf numFmtId="4" fontId="22" fillId="12" borderId="43" xfId="0" applyNumberFormat="1" applyFont="1" applyFill="1" applyBorder="1" applyAlignment="1" applyProtection="1">
      <alignment horizontal="left" vertical="center" wrapText="1"/>
      <protection locked="0"/>
    </xf>
    <xf numFmtId="4" fontId="22" fillId="12" borderId="72" xfId="0" applyNumberFormat="1" applyFont="1" applyFill="1" applyBorder="1" applyAlignment="1" applyProtection="1">
      <alignment horizontal="left" vertical="center" wrapText="1"/>
      <protection locked="0"/>
    </xf>
    <xf numFmtId="0" fontId="17" fillId="12" borderId="72" xfId="0" applyFont="1" applyFill="1" applyBorder="1" applyAlignment="1" applyProtection="1">
      <alignment horizontal="justify" vertical="center" wrapText="1"/>
      <protection locked="0"/>
    </xf>
    <xf numFmtId="4" fontId="17" fillId="12" borderId="29" xfId="0" applyNumberFormat="1" applyFont="1" applyFill="1" applyBorder="1" applyAlignment="1" applyProtection="1">
      <alignment horizontal="right" vertical="center" wrapText="1"/>
      <protection locked="0"/>
    </xf>
    <xf numFmtId="4" fontId="22" fillId="0" borderId="65" xfId="0" applyNumberFormat="1" applyFont="1" applyBorder="1" applyAlignment="1" applyProtection="1">
      <alignment horizontal="right" vertical="center" wrapText="1"/>
      <protection locked="0"/>
    </xf>
    <xf numFmtId="0" fontId="22" fillId="12" borderId="0" xfId="0" applyFont="1" applyFill="1" applyAlignment="1">
      <alignment vertical="center"/>
    </xf>
    <xf numFmtId="4" fontId="22" fillId="12" borderId="29" xfId="0" applyNumberFormat="1" applyFont="1" applyFill="1" applyBorder="1" applyAlignment="1" applyProtection="1">
      <alignment horizontal="right" vertical="center" wrapText="1"/>
      <protection locked="0"/>
    </xf>
    <xf numFmtId="0" fontId="22" fillId="0" borderId="0" xfId="0" applyFont="1" applyAlignment="1">
      <alignment vertical="center"/>
    </xf>
    <xf numFmtId="0" fontId="22" fillId="12" borderId="72" xfId="0" applyFont="1" applyFill="1" applyBorder="1" applyAlignment="1" applyProtection="1">
      <alignment vertical="center" wrapText="1"/>
    </xf>
    <xf numFmtId="1" fontId="22" fillId="12" borderId="29" xfId="0" applyNumberFormat="1" applyFont="1" applyFill="1" applyBorder="1" applyAlignment="1" applyProtection="1">
      <alignment horizontal="right" vertical="center" wrapText="1"/>
    </xf>
    <xf numFmtId="4" fontId="22" fillId="12" borderId="29" xfId="0" applyNumberFormat="1" applyFont="1" applyFill="1" applyBorder="1" applyAlignment="1" applyProtection="1">
      <alignment horizontal="right" vertical="center" wrapText="1"/>
    </xf>
    <xf numFmtId="0" fontId="22" fillId="12" borderId="72" xfId="0" applyFont="1" applyFill="1" applyBorder="1" applyAlignment="1" applyProtection="1">
      <alignment horizontal="justify" vertical="center" wrapText="1"/>
    </xf>
    <xf numFmtId="0" fontId="22" fillId="12" borderId="72" xfId="0" applyFont="1" applyFill="1" applyBorder="1" applyAlignment="1" applyProtection="1">
      <alignment horizontal="left" vertical="center" wrapText="1"/>
      <protection locked="0"/>
    </xf>
    <xf numFmtId="1" fontId="22" fillId="12" borderId="29" xfId="0" applyNumberFormat="1" applyFont="1" applyFill="1" applyBorder="1" applyAlignment="1" applyProtection="1">
      <alignment horizontal="right" vertical="center" wrapText="1"/>
      <protection locked="0"/>
    </xf>
    <xf numFmtId="4" fontId="22" fillId="0" borderId="43" xfId="0" applyNumberFormat="1" applyFont="1" applyFill="1" applyBorder="1" applyAlignment="1" applyProtection="1">
      <alignment horizontal="left" vertical="center" wrapText="1"/>
      <protection locked="0"/>
    </xf>
    <xf numFmtId="4" fontId="22" fillId="0" borderId="72" xfId="0" applyNumberFormat="1" applyFont="1" applyFill="1" applyBorder="1" applyAlignment="1" applyProtection="1">
      <alignment horizontal="left" vertical="center" wrapText="1"/>
      <protection locked="0"/>
    </xf>
    <xf numFmtId="0" fontId="22" fillId="0" borderId="72" xfId="0" applyFont="1" applyFill="1" applyBorder="1" applyAlignment="1" applyProtection="1">
      <alignment horizontal="justify" vertical="center" wrapText="1"/>
    </xf>
    <xf numFmtId="1" fontId="22" fillId="0" borderId="29" xfId="0" applyNumberFormat="1" applyFont="1" applyFill="1" applyBorder="1" applyAlignment="1" applyProtection="1">
      <alignment horizontal="right" vertical="center" wrapText="1"/>
    </xf>
    <xf numFmtId="4" fontId="22" fillId="0" borderId="29" xfId="0" applyNumberFormat="1" applyFont="1" applyFill="1" applyBorder="1" applyAlignment="1" applyProtection="1">
      <alignment horizontal="right" vertical="center" wrapText="1"/>
    </xf>
    <xf numFmtId="0" fontId="22" fillId="0" borderId="0" xfId="0" applyFont="1" applyFill="1" applyAlignment="1">
      <alignment vertical="center"/>
    </xf>
    <xf numFmtId="0" fontId="22" fillId="0" borderId="0" xfId="0" applyFont="1" applyProtection="1">
      <protection locked="0"/>
    </xf>
    <xf numFmtId="0" fontId="16" fillId="2" borderId="0" xfId="0" applyFont="1" applyFill="1" applyAlignment="1">
      <alignment horizontal="right"/>
    </xf>
    <xf numFmtId="0" fontId="17" fillId="0" borderId="0" xfId="0" applyFont="1" applyFill="1"/>
    <xf numFmtId="0" fontId="17" fillId="13" borderId="8" xfId="0" applyFont="1" applyFill="1" applyBorder="1" applyAlignment="1" applyProtection="1">
      <alignment horizontal="left" vertical="center" wrapText="1"/>
    </xf>
    <xf numFmtId="4" fontId="17" fillId="13" borderId="2" xfId="0" applyNumberFormat="1" applyFont="1" applyFill="1" applyBorder="1" applyAlignment="1" applyProtection="1">
      <alignment horizontal="right" vertical="center" wrapText="1"/>
    </xf>
    <xf numFmtId="0" fontId="17" fillId="0" borderId="0" xfId="0" applyFont="1" applyFill="1" applyAlignment="1">
      <alignment vertical="center"/>
    </xf>
    <xf numFmtId="0" fontId="29" fillId="0" borderId="0" xfId="0" applyFont="1" applyAlignment="1">
      <alignment vertical="center"/>
    </xf>
    <xf numFmtId="0" fontId="22" fillId="0" borderId="0" xfId="0" applyFont="1" applyBorder="1" applyProtection="1">
      <protection locked="0"/>
    </xf>
    <xf numFmtId="0" fontId="30" fillId="0" borderId="0" xfId="0" applyFont="1" applyFill="1" applyAlignment="1" applyProtection="1">
      <alignment wrapText="1"/>
      <protection locked="0"/>
    </xf>
    <xf numFmtId="0" fontId="17" fillId="0" borderId="0" xfId="0" applyFont="1" applyAlignment="1" applyProtection="1">
      <alignment horizontal="center"/>
      <protection locked="0"/>
    </xf>
    <xf numFmtId="0" fontId="17" fillId="14" borderId="12" xfId="0" applyFont="1" applyFill="1" applyBorder="1" applyAlignment="1" applyProtection="1">
      <alignment horizontal="center" vertical="center" wrapText="1"/>
      <protection locked="0"/>
    </xf>
    <xf numFmtId="0" fontId="17" fillId="14" borderId="13" xfId="0" applyFont="1" applyFill="1" applyBorder="1" applyAlignment="1" applyProtection="1">
      <alignment horizontal="center" vertical="center" wrapText="1"/>
      <protection locked="0"/>
    </xf>
    <xf numFmtId="0" fontId="17" fillId="14" borderId="40" xfId="0" applyFont="1" applyFill="1" applyBorder="1" applyAlignment="1" applyProtection="1">
      <alignment horizontal="center" vertical="center" wrapText="1"/>
      <protection locked="0"/>
    </xf>
    <xf numFmtId="0" fontId="17" fillId="5" borderId="12" xfId="0" applyFont="1" applyFill="1" applyBorder="1" applyAlignment="1" applyProtection="1">
      <alignment horizontal="center" vertical="center" wrapText="1"/>
      <protection locked="0"/>
    </xf>
    <xf numFmtId="0" fontId="17" fillId="5" borderId="13" xfId="0" applyFont="1" applyFill="1" applyBorder="1" applyAlignment="1" applyProtection="1">
      <alignment horizontal="center" vertical="center" wrapText="1"/>
      <protection locked="0"/>
    </xf>
    <xf numFmtId="0" fontId="17" fillId="5" borderId="40" xfId="0" applyFont="1" applyFill="1" applyBorder="1" applyAlignment="1" applyProtection="1">
      <alignment horizontal="center" vertical="center" wrapText="1"/>
      <protection locked="0"/>
    </xf>
    <xf numFmtId="0" fontId="17" fillId="15" borderId="12" xfId="0" applyFont="1" applyFill="1" applyBorder="1" applyAlignment="1" applyProtection="1">
      <alignment horizontal="center" vertical="center" wrapText="1"/>
      <protection locked="0"/>
    </xf>
    <xf numFmtId="0" fontId="17" fillId="15" borderId="13" xfId="0" applyFont="1" applyFill="1" applyBorder="1" applyAlignment="1" applyProtection="1">
      <alignment horizontal="center" vertical="center" wrapText="1"/>
      <protection locked="0"/>
    </xf>
    <xf numFmtId="0" fontId="17" fillId="15" borderId="40" xfId="0" applyFont="1" applyFill="1" applyBorder="1" applyAlignment="1" applyProtection="1">
      <alignment horizontal="center" vertical="center" wrapText="1"/>
      <protection locked="0"/>
    </xf>
    <xf numFmtId="0" fontId="17" fillId="16" borderId="12" xfId="0" applyFont="1" applyFill="1" applyBorder="1" applyAlignment="1" applyProtection="1">
      <alignment horizontal="center" vertical="center" wrapText="1"/>
      <protection locked="0"/>
    </xf>
    <xf numFmtId="0" fontId="17" fillId="16" borderId="13" xfId="0" applyFont="1" applyFill="1" applyBorder="1" applyAlignment="1" applyProtection="1">
      <alignment horizontal="center" vertical="center" wrapText="1"/>
      <protection locked="0"/>
    </xf>
    <xf numFmtId="0" fontId="17" fillId="16" borderId="40" xfId="0" applyFont="1" applyFill="1" applyBorder="1" applyAlignment="1" applyProtection="1">
      <alignment horizontal="center" vertical="center" wrapText="1"/>
      <protection locked="0"/>
    </xf>
    <xf numFmtId="0" fontId="17" fillId="0" borderId="8" xfId="0" applyFont="1" applyFill="1" applyBorder="1" applyAlignment="1" applyProtection="1">
      <alignment horizontal="left" vertical="center" wrapText="1"/>
      <protection locked="0"/>
    </xf>
    <xf numFmtId="0" fontId="22" fillId="0" borderId="8" xfId="0" applyFont="1" applyBorder="1" applyAlignment="1" applyProtection="1">
      <alignment horizontal="center" vertical="center"/>
      <protection locked="0"/>
    </xf>
    <xf numFmtId="0" fontId="22" fillId="0" borderId="61"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63" xfId="0" applyFont="1" applyBorder="1" applyAlignment="1" applyProtection="1">
      <alignment horizontal="center" vertical="center"/>
      <protection locked="0"/>
    </xf>
    <xf numFmtId="0" fontId="22" fillId="0" borderId="0" xfId="0" applyFont="1" applyAlignment="1" applyProtection="1">
      <alignment horizontal="center" vertical="center"/>
      <protection locked="0"/>
    </xf>
    <xf numFmtId="0" fontId="32" fillId="11" borderId="8" xfId="0" applyFont="1" applyFill="1" applyBorder="1" applyAlignment="1" applyProtection="1">
      <alignment horizontal="left" vertical="center" wrapText="1"/>
      <protection locked="0"/>
    </xf>
    <xf numFmtId="0" fontId="22" fillId="11" borderId="8" xfId="0" applyFont="1" applyFill="1" applyBorder="1" applyAlignment="1" applyProtection="1">
      <alignment horizontal="center" vertical="center"/>
      <protection locked="0"/>
    </xf>
    <xf numFmtId="0" fontId="22" fillId="11" borderId="61" xfId="0" applyFont="1" applyFill="1" applyBorder="1" applyAlignment="1" applyProtection="1">
      <alignment horizontal="center" vertical="center"/>
      <protection locked="0"/>
    </xf>
    <xf numFmtId="0" fontId="22" fillId="11" borderId="3" xfId="0" applyFont="1" applyFill="1" applyBorder="1" applyAlignment="1" applyProtection="1">
      <alignment horizontal="center" vertical="center"/>
      <protection locked="0"/>
    </xf>
    <xf numFmtId="0" fontId="22" fillId="11" borderId="63" xfId="0" applyFont="1" applyFill="1" applyBorder="1" applyAlignment="1" applyProtection="1">
      <alignment horizontal="center" vertical="center"/>
      <protection locked="0"/>
    </xf>
    <xf numFmtId="0" fontId="17" fillId="7" borderId="34" xfId="0" applyFont="1" applyFill="1" applyBorder="1" applyAlignment="1" applyProtection="1">
      <alignment horizontal="justify" vertical="top" wrapText="1"/>
    </xf>
    <xf numFmtId="0" fontId="17" fillId="9" borderId="46" xfId="0" applyFont="1" applyFill="1" applyBorder="1" applyAlignment="1" applyProtection="1">
      <alignment vertical="top" wrapText="1"/>
    </xf>
    <xf numFmtId="0" fontId="17" fillId="7" borderId="46" xfId="0" applyFont="1" applyFill="1" applyBorder="1" applyAlignment="1" applyProtection="1">
      <alignment vertical="top" wrapText="1"/>
    </xf>
    <xf numFmtId="0" fontId="17" fillId="9" borderId="42" xfId="0" applyFont="1" applyFill="1" applyBorder="1" applyAlignment="1" applyProtection="1">
      <alignment vertical="top" wrapText="1"/>
    </xf>
    <xf numFmtId="0" fontId="17" fillId="7" borderId="46" xfId="0" applyFont="1" applyFill="1" applyBorder="1" applyAlignment="1" applyProtection="1">
      <alignment horizontal="justify" vertical="top" wrapText="1"/>
    </xf>
    <xf numFmtId="0" fontId="17" fillId="7" borderId="42" xfId="0" applyFont="1" applyFill="1" applyBorder="1" applyAlignment="1" applyProtection="1">
      <alignment vertical="top" wrapText="1"/>
    </xf>
    <xf numFmtId="0" fontId="17" fillId="9" borderId="27" xfId="0" applyFont="1" applyFill="1" applyBorder="1" applyAlignment="1" applyProtection="1">
      <alignment vertical="top" wrapText="1"/>
    </xf>
    <xf numFmtId="0" fontId="17" fillId="7" borderId="64" xfId="0" applyFont="1" applyFill="1" applyBorder="1" applyAlignment="1" applyProtection="1">
      <alignment vertical="top" wrapText="1"/>
    </xf>
    <xf numFmtId="0" fontId="22" fillId="0" borderId="0" xfId="0" applyFont="1" applyFill="1" applyAlignment="1" applyProtection="1">
      <alignment vertical="center"/>
      <protection locked="0"/>
    </xf>
    <xf numFmtId="0" fontId="22" fillId="0" borderId="0" xfId="0" applyFont="1" applyAlignment="1" applyProtection="1">
      <alignment horizontal="left"/>
      <protection locked="0"/>
    </xf>
    <xf numFmtId="0" fontId="17" fillId="0" borderId="34" xfId="0" applyFont="1" applyFill="1" applyBorder="1" applyAlignment="1" applyProtection="1">
      <alignment horizontal="left" vertical="center" wrapText="1"/>
      <protection locked="0"/>
    </xf>
    <xf numFmtId="0" fontId="32" fillId="11" borderId="59" xfId="0" applyFont="1" applyFill="1" applyBorder="1" applyAlignment="1" applyProtection="1">
      <alignment horizontal="left" vertical="center" wrapText="1"/>
      <protection locked="0"/>
    </xf>
    <xf numFmtId="0" fontId="22" fillId="0" borderId="64" xfId="0" applyFont="1" applyBorder="1" applyAlignment="1" applyProtection="1">
      <alignment horizontal="center" vertical="center"/>
      <protection locked="0"/>
    </xf>
    <xf numFmtId="0" fontId="22" fillId="0" borderId="26" xfId="0" applyFont="1" applyBorder="1" applyAlignment="1" applyProtection="1">
      <alignment horizontal="center" vertical="center"/>
      <protection locked="0"/>
    </xf>
    <xf numFmtId="0" fontId="22" fillId="0" borderId="69" xfId="0" applyFont="1" applyBorder="1" applyAlignment="1" applyProtection="1">
      <alignment horizontal="center" vertical="center"/>
      <protection locked="0"/>
    </xf>
    <xf numFmtId="0" fontId="22" fillId="0" borderId="73" xfId="0" applyFont="1" applyBorder="1" applyAlignment="1" applyProtection="1">
      <alignment horizontal="center" vertical="center"/>
      <protection locked="0"/>
    </xf>
    <xf numFmtId="0" fontId="22" fillId="0" borderId="19" xfId="0" applyFont="1" applyBorder="1" applyAlignment="1" applyProtection="1">
      <alignment horizontal="center" vertical="center"/>
      <protection locked="0"/>
    </xf>
    <xf numFmtId="0" fontId="22" fillId="0" borderId="65" xfId="0" applyFont="1" applyBorder="1" applyAlignment="1" applyProtection="1">
      <alignment horizontal="center" vertical="center"/>
      <protection locked="0"/>
    </xf>
    <xf numFmtId="0" fontId="17" fillId="9" borderId="66" xfId="0" applyFont="1" applyFill="1" applyBorder="1" applyAlignment="1" applyProtection="1">
      <alignment vertical="top" wrapText="1"/>
    </xf>
    <xf numFmtId="0" fontId="17" fillId="9" borderId="70" xfId="0" applyFont="1" applyFill="1" applyBorder="1" applyAlignment="1" applyProtection="1">
      <alignment vertical="top" wrapText="1"/>
    </xf>
    <xf numFmtId="0" fontId="17" fillId="10" borderId="8" xfId="0" applyFont="1" applyFill="1" applyBorder="1" applyAlignment="1" applyProtection="1">
      <alignment horizontal="left" vertical="center" wrapText="1"/>
    </xf>
    <xf numFmtId="0" fontId="21" fillId="7" borderId="68" xfId="0" applyFont="1" applyFill="1" applyBorder="1" applyAlignment="1" applyProtection="1">
      <alignment vertical="top" wrapText="1"/>
    </xf>
    <xf numFmtId="0" fontId="23" fillId="7" borderId="67" xfId="0" applyFont="1" applyFill="1" applyBorder="1"/>
    <xf numFmtId="0" fontId="23" fillId="7" borderId="29" xfId="0" applyFont="1" applyFill="1" applyBorder="1"/>
    <xf numFmtId="4" fontId="23" fillId="7" borderId="67" xfId="0" applyNumberFormat="1" applyFont="1" applyFill="1" applyBorder="1"/>
    <xf numFmtId="4" fontId="23" fillId="7" borderId="27" xfId="0" applyNumberFormat="1" applyFont="1" applyFill="1" applyBorder="1"/>
    <xf numFmtId="0" fontId="23" fillId="0" borderId="0" xfId="0" applyFont="1"/>
    <xf numFmtId="0" fontId="21" fillId="0" borderId="66" xfId="0" applyFont="1" applyFill="1" applyBorder="1" applyAlignment="1" applyProtection="1">
      <alignment vertical="top" wrapText="1"/>
    </xf>
    <xf numFmtId="0" fontId="23" fillId="0" borderId="19" xfId="0" applyFont="1" applyBorder="1"/>
    <xf numFmtId="0" fontId="23" fillId="0" borderId="26" xfId="0" applyFont="1" applyBorder="1"/>
    <xf numFmtId="4" fontId="23" fillId="0" borderId="19" xfId="0" applyNumberFormat="1" applyFont="1" applyBorder="1"/>
    <xf numFmtId="4" fontId="23" fillId="0" borderId="18" xfId="0" applyNumberFormat="1" applyFont="1" applyBorder="1"/>
    <xf numFmtId="0" fontId="23" fillId="0" borderId="67" xfId="0" applyFont="1" applyBorder="1"/>
    <xf numFmtId="0" fontId="23" fillId="0" borderId="29" xfId="0" applyFont="1" applyBorder="1"/>
    <xf numFmtId="4" fontId="23" fillId="0" borderId="67" xfId="0" applyNumberFormat="1" applyFont="1" applyBorder="1"/>
    <xf numFmtId="4" fontId="23" fillId="0" borderId="27" xfId="0" applyNumberFormat="1" applyFont="1" applyBorder="1"/>
    <xf numFmtId="0" fontId="23" fillId="0" borderId="0" xfId="0" applyFont="1" applyBorder="1"/>
    <xf numFmtId="0" fontId="23" fillId="0" borderId="22" xfId="0" applyFont="1" applyBorder="1"/>
    <xf numFmtId="4" fontId="23" fillId="0" borderId="0" xfId="0" applyNumberFormat="1" applyFont="1" applyBorder="1"/>
    <xf numFmtId="4" fontId="23" fillId="0" borderId="23" xfId="0" applyNumberFormat="1" applyFont="1" applyBorder="1"/>
    <xf numFmtId="0" fontId="21" fillId="9" borderId="2" xfId="0" applyFont="1" applyFill="1" applyBorder="1" applyAlignment="1" applyProtection="1">
      <alignment horizontal="left" vertical="center" wrapText="1"/>
    </xf>
    <xf numFmtId="0" fontId="21" fillId="9" borderId="74" xfId="0" applyFont="1" applyFill="1" applyBorder="1"/>
    <xf numFmtId="0" fontId="21" fillId="9" borderId="32" xfId="0" applyFont="1" applyFill="1" applyBorder="1"/>
    <xf numFmtId="4" fontId="21" fillId="9" borderId="74" xfId="0" applyNumberFormat="1" applyFont="1" applyFill="1" applyBorder="1"/>
    <xf numFmtId="4" fontId="21" fillId="9" borderId="77" xfId="0" applyNumberFormat="1" applyFont="1" applyFill="1" applyBorder="1"/>
    <xf numFmtId="0" fontId="22" fillId="0" borderId="0" xfId="0" applyFont="1" applyAlignment="1" applyProtection="1">
      <alignment horizontal="center"/>
      <protection locked="0"/>
    </xf>
    <xf numFmtId="0" fontId="22" fillId="0" borderId="0" xfId="0" applyFont="1" applyBorder="1" applyAlignment="1" applyProtection="1">
      <alignment horizontal="center"/>
      <protection locked="0"/>
    </xf>
    <xf numFmtId="0" fontId="22" fillId="0" borderId="34" xfId="0" applyFont="1" applyBorder="1" applyAlignment="1" applyProtection="1">
      <alignment horizontal="center"/>
      <protection locked="0"/>
    </xf>
    <xf numFmtId="0" fontId="22" fillId="0" borderId="22" xfId="0" applyFont="1" applyBorder="1" applyAlignment="1" applyProtection="1">
      <alignment horizontal="center"/>
      <protection locked="0"/>
    </xf>
    <xf numFmtId="0" fontId="22" fillId="0" borderId="81" xfId="0" applyFont="1" applyBorder="1" applyAlignment="1" applyProtection="1">
      <alignment horizontal="center"/>
      <protection locked="0"/>
    </xf>
    <xf numFmtId="4" fontId="22" fillId="0" borderId="46" xfId="0" applyNumberFormat="1" applyFont="1" applyBorder="1" applyAlignment="1" applyProtection="1">
      <alignment horizontal="center"/>
      <protection locked="0"/>
    </xf>
    <xf numFmtId="4" fontId="22" fillId="0" borderId="29" xfId="0" applyNumberFormat="1" applyFont="1" applyBorder="1" applyAlignment="1" applyProtection="1">
      <alignment horizontal="center"/>
      <protection locked="0"/>
    </xf>
    <xf numFmtId="4" fontId="22" fillId="0" borderId="82" xfId="0" applyNumberFormat="1" applyFont="1" applyBorder="1" applyAlignment="1" applyProtection="1">
      <alignment horizontal="center"/>
      <protection locked="0"/>
    </xf>
    <xf numFmtId="4" fontId="22" fillId="0" borderId="34" xfId="0" applyNumberFormat="1" applyFont="1" applyBorder="1" applyAlignment="1" applyProtection="1">
      <alignment horizontal="center"/>
      <protection locked="0"/>
    </xf>
    <xf numFmtId="4" fontId="22" fillId="0" borderId="22" xfId="0" applyNumberFormat="1" applyFont="1" applyBorder="1" applyAlignment="1" applyProtection="1">
      <alignment horizontal="center"/>
      <protection locked="0"/>
    </xf>
    <xf numFmtId="4" fontId="22" fillId="0" borderId="81" xfId="0" applyNumberFormat="1" applyFont="1" applyBorder="1" applyAlignment="1" applyProtection="1">
      <alignment horizontal="center"/>
      <protection locked="0"/>
    </xf>
    <xf numFmtId="4" fontId="22" fillId="0" borderId="42" xfId="0" applyNumberFormat="1" applyFont="1" applyBorder="1" applyAlignment="1" applyProtection="1">
      <alignment horizontal="center"/>
      <protection locked="0"/>
    </xf>
    <xf numFmtId="4" fontId="22" fillId="0" borderId="20" xfId="0" applyNumberFormat="1" applyFont="1" applyBorder="1" applyAlignment="1" applyProtection="1">
      <alignment horizontal="center"/>
      <protection locked="0"/>
    </xf>
    <xf numFmtId="4" fontId="22" fillId="0" borderId="83" xfId="0" applyNumberFormat="1" applyFont="1" applyBorder="1" applyAlignment="1" applyProtection="1">
      <alignment horizontal="center"/>
      <protection locked="0"/>
    </xf>
    <xf numFmtId="4" fontId="22" fillId="11" borderId="8" xfId="0" applyNumberFormat="1" applyFont="1" applyFill="1" applyBorder="1" applyAlignment="1" applyProtection="1">
      <alignment horizontal="center"/>
      <protection locked="0"/>
    </xf>
    <xf numFmtId="4" fontId="22" fillId="11" borderId="61" xfId="0" applyNumberFormat="1" applyFont="1" applyFill="1" applyBorder="1" applyAlignment="1" applyProtection="1">
      <alignment horizontal="center"/>
      <protection locked="0"/>
    </xf>
    <xf numFmtId="4" fontId="22" fillId="11" borderId="3" xfId="0" applyNumberFormat="1" applyFont="1" applyFill="1" applyBorder="1" applyAlignment="1" applyProtection="1">
      <alignment horizontal="center"/>
      <protection locked="0"/>
    </xf>
    <xf numFmtId="0" fontId="22" fillId="11" borderId="59" xfId="0" applyFont="1" applyFill="1" applyBorder="1" applyAlignment="1" applyProtection="1">
      <alignment horizontal="center"/>
      <protection locked="0"/>
    </xf>
    <xf numFmtId="0" fontId="22" fillId="11" borderId="38" xfId="0" applyFont="1" applyFill="1" applyBorder="1" applyAlignment="1" applyProtection="1">
      <alignment horizontal="center"/>
      <protection locked="0"/>
    </xf>
    <xf numFmtId="0" fontId="22" fillId="11" borderId="17" xfId="0" applyFont="1" applyFill="1" applyBorder="1" applyAlignment="1" applyProtection="1">
      <alignment horizontal="center"/>
      <protection locked="0"/>
    </xf>
    <xf numFmtId="0" fontId="22" fillId="0" borderId="46" xfId="0" applyFont="1" applyBorder="1" applyAlignment="1" applyProtection="1">
      <alignment horizontal="center"/>
      <protection locked="0"/>
    </xf>
    <xf numFmtId="0" fontId="22" fillId="0" borderId="29" xfId="0" applyFont="1" applyBorder="1" applyAlignment="1" applyProtection="1">
      <alignment horizontal="center"/>
      <protection locked="0"/>
    </xf>
    <xf numFmtId="0" fontId="22" fillId="0" borderId="82" xfId="0" applyFont="1" applyBorder="1" applyAlignment="1" applyProtection="1">
      <alignment horizontal="center"/>
      <protection locked="0"/>
    </xf>
    <xf numFmtId="4" fontId="22" fillId="0" borderId="75" xfId="0" applyNumberFormat="1" applyFont="1" applyFill="1" applyBorder="1" applyAlignment="1" applyProtection="1">
      <alignment horizontal="center"/>
      <protection locked="0"/>
    </xf>
    <xf numFmtId="4" fontId="22" fillId="0" borderId="32" xfId="0" applyNumberFormat="1" applyFont="1" applyFill="1" applyBorder="1" applyAlignment="1" applyProtection="1">
      <alignment horizontal="center"/>
      <protection locked="0"/>
    </xf>
    <xf numFmtId="4" fontId="22" fillId="0" borderId="5" xfId="0" applyNumberFormat="1" applyFont="1" applyFill="1" applyBorder="1" applyAlignment="1" applyProtection="1">
      <alignment horizontal="center"/>
      <protection locked="0"/>
    </xf>
    <xf numFmtId="0" fontId="17" fillId="9" borderId="68" xfId="0" applyFont="1" applyFill="1" applyBorder="1" applyAlignment="1" applyProtection="1">
      <alignment vertical="top" wrapText="1"/>
    </xf>
    <xf numFmtId="4" fontId="22" fillId="0" borderId="28" xfId="0" applyNumberFormat="1" applyFont="1" applyBorder="1" applyAlignment="1" applyProtection="1">
      <alignment horizontal="center"/>
      <protection locked="0"/>
    </xf>
    <xf numFmtId="4" fontId="22" fillId="0" borderId="43" xfId="0" applyNumberFormat="1" applyFont="1" applyBorder="1" applyAlignment="1" applyProtection="1">
      <alignment horizontal="center"/>
      <protection locked="0"/>
    </xf>
    <xf numFmtId="4" fontId="22" fillId="19" borderId="34" xfId="0" applyNumberFormat="1" applyFont="1" applyFill="1" applyBorder="1" applyAlignment="1" applyProtection="1">
      <alignment horizontal="center"/>
      <protection locked="0"/>
    </xf>
    <xf numFmtId="4" fontId="22" fillId="19" borderId="22" xfId="0" applyNumberFormat="1" applyFont="1" applyFill="1" applyBorder="1" applyAlignment="1" applyProtection="1">
      <alignment horizontal="center"/>
      <protection locked="0"/>
    </xf>
    <xf numFmtId="4" fontId="22" fillId="19" borderId="81" xfId="0" applyNumberFormat="1" applyFont="1" applyFill="1" applyBorder="1" applyAlignment="1" applyProtection="1">
      <alignment horizontal="center"/>
      <protection locked="0"/>
    </xf>
    <xf numFmtId="0" fontId="17" fillId="19" borderId="68" xfId="0" applyFont="1" applyFill="1" applyBorder="1" applyAlignment="1" applyProtection="1">
      <alignment vertical="top" wrapText="1"/>
    </xf>
    <xf numFmtId="0" fontId="19" fillId="10" borderId="8" xfId="0" applyFont="1" applyFill="1" applyBorder="1" applyAlignment="1" applyProtection="1">
      <alignment horizontal="left" vertical="center" wrapText="1"/>
    </xf>
    <xf numFmtId="0" fontId="33" fillId="0" borderId="0" xfId="0" applyFont="1" applyAlignment="1" applyProtection="1">
      <alignment horizontal="left" vertical="center"/>
      <protection locked="0"/>
    </xf>
    <xf numFmtId="0" fontId="19" fillId="2" borderId="8" xfId="0" applyFont="1" applyFill="1" applyBorder="1" applyAlignment="1" applyProtection="1">
      <alignment horizontal="left" vertical="center" wrapText="1"/>
    </xf>
    <xf numFmtId="0" fontId="19" fillId="4" borderId="75" xfId="0" applyFont="1" applyFill="1" applyBorder="1" applyAlignment="1" applyProtection="1">
      <alignment horizontal="left" vertical="center" wrapText="1"/>
    </xf>
    <xf numFmtId="0" fontId="17" fillId="20" borderId="8" xfId="0" applyFont="1" applyFill="1" applyBorder="1" applyAlignment="1" applyProtection="1">
      <alignment horizontal="left" vertical="center" wrapText="1"/>
    </xf>
    <xf numFmtId="0" fontId="22" fillId="0" borderId="21" xfId="0" applyFont="1" applyBorder="1" applyAlignment="1" applyProtection="1">
      <alignment horizontal="center"/>
      <protection locked="0"/>
    </xf>
    <xf numFmtId="0" fontId="22" fillId="0" borderId="26" xfId="0" applyFont="1" applyBorder="1" applyAlignment="1" applyProtection="1">
      <alignment horizontal="center"/>
      <protection locked="0"/>
    </xf>
    <xf numFmtId="4" fontId="22" fillId="0" borderId="72" xfId="0" applyNumberFormat="1" applyFont="1" applyBorder="1" applyAlignment="1" applyProtection="1">
      <alignment horizontal="center"/>
      <protection locked="0"/>
    </xf>
    <xf numFmtId="0" fontId="22" fillId="0" borderId="35" xfId="0" applyFont="1" applyBorder="1" applyAlignment="1" applyProtection="1">
      <alignment horizontal="center"/>
      <protection locked="0"/>
    </xf>
    <xf numFmtId="4" fontId="22" fillId="0" borderId="67" xfId="0" applyNumberFormat="1" applyFont="1" applyBorder="1" applyAlignment="1" applyProtection="1">
      <alignment horizontal="center"/>
      <protection locked="0"/>
    </xf>
    <xf numFmtId="4" fontId="22" fillId="0" borderId="45" xfId="0" applyNumberFormat="1" applyFont="1" applyBorder="1" applyAlignment="1" applyProtection="1">
      <alignment horizontal="center"/>
      <protection locked="0"/>
    </xf>
    <xf numFmtId="0" fontId="22" fillId="0" borderId="28" xfId="0" applyFont="1" applyBorder="1" applyAlignment="1" applyProtection="1">
      <alignment horizontal="center"/>
      <protection locked="0"/>
    </xf>
    <xf numFmtId="4" fontId="22" fillId="0" borderId="52" xfId="0" applyNumberFormat="1" applyFont="1" applyBorder="1" applyAlignment="1" applyProtection="1">
      <alignment horizontal="center"/>
      <protection locked="0"/>
    </xf>
    <xf numFmtId="4" fontId="22" fillId="0" borderId="84" xfId="0" applyNumberFormat="1" applyFont="1" applyBorder="1" applyAlignment="1" applyProtection="1">
      <alignment horizontal="center"/>
      <protection locked="0"/>
    </xf>
    <xf numFmtId="4" fontId="22" fillId="11" borderId="63" xfId="0" applyNumberFormat="1" applyFont="1" applyFill="1" applyBorder="1" applyAlignment="1" applyProtection="1">
      <alignment horizontal="center"/>
      <protection locked="0"/>
    </xf>
    <xf numFmtId="4" fontId="22" fillId="11" borderId="9" xfId="0" applyNumberFormat="1" applyFont="1" applyFill="1" applyBorder="1" applyAlignment="1" applyProtection="1">
      <alignment horizontal="center"/>
      <protection locked="0"/>
    </xf>
    <xf numFmtId="0" fontId="22" fillId="11" borderId="8" xfId="0" applyFont="1" applyFill="1" applyBorder="1" applyAlignment="1" applyProtection="1">
      <alignment horizontal="center"/>
      <protection locked="0"/>
    </xf>
    <xf numFmtId="0" fontId="22" fillId="11" borderId="61" xfId="0" applyFont="1" applyFill="1" applyBorder="1" applyAlignment="1" applyProtection="1">
      <alignment horizontal="center"/>
      <protection locked="0"/>
    </xf>
    <xf numFmtId="0" fontId="22" fillId="11" borderId="3" xfId="0" applyFont="1" applyFill="1" applyBorder="1" applyAlignment="1" applyProtection="1">
      <alignment horizontal="center"/>
      <protection locked="0"/>
    </xf>
    <xf numFmtId="0" fontId="22" fillId="11" borderId="37" xfId="0" applyFont="1" applyFill="1" applyBorder="1" applyAlignment="1" applyProtection="1">
      <alignment horizontal="center"/>
      <protection locked="0"/>
    </xf>
    <xf numFmtId="0" fontId="22" fillId="11" borderId="16" xfId="0" applyFont="1" applyFill="1" applyBorder="1" applyAlignment="1" applyProtection="1">
      <alignment horizontal="center"/>
      <protection locked="0"/>
    </xf>
    <xf numFmtId="0" fontId="22" fillId="11" borderId="71" xfId="0" applyFont="1" applyFill="1" applyBorder="1" applyAlignment="1" applyProtection="1">
      <alignment horizontal="center"/>
      <protection locked="0"/>
    </xf>
    <xf numFmtId="0" fontId="22" fillId="19" borderId="21" xfId="0" applyFont="1" applyFill="1" applyBorder="1" applyAlignment="1" applyProtection="1">
      <alignment horizontal="center"/>
      <protection locked="0"/>
    </xf>
    <xf numFmtId="0" fontId="22" fillId="19" borderId="0" xfId="0" applyFont="1" applyFill="1" applyBorder="1" applyAlignment="1" applyProtection="1">
      <alignment horizontal="center"/>
      <protection locked="0"/>
    </xf>
    <xf numFmtId="0" fontId="22" fillId="19" borderId="35" xfId="0" applyFont="1" applyFill="1" applyBorder="1" applyAlignment="1" applyProtection="1">
      <alignment horizontal="center"/>
      <protection locked="0"/>
    </xf>
    <xf numFmtId="0" fontId="22" fillId="19" borderId="34" xfId="0" applyFont="1" applyFill="1" applyBorder="1" applyAlignment="1" applyProtection="1">
      <alignment horizontal="center"/>
      <protection locked="0"/>
    </xf>
    <xf numFmtId="0" fontId="22" fillId="19" borderId="22" xfId="0" applyFont="1" applyFill="1" applyBorder="1" applyAlignment="1" applyProtection="1">
      <alignment horizontal="center"/>
      <protection locked="0"/>
    </xf>
    <xf numFmtId="0" fontId="22" fillId="19" borderId="81" xfId="0" applyFont="1" applyFill="1" applyBorder="1" applyAlignment="1" applyProtection="1">
      <alignment horizontal="center"/>
      <protection locked="0"/>
    </xf>
    <xf numFmtId="0" fontId="22" fillId="0" borderId="43" xfId="0" applyFont="1" applyBorder="1" applyAlignment="1" applyProtection="1">
      <alignment horizontal="center"/>
      <protection locked="0"/>
    </xf>
    <xf numFmtId="0" fontId="22" fillId="0" borderId="67" xfId="0" applyFont="1" applyBorder="1" applyAlignment="1" applyProtection="1">
      <alignment horizontal="center"/>
      <protection locked="0"/>
    </xf>
    <xf numFmtId="0" fontId="22" fillId="0" borderId="30" xfId="0" applyFont="1" applyFill="1" applyBorder="1" applyAlignment="1" applyProtection="1">
      <alignment horizontal="center"/>
      <protection locked="0"/>
    </xf>
    <xf numFmtId="0" fontId="22" fillId="0" borderId="74" xfId="0" applyFont="1" applyFill="1" applyBorder="1" applyAlignment="1" applyProtection="1">
      <alignment horizontal="center"/>
      <protection locked="0"/>
    </xf>
    <xf numFmtId="0" fontId="22" fillId="0" borderId="33" xfId="0" applyFont="1" applyFill="1" applyBorder="1" applyAlignment="1" applyProtection="1">
      <alignment horizontal="center"/>
      <protection locked="0"/>
    </xf>
    <xf numFmtId="0" fontId="22" fillId="0" borderId="75" xfId="0" applyFont="1" applyFill="1" applyBorder="1" applyAlignment="1" applyProtection="1">
      <alignment horizontal="center"/>
      <protection locked="0"/>
    </xf>
    <xf numFmtId="0" fontId="22" fillId="0" borderId="32" xfId="0" applyFont="1" applyFill="1" applyBorder="1" applyAlignment="1" applyProtection="1">
      <alignment horizontal="center"/>
      <protection locked="0"/>
    </xf>
    <xf numFmtId="0" fontId="22" fillId="0" borderId="5" xfId="0" applyFont="1" applyFill="1" applyBorder="1" applyAlignment="1" applyProtection="1">
      <alignment horizontal="center"/>
      <protection locked="0"/>
    </xf>
    <xf numFmtId="0" fontId="33" fillId="0" borderId="0" xfId="0" applyFont="1" applyAlignment="1" applyProtection="1">
      <alignment horizontal="center" vertical="center"/>
      <protection locked="0"/>
    </xf>
    <xf numFmtId="0" fontId="17" fillId="8" borderId="8" xfId="0" applyFont="1" applyFill="1" applyBorder="1" applyAlignment="1" applyProtection="1">
      <alignment horizontal="left" vertical="center" wrapText="1"/>
      <protection locked="0"/>
    </xf>
    <xf numFmtId="4" fontId="19" fillId="10" borderId="2" xfId="0" applyNumberFormat="1" applyFont="1" applyFill="1" applyBorder="1" applyAlignment="1" applyProtection="1">
      <alignment horizontal="center" vertical="center"/>
      <protection locked="0"/>
    </xf>
    <xf numFmtId="4" fontId="19" fillId="10" borderId="9" xfId="0" applyNumberFormat="1" applyFont="1" applyFill="1" applyBorder="1" applyAlignment="1" applyProtection="1">
      <alignment horizontal="center" vertical="center"/>
      <protection locked="0"/>
    </xf>
    <xf numFmtId="4" fontId="19" fillId="2" borderId="2" xfId="0" applyNumberFormat="1" applyFont="1" applyFill="1" applyBorder="1" applyAlignment="1" applyProtection="1">
      <alignment horizontal="center" vertical="center"/>
      <protection locked="0"/>
    </xf>
    <xf numFmtId="0" fontId="19" fillId="2" borderId="9" xfId="0" applyFont="1" applyFill="1" applyBorder="1" applyAlignment="1" applyProtection="1">
      <alignment horizontal="center" vertical="center"/>
      <protection locked="0"/>
    </xf>
    <xf numFmtId="0" fontId="19" fillId="2" borderId="2" xfId="0" applyFont="1" applyFill="1" applyBorder="1" applyAlignment="1" applyProtection="1">
      <alignment horizontal="center" vertical="center"/>
      <protection locked="0"/>
    </xf>
    <xf numFmtId="4" fontId="19" fillId="4" borderId="4" xfId="0" applyNumberFormat="1" applyFont="1" applyFill="1" applyBorder="1" applyAlignment="1" applyProtection="1">
      <alignment horizontal="center" vertical="center"/>
      <protection locked="0"/>
    </xf>
    <xf numFmtId="4" fontId="17" fillId="8" borderId="75" xfId="0" applyNumberFormat="1" applyFont="1" applyFill="1" applyBorder="1" applyAlignment="1" applyProtection="1">
      <alignment horizontal="center" vertical="center"/>
      <protection locked="0"/>
    </xf>
    <xf numFmtId="4" fontId="17" fillId="8" borderId="2" xfId="0" applyNumberFormat="1" applyFont="1" applyFill="1" applyBorder="1" applyAlignment="1" applyProtection="1">
      <alignment horizontal="center" vertical="center"/>
      <protection locked="0"/>
    </xf>
    <xf numFmtId="0" fontId="17" fillId="0" borderId="0" xfId="0" applyFont="1" applyAlignment="1" applyProtection="1">
      <alignment vertical="center"/>
      <protection locked="0"/>
    </xf>
    <xf numFmtId="4" fontId="17" fillId="10" borderId="8" xfId="0" applyNumberFormat="1" applyFont="1" applyFill="1" applyBorder="1" applyAlignment="1" applyProtection="1">
      <alignment horizontal="center" vertical="center"/>
      <protection locked="0"/>
    </xf>
    <xf numFmtId="4" fontId="17" fillId="10" borderId="61" xfId="0" applyNumberFormat="1" applyFont="1" applyFill="1" applyBorder="1" applyAlignment="1" applyProtection="1">
      <alignment horizontal="center" vertical="center"/>
      <protection locked="0"/>
    </xf>
    <xf numFmtId="4" fontId="17" fillId="10" borderId="3" xfId="0" applyNumberFormat="1" applyFont="1" applyFill="1" applyBorder="1" applyAlignment="1" applyProtection="1">
      <alignment horizontal="center" vertical="center"/>
      <protection locked="0"/>
    </xf>
    <xf numFmtId="4" fontId="17" fillId="10" borderId="63" xfId="0" applyNumberFormat="1" applyFont="1" applyFill="1" applyBorder="1" applyAlignment="1" applyProtection="1">
      <alignment horizontal="center" vertical="center"/>
      <protection locked="0"/>
    </xf>
    <xf numFmtId="4" fontId="17" fillId="20" borderId="8" xfId="0" applyNumberFormat="1" applyFont="1" applyFill="1" applyBorder="1" applyAlignment="1" applyProtection="1">
      <alignment horizontal="center" vertical="center"/>
      <protection locked="0"/>
    </xf>
    <xf numFmtId="4" fontId="17" fillId="20" borderId="61" xfId="0" applyNumberFormat="1" applyFont="1" applyFill="1" applyBorder="1" applyAlignment="1" applyProtection="1">
      <alignment horizontal="center" vertical="center"/>
      <protection locked="0"/>
    </xf>
    <xf numFmtId="4" fontId="17" fillId="20" borderId="3" xfId="0" applyNumberFormat="1" applyFont="1" applyFill="1" applyBorder="1" applyAlignment="1" applyProtection="1">
      <alignment horizontal="center" vertical="center"/>
      <protection locked="0"/>
    </xf>
    <xf numFmtId="4" fontId="17" fillId="20" borderId="63" xfId="0" applyNumberFormat="1" applyFont="1" applyFill="1" applyBorder="1" applyAlignment="1" applyProtection="1">
      <alignment horizontal="center" vertical="center"/>
      <protection locked="0"/>
    </xf>
    <xf numFmtId="4" fontId="32" fillId="11" borderId="10" xfId="0" applyNumberFormat="1" applyFont="1" applyFill="1" applyBorder="1" applyAlignment="1" applyProtection="1">
      <alignment horizontal="left" vertical="center" wrapText="1"/>
      <protection locked="0"/>
    </xf>
    <xf numFmtId="4" fontId="32" fillId="11" borderId="37" xfId="0" applyNumberFormat="1" applyFont="1" applyFill="1" applyBorder="1" applyAlignment="1" applyProtection="1">
      <alignment horizontal="center" vertical="center" wrapText="1"/>
      <protection locked="0"/>
    </xf>
    <xf numFmtId="4" fontId="32" fillId="11" borderId="38" xfId="0" applyNumberFormat="1" applyFont="1" applyFill="1" applyBorder="1" applyAlignment="1" applyProtection="1">
      <alignment horizontal="center" vertical="center" wrapText="1"/>
      <protection locked="0"/>
    </xf>
    <xf numFmtId="4" fontId="32" fillId="11" borderId="13" xfId="0" applyNumberFormat="1" applyFont="1" applyFill="1" applyBorder="1" applyAlignment="1" applyProtection="1">
      <alignment horizontal="center" vertical="center" wrapText="1"/>
      <protection locked="0"/>
    </xf>
    <xf numFmtId="0" fontId="17" fillId="11" borderId="8" xfId="0" applyFont="1" applyFill="1" applyBorder="1" applyAlignment="1" applyProtection="1">
      <alignment horizontal="left" vertical="center" wrapText="1"/>
    </xf>
    <xf numFmtId="0" fontId="17" fillId="11" borderId="54" xfId="0" applyFont="1" applyFill="1" applyBorder="1" applyAlignment="1" applyProtection="1">
      <alignment horizontal="right" vertical="center" wrapText="1"/>
    </xf>
    <xf numFmtId="0" fontId="17" fillId="11" borderId="55" xfId="0" applyFont="1" applyFill="1" applyBorder="1" applyAlignment="1" applyProtection="1">
      <alignment horizontal="right" vertical="center" wrapText="1"/>
    </xf>
    <xf numFmtId="4" fontId="17" fillId="11" borderId="55" xfId="0" applyNumberFormat="1" applyFont="1" applyFill="1" applyBorder="1" applyAlignment="1" applyProtection="1">
      <alignment horizontal="right" vertical="center" wrapText="1"/>
    </xf>
    <xf numFmtId="4" fontId="17" fillId="11" borderId="55" xfId="0" applyNumberFormat="1" applyFont="1" applyFill="1" applyBorder="1" applyAlignment="1" applyProtection="1">
      <alignment horizontal="center" vertical="center" wrapText="1"/>
    </xf>
    <xf numFmtId="9" fontId="21" fillId="6" borderId="2" xfId="0" applyNumberFormat="1" applyFont="1" applyFill="1" applyBorder="1" applyAlignment="1" applyProtection="1">
      <alignment horizontal="center" vertical="center" wrapText="1"/>
    </xf>
    <xf numFmtId="0" fontId="24" fillId="11" borderId="7" xfId="0" applyFont="1" applyFill="1" applyBorder="1" applyAlignment="1" applyProtection="1">
      <alignment horizontal="left" vertical="center" wrapText="1"/>
      <protection locked="0"/>
    </xf>
    <xf numFmtId="0" fontId="26" fillId="7" borderId="76" xfId="0" applyFont="1" applyFill="1" applyBorder="1"/>
    <xf numFmtId="4" fontId="26" fillId="0" borderId="6" xfId="0" applyNumberFormat="1" applyFont="1" applyBorder="1"/>
    <xf numFmtId="4" fontId="26" fillId="0" borderId="68" xfId="0" applyNumberFormat="1" applyFont="1" applyBorder="1"/>
    <xf numFmtId="4" fontId="18" fillId="9" borderId="68" xfId="0" applyNumberFormat="1" applyFont="1" applyFill="1" applyBorder="1"/>
    <xf numFmtId="4" fontId="26" fillId="7" borderId="68" xfId="0" applyNumberFormat="1" applyFont="1" applyFill="1" applyBorder="1"/>
    <xf numFmtId="4" fontId="26" fillId="0" borderId="86" xfId="0" applyNumberFormat="1" applyFont="1" applyBorder="1"/>
    <xf numFmtId="4" fontId="15" fillId="9" borderId="4" xfId="0" applyNumberFormat="1" applyFont="1" applyFill="1" applyBorder="1"/>
    <xf numFmtId="4" fontId="23" fillId="7" borderId="68" xfId="0" applyNumberFormat="1" applyFont="1" applyFill="1" applyBorder="1"/>
    <xf numFmtId="4" fontId="23" fillId="0" borderId="86" xfId="0" applyNumberFormat="1" applyFont="1" applyBorder="1"/>
    <xf numFmtId="4" fontId="23" fillId="0" borderId="68" xfId="0" applyNumberFormat="1" applyFont="1" applyBorder="1"/>
    <xf numFmtId="4" fontId="23" fillId="0" borderId="6" xfId="0" applyNumberFormat="1" applyFont="1" applyBorder="1"/>
    <xf numFmtId="4" fontId="21" fillId="9" borderId="4" xfId="0" applyNumberFormat="1" applyFont="1" applyFill="1" applyBorder="1"/>
    <xf numFmtId="0" fontId="18" fillId="6" borderId="2" xfId="0" applyFont="1" applyFill="1" applyBorder="1" applyAlignment="1" applyProtection="1">
      <alignment horizontal="center" vertical="center" wrapText="1"/>
      <protection locked="0"/>
    </xf>
    <xf numFmtId="0" fontId="18" fillId="0" borderId="0" xfId="0" applyFont="1" applyFill="1" applyAlignment="1" applyProtection="1">
      <alignment vertical="center" wrapText="1"/>
      <protection locked="0"/>
    </xf>
    <xf numFmtId="0" fontId="18" fillId="0" borderId="0" xfId="0" applyFont="1" applyFill="1" applyAlignment="1">
      <alignment vertical="center"/>
    </xf>
    <xf numFmtId="0" fontId="21" fillId="9" borderId="87" xfId="0" applyFont="1" applyFill="1" applyBorder="1" applyAlignment="1" applyProtection="1">
      <alignment horizontal="left" vertical="center" wrapText="1"/>
    </xf>
    <xf numFmtId="0" fontId="18" fillId="9" borderId="87" xfId="0" applyFont="1" applyFill="1" applyBorder="1" applyAlignment="1" applyProtection="1">
      <alignment horizontal="left" vertical="center" wrapText="1"/>
    </xf>
    <xf numFmtId="0" fontId="21" fillId="9" borderId="4" xfId="0" applyFont="1" applyFill="1" applyBorder="1" applyAlignment="1" applyProtection="1">
      <alignment horizontal="left" vertical="center" wrapText="1"/>
    </xf>
    <xf numFmtId="0" fontId="21" fillId="0" borderId="68" xfId="0" applyFont="1" applyFill="1" applyBorder="1" applyAlignment="1" applyProtection="1">
      <alignment vertical="top" wrapText="1"/>
    </xf>
    <xf numFmtId="0" fontId="18" fillId="0" borderId="0" xfId="0" applyFont="1" applyFill="1" applyAlignment="1" applyProtection="1">
      <alignment horizontal="left" vertical="center" wrapText="1"/>
      <protection locked="0"/>
    </xf>
    <xf numFmtId="0" fontId="18" fillId="0" borderId="21" xfId="0" applyFont="1" applyBorder="1" applyAlignment="1" applyProtection="1">
      <alignment horizontal="center" vertical="center" wrapText="1"/>
      <protection locked="0"/>
    </xf>
    <xf numFmtId="0" fontId="18" fillId="0" borderId="22" xfId="0" applyFont="1" applyBorder="1" applyAlignment="1" applyProtection="1">
      <alignment horizontal="center" vertical="center" wrapText="1"/>
      <protection locked="0"/>
    </xf>
    <xf numFmtId="0" fontId="18" fillId="4" borderId="23" xfId="0" applyFont="1" applyFill="1" applyBorder="1" applyAlignment="1" applyProtection="1">
      <alignment horizontal="center" vertical="center" wrapText="1"/>
      <protection locked="0"/>
    </xf>
    <xf numFmtId="0" fontId="18" fillId="3" borderId="22" xfId="0" applyFont="1" applyFill="1" applyBorder="1" applyAlignment="1" applyProtection="1">
      <alignment horizontal="center" vertical="center" wrapText="1"/>
      <protection locked="0"/>
    </xf>
    <xf numFmtId="0" fontId="18" fillId="4" borderId="88" xfId="0" applyFont="1" applyFill="1" applyBorder="1" applyAlignment="1" applyProtection="1">
      <alignment horizontal="center" vertical="center" wrapText="1"/>
      <protection locked="0"/>
    </xf>
    <xf numFmtId="0" fontId="18" fillId="3" borderId="24" xfId="0" applyFont="1" applyFill="1" applyBorder="1" applyAlignment="1" applyProtection="1">
      <alignment horizontal="center" vertical="center" wrapText="1"/>
      <protection locked="0"/>
    </xf>
    <xf numFmtId="0" fontId="18" fillId="3" borderId="25" xfId="0" applyFont="1" applyFill="1" applyBorder="1" applyAlignment="1" applyProtection="1">
      <alignment horizontal="center" vertical="center" wrapText="1"/>
      <protection locked="0"/>
    </xf>
    <xf numFmtId="0" fontId="18" fillId="3" borderId="88" xfId="0" applyFont="1" applyFill="1" applyBorder="1" applyAlignment="1" applyProtection="1">
      <alignment horizontal="center" vertical="center" wrapText="1"/>
      <protection locked="0"/>
    </xf>
    <xf numFmtId="9" fontId="18" fillId="3" borderId="22" xfId="1" applyFont="1" applyFill="1" applyBorder="1" applyAlignment="1" applyProtection="1">
      <alignment horizontal="center" vertical="center" wrapText="1"/>
      <protection locked="0"/>
    </xf>
    <xf numFmtId="9" fontId="21" fillId="3" borderId="91" xfId="0" applyNumberFormat="1" applyFont="1" applyFill="1" applyBorder="1" applyAlignment="1" applyProtection="1">
      <alignment horizontal="center" vertical="center" wrapText="1"/>
      <protection locked="0"/>
    </xf>
    <xf numFmtId="9" fontId="21" fillId="3" borderId="91" xfId="0" applyNumberFormat="1" applyFont="1" applyFill="1" applyBorder="1" applyAlignment="1" applyProtection="1">
      <alignment horizontal="center" vertical="center" wrapText="1"/>
    </xf>
    <xf numFmtId="9" fontId="21" fillId="3" borderId="23" xfId="0" applyNumberFormat="1" applyFont="1" applyFill="1" applyBorder="1" applyAlignment="1" applyProtection="1">
      <alignment horizontal="center" vertical="center" wrapText="1"/>
    </xf>
    <xf numFmtId="0" fontId="18" fillId="2" borderId="24"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18" fillId="2" borderId="88" xfId="0" applyFont="1" applyFill="1" applyBorder="1" applyAlignment="1" applyProtection="1">
      <alignment horizontal="center" vertical="center" wrapText="1"/>
      <protection locked="0"/>
    </xf>
    <xf numFmtId="0" fontId="18" fillId="2" borderId="23" xfId="0" applyFont="1" applyFill="1" applyBorder="1" applyAlignment="1" applyProtection="1">
      <alignment horizontal="center" vertical="center" wrapText="1"/>
      <protection locked="0"/>
    </xf>
    <xf numFmtId="9" fontId="21" fillId="2" borderId="91" xfId="0" applyNumberFormat="1" applyFont="1" applyFill="1" applyBorder="1" applyAlignment="1" applyProtection="1">
      <alignment horizontal="center" vertical="center" wrapText="1"/>
      <protection locked="0"/>
    </xf>
    <xf numFmtId="9" fontId="21" fillId="2" borderId="91" xfId="0" applyNumberFormat="1" applyFont="1" applyFill="1" applyBorder="1" applyAlignment="1" applyProtection="1">
      <alignment horizontal="center" vertical="center" wrapText="1"/>
    </xf>
    <xf numFmtId="0" fontId="18" fillId="5" borderId="41" xfId="0" applyFont="1" applyFill="1" applyBorder="1" applyAlignment="1" applyProtection="1">
      <alignment horizontal="center" vertical="center" wrapText="1"/>
      <protection locked="0"/>
    </xf>
    <xf numFmtId="0" fontId="18" fillId="5" borderId="13" xfId="0" applyFont="1" applyFill="1" applyBorder="1" applyAlignment="1" applyProtection="1">
      <alignment horizontal="center" vertical="center" wrapText="1"/>
      <protection locked="0"/>
    </xf>
    <xf numFmtId="0" fontId="18" fillId="5" borderId="39" xfId="0" applyFont="1" applyFill="1" applyBorder="1" applyAlignment="1" applyProtection="1">
      <alignment horizontal="center" vertical="center" wrapText="1"/>
      <protection locked="0"/>
    </xf>
    <xf numFmtId="0" fontId="18" fillId="5" borderId="40" xfId="0" applyFont="1" applyFill="1" applyBorder="1" applyAlignment="1" applyProtection="1">
      <alignment horizontal="center" vertical="center" wrapText="1"/>
      <protection locked="0"/>
    </xf>
    <xf numFmtId="0" fontId="18" fillId="5" borderId="77" xfId="0" applyFont="1" applyFill="1" applyBorder="1" applyAlignment="1" applyProtection="1">
      <alignment horizontal="center" vertical="center" wrapText="1"/>
      <protection locked="0"/>
    </xf>
    <xf numFmtId="0" fontId="18" fillId="21" borderId="23" xfId="0" applyFont="1" applyFill="1" applyBorder="1" applyAlignment="1" applyProtection="1">
      <alignment horizontal="center" vertical="center" wrapText="1"/>
      <protection locked="0"/>
    </xf>
    <xf numFmtId="0" fontId="18" fillId="22" borderId="23" xfId="0" applyFont="1" applyFill="1" applyBorder="1" applyAlignment="1" applyProtection="1">
      <alignment horizontal="center" vertical="center" wrapText="1"/>
      <protection locked="0"/>
    </xf>
    <xf numFmtId="0" fontId="18" fillId="22" borderId="22" xfId="0" applyFont="1" applyFill="1" applyBorder="1" applyAlignment="1" applyProtection="1">
      <alignment horizontal="center" vertical="center" wrapText="1"/>
      <protection locked="0"/>
    </xf>
    <xf numFmtId="0" fontId="18" fillId="22" borderId="89" xfId="0" applyFont="1" applyFill="1" applyBorder="1" applyAlignment="1" applyProtection="1">
      <alignment horizontal="center" vertical="center" wrapText="1"/>
      <protection locked="0"/>
    </xf>
    <xf numFmtId="0" fontId="18" fillId="22" borderId="25" xfId="0" applyFont="1" applyFill="1" applyBorder="1" applyAlignment="1" applyProtection="1">
      <alignment horizontal="center" vertical="center" wrapText="1"/>
      <protection locked="0"/>
    </xf>
    <xf numFmtId="0" fontId="18" fillId="22" borderId="90" xfId="0" applyFont="1" applyFill="1" applyBorder="1" applyAlignment="1" applyProtection="1">
      <alignment horizontal="center" vertical="center" wrapText="1"/>
      <protection locked="0"/>
    </xf>
    <xf numFmtId="9" fontId="18" fillId="22" borderId="92" xfId="1" applyFont="1" applyFill="1" applyBorder="1" applyAlignment="1" applyProtection="1">
      <alignment horizontal="center" vertical="center" wrapText="1"/>
      <protection locked="0"/>
    </xf>
    <xf numFmtId="9" fontId="18" fillId="22" borderId="22" xfId="1" applyFont="1" applyFill="1" applyBorder="1" applyAlignment="1" applyProtection="1">
      <alignment horizontal="center" vertical="center" wrapText="1"/>
      <protection locked="0"/>
    </xf>
    <xf numFmtId="0" fontId="18" fillId="22" borderId="35" xfId="0" applyFont="1" applyFill="1" applyBorder="1" applyAlignment="1" applyProtection="1">
      <alignment horizontal="center" vertical="center" wrapText="1"/>
      <protection locked="0"/>
    </xf>
    <xf numFmtId="9" fontId="21" fillId="22" borderId="30" xfId="0" applyNumberFormat="1" applyFont="1" applyFill="1" applyBorder="1" applyAlignment="1" applyProtection="1">
      <alignment horizontal="center" vertical="center" wrapText="1"/>
      <protection locked="0"/>
    </xf>
    <xf numFmtId="9" fontId="21" fillId="22" borderId="91" xfId="0" applyNumberFormat="1" applyFont="1" applyFill="1" applyBorder="1" applyAlignment="1" applyProtection="1">
      <alignment horizontal="center" vertical="center" wrapText="1"/>
      <protection locked="0"/>
    </xf>
    <xf numFmtId="9" fontId="21" fillId="22" borderId="91" xfId="0" applyNumberFormat="1" applyFont="1" applyFill="1" applyBorder="1" applyAlignment="1" applyProtection="1">
      <alignment horizontal="center" vertical="center" wrapText="1"/>
    </xf>
    <xf numFmtId="9" fontId="21" fillId="22" borderId="77" xfId="0" applyNumberFormat="1" applyFont="1" applyFill="1" applyBorder="1" applyAlignment="1" applyProtection="1">
      <alignment horizontal="center" vertical="center" wrapText="1"/>
    </xf>
    <xf numFmtId="0" fontId="18" fillId="22" borderId="33" xfId="0" applyFont="1" applyFill="1" applyBorder="1" applyAlignment="1" applyProtection="1">
      <alignment horizontal="center" vertical="center" wrapText="1"/>
      <protection locked="0"/>
    </xf>
    <xf numFmtId="0" fontId="18" fillId="22" borderId="31" xfId="0" applyFont="1" applyFill="1" applyBorder="1" applyAlignment="1" applyProtection="1">
      <alignment horizontal="center" vertical="center" wrapText="1"/>
      <protection locked="0"/>
    </xf>
    <xf numFmtId="0" fontId="18" fillId="22" borderId="32" xfId="0" applyFont="1" applyFill="1" applyBorder="1" applyAlignment="1" applyProtection="1">
      <alignment horizontal="center" vertical="center" wrapText="1"/>
      <protection locked="0"/>
    </xf>
    <xf numFmtId="0" fontId="18" fillId="22" borderId="41" xfId="0" applyFont="1" applyFill="1" applyBorder="1" applyAlignment="1" applyProtection="1">
      <alignment horizontal="center" vertical="center" wrapText="1"/>
      <protection locked="0"/>
    </xf>
    <xf numFmtId="0" fontId="18" fillId="22" borderId="13" xfId="0" applyFont="1" applyFill="1" applyBorder="1" applyAlignment="1" applyProtection="1">
      <alignment horizontal="center" vertical="center" wrapText="1"/>
      <protection locked="0"/>
    </xf>
    <xf numFmtId="0" fontId="18" fillId="22" borderId="39" xfId="0" applyFont="1" applyFill="1" applyBorder="1" applyAlignment="1" applyProtection="1">
      <alignment horizontal="center" vertical="center" wrapText="1"/>
      <protection locked="0"/>
    </xf>
    <xf numFmtId="0" fontId="18" fillId="22" borderId="40" xfId="0" applyFont="1" applyFill="1" applyBorder="1" applyAlignment="1" applyProtection="1">
      <alignment horizontal="center" vertical="center" wrapText="1"/>
      <protection locked="0"/>
    </xf>
    <xf numFmtId="0" fontId="18" fillId="22" borderId="77" xfId="0" applyFont="1" applyFill="1" applyBorder="1" applyAlignment="1" applyProtection="1">
      <alignment horizontal="center" vertical="center" wrapText="1"/>
      <protection locked="0"/>
    </xf>
    <xf numFmtId="0" fontId="18" fillId="22" borderId="21" xfId="0" applyFont="1" applyFill="1" applyBorder="1" applyAlignment="1" applyProtection="1">
      <alignment horizontal="center" vertical="center" wrapText="1"/>
      <protection locked="0"/>
    </xf>
    <xf numFmtId="9" fontId="21" fillId="22" borderId="32" xfId="0" applyNumberFormat="1" applyFont="1" applyFill="1" applyBorder="1" applyAlignment="1" applyProtection="1">
      <alignment horizontal="center" vertical="center" wrapText="1"/>
      <protection locked="0"/>
    </xf>
    <xf numFmtId="9" fontId="21" fillId="22" borderId="32" xfId="0" applyNumberFormat="1" applyFont="1" applyFill="1" applyBorder="1" applyAlignment="1" applyProtection="1">
      <alignment horizontal="center" vertical="center" wrapText="1"/>
    </xf>
    <xf numFmtId="4" fontId="18" fillId="7" borderId="36" xfId="0" applyNumberFormat="1" applyFont="1" applyFill="1" applyBorder="1" applyAlignment="1" applyProtection="1">
      <alignment horizontal="right" wrapText="1"/>
      <protection locked="0"/>
    </xf>
    <xf numFmtId="4" fontId="20" fillId="0" borderId="93" xfId="0" applyNumberFormat="1" applyFont="1" applyBorder="1" applyAlignment="1" applyProtection="1">
      <alignment horizontal="right" wrapText="1"/>
      <protection locked="0"/>
    </xf>
    <xf numFmtId="4" fontId="18" fillId="9" borderId="93" xfId="0" applyNumberFormat="1" applyFont="1" applyFill="1" applyBorder="1" applyAlignment="1" applyProtection="1">
      <alignment horizontal="right" wrapText="1"/>
    </xf>
    <xf numFmtId="4" fontId="18" fillId="7" borderId="93" xfId="0" applyNumberFormat="1" applyFont="1" applyFill="1" applyBorder="1" applyAlignment="1" applyProtection="1">
      <alignment horizontal="right" wrapText="1"/>
    </xf>
    <xf numFmtId="4" fontId="20" fillId="7" borderId="93" xfId="0" applyNumberFormat="1" applyFont="1" applyFill="1" applyBorder="1" applyAlignment="1" applyProtection="1">
      <alignment horizontal="right" wrapText="1"/>
    </xf>
    <xf numFmtId="4" fontId="21" fillId="7" borderId="93" xfId="0" applyNumberFormat="1" applyFont="1" applyFill="1" applyBorder="1" applyAlignment="1" applyProtection="1">
      <alignment horizontal="right" wrapText="1"/>
    </xf>
    <xf numFmtId="4" fontId="23" fillId="0" borderId="93" xfId="0" applyNumberFormat="1" applyFont="1" applyBorder="1" applyAlignment="1" applyProtection="1">
      <alignment horizontal="right" wrapText="1"/>
      <protection locked="0"/>
    </xf>
    <xf numFmtId="4" fontId="21" fillId="9" borderId="93" xfId="0" applyNumberFormat="1" applyFont="1" applyFill="1" applyBorder="1" applyAlignment="1" applyProtection="1">
      <alignment horizontal="right" wrapText="1"/>
    </xf>
    <xf numFmtId="4" fontId="18" fillId="10" borderId="80" xfId="0" applyNumberFormat="1" applyFont="1" applyFill="1" applyBorder="1" applyAlignment="1" applyProtection="1">
      <alignment horizontal="right" wrapText="1"/>
    </xf>
    <xf numFmtId="4" fontId="24" fillId="6" borderId="80" xfId="0" applyNumberFormat="1" applyFont="1" applyFill="1" applyBorder="1" applyAlignment="1" applyProtection="1">
      <alignment horizontal="right" wrapText="1"/>
    </xf>
    <xf numFmtId="0" fontId="18" fillId="5" borderId="7" xfId="0" applyFont="1" applyFill="1" applyBorder="1" applyAlignment="1" applyProtection="1">
      <alignment horizontal="center" vertical="center" wrapText="1"/>
      <protection locked="0"/>
    </xf>
    <xf numFmtId="0" fontId="18" fillId="5" borderId="4" xfId="0" applyFont="1" applyFill="1" applyBorder="1" applyAlignment="1" applyProtection="1">
      <alignment horizontal="center" vertical="center" wrapText="1"/>
      <protection locked="0"/>
    </xf>
    <xf numFmtId="0" fontId="18" fillId="11" borderId="7" xfId="0" applyFont="1" applyFill="1" applyBorder="1" applyAlignment="1" applyProtection="1">
      <alignment horizontal="center" vertical="center" wrapText="1"/>
      <protection locked="0"/>
    </xf>
    <xf numFmtId="0" fontId="18" fillId="6" borderId="7" xfId="0" applyFont="1" applyFill="1" applyBorder="1" applyAlignment="1" applyProtection="1">
      <alignment horizontal="center" vertical="center" wrapText="1"/>
      <protection locked="0"/>
    </xf>
    <xf numFmtId="4" fontId="18" fillId="7" borderId="6" xfId="0" applyNumberFormat="1" applyFont="1" applyFill="1" applyBorder="1" applyAlignment="1" applyProtection="1">
      <alignment horizontal="right" wrapText="1"/>
      <protection locked="0"/>
    </xf>
    <xf numFmtId="4" fontId="20" fillId="0" borderId="94" xfId="0" applyNumberFormat="1" applyFont="1" applyBorder="1" applyAlignment="1" applyProtection="1">
      <alignment horizontal="right" wrapText="1"/>
      <protection locked="0"/>
    </xf>
    <xf numFmtId="4" fontId="18" fillId="9" borderId="94" xfId="0" applyNumberFormat="1" applyFont="1" applyFill="1" applyBorder="1" applyAlignment="1" applyProtection="1">
      <alignment horizontal="right" wrapText="1"/>
    </xf>
    <xf numFmtId="4" fontId="18" fillId="7" borderId="94" xfId="0" applyNumberFormat="1" applyFont="1" applyFill="1" applyBorder="1" applyAlignment="1" applyProtection="1">
      <alignment horizontal="right" wrapText="1"/>
    </xf>
    <xf numFmtId="4" fontId="20" fillId="7" borderId="94" xfId="0" applyNumberFormat="1" applyFont="1" applyFill="1" applyBorder="1" applyAlignment="1" applyProtection="1">
      <alignment horizontal="right" wrapText="1"/>
    </xf>
    <xf numFmtId="4" fontId="21" fillId="7" borderId="94" xfId="0" applyNumberFormat="1" applyFont="1" applyFill="1" applyBorder="1" applyAlignment="1" applyProtection="1">
      <alignment horizontal="right" wrapText="1"/>
    </xf>
    <xf numFmtId="4" fontId="23" fillId="0" borderId="94" xfId="0" applyNumberFormat="1" applyFont="1" applyBorder="1" applyAlignment="1" applyProtection="1">
      <alignment horizontal="right" wrapText="1"/>
      <protection locked="0"/>
    </xf>
    <xf numFmtId="4" fontId="21" fillId="9" borderId="94" xfId="0" applyNumberFormat="1" applyFont="1" applyFill="1" applyBorder="1" applyAlignment="1" applyProtection="1">
      <alignment horizontal="right" wrapText="1"/>
    </xf>
    <xf numFmtId="4" fontId="18" fillId="10" borderId="2" xfId="0" applyNumberFormat="1" applyFont="1" applyFill="1" applyBorder="1" applyAlignment="1" applyProtection="1">
      <alignment horizontal="right" wrapText="1"/>
    </xf>
    <xf numFmtId="0" fontId="24" fillId="6" borderId="7" xfId="0" applyFont="1" applyFill="1" applyBorder="1" applyAlignment="1" applyProtection="1">
      <alignment horizontal="center" vertical="center" wrapText="1"/>
      <protection locked="0"/>
    </xf>
    <xf numFmtId="4" fontId="24" fillId="6" borderId="2" xfId="0" applyNumberFormat="1" applyFont="1" applyFill="1" applyBorder="1" applyAlignment="1" applyProtection="1">
      <alignment horizontal="right" wrapText="1"/>
    </xf>
    <xf numFmtId="4" fontId="18" fillId="10" borderId="7" xfId="0" applyNumberFormat="1" applyFont="1" applyFill="1" applyBorder="1" applyAlignment="1" applyProtection="1">
      <alignment horizontal="right" wrapText="1"/>
    </xf>
    <xf numFmtId="4" fontId="24" fillId="10" borderId="7" xfId="0" applyNumberFormat="1" applyFont="1" applyFill="1" applyBorder="1" applyAlignment="1" applyProtection="1">
      <alignment horizontal="right" wrapText="1"/>
    </xf>
    <xf numFmtId="4" fontId="24" fillId="11" borderId="7" xfId="0" applyNumberFormat="1" applyFont="1" applyFill="1" applyBorder="1" applyAlignment="1" applyProtection="1">
      <alignment horizontal="center" vertical="center" wrapText="1"/>
      <protection locked="0"/>
    </xf>
    <xf numFmtId="4" fontId="32" fillId="11" borderId="7" xfId="0" applyNumberFormat="1" applyFont="1" applyFill="1" applyBorder="1" applyAlignment="1" applyProtection="1">
      <alignment horizontal="center" vertical="center" wrapText="1"/>
      <protection locked="0"/>
    </xf>
    <xf numFmtId="4" fontId="17" fillId="11" borderId="2" xfId="0" applyNumberFormat="1" applyFont="1" applyFill="1" applyBorder="1" applyAlignment="1" applyProtection="1">
      <alignment horizontal="right" vertical="center" wrapText="1"/>
    </xf>
    <xf numFmtId="4" fontId="20" fillId="0" borderId="95" xfId="0" applyNumberFormat="1" applyFont="1" applyBorder="1" applyAlignment="1" applyProtection="1">
      <alignment horizontal="right" wrapText="1"/>
      <protection locked="0"/>
    </xf>
    <xf numFmtId="0" fontId="18" fillId="22" borderId="7" xfId="0" applyFont="1" applyFill="1" applyBorder="1" applyAlignment="1" applyProtection="1">
      <alignment horizontal="center" vertical="center" wrapText="1"/>
      <protection locked="0"/>
    </xf>
    <xf numFmtId="0" fontId="18" fillId="22" borderId="4" xfId="0" applyFont="1" applyFill="1" applyBorder="1" applyAlignment="1" applyProtection="1">
      <alignment horizontal="center" vertical="center" wrapText="1"/>
      <protection locked="0"/>
    </xf>
    <xf numFmtId="0" fontId="18" fillId="22" borderId="76" xfId="0" applyFont="1" applyFill="1" applyBorder="1" applyAlignment="1" applyProtection="1">
      <alignment horizontal="center" vertical="center"/>
      <protection locked="0"/>
    </xf>
    <xf numFmtId="0" fontId="18" fillId="22" borderId="85" xfId="0" applyFont="1" applyFill="1" applyBorder="1" applyAlignment="1" applyProtection="1">
      <alignment horizontal="center" vertical="center" wrapText="1"/>
      <protection locked="0"/>
    </xf>
    <xf numFmtId="0" fontId="18" fillId="22" borderId="6" xfId="0" applyFont="1" applyFill="1" applyBorder="1" applyAlignment="1" applyProtection="1">
      <alignment horizontal="center" vertical="center" wrapText="1"/>
      <protection locked="0"/>
    </xf>
    <xf numFmtId="9" fontId="21" fillId="22" borderId="6" xfId="0" applyNumberFormat="1" applyFont="1" applyFill="1" applyBorder="1" applyAlignment="1" applyProtection="1">
      <alignment horizontal="center" vertical="center" wrapText="1"/>
    </xf>
    <xf numFmtId="0" fontId="18" fillId="21" borderId="76" xfId="0" applyFont="1" applyFill="1" applyBorder="1" applyAlignment="1" applyProtection="1">
      <alignment horizontal="center" vertical="center"/>
      <protection locked="0"/>
    </xf>
    <xf numFmtId="0" fontId="18" fillId="21" borderId="85" xfId="0" applyFont="1" applyFill="1" applyBorder="1" applyAlignment="1" applyProtection="1">
      <alignment horizontal="center" vertical="center" wrapText="1"/>
      <protection locked="0"/>
    </xf>
    <xf numFmtId="0" fontId="18" fillId="21" borderId="6" xfId="0" applyFont="1" applyFill="1" applyBorder="1" applyAlignment="1" applyProtection="1">
      <alignment horizontal="center" vertical="center" wrapText="1"/>
      <protection locked="0"/>
    </xf>
    <xf numFmtId="9" fontId="21" fillId="21" borderId="6" xfId="0" applyNumberFormat="1" applyFont="1" applyFill="1" applyBorder="1" applyAlignment="1" applyProtection="1">
      <alignment horizontal="center" vertical="center" wrapText="1"/>
    </xf>
    <xf numFmtId="0" fontId="17" fillId="22" borderId="12" xfId="0" applyFont="1" applyFill="1" applyBorder="1" applyAlignment="1" applyProtection="1">
      <alignment horizontal="center" vertical="center" wrapText="1"/>
      <protection locked="0"/>
    </xf>
    <xf numFmtId="0" fontId="17" fillId="22" borderId="13" xfId="0" applyFont="1" applyFill="1" applyBorder="1" applyAlignment="1" applyProtection="1">
      <alignment horizontal="center" vertical="center" wrapText="1"/>
      <protection locked="0"/>
    </xf>
    <xf numFmtId="0" fontId="17" fillId="22" borderId="40" xfId="0" applyFont="1" applyFill="1" applyBorder="1" applyAlignment="1" applyProtection="1">
      <alignment horizontal="center" vertical="center" wrapText="1"/>
      <protection locked="0"/>
    </xf>
    <xf numFmtId="0" fontId="18" fillId="0" borderId="0" xfId="0" applyFont="1" applyFill="1" applyBorder="1" applyAlignment="1" applyProtection="1">
      <alignment vertical="top" wrapText="1"/>
    </xf>
    <xf numFmtId="1" fontId="20" fillId="0" borderId="0" xfId="0" applyNumberFormat="1" applyFont="1" applyFill="1" applyBorder="1" applyAlignment="1" applyProtection="1">
      <alignment horizontal="right" wrapText="1"/>
    </xf>
    <xf numFmtId="4" fontId="20" fillId="0" borderId="0" xfId="0" applyNumberFormat="1" applyFont="1" applyFill="1" applyBorder="1" applyAlignment="1" applyProtection="1">
      <alignment horizontal="right" wrapText="1"/>
    </xf>
    <xf numFmtId="0" fontId="17" fillId="0" borderId="0" xfId="0" applyFont="1" applyFill="1" applyAlignment="1" applyProtection="1">
      <alignment horizontal="left" vertical="center" wrapText="1"/>
      <protection locked="0"/>
    </xf>
    <xf numFmtId="0" fontId="17" fillId="18" borderId="38" xfId="0" applyFont="1" applyFill="1" applyBorder="1" applyAlignment="1" applyProtection="1">
      <alignment horizontal="center" vertical="center" wrapText="1"/>
      <protection locked="0"/>
    </xf>
    <xf numFmtId="4" fontId="17" fillId="18" borderId="29" xfId="0" applyNumberFormat="1" applyFont="1" applyFill="1" applyBorder="1" applyAlignment="1" applyProtection="1">
      <alignment horizontal="right" vertical="center" wrapText="1"/>
      <protection locked="0"/>
    </xf>
    <xf numFmtId="4" fontId="22" fillId="18" borderId="29" xfId="0" applyNumberFormat="1" applyFont="1" applyFill="1" applyBorder="1" applyAlignment="1" applyProtection="1">
      <alignment horizontal="right" vertical="center" wrapText="1"/>
      <protection locked="0"/>
    </xf>
    <xf numFmtId="4" fontId="22" fillId="18" borderId="29" xfId="0" applyNumberFormat="1" applyFont="1" applyFill="1" applyBorder="1" applyAlignment="1" applyProtection="1">
      <alignment horizontal="right" vertical="center" wrapText="1"/>
    </xf>
    <xf numFmtId="0" fontId="17" fillId="18" borderId="71" xfId="0" applyFont="1" applyFill="1" applyBorder="1" applyAlignment="1" applyProtection="1">
      <alignment horizontal="center" vertical="center" wrapText="1"/>
      <protection locked="0"/>
    </xf>
    <xf numFmtId="4" fontId="22" fillId="18" borderId="65" xfId="0" applyNumberFormat="1" applyFont="1" applyFill="1" applyBorder="1" applyAlignment="1" applyProtection="1">
      <alignment horizontal="right" vertical="center" wrapText="1"/>
      <protection locked="0"/>
    </xf>
    <xf numFmtId="4" fontId="17" fillId="13" borderId="2" xfId="0" applyNumberFormat="1" applyFont="1" applyFill="1" applyBorder="1" applyAlignment="1" applyProtection="1">
      <alignment horizontal="left" vertical="center" wrapText="1"/>
    </xf>
    <xf numFmtId="0" fontId="17" fillId="0" borderId="8" xfId="0" applyFont="1" applyFill="1" applyBorder="1" applyAlignment="1" applyProtection="1">
      <alignment horizontal="left" vertical="center" wrapText="1"/>
    </xf>
    <xf numFmtId="0" fontId="16" fillId="0" borderId="0" xfId="0" applyFont="1" applyFill="1" applyAlignment="1">
      <alignment horizontal="right"/>
    </xf>
    <xf numFmtId="0" fontId="17" fillId="0" borderId="8" xfId="0" applyFont="1" applyBorder="1" applyAlignment="1" applyProtection="1">
      <alignment horizontal="left" vertical="center" wrapText="1"/>
    </xf>
    <xf numFmtId="0" fontId="17" fillId="0" borderId="8" xfId="0" applyFont="1" applyBorder="1" applyAlignment="1" applyProtection="1">
      <alignment horizontal="center" vertical="center" wrapText="1"/>
    </xf>
    <xf numFmtId="0" fontId="17" fillId="0" borderId="2" xfId="0" applyFont="1" applyBorder="1" applyAlignment="1" applyProtection="1">
      <alignment horizontal="center" vertical="center" wrapText="1"/>
    </xf>
    <xf numFmtId="0" fontId="17" fillId="17" borderId="59" xfId="0" applyFont="1" applyFill="1" applyBorder="1" applyAlignment="1" applyProtection="1">
      <alignment horizontal="left" vertical="center" wrapText="1"/>
    </xf>
    <xf numFmtId="0" fontId="17" fillId="17" borderId="59" xfId="0" applyFont="1" applyFill="1" applyBorder="1" applyAlignment="1" applyProtection="1">
      <alignment horizontal="center" vertical="center" wrapText="1"/>
    </xf>
    <xf numFmtId="0" fontId="17" fillId="17" borderId="19" xfId="0" applyFont="1" applyFill="1" applyBorder="1" applyAlignment="1" applyProtection="1">
      <alignment horizontal="center" vertical="center" wrapText="1"/>
    </xf>
    <xf numFmtId="0" fontId="17" fillId="17" borderId="69" xfId="0" applyFont="1" applyFill="1" applyBorder="1" applyAlignment="1" applyProtection="1">
      <alignment horizontal="center" vertical="center" wrapText="1"/>
    </xf>
    <xf numFmtId="0" fontId="17" fillId="0" borderId="64" xfId="0" applyFont="1" applyFill="1" applyBorder="1" applyAlignment="1" applyProtection="1">
      <alignment horizontal="center" vertical="center" wrapText="1"/>
    </xf>
    <xf numFmtId="0" fontId="17" fillId="0" borderId="19" xfId="0" applyFont="1" applyFill="1" applyBorder="1" applyAlignment="1" applyProtection="1">
      <alignment horizontal="center" vertical="center" wrapText="1"/>
    </xf>
    <xf numFmtId="0" fontId="17" fillId="0" borderId="69" xfId="0" applyFont="1" applyFill="1" applyBorder="1" applyAlignment="1" applyProtection="1">
      <alignment horizontal="center" vertical="center" wrapText="1"/>
    </xf>
    <xf numFmtId="0" fontId="17" fillId="7" borderId="42" xfId="0" applyFont="1" applyFill="1" applyBorder="1" applyAlignment="1" applyProtection="1">
      <alignment horizontal="justify" vertical="top" wrapText="1"/>
    </xf>
    <xf numFmtId="4" fontId="17" fillId="7" borderId="43" xfId="0" applyNumberFormat="1" applyFont="1" applyFill="1" applyBorder="1" applyAlignment="1" applyProtection="1">
      <alignment horizontal="right" wrapText="1"/>
      <protection locked="0"/>
    </xf>
    <xf numFmtId="4" fontId="17" fillId="7" borderId="29" xfId="0" applyNumberFormat="1" applyFont="1" applyFill="1" applyBorder="1" applyAlignment="1" applyProtection="1">
      <alignment horizontal="right" wrapText="1"/>
      <protection locked="0"/>
    </xf>
    <xf numFmtId="4" fontId="17" fillId="7" borderId="28" xfId="0" applyNumberFormat="1" applyFont="1" applyFill="1" applyBorder="1" applyAlignment="1" applyProtection="1">
      <alignment horizontal="right" wrapText="1"/>
      <protection locked="0"/>
    </xf>
    <xf numFmtId="4" fontId="22" fillId="0" borderId="46" xfId="0" applyNumberFormat="1" applyFont="1" applyFill="1" applyBorder="1" applyAlignment="1" applyProtection="1">
      <alignment horizontal="left" vertical="top" wrapText="1"/>
    </xf>
    <xf numFmtId="4" fontId="22" fillId="0" borderId="43" xfId="0" applyNumberFormat="1" applyFont="1" applyFill="1" applyBorder="1" applyAlignment="1" applyProtection="1">
      <alignment horizontal="right" wrapText="1"/>
      <protection locked="0"/>
    </xf>
    <xf numFmtId="4" fontId="22" fillId="0" borderId="29" xfId="0" applyNumberFormat="1" applyFont="1" applyFill="1" applyBorder="1" applyAlignment="1" applyProtection="1">
      <alignment horizontal="right" wrapText="1"/>
      <protection locked="0"/>
    </xf>
    <xf numFmtId="4" fontId="22" fillId="0" borderId="28" xfId="0" applyNumberFormat="1" applyFont="1" applyFill="1" applyBorder="1" applyAlignment="1" applyProtection="1">
      <alignment horizontal="right" wrapText="1"/>
      <protection locked="0"/>
    </xf>
    <xf numFmtId="1" fontId="22" fillId="7" borderId="43" xfId="0" applyNumberFormat="1" applyFont="1" applyFill="1" applyBorder="1" applyAlignment="1" applyProtection="1">
      <alignment horizontal="right" wrapText="1"/>
    </xf>
    <xf numFmtId="1" fontId="22" fillId="7" borderId="29" xfId="0" applyNumberFormat="1" applyFont="1" applyFill="1" applyBorder="1" applyAlignment="1" applyProtection="1">
      <alignment horizontal="right" wrapText="1"/>
    </xf>
    <xf numFmtId="4" fontId="22" fillId="7" borderId="28" xfId="0" applyNumberFormat="1" applyFont="1" applyFill="1" applyBorder="1" applyAlignment="1" applyProtection="1">
      <alignment horizontal="right" wrapText="1"/>
    </xf>
    <xf numFmtId="0" fontId="17" fillId="7" borderId="46" xfId="0" applyFont="1" applyFill="1" applyBorder="1" applyAlignment="1" applyProtection="1">
      <alignment horizontal="left" vertical="top" wrapText="1"/>
    </xf>
    <xf numFmtId="1" fontId="22" fillId="0" borderId="43" xfId="0" applyNumberFormat="1" applyFont="1" applyFill="1" applyBorder="1" applyAlignment="1" applyProtection="1">
      <alignment horizontal="right" wrapText="1"/>
    </xf>
    <xf numFmtId="1" fontId="22" fillId="0" borderId="29" xfId="0" applyNumberFormat="1" applyFont="1" applyFill="1" applyBorder="1" applyAlignment="1" applyProtection="1">
      <alignment horizontal="right" wrapText="1"/>
    </xf>
    <xf numFmtId="4" fontId="22" fillId="0" borderId="28" xfId="0" applyNumberFormat="1" applyFont="1" applyFill="1" applyBorder="1" applyAlignment="1" applyProtection="1">
      <alignment horizontal="right" wrapText="1"/>
    </xf>
    <xf numFmtId="1" fontId="22" fillId="7" borderId="52" xfId="0" applyNumberFormat="1" applyFont="1" applyFill="1" applyBorder="1" applyAlignment="1" applyProtection="1">
      <alignment horizontal="right" wrapText="1"/>
    </xf>
    <xf numFmtId="1" fontId="22" fillId="7" borderId="20" xfId="0" applyNumberFormat="1" applyFont="1" applyFill="1" applyBorder="1" applyAlignment="1" applyProtection="1">
      <alignment horizontal="right" wrapText="1"/>
    </xf>
    <xf numFmtId="4" fontId="22" fillId="7" borderId="45" xfId="0" applyNumberFormat="1" applyFont="1" applyFill="1" applyBorder="1" applyAlignment="1" applyProtection="1">
      <alignment horizontal="right" wrapText="1"/>
    </xf>
    <xf numFmtId="0" fontId="17" fillId="17" borderId="8" xfId="0" applyFont="1" applyFill="1" applyBorder="1" applyAlignment="1" applyProtection="1">
      <alignment vertical="top" wrapText="1"/>
    </xf>
    <xf numFmtId="1" fontId="22" fillId="17" borderId="63" xfId="0" applyNumberFormat="1" applyFont="1" applyFill="1" applyBorder="1" applyAlignment="1" applyProtection="1">
      <alignment horizontal="right" wrapText="1"/>
    </xf>
    <xf numFmtId="1" fontId="22" fillId="17" borderId="61" xfId="0" applyNumberFormat="1" applyFont="1" applyFill="1" applyBorder="1" applyAlignment="1" applyProtection="1">
      <alignment horizontal="right" wrapText="1"/>
    </xf>
    <xf numFmtId="4" fontId="22" fillId="17" borderId="96" xfId="0" applyNumberFormat="1" applyFont="1" applyFill="1" applyBorder="1" applyAlignment="1" applyProtection="1">
      <alignment horizontal="right" wrapText="1"/>
    </xf>
    <xf numFmtId="0" fontId="17" fillId="7" borderId="8" xfId="0" applyFont="1" applyFill="1" applyBorder="1" applyAlignment="1" applyProtection="1">
      <alignment vertical="top" wrapText="1"/>
    </xf>
    <xf numFmtId="1" fontId="22" fillId="7" borderId="63" xfId="0" applyNumberFormat="1" applyFont="1" applyFill="1" applyBorder="1" applyAlignment="1" applyProtection="1">
      <alignment horizontal="right" wrapText="1"/>
    </xf>
    <xf numFmtId="1" fontId="22" fillId="7" borderId="61" xfId="0" applyNumberFormat="1" applyFont="1" applyFill="1" applyBorder="1" applyAlignment="1" applyProtection="1">
      <alignment horizontal="right" wrapText="1"/>
    </xf>
    <xf numFmtId="4" fontId="22" fillId="7" borderId="96" xfId="0" applyNumberFormat="1" applyFont="1" applyFill="1" applyBorder="1" applyAlignment="1" applyProtection="1">
      <alignment horizontal="right" wrapText="1"/>
    </xf>
    <xf numFmtId="0" fontId="14" fillId="0" borderId="0" xfId="0" applyFont="1" applyAlignment="1">
      <alignment horizontal="justify" vertical="center" wrapText="1"/>
    </xf>
    <xf numFmtId="0" fontId="26" fillId="0" borderId="0" xfId="0" applyFont="1" applyAlignment="1">
      <alignment wrapText="1"/>
    </xf>
    <xf numFmtId="0" fontId="20" fillId="0" borderId="0" xfId="0" applyFont="1" applyFill="1" applyBorder="1" applyAlignment="1" applyProtection="1">
      <alignment vertical="top" wrapText="1"/>
    </xf>
    <xf numFmtId="0" fontId="26" fillId="0" borderId="0" xfId="0" applyFont="1" applyAlignment="1">
      <alignment horizontal="justify" vertical="center"/>
    </xf>
    <xf numFmtId="0" fontId="15" fillId="0" borderId="0" xfId="0" applyFont="1" applyAlignment="1">
      <alignment vertical="center" wrapText="1"/>
    </xf>
    <xf numFmtId="0" fontId="16" fillId="0" borderId="0" xfId="0" applyFont="1" applyFill="1" applyAlignment="1">
      <alignment horizontal="justify" vertical="center"/>
    </xf>
    <xf numFmtId="0" fontId="35" fillId="0" borderId="34" xfId="0" applyFont="1" applyFill="1" applyBorder="1" applyAlignment="1" applyProtection="1">
      <alignment horizontal="left" vertical="center" wrapText="1"/>
    </xf>
    <xf numFmtId="0" fontId="36" fillId="0" borderId="0" xfId="0" applyFont="1" applyFill="1" applyAlignment="1">
      <alignment vertical="center" wrapText="1"/>
    </xf>
    <xf numFmtId="0" fontId="21" fillId="8" borderId="0" xfId="0" applyFont="1" applyFill="1" applyAlignment="1" applyProtection="1">
      <alignment vertical="center" wrapText="1"/>
      <protection locked="0"/>
    </xf>
    <xf numFmtId="4" fontId="20" fillId="0" borderId="47" xfId="0" applyNumberFormat="1" applyFont="1" applyFill="1" applyBorder="1" applyAlignment="1" applyProtection="1">
      <alignment horizontal="right" wrapText="1"/>
      <protection locked="0"/>
    </xf>
    <xf numFmtId="4" fontId="20" fillId="0" borderId="48" xfId="0" applyNumberFormat="1" applyFont="1" applyFill="1" applyBorder="1" applyAlignment="1" applyProtection="1">
      <alignment horizontal="right" wrapText="1"/>
      <protection locked="0"/>
    </xf>
    <xf numFmtId="4" fontId="20" fillId="0" borderId="49" xfId="0" applyNumberFormat="1" applyFont="1" applyFill="1" applyBorder="1" applyAlignment="1" applyProtection="1">
      <alignment horizontal="right" wrapText="1"/>
      <protection locked="0"/>
    </xf>
    <xf numFmtId="4" fontId="28" fillId="0" borderId="0" xfId="0" applyNumberFormat="1" applyFont="1" applyFill="1" applyProtection="1">
      <protection locked="0"/>
    </xf>
    <xf numFmtId="4" fontId="20" fillId="0" borderId="94" xfId="0" applyNumberFormat="1" applyFont="1" applyFill="1" applyBorder="1" applyAlignment="1" applyProtection="1">
      <alignment horizontal="right" wrapText="1"/>
      <protection locked="0"/>
    </xf>
    <xf numFmtId="4" fontId="20" fillId="0" borderId="93" xfId="0" applyNumberFormat="1" applyFont="1" applyFill="1" applyBorder="1" applyAlignment="1" applyProtection="1">
      <alignment horizontal="right" wrapText="1"/>
      <protection locked="0"/>
    </xf>
    <xf numFmtId="0" fontId="6" fillId="12" borderId="0" xfId="0" applyFont="1" applyFill="1" applyAlignment="1">
      <alignment vertical="top" wrapText="1"/>
    </xf>
    <xf numFmtId="0" fontId="37" fillId="12" borderId="0" xfId="0" applyFont="1" applyFill="1" applyAlignment="1">
      <alignment vertical="top" wrapText="1"/>
    </xf>
    <xf numFmtId="9" fontId="20" fillId="12" borderId="74" xfId="0" applyNumberFormat="1" applyFont="1" applyFill="1" applyBorder="1" applyAlignment="1">
      <alignment horizontal="center" vertical="center" wrapText="1"/>
    </xf>
    <xf numFmtId="9" fontId="20" fillId="18" borderId="7" xfId="0" applyNumberFormat="1" applyFont="1" applyFill="1" applyBorder="1" applyAlignment="1">
      <alignment horizontal="center" vertical="center" wrapText="1"/>
    </xf>
    <xf numFmtId="9" fontId="20" fillId="18" borderId="4" xfId="0" applyNumberFormat="1" applyFont="1" applyFill="1" applyBorder="1" applyAlignment="1">
      <alignment horizontal="center" vertical="center" wrapText="1"/>
    </xf>
    <xf numFmtId="9" fontId="20" fillId="18" borderId="10" xfId="0" applyNumberFormat="1" applyFont="1" applyFill="1" applyBorder="1" applyAlignment="1">
      <alignment horizontal="center" vertical="center" wrapText="1"/>
    </xf>
    <xf numFmtId="9" fontId="20" fillId="18" borderId="75" xfId="0" applyNumberFormat="1" applyFont="1" applyFill="1" applyBorder="1" applyAlignment="1">
      <alignment horizontal="center" vertical="center" wrapText="1"/>
    </xf>
    <xf numFmtId="4" fontId="32" fillId="11" borderId="62" xfId="0" applyNumberFormat="1" applyFont="1" applyFill="1" applyBorder="1" applyAlignment="1" applyProtection="1">
      <alignment horizontal="center" vertical="center" wrapText="1"/>
      <protection locked="0"/>
    </xf>
    <xf numFmtId="4" fontId="32" fillId="11" borderId="9" xfId="0" applyNumberFormat="1" applyFont="1" applyFill="1" applyBorder="1" applyAlignment="1" applyProtection="1">
      <alignment horizontal="center" vertical="center" wrapText="1"/>
      <protection locked="0"/>
    </xf>
    <xf numFmtId="4" fontId="32" fillId="11" borderId="60" xfId="0" applyNumberFormat="1" applyFont="1" applyFill="1" applyBorder="1" applyAlignment="1" applyProtection="1">
      <alignment horizontal="center" vertical="center" wrapText="1"/>
      <protection locked="0"/>
    </xf>
    <xf numFmtId="4" fontId="32" fillId="11" borderId="62" xfId="0" applyNumberFormat="1" applyFont="1" applyFill="1" applyBorder="1" applyAlignment="1" applyProtection="1">
      <alignment horizontal="center" vertical="center" wrapText="1"/>
    </xf>
    <xf numFmtId="4" fontId="32" fillId="11" borderId="9" xfId="0" applyNumberFormat="1" applyFont="1" applyFill="1" applyBorder="1" applyAlignment="1" applyProtection="1">
      <alignment horizontal="center" vertical="center" wrapText="1"/>
    </xf>
    <xf numFmtId="4" fontId="32" fillId="11" borderId="3" xfId="0" applyNumberFormat="1" applyFont="1" applyFill="1" applyBorder="1" applyAlignment="1" applyProtection="1">
      <alignment horizontal="center" vertical="center" wrapText="1"/>
    </xf>
    <xf numFmtId="4" fontId="17" fillId="11" borderId="56" xfId="0" applyNumberFormat="1" applyFont="1" applyFill="1" applyBorder="1" applyAlignment="1" applyProtection="1">
      <alignment horizontal="center" vertical="center" wrapText="1"/>
    </xf>
    <xf numFmtId="4" fontId="17" fillId="11" borderId="9" xfId="0" applyNumberFormat="1" applyFont="1" applyFill="1" applyBorder="1" applyAlignment="1" applyProtection="1">
      <alignment horizontal="center" vertical="center" wrapText="1"/>
    </xf>
    <xf numFmtId="4" fontId="17" fillId="11" borderId="80" xfId="0" applyNumberFormat="1" applyFont="1" applyFill="1" applyBorder="1" applyAlignment="1" applyProtection="1">
      <alignment horizontal="center" vertical="center" wrapText="1"/>
    </xf>
    <xf numFmtId="4" fontId="17" fillId="11" borderId="3" xfId="0" applyNumberFormat="1" applyFont="1" applyFill="1" applyBorder="1" applyAlignment="1" applyProtection="1">
      <alignment horizontal="center" vertical="center" wrapText="1"/>
    </xf>
    <xf numFmtId="0" fontId="18" fillId="4" borderId="8" xfId="0" applyFont="1" applyFill="1" applyBorder="1" applyAlignment="1" applyProtection="1">
      <alignment horizontal="center"/>
      <protection locked="0"/>
    </xf>
    <xf numFmtId="0" fontId="18" fillId="4" borderId="9" xfId="0" applyFont="1" applyFill="1" applyBorder="1" applyAlignment="1" applyProtection="1">
      <alignment horizontal="center"/>
      <protection locked="0"/>
    </xf>
    <xf numFmtId="0" fontId="18" fillId="4" borderId="3" xfId="0" applyFont="1" applyFill="1" applyBorder="1" applyAlignment="1" applyProtection="1">
      <alignment horizontal="center"/>
      <protection locked="0"/>
    </xf>
    <xf numFmtId="0" fontId="18" fillId="22" borderId="59" xfId="0" applyFont="1" applyFill="1" applyBorder="1" applyAlignment="1" applyProtection="1">
      <alignment horizontal="center" vertical="center" wrapText="1"/>
      <protection locked="0"/>
    </xf>
    <xf numFmtId="0" fontId="18" fillId="22" borderId="15" xfId="0" applyFont="1" applyFill="1" applyBorder="1" applyAlignment="1" applyProtection="1">
      <alignment horizontal="center" vertical="center" wrapText="1"/>
      <protection locked="0"/>
    </xf>
    <xf numFmtId="0" fontId="18" fillId="22" borderId="16" xfId="0" applyFont="1" applyFill="1" applyBorder="1" applyAlignment="1" applyProtection="1">
      <alignment horizontal="center" vertical="center" wrapText="1"/>
      <protection locked="0"/>
    </xf>
    <xf numFmtId="0" fontId="18" fillId="22" borderId="14" xfId="0" applyFont="1" applyFill="1" applyBorder="1" applyAlignment="1" applyProtection="1">
      <alignment horizontal="center" vertical="center" wrapText="1"/>
      <protection locked="0"/>
    </xf>
    <xf numFmtId="0" fontId="18" fillId="22" borderId="17" xfId="0" applyFont="1" applyFill="1" applyBorder="1" applyAlignment="1" applyProtection="1">
      <alignment horizontal="center" vertical="center" wrapText="1"/>
      <protection locked="0"/>
    </xf>
    <xf numFmtId="4" fontId="24" fillId="11" borderId="62" xfId="0" applyNumberFormat="1" applyFont="1" applyFill="1" applyBorder="1" applyAlignment="1" applyProtection="1">
      <alignment horizontal="center" vertical="center" wrapText="1"/>
      <protection locked="0"/>
    </xf>
    <xf numFmtId="4" fontId="24" fillId="11" borderId="9" xfId="0" applyNumberFormat="1" applyFont="1" applyFill="1" applyBorder="1" applyAlignment="1" applyProtection="1">
      <alignment horizontal="center" vertical="center" wrapText="1"/>
      <protection locked="0"/>
    </xf>
    <xf numFmtId="4" fontId="24" fillId="11" borderId="60" xfId="0" applyNumberFormat="1" applyFont="1" applyFill="1" applyBorder="1" applyAlignment="1" applyProtection="1">
      <alignment horizontal="center" vertical="center" wrapText="1"/>
      <protection locked="0"/>
    </xf>
    <xf numFmtId="4" fontId="24" fillId="11" borderId="62" xfId="0" applyNumberFormat="1" applyFont="1" applyFill="1" applyBorder="1" applyAlignment="1" applyProtection="1">
      <alignment horizontal="center" vertical="center" wrapText="1"/>
    </xf>
    <xf numFmtId="4" fontId="24" fillId="11" borderId="9" xfId="0" applyNumberFormat="1" applyFont="1" applyFill="1" applyBorder="1" applyAlignment="1" applyProtection="1">
      <alignment horizontal="center" vertical="center" wrapText="1"/>
    </xf>
    <xf numFmtId="4" fontId="24" fillId="11" borderId="3" xfId="0" applyNumberFormat="1" applyFont="1" applyFill="1" applyBorder="1" applyAlignment="1" applyProtection="1">
      <alignment horizontal="center" vertical="center" wrapText="1"/>
    </xf>
    <xf numFmtId="0" fontId="18" fillId="4" borderId="14" xfId="0" applyFont="1" applyFill="1" applyBorder="1" applyAlignment="1" applyProtection="1">
      <alignment horizontal="center" vertical="center" wrapText="1"/>
      <protection locked="0"/>
    </xf>
    <xf numFmtId="0" fontId="18" fillId="4" borderId="15" xfId="0" applyFont="1" applyFill="1" applyBorder="1" applyAlignment="1" applyProtection="1">
      <alignment horizontal="center" vertical="center" wrapText="1"/>
      <protection locked="0"/>
    </xf>
    <xf numFmtId="0" fontId="18" fillId="4" borderId="16" xfId="0" applyFont="1" applyFill="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22" xfId="0" applyFont="1" applyBorder="1" applyAlignment="1" applyProtection="1">
      <alignment horizontal="center" vertical="center" wrapText="1"/>
      <protection locked="0"/>
    </xf>
    <xf numFmtId="0" fontId="18" fillId="4" borderId="13" xfId="0" applyFont="1" applyFill="1" applyBorder="1" applyAlignment="1" applyProtection="1">
      <alignment horizontal="center" vertical="center" wrapText="1"/>
      <protection locked="0"/>
    </xf>
    <xf numFmtId="0" fontId="18" fillId="4" borderId="23" xfId="0" applyFont="1" applyFill="1" applyBorder="1" applyAlignment="1" applyProtection="1">
      <alignment horizontal="center" vertical="center" wrapText="1"/>
      <protection locked="0"/>
    </xf>
    <xf numFmtId="0" fontId="18" fillId="0" borderId="7" xfId="0" applyFont="1" applyFill="1" applyBorder="1" applyAlignment="1" applyProtection="1">
      <alignment horizontal="center" vertical="center" wrapText="1"/>
      <protection locked="0"/>
    </xf>
    <xf numFmtId="0" fontId="18" fillId="0" borderId="6" xfId="0" applyFont="1" applyFill="1" applyBorder="1" applyAlignment="1" applyProtection="1">
      <alignment horizontal="center" vertical="center" wrapText="1"/>
      <protection locked="0"/>
    </xf>
    <xf numFmtId="0" fontId="18" fillId="0" borderId="12" xfId="0" applyFont="1" applyBorder="1" applyAlignment="1" applyProtection="1">
      <alignment horizontal="center" vertical="center" wrapText="1"/>
      <protection locked="0"/>
    </xf>
    <xf numFmtId="0" fontId="18" fillId="0" borderId="21" xfId="0" applyFont="1" applyBorder="1" applyAlignment="1" applyProtection="1">
      <alignment horizontal="center" vertical="center" wrapText="1"/>
      <protection locked="0"/>
    </xf>
    <xf numFmtId="0" fontId="18" fillId="22" borderId="13" xfId="0" applyFont="1" applyFill="1" applyBorder="1" applyAlignment="1" applyProtection="1">
      <alignment horizontal="center" vertical="center" wrapText="1"/>
      <protection locked="0"/>
    </xf>
    <xf numFmtId="0" fontId="18" fillId="22" borderId="23" xfId="0" applyFont="1" applyFill="1" applyBorder="1" applyAlignment="1" applyProtection="1">
      <alignment horizontal="center" vertical="center" wrapText="1"/>
      <protection locked="0"/>
    </xf>
    <xf numFmtId="0" fontId="18" fillId="0" borderId="0" xfId="0" applyFont="1" applyFill="1" applyAlignment="1" applyProtection="1">
      <alignment horizontal="left" vertical="center" wrapText="1"/>
      <protection locked="0"/>
    </xf>
    <xf numFmtId="0" fontId="18" fillId="3" borderId="8" xfId="0" applyFont="1" applyFill="1" applyBorder="1" applyAlignment="1" applyProtection="1">
      <alignment horizontal="center"/>
      <protection locked="0"/>
    </xf>
    <xf numFmtId="0" fontId="18" fillId="3" borderId="9" xfId="0" applyFont="1" applyFill="1" applyBorder="1" applyAlignment="1" applyProtection="1">
      <alignment horizontal="center"/>
      <protection locked="0"/>
    </xf>
    <xf numFmtId="0" fontId="18" fillId="3" borderId="3" xfId="0" applyFont="1" applyFill="1" applyBorder="1" applyAlignment="1" applyProtection="1">
      <alignment horizontal="center"/>
      <protection locked="0"/>
    </xf>
    <xf numFmtId="0" fontId="18" fillId="3" borderId="13" xfId="0" applyFont="1" applyFill="1" applyBorder="1" applyAlignment="1" applyProtection="1">
      <alignment horizontal="center" vertical="center" wrapText="1"/>
      <protection locked="0"/>
    </xf>
    <xf numFmtId="0" fontId="18" fillId="3" borderId="23" xfId="0" applyFont="1" applyFill="1" applyBorder="1" applyAlignment="1" applyProtection="1">
      <alignment horizontal="center" vertical="center" wrapText="1"/>
      <protection locked="0"/>
    </xf>
    <xf numFmtId="0" fontId="18" fillId="3" borderId="14" xfId="0" applyFont="1" applyFill="1" applyBorder="1" applyAlignment="1" applyProtection="1">
      <alignment horizontal="center" vertical="center" wrapText="1"/>
      <protection locked="0"/>
    </xf>
    <xf numFmtId="0" fontId="18" fillId="3" borderId="15"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8" fillId="2" borderId="8" xfId="0" applyFont="1" applyFill="1" applyBorder="1" applyAlignment="1" applyProtection="1">
      <alignment horizontal="center"/>
      <protection locked="0"/>
    </xf>
    <xf numFmtId="0" fontId="18" fillId="2" borderId="9" xfId="0" applyFont="1" applyFill="1" applyBorder="1" applyAlignment="1" applyProtection="1">
      <alignment horizontal="center"/>
      <protection locked="0"/>
    </xf>
    <xf numFmtId="0" fontId="18" fillId="2" borderId="3" xfId="0" applyFont="1" applyFill="1" applyBorder="1" applyAlignment="1" applyProtection="1">
      <alignment horizontal="center"/>
      <protection locked="0"/>
    </xf>
    <xf numFmtId="0" fontId="18" fillId="2" borderId="13" xfId="0" applyFont="1" applyFill="1" applyBorder="1" applyAlignment="1" applyProtection="1">
      <alignment horizontal="center" vertical="center" wrapText="1"/>
      <protection locked="0"/>
    </xf>
    <xf numFmtId="0" fontId="18" fillId="2" borderId="23"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15" xfId="0" applyFont="1" applyFill="1" applyBorder="1" applyAlignment="1" applyProtection="1">
      <alignment horizontal="center" vertical="center" wrapText="1"/>
      <protection locked="0"/>
    </xf>
    <xf numFmtId="0" fontId="18" fillId="2" borderId="16" xfId="0" applyFont="1" applyFill="1" applyBorder="1" applyAlignment="1" applyProtection="1">
      <alignment horizontal="center" vertical="center" wrapText="1"/>
      <protection locked="0"/>
    </xf>
    <xf numFmtId="0" fontId="18" fillId="5" borderId="7" xfId="0" applyFont="1" applyFill="1" applyBorder="1" applyAlignment="1" applyProtection="1">
      <alignment horizontal="center" vertical="center" wrapText="1"/>
      <protection locked="0"/>
    </xf>
    <xf numFmtId="0" fontId="18" fillId="5" borderId="4" xfId="0" applyFont="1" applyFill="1" applyBorder="1" applyAlignment="1" applyProtection="1">
      <alignment horizontal="center" vertical="center" wrapText="1"/>
      <protection locked="0"/>
    </xf>
    <xf numFmtId="0" fontId="18" fillId="0" borderId="10" xfId="0" applyFont="1" applyFill="1" applyBorder="1" applyAlignment="1" applyProtection="1">
      <alignment horizontal="center" vertical="center" wrapText="1"/>
      <protection locked="0"/>
    </xf>
    <xf numFmtId="0" fontId="18" fillId="0" borderId="34" xfId="0" applyFont="1" applyFill="1" applyBorder="1" applyAlignment="1" applyProtection="1">
      <alignment horizontal="center" vertical="center" wrapText="1"/>
      <protection locked="0"/>
    </xf>
    <xf numFmtId="0" fontId="18" fillId="0" borderId="75" xfId="0" applyFont="1" applyFill="1" applyBorder="1" applyAlignment="1" applyProtection="1">
      <alignment horizontal="center" vertical="center" wrapText="1"/>
      <protection locked="0"/>
    </xf>
    <xf numFmtId="4" fontId="24" fillId="11" borderId="3" xfId="0" applyNumberFormat="1" applyFont="1" applyFill="1" applyBorder="1" applyAlignment="1" applyProtection="1">
      <alignment horizontal="center" vertical="center" wrapText="1"/>
      <protection locked="0"/>
    </xf>
    <xf numFmtId="0" fontId="18" fillId="22" borderId="7" xfId="0" applyFont="1" applyFill="1" applyBorder="1" applyAlignment="1" applyProtection="1">
      <alignment horizontal="center" vertical="center" wrapText="1"/>
      <protection locked="0"/>
    </xf>
    <xf numFmtId="0" fontId="18" fillId="22" borderId="4" xfId="0" applyFont="1" applyFill="1" applyBorder="1" applyAlignment="1" applyProtection="1">
      <alignment horizontal="center" vertical="center" wrapText="1"/>
      <protection locked="0"/>
    </xf>
    <xf numFmtId="0" fontId="18" fillId="5" borderId="15" xfId="0" applyFont="1" applyFill="1" applyBorder="1" applyAlignment="1" applyProtection="1">
      <alignment horizontal="center" vertical="center" wrapText="1"/>
      <protection locked="0"/>
    </xf>
    <xf numFmtId="0" fontId="18" fillId="5" borderId="16" xfId="0" applyFont="1" applyFill="1" applyBorder="1" applyAlignment="1" applyProtection="1">
      <alignment horizontal="center" vertical="center" wrapText="1"/>
      <protection locked="0"/>
    </xf>
    <xf numFmtId="0" fontId="18" fillId="5" borderId="14" xfId="0" applyFont="1" applyFill="1" applyBorder="1" applyAlignment="1" applyProtection="1">
      <alignment horizontal="center" vertical="center" wrapText="1"/>
      <protection locked="0"/>
    </xf>
    <xf numFmtId="0" fontId="18" fillId="5" borderId="17" xfId="0" applyFont="1" applyFill="1" applyBorder="1" applyAlignment="1" applyProtection="1">
      <alignment horizontal="center" vertical="center" wrapText="1"/>
      <protection locked="0"/>
    </xf>
    <xf numFmtId="4" fontId="32" fillId="11" borderId="3" xfId="0" applyNumberFormat="1" applyFont="1" applyFill="1" applyBorder="1" applyAlignment="1" applyProtection="1">
      <alignment horizontal="center" vertical="center" wrapText="1"/>
      <protection locked="0"/>
    </xf>
    <xf numFmtId="0" fontId="18" fillId="5" borderId="8" xfId="0" applyFont="1" applyFill="1" applyBorder="1" applyAlignment="1" applyProtection="1">
      <alignment horizontal="center"/>
      <protection locked="0"/>
    </xf>
    <xf numFmtId="0" fontId="18" fillId="5" borderId="9" xfId="0" applyFont="1" applyFill="1" applyBorder="1" applyAlignment="1" applyProtection="1">
      <alignment horizontal="center"/>
      <protection locked="0"/>
    </xf>
    <xf numFmtId="0" fontId="18" fillId="5" borderId="3" xfId="0" applyFont="1" applyFill="1" applyBorder="1" applyAlignment="1" applyProtection="1">
      <alignment horizontal="center"/>
      <protection locked="0"/>
    </xf>
    <xf numFmtId="0" fontId="18" fillId="22" borderId="39" xfId="0" applyFont="1" applyFill="1" applyBorder="1" applyAlignment="1" applyProtection="1">
      <alignment horizontal="center" vertical="center" wrapText="1"/>
      <protection locked="0"/>
    </xf>
    <xf numFmtId="0" fontId="18" fillId="0" borderId="32" xfId="0" applyFont="1" applyBorder="1" applyAlignment="1" applyProtection="1">
      <alignment horizontal="center" vertical="center" wrapText="1"/>
      <protection locked="0"/>
    </xf>
    <xf numFmtId="0" fontId="18" fillId="21" borderId="39" xfId="0" applyFont="1" applyFill="1" applyBorder="1" applyAlignment="1" applyProtection="1">
      <alignment horizontal="center" vertical="center" wrapText="1"/>
      <protection locked="0"/>
    </xf>
    <xf numFmtId="0" fontId="18" fillId="21" borderId="23" xfId="0" applyFont="1" applyFill="1" applyBorder="1" applyAlignment="1" applyProtection="1">
      <alignment horizontal="center" vertical="center" wrapText="1"/>
      <protection locked="0"/>
    </xf>
    <xf numFmtId="0" fontId="21" fillId="0" borderId="0" xfId="0" applyFont="1" applyAlignment="1">
      <alignment horizontal="left" vertical="center" wrapText="1"/>
    </xf>
    <xf numFmtId="0" fontId="18" fillId="0" borderId="4" xfId="0" applyFont="1" applyFill="1" applyBorder="1" applyAlignment="1" applyProtection="1">
      <alignment horizontal="center" vertical="center" wrapText="1"/>
      <protection locked="0"/>
    </xf>
    <xf numFmtId="0" fontId="18" fillId="0" borderId="41" xfId="0" applyFont="1" applyBorder="1" applyAlignment="1" applyProtection="1">
      <alignment horizontal="center" vertical="center" wrapText="1"/>
      <protection locked="0"/>
    </xf>
    <xf numFmtId="0" fontId="18" fillId="0" borderId="36" xfId="0" applyFont="1" applyBorder="1" applyAlignment="1" applyProtection="1">
      <alignment horizontal="center" vertical="center" wrapText="1"/>
      <protection locked="0"/>
    </xf>
    <xf numFmtId="0" fontId="18" fillId="0" borderId="31" xfId="0" applyFont="1" applyBorder="1" applyAlignment="1" applyProtection="1">
      <alignment horizontal="center" vertical="center" wrapText="1"/>
      <protection locked="0"/>
    </xf>
    <xf numFmtId="4" fontId="22" fillId="12" borderId="0" xfId="0" applyNumberFormat="1" applyFont="1" applyFill="1" applyBorder="1" applyAlignment="1" applyProtection="1">
      <alignment horizontal="left" vertical="center" wrapText="1"/>
      <protection locked="0"/>
    </xf>
    <xf numFmtId="0" fontId="22" fillId="0" borderId="0" xfId="0" applyFont="1" applyAlignment="1"/>
    <xf numFmtId="0" fontId="17" fillId="8" borderId="0" xfId="0" applyFont="1" applyFill="1" applyAlignment="1" applyProtection="1">
      <alignment horizontal="left" vertical="center" wrapText="1"/>
      <protection locked="0"/>
    </xf>
    <xf numFmtId="0" fontId="17" fillId="0" borderId="0" xfId="0" applyFont="1" applyFill="1" applyBorder="1" applyAlignment="1" applyProtection="1">
      <alignment horizontal="left" vertical="center" wrapText="1"/>
      <protection locked="0"/>
    </xf>
    <xf numFmtId="0" fontId="22" fillId="0" borderId="0" xfId="0" applyFont="1" applyFill="1" applyAlignment="1"/>
    <xf numFmtId="0" fontId="17" fillId="0" borderId="75" xfId="0" applyFont="1" applyBorder="1" applyAlignment="1" applyProtection="1">
      <alignment horizontal="center" vertical="center"/>
      <protection locked="0"/>
    </xf>
    <xf numFmtId="0" fontId="17" fillId="0" borderId="74" xfId="0" applyFont="1" applyBorder="1" applyAlignment="1" applyProtection="1">
      <alignment horizontal="center" vertical="center"/>
      <protection locked="0"/>
    </xf>
    <xf numFmtId="0" fontId="17" fillId="0" borderId="0" xfId="0" applyFont="1" applyFill="1" applyAlignment="1" applyProtection="1">
      <alignment horizontal="left" vertical="center" wrapText="1"/>
      <protection locked="0"/>
    </xf>
    <xf numFmtId="0" fontId="17" fillId="15" borderId="8" xfId="0" applyFont="1" applyFill="1" applyBorder="1" applyAlignment="1" applyProtection="1">
      <alignment horizontal="center" wrapText="1"/>
    </xf>
    <xf numFmtId="0" fontId="17" fillId="15" borderId="9" xfId="0" applyFont="1" applyFill="1" applyBorder="1" applyAlignment="1" applyProtection="1">
      <alignment horizontal="center" wrapText="1"/>
    </xf>
    <xf numFmtId="0" fontId="17" fillId="15" borderId="3" xfId="0" applyFont="1" applyFill="1" applyBorder="1" applyAlignment="1" applyProtection="1">
      <alignment horizontal="center" wrapText="1"/>
    </xf>
    <xf numFmtId="0" fontId="17" fillId="16" borderId="8" xfId="0" applyFont="1" applyFill="1" applyBorder="1" applyAlignment="1" applyProtection="1">
      <alignment horizontal="center" wrapText="1"/>
      <protection locked="0"/>
    </xf>
    <xf numFmtId="0" fontId="17" fillId="16" borderId="9" xfId="0" applyFont="1" applyFill="1" applyBorder="1" applyAlignment="1" applyProtection="1">
      <alignment horizontal="center" wrapText="1"/>
      <protection locked="0"/>
    </xf>
    <xf numFmtId="0" fontId="17" fillId="16" borderId="3" xfId="0" applyFont="1" applyFill="1" applyBorder="1" applyAlignment="1" applyProtection="1">
      <alignment horizontal="center" wrapText="1"/>
      <protection locked="0"/>
    </xf>
    <xf numFmtId="0" fontId="17" fillId="14" borderId="8" xfId="0" applyFont="1" applyFill="1" applyBorder="1" applyAlignment="1" applyProtection="1">
      <alignment horizontal="center" wrapText="1"/>
    </xf>
    <xf numFmtId="0" fontId="17" fillId="14" borderId="9" xfId="0" applyFont="1" applyFill="1" applyBorder="1" applyAlignment="1" applyProtection="1">
      <alignment horizontal="center" wrapText="1"/>
    </xf>
    <xf numFmtId="0" fontId="17" fillId="14" borderId="3" xfId="0" applyFont="1" applyFill="1" applyBorder="1" applyAlignment="1" applyProtection="1">
      <alignment horizontal="center" wrapText="1"/>
    </xf>
    <xf numFmtId="0" fontId="17" fillId="5" borderId="8" xfId="0" applyFont="1" applyFill="1" applyBorder="1" applyAlignment="1" applyProtection="1">
      <alignment horizontal="center" wrapText="1"/>
    </xf>
    <xf numFmtId="0" fontId="17" fillId="5" borderId="9" xfId="0" applyFont="1" applyFill="1" applyBorder="1" applyAlignment="1" applyProtection="1">
      <alignment horizontal="center" wrapText="1"/>
    </xf>
    <xf numFmtId="0" fontId="17" fillId="5" borderId="3" xfId="0" applyFont="1" applyFill="1" applyBorder="1" applyAlignment="1" applyProtection="1">
      <alignment horizontal="center" wrapText="1"/>
    </xf>
    <xf numFmtId="0" fontId="17" fillId="0" borderId="9" xfId="0" applyFont="1" applyBorder="1" applyAlignment="1" applyProtection="1">
      <alignment horizontal="center"/>
      <protection locked="0"/>
    </xf>
    <xf numFmtId="0" fontId="17" fillId="0" borderId="3" xfId="0" applyFont="1" applyBorder="1" applyAlignment="1" applyProtection="1">
      <alignment horizontal="center"/>
      <protection locked="0"/>
    </xf>
    <xf numFmtId="0" fontId="2" fillId="0" borderId="0" xfId="0" applyFont="1" applyFill="1" applyAlignment="1" applyProtection="1">
      <alignment horizontal="right"/>
      <protection locked="0"/>
    </xf>
    <xf numFmtId="0" fontId="14" fillId="0" borderId="0" xfId="0" applyFont="1" applyFill="1" applyAlignment="1">
      <alignment horizontal="right"/>
    </xf>
    <xf numFmtId="0" fontId="22" fillId="0" borderId="0" xfId="0" applyFont="1" applyFill="1" applyAlignment="1" applyProtection="1">
      <alignment horizontal="right"/>
      <protection locked="0"/>
    </xf>
    <xf numFmtId="0" fontId="22" fillId="0" borderId="0" xfId="0" applyFont="1" applyFill="1"/>
    <xf numFmtId="0" fontId="20" fillId="0" borderId="0" xfId="0" applyFont="1" applyFill="1" applyAlignment="1" applyProtection="1">
      <alignment horizontal="right"/>
      <protection locked="0"/>
    </xf>
  </cellXfs>
  <cellStyles count="3">
    <cellStyle name="Normal" xfId="0" builtinId="0"/>
    <cellStyle name="Normal 2" xfId="2"/>
    <cellStyle name="Percent" xfId="1" builtinId="5"/>
  </cellStyles>
  <dxfs count="0"/>
  <tableStyles count="0" defaultTableStyle="TableStyleMedium2" defaultPivotStyle="PivotStyleLight16"/>
  <colors>
    <mruColors>
      <color rgb="FF99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66675</xdr:rowOff>
    </xdr:from>
    <xdr:to>
      <xdr:col>0</xdr:col>
      <xdr:colOff>6646333</xdr:colOff>
      <xdr:row>35</xdr:row>
      <xdr:rowOff>47625</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32" t="46902" r="16789" b="28497"/>
        <a:stretch>
          <a:fillRect/>
        </a:stretch>
      </xdr:blipFill>
      <xdr:spPr bwMode="auto">
        <a:xfrm>
          <a:off x="0" y="18326100"/>
          <a:ext cx="6646333" cy="1123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22</xdr:row>
      <xdr:rowOff>438150</xdr:rowOff>
    </xdr:from>
    <xdr:to>
      <xdr:col>0</xdr:col>
      <xdr:colOff>609600</xdr:colOff>
      <xdr:row>22</xdr:row>
      <xdr:rowOff>440690</xdr:rowOff>
    </xdr:to>
    <xdr:pic>
      <xdr:nvPicPr>
        <xdr:cNvPr id="3" name="Picture 2"/>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123825" y="11125200"/>
          <a:ext cx="485775" cy="254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76200</xdr:colOff>
      <xdr:row>24</xdr:row>
      <xdr:rowOff>323849</xdr:rowOff>
    </xdr:from>
    <xdr:to>
      <xdr:col>0</xdr:col>
      <xdr:colOff>607695</xdr:colOff>
      <xdr:row>24</xdr:row>
      <xdr:rowOff>323849</xdr:rowOff>
    </xdr:to>
    <xdr:pic>
      <xdr:nvPicPr>
        <xdr:cNvPr id="4" name="Picture 3"/>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76200" y="14944724"/>
          <a:ext cx="531495" cy="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16</xdr:row>
      <xdr:rowOff>933449</xdr:rowOff>
    </xdr:from>
    <xdr:to>
      <xdr:col>0</xdr:col>
      <xdr:colOff>609600</xdr:colOff>
      <xdr:row>16</xdr:row>
      <xdr:rowOff>936625</xdr:rowOff>
    </xdr:to>
    <xdr:pic>
      <xdr:nvPicPr>
        <xdr:cNvPr id="5" name="Picture 4"/>
        <xdr:cNvPicPr>
          <a:picLocks noChangeAspect="1"/>
        </xdr:cNvPicPr>
      </xdr:nvPicPr>
      <xdr:blipFill>
        <a:blip xmlns:r="http://schemas.openxmlformats.org/officeDocument/2006/relationships" r:embed="rId4"/>
        <a:stretch>
          <a:fillRect/>
        </a:stretch>
      </xdr:blipFill>
      <xdr:spPr>
        <a:xfrm>
          <a:off x="0" y="4133849"/>
          <a:ext cx="609600" cy="1"/>
        </a:xfrm>
        <a:prstGeom prst="rect">
          <a:avLst/>
        </a:prstGeom>
      </xdr:spPr>
    </xdr:pic>
    <xdr:clientData/>
  </xdr:twoCellAnchor>
  <xdr:twoCellAnchor editAs="oneCell">
    <xdr:from>
      <xdr:col>0</xdr:col>
      <xdr:colOff>0</xdr:colOff>
      <xdr:row>17</xdr:row>
      <xdr:rowOff>0</xdr:rowOff>
    </xdr:from>
    <xdr:to>
      <xdr:col>0</xdr:col>
      <xdr:colOff>609599</xdr:colOff>
      <xdr:row>17</xdr:row>
      <xdr:rowOff>85</xdr:rowOff>
    </xdr:to>
    <xdr:pic>
      <xdr:nvPicPr>
        <xdr:cNvPr id="6" name="Picture 5"/>
        <xdr:cNvPicPr>
          <a:picLocks noChangeAspect="1"/>
        </xdr:cNvPicPr>
      </xdr:nvPicPr>
      <xdr:blipFill>
        <a:blip xmlns:r="http://schemas.openxmlformats.org/officeDocument/2006/relationships" r:embed="rId5"/>
        <a:stretch>
          <a:fillRect/>
        </a:stretch>
      </xdr:blipFill>
      <xdr:spPr>
        <a:xfrm>
          <a:off x="0" y="6581775"/>
          <a:ext cx="609599" cy="85"/>
        </a:xfrm>
        <a:prstGeom prst="rect">
          <a:avLst/>
        </a:prstGeom>
      </xdr:spPr>
    </xdr:pic>
    <xdr:clientData/>
  </xdr:twoCellAnchor>
  <xdr:twoCellAnchor editAs="oneCell">
    <xdr:from>
      <xdr:col>0</xdr:col>
      <xdr:colOff>123826</xdr:colOff>
      <xdr:row>17</xdr:row>
      <xdr:rowOff>447674</xdr:rowOff>
    </xdr:from>
    <xdr:to>
      <xdr:col>0</xdr:col>
      <xdr:colOff>609600</xdr:colOff>
      <xdr:row>17</xdr:row>
      <xdr:rowOff>447674</xdr:rowOff>
    </xdr:to>
    <xdr:pic>
      <xdr:nvPicPr>
        <xdr:cNvPr id="7" name="Picture 6"/>
        <xdr:cNvPicPr>
          <a:picLocks noChangeAspect="1"/>
        </xdr:cNvPicPr>
      </xdr:nvPicPr>
      <xdr:blipFill>
        <a:blip xmlns:r="http://schemas.openxmlformats.org/officeDocument/2006/relationships" r:embed="rId6"/>
        <a:stretch>
          <a:fillRect/>
        </a:stretch>
      </xdr:blipFill>
      <xdr:spPr>
        <a:xfrm>
          <a:off x="123826" y="8020049"/>
          <a:ext cx="485774" cy="0"/>
        </a:xfrm>
        <a:prstGeom prst="rect">
          <a:avLst/>
        </a:prstGeom>
      </xdr:spPr>
    </xdr:pic>
    <xdr:clientData/>
  </xdr:twoCellAnchor>
  <xdr:twoCellAnchor editAs="oneCell">
    <xdr:from>
      <xdr:col>0</xdr:col>
      <xdr:colOff>0</xdr:colOff>
      <xdr:row>0</xdr:row>
      <xdr:rowOff>1</xdr:rowOff>
    </xdr:from>
    <xdr:to>
      <xdr:col>0</xdr:col>
      <xdr:colOff>2266950</xdr:colOff>
      <xdr:row>2</xdr:row>
      <xdr:rowOff>171451</xdr:rowOff>
    </xdr:to>
    <xdr:pic>
      <xdr:nvPicPr>
        <xdr:cNvPr id="8" name="Picture 7"/>
        <xdr:cNvPicPr/>
      </xdr:nvPicPr>
      <xdr:blipFill>
        <a:blip xmlns:r="http://schemas.openxmlformats.org/officeDocument/2006/relationships" r:embed="rId7"/>
        <a:stretch>
          <a:fillRect/>
        </a:stretch>
      </xdr:blipFill>
      <xdr:spPr>
        <a:xfrm>
          <a:off x="0" y="1"/>
          <a:ext cx="2266950" cy="552450"/>
        </a:xfrm>
        <a:prstGeom prst="rect">
          <a:avLst/>
        </a:prstGeom>
      </xdr:spPr>
    </xdr:pic>
    <xdr:clientData/>
  </xdr:twoCellAnchor>
  <xdr:twoCellAnchor editAs="oneCell">
    <xdr:from>
      <xdr:col>0</xdr:col>
      <xdr:colOff>552450</xdr:colOff>
      <xdr:row>22</xdr:row>
      <xdr:rowOff>561976</xdr:rowOff>
    </xdr:from>
    <xdr:to>
      <xdr:col>0</xdr:col>
      <xdr:colOff>609600</xdr:colOff>
      <xdr:row>22</xdr:row>
      <xdr:rowOff>561977</xdr:rowOff>
    </xdr:to>
    <xdr:pic>
      <xdr:nvPicPr>
        <xdr:cNvPr id="9" name="Picture 8"/>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552450" y="11249026"/>
          <a:ext cx="6076950" cy="301942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123825</xdr:colOff>
      <xdr:row>24</xdr:row>
      <xdr:rowOff>390525</xdr:rowOff>
    </xdr:from>
    <xdr:to>
      <xdr:col>0</xdr:col>
      <xdr:colOff>609600</xdr:colOff>
      <xdr:row>24</xdr:row>
      <xdr:rowOff>390525</xdr:rowOff>
    </xdr:to>
    <xdr:pic>
      <xdr:nvPicPr>
        <xdr:cNvPr id="10" name="Picture 9"/>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123825" y="15011400"/>
          <a:ext cx="5210175" cy="27908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257174</xdr:colOff>
      <xdr:row>22</xdr:row>
      <xdr:rowOff>485775</xdr:rowOff>
    </xdr:from>
    <xdr:to>
      <xdr:col>0</xdr:col>
      <xdr:colOff>8767329</xdr:colOff>
      <xdr:row>22</xdr:row>
      <xdr:rowOff>3952875</xdr:rowOff>
    </xdr:to>
    <xdr:pic>
      <xdr:nvPicPr>
        <xdr:cNvPr id="14" name="Picture 13"/>
        <xdr:cNvPicPr>
          <a:picLocks noChangeAspect="1"/>
        </xdr:cNvPicPr>
      </xdr:nvPicPr>
      <xdr:blipFill>
        <a:blip xmlns:r="http://schemas.openxmlformats.org/officeDocument/2006/relationships" r:embed="rId8"/>
        <a:stretch>
          <a:fillRect/>
        </a:stretch>
      </xdr:blipFill>
      <xdr:spPr>
        <a:xfrm>
          <a:off x="257174" y="7762875"/>
          <a:ext cx="8510155" cy="3467100"/>
        </a:xfrm>
        <a:prstGeom prst="rect">
          <a:avLst/>
        </a:prstGeom>
      </xdr:spPr>
    </xdr:pic>
    <xdr:clientData/>
  </xdr:twoCellAnchor>
  <xdr:twoCellAnchor editAs="oneCell">
    <xdr:from>
      <xdr:col>0</xdr:col>
      <xdr:colOff>333375</xdr:colOff>
      <xdr:row>24</xdr:row>
      <xdr:rowOff>621097</xdr:rowOff>
    </xdr:from>
    <xdr:to>
      <xdr:col>0</xdr:col>
      <xdr:colOff>7389269</xdr:colOff>
      <xdr:row>24</xdr:row>
      <xdr:rowOff>3514725</xdr:rowOff>
    </xdr:to>
    <xdr:pic>
      <xdr:nvPicPr>
        <xdr:cNvPr id="15" name="Picture 14"/>
        <xdr:cNvPicPr>
          <a:picLocks noChangeAspect="1"/>
        </xdr:cNvPicPr>
      </xdr:nvPicPr>
      <xdr:blipFill>
        <a:blip xmlns:r="http://schemas.openxmlformats.org/officeDocument/2006/relationships" r:embed="rId9"/>
        <a:stretch>
          <a:fillRect/>
        </a:stretch>
      </xdr:blipFill>
      <xdr:spPr>
        <a:xfrm>
          <a:off x="333375" y="16651672"/>
          <a:ext cx="7055894" cy="2893628"/>
        </a:xfrm>
        <a:prstGeom prst="rect">
          <a:avLst/>
        </a:prstGeom>
      </xdr:spPr>
    </xdr:pic>
    <xdr:clientData/>
  </xdr:twoCellAnchor>
  <xdr:twoCellAnchor editAs="oneCell">
    <xdr:from>
      <xdr:col>0</xdr:col>
      <xdr:colOff>228600</xdr:colOff>
      <xdr:row>23</xdr:row>
      <xdr:rowOff>221503</xdr:rowOff>
    </xdr:from>
    <xdr:to>
      <xdr:col>0</xdr:col>
      <xdr:colOff>8705613</xdr:colOff>
      <xdr:row>23</xdr:row>
      <xdr:rowOff>3133725</xdr:rowOff>
    </xdr:to>
    <xdr:pic>
      <xdr:nvPicPr>
        <xdr:cNvPr id="18" name="Picture 17"/>
        <xdr:cNvPicPr>
          <a:picLocks noChangeAspect="1"/>
        </xdr:cNvPicPr>
      </xdr:nvPicPr>
      <xdr:blipFill>
        <a:blip xmlns:r="http://schemas.openxmlformats.org/officeDocument/2006/relationships" r:embed="rId10"/>
        <a:stretch>
          <a:fillRect/>
        </a:stretch>
      </xdr:blipFill>
      <xdr:spPr>
        <a:xfrm>
          <a:off x="228600" y="11956303"/>
          <a:ext cx="8477013" cy="2912222"/>
        </a:xfrm>
        <a:prstGeom prst="rect">
          <a:avLst/>
        </a:prstGeom>
      </xdr:spPr>
    </xdr:pic>
    <xdr:clientData/>
  </xdr:twoCellAnchor>
  <xdr:twoCellAnchor editAs="oneCell">
    <xdr:from>
      <xdr:col>0</xdr:col>
      <xdr:colOff>152400</xdr:colOff>
      <xdr:row>25</xdr:row>
      <xdr:rowOff>274534</xdr:rowOff>
    </xdr:from>
    <xdr:to>
      <xdr:col>0</xdr:col>
      <xdr:colOff>7591923</xdr:colOff>
      <xdr:row>25</xdr:row>
      <xdr:rowOff>3286125</xdr:rowOff>
    </xdr:to>
    <xdr:pic>
      <xdr:nvPicPr>
        <xdr:cNvPr id="19" name="Picture 18"/>
        <xdr:cNvPicPr>
          <a:picLocks noChangeAspect="1"/>
        </xdr:cNvPicPr>
      </xdr:nvPicPr>
      <xdr:blipFill>
        <a:blip xmlns:r="http://schemas.openxmlformats.org/officeDocument/2006/relationships" r:embed="rId11"/>
        <a:stretch>
          <a:fillRect/>
        </a:stretch>
      </xdr:blipFill>
      <xdr:spPr>
        <a:xfrm>
          <a:off x="152400" y="20010334"/>
          <a:ext cx="7439523" cy="3011591"/>
        </a:xfrm>
        <a:prstGeom prst="rect">
          <a:avLst/>
        </a:prstGeom>
      </xdr:spPr>
    </xdr:pic>
    <xdr:clientData/>
  </xdr:twoCellAnchor>
  <xdr:twoCellAnchor editAs="oneCell">
    <xdr:from>
      <xdr:col>0</xdr:col>
      <xdr:colOff>228600</xdr:colOff>
      <xdr:row>17</xdr:row>
      <xdr:rowOff>796925</xdr:rowOff>
    </xdr:from>
    <xdr:to>
      <xdr:col>0</xdr:col>
      <xdr:colOff>6372225</xdr:colOff>
      <xdr:row>17</xdr:row>
      <xdr:rowOff>3868420</xdr:rowOff>
    </xdr:to>
    <xdr:pic>
      <xdr:nvPicPr>
        <xdr:cNvPr id="23" name="Picture 22"/>
        <xdr:cNvPicPr/>
      </xdr:nvPicPr>
      <xdr:blipFill>
        <a:blip xmlns:r="http://schemas.openxmlformats.org/officeDocument/2006/relationships" r:embed="rId12"/>
        <a:stretch>
          <a:fillRect/>
        </a:stretch>
      </xdr:blipFill>
      <xdr:spPr>
        <a:xfrm>
          <a:off x="228600" y="6083300"/>
          <a:ext cx="6143625" cy="3071495"/>
        </a:xfrm>
        <a:prstGeom prst="rect">
          <a:avLst/>
        </a:prstGeom>
      </xdr:spPr>
    </xdr:pic>
    <xdr:clientData/>
  </xdr:twoCellAnchor>
  <xdr:twoCellAnchor>
    <xdr:from>
      <xdr:col>0</xdr:col>
      <xdr:colOff>2701924</xdr:colOff>
      <xdr:row>17</xdr:row>
      <xdr:rowOff>1260475</xdr:rowOff>
    </xdr:from>
    <xdr:to>
      <xdr:col>0</xdr:col>
      <xdr:colOff>6064249</xdr:colOff>
      <xdr:row>17</xdr:row>
      <xdr:rowOff>1652270</xdr:rowOff>
    </xdr:to>
    <xdr:sp macro="" textlink="">
      <xdr:nvSpPr>
        <xdr:cNvPr id="25" name="Flowchart: Alternate Process 24"/>
        <xdr:cNvSpPr/>
      </xdr:nvSpPr>
      <xdr:spPr>
        <a:xfrm>
          <a:off x="2701924" y="6546850"/>
          <a:ext cx="3362325" cy="391795"/>
        </a:xfrm>
        <a:prstGeom prst="flowChartAlternateProcess">
          <a:avLst/>
        </a:prstGeom>
        <a:noFill/>
        <a:ln w="57150"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en-US"/>
        </a:p>
      </xdr:txBody>
    </xdr:sp>
    <xdr:clientData/>
  </xdr:twoCellAnchor>
  <xdr:twoCellAnchor>
    <xdr:from>
      <xdr:col>0</xdr:col>
      <xdr:colOff>5937249</xdr:colOff>
      <xdr:row>17</xdr:row>
      <xdr:rowOff>1371600</xdr:rowOff>
    </xdr:from>
    <xdr:to>
      <xdr:col>0</xdr:col>
      <xdr:colOff>6851650</xdr:colOff>
      <xdr:row>17</xdr:row>
      <xdr:rowOff>1543051</xdr:rowOff>
    </xdr:to>
    <xdr:sp macro="" textlink="">
      <xdr:nvSpPr>
        <xdr:cNvPr id="11" name="Left Arrow 10"/>
        <xdr:cNvSpPr/>
      </xdr:nvSpPr>
      <xdr:spPr>
        <a:xfrm>
          <a:off x="5937249" y="6657975"/>
          <a:ext cx="914401" cy="17145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57150</xdr:rowOff>
    </xdr:from>
    <xdr:to>
      <xdr:col>1</xdr:col>
      <xdr:colOff>1543050</xdr:colOff>
      <xdr:row>3</xdr:row>
      <xdr:rowOff>19050</xdr:rowOff>
    </xdr:to>
    <xdr:pic>
      <xdr:nvPicPr>
        <xdr:cNvPr id="2" name="Picture 1"/>
        <xdr:cNvPicPr/>
      </xdr:nvPicPr>
      <xdr:blipFill>
        <a:blip xmlns:r="http://schemas.openxmlformats.org/officeDocument/2006/relationships" r:embed="rId1"/>
        <a:stretch>
          <a:fillRect/>
        </a:stretch>
      </xdr:blipFill>
      <xdr:spPr>
        <a:xfrm>
          <a:off x="104775" y="57150"/>
          <a:ext cx="2047875" cy="53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1480</xdr:row>
      <xdr:rowOff>104775</xdr:rowOff>
    </xdr:from>
    <xdr:to>
      <xdr:col>1</xdr:col>
      <xdr:colOff>104775</xdr:colOff>
      <xdr:row>1487</xdr:row>
      <xdr:rowOff>66675</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32" t="46902" r="16789" b="28497"/>
        <a:stretch>
          <a:fillRect/>
        </a:stretch>
      </xdr:blipFill>
      <xdr:spPr bwMode="auto">
        <a:xfrm>
          <a:off x="0" y="86801325"/>
          <a:ext cx="55435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3" name="Picture 2"/>
        <xdr:cNvPicPr/>
      </xdr:nvPicPr>
      <xdr:blipFill>
        <a:blip xmlns:r="http://schemas.openxmlformats.org/officeDocument/2006/relationships" r:embed="rId2"/>
        <a:stretch>
          <a:fillRect/>
        </a:stretch>
      </xdr:blipFill>
      <xdr:spPr>
        <a:xfrm>
          <a:off x="0" y="0"/>
          <a:ext cx="2333624" cy="7746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2333624</xdr:colOff>
      <xdr:row>4</xdr:row>
      <xdr:rowOff>112712</xdr:rowOff>
    </xdr:to>
    <xdr:pic>
      <xdr:nvPicPr>
        <xdr:cNvPr id="3" name="Picture 2"/>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twoCellAnchor>
    <xdr:from>
      <xdr:col>0</xdr:col>
      <xdr:colOff>23811</xdr:colOff>
      <xdr:row>1482</xdr:row>
      <xdr:rowOff>152400</xdr:rowOff>
    </xdr:from>
    <xdr:to>
      <xdr:col>1</xdr:col>
      <xdr:colOff>128586</xdr:colOff>
      <xdr:row>1489</xdr:row>
      <xdr:rowOff>114301</xdr:rowOff>
    </xdr:to>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7132" t="46902" r="16789" b="28497"/>
        <a:stretch>
          <a:fillRect/>
        </a:stretch>
      </xdr:blipFill>
      <xdr:spPr bwMode="auto">
        <a:xfrm>
          <a:off x="23811" y="258637088"/>
          <a:ext cx="5617369" cy="1128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5" name="Picture 4"/>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2333624</xdr:colOff>
      <xdr:row>4</xdr:row>
      <xdr:rowOff>112712</xdr:rowOff>
    </xdr:to>
    <xdr:pic>
      <xdr:nvPicPr>
        <xdr:cNvPr id="3" name="Picture 2"/>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5" name="Picture 4"/>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twoCellAnchor>
    <xdr:from>
      <xdr:col>0</xdr:col>
      <xdr:colOff>130969</xdr:colOff>
      <xdr:row>1483</xdr:row>
      <xdr:rowOff>80962</xdr:rowOff>
    </xdr:from>
    <xdr:to>
      <xdr:col>1</xdr:col>
      <xdr:colOff>235744</xdr:colOff>
      <xdr:row>1490</xdr:row>
      <xdr:rowOff>42863</xdr:rowOff>
    </xdr:to>
    <xdr:pic>
      <xdr:nvPicPr>
        <xdr:cNvPr id="6" name="Picture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7132" t="46902" r="16789" b="28497"/>
        <a:stretch>
          <a:fillRect/>
        </a:stretch>
      </xdr:blipFill>
      <xdr:spPr bwMode="auto">
        <a:xfrm>
          <a:off x="130969" y="258244181"/>
          <a:ext cx="5617369" cy="1128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2333624</xdr:colOff>
      <xdr:row>4</xdr:row>
      <xdr:rowOff>112712</xdr:rowOff>
    </xdr:to>
    <xdr:pic>
      <xdr:nvPicPr>
        <xdr:cNvPr id="7" name="Picture 6"/>
        <xdr:cNvPicPr/>
      </xdr:nvPicPr>
      <xdr:blipFill>
        <a:blip xmlns:r="http://schemas.openxmlformats.org/officeDocument/2006/relationships" r:embed="rId1"/>
        <a:stretch>
          <a:fillRect/>
        </a:stretch>
      </xdr:blipFill>
      <xdr:spPr>
        <a:xfrm>
          <a:off x="0" y="0"/>
          <a:ext cx="2333624" cy="7604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1480</xdr:row>
      <xdr:rowOff>104775</xdr:rowOff>
    </xdr:from>
    <xdr:to>
      <xdr:col>1</xdr:col>
      <xdr:colOff>0</xdr:colOff>
      <xdr:row>1487</xdr:row>
      <xdr:rowOff>66675</xdr:rowOff>
    </xdr:to>
    <xdr:pic>
      <xdr:nvPicPr>
        <xdr:cNvPr id="2"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7132" t="46902" r="16789" b="28497"/>
        <a:stretch>
          <a:fillRect/>
        </a:stretch>
      </xdr:blipFill>
      <xdr:spPr bwMode="auto">
        <a:xfrm>
          <a:off x="0" y="236439075"/>
          <a:ext cx="56197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2333624" cy="779462"/>
    <xdr:pic>
      <xdr:nvPicPr>
        <xdr:cNvPr id="3" name="Picture 2"/>
        <xdr:cNvPicPr/>
      </xdr:nvPicPr>
      <xdr:blipFill>
        <a:blip xmlns:r="http://schemas.openxmlformats.org/officeDocument/2006/relationships" r:embed="rId2"/>
        <a:stretch>
          <a:fillRect/>
        </a:stretch>
      </xdr:blipFill>
      <xdr:spPr>
        <a:xfrm>
          <a:off x="0" y="0"/>
          <a:ext cx="2333624" cy="760412"/>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11905</xdr:colOff>
      <xdr:row>0</xdr:row>
      <xdr:rowOff>71438</xdr:rowOff>
    </xdr:from>
    <xdr:to>
      <xdr:col>0</xdr:col>
      <xdr:colOff>1819274</xdr:colOff>
      <xdr:row>4</xdr:row>
      <xdr:rowOff>13608</xdr:rowOff>
    </xdr:to>
    <xdr:pic>
      <xdr:nvPicPr>
        <xdr:cNvPr id="2" name="Picture 1"/>
        <xdr:cNvPicPr/>
      </xdr:nvPicPr>
      <xdr:blipFill>
        <a:blip xmlns:r="http://schemas.openxmlformats.org/officeDocument/2006/relationships" r:embed="rId1"/>
        <a:stretch>
          <a:fillRect/>
        </a:stretch>
      </xdr:blipFill>
      <xdr:spPr>
        <a:xfrm>
          <a:off x="11905" y="71438"/>
          <a:ext cx="1807369" cy="5953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63500</xdr:colOff>
      <xdr:row>34</xdr:row>
      <xdr:rowOff>63498</xdr:rowOff>
    </xdr:from>
    <xdr:to>
      <xdr:col>2</xdr:col>
      <xdr:colOff>201083</xdr:colOff>
      <xdr:row>41</xdr:row>
      <xdr:rowOff>105833</xdr:rowOff>
    </xdr:to>
    <xdr:pic>
      <xdr:nvPicPr>
        <xdr:cNvPr id="2"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132" t="46902" r="16789" b="28497"/>
        <a:stretch>
          <a:fillRect/>
        </a:stretch>
      </xdr:blipFill>
      <xdr:spPr bwMode="auto">
        <a:xfrm>
          <a:off x="63500" y="10636248"/>
          <a:ext cx="9538758" cy="104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2794000</xdr:colOff>
      <xdr:row>3</xdr:row>
      <xdr:rowOff>112712</xdr:rowOff>
    </xdr:to>
    <xdr:pic>
      <xdr:nvPicPr>
        <xdr:cNvPr id="3" name="Picture 2"/>
        <xdr:cNvPicPr/>
      </xdr:nvPicPr>
      <xdr:blipFill>
        <a:blip xmlns:r="http://schemas.openxmlformats.org/officeDocument/2006/relationships" r:embed="rId2"/>
        <a:stretch>
          <a:fillRect/>
        </a:stretch>
      </xdr:blipFill>
      <xdr:spPr>
        <a:xfrm>
          <a:off x="0" y="0"/>
          <a:ext cx="2794000" cy="6842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119</xdr:row>
      <xdr:rowOff>59531</xdr:rowOff>
    </xdr:from>
    <xdr:to>
      <xdr:col>1</xdr:col>
      <xdr:colOff>0</xdr:colOff>
      <xdr:row>126</xdr:row>
      <xdr:rowOff>53307</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132" t="46902" r="16789" b="28497"/>
        <a:stretch>
          <a:fillRect/>
        </a:stretch>
      </xdr:blipFill>
      <xdr:spPr bwMode="auto">
        <a:xfrm>
          <a:off x="0" y="16194881"/>
          <a:ext cx="9163050" cy="993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0</xdr:row>
      <xdr:rowOff>0</xdr:rowOff>
    </xdr:from>
    <xdr:ext cx="2455333" cy="677333"/>
    <xdr:pic>
      <xdr:nvPicPr>
        <xdr:cNvPr id="3" name="Picture 2"/>
        <xdr:cNvPicPr/>
      </xdr:nvPicPr>
      <xdr:blipFill>
        <a:blip xmlns:r="http://schemas.openxmlformats.org/officeDocument/2006/relationships" r:embed="rId2"/>
        <a:stretch>
          <a:fillRect/>
        </a:stretch>
      </xdr:blipFill>
      <xdr:spPr>
        <a:xfrm>
          <a:off x="0" y="0"/>
          <a:ext cx="2455333" cy="677333"/>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1924050</xdr:colOff>
      <xdr:row>3</xdr:row>
      <xdr:rowOff>104774</xdr:rowOff>
    </xdr:to>
    <xdr:pic>
      <xdr:nvPicPr>
        <xdr:cNvPr id="2" name="Picture 1"/>
        <xdr:cNvPicPr/>
      </xdr:nvPicPr>
      <xdr:blipFill>
        <a:blip xmlns:r="http://schemas.openxmlformats.org/officeDocument/2006/relationships" r:embed="rId1"/>
        <a:stretch>
          <a:fillRect/>
        </a:stretch>
      </xdr:blipFill>
      <xdr:spPr>
        <a:xfrm>
          <a:off x="0" y="47625"/>
          <a:ext cx="1924050" cy="6286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sheetPr>
  <dimension ref="A1:A38"/>
  <sheetViews>
    <sheetView tabSelected="1" zoomScaleNormal="100" workbookViewId="0">
      <selection activeCell="A3" sqref="A3"/>
    </sheetView>
  </sheetViews>
  <sheetFormatPr defaultRowHeight="15" x14ac:dyDescent="0.25"/>
  <cols>
    <col min="1" max="1" width="201.42578125" customWidth="1"/>
    <col min="2" max="2" width="19.5703125" customWidth="1"/>
    <col min="3" max="3" width="14" customWidth="1"/>
    <col min="4" max="4" width="16.85546875" customWidth="1"/>
    <col min="5" max="5" width="11.85546875" customWidth="1"/>
    <col min="6" max="6" width="47.140625" customWidth="1"/>
  </cols>
  <sheetData>
    <row r="1" spans="1:1" s="1" customFormat="1" x14ac:dyDescent="0.25"/>
    <row r="2" spans="1:1" x14ac:dyDescent="0.25">
      <c r="A2" s="2"/>
    </row>
    <row r="3" spans="1:1" x14ac:dyDescent="0.25">
      <c r="A3" s="766" t="s">
        <v>250</v>
      </c>
    </row>
    <row r="4" spans="1:1" x14ac:dyDescent="0.25">
      <c r="A4" s="3" t="s">
        <v>0</v>
      </c>
    </row>
    <row r="5" spans="1:1" x14ac:dyDescent="0.25">
      <c r="A5" s="4"/>
    </row>
    <row r="6" spans="1:1" x14ac:dyDescent="0.25">
      <c r="A6" s="5" t="s">
        <v>194</v>
      </c>
    </row>
    <row r="7" spans="1:1" s="2" customFormat="1" x14ac:dyDescent="0.25">
      <c r="A7" s="5" t="s">
        <v>196</v>
      </c>
    </row>
    <row r="9" spans="1:1" ht="102" x14ac:dyDescent="0.25">
      <c r="A9" s="6" t="s">
        <v>195</v>
      </c>
    </row>
    <row r="10" spans="1:1" ht="95.25" customHeight="1" x14ac:dyDescent="0.25">
      <c r="A10" s="659" t="s">
        <v>245</v>
      </c>
    </row>
    <row r="11" spans="1:1" x14ac:dyDescent="0.25">
      <c r="A11" s="6"/>
    </row>
    <row r="12" spans="1:1" x14ac:dyDescent="0.25">
      <c r="A12" s="8" t="s">
        <v>84</v>
      </c>
    </row>
    <row r="13" spans="1:1" x14ac:dyDescent="0.25">
      <c r="A13" s="8"/>
    </row>
    <row r="14" spans="1:1" ht="55.5" customHeight="1" x14ac:dyDescent="0.25">
      <c r="A14" s="7" t="s">
        <v>192</v>
      </c>
    </row>
    <row r="15" spans="1:1" ht="49.5" customHeight="1" x14ac:dyDescent="0.25">
      <c r="A15" s="658" t="s">
        <v>193</v>
      </c>
    </row>
    <row r="16" spans="1:1" s="2" customFormat="1" ht="11.25" x14ac:dyDescent="0.15"/>
    <row r="17" spans="1:1" ht="102" x14ac:dyDescent="0.25">
      <c r="A17" s="7" t="s">
        <v>161</v>
      </c>
    </row>
    <row r="18" spans="1:1" s="9" customFormat="1" ht="315.75" customHeight="1" x14ac:dyDescent="0.25">
      <c r="A18" s="7" t="s">
        <v>162</v>
      </c>
    </row>
    <row r="19" spans="1:1" s="9" customFormat="1" ht="63.75" x14ac:dyDescent="0.25">
      <c r="A19" s="6" t="s">
        <v>163</v>
      </c>
    </row>
    <row r="21" spans="1:1" s="10" customFormat="1" ht="38.25" x14ac:dyDescent="0.25">
      <c r="A21" s="6" t="s">
        <v>83</v>
      </c>
    </row>
    <row r="22" spans="1:1" s="10" customFormat="1" ht="12.75" x14ac:dyDescent="0.25">
      <c r="A22" s="6"/>
    </row>
    <row r="23" spans="1:1" s="11" customFormat="1" ht="338.25" customHeight="1" x14ac:dyDescent="0.2">
      <c r="A23" s="6" t="s">
        <v>80</v>
      </c>
    </row>
    <row r="24" spans="1:1" s="11" customFormat="1" ht="338.25" customHeight="1" x14ac:dyDescent="0.2">
      <c r="A24" s="6" t="s">
        <v>78</v>
      </c>
    </row>
    <row r="25" spans="1:1" ht="291.75" customHeight="1" x14ac:dyDescent="0.25">
      <c r="A25" s="6" t="s">
        <v>81</v>
      </c>
    </row>
    <row r="26" spans="1:1" ht="291.75" customHeight="1" x14ac:dyDescent="0.25">
      <c r="A26" s="6" t="s">
        <v>79</v>
      </c>
    </row>
    <row r="27" spans="1:1" x14ac:dyDescent="0.25">
      <c r="A27" s="6"/>
    </row>
    <row r="28" spans="1:1" s="13" customFormat="1" ht="12.75" x14ac:dyDescent="0.25">
      <c r="A28" s="12" t="s">
        <v>1</v>
      </c>
    </row>
    <row r="38" spans="1:1" x14ac:dyDescent="0.25">
      <c r="A38" s="14" t="s">
        <v>2</v>
      </c>
    </row>
  </sheetData>
  <pageMargins left="0.7" right="0.7" top="0.75" bottom="0.75" header="0.3" footer="0.3"/>
  <pageSetup scale="92" orientation="portrait" r:id="rId1"/>
  <rowBreaks count="1" manualBreakCount="1">
    <brk id="2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J32"/>
  <sheetViews>
    <sheetView zoomScaleNormal="100" workbookViewId="0">
      <selection activeCell="B3" sqref="B3"/>
    </sheetView>
  </sheetViews>
  <sheetFormatPr defaultRowHeight="12.75" x14ac:dyDescent="0.2"/>
  <cols>
    <col min="1" max="1" width="9.140625" style="197"/>
    <col min="2" max="2" width="100.7109375" style="197" customWidth="1"/>
    <col min="3" max="3" width="9.140625" style="197"/>
    <col min="4" max="4" width="13.5703125" style="197" customWidth="1"/>
    <col min="5" max="5" width="13.140625" style="197" customWidth="1"/>
    <col min="6" max="6" width="17" style="197" customWidth="1"/>
    <col min="7" max="7" width="15.85546875" style="197" customWidth="1"/>
    <col min="8" max="8" width="41.140625" style="197" customWidth="1"/>
    <col min="9" max="9" width="21.42578125" style="197" customWidth="1"/>
    <col min="10" max="16384" width="9.140625" style="197"/>
  </cols>
  <sheetData>
    <row r="1" spans="1:10" ht="15" customHeight="1" x14ac:dyDescent="0.2">
      <c r="A1" s="149"/>
      <c r="B1" s="149"/>
      <c r="C1" s="149"/>
      <c r="D1" s="149"/>
      <c r="E1" s="149"/>
      <c r="F1" s="149"/>
      <c r="G1" s="196"/>
      <c r="H1" s="196"/>
      <c r="I1" s="196"/>
      <c r="J1" s="196"/>
    </row>
    <row r="2" spans="1:10" ht="15" customHeight="1" x14ac:dyDescent="0.2">
      <c r="D2" s="149"/>
      <c r="F2" s="198"/>
      <c r="G2" s="198"/>
      <c r="H2" s="198"/>
      <c r="I2" s="198"/>
      <c r="J2" s="198"/>
    </row>
    <row r="3" spans="1:10" ht="15" customHeight="1" x14ac:dyDescent="0.2">
      <c r="B3" s="204" t="s">
        <v>250</v>
      </c>
      <c r="J3" s="198"/>
    </row>
    <row r="4" spans="1:10" ht="15" customHeight="1" x14ac:dyDescent="0.2">
      <c r="B4" s="16" t="s">
        <v>0</v>
      </c>
      <c r="J4" s="198"/>
    </row>
    <row r="5" spans="1:10" ht="15" customHeight="1" x14ac:dyDescent="0.2">
      <c r="C5" s="150"/>
      <c r="J5" s="198"/>
    </row>
    <row r="6" spans="1:10" ht="15" customHeight="1" x14ac:dyDescent="0.2">
      <c r="A6" s="151" t="s">
        <v>197</v>
      </c>
      <c r="B6" s="199"/>
      <c r="C6" s="149"/>
      <c r="J6" s="198"/>
    </row>
    <row r="7" spans="1:10" ht="15" customHeight="1" x14ac:dyDescent="0.2">
      <c r="J7" s="198"/>
    </row>
    <row r="8" spans="1:10" ht="38.25" x14ac:dyDescent="0.2">
      <c r="A8" s="200"/>
      <c r="B8" s="201" t="s">
        <v>3</v>
      </c>
      <c r="C8" s="202"/>
      <c r="J8" s="203"/>
    </row>
    <row r="9" spans="1:10" x14ac:dyDescent="0.2">
      <c r="A9" s="204"/>
      <c r="J9" s="198"/>
    </row>
    <row r="10" spans="1:10" ht="15" customHeight="1" x14ac:dyDescent="0.2">
      <c r="A10" s="204"/>
      <c r="B10" s="205" t="s">
        <v>4</v>
      </c>
      <c r="J10" s="198"/>
    </row>
    <row r="11" spans="1:10" ht="15" customHeight="1" x14ac:dyDescent="0.2">
      <c r="A11" s="204"/>
      <c r="B11" s="206"/>
      <c r="J11" s="198"/>
    </row>
    <row r="12" spans="1:10" ht="89.25" x14ac:dyDescent="0.2">
      <c r="A12" s="204"/>
      <c r="B12" s="207" t="s">
        <v>132</v>
      </c>
      <c r="J12" s="198"/>
    </row>
    <row r="13" spans="1:10" ht="76.5" x14ac:dyDescent="0.2">
      <c r="A13" s="208"/>
      <c r="B13" s="207" t="s">
        <v>133</v>
      </c>
      <c r="C13" s="209"/>
      <c r="J13" s="203"/>
    </row>
    <row r="14" spans="1:10" ht="63.75" x14ac:dyDescent="0.2">
      <c r="A14" s="149"/>
      <c r="B14" s="207" t="s">
        <v>134</v>
      </c>
    </row>
    <row r="15" spans="1:10" ht="75.75" customHeight="1" x14ac:dyDescent="0.2">
      <c r="A15" s="149"/>
      <c r="B15" s="207" t="s">
        <v>135</v>
      </c>
    </row>
    <row r="16" spans="1:10" ht="15" customHeight="1" x14ac:dyDescent="0.2">
      <c r="A16" s="149"/>
    </row>
    <row r="17" spans="1:8" ht="13.5" thickBot="1" x14ac:dyDescent="0.25">
      <c r="A17" s="149"/>
      <c r="B17" s="210" t="s">
        <v>136</v>
      </c>
    </row>
    <row r="18" spans="1:8" ht="90" thickBot="1" x14ac:dyDescent="0.25">
      <c r="A18" s="149"/>
      <c r="B18" s="211"/>
      <c r="C18" s="212" t="s">
        <v>5</v>
      </c>
      <c r="D18" s="212" t="s">
        <v>6</v>
      </c>
      <c r="E18" s="212" t="s">
        <v>7</v>
      </c>
      <c r="F18" s="213" t="s">
        <v>8</v>
      </c>
      <c r="G18" s="214" t="s">
        <v>9</v>
      </c>
      <c r="H18" s="215" t="s">
        <v>77</v>
      </c>
    </row>
    <row r="19" spans="1:8" ht="13.5" thickBot="1" x14ac:dyDescent="0.25">
      <c r="A19" s="149"/>
      <c r="B19" s="216" t="s">
        <v>10</v>
      </c>
      <c r="C19" s="217"/>
      <c r="D19" s="217"/>
      <c r="E19" s="217"/>
      <c r="F19" s="218"/>
      <c r="G19" s="219"/>
      <c r="H19" s="220"/>
    </row>
    <row r="20" spans="1:8" ht="13.5" thickBot="1" x14ac:dyDescent="0.25">
      <c r="A20" s="149"/>
      <c r="B20" s="221" t="s">
        <v>11</v>
      </c>
      <c r="C20" s="222">
        <v>1</v>
      </c>
      <c r="D20" s="222">
        <v>1</v>
      </c>
      <c r="E20" s="222">
        <v>1</v>
      </c>
      <c r="F20" s="222">
        <v>0</v>
      </c>
      <c r="G20" s="223">
        <v>1</v>
      </c>
      <c r="H20" s="224">
        <v>0</v>
      </c>
    </row>
    <row r="21" spans="1:8" ht="13.5" thickBot="1" x14ac:dyDescent="0.25">
      <c r="A21" s="149"/>
      <c r="B21" s="221" t="s">
        <v>12</v>
      </c>
      <c r="C21" s="222">
        <v>0.7</v>
      </c>
      <c r="D21" s="222">
        <v>0.6</v>
      </c>
      <c r="E21" s="222">
        <v>0.5</v>
      </c>
      <c r="F21" s="222">
        <v>0</v>
      </c>
      <c r="G21" s="223">
        <v>0.85</v>
      </c>
      <c r="H21" s="224">
        <v>0</v>
      </c>
    </row>
    <row r="22" spans="1:8" x14ac:dyDescent="0.2">
      <c r="A22" s="149"/>
      <c r="B22" s="225" t="s">
        <v>13</v>
      </c>
      <c r="C22" s="661">
        <v>0.8</v>
      </c>
      <c r="D22" s="661">
        <v>0.75</v>
      </c>
      <c r="E22" s="661">
        <v>0.65</v>
      </c>
      <c r="F22" s="661">
        <v>0</v>
      </c>
      <c r="G22" s="663">
        <v>0.85</v>
      </c>
      <c r="H22" s="226">
        <v>0</v>
      </c>
    </row>
    <row r="23" spans="1:8" ht="13.5" thickBot="1" x14ac:dyDescent="0.25">
      <c r="A23" s="149"/>
      <c r="B23" s="227" t="s">
        <v>14</v>
      </c>
      <c r="C23" s="662"/>
      <c r="D23" s="662"/>
      <c r="E23" s="662"/>
      <c r="F23" s="662"/>
      <c r="G23" s="664"/>
      <c r="H23" s="228">
        <v>0</v>
      </c>
    </row>
    <row r="24" spans="1:8" ht="13.5" thickBot="1" x14ac:dyDescent="0.25">
      <c r="A24" s="149"/>
      <c r="B24" s="221" t="s">
        <v>15</v>
      </c>
      <c r="C24" s="222">
        <v>0.45</v>
      </c>
      <c r="D24" s="222">
        <v>0.35</v>
      </c>
      <c r="E24" s="222">
        <v>0.25</v>
      </c>
      <c r="F24" s="222">
        <v>0</v>
      </c>
      <c r="G24" s="223">
        <v>0.85</v>
      </c>
      <c r="H24" s="224">
        <v>0</v>
      </c>
    </row>
    <row r="25" spans="1:8" x14ac:dyDescent="0.2">
      <c r="A25" s="149"/>
      <c r="B25" s="225" t="s">
        <v>13</v>
      </c>
      <c r="C25" s="661">
        <v>0.6</v>
      </c>
      <c r="D25" s="661">
        <v>0.5</v>
      </c>
      <c r="E25" s="661">
        <v>0.4</v>
      </c>
      <c r="F25" s="661">
        <v>0</v>
      </c>
      <c r="G25" s="663">
        <v>0.85</v>
      </c>
      <c r="H25" s="226">
        <v>0</v>
      </c>
    </row>
    <row r="26" spans="1:8" ht="13.5" thickBot="1" x14ac:dyDescent="0.25">
      <c r="A26" s="149"/>
      <c r="B26" s="227" t="s">
        <v>14</v>
      </c>
      <c r="C26" s="662"/>
      <c r="D26" s="662"/>
      <c r="E26" s="662"/>
      <c r="F26" s="662"/>
      <c r="G26" s="664"/>
      <c r="H26" s="228">
        <v>0</v>
      </c>
    </row>
    <row r="27" spans="1:8" ht="13.5" thickBot="1" x14ac:dyDescent="0.25">
      <c r="A27" s="149"/>
      <c r="B27" s="221" t="s">
        <v>16</v>
      </c>
      <c r="C27" s="222">
        <v>0.7</v>
      </c>
      <c r="D27" s="222">
        <v>0.6</v>
      </c>
      <c r="E27" s="222">
        <v>0.5</v>
      </c>
      <c r="F27" s="222">
        <v>0</v>
      </c>
      <c r="G27" s="660">
        <v>0</v>
      </c>
      <c r="H27" s="224">
        <v>0</v>
      </c>
    </row>
    <row r="28" spans="1:8" ht="13.5" thickBot="1" x14ac:dyDescent="0.25">
      <c r="A28" s="149"/>
      <c r="B28" s="229" t="s">
        <v>114</v>
      </c>
      <c r="C28" s="230">
        <v>0</v>
      </c>
      <c r="D28" s="230">
        <v>0</v>
      </c>
      <c r="E28" s="230">
        <v>0</v>
      </c>
      <c r="F28" s="230">
        <v>0</v>
      </c>
      <c r="G28" s="231">
        <v>0.85</v>
      </c>
      <c r="H28" s="232">
        <v>0.85</v>
      </c>
    </row>
    <row r="29" spans="1:8" ht="13.5" thickBot="1" x14ac:dyDescent="0.25">
      <c r="A29" s="149"/>
      <c r="B29" s="233" t="s">
        <v>17</v>
      </c>
      <c r="C29" s="230">
        <v>0</v>
      </c>
      <c r="D29" s="230">
        <v>0</v>
      </c>
      <c r="E29" s="230">
        <v>0</v>
      </c>
      <c r="F29" s="230">
        <v>0</v>
      </c>
      <c r="G29" s="231">
        <v>0</v>
      </c>
      <c r="H29" s="232">
        <v>0.5</v>
      </c>
    </row>
    <row r="30" spans="1:8" ht="13.5" thickBot="1" x14ac:dyDescent="0.25">
      <c r="A30" s="149"/>
      <c r="B30" s="233" t="s">
        <v>115</v>
      </c>
      <c r="C30" s="230">
        <v>0</v>
      </c>
      <c r="D30" s="230">
        <v>0</v>
      </c>
      <c r="E30" s="230">
        <v>0</v>
      </c>
      <c r="F30" s="230">
        <v>0.65</v>
      </c>
      <c r="G30" s="231">
        <v>0</v>
      </c>
      <c r="H30" s="234">
        <v>0</v>
      </c>
    </row>
    <row r="31" spans="1:8" ht="13.5" thickBot="1" x14ac:dyDescent="0.25">
      <c r="B31" s="233" t="s">
        <v>116</v>
      </c>
      <c r="C31" s="230">
        <v>0</v>
      </c>
      <c r="D31" s="230">
        <v>0</v>
      </c>
      <c r="E31" s="230">
        <v>0</v>
      </c>
      <c r="F31" s="230">
        <v>0.5</v>
      </c>
      <c r="G31" s="231">
        <v>0</v>
      </c>
      <c r="H31" s="232">
        <v>0</v>
      </c>
    </row>
    <row r="32" spans="1:8" x14ac:dyDescent="0.2">
      <c r="B32" s="197" t="s">
        <v>137</v>
      </c>
      <c r="C32" s="198"/>
      <c r="D32" s="198"/>
      <c r="E32" s="198"/>
      <c r="F32" s="198"/>
      <c r="G32" s="198"/>
    </row>
  </sheetData>
  <mergeCells count="10">
    <mergeCell ref="C22:C23"/>
    <mergeCell ref="D22:D23"/>
    <mergeCell ref="E22:E23"/>
    <mergeCell ref="F22:F23"/>
    <mergeCell ref="G22:G23"/>
    <mergeCell ref="C25:C26"/>
    <mergeCell ref="D25:D26"/>
    <mergeCell ref="E25:E26"/>
    <mergeCell ref="F25:F26"/>
    <mergeCell ref="G25:G26"/>
  </mergeCells>
  <pageMargins left="0.7" right="0.7" top="0.75" bottom="0.75" header="0.3" footer="0.3"/>
  <pageSetup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X1489"/>
  <sheetViews>
    <sheetView zoomScale="80" zoomScaleNormal="80" zoomScaleSheetLayoutView="70" workbookViewId="0">
      <pane xSplit="1" ySplit="12" topLeftCell="G13" activePane="bottomRight" state="frozen"/>
      <selection pane="topRight" activeCell="B1" sqref="B1"/>
      <selection pane="bottomLeft" activeCell="A13" sqref="A13"/>
      <selection pane="bottomRight" activeCell="H4" sqref="H4:K4"/>
    </sheetView>
  </sheetViews>
  <sheetFormatPr defaultRowHeight="12.75" x14ac:dyDescent="0.2"/>
  <cols>
    <col min="1" max="1" width="82.7109375" style="104" customWidth="1"/>
    <col min="2" max="2" width="24.28515625" style="104" customWidth="1"/>
    <col min="3" max="3" width="11.42578125" style="104" customWidth="1"/>
    <col min="4" max="4" width="19.140625" style="104" customWidth="1"/>
    <col min="5" max="5" width="22" style="104" customWidth="1"/>
    <col min="6" max="6" width="17.28515625" style="104" customWidth="1"/>
    <col min="7" max="7" width="15.140625" style="104" customWidth="1"/>
    <col min="8" max="8" width="12.28515625" style="104" customWidth="1"/>
    <col min="9" max="9" width="12.7109375" style="104" customWidth="1"/>
    <col min="10" max="10" width="14.42578125" style="104" customWidth="1"/>
    <col min="11" max="11" width="9.85546875" style="104" customWidth="1"/>
    <col min="12" max="12" width="11.85546875" style="104" customWidth="1"/>
    <col min="13" max="13" width="11.5703125" style="104" customWidth="1"/>
    <col min="14" max="14" width="11" style="104" customWidth="1"/>
    <col min="15" max="15" width="12.5703125" style="104" customWidth="1"/>
    <col min="16" max="16" width="16.28515625" style="104" customWidth="1"/>
    <col min="17" max="17" width="13.28515625" style="104" customWidth="1"/>
    <col min="18" max="18" width="15.7109375" style="104" customWidth="1"/>
    <col min="19" max="19" width="16" style="104" customWidth="1"/>
    <col min="20" max="20" width="12.7109375" style="104" customWidth="1"/>
    <col min="21" max="21" width="12" style="104" customWidth="1"/>
    <col min="22" max="22" width="15.42578125" style="104" customWidth="1"/>
    <col min="23" max="23" width="14.28515625" style="104" customWidth="1"/>
    <col min="24" max="16384" width="9.140625" style="104"/>
  </cols>
  <sheetData>
    <row r="1" spans="1:24" x14ac:dyDescent="0.2">
      <c r="A1" s="149"/>
    </row>
    <row r="4" spans="1:24" x14ac:dyDescent="0.2">
      <c r="B4" s="16" t="s">
        <v>0</v>
      </c>
      <c r="H4" s="105" t="s">
        <v>250</v>
      </c>
      <c r="I4" s="105"/>
      <c r="J4" s="105"/>
      <c r="K4" s="105"/>
    </row>
    <row r="5" spans="1:24" x14ac:dyDescent="0.2">
      <c r="B5" s="150"/>
    </row>
    <row r="6" spans="1:24" ht="13.5" x14ac:dyDescent="0.2">
      <c r="A6" s="151" t="s">
        <v>197</v>
      </c>
      <c r="B6" s="148"/>
    </row>
    <row r="7" spans="1:24" ht="14.25" thickBot="1" x14ac:dyDescent="0.25">
      <c r="A7" s="152" t="s">
        <v>87</v>
      </c>
      <c r="B7" s="153"/>
      <c r="C7" s="154"/>
      <c r="D7" s="154"/>
      <c r="E7" s="154"/>
      <c r="F7" s="154"/>
      <c r="G7" s="154"/>
      <c r="H7" s="154"/>
      <c r="I7" s="154"/>
      <c r="J7" s="154"/>
      <c r="K7" s="154"/>
      <c r="L7" s="154"/>
      <c r="M7" s="154"/>
    </row>
    <row r="8" spans="1:24" s="156" customFormat="1" ht="13.5" thickBot="1" x14ac:dyDescent="0.25">
      <c r="A8" s="155" t="s">
        <v>18</v>
      </c>
      <c r="B8" s="675" t="s">
        <v>19</v>
      </c>
      <c r="C8" s="676"/>
      <c r="D8" s="676"/>
      <c r="E8" s="676"/>
      <c r="F8" s="676"/>
      <c r="G8" s="676"/>
      <c r="H8" s="676"/>
      <c r="I8" s="676"/>
      <c r="J8" s="676"/>
      <c r="K8" s="676"/>
      <c r="L8" s="676"/>
      <c r="M8" s="676"/>
      <c r="N8" s="676"/>
      <c r="O8" s="676"/>
      <c r="P8" s="676"/>
      <c r="Q8" s="676"/>
      <c r="R8" s="676"/>
      <c r="S8" s="676"/>
      <c r="T8" s="676"/>
      <c r="U8" s="676"/>
      <c r="V8" s="676"/>
      <c r="W8" s="677"/>
    </row>
    <row r="9" spans="1:24" s="158" customFormat="1" x14ac:dyDescent="0.25">
      <c r="A9" s="696" t="s">
        <v>209</v>
      </c>
      <c r="B9" s="698" t="s">
        <v>123</v>
      </c>
      <c r="C9" s="692" t="s">
        <v>24</v>
      </c>
      <c r="D9" s="692" t="s">
        <v>25</v>
      </c>
      <c r="E9" s="692" t="s">
        <v>168</v>
      </c>
      <c r="F9" s="694" t="s">
        <v>26</v>
      </c>
      <c r="G9" s="700" t="s">
        <v>169</v>
      </c>
      <c r="H9" s="689" t="s">
        <v>27</v>
      </c>
      <c r="I9" s="690"/>
      <c r="J9" s="690"/>
      <c r="K9" s="691"/>
      <c r="L9" s="689" t="s">
        <v>28</v>
      </c>
      <c r="M9" s="690"/>
      <c r="N9" s="690"/>
      <c r="O9" s="690"/>
      <c r="P9" s="678" t="s">
        <v>170</v>
      </c>
      <c r="Q9" s="679"/>
      <c r="R9" s="679"/>
      <c r="S9" s="680"/>
      <c r="T9" s="681" t="s">
        <v>171</v>
      </c>
      <c r="U9" s="679"/>
      <c r="V9" s="679"/>
      <c r="W9" s="682"/>
      <c r="X9" s="157"/>
    </row>
    <row r="10" spans="1:24" s="159" customFormat="1" ht="63.75" x14ac:dyDescent="0.25">
      <c r="A10" s="697"/>
      <c r="B10" s="699"/>
      <c r="C10" s="693"/>
      <c r="D10" s="693"/>
      <c r="E10" s="693"/>
      <c r="F10" s="695"/>
      <c r="G10" s="701"/>
      <c r="H10" s="33" t="s">
        <v>5</v>
      </c>
      <c r="I10" s="34" t="s">
        <v>6</v>
      </c>
      <c r="J10" s="34" t="s">
        <v>7</v>
      </c>
      <c r="K10" s="34" t="s">
        <v>9</v>
      </c>
      <c r="L10" s="34" t="s">
        <v>5</v>
      </c>
      <c r="M10" s="34" t="s">
        <v>6</v>
      </c>
      <c r="N10" s="34" t="s">
        <v>7</v>
      </c>
      <c r="O10" s="507" t="s">
        <v>9</v>
      </c>
      <c r="P10" s="529" t="s">
        <v>5</v>
      </c>
      <c r="Q10" s="530" t="s">
        <v>6</v>
      </c>
      <c r="R10" s="530" t="s">
        <v>7</v>
      </c>
      <c r="S10" s="530" t="s">
        <v>9</v>
      </c>
      <c r="T10" s="530" t="s">
        <v>5</v>
      </c>
      <c r="U10" s="530" t="s">
        <v>6</v>
      </c>
      <c r="V10" s="530" t="s">
        <v>7</v>
      </c>
      <c r="W10" s="531" t="s">
        <v>9</v>
      </c>
    </row>
    <row r="11" spans="1:24" s="159" customFormat="1" x14ac:dyDescent="0.25">
      <c r="A11" s="39"/>
      <c r="B11" s="40"/>
      <c r="C11" s="41"/>
      <c r="D11" s="504"/>
      <c r="E11" s="41"/>
      <c r="F11" s="505"/>
      <c r="G11" s="527"/>
      <c r="H11" s="43"/>
      <c r="I11" s="43"/>
      <c r="J11" s="43"/>
      <c r="K11" s="43"/>
      <c r="L11" s="42"/>
      <c r="M11" s="42"/>
      <c r="N11" s="42"/>
      <c r="O11" s="42"/>
      <c r="P11" s="547"/>
      <c r="Q11" s="528"/>
      <c r="R11" s="528"/>
      <c r="S11" s="528"/>
      <c r="T11" s="527"/>
      <c r="U11" s="527"/>
      <c r="V11" s="527"/>
      <c r="W11" s="534"/>
    </row>
    <row r="12" spans="1:24" s="159" customFormat="1" ht="13.5" thickBot="1" x14ac:dyDescent="0.3">
      <c r="A12" s="39"/>
      <c r="B12" s="40"/>
      <c r="C12" s="41"/>
      <c r="D12" s="504"/>
      <c r="E12" s="41"/>
      <c r="F12" s="43"/>
      <c r="G12" s="528"/>
      <c r="H12" s="45">
        <v>1</v>
      </c>
      <c r="I12" s="45">
        <v>1</v>
      </c>
      <c r="J12" s="45">
        <v>1</v>
      </c>
      <c r="K12" s="46">
        <v>1</v>
      </c>
      <c r="L12" s="47"/>
      <c r="M12" s="47"/>
      <c r="N12" s="47"/>
      <c r="O12" s="505"/>
      <c r="P12" s="535">
        <v>1</v>
      </c>
      <c r="Q12" s="548">
        <v>1</v>
      </c>
      <c r="R12" s="548">
        <v>1</v>
      </c>
      <c r="S12" s="549">
        <v>1</v>
      </c>
      <c r="T12" s="538"/>
      <c r="U12" s="538"/>
      <c r="V12" s="538"/>
      <c r="W12" s="539"/>
    </row>
    <row r="13" spans="1:24" s="159" customFormat="1" ht="13.5" thickBot="1" x14ac:dyDescent="0.3">
      <c r="A13" s="160" t="s">
        <v>107</v>
      </c>
      <c r="B13" s="50"/>
      <c r="C13" s="51"/>
      <c r="D13" s="51"/>
      <c r="E13" s="51"/>
      <c r="F13" s="52"/>
      <c r="G13" s="52"/>
      <c r="H13" s="52"/>
      <c r="I13" s="52"/>
      <c r="J13" s="52"/>
      <c r="K13" s="53"/>
      <c r="L13" s="54"/>
      <c r="M13" s="54"/>
      <c r="N13" s="54"/>
      <c r="O13" s="55"/>
      <c r="P13" s="52"/>
      <c r="Q13" s="52"/>
      <c r="R13" s="52"/>
      <c r="S13" s="53"/>
      <c r="T13" s="54"/>
      <c r="U13" s="54"/>
      <c r="V13" s="54"/>
      <c r="W13" s="55"/>
    </row>
    <row r="14" spans="1:24" x14ac:dyDescent="0.2">
      <c r="A14" s="161" t="s">
        <v>29</v>
      </c>
      <c r="B14" s="58"/>
      <c r="C14" s="59"/>
      <c r="D14" s="59"/>
      <c r="E14" s="59"/>
      <c r="F14" s="60"/>
      <c r="G14" s="60"/>
      <c r="H14" s="60"/>
      <c r="I14" s="60"/>
      <c r="J14" s="60"/>
      <c r="K14" s="61"/>
      <c r="L14" s="62"/>
      <c r="M14" s="62"/>
      <c r="N14" s="62"/>
      <c r="O14" s="63"/>
      <c r="P14" s="60"/>
      <c r="Q14" s="60"/>
      <c r="R14" s="60"/>
      <c r="S14" s="61"/>
      <c r="T14" s="62"/>
      <c r="U14" s="62"/>
      <c r="V14" s="62"/>
      <c r="W14" s="63"/>
    </row>
    <row r="15" spans="1:24" x14ac:dyDescent="0.2">
      <c r="A15" s="19" t="s">
        <v>30</v>
      </c>
      <c r="B15" s="20"/>
      <c r="C15" s="21"/>
      <c r="D15" s="21"/>
      <c r="E15" s="21"/>
      <c r="F15" s="66"/>
      <c r="G15" s="66"/>
      <c r="H15" s="66"/>
      <c r="I15" s="66"/>
      <c r="J15" s="66"/>
      <c r="K15" s="66"/>
      <c r="L15" s="67"/>
      <c r="M15" s="67"/>
      <c r="N15" s="67"/>
      <c r="O15" s="68"/>
      <c r="P15" s="66"/>
      <c r="Q15" s="66"/>
      <c r="R15" s="66"/>
      <c r="S15" s="66"/>
      <c r="T15" s="67"/>
      <c r="U15" s="67"/>
      <c r="V15" s="67"/>
      <c r="W15" s="68"/>
    </row>
    <row r="16" spans="1:24" ht="29.25" customHeight="1" x14ac:dyDescent="0.2">
      <c r="A16" s="72" t="s">
        <v>117</v>
      </c>
      <c r="B16" s="22"/>
      <c r="C16" s="23"/>
      <c r="D16" s="73"/>
      <c r="E16" s="73"/>
      <c r="F16" s="74">
        <f>C16*D16</f>
        <v>0</v>
      </c>
      <c r="G16" s="74">
        <f>C16*E16</f>
        <v>0</v>
      </c>
      <c r="H16" s="74">
        <f>F16*$H$12</f>
        <v>0</v>
      </c>
      <c r="I16" s="74">
        <f>F16*$I$12</f>
        <v>0</v>
      </c>
      <c r="J16" s="74">
        <f>F16*$J$12</f>
        <v>0</v>
      </c>
      <c r="K16" s="74">
        <f>F16*$K$12</f>
        <v>0</v>
      </c>
      <c r="L16" s="75">
        <f>F16-H16</f>
        <v>0</v>
      </c>
      <c r="M16" s="75">
        <f>F16-I16</f>
        <v>0</v>
      </c>
      <c r="N16" s="75">
        <f>F16-J16</f>
        <v>0</v>
      </c>
      <c r="O16" s="76">
        <f>F16-K16</f>
        <v>0</v>
      </c>
      <c r="P16" s="74">
        <f>G16*$P$12</f>
        <v>0</v>
      </c>
      <c r="Q16" s="74">
        <f>G16*$Q$12</f>
        <v>0</v>
      </c>
      <c r="R16" s="74">
        <f>G16*$R$12</f>
        <v>0</v>
      </c>
      <c r="S16" s="74">
        <f>G16*$S$12</f>
        <v>0</v>
      </c>
      <c r="T16" s="75">
        <f>G16-P16</f>
        <v>0</v>
      </c>
      <c r="U16" s="75">
        <f>G16-Q16</f>
        <v>0</v>
      </c>
      <c r="V16" s="75">
        <f>G16-R16</f>
        <v>0</v>
      </c>
      <c r="W16" s="76">
        <f>G16-S16</f>
        <v>0</v>
      </c>
    </row>
    <row r="17" spans="1:23" x14ac:dyDescent="0.2">
      <c r="A17" s="72"/>
      <c r="B17" s="22"/>
      <c r="C17" s="23"/>
      <c r="D17" s="73"/>
      <c r="E17" s="73"/>
      <c r="F17" s="74">
        <f t="shared" ref="F17:F52" si="0">C17*D17</f>
        <v>0</v>
      </c>
      <c r="G17" s="74">
        <f t="shared" ref="G17:G52" si="1">C17*E17</f>
        <v>0</v>
      </c>
      <c r="H17" s="74">
        <f t="shared" ref="H17:H30" si="2">F17*$H$12</f>
        <v>0</v>
      </c>
      <c r="I17" s="74">
        <f t="shared" ref="I17:I30" si="3">F17*$I$12</f>
        <v>0</v>
      </c>
      <c r="J17" s="77">
        <f t="shared" ref="J17:J30" si="4">F17*$J$12</f>
        <v>0</v>
      </c>
      <c r="K17" s="74">
        <f t="shared" ref="K17:K30" si="5">F17*$K$12</f>
        <v>0</v>
      </c>
      <c r="L17" s="75">
        <f t="shared" ref="L17:L30" si="6">F17-H17</f>
        <v>0</v>
      </c>
      <c r="M17" s="75">
        <f t="shared" ref="M17:M30" si="7">F17-I17</f>
        <v>0</v>
      </c>
      <c r="N17" s="75">
        <f t="shared" ref="N17:N30" si="8">F17-J17</f>
        <v>0</v>
      </c>
      <c r="O17" s="76">
        <f t="shared" ref="O17:O30" si="9">F17-K17</f>
        <v>0</v>
      </c>
      <c r="P17" s="74">
        <f t="shared" ref="P17:P30" si="10">G17*$P$12</f>
        <v>0</v>
      </c>
      <c r="Q17" s="74">
        <f t="shared" ref="Q17:Q30" si="11">G17*$Q$12</f>
        <v>0</v>
      </c>
      <c r="R17" s="77">
        <f t="shared" ref="R17:R30" si="12">G17*$R$12</f>
        <v>0</v>
      </c>
      <c r="S17" s="74">
        <f t="shared" ref="S17:S30" si="13">G17*$S$12</f>
        <v>0</v>
      </c>
      <c r="T17" s="75">
        <f t="shared" ref="T17:T30" si="14">G17-P17</f>
        <v>0</v>
      </c>
      <c r="U17" s="75">
        <f t="shared" ref="U17:U30" si="15">G17-Q17</f>
        <v>0</v>
      </c>
      <c r="V17" s="75">
        <f t="shared" ref="V17:V30" si="16">G17-R17</f>
        <v>0</v>
      </c>
      <c r="W17" s="76">
        <f t="shared" ref="W17:W30" si="17">G17-S17</f>
        <v>0</v>
      </c>
    </row>
    <row r="18" spans="1:23" x14ac:dyDescent="0.2">
      <c r="A18" s="72"/>
      <c r="B18" s="22"/>
      <c r="C18" s="23"/>
      <c r="D18" s="73"/>
      <c r="E18" s="73"/>
      <c r="F18" s="74">
        <f t="shared" si="0"/>
        <v>0</v>
      </c>
      <c r="G18" s="74">
        <f t="shared" si="1"/>
        <v>0</v>
      </c>
      <c r="H18" s="74">
        <f t="shared" si="2"/>
        <v>0</v>
      </c>
      <c r="I18" s="74">
        <f t="shared" si="3"/>
        <v>0</v>
      </c>
      <c r="J18" s="78">
        <f t="shared" si="4"/>
        <v>0</v>
      </c>
      <c r="K18" s="74">
        <f t="shared" si="5"/>
        <v>0</v>
      </c>
      <c r="L18" s="75">
        <f t="shared" si="6"/>
        <v>0</v>
      </c>
      <c r="M18" s="75">
        <f t="shared" si="7"/>
        <v>0</v>
      </c>
      <c r="N18" s="75">
        <f t="shared" si="8"/>
        <v>0</v>
      </c>
      <c r="O18" s="76">
        <f t="shared" si="9"/>
        <v>0</v>
      </c>
      <c r="P18" s="74">
        <f t="shared" si="10"/>
        <v>0</v>
      </c>
      <c r="Q18" s="74">
        <f t="shared" si="11"/>
        <v>0</v>
      </c>
      <c r="R18" s="78">
        <f t="shared" si="12"/>
        <v>0</v>
      </c>
      <c r="S18" s="74">
        <f t="shared" si="13"/>
        <v>0</v>
      </c>
      <c r="T18" s="75">
        <f t="shared" si="14"/>
        <v>0</v>
      </c>
      <c r="U18" s="75">
        <f t="shared" si="15"/>
        <v>0</v>
      </c>
      <c r="V18" s="75">
        <f t="shared" si="16"/>
        <v>0</v>
      </c>
      <c r="W18" s="76">
        <f t="shared" si="17"/>
        <v>0</v>
      </c>
    </row>
    <row r="19" spans="1:23" x14ac:dyDescent="0.2">
      <c r="A19" s="72"/>
      <c r="B19" s="22"/>
      <c r="C19" s="23"/>
      <c r="D19" s="73"/>
      <c r="E19" s="73"/>
      <c r="F19" s="74">
        <f t="shared" si="0"/>
        <v>0</v>
      </c>
      <c r="G19" s="74">
        <f t="shared" si="1"/>
        <v>0</v>
      </c>
      <c r="H19" s="74">
        <f t="shared" si="2"/>
        <v>0</v>
      </c>
      <c r="I19" s="74">
        <f t="shared" si="3"/>
        <v>0</v>
      </c>
      <c r="J19" s="74">
        <f t="shared" si="4"/>
        <v>0</v>
      </c>
      <c r="K19" s="74">
        <f t="shared" si="5"/>
        <v>0</v>
      </c>
      <c r="L19" s="75">
        <f t="shared" si="6"/>
        <v>0</v>
      </c>
      <c r="M19" s="75">
        <f t="shared" si="7"/>
        <v>0</v>
      </c>
      <c r="N19" s="75">
        <f t="shared" si="8"/>
        <v>0</v>
      </c>
      <c r="O19" s="76">
        <f t="shared" si="9"/>
        <v>0</v>
      </c>
      <c r="P19" s="74">
        <f t="shared" si="10"/>
        <v>0</v>
      </c>
      <c r="Q19" s="74">
        <f t="shared" si="11"/>
        <v>0</v>
      </c>
      <c r="R19" s="74">
        <f t="shared" si="12"/>
        <v>0</v>
      </c>
      <c r="S19" s="74">
        <f t="shared" si="13"/>
        <v>0</v>
      </c>
      <c r="T19" s="75">
        <f t="shared" si="14"/>
        <v>0</v>
      </c>
      <c r="U19" s="75">
        <f t="shared" si="15"/>
        <v>0</v>
      </c>
      <c r="V19" s="75">
        <f t="shared" si="16"/>
        <v>0</v>
      </c>
      <c r="W19" s="76">
        <f t="shared" si="17"/>
        <v>0</v>
      </c>
    </row>
    <row r="20" spans="1:23" x14ac:dyDescent="0.2">
      <c r="A20" s="72"/>
      <c r="B20" s="22"/>
      <c r="C20" s="23"/>
      <c r="D20" s="73"/>
      <c r="E20" s="73"/>
      <c r="F20" s="74">
        <f t="shared" si="0"/>
        <v>0</v>
      </c>
      <c r="G20" s="74">
        <f t="shared" si="1"/>
        <v>0</v>
      </c>
      <c r="H20" s="74">
        <f t="shared" si="2"/>
        <v>0</v>
      </c>
      <c r="I20" s="74">
        <f t="shared" si="3"/>
        <v>0</v>
      </c>
      <c r="J20" s="74">
        <f t="shared" si="4"/>
        <v>0</v>
      </c>
      <c r="K20" s="74">
        <f t="shared" si="5"/>
        <v>0</v>
      </c>
      <c r="L20" s="75">
        <f t="shared" si="6"/>
        <v>0</v>
      </c>
      <c r="M20" s="75">
        <f t="shared" si="7"/>
        <v>0</v>
      </c>
      <c r="N20" s="75">
        <f t="shared" si="8"/>
        <v>0</v>
      </c>
      <c r="O20" s="76">
        <f t="shared" si="9"/>
        <v>0</v>
      </c>
      <c r="P20" s="74">
        <f t="shared" si="10"/>
        <v>0</v>
      </c>
      <c r="Q20" s="74">
        <f t="shared" si="11"/>
        <v>0</v>
      </c>
      <c r="R20" s="74">
        <f t="shared" si="12"/>
        <v>0</v>
      </c>
      <c r="S20" s="74">
        <f t="shared" si="13"/>
        <v>0</v>
      </c>
      <c r="T20" s="75">
        <f t="shared" si="14"/>
        <v>0</v>
      </c>
      <c r="U20" s="75">
        <f t="shared" si="15"/>
        <v>0</v>
      </c>
      <c r="V20" s="75">
        <f t="shared" si="16"/>
        <v>0</v>
      </c>
      <c r="W20" s="76">
        <f t="shared" si="17"/>
        <v>0</v>
      </c>
    </row>
    <row r="21" spans="1:23" x14ac:dyDescent="0.2">
      <c r="A21" s="72"/>
      <c r="B21" s="22"/>
      <c r="C21" s="23"/>
      <c r="D21" s="73"/>
      <c r="E21" s="73"/>
      <c r="F21" s="74">
        <f t="shared" si="0"/>
        <v>0</v>
      </c>
      <c r="G21" s="74">
        <f t="shared" si="1"/>
        <v>0</v>
      </c>
      <c r="H21" s="74">
        <f t="shared" si="2"/>
        <v>0</v>
      </c>
      <c r="I21" s="74">
        <f t="shared" si="3"/>
        <v>0</v>
      </c>
      <c r="J21" s="74">
        <f t="shared" si="4"/>
        <v>0</v>
      </c>
      <c r="K21" s="74">
        <f t="shared" si="5"/>
        <v>0</v>
      </c>
      <c r="L21" s="75">
        <f t="shared" si="6"/>
        <v>0</v>
      </c>
      <c r="M21" s="75">
        <f t="shared" si="7"/>
        <v>0</v>
      </c>
      <c r="N21" s="75">
        <f t="shared" si="8"/>
        <v>0</v>
      </c>
      <c r="O21" s="76">
        <f t="shared" si="9"/>
        <v>0</v>
      </c>
      <c r="P21" s="74">
        <f t="shared" si="10"/>
        <v>0</v>
      </c>
      <c r="Q21" s="74">
        <f t="shared" si="11"/>
        <v>0</v>
      </c>
      <c r="R21" s="74">
        <f t="shared" si="12"/>
        <v>0</v>
      </c>
      <c r="S21" s="74">
        <f t="shared" si="13"/>
        <v>0</v>
      </c>
      <c r="T21" s="75">
        <f t="shared" si="14"/>
        <v>0</v>
      </c>
      <c r="U21" s="75">
        <f t="shared" si="15"/>
        <v>0</v>
      </c>
      <c r="V21" s="75">
        <f t="shared" si="16"/>
        <v>0</v>
      </c>
      <c r="W21" s="76">
        <f t="shared" si="17"/>
        <v>0</v>
      </c>
    </row>
    <row r="22" spans="1:23" x14ac:dyDescent="0.2">
      <c r="A22" s="72"/>
      <c r="B22" s="22"/>
      <c r="C22" s="23"/>
      <c r="D22" s="73"/>
      <c r="E22" s="73"/>
      <c r="F22" s="74">
        <f t="shared" si="0"/>
        <v>0</v>
      </c>
      <c r="G22" s="74">
        <f t="shared" si="1"/>
        <v>0</v>
      </c>
      <c r="H22" s="74">
        <f t="shared" si="2"/>
        <v>0</v>
      </c>
      <c r="I22" s="74">
        <f t="shared" si="3"/>
        <v>0</v>
      </c>
      <c r="J22" s="74">
        <f t="shared" si="4"/>
        <v>0</v>
      </c>
      <c r="K22" s="74">
        <f t="shared" si="5"/>
        <v>0</v>
      </c>
      <c r="L22" s="75">
        <f t="shared" si="6"/>
        <v>0</v>
      </c>
      <c r="M22" s="75">
        <f t="shared" si="7"/>
        <v>0</v>
      </c>
      <c r="N22" s="75">
        <f t="shared" si="8"/>
        <v>0</v>
      </c>
      <c r="O22" s="76">
        <f t="shared" si="9"/>
        <v>0</v>
      </c>
      <c r="P22" s="74">
        <f t="shared" si="10"/>
        <v>0</v>
      </c>
      <c r="Q22" s="74">
        <f t="shared" si="11"/>
        <v>0</v>
      </c>
      <c r="R22" s="74">
        <f t="shared" si="12"/>
        <v>0</v>
      </c>
      <c r="S22" s="74">
        <f t="shared" si="13"/>
        <v>0</v>
      </c>
      <c r="T22" s="75">
        <f t="shared" si="14"/>
        <v>0</v>
      </c>
      <c r="U22" s="75">
        <f t="shared" si="15"/>
        <v>0</v>
      </c>
      <c r="V22" s="75">
        <f t="shared" si="16"/>
        <v>0</v>
      </c>
      <c r="W22" s="76">
        <f t="shared" si="17"/>
        <v>0</v>
      </c>
    </row>
    <row r="23" spans="1:23" x14ac:dyDescent="0.2">
      <c r="A23" s="72"/>
      <c r="B23" s="22"/>
      <c r="C23" s="23"/>
      <c r="D23" s="73"/>
      <c r="E23" s="73"/>
      <c r="F23" s="74">
        <f t="shared" si="0"/>
        <v>0</v>
      </c>
      <c r="G23" s="74">
        <f t="shared" si="1"/>
        <v>0</v>
      </c>
      <c r="H23" s="74">
        <f t="shared" si="2"/>
        <v>0</v>
      </c>
      <c r="I23" s="74">
        <f t="shared" si="3"/>
        <v>0</v>
      </c>
      <c r="J23" s="74">
        <f t="shared" si="4"/>
        <v>0</v>
      </c>
      <c r="K23" s="74">
        <f t="shared" si="5"/>
        <v>0</v>
      </c>
      <c r="L23" s="75">
        <f t="shared" si="6"/>
        <v>0</v>
      </c>
      <c r="M23" s="75">
        <f t="shared" si="7"/>
        <v>0</v>
      </c>
      <c r="N23" s="75">
        <f t="shared" si="8"/>
        <v>0</v>
      </c>
      <c r="O23" s="76">
        <f t="shared" si="9"/>
        <v>0</v>
      </c>
      <c r="P23" s="74">
        <f t="shared" si="10"/>
        <v>0</v>
      </c>
      <c r="Q23" s="74">
        <f t="shared" si="11"/>
        <v>0</v>
      </c>
      <c r="R23" s="74">
        <f t="shared" si="12"/>
        <v>0</v>
      </c>
      <c r="S23" s="74">
        <f t="shared" si="13"/>
        <v>0</v>
      </c>
      <c r="T23" s="75">
        <f t="shared" si="14"/>
        <v>0</v>
      </c>
      <c r="U23" s="75">
        <f t="shared" si="15"/>
        <v>0</v>
      </c>
      <c r="V23" s="75">
        <f t="shared" si="16"/>
        <v>0</v>
      </c>
      <c r="W23" s="76">
        <f t="shared" si="17"/>
        <v>0</v>
      </c>
    </row>
    <row r="24" spans="1:23" x14ac:dyDescent="0.2">
      <c r="A24" s="72"/>
      <c r="B24" s="22"/>
      <c r="C24" s="23"/>
      <c r="D24" s="73"/>
      <c r="E24" s="73"/>
      <c r="F24" s="74">
        <f t="shared" si="0"/>
        <v>0</v>
      </c>
      <c r="G24" s="74">
        <f t="shared" si="1"/>
        <v>0</v>
      </c>
      <c r="H24" s="74">
        <f t="shared" si="2"/>
        <v>0</v>
      </c>
      <c r="I24" s="74">
        <f t="shared" si="3"/>
        <v>0</v>
      </c>
      <c r="J24" s="74">
        <f t="shared" si="4"/>
        <v>0</v>
      </c>
      <c r="K24" s="74">
        <f t="shared" si="5"/>
        <v>0</v>
      </c>
      <c r="L24" s="75">
        <f t="shared" si="6"/>
        <v>0</v>
      </c>
      <c r="M24" s="75">
        <f t="shared" si="7"/>
        <v>0</v>
      </c>
      <c r="N24" s="75">
        <f t="shared" si="8"/>
        <v>0</v>
      </c>
      <c r="O24" s="76">
        <f t="shared" si="9"/>
        <v>0</v>
      </c>
      <c r="P24" s="74">
        <f t="shared" si="10"/>
        <v>0</v>
      </c>
      <c r="Q24" s="74">
        <f t="shared" si="11"/>
        <v>0</v>
      </c>
      <c r="R24" s="74">
        <f t="shared" si="12"/>
        <v>0</v>
      </c>
      <c r="S24" s="74">
        <f t="shared" si="13"/>
        <v>0</v>
      </c>
      <c r="T24" s="75">
        <f t="shared" si="14"/>
        <v>0</v>
      </c>
      <c r="U24" s="75">
        <f t="shared" si="15"/>
        <v>0</v>
      </c>
      <c r="V24" s="75">
        <f t="shared" si="16"/>
        <v>0</v>
      </c>
      <c r="W24" s="76">
        <f t="shared" si="17"/>
        <v>0</v>
      </c>
    </row>
    <row r="25" spans="1:23" x14ac:dyDescent="0.2">
      <c r="A25" s="72"/>
      <c r="B25" s="22"/>
      <c r="C25" s="23"/>
      <c r="D25" s="73"/>
      <c r="E25" s="73"/>
      <c r="F25" s="74">
        <f t="shared" si="0"/>
        <v>0</v>
      </c>
      <c r="G25" s="74">
        <f t="shared" si="1"/>
        <v>0</v>
      </c>
      <c r="H25" s="74">
        <f t="shared" si="2"/>
        <v>0</v>
      </c>
      <c r="I25" s="74">
        <f t="shared" si="3"/>
        <v>0</v>
      </c>
      <c r="J25" s="74">
        <f t="shared" si="4"/>
        <v>0</v>
      </c>
      <c r="K25" s="74">
        <f t="shared" si="5"/>
        <v>0</v>
      </c>
      <c r="L25" s="75">
        <f t="shared" si="6"/>
        <v>0</v>
      </c>
      <c r="M25" s="75">
        <f t="shared" si="7"/>
        <v>0</v>
      </c>
      <c r="N25" s="75">
        <f t="shared" si="8"/>
        <v>0</v>
      </c>
      <c r="O25" s="76">
        <f t="shared" si="9"/>
        <v>0</v>
      </c>
      <c r="P25" s="74">
        <f t="shared" si="10"/>
        <v>0</v>
      </c>
      <c r="Q25" s="74">
        <f t="shared" si="11"/>
        <v>0</v>
      </c>
      <c r="R25" s="74">
        <f t="shared" si="12"/>
        <v>0</v>
      </c>
      <c r="S25" s="74">
        <f t="shared" si="13"/>
        <v>0</v>
      </c>
      <c r="T25" s="75">
        <f t="shared" si="14"/>
        <v>0</v>
      </c>
      <c r="U25" s="75">
        <f t="shared" si="15"/>
        <v>0</v>
      </c>
      <c r="V25" s="75">
        <f t="shared" si="16"/>
        <v>0</v>
      </c>
      <c r="W25" s="76">
        <f t="shared" si="17"/>
        <v>0</v>
      </c>
    </row>
    <row r="26" spans="1:23" x14ac:dyDescent="0.2">
      <c r="A26" s="72"/>
      <c r="B26" s="22"/>
      <c r="C26" s="23"/>
      <c r="D26" s="73"/>
      <c r="E26" s="73"/>
      <c r="F26" s="74">
        <f t="shared" si="0"/>
        <v>0</v>
      </c>
      <c r="G26" s="74">
        <f t="shared" si="1"/>
        <v>0</v>
      </c>
      <c r="H26" s="74">
        <f t="shared" si="2"/>
        <v>0</v>
      </c>
      <c r="I26" s="74">
        <f t="shared" si="3"/>
        <v>0</v>
      </c>
      <c r="J26" s="74">
        <f t="shared" si="4"/>
        <v>0</v>
      </c>
      <c r="K26" s="74">
        <f t="shared" si="5"/>
        <v>0</v>
      </c>
      <c r="L26" s="75">
        <f t="shared" si="6"/>
        <v>0</v>
      </c>
      <c r="M26" s="75">
        <f t="shared" si="7"/>
        <v>0</v>
      </c>
      <c r="N26" s="75">
        <f t="shared" si="8"/>
        <v>0</v>
      </c>
      <c r="O26" s="76">
        <f t="shared" si="9"/>
        <v>0</v>
      </c>
      <c r="P26" s="74">
        <f t="shared" si="10"/>
        <v>0</v>
      </c>
      <c r="Q26" s="74">
        <f t="shared" si="11"/>
        <v>0</v>
      </c>
      <c r="R26" s="74">
        <f t="shared" si="12"/>
        <v>0</v>
      </c>
      <c r="S26" s="74">
        <f t="shared" si="13"/>
        <v>0</v>
      </c>
      <c r="T26" s="75">
        <f t="shared" si="14"/>
        <v>0</v>
      </c>
      <c r="U26" s="75">
        <f t="shared" si="15"/>
        <v>0</v>
      </c>
      <c r="V26" s="75">
        <f t="shared" si="16"/>
        <v>0</v>
      </c>
      <c r="W26" s="76">
        <f t="shared" si="17"/>
        <v>0</v>
      </c>
    </row>
    <row r="27" spans="1:23" x14ac:dyDescent="0.2">
      <c r="A27" s="72"/>
      <c r="B27" s="22"/>
      <c r="C27" s="23"/>
      <c r="D27" s="73"/>
      <c r="E27" s="73"/>
      <c r="F27" s="74">
        <f t="shared" si="0"/>
        <v>0</v>
      </c>
      <c r="G27" s="74">
        <f t="shared" si="1"/>
        <v>0</v>
      </c>
      <c r="H27" s="74">
        <f t="shared" si="2"/>
        <v>0</v>
      </c>
      <c r="I27" s="74">
        <f t="shared" si="3"/>
        <v>0</v>
      </c>
      <c r="J27" s="74">
        <f t="shared" si="4"/>
        <v>0</v>
      </c>
      <c r="K27" s="74">
        <f t="shared" si="5"/>
        <v>0</v>
      </c>
      <c r="L27" s="75">
        <f t="shared" si="6"/>
        <v>0</v>
      </c>
      <c r="M27" s="75">
        <f t="shared" si="7"/>
        <v>0</v>
      </c>
      <c r="N27" s="75">
        <f t="shared" si="8"/>
        <v>0</v>
      </c>
      <c r="O27" s="76">
        <f t="shared" si="9"/>
        <v>0</v>
      </c>
      <c r="P27" s="74">
        <f t="shared" si="10"/>
        <v>0</v>
      </c>
      <c r="Q27" s="74">
        <f t="shared" si="11"/>
        <v>0</v>
      </c>
      <c r="R27" s="74">
        <f t="shared" si="12"/>
        <v>0</v>
      </c>
      <c r="S27" s="74">
        <f t="shared" si="13"/>
        <v>0</v>
      </c>
      <c r="T27" s="75">
        <f t="shared" si="14"/>
        <v>0</v>
      </c>
      <c r="U27" s="75">
        <f t="shared" si="15"/>
        <v>0</v>
      </c>
      <c r="V27" s="75">
        <f t="shared" si="16"/>
        <v>0</v>
      </c>
      <c r="W27" s="76">
        <f t="shared" si="17"/>
        <v>0</v>
      </c>
    </row>
    <row r="28" spans="1:23" x14ac:dyDescent="0.2">
      <c r="A28" s="72"/>
      <c r="B28" s="22"/>
      <c r="C28" s="23"/>
      <c r="D28" s="73"/>
      <c r="E28" s="73"/>
      <c r="F28" s="74">
        <f t="shared" si="0"/>
        <v>0</v>
      </c>
      <c r="G28" s="74">
        <f t="shared" si="1"/>
        <v>0</v>
      </c>
      <c r="H28" s="74">
        <f t="shared" si="2"/>
        <v>0</v>
      </c>
      <c r="I28" s="74">
        <f t="shared" si="3"/>
        <v>0</v>
      </c>
      <c r="J28" s="74">
        <f t="shared" si="4"/>
        <v>0</v>
      </c>
      <c r="K28" s="74">
        <f t="shared" si="5"/>
        <v>0</v>
      </c>
      <c r="L28" s="75">
        <f t="shared" si="6"/>
        <v>0</v>
      </c>
      <c r="M28" s="75">
        <f t="shared" si="7"/>
        <v>0</v>
      </c>
      <c r="N28" s="75">
        <f t="shared" si="8"/>
        <v>0</v>
      </c>
      <c r="O28" s="76">
        <f t="shared" si="9"/>
        <v>0</v>
      </c>
      <c r="P28" s="74">
        <f t="shared" si="10"/>
        <v>0</v>
      </c>
      <c r="Q28" s="74">
        <f t="shared" si="11"/>
        <v>0</v>
      </c>
      <c r="R28" s="74">
        <f t="shared" si="12"/>
        <v>0</v>
      </c>
      <c r="S28" s="74">
        <f t="shared" si="13"/>
        <v>0</v>
      </c>
      <c r="T28" s="75">
        <f t="shared" si="14"/>
        <v>0</v>
      </c>
      <c r="U28" s="75">
        <f t="shared" si="15"/>
        <v>0</v>
      </c>
      <c r="V28" s="75">
        <f t="shared" si="16"/>
        <v>0</v>
      </c>
      <c r="W28" s="76">
        <f t="shared" si="17"/>
        <v>0</v>
      </c>
    </row>
    <row r="29" spans="1:23" x14ac:dyDescent="0.2">
      <c r="A29" s="72"/>
      <c r="B29" s="22"/>
      <c r="C29" s="23"/>
      <c r="D29" s="73"/>
      <c r="E29" s="73"/>
      <c r="F29" s="74">
        <f t="shared" si="0"/>
        <v>0</v>
      </c>
      <c r="G29" s="74">
        <f t="shared" si="1"/>
        <v>0</v>
      </c>
      <c r="H29" s="74">
        <f t="shared" si="2"/>
        <v>0</v>
      </c>
      <c r="I29" s="74">
        <f t="shared" si="3"/>
        <v>0</v>
      </c>
      <c r="J29" s="74">
        <f t="shared" si="4"/>
        <v>0</v>
      </c>
      <c r="K29" s="74">
        <f t="shared" si="5"/>
        <v>0</v>
      </c>
      <c r="L29" s="75">
        <f t="shared" si="6"/>
        <v>0</v>
      </c>
      <c r="M29" s="75">
        <f t="shared" si="7"/>
        <v>0</v>
      </c>
      <c r="N29" s="75">
        <f t="shared" si="8"/>
        <v>0</v>
      </c>
      <c r="O29" s="76">
        <f t="shared" si="9"/>
        <v>0</v>
      </c>
      <c r="P29" s="74">
        <f t="shared" si="10"/>
        <v>0</v>
      </c>
      <c r="Q29" s="74">
        <f t="shared" si="11"/>
        <v>0</v>
      </c>
      <c r="R29" s="74">
        <f t="shared" si="12"/>
        <v>0</v>
      </c>
      <c r="S29" s="74">
        <f t="shared" si="13"/>
        <v>0</v>
      </c>
      <c r="T29" s="75">
        <f t="shared" si="14"/>
        <v>0</v>
      </c>
      <c r="U29" s="75">
        <f t="shared" si="15"/>
        <v>0</v>
      </c>
      <c r="V29" s="75">
        <f t="shared" si="16"/>
        <v>0</v>
      </c>
      <c r="W29" s="76">
        <f t="shared" si="17"/>
        <v>0</v>
      </c>
    </row>
    <row r="30" spans="1:23" x14ac:dyDescent="0.2">
      <c r="A30" s="72"/>
      <c r="B30" s="22"/>
      <c r="C30" s="23"/>
      <c r="D30" s="73"/>
      <c r="E30" s="73"/>
      <c r="F30" s="74">
        <f t="shared" si="0"/>
        <v>0</v>
      </c>
      <c r="G30" s="74">
        <f t="shared" si="1"/>
        <v>0</v>
      </c>
      <c r="H30" s="74">
        <f t="shared" si="2"/>
        <v>0</v>
      </c>
      <c r="I30" s="74">
        <f t="shared" si="3"/>
        <v>0</v>
      </c>
      <c r="J30" s="74">
        <f t="shared" si="4"/>
        <v>0</v>
      </c>
      <c r="K30" s="74">
        <f t="shared" si="5"/>
        <v>0</v>
      </c>
      <c r="L30" s="75">
        <f t="shared" si="6"/>
        <v>0</v>
      </c>
      <c r="M30" s="75">
        <f t="shared" si="7"/>
        <v>0</v>
      </c>
      <c r="N30" s="75">
        <f t="shared" si="8"/>
        <v>0</v>
      </c>
      <c r="O30" s="76">
        <f t="shared" si="9"/>
        <v>0</v>
      </c>
      <c r="P30" s="74">
        <f t="shared" si="10"/>
        <v>0</v>
      </c>
      <c r="Q30" s="74">
        <f t="shared" si="11"/>
        <v>0</v>
      </c>
      <c r="R30" s="74">
        <f t="shared" si="12"/>
        <v>0</v>
      </c>
      <c r="S30" s="74">
        <f t="shared" si="13"/>
        <v>0</v>
      </c>
      <c r="T30" s="75">
        <f t="shared" si="14"/>
        <v>0</v>
      </c>
      <c r="U30" s="75">
        <f t="shared" si="15"/>
        <v>0</v>
      </c>
      <c r="V30" s="75">
        <f t="shared" si="16"/>
        <v>0</v>
      </c>
      <c r="W30" s="76">
        <f t="shared" si="17"/>
        <v>0</v>
      </c>
    </row>
    <row r="31" spans="1:23" s="105" customFormat="1" ht="25.5" x14ac:dyDescent="0.2">
      <c r="A31" s="72" t="s">
        <v>216</v>
      </c>
      <c r="B31" s="22"/>
      <c r="C31" s="23"/>
      <c r="D31" s="73"/>
      <c r="E31" s="73"/>
      <c r="F31" s="652">
        <f t="shared" si="0"/>
        <v>0</v>
      </c>
      <c r="G31" s="652">
        <f t="shared" si="1"/>
        <v>0</v>
      </c>
      <c r="H31" s="652">
        <v>0</v>
      </c>
      <c r="I31" s="652">
        <v>0</v>
      </c>
      <c r="J31" s="652">
        <v>0</v>
      </c>
      <c r="K31" s="652">
        <v>0</v>
      </c>
      <c r="L31" s="653">
        <f>F31</f>
        <v>0</v>
      </c>
      <c r="M31" s="653">
        <f>F31</f>
        <v>0</v>
      </c>
      <c r="N31" s="653">
        <f>F31</f>
        <v>0</v>
      </c>
      <c r="O31" s="654">
        <f>F31</f>
        <v>0</v>
      </c>
      <c r="P31" s="652">
        <v>0</v>
      </c>
      <c r="Q31" s="652">
        <v>0</v>
      </c>
      <c r="R31" s="652">
        <v>0</v>
      </c>
      <c r="S31" s="652">
        <v>0</v>
      </c>
      <c r="T31" s="653">
        <f>G31</f>
        <v>0</v>
      </c>
      <c r="U31" s="653">
        <f>G31</f>
        <v>0</v>
      </c>
      <c r="V31" s="653">
        <f>G31</f>
        <v>0</v>
      </c>
      <c r="W31" s="654">
        <f>G31</f>
        <v>0</v>
      </c>
    </row>
    <row r="32" spans="1:23" s="105" customFormat="1" x14ac:dyDescent="0.2">
      <c r="A32" s="72"/>
      <c r="B32" s="22"/>
      <c r="C32" s="23"/>
      <c r="D32" s="73"/>
      <c r="E32" s="73"/>
      <c r="F32" s="652">
        <f t="shared" si="0"/>
        <v>0</v>
      </c>
      <c r="G32" s="652">
        <f t="shared" si="1"/>
        <v>0</v>
      </c>
      <c r="H32" s="652">
        <v>0</v>
      </c>
      <c r="I32" s="652">
        <v>0</v>
      </c>
      <c r="J32" s="652">
        <v>0</v>
      </c>
      <c r="K32" s="652">
        <v>0</v>
      </c>
      <c r="L32" s="653">
        <f t="shared" ref="L32:L52" si="18">F32</f>
        <v>0</v>
      </c>
      <c r="M32" s="653">
        <f t="shared" ref="M32:M52" si="19">F32</f>
        <v>0</v>
      </c>
      <c r="N32" s="653">
        <f t="shared" ref="N32:N52" si="20">F32</f>
        <v>0</v>
      </c>
      <c r="O32" s="654">
        <f t="shared" ref="O32:O52" si="21">F32</f>
        <v>0</v>
      </c>
      <c r="P32" s="652">
        <v>0</v>
      </c>
      <c r="Q32" s="652">
        <v>0</v>
      </c>
      <c r="R32" s="652">
        <v>0</v>
      </c>
      <c r="S32" s="652">
        <v>0</v>
      </c>
      <c r="T32" s="653">
        <f t="shared" ref="T32:T52" si="22">G32</f>
        <v>0</v>
      </c>
      <c r="U32" s="653">
        <f t="shared" ref="U32:U52" si="23">G32</f>
        <v>0</v>
      </c>
      <c r="V32" s="653">
        <f t="shared" ref="V32:V52" si="24">G32</f>
        <v>0</v>
      </c>
      <c r="W32" s="654">
        <f t="shared" ref="W32:W52" si="25">G32</f>
        <v>0</v>
      </c>
    </row>
    <row r="33" spans="1:23" s="105" customFormat="1" x14ac:dyDescent="0.2">
      <c r="A33" s="72"/>
      <c r="B33" s="22"/>
      <c r="C33" s="23"/>
      <c r="D33" s="73"/>
      <c r="E33" s="73"/>
      <c r="F33" s="652">
        <f t="shared" si="0"/>
        <v>0</v>
      </c>
      <c r="G33" s="652">
        <f t="shared" si="1"/>
        <v>0</v>
      </c>
      <c r="H33" s="652">
        <v>0</v>
      </c>
      <c r="I33" s="652">
        <v>0</v>
      </c>
      <c r="J33" s="652">
        <v>0</v>
      </c>
      <c r="K33" s="652">
        <v>0</v>
      </c>
      <c r="L33" s="653">
        <f t="shared" si="18"/>
        <v>0</v>
      </c>
      <c r="M33" s="653">
        <f t="shared" si="19"/>
        <v>0</v>
      </c>
      <c r="N33" s="653">
        <f t="shared" si="20"/>
        <v>0</v>
      </c>
      <c r="O33" s="654">
        <f t="shared" si="21"/>
        <v>0</v>
      </c>
      <c r="P33" s="652">
        <v>0</v>
      </c>
      <c r="Q33" s="652">
        <v>0</v>
      </c>
      <c r="R33" s="652">
        <v>0</v>
      </c>
      <c r="S33" s="652">
        <v>0</v>
      </c>
      <c r="T33" s="653">
        <f t="shared" si="22"/>
        <v>0</v>
      </c>
      <c r="U33" s="653">
        <f t="shared" si="23"/>
        <v>0</v>
      </c>
      <c r="V33" s="653">
        <f t="shared" si="24"/>
        <v>0</v>
      </c>
      <c r="W33" s="654">
        <f t="shared" si="25"/>
        <v>0</v>
      </c>
    </row>
    <row r="34" spans="1:23" s="105" customFormat="1" x14ac:dyDescent="0.2">
      <c r="A34" s="72"/>
      <c r="B34" s="22"/>
      <c r="C34" s="23"/>
      <c r="D34" s="73"/>
      <c r="E34" s="73"/>
      <c r="F34" s="652">
        <f t="shared" si="0"/>
        <v>0</v>
      </c>
      <c r="G34" s="652">
        <f t="shared" si="1"/>
        <v>0</v>
      </c>
      <c r="H34" s="652">
        <v>0</v>
      </c>
      <c r="I34" s="652">
        <v>0</v>
      </c>
      <c r="J34" s="652">
        <v>0</v>
      </c>
      <c r="K34" s="652">
        <v>0</v>
      </c>
      <c r="L34" s="653">
        <f t="shared" si="18"/>
        <v>0</v>
      </c>
      <c r="M34" s="653">
        <f t="shared" si="19"/>
        <v>0</v>
      </c>
      <c r="N34" s="653">
        <f t="shared" si="20"/>
        <v>0</v>
      </c>
      <c r="O34" s="654">
        <f t="shared" si="21"/>
        <v>0</v>
      </c>
      <c r="P34" s="652">
        <v>0</v>
      </c>
      <c r="Q34" s="652">
        <v>0</v>
      </c>
      <c r="R34" s="652">
        <v>0</v>
      </c>
      <c r="S34" s="652">
        <v>0</v>
      </c>
      <c r="T34" s="653">
        <f t="shared" si="22"/>
        <v>0</v>
      </c>
      <c r="U34" s="653">
        <f t="shared" si="23"/>
        <v>0</v>
      </c>
      <c r="V34" s="653">
        <f t="shared" si="24"/>
        <v>0</v>
      </c>
      <c r="W34" s="654">
        <f t="shared" si="25"/>
        <v>0</v>
      </c>
    </row>
    <row r="35" spans="1:23" s="105" customFormat="1" x14ac:dyDescent="0.2">
      <c r="A35" s="72"/>
      <c r="B35" s="22"/>
      <c r="C35" s="23"/>
      <c r="D35" s="73"/>
      <c r="E35" s="73"/>
      <c r="F35" s="652">
        <f t="shared" si="0"/>
        <v>0</v>
      </c>
      <c r="G35" s="652">
        <f t="shared" si="1"/>
        <v>0</v>
      </c>
      <c r="H35" s="652">
        <v>0</v>
      </c>
      <c r="I35" s="652">
        <v>0</v>
      </c>
      <c r="J35" s="652">
        <v>0</v>
      </c>
      <c r="K35" s="652">
        <v>0</v>
      </c>
      <c r="L35" s="653">
        <f t="shared" si="18"/>
        <v>0</v>
      </c>
      <c r="M35" s="653">
        <f t="shared" si="19"/>
        <v>0</v>
      </c>
      <c r="N35" s="653">
        <f t="shared" si="20"/>
        <v>0</v>
      </c>
      <c r="O35" s="654">
        <f t="shared" si="21"/>
        <v>0</v>
      </c>
      <c r="P35" s="652">
        <v>0</v>
      </c>
      <c r="Q35" s="652">
        <v>0</v>
      </c>
      <c r="R35" s="652">
        <v>0</v>
      </c>
      <c r="S35" s="652">
        <v>0</v>
      </c>
      <c r="T35" s="653">
        <f t="shared" si="22"/>
        <v>0</v>
      </c>
      <c r="U35" s="653">
        <f t="shared" si="23"/>
        <v>0</v>
      </c>
      <c r="V35" s="653">
        <f t="shared" si="24"/>
        <v>0</v>
      </c>
      <c r="W35" s="654">
        <f t="shared" si="25"/>
        <v>0</v>
      </c>
    </row>
    <row r="36" spans="1:23" s="105" customFormat="1" x14ac:dyDescent="0.2">
      <c r="A36" s="72"/>
      <c r="B36" s="22"/>
      <c r="C36" s="23"/>
      <c r="D36" s="73"/>
      <c r="E36" s="73"/>
      <c r="F36" s="652">
        <f t="shared" si="0"/>
        <v>0</v>
      </c>
      <c r="G36" s="652">
        <f t="shared" si="1"/>
        <v>0</v>
      </c>
      <c r="H36" s="652">
        <v>0</v>
      </c>
      <c r="I36" s="652">
        <v>0</v>
      </c>
      <c r="J36" s="652">
        <v>0</v>
      </c>
      <c r="K36" s="652">
        <v>0</v>
      </c>
      <c r="L36" s="653">
        <f t="shared" si="18"/>
        <v>0</v>
      </c>
      <c r="M36" s="653">
        <f t="shared" si="19"/>
        <v>0</v>
      </c>
      <c r="N36" s="653">
        <f t="shared" si="20"/>
        <v>0</v>
      </c>
      <c r="O36" s="654">
        <f t="shared" si="21"/>
        <v>0</v>
      </c>
      <c r="P36" s="652">
        <v>0</v>
      </c>
      <c r="Q36" s="652">
        <v>0</v>
      </c>
      <c r="R36" s="652">
        <v>0</v>
      </c>
      <c r="S36" s="652">
        <v>0</v>
      </c>
      <c r="T36" s="653">
        <f t="shared" si="22"/>
        <v>0</v>
      </c>
      <c r="U36" s="653">
        <f t="shared" si="23"/>
        <v>0</v>
      </c>
      <c r="V36" s="653">
        <f t="shared" si="24"/>
        <v>0</v>
      </c>
      <c r="W36" s="654">
        <f t="shared" si="25"/>
        <v>0</v>
      </c>
    </row>
    <row r="37" spans="1:23" s="105" customFormat="1" x14ac:dyDescent="0.2">
      <c r="A37" s="72"/>
      <c r="B37" s="22"/>
      <c r="C37" s="23"/>
      <c r="D37" s="73"/>
      <c r="E37" s="73"/>
      <c r="F37" s="652">
        <f t="shared" si="0"/>
        <v>0</v>
      </c>
      <c r="G37" s="652">
        <f t="shared" si="1"/>
        <v>0</v>
      </c>
      <c r="H37" s="652">
        <v>0</v>
      </c>
      <c r="I37" s="652">
        <v>0</v>
      </c>
      <c r="J37" s="652">
        <v>0</v>
      </c>
      <c r="K37" s="652">
        <v>0</v>
      </c>
      <c r="L37" s="653">
        <f t="shared" si="18"/>
        <v>0</v>
      </c>
      <c r="M37" s="653">
        <f t="shared" si="19"/>
        <v>0</v>
      </c>
      <c r="N37" s="653">
        <f t="shared" si="20"/>
        <v>0</v>
      </c>
      <c r="O37" s="654">
        <f t="shared" si="21"/>
        <v>0</v>
      </c>
      <c r="P37" s="652">
        <v>0</v>
      </c>
      <c r="Q37" s="652">
        <v>0</v>
      </c>
      <c r="R37" s="652">
        <v>0</v>
      </c>
      <c r="S37" s="652">
        <v>0</v>
      </c>
      <c r="T37" s="653">
        <f t="shared" si="22"/>
        <v>0</v>
      </c>
      <c r="U37" s="653">
        <f t="shared" si="23"/>
        <v>0</v>
      </c>
      <c r="V37" s="653">
        <f t="shared" si="24"/>
        <v>0</v>
      </c>
      <c r="W37" s="654">
        <f t="shared" si="25"/>
        <v>0</v>
      </c>
    </row>
    <row r="38" spans="1:23" s="105" customFormat="1" x14ac:dyDescent="0.2">
      <c r="A38" s="72"/>
      <c r="B38" s="22"/>
      <c r="C38" s="23"/>
      <c r="D38" s="73"/>
      <c r="E38" s="73"/>
      <c r="F38" s="652">
        <f t="shared" si="0"/>
        <v>0</v>
      </c>
      <c r="G38" s="652">
        <f t="shared" si="1"/>
        <v>0</v>
      </c>
      <c r="H38" s="652">
        <v>0</v>
      </c>
      <c r="I38" s="652">
        <v>0</v>
      </c>
      <c r="J38" s="652">
        <v>0</v>
      </c>
      <c r="K38" s="652">
        <v>0</v>
      </c>
      <c r="L38" s="653">
        <f t="shared" si="18"/>
        <v>0</v>
      </c>
      <c r="M38" s="653">
        <f t="shared" si="19"/>
        <v>0</v>
      </c>
      <c r="N38" s="653">
        <f t="shared" si="20"/>
        <v>0</v>
      </c>
      <c r="O38" s="654">
        <f t="shared" si="21"/>
        <v>0</v>
      </c>
      <c r="P38" s="652">
        <v>0</v>
      </c>
      <c r="Q38" s="652">
        <v>0</v>
      </c>
      <c r="R38" s="652">
        <v>0</v>
      </c>
      <c r="S38" s="652">
        <v>0</v>
      </c>
      <c r="T38" s="653">
        <f t="shared" si="22"/>
        <v>0</v>
      </c>
      <c r="U38" s="653">
        <f t="shared" si="23"/>
        <v>0</v>
      </c>
      <c r="V38" s="653">
        <f t="shared" si="24"/>
        <v>0</v>
      </c>
      <c r="W38" s="654">
        <f t="shared" si="25"/>
        <v>0</v>
      </c>
    </row>
    <row r="39" spans="1:23" s="105" customFormat="1" x14ac:dyDescent="0.2">
      <c r="A39" s="72"/>
      <c r="B39" s="22"/>
      <c r="C39" s="23"/>
      <c r="D39" s="73"/>
      <c r="E39" s="73"/>
      <c r="F39" s="652">
        <f t="shared" si="0"/>
        <v>0</v>
      </c>
      <c r="G39" s="652">
        <f t="shared" si="1"/>
        <v>0</v>
      </c>
      <c r="H39" s="652">
        <v>0</v>
      </c>
      <c r="I39" s="652">
        <v>0</v>
      </c>
      <c r="J39" s="652">
        <v>0</v>
      </c>
      <c r="K39" s="652">
        <v>0</v>
      </c>
      <c r="L39" s="653">
        <f t="shared" si="18"/>
        <v>0</v>
      </c>
      <c r="M39" s="653">
        <f t="shared" si="19"/>
        <v>0</v>
      </c>
      <c r="N39" s="653">
        <f t="shared" si="20"/>
        <v>0</v>
      </c>
      <c r="O39" s="654">
        <f t="shared" si="21"/>
        <v>0</v>
      </c>
      <c r="P39" s="652">
        <v>0</v>
      </c>
      <c r="Q39" s="652">
        <v>0</v>
      </c>
      <c r="R39" s="652">
        <v>0</v>
      </c>
      <c r="S39" s="652">
        <v>0</v>
      </c>
      <c r="T39" s="653">
        <f t="shared" si="22"/>
        <v>0</v>
      </c>
      <c r="U39" s="653">
        <f t="shared" si="23"/>
        <v>0</v>
      </c>
      <c r="V39" s="653">
        <f t="shared" si="24"/>
        <v>0</v>
      </c>
      <c r="W39" s="654">
        <f t="shared" si="25"/>
        <v>0</v>
      </c>
    </row>
    <row r="40" spans="1:23" s="105" customFormat="1" x14ac:dyDescent="0.2">
      <c r="A40" s="72"/>
      <c r="B40" s="22"/>
      <c r="C40" s="23"/>
      <c r="D40" s="73"/>
      <c r="E40" s="73"/>
      <c r="F40" s="652">
        <f t="shared" si="0"/>
        <v>0</v>
      </c>
      <c r="G40" s="652">
        <f t="shared" si="1"/>
        <v>0</v>
      </c>
      <c r="H40" s="652">
        <v>0</v>
      </c>
      <c r="I40" s="652">
        <v>0</v>
      </c>
      <c r="J40" s="652">
        <v>0</v>
      </c>
      <c r="K40" s="652">
        <v>0</v>
      </c>
      <c r="L40" s="653">
        <f t="shared" si="18"/>
        <v>0</v>
      </c>
      <c r="M40" s="653">
        <f t="shared" si="19"/>
        <v>0</v>
      </c>
      <c r="N40" s="653">
        <f t="shared" si="20"/>
        <v>0</v>
      </c>
      <c r="O40" s="654">
        <f t="shared" si="21"/>
        <v>0</v>
      </c>
      <c r="P40" s="652">
        <v>0</v>
      </c>
      <c r="Q40" s="652">
        <v>0</v>
      </c>
      <c r="R40" s="652">
        <v>0</v>
      </c>
      <c r="S40" s="652">
        <v>0</v>
      </c>
      <c r="T40" s="653">
        <f t="shared" si="22"/>
        <v>0</v>
      </c>
      <c r="U40" s="653">
        <f t="shared" si="23"/>
        <v>0</v>
      </c>
      <c r="V40" s="653">
        <f t="shared" si="24"/>
        <v>0</v>
      </c>
      <c r="W40" s="654">
        <f t="shared" si="25"/>
        <v>0</v>
      </c>
    </row>
    <row r="41" spans="1:23" s="105" customFormat="1" x14ac:dyDescent="0.2">
      <c r="A41" s="72"/>
      <c r="B41" s="22"/>
      <c r="C41" s="23"/>
      <c r="D41" s="73"/>
      <c r="E41" s="73"/>
      <c r="F41" s="652">
        <f t="shared" si="0"/>
        <v>0</v>
      </c>
      <c r="G41" s="652">
        <f t="shared" si="1"/>
        <v>0</v>
      </c>
      <c r="H41" s="652">
        <v>0</v>
      </c>
      <c r="I41" s="652">
        <v>0</v>
      </c>
      <c r="J41" s="652">
        <v>0</v>
      </c>
      <c r="K41" s="652">
        <v>0</v>
      </c>
      <c r="L41" s="653">
        <f t="shared" si="18"/>
        <v>0</v>
      </c>
      <c r="M41" s="653">
        <f t="shared" si="19"/>
        <v>0</v>
      </c>
      <c r="N41" s="653">
        <f t="shared" si="20"/>
        <v>0</v>
      </c>
      <c r="O41" s="654">
        <f t="shared" si="21"/>
        <v>0</v>
      </c>
      <c r="P41" s="652">
        <v>0</v>
      </c>
      <c r="Q41" s="652">
        <v>0</v>
      </c>
      <c r="R41" s="652">
        <v>0</v>
      </c>
      <c r="S41" s="652">
        <v>0</v>
      </c>
      <c r="T41" s="653">
        <f t="shared" si="22"/>
        <v>0</v>
      </c>
      <c r="U41" s="653">
        <f t="shared" si="23"/>
        <v>0</v>
      </c>
      <c r="V41" s="653">
        <f t="shared" si="24"/>
        <v>0</v>
      </c>
      <c r="W41" s="654">
        <f t="shared" si="25"/>
        <v>0</v>
      </c>
    </row>
    <row r="42" spans="1:23" s="105" customFormat="1" x14ac:dyDescent="0.2">
      <c r="A42" s="72"/>
      <c r="B42" s="22"/>
      <c r="C42" s="23"/>
      <c r="D42" s="73"/>
      <c r="E42" s="73"/>
      <c r="F42" s="652">
        <f t="shared" si="0"/>
        <v>0</v>
      </c>
      <c r="G42" s="652">
        <f t="shared" si="1"/>
        <v>0</v>
      </c>
      <c r="H42" s="652">
        <v>0</v>
      </c>
      <c r="I42" s="652">
        <v>0</v>
      </c>
      <c r="J42" s="652">
        <v>0</v>
      </c>
      <c r="K42" s="652">
        <v>0</v>
      </c>
      <c r="L42" s="653">
        <f t="shared" si="18"/>
        <v>0</v>
      </c>
      <c r="M42" s="653">
        <f t="shared" si="19"/>
        <v>0</v>
      </c>
      <c r="N42" s="653">
        <f t="shared" si="20"/>
        <v>0</v>
      </c>
      <c r="O42" s="654">
        <f t="shared" si="21"/>
        <v>0</v>
      </c>
      <c r="P42" s="652">
        <v>0</v>
      </c>
      <c r="Q42" s="652">
        <v>0</v>
      </c>
      <c r="R42" s="652">
        <v>0</v>
      </c>
      <c r="S42" s="652">
        <v>0</v>
      </c>
      <c r="T42" s="653">
        <f t="shared" si="22"/>
        <v>0</v>
      </c>
      <c r="U42" s="653">
        <f t="shared" si="23"/>
        <v>0</v>
      </c>
      <c r="V42" s="653">
        <f t="shared" si="24"/>
        <v>0</v>
      </c>
      <c r="W42" s="654">
        <f t="shared" si="25"/>
        <v>0</v>
      </c>
    </row>
    <row r="43" spans="1:23" s="105" customFormat="1" x14ac:dyDescent="0.2">
      <c r="A43" s="72"/>
      <c r="B43" s="22"/>
      <c r="C43" s="23"/>
      <c r="D43" s="73"/>
      <c r="E43" s="73"/>
      <c r="F43" s="652">
        <f t="shared" si="0"/>
        <v>0</v>
      </c>
      <c r="G43" s="652">
        <f t="shared" si="1"/>
        <v>0</v>
      </c>
      <c r="H43" s="652">
        <v>0</v>
      </c>
      <c r="I43" s="652">
        <v>0</v>
      </c>
      <c r="J43" s="652">
        <v>0</v>
      </c>
      <c r="K43" s="652">
        <v>0</v>
      </c>
      <c r="L43" s="653">
        <f t="shared" si="18"/>
        <v>0</v>
      </c>
      <c r="M43" s="653">
        <f t="shared" si="19"/>
        <v>0</v>
      </c>
      <c r="N43" s="653">
        <f t="shared" si="20"/>
        <v>0</v>
      </c>
      <c r="O43" s="654">
        <f t="shared" si="21"/>
        <v>0</v>
      </c>
      <c r="P43" s="652">
        <v>0</v>
      </c>
      <c r="Q43" s="652">
        <v>0</v>
      </c>
      <c r="R43" s="652">
        <v>0</v>
      </c>
      <c r="S43" s="652">
        <v>0</v>
      </c>
      <c r="T43" s="653">
        <f t="shared" si="22"/>
        <v>0</v>
      </c>
      <c r="U43" s="653">
        <f t="shared" si="23"/>
        <v>0</v>
      </c>
      <c r="V43" s="653">
        <f t="shared" si="24"/>
        <v>0</v>
      </c>
      <c r="W43" s="654">
        <f t="shared" si="25"/>
        <v>0</v>
      </c>
    </row>
    <row r="44" spans="1:23" s="105" customFormat="1" x14ac:dyDescent="0.2">
      <c r="A44" s="72"/>
      <c r="B44" s="22"/>
      <c r="C44" s="23"/>
      <c r="D44" s="73"/>
      <c r="E44" s="73"/>
      <c r="F44" s="652">
        <f t="shared" si="0"/>
        <v>0</v>
      </c>
      <c r="G44" s="652">
        <f t="shared" si="1"/>
        <v>0</v>
      </c>
      <c r="H44" s="652">
        <v>0</v>
      </c>
      <c r="I44" s="652">
        <v>0</v>
      </c>
      <c r="J44" s="652">
        <v>0</v>
      </c>
      <c r="K44" s="652">
        <v>0</v>
      </c>
      <c r="L44" s="653">
        <f t="shared" si="18"/>
        <v>0</v>
      </c>
      <c r="M44" s="653">
        <f t="shared" si="19"/>
        <v>0</v>
      </c>
      <c r="N44" s="653">
        <f t="shared" si="20"/>
        <v>0</v>
      </c>
      <c r="O44" s="654">
        <f t="shared" si="21"/>
        <v>0</v>
      </c>
      <c r="P44" s="652">
        <v>0</v>
      </c>
      <c r="Q44" s="652">
        <v>0</v>
      </c>
      <c r="R44" s="652">
        <v>0</v>
      </c>
      <c r="S44" s="652">
        <v>0</v>
      </c>
      <c r="T44" s="653">
        <f t="shared" si="22"/>
        <v>0</v>
      </c>
      <c r="U44" s="653">
        <f t="shared" si="23"/>
        <v>0</v>
      </c>
      <c r="V44" s="653">
        <f t="shared" si="24"/>
        <v>0</v>
      </c>
      <c r="W44" s="654">
        <f t="shared" si="25"/>
        <v>0</v>
      </c>
    </row>
    <row r="45" spans="1:23" s="105" customFormat="1" x14ac:dyDescent="0.2">
      <c r="A45" s="72"/>
      <c r="B45" s="22"/>
      <c r="C45" s="23"/>
      <c r="D45" s="73"/>
      <c r="E45" s="73"/>
      <c r="F45" s="652">
        <f t="shared" si="0"/>
        <v>0</v>
      </c>
      <c r="G45" s="652">
        <f t="shared" si="1"/>
        <v>0</v>
      </c>
      <c r="H45" s="652">
        <v>0</v>
      </c>
      <c r="I45" s="652">
        <v>0</v>
      </c>
      <c r="J45" s="652">
        <v>0</v>
      </c>
      <c r="K45" s="652">
        <v>0</v>
      </c>
      <c r="L45" s="653">
        <f t="shared" si="18"/>
        <v>0</v>
      </c>
      <c r="M45" s="653">
        <f t="shared" si="19"/>
        <v>0</v>
      </c>
      <c r="N45" s="653">
        <f t="shared" si="20"/>
        <v>0</v>
      </c>
      <c r="O45" s="654">
        <f t="shared" si="21"/>
        <v>0</v>
      </c>
      <c r="P45" s="652">
        <v>0</v>
      </c>
      <c r="Q45" s="652">
        <v>0</v>
      </c>
      <c r="R45" s="652">
        <v>0</v>
      </c>
      <c r="S45" s="652">
        <v>0</v>
      </c>
      <c r="T45" s="653">
        <f t="shared" si="22"/>
        <v>0</v>
      </c>
      <c r="U45" s="653">
        <f t="shared" si="23"/>
        <v>0</v>
      </c>
      <c r="V45" s="653">
        <f t="shared" si="24"/>
        <v>0</v>
      </c>
      <c r="W45" s="654">
        <f t="shared" si="25"/>
        <v>0</v>
      </c>
    </row>
    <row r="46" spans="1:23" s="105" customFormat="1" x14ac:dyDescent="0.2">
      <c r="A46" s="72"/>
      <c r="B46" s="22"/>
      <c r="C46" s="23"/>
      <c r="D46" s="73"/>
      <c r="E46" s="73"/>
      <c r="F46" s="652">
        <f t="shared" si="0"/>
        <v>0</v>
      </c>
      <c r="G46" s="652">
        <f t="shared" si="1"/>
        <v>0</v>
      </c>
      <c r="H46" s="652">
        <v>0</v>
      </c>
      <c r="I46" s="652">
        <v>0</v>
      </c>
      <c r="J46" s="652">
        <v>0</v>
      </c>
      <c r="K46" s="652">
        <v>0</v>
      </c>
      <c r="L46" s="653">
        <f t="shared" si="18"/>
        <v>0</v>
      </c>
      <c r="M46" s="653">
        <f t="shared" si="19"/>
        <v>0</v>
      </c>
      <c r="N46" s="653">
        <f t="shared" si="20"/>
        <v>0</v>
      </c>
      <c r="O46" s="654">
        <f t="shared" si="21"/>
        <v>0</v>
      </c>
      <c r="P46" s="652">
        <v>0</v>
      </c>
      <c r="Q46" s="652">
        <v>0</v>
      </c>
      <c r="R46" s="652">
        <v>0</v>
      </c>
      <c r="S46" s="652">
        <v>0</v>
      </c>
      <c r="T46" s="653">
        <f t="shared" si="22"/>
        <v>0</v>
      </c>
      <c r="U46" s="653">
        <f t="shared" si="23"/>
        <v>0</v>
      </c>
      <c r="V46" s="653">
        <f t="shared" si="24"/>
        <v>0</v>
      </c>
      <c r="W46" s="654">
        <f t="shared" si="25"/>
        <v>0</v>
      </c>
    </row>
    <row r="47" spans="1:23" s="105" customFormat="1" x14ac:dyDescent="0.2">
      <c r="A47" s="72"/>
      <c r="B47" s="22"/>
      <c r="C47" s="23"/>
      <c r="D47" s="73"/>
      <c r="E47" s="73"/>
      <c r="F47" s="652">
        <f t="shared" si="0"/>
        <v>0</v>
      </c>
      <c r="G47" s="652">
        <f t="shared" si="1"/>
        <v>0</v>
      </c>
      <c r="H47" s="652">
        <v>0</v>
      </c>
      <c r="I47" s="652">
        <v>0</v>
      </c>
      <c r="J47" s="652">
        <v>0</v>
      </c>
      <c r="K47" s="652">
        <v>0</v>
      </c>
      <c r="L47" s="653">
        <f t="shared" si="18"/>
        <v>0</v>
      </c>
      <c r="M47" s="653">
        <f t="shared" si="19"/>
        <v>0</v>
      </c>
      <c r="N47" s="653">
        <f t="shared" si="20"/>
        <v>0</v>
      </c>
      <c r="O47" s="654">
        <f t="shared" si="21"/>
        <v>0</v>
      </c>
      <c r="P47" s="652">
        <v>0</v>
      </c>
      <c r="Q47" s="652">
        <v>0</v>
      </c>
      <c r="R47" s="652">
        <v>0</v>
      </c>
      <c r="S47" s="652">
        <v>0</v>
      </c>
      <c r="T47" s="653">
        <f t="shared" si="22"/>
        <v>0</v>
      </c>
      <c r="U47" s="653">
        <f t="shared" si="23"/>
        <v>0</v>
      </c>
      <c r="V47" s="653">
        <f t="shared" si="24"/>
        <v>0</v>
      </c>
      <c r="W47" s="654">
        <f t="shared" si="25"/>
        <v>0</v>
      </c>
    </row>
    <row r="48" spans="1:23" s="105" customFormat="1" x14ac:dyDescent="0.2">
      <c r="A48" s="72"/>
      <c r="B48" s="22"/>
      <c r="C48" s="23"/>
      <c r="D48" s="73"/>
      <c r="E48" s="73"/>
      <c r="F48" s="652">
        <f t="shared" si="0"/>
        <v>0</v>
      </c>
      <c r="G48" s="652">
        <f t="shared" si="1"/>
        <v>0</v>
      </c>
      <c r="H48" s="652">
        <v>0</v>
      </c>
      <c r="I48" s="652">
        <v>0</v>
      </c>
      <c r="J48" s="652">
        <v>0</v>
      </c>
      <c r="K48" s="652">
        <v>0</v>
      </c>
      <c r="L48" s="653">
        <f t="shared" si="18"/>
        <v>0</v>
      </c>
      <c r="M48" s="653">
        <f t="shared" si="19"/>
        <v>0</v>
      </c>
      <c r="N48" s="653">
        <f t="shared" si="20"/>
        <v>0</v>
      </c>
      <c r="O48" s="654">
        <f t="shared" si="21"/>
        <v>0</v>
      </c>
      <c r="P48" s="652">
        <v>0</v>
      </c>
      <c r="Q48" s="652">
        <v>0</v>
      </c>
      <c r="R48" s="652">
        <v>0</v>
      </c>
      <c r="S48" s="652">
        <v>0</v>
      </c>
      <c r="T48" s="653">
        <f t="shared" si="22"/>
        <v>0</v>
      </c>
      <c r="U48" s="653">
        <f t="shared" si="23"/>
        <v>0</v>
      </c>
      <c r="V48" s="653">
        <f t="shared" si="24"/>
        <v>0</v>
      </c>
      <c r="W48" s="654">
        <f t="shared" si="25"/>
        <v>0</v>
      </c>
    </row>
    <row r="49" spans="1:23" s="105" customFormat="1" x14ac:dyDescent="0.2">
      <c r="A49" s="72"/>
      <c r="B49" s="22"/>
      <c r="C49" s="23"/>
      <c r="D49" s="73"/>
      <c r="E49" s="73"/>
      <c r="F49" s="652">
        <f t="shared" si="0"/>
        <v>0</v>
      </c>
      <c r="G49" s="652">
        <f t="shared" si="1"/>
        <v>0</v>
      </c>
      <c r="H49" s="652">
        <v>0</v>
      </c>
      <c r="I49" s="652">
        <v>0</v>
      </c>
      <c r="J49" s="652">
        <v>0</v>
      </c>
      <c r="K49" s="652">
        <v>0</v>
      </c>
      <c r="L49" s="653">
        <f t="shared" si="18"/>
        <v>0</v>
      </c>
      <c r="M49" s="653">
        <f t="shared" si="19"/>
        <v>0</v>
      </c>
      <c r="N49" s="653">
        <f>F49</f>
        <v>0</v>
      </c>
      <c r="O49" s="654">
        <f t="shared" si="21"/>
        <v>0</v>
      </c>
      <c r="P49" s="652">
        <v>0</v>
      </c>
      <c r="Q49" s="652">
        <v>0</v>
      </c>
      <c r="R49" s="652">
        <v>0</v>
      </c>
      <c r="S49" s="652">
        <v>0</v>
      </c>
      <c r="T49" s="653">
        <f t="shared" si="22"/>
        <v>0</v>
      </c>
      <c r="U49" s="653">
        <f t="shared" si="23"/>
        <v>0</v>
      </c>
      <c r="V49" s="653">
        <f t="shared" si="24"/>
        <v>0</v>
      </c>
      <c r="W49" s="654">
        <f t="shared" si="25"/>
        <v>0</v>
      </c>
    </row>
    <row r="50" spans="1:23" s="105" customFormat="1" x14ac:dyDescent="0.2">
      <c r="A50" s="72"/>
      <c r="B50" s="22"/>
      <c r="C50" s="23"/>
      <c r="D50" s="73"/>
      <c r="E50" s="73"/>
      <c r="F50" s="652">
        <f t="shared" si="0"/>
        <v>0</v>
      </c>
      <c r="G50" s="652">
        <f t="shared" si="1"/>
        <v>0</v>
      </c>
      <c r="H50" s="652">
        <v>0</v>
      </c>
      <c r="I50" s="652">
        <v>0</v>
      </c>
      <c r="J50" s="652">
        <v>0</v>
      </c>
      <c r="K50" s="652">
        <v>0</v>
      </c>
      <c r="L50" s="653">
        <f t="shared" si="18"/>
        <v>0</v>
      </c>
      <c r="M50" s="653">
        <f t="shared" si="19"/>
        <v>0</v>
      </c>
      <c r="N50" s="653">
        <f t="shared" si="20"/>
        <v>0</v>
      </c>
      <c r="O50" s="654">
        <f t="shared" si="21"/>
        <v>0</v>
      </c>
      <c r="P50" s="652">
        <v>0</v>
      </c>
      <c r="Q50" s="652">
        <v>0</v>
      </c>
      <c r="R50" s="652">
        <v>0</v>
      </c>
      <c r="S50" s="652">
        <v>0</v>
      </c>
      <c r="T50" s="653">
        <f t="shared" si="22"/>
        <v>0</v>
      </c>
      <c r="U50" s="653">
        <f t="shared" si="23"/>
        <v>0</v>
      </c>
      <c r="V50" s="653">
        <f t="shared" si="24"/>
        <v>0</v>
      </c>
      <c r="W50" s="654">
        <f t="shared" si="25"/>
        <v>0</v>
      </c>
    </row>
    <row r="51" spans="1:23" s="105" customFormat="1" x14ac:dyDescent="0.2">
      <c r="A51" s="72"/>
      <c r="B51" s="22"/>
      <c r="C51" s="23"/>
      <c r="D51" s="73"/>
      <c r="E51" s="73"/>
      <c r="F51" s="652">
        <f t="shared" si="0"/>
        <v>0</v>
      </c>
      <c r="G51" s="652">
        <f t="shared" si="1"/>
        <v>0</v>
      </c>
      <c r="H51" s="652">
        <v>0</v>
      </c>
      <c r="I51" s="652">
        <v>0</v>
      </c>
      <c r="J51" s="652">
        <v>0</v>
      </c>
      <c r="K51" s="652">
        <v>0</v>
      </c>
      <c r="L51" s="653">
        <f t="shared" si="18"/>
        <v>0</v>
      </c>
      <c r="M51" s="653">
        <f t="shared" si="19"/>
        <v>0</v>
      </c>
      <c r="N51" s="653">
        <f t="shared" si="20"/>
        <v>0</v>
      </c>
      <c r="O51" s="654">
        <f t="shared" si="21"/>
        <v>0</v>
      </c>
      <c r="P51" s="652">
        <v>0</v>
      </c>
      <c r="Q51" s="652">
        <v>0</v>
      </c>
      <c r="R51" s="652">
        <v>0</v>
      </c>
      <c r="S51" s="652">
        <v>0</v>
      </c>
      <c r="T51" s="653">
        <f t="shared" si="22"/>
        <v>0</v>
      </c>
      <c r="U51" s="653">
        <f t="shared" si="23"/>
        <v>0</v>
      </c>
      <c r="V51" s="653">
        <f t="shared" si="24"/>
        <v>0</v>
      </c>
      <c r="W51" s="654">
        <f t="shared" si="25"/>
        <v>0</v>
      </c>
    </row>
    <row r="52" spans="1:23" s="105" customFormat="1" x14ac:dyDescent="0.2">
      <c r="A52" s="72"/>
      <c r="B52" s="22"/>
      <c r="C52" s="23"/>
      <c r="D52" s="73"/>
      <c r="E52" s="73"/>
      <c r="F52" s="652">
        <f t="shared" si="0"/>
        <v>0</v>
      </c>
      <c r="G52" s="652">
        <f t="shared" si="1"/>
        <v>0</v>
      </c>
      <c r="H52" s="652">
        <v>0</v>
      </c>
      <c r="I52" s="652">
        <v>0</v>
      </c>
      <c r="J52" s="652">
        <v>0</v>
      </c>
      <c r="K52" s="652">
        <v>0</v>
      </c>
      <c r="L52" s="653">
        <f t="shared" si="18"/>
        <v>0</v>
      </c>
      <c r="M52" s="653">
        <f t="shared" si="19"/>
        <v>0</v>
      </c>
      <c r="N52" s="653">
        <f t="shared" si="20"/>
        <v>0</v>
      </c>
      <c r="O52" s="654">
        <f t="shared" si="21"/>
        <v>0</v>
      </c>
      <c r="P52" s="652">
        <v>0</v>
      </c>
      <c r="Q52" s="652">
        <v>0</v>
      </c>
      <c r="R52" s="652">
        <v>0</v>
      </c>
      <c r="S52" s="652">
        <v>0</v>
      </c>
      <c r="T52" s="653">
        <f t="shared" si="22"/>
        <v>0</v>
      </c>
      <c r="U52" s="653">
        <f t="shared" si="23"/>
        <v>0</v>
      </c>
      <c r="V52" s="653">
        <f t="shared" si="24"/>
        <v>0</v>
      </c>
      <c r="W52" s="654">
        <f t="shared" si="25"/>
        <v>0</v>
      </c>
    </row>
    <row r="53" spans="1:23" s="105" customFormat="1" x14ac:dyDescent="0.2">
      <c r="A53" s="79" t="s">
        <v>31</v>
      </c>
      <c r="B53" s="80"/>
      <c r="C53" s="81"/>
      <c r="D53" s="82"/>
      <c r="E53" s="82"/>
      <c r="F53" s="83">
        <f>SUM(F16:F52)</f>
        <v>0</v>
      </c>
      <c r="G53" s="83">
        <f>SUM(G16:G52)</f>
        <v>0</v>
      </c>
      <c r="H53" s="83">
        <f t="shared" ref="H53:O53" si="26">SUM(H16:H52)</f>
        <v>0</v>
      </c>
      <c r="I53" s="83">
        <f t="shared" si="26"/>
        <v>0</v>
      </c>
      <c r="J53" s="83">
        <f t="shared" si="26"/>
        <v>0</v>
      </c>
      <c r="K53" s="83">
        <f t="shared" si="26"/>
        <v>0</v>
      </c>
      <c r="L53" s="84">
        <f t="shared" si="26"/>
        <v>0</v>
      </c>
      <c r="M53" s="84">
        <f t="shared" si="26"/>
        <v>0</v>
      </c>
      <c r="N53" s="84">
        <f t="shared" si="26"/>
        <v>0</v>
      </c>
      <c r="O53" s="85">
        <f t="shared" si="26"/>
        <v>0</v>
      </c>
      <c r="P53" s="83">
        <f t="shared" ref="P53:W53" si="27">SUM(P16:P52)</f>
        <v>0</v>
      </c>
      <c r="Q53" s="83">
        <f t="shared" si="27"/>
        <v>0</v>
      </c>
      <c r="R53" s="83">
        <f t="shared" si="27"/>
        <v>0</v>
      </c>
      <c r="S53" s="83">
        <f t="shared" si="27"/>
        <v>0</v>
      </c>
      <c r="T53" s="84">
        <f t="shared" si="27"/>
        <v>0</v>
      </c>
      <c r="U53" s="84">
        <f t="shared" si="27"/>
        <v>0</v>
      </c>
      <c r="V53" s="84">
        <f t="shared" si="27"/>
        <v>0</v>
      </c>
      <c r="W53" s="85">
        <f t="shared" si="27"/>
        <v>0</v>
      </c>
    </row>
    <row r="54" spans="1:23" s="105" customFormat="1" x14ac:dyDescent="0.2">
      <c r="A54" s="24" t="s">
        <v>166</v>
      </c>
      <c r="B54" s="25"/>
      <c r="C54" s="26"/>
      <c r="D54" s="86"/>
      <c r="E54" s="86"/>
      <c r="F54" s="87"/>
      <c r="G54" s="87"/>
      <c r="H54" s="87"/>
      <c r="I54" s="87"/>
      <c r="J54" s="87"/>
      <c r="K54" s="87"/>
      <c r="L54" s="88"/>
      <c r="M54" s="88"/>
      <c r="N54" s="88"/>
      <c r="O54" s="89"/>
      <c r="P54" s="87"/>
      <c r="Q54" s="87"/>
      <c r="R54" s="87"/>
      <c r="S54" s="87"/>
      <c r="T54" s="88"/>
      <c r="U54" s="88"/>
      <c r="V54" s="88"/>
      <c r="W54" s="89"/>
    </row>
    <row r="55" spans="1:23" x14ac:dyDescent="0.2">
      <c r="A55" s="90"/>
      <c r="B55" s="91"/>
      <c r="C55" s="92"/>
      <c r="D55" s="93"/>
      <c r="E55" s="93"/>
      <c r="F55" s="74">
        <f>C55*D55</f>
        <v>0</v>
      </c>
      <c r="G55" s="74">
        <f>C55*E55</f>
        <v>0</v>
      </c>
      <c r="H55" s="74">
        <f>F55*$H$12</f>
        <v>0</v>
      </c>
      <c r="I55" s="74">
        <f>F55*$I$12</f>
        <v>0</v>
      </c>
      <c r="J55" s="74">
        <f>F55*$J$12</f>
        <v>0</v>
      </c>
      <c r="K55" s="94">
        <f>F55*$K$12</f>
        <v>0</v>
      </c>
      <c r="L55" s="95">
        <f>F55-H55</f>
        <v>0</v>
      </c>
      <c r="M55" s="95">
        <f>F55-I55</f>
        <v>0</v>
      </c>
      <c r="N55" s="95">
        <f>F55-J55</f>
        <v>0</v>
      </c>
      <c r="O55" s="76">
        <f>F55-K55</f>
        <v>0</v>
      </c>
      <c r="P55" s="74">
        <f>G55*$P$12</f>
        <v>0</v>
      </c>
      <c r="Q55" s="74">
        <f>G55*$Q$12</f>
        <v>0</v>
      </c>
      <c r="R55" s="74">
        <f>G55*$R$12</f>
        <v>0</v>
      </c>
      <c r="S55" s="94">
        <f>G55*$S$12</f>
        <v>0</v>
      </c>
      <c r="T55" s="95">
        <f>G55-P55</f>
        <v>0</v>
      </c>
      <c r="U55" s="95">
        <f>G55-Q55</f>
        <v>0</v>
      </c>
      <c r="V55" s="95">
        <f>G55-R55</f>
        <v>0</v>
      </c>
      <c r="W55" s="76">
        <f>G55-S55</f>
        <v>0</v>
      </c>
    </row>
    <row r="56" spans="1:23" x14ac:dyDescent="0.2">
      <c r="A56" s="90"/>
      <c r="B56" s="91"/>
      <c r="C56" s="92"/>
      <c r="D56" s="93"/>
      <c r="E56" s="93"/>
      <c r="F56" s="74">
        <f>C56*D56</f>
        <v>0</v>
      </c>
      <c r="G56" s="74">
        <f>C56*E56</f>
        <v>0</v>
      </c>
      <c r="H56" s="74">
        <f>F56*$H$12</f>
        <v>0</v>
      </c>
      <c r="I56" s="74">
        <f>F56*$I$12</f>
        <v>0</v>
      </c>
      <c r="J56" s="74">
        <f>F56*$J$12</f>
        <v>0</v>
      </c>
      <c r="K56" s="94">
        <f>F56*$K$12</f>
        <v>0</v>
      </c>
      <c r="L56" s="95">
        <f>F56-H56</f>
        <v>0</v>
      </c>
      <c r="M56" s="95">
        <f>F56-I56</f>
        <v>0</v>
      </c>
      <c r="N56" s="95">
        <f>F56-J56</f>
        <v>0</v>
      </c>
      <c r="O56" s="76">
        <f>F56-K56</f>
        <v>0</v>
      </c>
      <c r="P56" s="74">
        <f>G56*$P$12</f>
        <v>0</v>
      </c>
      <c r="Q56" s="74">
        <f>G56*$Q$12</f>
        <v>0</v>
      </c>
      <c r="R56" s="74">
        <f>G56*$R$12</f>
        <v>0</v>
      </c>
      <c r="S56" s="94">
        <f>G56*$S$12</f>
        <v>0</v>
      </c>
      <c r="T56" s="95">
        <f>G56-P56</f>
        <v>0</v>
      </c>
      <c r="U56" s="95">
        <f>G56-Q56</f>
        <v>0</v>
      </c>
      <c r="V56" s="95">
        <f>G56-R56</f>
        <v>0</v>
      </c>
      <c r="W56" s="76">
        <f>G56-S56</f>
        <v>0</v>
      </c>
    </row>
    <row r="57" spans="1:23" x14ac:dyDescent="0.2">
      <c r="A57" s="90"/>
      <c r="B57" s="91"/>
      <c r="C57" s="92"/>
      <c r="D57" s="93"/>
      <c r="E57" s="93"/>
      <c r="F57" s="74">
        <f>C57*D57</f>
        <v>0</v>
      </c>
      <c r="G57" s="74">
        <f>C57*E57</f>
        <v>0</v>
      </c>
      <c r="H57" s="74">
        <f>F57*$H$12</f>
        <v>0</v>
      </c>
      <c r="I57" s="74">
        <f>F57*$I$12</f>
        <v>0</v>
      </c>
      <c r="J57" s="74">
        <f>F57*$J$12</f>
        <v>0</v>
      </c>
      <c r="K57" s="94">
        <f>F57*$K$12</f>
        <v>0</v>
      </c>
      <c r="L57" s="95">
        <f>F57-H57</f>
        <v>0</v>
      </c>
      <c r="M57" s="95">
        <f>F57-I57</f>
        <v>0</v>
      </c>
      <c r="N57" s="95">
        <f>F57-J57</f>
        <v>0</v>
      </c>
      <c r="O57" s="76">
        <f>F57-K57</f>
        <v>0</v>
      </c>
      <c r="P57" s="74">
        <f>G57*$P$12</f>
        <v>0</v>
      </c>
      <c r="Q57" s="74">
        <f>G57*$Q$12</f>
        <v>0</v>
      </c>
      <c r="R57" s="74">
        <f>G57*$R$12</f>
        <v>0</v>
      </c>
      <c r="S57" s="94">
        <f>G57*$S$12</f>
        <v>0</v>
      </c>
      <c r="T57" s="95">
        <f>G57-P57</f>
        <v>0</v>
      </c>
      <c r="U57" s="95">
        <f>G57-Q57</f>
        <v>0</v>
      </c>
      <c r="V57" s="95">
        <f>G57-R57</f>
        <v>0</v>
      </c>
      <c r="W57" s="76">
        <f>G57-S57</f>
        <v>0</v>
      </c>
    </row>
    <row r="58" spans="1:23" x14ac:dyDescent="0.2">
      <c r="A58" s="90"/>
      <c r="B58" s="91"/>
      <c r="C58" s="92"/>
      <c r="D58" s="93"/>
      <c r="E58" s="93"/>
      <c r="F58" s="74">
        <f>C58*D58</f>
        <v>0</v>
      </c>
      <c r="G58" s="74">
        <f>C58*E58</f>
        <v>0</v>
      </c>
      <c r="H58" s="74">
        <f>F58*$H$12</f>
        <v>0</v>
      </c>
      <c r="I58" s="74">
        <f>F58*$I$12</f>
        <v>0</v>
      </c>
      <c r="J58" s="74">
        <f>F58*$J$12</f>
        <v>0</v>
      </c>
      <c r="K58" s="94">
        <f>F58*$K$12</f>
        <v>0</v>
      </c>
      <c r="L58" s="95">
        <f>F58-H58</f>
        <v>0</v>
      </c>
      <c r="M58" s="95">
        <f>F58-I58</f>
        <v>0</v>
      </c>
      <c r="N58" s="95">
        <f>F58-J58</f>
        <v>0</v>
      </c>
      <c r="O58" s="76">
        <f>F58-K58</f>
        <v>0</v>
      </c>
      <c r="P58" s="74">
        <f>G58*$P$12</f>
        <v>0</v>
      </c>
      <c r="Q58" s="74">
        <f>G58*$Q$12</f>
        <v>0</v>
      </c>
      <c r="R58" s="74">
        <f>G58*$R$12</f>
        <v>0</v>
      </c>
      <c r="S58" s="94">
        <f>G58*$S$12</f>
        <v>0</v>
      </c>
      <c r="T58" s="95">
        <f>G58-P58</f>
        <v>0</v>
      </c>
      <c r="U58" s="95">
        <f>G58-Q58</f>
        <v>0</v>
      </c>
      <c r="V58" s="95">
        <f>G58-R58</f>
        <v>0</v>
      </c>
      <c r="W58" s="76">
        <f>G58-S58</f>
        <v>0</v>
      </c>
    </row>
    <row r="59" spans="1:23" x14ac:dyDescent="0.2">
      <c r="A59" s="90"/>
      <c r="B59" s="91"/>
      <c r="C59" s="92"/>
      <c r="D59" s="93"/>
      <c r="E59" s="93"/>
      <c r="F59" s="74">
        <f>C59*D59</f>
        <v>0</v>
      </c>
      <c r="G59" s="74">
        <f>C59*E59</f>
        <v>0</v>
      </c>
      <c r="H59" s="74">
        <f>F59*$H$12</f>
        <v>0</v>
      </c>
      <c r="I59" s="74">
        <f>F59*$I$12</f>
        <v>0</v>
      </c>
      <c r="J59" s="74">
        <f>F59*$J$12</f>
        <v>0</v>
      </c>
      <c r="K59" s="94">
        <f>F59*$K$12</f>
        <v>0</v>
      </c>
      <c r="L59" s="95">
        <f>F59-H59</f>
        <v>0</v>
      </c>
      <c r="M59" s="95">
        <f>F59-I59</f>
        <v>0</v>
      </c>
      <c r="N59" s="95">
        <f>F59-J59</f>
        <v>0</v>
      </c>
      <c r="O59" s="76">
        <f>F59-K59</f>
        <v>0</v>
      </c>
      <c r="P59" s="74">
        <f>G59*$P$12</f>
        <v>0</v>
      </c>
      <c r="Q59" s="74">
        <f>G59*$Q$12</f>
        <v>0</v>
      </c>
      <c r="R59" s="74">
        <f>G59*$R$12</f>
        <v>0</v>
      </c>
      <c r="S59" s="94">
        <f>G59*$S$12</f>
        <v>0</v>
      </c>
      <c r="T59" s="95">
        <f>G59-P59</f>
        <v>0</v>
      </c>
      <c r="U59" s="95">
        <f>G59-Q59</f>
        <v>0</v>
      </c>
      <c r="V59" s="95">
        <f>G59-R59</f>
        <v>0</v>
      </c>
      <c r="W59" s="76">
        <f>G59-S59</f>
        <v>0</v>
      </c>
    </row>
    <row r="60" spans="1:23" x14ac:dyDescent="0.2">
      <c r="A60" s="96" t="s">
        <v>32</v>
      </c>
      <c r="B60" s="97"/>
      <c r="C60" s="98"/>
      <c r="D60" s="99"/>
      <c r="E60" s="99"/>
      <c r="F60" s="83">
        <f>SUM(F55:F59)</f>
        <v>0</v>
      </c>
      <c r="G60" s="83">
        <f>SUM(G55:G59)</f>
        <v>0</v>
      </c>
      <c r="H60" s="83">
        <f t="shared" ref="H60:O60" si="28">SUM(H55:H59)</f>
        <v>0</v>
      </c>
      <c r="I60" s="83">
        <f t="shared" si="28"/>
        <v>0</v>
      </c>
      <c r="J60" s="83">
        <f t="shared" si="28"/>
        <v>0</v>
      </c>
      <c r="K60" s="83">
        <f t="shared" si="28"/>
        <v>0</v>
      </c>
      <c r="L60" s="84">
        <f t="shared" si="28"/>
        <v>0</v>
      </c>
      <c r="M60" s="84">
        <f t="shared" si="28"/>
        <v>0</v>
      </c>
      <c r="N60" s="84">
        <f t="shared" si="28"/>
        <v>0</v>
      </c>
      <c r="O60" s="85">
        <f t="shared" si="28"/>
        <v>0</v>
      </c>
      <c r="P60" s="83">
        <f t="shared" ref="P60:W60" si="29">SUM(P55:P59)</f>
        <v>0</v>
      </c>
      <c r="Q60" s="83">
        <f t="shared" si="29"/>
        <v>0</v>
      </c>
      <c r="R60" s="83">
        <f t="shared" si="29"/>
        <v>0</v>
      </c>
      <c r="S60" s="83">
        <f t="shared" si="29"/>
        <v>0</v>
      </c>
      <c r="T60" s="84">
        <f t="shared" si="29"/>
        <v>0</v>
      </c>
      <c r="U60" s="84">
        <f t="shared" si="29"/>
        <v>0</v>
      </c>
      <c r="V60" s="84">
        <f t="shared" si="29"/>
        <v>0</v>
      </c>
      <c r="W60" s="85">
        <f t="shared" si="29"/>
        <v>0</v>
      </c>
    </row>
    <row r="61" spans="1:23" x14ac:dyDescent="0.2">
      <c r="A61" s="24" t="s">
        <v>151</v>
      </c>
      <c r="B61" s="25"/>
      <c r="C61" s="26"/>
      <c r="D61" s="86"/>
      <c r="E61" s="86"/>
      <c r="F61" s="87"/>
      <c r="G61" s="87"/>
      <c r="H61" s="87"/>
      <c r="I61" s="87"/>
      <c r="J61" s="87"/>
      <c r="K61" s="87"/>
      <c r="L61" s="88"/>
      <c r="M61" s="88"/>
      <c r="N61" s="88"/>
      <c r="O61" s="89"/>
      <c r="P61" s="87"/>
      <c r="Q61" s="87"/>
      <c r="R61" s="87"/>
      <c r="S61" s="87"/>
      <c r="T61" s="88"/>
      <c r="U61" s="88"/>
      <c r="V61" s="88"/>
      <c r="W61" s="89"/>
    </row>
    <row r="62" spans="1:23" x14ac:dyDescent="0.2">
      <c r="A62" s="90"/>
      <c r="B62" s="91"/>
      <c r="C62" s="92"/>
      <c r="D62" s="93"/>
      <c r="E62" s="93"/>
      <c r="F62" s="74">
        <f>C62*D62</f>
        <v>0</v>
      </c>
      <c r="G62" s="74">
        <f>C62*E62</f>
        <v>0</v>
      </c>
      <c r="H62" s="74">
        <f>F62*$H$12</f>
        <v>0</v>
      </c>
      <c r="I62" s="74">
        <f>F62*$I$12</f>
        <v>0</v>
      </c>
      <c r="J62" s="74">
        <f>F62*$J$12</f>
        <v>0</v>
      </c>
      <c r="K62" s="94">
        <f>F62*$K$12</f>
        <v>0</v>
      </c>
      <c r="L62" s="95">
        <f>F62-H62</f>
        <v>0</v>
      </c>
      <c r="M62" s="95">
        <f>F62-I62</f>
        <v>0</v>
      </c>
      <c r="N62" s="95">
        <f>F62-J62</f>
        <v>0</v>
      </c>
      <c r="O62" s="76">
        <f>F62-K62</f>
        <v>0</v>
      </c>
      <c r="P62" s="74">
        <f>G62*$P$12</f>
        <v>0</v>
      </c>
      <c r="Q62" s="74">
        <f>G62*$Q$12</f>
        <v>0</v>
      </c>
      <c r="R62" s="74">
        <f>G62*$R$12</f>
        <v>0</v>
      </c>
      <c r="S62" s="94">
        <f>G62*$S$12</f>
        <v>0</v>
      </c>
      <c r="T62" s="95">
        <f>G62-P62</f>
        <v>0</v>
      </c>
      <c r="U62" s="95">
        <f>G62-Q62</f>
        <v>0</v>
      </c>
      <c r="V62" s="95">
        <f>G62-R62</f>
        <v>0</v>
      </c>
      <c r="W62" s="76">
        <f>G62-S62</f>
        <v>0</v>
      </c>
    </row>
    <row r="63" spans="1:23" x14ac:dyDescent="0.2">
      <c r="A63" s="90"/>
      <c r="B63" s="91"/>
      <c r="C63" s="92"/>
      <c r="D63" s="93"/>
      <c r="E63" s="93"/>
      <c r="F63" s="74">
        <f>C63*D63</f>
        <v>0</v>
      </c>
      <c r="G63" s="74">
        <f>C63*E63</f>
        <v>0</v>
      </c>
      <c r="H63" s="74">
        <f>F63*$H$12</f>
        <v>0</v>
      </c>
      <c r="I63" s="74">
        <f>F63*$I$12</f>
        <v>0</v>
      </c>
      <c r="J63" s="74">
        <f>F63*$J$12</f>
        <v>0</v>
      </c>
      <c r="K63" s="94">
        <f>F63*$K$12</f>
        <v>0</v>
      </c>
      <c r="L63" s="95">
        <f>F63-H63</f>
        <v>0</v>
      </c>
      <c r="M63" s="95">
        <f>F63-I63</f>
        <v>0</v>
      </c>
      <c r="N63" s="95">
        <f>F63-J63</f>
        <v>0</v>
      </c>
      <c r="O63" s="76">
        <f>F63-K63</f>
        <v>0</v>
      </c>
      <c r="P63" s="74">
        <f>G63*$P$12</f>
        <v>0</v>
      </c>
      <c r="Q63" s="74">
        <f>G63*$Q$12</f>
        <v>0</v>
      </c>
      <c r="R63" s="74">
        <f>G63*$R$12</f>
        <v>0</v>
      </c>
      <c r="S63" s="94">
        <f>G63*$S$12</f>
        <v>0</v>
      </c>
      <c r="T63" s="95">
        <f>G63-P63</f>
        <v>0</v>
      </c>
      <c r="U63" s="95">
        <f>G63-Q63</f>
        <v>0</v>
      </c>
      <c r="V63" s="95">
        <f>G63-R63</f>
        <v>0</v>
      </c>
      <c r="W63" s="76">
        <f>G63-S63</f>
        <v>0</v>
      </c>
    </row>
    <row r="64" spans="1:23" x14ac:dyDescent="0.2">
      <c r="A64" s="90"/>
      <c r="B64" s="91"/>
      <c r="C64" s="92"/>
      <c r="D64" s="93"/>
      <c r="E64" s="93"/>
      <c r="F64" s="74">
        <f>C64*D64</f>
        <v>0</v>
      </c>
      <c r="G64" s="74">
        <f>C64*E64</f>
        <v>0</v>
      </c>
      <c r="H64" s="74">
        <f>F64*$H$12</f>
        <v>0</v>
      </c>
      <c r="I64" s="74">
        <f>F64*$I$12</f>
        <v>0</v>
      </c>
      <c r="J64" s="74">
        <f>F64*$J$12</f>
        <v>0</v>
      </c>
      <c r="K64" s="94">
        <f>F64*$K$12</f>
        <v>0</v>
      </c>
      <c r="L64" s="95">
        <f>F64-H64</f>
        <v>0</v>
      </c>
      <c r="M64" s="95">
        <f>F64-I64</f>
        <v>0</v>
      </c>
      <c r="N64" s="95">
        <f>F64-J64</f>
        <v>0</v>
      </c>
      <c r="O64" s="76">
        <f>F64-K64</f>
        <v>0</v>
      </c>
      <c r="P64" s="74">
        <f>G64*$P$12</f>
        <v>0</v>
      </c>
      <c r="Q64" s="74">
        <f>G64*$Q$12</f>
        <v>0</v>
      </c>
      <c r="R64" s="74">
        <f>G64*$R$12</f>
        <v>0</v>
      </c>
      <c r="S64" s="94">
        <f>G64*$S$12</f>
        <v>0</v>
      </c>
      <c r="T64" s="95">
        <f>G64-P64</f>
        <v>0</v>
      </c>
      <c r="U64" s="95">
        <f>G64-Q64</f>
        <v>0</v>
      </c>
      <c r="V64" s="95">
        <f>G64-R64</f>
        <v>0</v>
      </c>
      <c r="W64" s="76">
        <f>G64-S64</f>
        <v>0</v>
      </c>
    </row>
    <row r="65" spans="1:23" x14ac:dyDescent="0.2">
      <c r="A65" s="90"/>
      <c r="B65" s="91"/>
      <c r="C65" s="92"/>
      <c r="D65" s="93"/>
      <c r="E65" s="93"/>
      <c r="F65" s="74">
        <f>C65*D65</f>
        <v>0</v>
      </c>
      <c r="G65" s="74">
        <f>C65*E65</f>
        <v>0</v>
      </c>
      <c r="H65" s="74">
        <f>F65*$H$12</f>
        <v>0</v>
      </c>
      <c r="I65" s="74">
        <f>F65*$I$12</f>
        <v>0</v>
      </c>
      <c r="J65" s="74">
        <f>F65*$J$12</f>
        <v>0</v>
      </c>
      <c r="K65" s="94">
        <f>F65*$K$12</f>
        <v>0</v>
      </c>
      <c r="L65" s="95">
        <f>F65-H65</f>
        <v>0</v>
      </c>
      <c r="M65" s="95">
        <f>F65-I65</f>
        <v>0</v>
      </c>
      <c r="N65" s="95">
        <f>F65-J65</f>
        <v>0</v>
      </c>
      <c r="O65" s="76">
        <f>F65-K65</f>
        <v>0</v>
      </c>
      <c r="P65" s="74">
        <f>G65*$P$12</f>
        <v>0</v>
      </c>
      <c r="Q65" s="74">
        <f>G65*$Q$12</f>
        <v>0</v>
      </c>
      <c r="R65" s="74">
        <f>G65*$R$12</f>
        <v>0</v>
      </c>
      <c r="S65" s="94">
        <f>G65*$S$12</f>
        <v>0</v>
      </c>
      <c r="T65" s="95">
        <f>G65-P65</f>
        <v>0</v>
      </c>
      <c r="U65" s="95">
        <f>G65-Q65</f>
        <v>0</v>
      </c>
      <c r="V65" s="95">
        <f>G65-R65</f>
        <v>0</v>
      </c>
      <c r="W65" s="76">
        <f>G65-S65</f>
        <v>0</v>
      </c>
    </row>
    <row r="66" spans="1:23" x14ac:dyDescent="0.2">
      <c r="A66" s="90"/>
      <c r="B66" s="91"/>
      <c r="C66" s="92"/>
      <c r="D66" s="93"/>
      <c r="E66" s="93"/>
      <c r="F66" s="74">
        <f>C66*D66</f>
        <v>0</v>
      </c>
      <c r="G66" s="74">
        <f>C66*E66</f>
        <v>0</v>
      </c>
      <c r="H66" s="74">
        <f>F66*$H$12</f>
        <v>0</v>
      </c>
      <c r="I66" s="74">
        <f>F66*$I$12</f>
        <v>0</v>
      </c>
      <c r="J66" s="74">
        <f>F66*$J$12</f>
        <v>0</v>
      </c>
      <c r="K66" s="94">
        <f>F66*$K$12</f>
        <v>0</v>
      </c>
      <c r="L66" s="95">
        <f>F66-H66</f>
        <v>0</v>
      </c>
      <c r="M66" s="95">
        <f>F66-I66</f>
        <v>0</v>
      </c>
      <c r="N66" s="95">
        <f>F66-J66</f>
        <v>0</v>
      </c>
      <c r="O66" s="76">
        <f>F66-K66</f>
        <v>0</v>
      </c>
      <c r="P66" s="74">
        <f>G66*$P$12</f>
        <v>0</v>
      </c>
      <c r="Q66" s="74">
        <f>G66*$Q$12</f>
        <v>0</v>
      </c>
      <c r="R66" s="74">
        <f>G66*$R$12</f>
        <v>0</v>
      </c>
      <c r="S66" s="94">
        <f>G66*$S$12</f>
        <v>0</v>
      </c>
      <c r="T66" s="95">
        <f>G66-P66</f>
        <v>0</v>
      </c>
      <c r="U66" s="95">
        <f>G66-Q66</f>
        <v>0</v>
      </c>
      <c r="V66" s="95">
        <f>G66-R66</f>
        <v>0</v>
      </c>
      <c r="W66" s="76">
        <f>G66-S66</f>
        <v>0</v>
      </c>
    </row>
    <row r="67" spans="1:23" s="105" customFormat="1" x14ac:dyDescent="0.2">
      <c r="A67" s="96" t="s">
        <v>118</v>
      </c>
      <c r="B67" s="97"/>
      <c r="C67" s="98"/>
      <c r="D67" s="99"/>
      <c r="E67" s="99"/>
      <c r="F67" s="83">
        <f>SUM(F62:F66)</f>
        <v>0</v>
      </c>
      <c r="G67" s="83">
        <f>SUM(G62:G66)</f>
        <v>0</v>
      </c>
      <c r="H67" s="83">
        <f t="shared" ref="H67:O67" si="30">SUM(H62:H66)</f>
        <v>0</v>
      </c>
      <c r="I67" s="83">
        <f t="shared" si="30"/>
        <v>0</v>
      </c>
      <c r="J67" s="83">
        <f t="shared" si="30"/>
        <v>0</v>
      </c>
      <c r="K67" s="83">
        <f t="shared" si="30"/>
        <v>0</v>
      </c>
      <c r="L67" s="84">
        <f t="shared" si="30"/>
        <v>0</v>
      </c>
      <c r="M67" s="84">
        <f t="shared" si="30"/>
        <v>0</v>
      </c>
      <c r="N67" s="84">
        <f t="shared" si="30"/>
        <v>0</v>
      </c>
      <c r="O67" s="85">
        <f t="shared" si="30"/>
        <v>0</v>
      </c>
      <c r="P67" s="83">
        <f t="shared" ref="P67:W67" si="31">SUM(P62:P66)</f>
        <v>0</v>
      </c>
      <c r="Q67" s="83">
        <f t="shared" si="31"/>
        <v>0</v>
      </c>
      <c r="R67" s="83">
        <f t="shared" si="31"/>
        <v>0</v>
      </c>
      <c r="S67" s="83">
        <f t="shared" si="31"/>
        <v>0</v>
      </c>
      <c r="T67" s="84">
        <f t="shared" si="31"/>
        <v>0</v>
      </c>
      <c r="U67" s="84">
        <f t="shared" si="31"/>
        <v>0</v>
      </c>
      <c r="V67" s="84">
        <f t="shared" si="31"/>
        <v>0</v>
      </c>
      <c r="W67" s="85">
        <f t="shared" si="31"/>
        <v>0</v>
      </c>
    </row>
    <row r="68" spans="1:23" s="105" customFormat="1" x14ac:dyDescent="0.2">
      <c r="A68" s="100" t="s">
        <v>152</v>
      </c>
      <c r="B68" s="25"/>
      <c r="C68" s="26"/>
      <c r="D68" s="86"/>
      <c r="E68" s="86"/>
      <c r="F68" s="87"/>
      <c r="G68" s="87"/>
      <c r="H68" s="87"/>
      <c r="I68" s="87"/>
      <c r="J68" s="87"/>
      <c r="K68" s="87"/>
      <c r="L68" s="88"/>
      <c r="M68" s="88"/>
      <c r="N68" s="88"/>
      <c r="O68" s="89"/>
      <c r="P68" s="87"/>
      <c r="Q68" s="87"/>
      <c r="R68" s="87"/>
      <c r="S68" s="87"/>
      <c r="T68" s="88"/>
      <c r="U68" s="88"/>
      <c r="V68" s="88"/>
      <c r="W68" s="89"/>
    </row>
    <row r="69" spans="1:23" s="105" customFormat="1" x14ac:dyDescent="0.2">
      <c r="A69" s="101"/>
      <c r="B69" s="27"/>
      <c r="C69" s="28"/>
      <c r="D69" s="102"/>
      <c r="E69" s="102"/>
      <c r="F69" s="74">
        <f>C69*D69</f>
        <v>0</v>
      </c>
      <c r="G69" s="74">
        <f>C69*E69</f>
        <v>0</v>
      </c>
      <c r="H69" s="74">
        <f>F69*$H$12</f>
        <v>0</v>
      </c>
      <c r="I69" s="74">
        <f>F69*$I$12</f>
        <v>0</v>
      </c>
      <c r="J69" s="74">
        <f>F69*$J$12</f>
        <v>0</v>
      </c>
      <c r="K69" s="94">
        <f>F69*$K$12</f>
        <v>0</v>
      </c>
      <c r="L69" s="95">
        <f>F69-H69</f>
        <v>0</v>
      </c>
      <c r="M69" s="95">
        <f>F69-I69</f>
        <v>0</v>
      </c>
      <c r="N69" s="95">
        <f>F69-J69</f>
        <v>0</v>
      </c>
      <c r="O69" s="76">
        <f>F69-K69</f>
        <v>0</v>
      </c>
      <c r="P69" s="74">
        <f>G69*$P$12</f>
        <v>0</v>
      </c>
      <c r="Q69" s="74">
        <f>G69*$Q$12</f>
        <v>0</v>
      </c>
      <c r="R69" s="74">
        <f>G69*$R$12</f>
        <v>0</v>
      </c>
      <c r="S69" s="94">
        <f>G69*$S$12</f>
        <v>0</v>
      </c>
      <c r="T69" s="95">
        <f>G69-P69</f>
        <v>0</v>
      </c>
      <c r="U69" s="95">
        <f>G69-Q69</f>
        <v>0</v>
      </c>
      <c r="V69" s="95">
        <f>G69-R69</f>
        <v>0</v>
      </c>
      <c r="W69" s="76">
        <f>G69-S69</f>
        <v>0</v>
      </c>
    </row>
    <row r="70" spans="1:23" s="105" customFormat="1" x14ac:dyDescent="0.2">
      <c r="A70" s="101"/>
      <c r="B70" s="27"/>
      <c r="C70" s="28"/>
      <c r="D70" s="102"/>
      <c r="E70" s="102"/>
      <c r="F70" s="74">
        <f>C70*D70</f>
        <v>0</v>
      </c>
      <c r="G70" s="74">
        <f>C70*E70</f>
        <v>0</v>
      </c>
      <c r="H70" s="74">
        <f>F70*$H$12</f>
        <v>0</v>
      </c>
      <c r="I70" s="74">
        <f>F70*$I$12</f>
        <v>0</v>
      </c>
      <c r="J70" s="74">
        <f>F70*$J$12</f>
        <v>0</v>
      </c>
      <c r="K70" s="94">
        <f>F70*$K$12</f>
        <v>0</v>
      </c>
      <c r="L70" s="95">
        <f>F70-H70</f>
        <v>0</v>
      </c>
      <c r="M70" s="95">
        <f>F70-I70</f>
        <v>0</v>
      </c>
      <c r="N70" s="95">
        <f>F70-J70</f>
        <v>0</v>
      </c>
      <c r="O70" s="76">
        <f>F70-K70</f>
        <v>0</v>
      </c>
      <c r="P70" s="74">
        <f>G70*$P$12</f>
        <v>0</v>
      </c>
      <c r="Q70" s="74">
        <f>G70*$Q$12</f>
        <v>0</v>
      </c>
      <c r="R70" s="74">
        <f>G70*$R$12</f>
        <v>0</v>
      </c>
      <c r="S70" s="94">
        <f>G70*$S$12</f>
        <v>0</v>
      </c>
      <c r="T70" s="95">
        <f>G70-P70</f>
        <v>0</v>
      </c>
      <c r="U70" s="95">
        <f>G70-Q70</f>
        <v>0</v>
      </c>
      <c r="V70" s="95">
        <f>G70-R70</f>
        <v>0</v>
      </c>
      <c r="W70" s="76">
        <f>G70-S70</f>
        <v>0</v>
      </c>
    </row>
    <row r="71" spans="1:23" s="105" customFormat="1" x14ac:dyDescent="0.2">
      <c r="A71" s="101"/>
      <c r="B71" s="27"/>
      <c r="C71" s="28"/>
      <c r="D71" s="102"/>
      <c r="E71" s="102"/>
      <c r="F71" s="74">
        <f>C71*D71</f>
        <v>0</v>
      </c>
      <c r="G71" s="74">
        <f>C71*E71</f>
        <v>0</v>
      </c>
      <c r="H71" s="74">
        <f>F71*$H$12</f>
        <v>0</v>
      </c>
      <c r="I71" s="74">
        <f>F71*$I$12</f>
        <v>0</v>
      </c>
      <c r="J71" s="74">
        <f>F71*$J$12</f>
        <v>0</v>
      </c>
      <c r="K71" s="94">
        <f>F71*$K$12</f>
        <v>0</v>
      </c>
      <c r="L71" s="95">
        <f>F71-H71</f>
        <v>0</v>
      </c>
      <c r="M71" s="95">
        <f>F71-I71</f>
        <v>0</v>
      </c>
      <c r="N71" s="95">
        <f>F71-J71</f>
        <v>0</v>
      </c>
      <c r="O71" s="76">
        <f>F71-K71</f>
        <v>0</v>
      </c>
      <c r="P71" s="74">
        <f>G71*$P$12</f>
        <v>0</v>
      </c>
      <c r="Q71" s="74">
        <f>G71*$Q$12</f>
        <v>0</v>
      </c>
      <c r="R71" s="74">
        <f>G71*$R$12</f>
        <v>0</v>
      </c>
      <c r="S71" s="94">
        <f>G71*$S$12</f>
        <v>0</v>
      </c>
      <c r="T71" s="95">
        <f>G71-P71</f>
        <v>0</v>
      </c>
      <c r="U71" s="95">
        <f>G71-Q71</f>
        <v>0</v>
      </c>
      <c r="V71" s="95">
        <f>G71-R71</f>
        <v>0</v>
      </c>
      <c r="W71" s="76">
        <f>G71-S71</f>
        <v>0</v>
      </c>
    </row>
    <row r="72" spans="1:23" x14ac:dyDescent="0.2">
      <c r="A72" s="101"/>
      <c r="B72" s="27"/>
      <c r="C72" s="28"/>
      <c r="D72" s="102"/>
      <c r="E72" s="102"/>
      <c r="F72" s="74">
        <f>C72*D72</f>
        <v>0</v>
      </c>
      <c r="G72" s="74">
        <f>C72*E72</f>
        <v>0</v>
      </c>
      <c r="H72" s="74">
        <f>F72*$H$12</f>
        <v>0</v>
      </c>
      <c r="I72" s="74">
        <f>F72*$I$12</f>
        <v>0</v>
      </c>
      <c r="J72" s="74">
        <f>F72*$J$12</f>
        <v>0</v>
      </c>
      <c r="K72" s="94">
        <f>F72*$K$12</f>
        <v>0</v>
      </c>
      <c r="L72" s="95">
        <f>F72-H72</f>
        <v>0</v>
      </c>
      <c r="M72" s="95">
        <f>F72-I72</f>
        <v>0</v>
      </c>
      <c r="N72" s="95">
        <f>F72-J72</f>
        <v>0</v>
      </c>
      <c r="O72" s="76">
        <f>F72-K72</f>
        <v>0</v>
      </c>
      <c r="P72" s="74">
        <f>G72*$P$12</f>
        <v>0</v>
      </c>
      <c r="Q72" s="74">
        <f>G72*$Q$12</f>
        <v>0</v>
      </c>
      <c r="R72" s="74">
        <f>G72*$R$12</f>
        <v>0</v>
      </c>
      <c r="S72" s="94">
        <f>G72*$S$12</f>
        <v>0</v>
      </c>
      <c r="T72" s="95">
        <f>G72-P72</f>
        <v>0</v>
      </c>
      <c r="U72" s="95">
        <f>G72-Q72</f>
        <v>0</v>
      </c>
      <c r="V72" s="95">
        <f>G72-R72</f>
        <v>0</v>
      </c>
      <c r="W72" s="76">
        <f>G72-S72</f>
        <v>0</v>
      </c>
    </row>
    <row r="73" spans="1:23" x14ac:dyDescent="0.2">
      <c r="A73" s="101"/>
      <c r="B73" s="27"/>
      <c r="C73" s="28"/>
      <c r="D73" s="102"/>
      <c r="E73" s="102"/>
      <c r="F73" s="74">
        <f>C73*D73</f>
        <v>0</v>
      </c>
      <c r="G73" s="74">
        <f>C73*E73</f>
        <v>0</v>
      </c>
      <c r="H73" s="74">
        <f>F73*$H$12</f>
        <v>0</v>
      </c>
      <c r="I73" s="74">
        <f>F73*$I$12</f>
        <v>0</v>
      </c>
      <c r="J73" s="74">
        <f>F73*$J$12</f>
        <v>0</v>
      </c>
      <c r="K73" s="94">
        <f>F73*$K$12</f>
        <v>0</v>
      </c>
      <c r="L73" s="95">
        <f>F73-H73</f>
        <v>0</v>
      </c>
      <c r="M73" s="95">
        <f>F73-I73</f>
        <v>0</v>
      </c>
      <c r="N73" s="95">
        <f>F73-J73</f>
        <v>0</v>
      </c>
      <c r="O73" s="76">
        <f>F73-K73</f>
        <v>0</v>
      </c>
      <c r="P73" s="74">
        <f>G73*$P$12</f>
        <v>0</v>
      </c>
      <c r="Q73" s="74">
        <f>G73*$Q$12</f>
        <v>0</v>
      </c>
      <c r="R73" s="74">
        <f>G73*$R$12</f>
        <v>0</v>
      </c>
      <c r="S73" s="94">
        <f>G73*$S$12</f>
        <v>0</v>
      </c>
      <c r="T73" s="95">
        <f>G73-P73</f>
        <v>0</v>
      </c>
      <c r="U73" s="95">
        <f>G73-Q73</f>
        <v>0</v>
      </c>
      <c r="V73" s="95">
        <f>G73-R73</f>
        <v>0</v>
      </c>
      <c r="W73" s="76">
        <f>G73-S73</f>
        <v>0</v>
      </c>
    </row>
    <row r="74" spans="1:23" s="105" customFormat="1" x14ac:dyDescent="0.2">
      <c r="A74" s="79" t="s">
        <v>153</v>
      </c>
      <c r="B74" s="80"/>
      <c r="C74" s="81"/>
      <c r="D74" s="82"/>
      <c r="E74" s="82"/>
      <c r="F74" s="83">
        <f>SUM(F69:F73)</f>
        <v>0</v>
      </c>
      <c r="G74" s="83">
        <f>SUM(G69:G73)</f>
        <v>0</v>
      </c>
      <c r="H74" s="83">
        <f t="shared" ref="H74:O74" si="32">SUM(H69:H73)</f>
        <v>0</v>
      </c>
      <c r="I74" s="83">
        <f t="shared" si="32"/>
        <v>0</v>
      </c>
      <c r="J74" s="83">
        <f t="shared" si="32"/>
        <v>0</v>
      </c>
      <c r="K74" s="83">
        <f t="shared" si="32"/>
        <v>0</v>
      </c>
      <c r="L74" s="84">
        <f t="shared" si="32"/>
        <v>0</v>
      </c>
      <c r="M74" s="84">
        <f t="shared" si="32"/>
        <v>0</v>
      </c>
      <c r="N74" s="84">
        <f t="shared" si="32"/>
        <v>0</v>
      </c>
      <c r="O74" s="85">
        <f t="shared" si="32"/>
        <v>0</v>
      </c>
      <c r="P74" s="83">
        <f t="shared" ref="P74:W74" si="33">SUM(P69:P73)</f>
        <v>0</v>
      </c>
      <c r="Q74" s="83">
        <f t="shared" si="33"/>
        <v>0</v>
      </c>
      <c r="R74" s="83">
        <f t="shared" si="33"/>
        <v>0</v>
      </c>
      <c r="S74" s="83">
        <f t="shared" si="33"/>
        <v>0</v>
      </c>
      <c r="T74" s="84">
        <f t="shared" si="33"/>
        <v>0</v>
      </c>
      <c r="U74" s="84">
        <f t="shared" si="33"/>
        <v>0</v>
      </c>
      <c r="V74" s="84">
        <f t="shared" si="33"/>
        <v>0</v>
      </c>
      <c r="W74" s="85">
        <f t="shared" si="33"/>
        <v>0</v>
      </c>
    </row>
    <row r="75" spans="1:23" s="105" customFormat="1" x14ac:dyDescent="0.2">
      <c r="A75" s="100" t="s">
        <v>154</v>
      </c>
      <c r="B75" s="25"/>
      <c r="C75" s="26"/>
      <c r="D75" s="86"/>
      <c r="E75" s="86"/>
      <c r="F75" s="87"/>
      <c r="G75" s="87"/>
      <c r="H75" s="87"/>
      <c r="I75" s="87"/>
      <c r="J75" s="87"/>
      <c r="K75" s="87"/>
      <c r="L75" s="88"/>
      <c r="M75" s="88"/>
      <c r="N75" s="88"/>
      <c r="O75" s="89"/>
      <c r="P75" s="87"/>
      <c r="Q75" s="87"/>
      <c r="R75" s="87"/>
      <c r="S75" s="87"/>
      <c r="T75" s="88"/>
      <c r="U75" s="88"/>
      <c r="V75" s="88"/>
      <c r="W75" s="89"/>
    </row>
    <row r="76" spans="1:23" s="105" customFormat="1" x14ac:dyDescent="0.2">
      <c r="A76" s="101"/>
      <c r="B76" s="27"/>
      <c r="C76" s="28"/>
      <c r="D76" s="102"/>
      <c r="E76" s="102"/>
      <c r="F76" s="74">
        <f t="shared" ref="F76:F85" si="34">C76*D76</f>
        <v>0</v>
      </c>
      <c r="G76" s="74">
        <f t="shared" ref="G76:G85" si="35">C76*E76</f>
        <v>0</v>
      </c>
      <c r="H76" s="74">
        <f t="shared" ref="H76:H85" si="36">F76*$H$12</f>
        <v>0</v>
      </c>
      <c r="I76" s="74">
        <f t="shared" ref="I76:I85" si="37">F76*$I$12</f>
        <v>0</v>
      </c>
      <c r="J76" s="74">
        <f t="shared" ref="J76:J85" si="38">F76*$J$12</f>
        <v>0</v>
      </c>
      <c r="K76" s="94">
        <f t="shared" ref="K76:K85" si="39">F76*$K$12</f>
        <v>0</v>
      </c>
      <c r="L76" s="95">
        <f t="shared" ref="L76:L85" si="40">F76-H76</f>
        <v>0</v>
      </c>
      <c r="M76" s="95">
        <f t="shared" ref="M76:M85" si="41">F76-I76</f>
        <v>0</v>
      </c>
      <c r="N76" s="95">
        <f t="shared" ref="N76:N85" si="42">F76-J76</f>
        <v>0</v>
      </c>
      <c r="O76" s="76">
        <f t="shared" ref="O76:O85" si="43">F76-K76</f>
        <v>0</v>
      </c>
      <c r="P76" s="74">
        <f t="shared" ref="P76:P85" si="44">G76*$P$12</f>
        <v>0</v>
      </c>
      <c r="Q76" s="74">
        <f t="shared" ref="Q76:Q85" si="45">G76*$Q$12</f>
        <v>0</v>
      </c>
      <c r="R76" s="74">
        <f t="shared" ref="R76:R85" si="46">G76*$R$12</f>
        <v>0</v>
      </c>
      <c r="S76" s="94">
        <f t="shared" ref="S76:S85" si="47">G76*$S$12</f>
        <v>0</v>
      </c>
      <c r="T76" s="95">
        <f t="shared" ref="T76:T85" si="48">G76-P76</f>
        <v>0</v>
      </c>
      <c r="U76" s="95">
        <f t="shared" ref="U76:U85" si="49">G76-Q76</f>
        <v>0</v>
      </c>
      <c r="V76" s="95">
        <f t="shared" ref="V76:V85" si="50">G76-R76</f>
        <v>0</v>
      </c>
      <c r="W76" s="76">
        <f t="shared" ref="W76:W85" si="51">G76-S76</f>
        <v>0</v>
      </c>
    </row>
    <row r="77" spans="1:23" s="105" customFormat="1" x14ac:dyDescent="0.2">
      <c r="A77" s="101"/>
      <c r="B77" s="27"/>
      <c r="C77" s="28"/>
      <c r="D77" s="102"/>
      <c r="E77" s="102"/>
      <c r="F77" s="74">
        <f t="shared" si="34"/>
        <v>0</v>
      </c>
      <c r="G77" s="74">
        <f t="shared" si="35"/>
        <v>0</v>
      </c>
      <c r="H77" s="74">
        <f t="shared" si="36"/>
        <v>0</v>
      </c>
      <c r="I77" s="74">
        <f t="shared" si="37"/>
        <v>0</v>
      </c>
      <c r="J77" s="74">
        <f t="shared" si="38"/>
        <v>0</v>
      </c>
      <c r="K77" s="94">
        <f t="shared" si="39"/>
        <v>0</v>
      </c>
      <c r="L77" s="95">
        <f t="shared" si="40"/>
        <v>0</v>
      </c>
      <c r="M77" s="95">
        <f t="shared" si="41"/>
        <v>0</v>
      </c>
      <c r="N77" s="95">
        <f t="shared" si="42"/>
        <v>0</v>
      </c>
      <c r="O77" s="76">
        <f t="shared" si="43"/>
        <v>0</v>
      </c>
      <c r="P77" s="74">
        <f t="shared" si="44"/>
        <v>0</v>
      </c>
      <c r="Q77" s="74">
        <f t="shared" si="45"/>
        <v>0</v>
      </c>
      <c r="R77" s="74">
        <f t="shared" si="46"/>
        <v>0</v>
      </c>
      <c r="S77" s="94">
        <f t="shared" si="47"/>
        <v>0</v>
      </c>
      <c r="T77" s="95">
        <f t="shared" si="48"/>
        <v>0</v>
      </c>
      <c r="U77" s="95">
        <f t="shared" si="49"/>
        <v>0</v>
      </c>
      <c r="V77" s="95">
        <f t="shared" si="50"/>
        <v>0</v>
      </c>
      <c r="W77" s="76">
        <f t="shared" si="51"/>
        <v>0</v>
      </c>
    </row>
    <row r="78" spans="1:23" s="105" customFormat="1" x14ac:dyDescent="0.2">
      <c r="A78" s="101"/>
      <c r="B78" s="27"/>
      <c r="C78" s="28"/>
      <c r="D78" s="102"/>
      <c r="E78" s="102"/>
      <c r="F78" s="74">
        <f t="shared" si="34"/>
        <v>0</v>
      </c>
      <c r="G78" s="74">
        <f t="shared" si="35"/>
        <v>0</v>
      </c>
      <c r="H78" s="74">
        <f t="shared" si="36"/>
        <v>0</v>
      </c>
      <c r="I78" s="74">
        <f t="shared" si="37"/>
        <v>0</v>
      </c>
      <c r="J78" s="74">
        <f t="shared" si="38"/>
        <v>0</v>
      </c>
      <c r="K78" s="94">
        <f t="shared" si="39"/>
        <v>0</v>
      </c>
      <c r="L78" s="95">
        <f t="shared" si="40"/>
        <v>0</v>
      </c>
      <c r="M78" s="95">
        <f t="shared" si="41"/>
        <v>0</v>
      </c>
      <c r="N78" s="95">
        <f t="shared" si="42"/>
        <v>0</v>
      </c>
      <c r="O78" s="76">
        <f t="shared" si="43"/>
        <v>0</v>
      </c>
      <c r="P78" s="74">
        <f t="shared" si="44"/>
        <v>0</v>
      </c>
      <c r="Q78" s="74">
        <f t="shared" si="45"/>
        <v>0</v>
      </c>
      <c r="R78" s="74">
        <f t="shared" si="46"/>
        <v>0</v>
      </c>
      <c r="S78" s="94">
        <f t="shared" si="47"/>
        <v>0</v>
      </c>
      <c r="T78" s="95">
        <f t="shared" si="48"/>
        <v>0</v>
      </c>
      <c r="U78" s="95">
        <f t="shared" si="49"/>
        <v>0</v>
      </c>
      <c r="V78" s="95">
        <f t="shared" si="50"/>
        <v>0</v>
      </c>
      <c r="W78" s="76">
        <f t="shared" si="51"/>
        <v>0</v>
      </c>
    </row>
    <row r="79" spans="1:23" x14ac:dyDescent="0.2">
      <c r="A79" s="101"/>
      <c r="B79" s="27"/>
      <c r="C79" s="28"/>
      <c r="D79" s="102"/>
      <c r="E79" s="102"/>
      <c r="F79" s="74">
        <f t="shared" si="34"/>
        <v>0</v>
      </c>
      <c r="G79" s="74">
        <f t="shared" si="35"/>
        <v>0</v>
      </c>
      <c r="H79" s="74">
        <f t="shared" si="36"/>
        <v>0</v>
      </c>
      <c r="I79" s="74">
        <f t="shared" si="37"/>
        <v>0</v>
      </c>
      <c r="J79" s="74">
        <f t="shared" si="38"/>
        <v>0</v>
      </c>
      <c r="K79" s="94">
        <f t="shared" si="39"/>
        <v>0</v>
      </c>
      <c r="L79" s="95">
        <f t="shared" si="40"/>
        <v>0</v>
      </c>
      <c r="M79" s="95">
        <f t="shared" si="41"/>
        <v>0</v>
      </c>
      <c r="N79" s="95">
        <f t="shared" si="42"/>
        <v>0</v>
      </c>
      <c r="O79" s="76">
        <f t="shared" si="43"/>
        <v>0</v>
      </c>
      <c r="P79" s="74">
        <f t="shared" si="44"/>
        <v>0</v>
      </c>
      <c r="Q79" s="74">
        <f t="shared" si="45"/>
        <v>0</v>
      </c>
      <c r="R79" s="74">
        <f t="shared" si="46"/>
        <v>0</v>
      </c>
      <c r="S79" s="94">
        <f t="shared" si="47"/>
        <v>0</v>
      </c>
      <c r="T79" s="95">
        <f t="shared" si="48"/>
        <v>0</v>
      </c>
      <c r="U79" s="95">
        <f t="shared" si="49"/>
        <v>0</v>
      </c>
      <c r="V79" s="95">
        <f t="shared" si="50"/>
        <v>0</v>
      </c>
      <c r="W79" s="76">
        <f t="shared" si="51"/>
        <v>0</v>
      </c>
    </row>
    <row r="80" spans="1:23" x14ac:dyDescent="0.2">
      <c r="A80" s="101"/>
      <c r="B80" s="27"/>
      <c r="C80" s="28"/>
      <c r="D80" s="102"/>
      <c r="E80" s="102"/>
      <c r="F80" s="74">
        <f t="shared" si="34"/>
        <v>0</v>
      </c>
      <c r="G80" s="74">
        <f t="shared" si="35"/>
        <v>0</v>
      </c>
      <c r="H80" s="74">
        <f t="shared" si="36"/>
        <v>0</v>
      </c>
      <c r="I80" s="74">
        <f t="shared" si="37"/>
        <v>0</v>
      </c>
      <c r="J80" s="74">
        <f t="shared" si="38"/>
        <v>0</v>
      </c>
      <c r="K80" s="94">
        <f t="shared" si="39"/>
        <v>0</v>
      </c>
      <c r="L80" s="95">
        <f t="shared" si="40"/>
        <v>0</v>
      </c>
      <c r="M80" s="95">
        <f t="shared" si="41"/>
        <v>0</v>
      </c>
      <c r="N80" s="95">
        <f t="shared" si="42"/>
        <v>0</v>
      </c>
      <c r="O80" s="76">
        <f t="shared" si="43"/>
        <v>0</v>
      </c>
      <c r="P80" s="74">
        <f t="shared" si="44"/>
        <v>0</v>
      </c>
      <c r="Q80" s="74">
        <f t="shared" si="45"/>
        <v>0</v>
      </c>
      <c r="R80" s="74">
        <f t="shared" si="46"/>
        <v>0</v>
      </c>
      <c r="S80" s="94">
        <f t="shared" si="47"/>
        <v>0</v>
      </c>
      <c r="T80" s="95">
        <f t="shared" si="48"/>
        <v>0</v>
      </c>
      <c r="U80" s="95">
        <f t="shared" si="49"/>
        <v>0</v>
      </c>
      <c r="V80" s="95">
        <f t="shared" si="50"/>
        <v>0</v>
      </c>
      <c r="W80" s="76">
        <f t="shared" si="51"/>
        <v>0</v>
      </c>
    </row>
    <row r="81" spans="1:23" s="105" customFormat="1" x14ac:dyDescent="0.2">
      <c r="A81" s="101"/>
      <c r="B81" s="27"/>
      <c r="C81" s="28"/>
      <c r="D81" s="102"/>
      <c r="E81" s="102"/>
      <c r="F81" s="74">
        <f t="shared" si="34"/>
        <v>0</v>
      </c>
      <c r="G81" s="74">
        <f t="shared" si="35"/>
        <v>0</v>
      </c>
      <c r="H81" s="74">
        <f t="shared" si="36"/>
        <v>0</v>
      </c>
      <c r="I81" s="74">
        <f t="shared" si="37"/>
        <v>0</v>
      </c>
      <c r="J81" s="74">
        <f t="shared" si="38"/>
        <v>0</v>
      </c>
      <c r="K81" s="94">
        <f t="shared" si="39"/>
        <v>0</v>
      </c>
      <c r="L81" s="95">
        <f t="shared" si="40"/>
        <v>0</v>
      </c>
      <c r="M81" s="95">
        <f t="shared" si="41"/>
        <v>0</v>
      </c>
      <c r="N81" s="95">
        <f t="shared" si="42"/>
        <v>0</v>
      </c>
      <c r="O81" s="76">
        <f t="shared" si="43"/>
        <v>0</v>
      </c>
      <c r="P81" s="74">
        <f t="shared" si="44"/>
        <v>0</v>
      </c>
      <c r="Q81" s="74">
        <f t="shared" si="45"/>
        <v>0</v>
      </c>
      <c r="R81" s="74">
        <f t="shared" si="46"/>
        <v>0</v>
      </c>
      <c r="S81" s="94">
        <f t="shared" si="47"/>
        <v>0</v>
      </c>
      <c r="T81" s="95">
        <f t="shared" si="48"/>
        <v>0</v>
      </c>
      <c r="U81" s="95">
        <f t="shared" si="49"/>
        <v>0</v>
      </c>
      <c r="V81" s="95">
        <f t="shared" si="50"/>
        <v>0</v>
      </c>
      <c r="W81" s="76">
        <f t="shared" si="51"/>
        <v>0</v>
      </c>
    </row>
    <row r="82" spans="1:23" s="105" customFormat="1" x14ac:dyDescent="0.2">
      <c r="A82" s="101"/>
      <c r="B82" s="27"/>
      <c r="C82" s="28"/>
      <c r="D82" s="102"/>
      <c r="E82" s="102"/>
      <c r="F82" s="74">
        <f t="shared" si="34"/>
        <v>0</v>
      </c>
      <c r="G82" s="74">
        <f t="shared" si="35"/>
        <v>0</v>
      </c>
      <c r="H82" s="74">
        <f t="shared" si="36"/>
        <v>0</v>
      </c>
      <c r="I82" s="74">
        <f t="shared" si="37"/>
        <v>0</v>
      </c>
      <c r="J82" s="74">
        <f t="shared" si="38"/>
        <v>0</v>
      </c>
      <c r="K82" s="94">
        <f t="shared" si="39"/>
        <v>0</v>
      </c>
      <c r="L82" s="95">
        <f t="shared" si="40"/>
        <v>0</v>
      </c>
      <c r="M82" s="95">
        <f t="shared" si="41"/>
        <v>0</v>
      </c>
      <c r="N82" s="95">
        <f t="shared" si="42"/>
        <v>0</v>
      </c>
      <c r="O82" s="76">
        <f t="shared" si="43"/>
        <v>0</v>
      </c>
      <c r="P82" s="74">
        <f t="shared" si="44"/>
        <v>0</v>
      </c>
      <c r="Q82" s="74">
        <f t="shared" si="45"/>
        <v>0</v>
      </c>
      <c r="R82" s="74">
        <f t="shared" si="46"/>
        <v>0</v>
      </c>
      <c r="S82" s="94">
        <f t="shared" si="47"/>
        <v>0</v>
      </c>
      <c r="T82" s="95">
        <f t="shared" si="48"/>
        <v>0</v>
      </c>
      <c r="U82" s="95">
        <f t="shared" si="49"/>
        <v>0</v>
      </c>
      <c r="V82" s="95">
        <f t="shared" si="50"/>
        <v>0</v>
      </c>
      <c r="W82" s="76">
        <f t="shared" si="51"/>
        <v>0</v>
      </c>
    </row>
    <row r="83" spans="1:23" s="105" customFormat="1" x14ac:dyDescent="0.2">
      <c r="A83" s="101"/>
      <c r="B83" s="27"/>
      <c r="C83" s="28"/>
      <c r="D83" s="102"/>
      <c r="E83" s="102"/>
      <c r="F83" s="74">
        <f t="shared" si="34"/>
        <v>0</v>
      </c>
      <c r="G83" s="74">
        <f t="shared" si="35"/>
        <v>0</v>
      </c>
      <c r="H83" s="74">
        <f t="shared" si="36"/>
        <v>0</v>
      </c>
      <c r="I83" s="74">
        <f t="shared" si="37"/>
        <v>0</v>
      </c>
      <c r="J83" s="74">
        <f t="shared" si="38"/>
        <v>0</v>
      </c>
      <c r="K83" s="94">
        <f t="shared" si="39"/>
        <v>0</v>
      </c>
      <c r="L83" s="95">
        <f t="shared" si="40"/>
        <v>0</v>
      </c>
      <c r="M83" s="95">
        <f t="shared" si="41"/>
        <v>0</v>
      </c>
      <c r="N83" s="95">
        <f t="shared" si="42"/>
        <v>0</v>
      </c>
      <c r="O83" s="76">
        <f t="shared" si="43"/>
        <v>0</v>
      </c>
      <c r="P83" s="74">
        <f t="shared" si="44"/>
        <v>0</v>
      </c>
      <c r="Q83" s="74">
        <f t="shared" si="45"/>
        <v>0</v>
      </c>
      <c r="R83" s="74">
        <f t="shared" si="46"/>
        <v>0</v>
      </c>
      <c r="S83" s="94">
        <f t="shared" si="47"/>
        <v>0</v>
      </c>
      <c r="T83" s="95">
        <f t="shared" si="48"/>
        <v>0</v>
      </c>
      <c r="U83" s="95">
        <f t="shared" si="49"/>
        <v>0</v>
      </c>
      <c r="V83" s="95">
        <f t="shared" si="50"/>
        <v>0</v>
      </c>
      <c r="W83" s="76">
        <f t="shared" si="51"/>
        <v>0</v>
      </c>
    </row>
    <row r="84" spans="1:23" s="105" customFormat="1" x14ac:dyDescent="0.2">
      <c r="A84" s="101"/>
      <c r="B84" s="27"/>
      <c r="C84" s="28"/>
      <c r="D84" s="102"/>
      <c r="E84" s="102"/>
      <c r="F84" s="74">
        <f t="shared" si="34"/>
        <v>0</v>
      </c>
      <c r="G84" s="74">
        <f t="shared" si="35"/>
        <v>0</v>
      </c>
      <c r="H84" s="74">
        <f t="shared" si="36"/>
        <v>0</v>
      </c>
      <c r="I84" s="74">
        <f t="shared" si="37"/>
        <v>0</v>
      </c>
      <c r="J84" s="74">
        <f t="shared" si="38"/>
        <v>0</v>
      </c>
      <c r="K84" s="94">
        <f t="shared" si="39"/>
        <v>0</v>
      </c>
      <c r="L84" s="95">
        <f t="shared" si="40"/>
        <v>0</v>
      </c>
      <c r="M84" s="95">
        <f t="shared" si="41"/>
        <v>0</v>
      </c>
      <c r="N84" s="95">
        <f t="shared" si="42"/>
        <v>0</v>
      </c>
      <c r="O84" s="76">
        <f t="shared" si="43"/>
        <v>0</v>
      </c>
      <c r="P84" s="74">
        <f t="shared" si="44"/>
        <v>0</v>
      </c>
      <c r="Q84" s="74">
        <f t="shared" si="45"/>
        <v>0</v>
      </c>
      <c r="R84" s="74">
        <f t="shared" si="46"/>
        <v>0</v>
      </c>
      <c r="S84" s="94">
        <f t="shared" si="47"/>
        <v>0</v>
      </c>
      <c r="T84" s="95">
        <f t="shared" si="48"/>
        <v>0</v>
      </c>
      <c r="U84" s="95">
        <f t="shared" si="49"/>
        <v>0</v>
      </c>
      <c r="V84" s="95">
        <f t="shared" si="50"/>
        <v>0</v>
      </c>
      <c r="W84" s="76">
        <f t="shared" si="51"/>
        <v>0</v>
      </c>
    </row>
    <row r="85" spans="1:23" s="105" customFormat="1" x14ac:dyDescent="0.2">
      <c r="A85" s="101"/>
      <c r="B85" s="27"/>
      <c r="C85" s="28"/>
      <c r="D85" s="102"/>
      <c r="E85" s="102"/>
      <c r="F85" s="74">
        <f t="shared" si="34"/>
        <v>0</v>
      </c>
      <c r="G85" s="74">
        <f t="shared" si="35"/>
        <v>0</v>
      </c>
      <c r="H85" s="74">
        <f t="shared" si="36"/>
        <v>0</v>
      </c>
      <c r="I85" s="74">
        <f t="shared" si="37"/>
        <v>0</v>
      </c>
      <c r="J85" s="74">
        <f t="shared" si="38"/>
        <v>0</v>
      </c>
      <c r="K85" s="94">
        <f t="shared" si="39"/>
        <v>0</v>
      </c>
      <c r="L85" s="95">
        <f t="shared" si="40"/>
        <v>0</v>
      </c>
      <c r="M85" s="95">
        <f t="shared" si="41"/>
        <v>0</v>
      </c>
      <c r="N85" s="95">
        <f t="shared" si="42"/>
        <v>0</v>
      </c>
      <c r="O85" s="76">
        <f t="shared" si="43"/>
        <v>0</v>
      </c>
      <c r="P85" s="74">
        <f t="shared" si="44"/>
        <v>0</v>
      </c>
      <c r="Q85" s="74">
        <f t="shared" si="45"/>
        <v>0</v>
      </c>
      <c r="R85" s="74">
        <f t="shared" si="46"/>
        <v>0</v>
      </c>
      <c r="S85" s="94">
        <f t="shared" si="47"/>
        <v>0</v>
      </c>
      <c r="T85" s="95">
        <f t="shared" si="48"/>
        <v>0</v>
      </c>
      <c r="U85" s="95">
        <f t="shared" si="49"/>
        <v>0</v>
      </c>
      <c r="V85" s="95">
        <f t="shared" si="50"/>
        <v>0</v>
      </c>
      <c r="W85" s="76">
        <f t="shared" si="51"/>
        <v>0</v>
      </c>
    </row>
    <row r="86" spans="1:23" x14ac:dyDescent="0.2">
      <c r="A86" s="79" t="s">
        <v>119</v>
      </c>
      <c r="B86" s="80"/>
      <c r="C86" s="81"/>
      <c r="D86" s="82"/>
      <c r="E86" s="82"/>
      <c r="F86" s="83">
        <f>SUM(F76:F85)</f>
        <v>0</v>
      </c>
      <c r="G86" s="83">
        <f>SUM(G76:G85)</f>
        <v>0</v>
      </c>
      <c r="H86" s="83">
        <f t="shared" ref="H86:O86" si="52">SUM(H76:H85)</f>
        <v>0</v>
      </c>
      <c r="I86" s="83">
        <f t="shared" si="52"/>
        <v>0</v>
      </c>
      <c r="J86" s="83">
        <f t="shared" si="52"/>
        <v>0</v>
      </c>
      <c r="K86" s="83">
        <f t="shared" si="52"/>
        <v>0</v>
      </c>
      <c r="L86" s="84">
        <f t="shared" si="52"/>
        <v>0</v>
      </c>
      <c r="M86" s="84">
        <f t="shared" si="52"/>
        <v>0</v>
      </c>
      <c r="N86" s="84">
        <f t="shared" si="52"/>
        <v>0</v>
      </c>
      <c r="O86" s="85">
        <f t="shared" si="52"/>
        <v>0</v>
      </c>
      <c r="P86" s="83">
        <f t="shared" ref="P86:W86" si="53">SUM(P76:P85)</f>
        <v>0</v>
      </c>
      <c r="Q86" s="83">
        <f t="shared" si="53"/>
        <v>0</v>
      </c>
      <c r="R86" s="83">
        <f t="shared" si="53"/>
        <v>0</v>
      </c>
      <c r="S86" s="83">
        <f t="shared" si="53"/>
        <v>0</v>
      </c>
      <c r="T86" s="84">
        <f t="shared" si="53"/>
        <v>0</v>
      </c>
      <c r="U86" s="84">
        <f t="shared" si="53"/>
        <v>0</v>
      </c>
      <c r="V86" s="84">
        <f t="shared" si="53"/>
        <v>0</v>
      </c>
      <c r="W86" s="85">
        <f t="shared" si="53"/>
        <v>0</v>
      </c>
    </row>
    <row r="87" spans="1:23" x14ac:dyDescent="0.2">
      <c r="A87" s="100" t="s">
        <v>155</v>
      </c>
      <c r="B87" s="25"/>
      <c r="C87" s="26"/>
      <c r="D87" s="86"/>
      <c r="E87" s="86"/>
      <c r="F87" s="87"/>
      <c r="G87" s="87"/>
      <c r="H87" s="87"/>
      <c r="I87" s="87"/>
      <c r="J87" s="87"/>
      <c r="K87" s="87"/>
      <c r="L87" s="88"/>
      <c r="M87" s="88"/>
      <c r="N87" s="88"/>
      <c r="O87" s="89"/>
      <c r="P87" s="87"/>
      <c r="Q87" s="87"/>
      <c r="R87" s="87"/>
      <c r="S87" s="87"/>
      <c r="T87" s="88"/>
      <c r="U87" s="88"/>
      <c r="V87" s="88"/>
      <c r="W87" s="89"/>
    </row>
    <row r="88" spans="1:23" s="105" customFormat="1" x14ac:dyDescent="0.2">
      <c r="A88" s="101"/>
      <c r="B88" s="27"/>
      <c r="C88" s="28"/>
      <c r="D88" s="102"/>
      <c r="E88" s="102"/>
      <c r="F88" s="74">
        <f t="shared" ref="F88:F97" si="54">C88*D88</f>
        <v>0</v>
      </c>
      <c r="G88" s="74">
        <f t="shared" ref="G88:G97" si="55">C88*E88</f>
        <v>0</v>
      </c>
      <c r="H88" s="74">
        <f t="shared" ref="H88:H97" si="56">F88*$H$12</f>
        <v>0</v>
      </c>
      <c r="I88" s="74">
        <f t="shared" ref="I88:I97" si="57">F88*$I$12</f>
        <v>0</v>
      </c>
      <c r="J88" s="74">
        <f t="shared" ref="J88:J97" si="58">F88*$J$12</f>
        <v>0</v>
      </c>
      <c r="K88" s="94">
        <f t="shared" ref="K88:K97" si="59">F88*$K$12</f>
        <v>0</v>
      </c>
      <c r="L88" s="95">
        <f t="shared" ref="L88:L97" si="60">F88-H88</f>
        <v>0</v>
      </c>
      <c r="M88" s="95">
        <f t="shared" ref="M88:M97" si="61">F88-I88</f>
        <v>0</v>
      </c>
      <c r="N88" s="95">
        <f t="shared" ref="N88:N97" si="62">F88-J88</f>
        <v>0</v>
      </c>
      <c r="O88" s="76">
        <f t="shared" ref="O88:O97" si="63">F88-K88</f>
        <v>0</v>
      </c>
      <c r="P88" s="74">
        <f t="shared" ref="P88:P97" si="64">G88*$P$12</f>
        <v>0</v>
      </c>
      <c r="Q88" s="74">
        <f t="shared" ref="Q88:Q97" si="65">G88*$Q$12</f>
        <v>0</v>
      </c>
      <c r="R88" s="74">
        <f t="shared" ref="R88:R97" si="66">G88*$R$12</f>
        <v>0</v>
      </c>
      <c r="S88" s="94">
        <f t="shared" ref="S88:S97" si="67">G88*$S$12</f>
        <v>0</v>
      </c>
      <c r="T88" s="95">
        <f t="shared" ref="T88:T97" si="68">G88-P88</f>
        <v>0</v>
      </c>
      <c r="U88" s="95">
        <f t="shared" ref="U88:U97" si="69">G88-Q88</f>
        <v>0</v>
      </c>
      <c r="V88" s="95">
        <f t="shared" ref="V88:V97" si="70">G88-R88</f>
        <v>0</v>
      </c>
      <c r="W88" s="76">
        <f t="shared" ref="W88:W97" si="71">G88-S88</f>
        <v>0</v>
      </c>
    </row>
    <row r="89" spans="1:23" s="105" customFormat="1" x14ac:dyDescent="0.2">
      <c r="A89" s="101"/>
      <c r="B89" s="27"/>
      <c r="C89" s="28"/>
      <c r="D89" s="102"/>
      <c r="E89" s="102"/>
      <c r="F89" s="74">
        <f t="shared" si="54"/>
        <v>0</v>
      </c>
      <c r="G89" s="74">
        <f t="shared" si="55"/>
        <v>0</v>
      </c>
      <c r="H89" s="74">
        <f t="shared" si="56"/>
        <v>0</v>
      </c>
      <c r="I89" s="74">
        <f t="shared" si="57"/>
        <v>0</v>
      </c>
      <c r="J89" s="74">
        <f t="shared" si="58"/>
        <v>0</v>
      </c>
      <c r="K89" s="94">
        <f t="shared" si="59"/>
        <v>0</v>
      </c>
      <c r="L89" s="95">
        <f t="shared" si="60"/>
        <v>0</v>
      </c>
      <c r="M89" s="95">
        <f t="shared" si="61"/>
        <v>0</v>
      </c>
      <c r="N89" s="95">
        <f t="shared" si="62"/>
        <v>0</v>
      </c>
      <c r="O89" s="76">
        <f t="shared" si="63"/>
        <v>0</v>
      </c>
      <c r="P89" s="74">
        <f t="shared" si="64"/>
        <v>0</v>
      </c>
      <c r="Q89" s="74">
        <f t="shared" si="65"/>
        <v>0</v>
      </c>
      <c r="R89" s="74">
        <f t="shared" si="66"/>
        <v>0</v>
      </c>
      <c r="S89" s="94">
        <f t="shared" si="67"/>
        <v>0</v>
      </c>
      <c r="T89" s="95">
        <f t="shared" si="68"/>
        <v>0</v>
      </c>
      <c r="U89" s="95">
        <f t="shared" si="69"/>
        <v>0</v>
      </c>
      <c r="V89" s="95">
        <f t="shared" si="70"/>
        <v>0</v>
      </c>
      <c r="W89" s="76">
        <f t="shared" si="71"/>
        <v>0</v>
      </c>
    </row>
    <row r="90" spans="1:23" s="105" customFormat="1" x14ac:dyDescent="0.2">
      <c r="A90" s="101"/>
      <c r="B90" s="27"/>
      <c r="C90" s="28"/>
      <c r="D90" s="102"/>
      <c r="E90" s="102"/>
      <c r="F90" s="74">
        <f t="shared" si="54"/>
        <v>0</v>
      </c>
      <c r="G90" s="74">
        <f t="shared" si="55"/>
        <v>0</v>
      </c>
      <c r="H90" s="74">
        <f t="shared" si="56"/>
        <v>0</v>
      </c>
      <c r="I90" s="74">
        <f t="shared" si="57"/>
        <v>0</v>
      </c>
      <c r="J90" s="74">
        <f t="shared" si="58"/>
        <v>0</v>
      </c>
      <c r="K90" s="94">
        <f t="shared" si="59"/>
        <v>0</v>
      </c>
      <c r="L90" s="95">
        <f t="shared" si="60"/>
        <v>0</v>
      </c>
      <c r="M90" s="95">
        <f t="shared" si="61"/>
        <v>0</v>
      </c>
      <c r="N90" s="95">
        <f t="shared" si="62"/>
        <v>0</v>
      </c>
      <c r="O90" s="76">
        <f t="shared" si="63"/>
        <v>0</v>
      </c>
      <c r="P90" s="74">
        <f t="shared" si="64"/>
        <v>0</v>
      </c>
      <c r="Q90" s="74">
        <f t="shared" si="65"/>
        <v>0</v>
      </c>
      <c r="R90" s="74">
        <f t="shared" si="66"/>
        <v>0</v>
      </c>
      <c r="S90" s="94">
        <f t="shared" si="67"/>
        <v>0</v>
      </c>
      <c r="T90" s="95">
        <f t="shared" si="68"/>
        <v>0</v>
      </c>
      <c r="U90" s="95">
        <f t="shared" si="69"/>
        <v>0</v>
      </c>
      <c r="V90" s="95">
        <f t="shared" si="70"/>
        <v>0</v>
      </c>
      <c r="W90" s="76">
        <f t="shared" si="71"/>
        <v>0</v>
      </c>
    </row>
    <row r="91" spans="1:23" s="105" customFormat="1" x14ac:dyDescent="0.2">
      <c r="A91" s="101"/>
      <c r="B91" s="27"/>
      <c r="C91" s="28"/>
      <c r="D91" s="102"/>
      <c r="E91" s="102"/>
      <c r="F91" s="74">
        <f t="shared" si="54"/>
        <v>0</v>
      </c>
      <c r="G91" s="74">
        <f t="shared" si="55"/>
        <v>0</v>
      </c>
      <c r="H91" s="74">
        <f t="shared" si="56"/>
        <v>0</v>
      </c>
      <c r="I91" s="74">
        <f t="shared" si="57"/>
        <v>0</v>
      </c>
      <c r="J91" s="74">
        <f t="shared" si="58"/>
        <v>0</v>
      </c>
      <c r="K91" s="94">
        <f t="shared" si="59"/>
        <v>0</v>
      </c>
      <c r="L91" s="95">
        <f t="shared" si="60"/>
        <v>0</v>
      </c>
      <c r="M91" s="95">
        <f t="shared" si="61"/>
        <v>0</v>
      </c>
      <c r="N91" s="95">
        <f t="shared" si="62"/>
        <v>0</v>
      </c>
      <c r="O91" s="76">
        <f t="shared" si="63"/>
        <v>0</v>
      </c>
      <c r="P91" s="74">
        <f t="shared" si="64"/>
        <v>0</v>
      </c>
      <c r="Q91" s="74">
        <f t="shared" si="65"/>
        <v>0</v>
      </c>
      <c r="R91" s="74">
        <f t="shared" si="66"/>
        <v>0</v>
      </c>
      <c r="S91" s="94">
        <f t="shared" si="67"/>
        <v>0</v>
      </c>
      <c r="T91" s="95">
        <f t="shared" si="68"/>
        <v>0</v>
      </c>
      <c r="U91" s="95">
        <f t="shared" si="69"/>
        <v>0</v>
      </c>
      <c r="V91" s="95">
        <f t="shared" si="70"/>
        <v>0</v>
      </c>
      <c r="W91" s="76">
        <f t="shared" si="71"/>
        <v>0</v>
      </c>
    </row>
    <row r="92" spans="1:23" s="105" customFormat="1" x14ac:dyDescent="0.2">
      <c r="A92" s="101"/>
      <c r="B92" s="27"/>
      <c r="C92" s="28"/>
      <c r="D92" s="102"/>
      <c r="E92" s="102"/>
      <c r="F92" s="74">
        <f t="shared" si="54"/>
        <v>0</v>
      </c>
      <c r="G92" s="74">
        <f t="shared" si="55"/>
        <v>0</v>
      </c>
      <c r="H92" s="74">
        <f t="shared" si="56"/>
        <v>0</v>
      </c>
      <c r="I92" s="74">
        <f t="shared" si="57"/>
        <v>0</v>
      </c>
      <c r="J92" s="74">
        <f t="shared" si="58"/>
        <v>0</v>
      </c>
      <c r="K92" s="94">
        <f t="shared" si="59"/>
        <v>0</v>
      </c>
      <c r="L92" s="95">
        <f t="shared" si="60"/>
        <v>0</v>
      </c>
      <c r="M92" s="95">
        <f t="shared" si="61"/>
        <v>0</v>
      </c>
      <c r="N92" s="95">
        <f t="shared" si="62"/>
        <v>0</v>
      </c>
      <c r="O92" s="76">
        <f t="shared" si="63"/>
        <v>0</v>
      </c>
      <c r="P92" s="74">
        <f t="shared" si="64"/>
        <v>0</v>
      </c>
      <c r="Q92" s="74">
        <f t="shared" si="65"/>
        <v>0</v>
      </c>
      <c r="R92" s="74">
        <f t="shared" si="66"/>
        <v>0</v>
      </c>
      <c r="S92" s="94">
        <f t="shared" si="67"/>
        <v>0</v>
      </c>
      <c r="T92" s="95">
        <f t="shared" si="68"/>
        <v>0</v>
      </c>
      <c r="U92" s="95">
        <f t="shared" si="69"/>
        <v>0</v>
      </c>
      <c r="V92" s="95">
        <f t="shared" si="70"/>
        <v>0</v>
      </c>
      <c r="W92" s="76">
        <f t="shared" si="71"/>
        <v>0</v>
      </c>
    </row>
    <row r="93" spans="1:23" x14ac:dyDescent="0.2">
      <c r="A93" s="101"/>
      <c r="B93" s="27"/>
      <c r="C93" s="28"/>
      <c r="D93" s="102"/>
      <c r="E93" s="102"/>
      <c r="F93" s="74">
        <f t="shared" si="54"/>
        <v>0</v>
      </c>
      <c r="G93" s="74">
        <f t="shared" si="55"/>
        <v>0</v>
      </c>
      <c r="H93" s="74">
        <f t="shared" si="56"/>
        <v>0</v>
      </c>
      <c r="I93" s="74">
        <f t="shared" si="57"/>
        <v>0</v>
      </c>
      <c r="J93" s="74">
        <f t="shared" si="58"/>
        <v>0</v>
      </c>
      <c r="K93" s="94">
        <f t="shared" si="59"/>
        <v>0</v>
      </c>
      <c r="L93" s="95">
        <f t="shared" si="60"/>
        <v>0</v>
      </c>
      <c r="M93" s="95">
        <f t="shared" si="61"/>
        <v>0</v>
      </c>
      <c r="N93" s="95">
        <f t="shared" si="62"/>
        <v>0</v>
      </c>
      <c r="O93" s="76">
        <f t="shared" si="63"/>
        <v>0</v>
      </c>
      <c r="P93" s="74">
        <f t="shared" si="64"/>
        <v>0</v>
      </c>
      <c r="Q93" s="74">
        <f t="shared" si="65"/>
        <v>0</v>
      </c>
      <c r="R93" s="74">
        <f t="shared" si="66"/>
        <v>0</v>
      </c>
      <c r="S93" s="94">
        <f t="shared" si="67"/>
        <v>0</v>
      </c>
      <c r="T93" s="95">
        <f t="shared" si="68"/>
        <v>0</v>
      </c>
      <c r="U93" s="95">
        <f t="shared" si="69"/>
        <v>0</v>
      </c>
      <c r="V93" s="95">
        <f t="shared" si="70"/>
        <v>0</v>
      </c>
      <c r="W93" s="76">
        <f t="shared" si="71"/>
        <v>0</v>
      </c>
    </row>
    <row r="94" spans="1:23" s="105" customFormat="1" x14ac:dyDescent="0.2">
      <c r="A94" s="101"/>
      <c r="B94" s="27"/>
      <c r="C94" s="28"/>
      <c r="D94" s="102"/>
      <c r="E94" s="102"/>
      <c r="F94" s="74">
        <f t="shared" si="54"/>
        <v>0</v>
      </c>
      <c r="G94" s="74">
        <f t="shared" si="55"/>
        <v>0</v>
      </c>
      <c r="H94" s="74">
        <f t="shared" si="56"/>
        <v>0</v>
      </c>
      <c r="I94" s="74">
        <f t="shared" si="57"/>
        <v>0</v>
      </c>
      <c r="J94" s="74">
        <f t="shared" si="58"/>
        <v>0</v>
      </c>
      <c r="K94" s="94">
        <f t="shared" si="59"/>
        <v>0</v>
      </c>
      <c r="L94" s="95">
        <f t="shared" si="60"/>
        <v>0</v>
      </c>
      <c r="M94" s="95">
        <f t="shared" si="61"/>
        <v>0</v>
      </c>
      <c r="N94" s="95">
        <f t="shared" si="62"/>
        <v>0</v>
      </c>
      <c r="O94" s="76">
        <f t="shared" si="63"/>
        <v>0</v>
      </c>
      <c r="P94" s="74">
        <f t="shared" si="64"/>
        <v>0</v>
      </c>
      <c r="Q94" s="74">
        <f t="shared" si="65"/>
        <v>0</v>
      </c>
      <c r="R94" s="74">
        <f t="shared" si="66"/>
        <v>0</v>
      </c>
      <c r="S94" s="94">
        <f t="shared" si="67"/>
        <v>0</v>
      </c>
      <c r="T94" s="95">
        <f t="shared" si="68"/>
        <v>0</v>
      </c>
      <c r="U94" s="95">
        <f t="shared" si="69"/>
        <v>0</v>
      </c>
      <c r="V94" s="95">
        <f t="shared" si="70"/>
        <v>0</v>
      </c>
      <c r="W94" s="76">
        <f t="shared" si="71"/>
        <v>0</v>
      </c>
    </row>
    <row r="95" spans="1:23" s="105" customFormat="1" x14ac:dyDescent="0.2">
      <c r="A95" s="101"/>
      <c r="B95" s="27"/>
      <c r="C95" s="28"/>
      <c r="D95" s="102"/>
      <c r="E95" s="102"/>
      <c r="F95" s="74">
        <f t="shared" si="54"/>
        <v>0</v>
      </c>
      <c r="G95" s="74">
        <f t="shared" si="55"/>
        <v>0</v>
      </c>
      <c r="H95" s="74">
        <f t="shared" si="56"/>
        <v>0</v>
      </c>
      <c r="I95" s="74">
        <f t="shared" si="57"/>
        <v>0</v>
      </c>
      <c r="J95" s="74">
        <f t="shared" si="58"/>
        <v>0</v>
      </c>
      <c r="K95" s="94">
        <f t="shared" si="59"/>
        <v>0</v>
      </c>
      <c r="L95" s="95">
        <f t="shared" si="60"/>
        <v>0</v>
      </c>
      <c r="M95" s="95">
        <f t="shared" si="61"/>
        <v>0</v>
      </c>
      <c r="N95" s="95">
        <f t="shared" si="62"/>
        <v>0</v>
      </c>
      <c r="O95" s="76">
        <f t="shared" si="63"/>
        <v>0</v>
      </c>
      <c r="P95" s="74">
        <f t="shared" si="64"/>
        <v>0</v>
      </c>
      <c r="Q95" s="74">
        <f t="shared" si="65"/>
        <v>0</v>
      </c>
      <c r="R95" s="74">
        <f t="shared" si="66"/>
        <v>0</v>
      </c>
      <c r="S95" s="94">
        <f t="shared" si="67"/>
        <v>0</v>
      </c>
      <c r="T95" s="95">
        <f t="shared" si="68"/>
        <v>0</v>
      </c>
      <c r="U95" s="95">
        <f t="shared" si="69"/>
        <v>0</v>
      </c>
      <c r="V95" s="95">
        <f t="shared" si="70"/>
        <v>0</v>
      </c>
      <c r="W95" s="76">
        <f t="shared" si="71"/>
        <v>0</v>
      </c>
    </row>
    <row r="96" spans="1:23" x14ac:dyDescent="0.2">
      <c r="A96" s="101"/>
      <c r="B96" s="27"/>
      <c r="C96" s="28"/>
      <c r="D96" s="102"/>
      <c r="E96" s="102"/>
      <c r="F96" s="74">
        <f t="shared" si="54"/>
        <v>0</v>
      </c>
      <c r="G96" s="74">
        <f t="shared" si="55"/>
        <v>0</v>
      </c>
      <c r="H96" s="74">
        <f t="shared" si="56"/>
        <v>0</v>
      </c>
      <c r="I96" s="74">
        <f t="shared" si="57"/>
        <v>0</v>
      </c>
      <c r="J96" s="74">
        <f t="shared" si="58"/>
        <v>0</v>
      </c>
      <c r="K96" s="94">
        <f t="shared" si="59"/>
        <v>0</v>
      </c>
      <c r="L96" s="95">
        <f t="shared" si="60"/>
        <v>0</v>
      </c>
      <c r="M96" s="95">
        <f t="shared" si="61"/>
        <v>0</v>
      </c>
      <c r="N96" s="95">
        <f t="shared" si="62"/>
        <v>0</v>
      </c>
      <c r="O96" s="76">
        <f t="shared" si="63"/>
        <v>0</v>
      </c>
      <c r="P96" s="74">
        <f t="shared" si="64"/>
        <v>0</v>
      </c>
      <c r="Q96" s="74">
        <f t="shared" si="65"/>
        <v>0</v>
      </c>
      <c r="R96" s="74">
        <f t="shared" si="66"/>
        <v>0</v>
      </c>
      <c r="S96" s="94">
        <f t="shared" si="67"/>
        <v>0</v>
      </c>
      <c r="T96" s="95">
        <f t="shared" si="68"/>
        <v>0</v>
      </c>
      <c r="U96" s="95">
        <f t="shared" si="69"/>
        <v>0</v>
      </c>
      <c r="V96" s="95">
        <f t="shared" si="70"/>
        <v>0</v>
      </c>
      <c r="W96" s="76">
        <f t="shared" si="71"/>
        <v>0</v>
      </c>
    </row>
    <row r="97" spans="1:23" s="105" customFormat="1" x14ac:dyDescent="0.2">
      <c r="A97" s="101"/>
      <c r="B97" s="27"/>
      <c r="C97" s="28"/>
      <c r="D97" s="102"/>
      <c r="E97" s="102"/>
      <c r="F97" s="74">
        <f t="shared" si="54"/>
        <v>0</v>
      </c>
      <c r="G97" s="74">
        <f t="shared" si="55"/>
        <v>0</v>
      </c>
      <c r="H97" s="74">
        <f t="shared" si="56"/>
        <v>0</v>
      </c>
      <c r="I97" s="74">
        <f t="shared" si="57"/>
        <v>0</v>
      </c>
      <c r="J97" s="74">
        <f t="shared" si="58"/>
        <v>0</v>
      </c>
      <c r="K97" s="94">
        <f t="shared" si="59"/>
        <v>0</v>
      </c>
      <c r="L97" s="95">
        <f t="shared" si="60"/>
        <v>0</v>
      </c>
      <c r="M97" s="95">
        <f t="shared" si="61"/>
        <v>0</v>
      </c>
      <c r="N97" s="95">
        <f t="shared" si="62"/>
        <v>0</v>
      </c>
      <c r="O97" s="76">
        <f t="shared" si="63"/>
        <v>0</v>
      </c>
      <c r="P97" s="74">
        <f t="shared" si="64"/>
        <v>0</v>
      </c>
      <c r="Q97" s="74">
        <f t="shared" si="65"/>
        <v>0</v>
      </c>
      <c r="R97" s="74">
        <f t="shared" si="66"/>
        <v>0</v>
      </c>
      <c r="S97" s="94">
        <f t="shared" si="67"/>
        <v>0</v>
      </c>
      <c r="T97" s="95">
        <f t="shared" si="68"/>
        <v>0</v>
      </c>
      <c r="U97" s="95">
        <f t="shared" si="69"/>
        <v>0</v>
      </c>
      <c r="V97" s="95">
        <f t="shared" si="70"/>
        <v>0</v>
      </c>
      <c r="W97" s="76">
        <f t="shared" si="71"/>
        <v>0</v>
      </c>
    </row>
    <row r="98" spans="1:23" x14ac:dyDescent="0.2">
      <c r="A98" s="79" t="s">
        <v>33</v>
      </c>
      <c r="B98" s="80"/>
      <c r="C98" s="81"/>
      <c r="D98" s="82"/>
      <c r="E98" s="82"/>
      <c r="F98" s="83">
        <f>SUM(F88:F97)</f>
        <v>0</v>
      </c>
      <c r="G98" s="83">
        <f>SUM(G88:G97)</f>
        <v>0</v>
      </c>
      <c r="H98" s="83">
        <f t="shared" ref="H98:O98" si="72">SUM(H88:H97)</f>
        <v>0</v>
      </c>
      <c r="I98" s="83">
        <f t="shared" si="72"/>
        <v>0</v>
      </c>
      <c r="J98" s="83">
        <f t="shared" si="72"/>
        <v>0</v>
      </c>
      <c r="K98" s="83">
        <f t="shared" si="72"/>
        <v>0</v>
      </c>
      <c r="L98" s="84">
        <f t="shared" si="72"/>
        <v>0</v>
      </c>
      <c r="M98" s="84">
        <f t="shared" si="72"/>
        <v>0</v>
      </c>
      <c r="N98" s="84">
        <f t="shared" si="72"/>
        <v>0</v>
      </c>
      <c r="O98" s="85">
        <f t="shared" si="72"/>
        <v>0</v>
      </c>
      <c r="P98" s="83">
        <f t="shared" ref="P98:W98" si="73">SUM(P88:P97)</f>
        <v>0</v>
      </c>
      <c r="Q98" s="83">
        <f t="shared" si="73"/>
        <v>0</v>
      </c>
      <c r="R98" s="83">
        <f t="shared" si="73"/>
        <v>0</v>
      </c>
      <c r="S98" s="83">
        <f t="shared" si="73"/>
        <v>0</v>
      </c>
      <c r="T98" s="84">
        <f t="shared" si="73"/>
        <v>0</v>
      </c>
      <c r="U98" s="84">
        <f t="shared" si="73"/>
        <v>0</v>
      </c>
      <c r="V98" s="84">
        <f t="shared" si="73"/>
        <v>0</v>
      </c>
      <c r="W98" s="85">
        <f t="shared" si="73"/>
        <v>0</v>
      </c>
    </row>
    <row r="99" spans="1:23" s="109" customFormat="1" x14ac:dyDescent="0.2">
      <c r="A99" s="100" t="s">
        <v>247</v>
      </c>
      <c r="B99" s="25"/>
      <c r="C99" s="26"/>
      <c r="D99" s="86"/>
      <c r="E99" s="86"/>
      <c r="F99" s="106"/>
      <c r="G99" s="106"/>
      <c r="H99" s="106"/>
      <c r="I99" s="106"/>
      <c r="J99" s="106"/>
      <c r="K99" s="106"/>
      <c r="L99" s="107"/>
      <c r="M99" s="107"/>
      <c r="N99" s="107"/>
      <c r="O99" s="108"/>
      <c r="P99" s="106"/>
      <c r="Q99" s="106"/>
      <c r="R99" s="106"/>
      <c r="S99" s="106"/>
      <c r="T99" s="107"/>
      <c r="U99" s="107"/>
      <c r="V99" s="107"/>
      <c r="W99" s="108"/>
    </row>
    <row r="100" spans="1:23" x14ac:dyDescent="0.2">
      <c r="A100" s="72"/>
      <c r="B100" s="110"/>
      <c r="C100" s="111"/>
      <c r="D100" s="112"/>
      <c r="E100" s="112"/>
      <c r="F100" s="74">
        <f t="shared" ref="F100:F107" si="74">C100*D100</f>
        <v>0</v>
      </c>
      <c r="G100" s="74">
        <f t="shared" ref="G100:G107" si="75">C100*E100</f>
        <v>0</v>
      </c>
      <c r="H100" s="74">
        <f t="shared" ref="H100:H107" si="76">F100*$H$12</f>
        <v>0</v>
      </c>
      <c r="I100" s="74">
        <f t="shared" ref="I100:I107" si="77">F100*$I$12</f>
        <v>0</v>
      </c>
      <c r="J100" s="74">
        <f t="shared" ref="J100:J107" si="78">F100*$J$12</f>
        <v>0</v>
      </c>
      <c r="K100" s="94">
        <f t="shared" ref="K100:K107" si="79">F100*$K$12</f>
        <v>0</v>
      </c>
      <c r="L100" s="95">
        <f t="shared" ref="L100:L107" si="80">F100-H100</f>
        <v>0</v>
      </c>
      <c r="M100" s="95">
        <f t="shared" ref="M100:M107" si="81">F100-I100</f>
        <v>0</v>
      </c>
      <c r="N100" s="95">
        <f t="shared" ref="N100:N107" si="82">F100-J100</f>
        <v>0</v>
      </c>
      <c r="O100" s="76">
        <f t="shared" ref="O100:O107" si="83">F100-K100</f>
        <v>0</v>
      </c>
      <c r="P100" s="74">
        <f t="shared" ref="P100:P107" si="84">G100*$P$12</f>
        <v>0</v>
      </c>
      <c r="Q100" s="74">
        <f t="shared" ref="Q100:Q107" si="85">G100*$Q$12</f>
        <v>0</v>
      </c>
      <c r="R100" s="74">
        <f t="shared" ref="R100:R107" si="86">G100*$R$12</f>
        <v>0</v>
      </c>
      <c r="S100" s="94">
        <f t="shared" ref="S100:S107" si="87">G100*$S$12</f>
        <v>0</v>
      </c>
      <c r="T100" s="95">
        <f t="shared" ref="T100:T107" si="88">G100-P100</f>
        <v>0</v>
      </c>
      <c r="U100" s="95">
        <f t="shared" ref="U100:U107" si="89">G100-Q100</f>
        <v>0</v>
      </c>
      <c r="V100" s="95">
        <f t="shared" ref="V100:V107" si="90">G100-R100</f>
        <v>0</v>
      </c>
      <c r="W100" s="76">
        <f t="shared" ref="W100:W107" si="91">G100-S100</f>
        <v>0</v>
      </c>
    </row>
    <row r="101" spans="1:23" x14ac:dyDescent="0.2">
      <c r="A101" s="72"/>
      <c r="B101" s="110"/>
      <c r="C101" s="111"/>
      <c r="D101" s="112"/>
      <c r="E101" s="112"/>
      <c r="F101" s="74">
        <f t="shared" si="74"/>
        <v>0</v>
      </c>
      <c r="G101" s="74">
        <f t="shared" si="75"/>
        <v>0</v>
      </c>
      <c r="H101" s="74">
        <f t="shared" si="76"/>
        <v>0</v>
      </c>
      <c r="I101" s="74">
        <f t="shared" si="77"/>
        <v>0</v>
      </c>
      <c r="J101" s="74">
        <f t="shared" si="78"/>
        <v>0</v>
      </c>
      <c r="K101" s="94">
        <f t="shared" si="79"/>
        <v>0</v>
      </c>
      <c r="L101" s="95">
        <f t="shared" si="80"/>
        <v>0</v>
      </c>
      <c r="M101" s="95">
        <f t="shared" si="81"/>
        <v>0</v>
      </c>
      <c r="N101" s="95">
        <f t="shared" si="82"/>
        <v>0</v>
      </c>
      <c r="O101" s="76">
        <f t="shared" si="83"/>
        <v>0</v>
      </c>
      <c r="P101" s="74">
        <f t="shared" si="84"/>
        <v>0</v>
      </c>
      <c r="Q101" s="74">
        <f t="shared" si="85"/>
        <v>0</v>
      </c>
      <c r="R101" s="74">
        <f t="shared" si="86"/>
        <v>0</v>
      </c>
      <c r="S101" s="94">
        <f t="shared" si="87"/>
        <v>0</v>
      </c>
      <c r="T101" s="95">
        <f t="shared" si="88"/>
        <v>0</v>
      </c>
      <c r="U101" s="95">
        <f t="shared" si="89"/>
        <v>0</v>
      </c>
      <c r="V101" s="95">
        <f t="shared" si="90"/>
        <v>0</v>
      </c>
      <c r="W101" s="76">
        <f t="shared" si="91"/>
        <v>0</v>
      </c>
    </row>
    <row r="102" spans="1:23" x14ac:dyDescent="0.2">
      <c r="A102" s="113"/>
      <c r="B102" s="114"/>
      <c r="C102" s="115"/>
      <c r="D102" s="73"/>
      <c r="E102" s="73"/>
      <c r="F102" s="74">
        <f t="shared" si="74"/>
        <v>0</v>
      </c>
      <c r="G102" s="74">
        <f t="shared" si="75"/>
        <v>0</v>
      </c>
      <c r="H102" s="74">
        <f t="shared" si="76"/>
        <v>0</v>
      </c>
      <c r="I102" s="74">
        <f t="shared" si="77"/>
        <v>0</v>
      </c>
      <c r="J102" s="74">
        <f t="shared" si="78"/>
        <v>0</v>
      </c>
      <c r="K102" s="94">
        <f t="shared" si="79"/>
        <v>0</v>
      </c>
      <c r="L102" s="95">
        <f t="shared" si="80"/>
        <v>0</v>
      </c>
      <c r="M102" s="95">
        <f t="shared" si="81"/>
        <v>0</v>
      </c>
      <c r="N102" s="95">
        <f t="shared" si="82"/>
        <v>0</v>
      </c>
      <c r="O102" s="76">
        <f t="shared" si="83"/>
        <v>0</v>
      </c>
      <c r="P102" s="74">
        <f t="shared" si="84"/>
        <v>0</v>
      </c>
      <c r="Q102" s="74">
        <f t="shared" si="85"/>
        <v>0</v>
      </c>
      <c r="R102" s="74">
        <f t="shared" si="86"/>
        <v>0</v>
      </c>
      <c r="S102" s="94">
        <f t="shared" si="87"/>
        <v>0</v>
      </c>
      <c r="T102" s="95">
        <f t="shared" si="88"/>
        <v>0</v>
      </c>
      <c r="U102" s="95">
        <f t="shared" si="89"/>
        <v>0</v>
      </c>
      <c r="V102" s="95">
        <f t="shared" si="90"/>
        <v>0</v>
      </c>
      <c r="W102" s="76">
        <f t="shared" si="91"/>
        <v>0</v>
      </c>
    </row>
    <row r="103" spans="1:23" x14ac:dyDescent="0.2">
      <c r="A103" s="72"/>
      <c r="B103" s="110"/>
      <c r="C103" s="111"/>
      <c r="D103" s="112"/>
      <c r="E103" s="112"/>
      <c r="F103" s="74">
        <f t="shared" si="74"/>
        <v>0</v>
      </c>
      <c r="G103" s="74">
        <f t="shared" si="75"/>
        <v>0</v>
      </c>
      <c r="H103" s="74">
        <f t="shared" si="76"/>
        <v>0</v>
      </c>
      <c r="I103" s="74">
        <f t="shared" si="77"/>
        <v>0</v>
      </c>
      <c r="J103" s="74">
        <f t="shared" si="78"/>
        <v>0</v>
      </c>
      <c r="K103" s="94">
        <f t="shared" si="79"/>
        <v>0</v>
      </c>
      <c r="L103" s="95">
        <f t="shared" si="80"/>
        <v>0</v>
      </c>
      <c r="M103" s="95">
        <f t="shared" si="81"/>
        <v>0</v>
      </c>
      <c r="N103" s="95">
        <f t="shared" si="82"/>
        <v>0</v>
      </c>
      <c r="O103" s="76">
        <f t="shared" si="83"/>
        <v>0</v>
      </c>
      <c r="P103" s="74">
        <f t="shared" si="84"/>
        <v>0</v>
      </c>
      <c r="Q103" s="74">
        <f t="shared" si="85"/>
        <v>0</v>
      </c>
      <c r="R103" s="74">
        <f t="shared" si="86"/>
        <v>0</v>
      </c>
      <c r="S103" s="94">
        <f t="shared" si="87"/>
        <v>0</v>
      </c>
      <c r="T103" s="95">
        <f t="shared" si="88"/>
        <v>0</v>
      </c>
      <c r="U103" s="95">
        <f t="shared" si="89"/>
        <v>0</v>
      </c>
      <c r="V103" s="95">
        <f t="shared" si="90"/>
        <v>0</v>
      </c>
      <c r="W103" s="76">
        <f t="shared" si="91"/>
        <v>0</v>
      </c>
    </row>
    <row r="104" spans="1:23" x14ac:dyDescent="0.2">
      <c r="A104" s="113"/>
      <c r="B104" s="114"/>
      <c r="C104" s="115"/>
      <c r="D104" s="73"/>
      <c r="E104" s="73"/>
      <c r="F104" s="74">
        <f t="shared" si="74"/>
        <v>0</v>
      </c>
      <c r="G104" s="74">
        <f t="shared" si="75"/>
        <v>0</v>
      </c>
      <c r="H104" s="74">
        <f t="shared" si="76"/>
        <v>0</v>
      </c>
      <c r="I104" s="74">
        <f t="shared" si="77"/>
        <v>0</v>
      </c>
      <c r="J104" s="74">
        <f t="shared" si="78"/>
        <v>0</v>
      </c>
      <c r="K104" s="94">
        <f t="shared" si="79"/>
        <v>0</v>
      </c>
      <c r="L104" s="95">
        <f t="shared" si="80"/>
        <v>0</v>
      </c>
      <c r="M104" s="95">
        <f t="shared" si="81"/>
        <v>0</v>
      </c>
      <c r="N104" s="95">
        <f t="shared" si="82"/>
        <v>0</v>
      </c>
      <c r="O104" s="76">
        <f t="shared" si="83"/>
        <v>0</v>
      </c>
      <c r="P104" s="74">
        <f t="shared" si="84"/>
        <v>0</v>
      </c>
      <c r="Q104" s="74">
        <f t="shared" si="85"/>
        <v>0</v>
      </c>
      <c r="R104" s="74">
        <f t="shared" si="86"/>
        <v>0</v>
      </c>
      <c r="S104" s="94">
        <f t="shared" si="87"/>
        <v>0</v>
      </c>
      <c r="T104" s="95">
        <f t="shared" si="88"/>
        <v>0</v>
      </c>
      <c r="U104" s="95">
        <f t="shared" si="89"/>
        <v>0</v>
      </c>
      <c r="V104" s="95">
        <f t="shared" si="90"/>
        <v>0</v>
      </c>
      <c r="W104" s="76">
        <f t="shared" si="91"/>
        <v>0</v>
      </c>
    </row>
    <row r="105" spans="1:23" x14ac:dyDescent="0.2">
      <c r="A105" s="72"/>
      <c r="B105" s="110"/>
      <c r="C105" s="111"/>
      <c r="D105" s="112"/>
      <c r="E105" s="112"/>
      <c r="F105" s="74">
        <f t="shared" si="74"/>
        <v>0</v>
      </c>
      <c r="G105" s="74">
        <f t="shared" si="75"/>
        <v>0</v>
      </c>
      <c r="H105" s="74">
        <f t="shared" si="76"/>
        <v>0</v>
      </c>
      <c r="I105" s="74">
        <f t="shared" si="77"/>
        <v>0</v>
      </c>
      <c r="J105" s="74">
        <f t="shared" si="78"/>
        <v>0</v>
      </c>
      <c r="K105" s="94">
        <f t="shared" si="79"/>
        <v>0</v>
      </c>
      <c r="L105" s="95">
        <f t="shared" si="80"/>
        <v>0</v>
      </c>
      <c r="M105" s="95">
        <f t="shared" si="81"/>
        <v>0</v>
      </c>
      <c r="N105" s="95">
        <f t="shared" si="82"/>
        <v>0</v>
      </c>
      <c r="O105" s="76">
        <f t="shared" si="83"/>
        <v>0</v>
      </c>
      <c r="P105" s="74">
        <f t="shared" si="84"/>
        <v>0</v>
      </c>
      <c r="Q105" s="74">
        <f t="shared" si="85"/>
        <v>0</v>
      </c>
      <c r="R105" s="74">
        <f t="shared" si="86"/>
        <v>0</v>
      </c>
      <c r="S105" s="94">
        <f t="shared" si="87"/>
        <v>0</v>
      </c>
      <c r="T105" s="95">
        <f t="shared" si="88"/>
        <v>0</v>
      </c>
      <c r="U105" s="95">
        <f t="shared" si="89"/>
        <v>0</v>
      </c>
      <c r="V105" s="95">
        <f t="shared" si="90"/>
        <v>0</v>
      </c>
      <c r="W105" s="76">
        <f t="shared" si="91"/>
        <v>0</v>
      </c>
    </row>
    <row r="106" spans="1:23" x14ac:dyDescent="0.2">
      <c r="A106" s="113"/>
      <c r="B106" s="114"/>
      <c r="C106" s="115"/>
      <c r="D106" s="73"/>
      <c r="E106" s="73"/>
      <c r="F106" s="74">
        <f t="shared" si="74"/>
        <v>0</v>
      </c>
      <c r="G106" s="74">
        <f t="shared" si="75"/>
        <v>0</v>
      </c>
      <c r="H106" s="74">
        <f t="shared" si="76"/>
        <v>0</v>
      </c>
      <c r="I106" s="74">
        <f t="shared" si="77"/>
        <v>0</v>
      </c>
      <c r="J106" s="74">
        <f t="shared" si="78"/>
        <v>0</v>
      </c>
      <c r="K106" s="94">
        <f t="shared" si="79"/>
        <v>0</v>
      </c>
      <c r="L106" s="95">
        <f t="shared" si="80"/>
        <v>0</v>
      </c>
      <c r="M106" s="95">
        <f t="shared" si="81"/>
        <v>0</v>
      </c>
      <c r="N106" s="95">
        <f t="shared" si="82"/>
        <v>0</v>
      </c>
      <c r="O106" s="76">
        <f t="shared" si="83"/>
        <v>0</v>
      </c>
      <c r="P106" s="74">
        <f t="shared" si="84"/>
        <v>0</v>
      </c>
      <c r="Q106" s="74">
        <f t="shared" si="85"/>
        <v>0</v>
      </c>
      <c r="R106" s="74">
        <f t="shared" si="86"/>
        <v>0</v>
      </c>
      <c r="S106" s="94">
        <f t="shared" si="87"/>
        <v>0</v>
      </c>
      <c r="T106" s="95">
        <f t="shared" si="88"/>
        <v>0</v>
      </c>
      <c r="U106" s="95">
        <f t="shared" si="89"/>
        <v>0</v>
      </c>
      <c r="V106" s="95">
        <f t="shared" si="90"/>
        <v>0</v>
      </c>
      <c r="W106" s="76">
        <f t="shared" si="91"/>
        <v>0</v>
      </c>
    </row>
    <row r="107" spans="1:23" x14ac:dyDescent="0.2">
      <c r="A107" s="72"/>
      <c r="B107" s="110"/>
      <c r="C107" s="111"/>
      <c r="D107" s="112"/>
      <c r="E107" s="112"/>
      <c r="F107" s="74">
        <f t="shared" si="74"/>
        <v>0</v>
      </c>
      <c r="G107" s="74">
        <f t="shared" si="75"/>
        <v>0</v>
      </c>
      <c r="H107" s="74">
        <f t="shared" si="76"/>
        <v>0</v>
      </c>
      <c r="I107" s="74">
        <f t="shared" si="77"/>
        <v>0</v>
      </c>
      <c r="J107" s="74">
        <f t="shared" si="78"/>
        <v>0</v>
      </c>
      <c r="K107" s="94">
        <f t="shared" si="79"/>
        <v>0</v>
      </c>
      <c r="L107" s="95">
        <f t="shared" si="80"/>
        <v>0</v>
      </c>
      <c r="M107" s="95">
        <f t="shared" si="81"/>
        <v>0</v>
      </c>
      <c r="N107" s="95">
        <f t="shared" si="82"/>
        <v>0</v>
      </c>
      <c r="O107" s="76">
        <f t="shared" si="83"/>
        <v>0</v>
      </c>
      <c r="P107" s="74">
        <f t="shared" si="84"/>
        <v>0</v>
      </c>
      <c r="Q107" s="74">
        <f t="shared" si="85"/>
        <v>0</v>
      </c>
      <c r="R107" s="74">
        <f t="shared" si="86"/>
        <v>0</v>
      </c>
      <c r="S107" s="94">
        <f t="shared" si="87"/>
        <v>0</v>
      </c>
      <c r="T107" s="95">
        <f t="shared" si="88"/>
        <v>0</v>
      </c>
      <c r="U107" s="95">
        <f t="shared" si="89"/>
        <v>0</v>
      </c>
      <c r="V107" s="95">
        <f t="shared" si="90"/>
        <v>0</v>
      </c>
      <c r="W107" s="76">
        <f t="shared" si="91"/>
        <v>0</v>
      </c>
    </row>
    <row r="108" spans="1:23" s="162" customFormat="1" x14ac:dyDescent="0.2">
      <c r="A108" s="79" t="s">
        <v>249</v>
      </c>
      <c r="B108" s="80"/>
      <c r="C108" s="81"/>
      <c r="D108" s="82"/>
      <c r="E108" s="82"/>
      <c r="F108" s="83">
        <f>SUM(F100:F107)</f>
        <v>0</v>
      </c>
      <c r="G108" s="83">
        <f>SUM(G100:G107)</f>
        <v>0</v>
      </c>
      <c r="H108" s="83">
        <f t="shared" ref="H108:W108" si="92">SUM(H100:H107)</f>
        <v>0</v>
      </c>
      <c r="I108" s="83">
        <f t="shared" si="92"/>
        <v>0</v>
      </c>
      <c r="J108" s="83">
        <f t="shared" si="92"/>
        <v>0</v>
      </c>
      <c r="K108" s="83">
        <f t="shared" si="92"/>
        <v>0</v>
      </c>
      <c r="L108" s="84">
        <f t="shared" si="92"/>
        <v>0</v>
      </c>
      <c r="M108" s="84">
        <f t="shared" si="92"/>
        <v>0</v>
      </c>
      <c r="N108" s="84">
        <f t="shared" si="92"/>
        <v>0</v>
      </c>
      <c r="O108" s="85">
        <f t="shared" si="92"/>
        <v>0</v>
      </c>
      <c r="P108" s="83">
        <f t="shared" si="92"/>
        <v>0</v>
      </c>
      <c r="Q108" s="83">
        <f t="shared" si="92"/>
        <v>0</v>
      </c>
      <c r="R108" s="83">
        <f t="shared" si="92"/>
        <v>0</v>
      </c>
      <c r="S108" s="83">
        <f t="shared" si="92"/>
        <v>0</v>
      </c>
      <c r="T108" s="84">
        <f t="shared" si="92"/>
        <v>0</v>
      </c>
      <c r="U108" s="84">
        <f t="shared" si="92"/>
        <v>0</v>
      </c>
      <c r="V108" s="84">
        <f t="shared" si="92"/>
        <v>0</v>
      </c>
      <c r="W108" s="85">
        <f t="shared" si="92"/>
        <v>0</v>
      </c>
    </row>
    <row r="109" spans="1:23" s="162" customFormat="1" x14ac:dyDescent="0.2">
      <c r="A109" s="100" t="s">
        <v>172</v>
      </c>
      <c r="B109" s="25"/>
      <c r="C109" s="26"/>
      <c r="D109" s="86"/>
      <c r="E109" s="86"/>
      <c r="F109" s="106"/>
      <c r="G109" s="106"/>
      <c r="H109" s="106"/>
      <c r="I109" s="106"/>
      <c r="J109" s="106"/>
      <c r="K109" s="106"/>
      <c r="L109" s="107"/>
      <c r="M109" s="107"/>
      <c r="N109" s="107"/>
      <c r="O109" s="108"/>
      <c r="P109" s="106"/>
      <c r="Q109" s="106"/>
      <c r="R109" s="106"/>
      <c r="S109" s="106"/>
      <c r="T109" s="107"/>
      <c r="U109" s="107"/>
      <c r="V109" s="107"/>
      <c r="W109" s="108"/>
    </row>
    <row r="110" spans="1:23" s="162" customFormat="1" x14ac:dyDescent="0.2">
      <c r="A110" s="72"/>
      <c r="B110" s="110"/>
      <c r="C110" s="111"/>
      <c r="D110" s="112"/>
      <c r="E110" s="112"/>
      <c r="F110" s="74">
        <f t="shared" ref="F110:F117" si="93">C110*D110</f>
        <v>0</v>
      </c>
      <c r="G110" s="74">
        <f t="shared" ref="G110:G117" si="94">C110*E110</f>
        <v>0</v>
      </c>
      <c r="H110" s="74">
        <f t="shared" ref="H110:H117" si="95">F110*$H$12</f>
        <v>0</v>
      </c>
      <c r="I110" s="74">
        <f t="shared" ref="I110:I117" si="96">F110*$I$12</f>
        <v>0</v>
      </c>
      <c r="J110" s="74">
        <f t="shared" ref="J110:J117" si="97">F110*$J$12</f>
        <v>0</v>
      </c>
      <c r="K110" s="94">
        <f t="shared" ref="K110:K117" si="98">F110*$K$12</f>
        <v>0</v>
      </c>
      <c r="L110" s="95">
        <f t="shared" ref="L110:L117" si="99">F110-H110</f>
        <v>0</v>
      </c>
      <c r="M110" s="95">
        <f t="shared" ref="M110:M117" si="100">F110-I110</f>
        <v>0</v>
      </c>
      <c r="N110" s="95">
        <f t="shared" ref="N110:N117" si="101">F110-J110</f>
        <v>0</v>
      </c>
      <c r="O110" s="76">
        <f t="shared" ref="O110:O117" si="102">F110-K110</f>
        <v>0</v>
      </c>
      <c r="P110" s="74">
        <f t="shared" ref="P110:P117" si="103">G110*$P$12</f>
        <v>0</v>
      </c>
      <c r="Q110" s="74">
        <f t="shared" ref="Q110:Q117" si="104">G110*$Q$12</f>
        <v>0</v>
      </c>
      <c r="R110" s="74">
        <f t="shared" ref="R110:R117" si="105">G110*$R$12</f>
        <v>0</v>
      </c>
      <c r="S110" s="94">
        <f t="shared" ref="S110:S117" si="106">G110*$S$12</f>
        <v>0</v>
      </c>
      <c r="T110" s="95">
        <f t="shared" ref="T110:T117" si="107">G110-P110</f>
        <v>0</v>
      </c>
      <c r="U110" s="95">
        <f t="shared" ref="U110:U117" si="108">G110-Q110</f>
        <v>0</v>
      </c>
      <c r="V110" s="95">
        <f t="shared" ref="V110:V117" si="109">G110-R110</f>
        <v>0</v>
      </c>
      <c r="W110" s="76">
        <f t="shared" ref="W110:W117" si="110">G110-S110</f>
        <v>0</v>
      </c>
    </row>
    <row r="111" spans="1:23" s="162" customFormat="1" x14ac:dyDescent="0.2">
      <c r="A111" s="72"/>
      <c r="B111" s="110"/>
      <c r="C111" s="111"/>
      <c r="D111" s="112"/>
      <c r="E111" s="112"/>
      <c r="F111" s="74">
        <f t="shared" si="93"/>
        <v>0</v>
      </c>
      <c r="G111" s="74">
        <f t="shared" si="94"/>
        <v>0</v>
      </c>
      <c r="H111" s="74">
        <f t="shared" si="95"/>
        <v>0</v>
      </c>
      <c r="I111" s="74">
        <f t="shared" si="96"/>
        <v>0</v>
      </c>
      <c r="J111" s="74">
        <f t="shared" si="97"/>
        <v>0</v>
      </c>
      <c r="K111" s="94">
        <f t="shared" si="98"/>
        <v>0</v>
      </c>
      <c r="L111" s="95">
        <f t="shared" si="99"/>
        <v>0</v>
      </c>
      <c r="M111" s="95">
        <f t="shared" si="100"/>
        <v>0</v>
      </c>
      <c r="N111" s="95">
        <f t="shared" si="101"/>
        <v>0</v>
      </c>
      <c r="O111" s="76">
        <f t="shared" si="102"/>
        <v>0</v>
      </c>
      <c r="P111" s="74">
        <f t="shared" si="103"/>
        <v>0</v>
      </c>
      <c r="Q111" s="74">
        <f t="shared" si="104"/>
        <v>0</v>
      </c>
      <c r="R111" s="74">
        <f t="shared" si="105"/>
        <v>0</v>
      </c>
      <c r="S111" s="94">
        <f t="shared" si="106"/>
        <v>0</v>
      </c>
      <c r="T111" s="95">
        <f t="shared" si="107"/>
        <v>0</v>
      </c>
      <c r="U111" s="95">
        <f t="shared" si="108"/>
        <v>0</v>
      </c>
      <c r="V111" s="95">
        <f t="shared" si="109"/>
        <v>0</v>
      </c>
      <c r="W111" s="76">
        <f t="shared" si="110"/>
        <v>0</v>
      </c>
    </row>
    <row r="112" spans="1:23" s="162" customFormat="1" x14ac:dyDescent="0.2">
      <c r="A112" s="113"/>
      <c r="B112" s="114"/>
      <c r="C112" s="115"/>
      <c r="D112" s="73"/>
      <c r="E112" s="73"/>
      <c r="F112" s="74">
        <f t="shared" si="93"/>
        <v>0</v>
      </c>
      <c r="G112" s="74">
        <f t="shared" si="94"/>
        <v>0</v>
      </c>
      <c r="H112" s="74">
        <f t="shared" si="95"/>
        <v>0</v>
      </c>
      <c r="I112" s="74">
        <f t="shared" si="96"/>
        <v>0</v>
      </c>
      <c r="J112" s="74">
        <f t="shared" si="97"/>
        <v>0</v>
      </c>
      <c r="K112" s="94">
        <f t="shared" si="98"/>
        <v>0</v>
      </c>
      <c r="L112" s="95">
        <f t="shared" si="99"/>
        <v>0</v>
      </c>
      <c r="M112" s="95">
        <f t="shared" si="100"/>
        <v>0</v>
      </c>
      <c r="N112" s="95">
        <f t="shared" si="101"/>
        <v>0</v>
      </c>
      <c r="O112" s="76">
        <f t="shared" si="102"/>
        <v>0</v>
      </c>
      <c r="P112" s="74">
        <f t="shared" si="103"/>
        <v>0</v>
      </c>
      <c r="Q112" s="74">
        <f t="shared" si="104"/>
        <v>0</v>
      </c>
      <c r="R112" s="74">
        <f t="shared" si="105"/>
        <v>0</v>
      </c>
      <c r="S112" s="94">
        <f t="shared" si="106"/>
        <v>0</v>
      </c>
      <c r="T112" s="95">
        <f t="shared" si="107"/>
        <v>0</v>
      </c>
      <c r="U112" s="95">
        <f t="shared" si="108"/>
        <v>0</v>
      </c>
      <c r="V112" s="95">
        <f t="shared" si="109"/>
        <v>0</v>
      </c>
      <c r="W112" s="76">
        <f t="shared" si="110"/>
        <v>0</v>
      </c>
    </row>
    <row r="113" spans="1:23" s="162" customFormat="1" x14ac:dyDescent="0.2">
      <c r="A113" s="72"/>
      <c r="B113" s="110"/>
      <c r="C113" s="111"/>
      <c r="D113" s="112"/>
      <c r="E113" s="112"/>
      <c r="F113" s="74">
        <f t="shared" si="93"/>
        <v>0</v>
      </c>
      <c r="G113" s="74">
        <f t="shared" si="94"/>
        <v>0</v>
      </c>
      <c r="H113" s="74">
        <f t="shared" si="95"/>
        <v>0</v>
      </c>
      <c r="I113" s="74">
        <f t="shared" si="96"/>
        <v>0</v>
      </c>
      <c r="J113" s="74">
        <f t="shared" si="97"/>
        <v>0</v>
      </c>
      <c r="K113" s="94">
        <f t="shared" si="98"/>
        <v>0</v>
      </c>
      <c r="L113" s="95">
        <f t="shared" si="99"/>
        <v>0</v>
      </c>
      <c r="M113" s="95">
        <f t="shared" si="100"/>
        <v>0</v>
      </c>
      <c r="N113" s="95">
        <f t="shared" si="101"/>
        <v>0</v>
      </c>
      <c r="O113" s="76">
        <f t="shared" si="102"/>
        <v>0</v>
      </c>
      <c r="P113" s="74">
        <f t="shared" si="103"/>
        <v>0</v>
      </c>
      <c r="Q113" s="74">
        <f t="shared" si="104"/>
        <v>0</v>
      </c>
      <c r="R113" s="74">
        <f t="shared" si="105"/>
        <v>0</v>
      </c>
      <c r="S113" s="94">
        <f t="shared" si="106"/>
        <v>0</v>
      </c>
      <c r="T113" s="95">
        <f t="shared" si="107"/>
        <v>0</v>
      </c>
      <c r="U113" s="95">
        <f t="shared" si="108"/>
        <v>0</v>
      </c>
      <c r="V113" s="95">
        <f t="shared" si="109"/>
        <v>0</v>
      </c>
      <c r="W113" s="76">
        <f t="shared" si="110"/>
        <v>0</v>
      </c>
    </row>
    <row r="114" spans="1:23" s="162" customFormat="1" x14ac:dyDescent="0.2">
      <c r="A114" s="113"/>
      <c r="B114" s="114"/>
      <c r="C114" s="115"/>
      <c r="D114" s="73"/>
      <c r="E114" s="73"/>
      <c r="F114" s="74">
        <f t="shared" si="93"/>
        <v>0</v>
      </c>
      <c r="G114" s="74">
        <f t="shared" si="94"/>
        <v>0</v>
      </c>
      <c r="H114" s="74">
        <f t="shared" si="95"/>
        <v>0</v>
      </c>
      <c r="I114" s="74">
        <f t="shared" si="96"/>
        <v>0</v>
      </c>
      <c r="J114" s="74">
        <f t="shared" si="97"/>
        <v>0</v>
      </c>
      <c r="K114" s="94">
        <f t="shared" si="98"/>
        <v>0</v>
      </c>
      <c r="L114" s="95">
        <f t="shared" si="99"/>
        <v>0</v>
      </c>
      <c r="M114" s="95">
        <f t="shared" si="100"/>
        <v>0</v>
      </c>
      <c r="N114" s="95">
        <f t="shared" si="101"/>
        <v>0</v>
      </c>
      <c r="O114" s="76">
        <f t="shared" si="102"/>
        <v>0</v>
      </c>
      <c r="P114" s="74">
        <f t="shared" si="103"/>
        <v>0</v>
      </c>
      <c r="Q114" s="74">
        <f t="shared" si="104"/>
        <v>0</v>
      </c>
      <c r="R114" s="74">
        <f t="shared" si="105"/>
        <v>0</v>
      </c>
      <c r="S114" s="94">
        <f t="shared" si="106"/>
        <v>0</v>
      </c>
      <c r="T114" s="95">
        <f t="shared" si="107"/>
        <v>0</v>
      </c>
      <c r="U114" s="95">
        <f t="shared" si="108"/>
        <v>0</v>
      </c>
      <c r="V114" s="95">
        <f t="shared" si="109"/>
        <v>0</v>
      </c>
      <c r="W114" s="76">
        <f t="shared" si="110"/>
        <v>0</v>
      </c>
    </row>
    <row r="115" spans="1:23" x14ac:dyDescent="0.2">
      <c r="A115" s="72"/>
      <c r="B115" s="110"/>
      <c r="C115" s="111"/>
      <c r="D115" s="112"/>
      <c r="E115" s="112"/>
      <c r="F115" s="74">
        <f t="shared" si="93"/>
        <v>0</v>
      </c>
      <c r="G115" s="74">
        <f t="shared" si="94"/>
        <v>0</v>
      </c>
      <c r="H115" s="74">
        <f t="shared" si="95"/>
        <v>0</v>
      </c>
      <c r="I115" s="74">
        <f t="shared" si="96"/>
        <v>0</v>
      </c>
      <c r="J115" s="74">
        <f t="shared" si="97"/>
        <v>0</v>
      </c>
      <c r="K115" s="94">
        <f t="shared" si="98"/>
        <v>0</v>
      </c>
      <c r="L115" s="95">
        <f t="shared" si="99"/>
        <v>0</v>
      </c>
      <c r="M115" s="95">
        <f t="shared" si="100"/>
        <v>0</v>
      </c>
      <c r="N115" s="95">
        <f t="shared" si="101"/>
        <v>0</v>
      </c>
      <c r="O115" s="76">
        <f t="shared" si="102"/>
        <v>0</v>
      </c>
      <c r="P115" s="74">
        <f t="shared" si="103"/>
        <v>0</v>
      </c>
      <c r="Q115" s="74">
        <f t="shared" si="104"/>
        <v>0</v>
      </c>
      <c r="R115" s="74">
        <f t="shared" si="105"/>
        <v>0</v>
      </c>
      <c r="S115" s="94">
        <f t="shared" si="106"/>
        <v>0</v>
      </c>
      <c r="T115" s="95">
        <f t="shared" si="107"/>
        <v>0</v>
      </c>
      <c r="U115" s="95">
        <f t="shared" si="108"/>
        <v>0</v>
      </c>
      <c r="V115" s="95">
        <f t="shared" si="109"/>
        <v>0</v>
      </c>
      <c r="W115" s="76">
        <f t="shared" si="110"/>
        <v>0</v>
      </c>
    </row>
    <row r="116" spans="1:23" x14ac:dyDescent="0.2">
      <c r="A116" s="113"/>
      <c r="B116" s="114"/>
      <c r="C116" s="115"/>
      <c r="D116" s="73"/>
      <c r="E116" s="73"/>
      <c r="F116" s="74">
        <f t="shared" si="93"/>
        <v>0</v>
      </c>
      <c r="G116" s="74">
        <f t="shared" si="94"/>
        <v>0</v>
      </c>
      <c r="H116" s="74">
        <f t="shared" si="95"/>
        <v>0</v>
      </c>
      <c r="I116" s="74">
        <f t="shared" si="96"/>
        <v>0</v>
      </c>
      <c r="J116" s="74">
        <f t="shared" si="97"/>
        <v>0</v>
      </c>
      <c r="K116" s="94">
        <f t="shared" si="98"/>
        <v>0</v>
      </c>
      <c r="L116" s="95">
        <f t="shared" si="99"/>
        <v>0</v>
      </c>
      <c r="M116" s="95">
        <f t="shared" si="100"/>
        <v>0</v>
      </c>
      <c r="N116" s="95">
        <f t="shared" si="101"/>
        <v>0</v>
      </c>
      <c r="O116" s="76">
        <f t="shared" si="102"/>
        <v>0</v>
      </c>
      <c r="P116" s="74">
        <f t="shared" si="103"/>
        <v>0</v>
      </c>
      <c r="Q116" s="74">
        <f t="shared" si="104"/>
        <v>0</v>
      </c>
      <c r="R116" s="74">
        <f t="shared" si="105"/>
        <v>0</v>
      </c>
      <c r="S116" s="94">
        <f t="shared" si="106"/>
        <v>0</v>
      </c>
      <c r="T116" s="95">
        <f t="shared" si="107"/>
        <v>0</v>
      </c>
      <c r="U116" s="95">
        <f t="shared" si="108"/>
        <v>0</v>
      </c>
      <c r="V116" s="95">
        <f t="shared" si="109"/>
        <v>0</v>
      </c>
      <c r="W116" s="76">
        <f t="shared" si="110"/>
        <v>0</v>
      </c>
    </row>
    <row r="117" spans="1:23" x14ac:dyDescent="0.2">
      <c r="A117" s="72"/>
      <c r="B117" s="110"/>
      <c r="C117" s="111"/>
      <c r="D117" s="112"/>
      <c r="E117" s="112"/>
      <c r="F117" s="74">
        <f t="shared" si="93"/>
        <v>0</v>
      </c>
      <c r="G117" s="74">
        <f t="shared" si="94"/>
        <v>0</v>
      </c>
      <c r="H117" s="74">
        <f t="shared" si="95"/>
        <v>0</v>
      </c>
      <c r="I117" s="74">
        <f t="shared" si="96"/>
        <v>0</v>
      </c>
      <c r="J117" s="74">
        <f t="shared" si="97"/>
        <v>0</v>
      </c>
      <c r="K117" s="94">
        <f t="shared" si="98"/>
        <v>0</v>
      </c>
      <c r="L117" s="95">
        <f t="shared" si="99"/>
        <v>0</v>
      </c>
      <c r="M117" s="95">
        <f t="shared" si="100"/>
        <v>0</v>
      </c>
      <c r="N117" s="95">
        <f t="shared" si="101"/>
        <v>0</v>
      </c>
      <c r="O117" s="76">
        <f t="shared" si="102"/>
        <v>0</v>
      </c>
      <c r="P117" s="74">
        <f t="shared" si="103"/>
        <v>0</v>
      </c>
      <c r="Q117" s="74">
        <f t="shared" si="104"/>
        <v>0</v>
      </c>
      <c r="R117" s="74">
        <f t="shared" si="105"/>
        <v>0</v>
      </c>
      <c r="S117" s="94">
        <f t="shared" si="106"/>
        <v>0</v>
      </c>
      <c r="T117" s="95">
        <f t="shared" si="107"/>
        <v>0</v>
      </c>
      <c r="U117" s="95">
        <f t="shared" si="108"/>
        <v>0</v>
      </c>
      <c r="V117" s="95">
        <f t="shared" si="109"/>
        <v>0</v>
      </c>
      <c r="W117" s="76">
        <f t="shared" si="110"/>
        <v>0</v>
      </c>
    </row>
    <row r="118" spans="1:23" x14ac:dyDescent="0.2">
      <c r="A118" s="79" t="s">
        <v>173</v>
      </c>
      <c r="B118" s="80"/>
      <c r="C118" s="81"/>
      <c r="D118" s="82"/>
      <c r="E118" s="82"/>
      <c r="F118" s="83">
        <f>SUM(F110:F117)</f>
        <v>0</v>
      </c>
      <c r="G118" s="83">
        <f>SUM(G110:G117)</f>
        <v>0</v>
      </c>
      <c r="H118" s="83">
        <f t="shared" ref="H118:O118" si="111">SUM(H110:H117)</f>
        <v>0</v>
      </c>
      <c r="I118" s="83">
        <f t="shared" si="111"/>
        <v>0</v>
      </c>
      <c r="J118" s="83">
        <f t="shared" si="111"/>
        <v>0</v>
      </c>
      <c r="K118" s="83">
        <f t="shared" si="111"/>
        <v>0</v>
      </c>
      <c r="L118" s="84">
        <f t="shared" si="111"/>
        <v>0</v>
      </c>
      <c r="M118" s="84">
        <f t="shared" si="111"/>
        <v>0</v>
      </c>
      <c r="N118" s="84">
        <f t="shared" si="111"/>
        <v>0</v>
      </c>
      <c r="O118" s="85">
        <f t="shared" si="111"/>
        <v>0</v>
      </c>
      <c r="P118" s="83">
        <f t="shared" ref="P118:W118" si="112">SUM(P110:P117)</f>
        <v>0</v>
      </c>
      <c r="Q118" s="83">
        <f t="shared" si="112"/>
        <v>0</v>
      </c>
      <c r="R118" s="83">
        <f t="shared" si="112"/>
        <v>0</v>
      </c>
      <c r="S118" s="83">
        <f t="shared" si="112"/>
        <v>0</v>
      </c>
      <c r="T118" s="84">
        <f t="shared" si="112"/>
        <v>0</v>
      </c>
      <c r="U118" s="84">
        <f t="shared" si="112"/>
        <v>0</v>
      </c>
      <c r="V118" s="84">
        <f t="shared" si="112"/>
        <v>0</v>
      </c>
      <c r="W118" s="85">
        <f t="shared" si="112"/>
        <v>0</v>
      </c>
    </row>
    <row r="119" spans="1:23" x14ac:dyDescent="0.2">
      <c r="A119" s="116" t="s">
        <v>174</v>
      </c>
      <c r="B119" s="117"/>
      <c r="C119" s="118"/>
      <c r="D119" s="119"/>
      <c r="E119" s="119"/>
      <c r="F119" s="120"/>
      <c r="G119" s="120"/>
      <c r="H119" s="120"/>
      <c r="I119" s="120"/>
      <c r="J119" s="120"/>
      <c r="K119" s="120"/>
      <c r="L119" s="121"/>
      <c r="M119" s="121"/>
      <c r="N119" s="121"/>
      <c r="O119" s="122"/>
      <c r="P119" s="120"/>
      <c r="Q119" s="120"/>
      <c r="R119" s="120"/>
      <c r="S119" s="120"/>
      <c r="T119" s="121"/>
      <c r="U119" s="121"/>
      <c r="V119" s="121"/>
      <c r="W119" s="122"/>
    </row>
    <row r="120" spans="1:23" x14ac:dyDescent="0.2">
      <c r="A120" s="123"/>
      <c r="B120" s="124"/>
      <c r="C120" s="125"/>
      <c r="D120" s="126"/>
      <c r="E120" s="126"/>
      <c r="F120" s="127">
        <f>C120*D120</f>
        <v>0</v>
      </c>
      <c r="G120" s="127">
        <f>C120*E120</f>
        <v>0</v>
      </c>
      <c r="H120" s="127">
        <f>F120*$H$12</f>
        <v>0</v>
      </c>
      <c r="I120" s="127">
        <f>F120*$I$12</f>
        <v>0</v>
      </c>
      <c r="J120" s="127">
        <f>F120*$J$12</f>
        <v>0</v>
      </c>
      <c r="K120" s="128">
        <f>F120*$K$12</f>
        <v>0</v>
      </c>
      <c r="L120" s="129">
        <f>F120-H120</f>
        <v>0</v>
      </c>
      <c r="M120" s="129">
        <f>F120-I120</f>
        <v>0</v>
      </c>
      <c r="N120" s="129">
        <f>F120-J120</f>
        <v>0</v>
      </c>
      <c r="O120" s="130">
        <f>F120-K120</f>
        <v>0</v>
      </c>
      <c r="P120" s="127">
        <f>G120*$P$12</f>
        <v>0</v>
      </c>
      <c r="Q120" s="127">
        <f>G120*$Q$12</f>
        <v>0</v>
      </c>
      <c r="R120" s="127">
        <f>G120*$R$12</f>
        <v>0</v>
      </c>
      <c r="S120" s="128">
        <f>G120*$S$12</f>
        <v>0</v>
      </c>
      <c r="T120" s="129">
        <f>G120-P120</f>
        <v>0</v>
      </c>
      <c r="U120" s="129">
        <f>G120-Q120</f>
        <v>0</v>
      </c>
      <c r="V120" s="129">
        <f>G120-R120</f>
        <v>0</v>
      </c>
      <c r="W120" s="130">
        <f>G120-S120</f>
        <v>0</v>
      </c>
    </row>
    <row r="121" spans="1:23" x14ac:dyDescent="0.2">
      <c r="A121" s="123"/>
      <c r="B121" s="124"/>
      <c r="C121" s="125"/>
      <c r="D121" s="126"/>
      <c r="E121" s="126"/>
      <c r="F121" s="127">
        <f>C121*D121</f>
        <v>0</v>
      </c>
      <c r="G121" s="127">
        <f>C121*E121</f>
        <v>0</v>
      </c>
      <c r="H121" s="127">
        <f>F121*$H$12</f>
        <v>0</v>
      </c>
      <c r="I121" s="127">
        <f>F121*$I$12</f>
        <v>0</v>
      </c>
      <c r="J121" s="127">
        <f>F121*$J$12</f>
        <v>0</v>
      </c>
      <c r="K121" s="128">
        <f>F121*$K$12</f>
        <v>0</v>
      </c>
      <c r="L121" s="129">
        <f>F121-H121</f>
        <v>0</v>
      </c>
      <c r="M121" s="129">
        <f>F121-I121</f>
        <v>0</v>
      </c>
      <c r="N121" s="129">
        <f>F121-J121</f>
        <v>0</v>
      </c>
      <c r="O121" s="130">
        <f>F121-K121</f>
        <v>0</v>
      </c>
      <c r="P121" s="127">
        <f>G121*$P$12</f>
        <v>0</v>
      </c>
      <c r="Q121" s="127">
        <f>G121*$Q$12</f>
        <v>0</v>
      </c>
      <c r="R121" s="127">
        <f>G121*$R$12</f>
        <v>0</v>
      </c>
      <c r="S121" s="128">
        <f>G121*$S$12</f>
        <v>0</v>
      </c>
      <c r="T121" s="129">
        <f>G121-P121</f>
        <v>0</v>
      </c>
      <c r="U121" s="129">
        <f>G121-Q121</f>
        <v>0</v>
      </c>
      <c r="V121" s="129">
        <f>G121-R121</f>
        <v>0</v>
      </c>
      <c r="W121" s="130">
        <f>G121-S121</f>
        <v>0</v>
      </c>
    </row>
    <row r="122" spans="1:23" x14ac:dyDescent="0.2">
      <c r="A122" s="123"/>
      <c r="B122" s="124"/>
      <c r="C122" s="125"/>
      <c r="D122" s="126"/>
      <c r="E122" s="126"/>
      <c r="F122" s="127">
        <f>C122*D122</f>
        <v>0</v>
      </c>
      <c r="G122" s="127">
        <f>C122*E122</f>
        <v>0</v>
      </c>
      <c r="H122" s="127">
        <f>F122*$H$12</f>
        <v>0</v>
      </c>
      <c r="I122" s="127">
        <f>F122*$I$12</f>
        <v>0</v>
      </c>
      <c r="J122" s="127">
        <f>F122*$J$12</f>
        <v>0</v>
      </c>
      <c r="K122" s="128">
        <f>F122*$K$12</f>
        <v>0</v>
      </c>
      <c r="L122" s="129">
        <f>F122-H122</f>
        <v>0</v>
      </c>
      <c r="M122" s="129">
        <f>F122-I122</f>
        <v>0</v>
      </c>
      <c r="N122" s="129">
        <f>F122-J122</f>
        <v>0</v>
      </c>
      <c r="O122" s="130">
        <f>F122-K122</f>
        <v>0</v>
      </c>
      <c r="P122" s="127">
        <f>G122*$P$12</f>
        <v>0</v>
      </c>
      <c r="Q122" s="127">
        <f>G122*$Q$12</f>
        <v>0</v>
      </c>
      <c r="R122" s="127">
        <f>G122*$R$12</f>
        <v>0</v>
      </c>
      <c r="S122" s="128">
        <f>G122*$S$12</f>
        <v>0</v>
      </c>
      <c r="T122" s="129">
        <f>G122-P122</f>
        <v>0</v>
      </c>
      <c r="U122" s="129">
        <f>G122-Q122</f>
        <v>0</v>
      </c>
      <c r="V122" s="129">
        <f>G122-R122</f>
        <v>0</v>
      </c>
      <c r="W122" s="130">
        <f>G122-S122</f>
        <v>0</v>
      </c>
    </row>
    <row r="123" spans="1:23" x14ac:dyDescent="0.2">
      <c r="A123" s="123"/>
      <c r="B123" s="124"/>
      <c r="C123" s="125"/>
      <c r="D123" s="126"/>
      <c r="E123" s="126"/>
      <c r="F123" s="127">
        <f>C123*D123</f>
        <v>0</v>
      </c>
      <c r="G123" s="127">
        <f>C123*E123</f>
        <v>0</v>
      </c>
      <c r="H123" s="127">
        <f>F123*$H$12</f>
        <v>0</v>
      </c>
      <c r="I123" s="127">
        <f>F123*$I$12</f>
        <v>0</v>
      </c>
      <c r="J123" s="127">
        <f>F123*$J$12</f>
        <v>0</v>
      </c>
      <c r="K123" s="128">
        <f>F123*$K$12</f>
        <v>0</v>
      </c>
      <c r="L123" s="129">
        <f>F123-H123</f>
        <v>0</v>
      </c>
      <c r="M123" s="129">
        <f>F123-I123</f>
        <v>0</v>
      </c>
      <c r="N123" s="129">
        <f>F123-J123</f>
        <v>0</v>
      </c>
      <c r="O123" s="130">
        <f>F123-K123</f>
        <v>0</v>
      </c>
      <c r="P123" s="127">
        <f>G123*$P$12</f>
        <v>0</v>
      </c>
      <c r="Q123" s="127">
        <f>G123*$Q$12</f>
        <v>0</v>
      </c>
      <c r="R123" s="127">
        <f>G123*$R$12</f>
        <v>0</v>
      </c>
      <c r="S123" s="128">
        <f>G123*$S$12</f>
        <v>0</v>
      </c>
      <c r="T123" s="129">
        <f>G123-P123</f>
        <v>0</v>
      </c>
      <c r="U123" s="129">
        <f>G123-Q123</f>
        <v>0</v>
      </c>
      <c r="V123" s="129">
        <f>G123-R123</f>
        <v>0</v>
      </c>
      <c r="W123" s="130">
        <f>G123-S123</f>
        <v>0</v>
      </c>
    </row>
    <row r="124" spans="1:23" x14ac:dyDescent="0.2">
      <c r="A124" s="123"/>
      <c r="B124" s="124"/>
      <c r="C124" s="125"/>
      <c r="D124" s="126"/>
      <c r="E124" s="126"/>
      <c r="F124" s="127">
        <f>C124*D124</f>
        <v>0</v>
      </c>
      <c r="G124" s="127">
        <f>C124*E124</f>
        <v>0</v>
      </c>
      <c r="H124" s="127">
        <f>F124*$H$12</f>
        <v>0</v>
      </c>
      <c r="I124" s="127">
        <f>F124*$I$12</f>
        <v>0</v>
      </c>
      <c r="J124" s="127">
        <f>F124*$J$12</f>
        <v>0</v>
      </c>
      <c r="K124" s="128">
        <f>F124*$K$12</f>
        <v>0</v>
      </c>
      <c r="L124" s="129">
        <f>F124-H124</f>
        <v>0</v>
      </c>
      <c r="M124" s="129">
        <f>F124-I124</f>
        <v>0</v>
      </c>
      <c r="N124" s="129">
        <f>F124-J124</f>
        <v>0</v>
      </c>
      <c r="O124" s="130">
        <f>F124-K124</f>
        <v>0</v>
      </c>
      <c r="P124" s="127">
        <f>G124*$P$12</f>
        <v>0</v>
      </c>
      <c r="Q124" s="127">
        <f>G124*$Q$12</f>
        <v>0</v>
      </c>
      <c r="R124" s="127">
        <f>G124*$R$12</f>
        <v>0</v>
      </c>
      <c r="S124" s="128">
        <f>G124*$S$12</f>
        <v>0</v>
      </c>
      <c r="T124" s="129">
        <f>G124-P124</f>
        <v>0</v>
      </c>
      <c r="U124" s="129">
        <f>G124-Q124</f>
        <v>0</v>
      </c>
      <c r="V124" s="129">
        <f>G124-R124</f>
        <v>0</v>
      </c>
      <c r="W124" s="130">
        <f>G124-S124</f>
        <v>0</v>
      </c>
    </row>
    <row r="125" spans="1:23" x14ac:dyDescent="0.2">
      <c r="A125" s="131" t="s">
        <v>34</v>
      </c>
      <c r="B125" s="132"/>
      <c r="C125" s="133"/>
      <c r="D125" s="134"/>
      <c r="E125" s="134"/>
      <c r="F125" s="135">
        <f>SUM(F120:F124)</f>
        <v>0</v>
      </c>
      <c r="G125" s="135">
        <f>SUM(G120:G124)</f>
        <v>0</v>
      </c>
      <c r="H125" s="135">
        <f t="shared" ref="H125:O125" si="113">SUM(H120:H124)</f>
        <v>0</v>
      </c>
      <c r="I125" s="135">
        <f t="shared" si="113"/>
        <v>0</v>
      </c>
      <c r="J125" s="135">
        <f t="shared" si="113"/>
        <v>0</v>
      </c>
      <c r="K125" s="135">
        <f t="shared" si="113"/>
        <v>0</v>
      </c>
      <c r="L125" s="136">
        <f t="shared" si="113"/>
        <v>0</v>
      </c>
      <c r="M125" s="136">
        <f t="shared" si="113"/>
        <v>0</v>
      </c>
      <c r="N125" s="136">
        <f t="shared" si="113"/>
        <v>0</v>
      </c>
      <c r="O125" s="137">
        <f t="shared" si="113"/>
        <v>0</v>
      </c>
      <c r="P125" s="135">
        <f t="shared" ref="P125:W125" si="114">SUM(P120:P124)</f>
        <v>0</v>
      </c>
      <c r="Q125" s="135">
        <f t="shared" si="114"/>
        <v>0</v>
      </c>
      <c r="R125" s="135">
        <f t="shared" si="114"/>
        <v>0</v>
      </c>
      <c r="S125" s="135">
        <f t="shared" si="114"/>
        <v>0</v>
      </c>
      <c r="T125" s="136">
        <f t="shared" si="114"/>
        <v>0</v>
      </c>
      <c r="U125" s="136">
        <f t="shared" si="114"/>
        <v>0</v>
      </c>
      <c r="V125" s="136">
        <f t="shared" si="114"/>
        <v>0</v>
      </c>
      <c r="W125" s="137">
        <f t="shared" si="114"/>
        <v>0</v>
      </c>
    </row>
    <row r="126" spans="1:23" ht="38.25" x14ac:dyDescent="0.2">
      <c r="A126" s="24" t="s">
        <v>175</v>
      </c>
      <c r="B126" s="25"/>
      <c r="C126" s="26"/>
      <c r="D126" s="86"/>
      <c r="E126" s="86"/>
      <c r="F126" s="87"/>
      <c r="G126" s="87"/>
      <c r="H126" s="87"/>
      <c r="I126" s="87"/>
      <c r="J126" s="87"/>
      <c r="K126" s="87"/>
      <c r="L126" s="88"/>
      <c r="M126" s="88"/>
      <c r="N126" s="88"/>
      <c r="O126" s="89"/>
      <c r="P126" s="87"/>
      <c r="Q126" s="87"/>
      <c r="R126" s="87"/>
      <c r="S126" s="87"/>
      <c r="T126" s="88"/>
      <c r="U126" s="88"/>
      <c r="V126" s="88"/>
      <c r="W126" s="89"/>
    </row>
    <row r="127" spans="1:23" x14ac:dyDescent="0.2">
      <c r="A127" s="90"/>
      <c r="B127" s="91"/>
      <c r="C127" s="92"/>
      <c r="D127" s="93"/>
      <c r="E127" s="93"/>
      <c r="F127" s="74">
        <f>C127*D127</f>
        <v>0</v>
      </c>
      <c r="G127" s="74">
        <f>C127*E127</f>
        <v>0</v>
      </c>
      <c r="H127" s="77">
        <f>F127*$H$12</f>
        <v>0</v>
      </c>
      <c r="I127" s="77">
        <f>F127*$I$12</f>
        <v>0</v>
      </c>
      <c r="J127" s="77">
        <f>F127*$J$12</f>
        <v>0</v>
      </c>
      <c r="K127" s="138">
        <f>F127*$K$12</f>
        <v>0</v>
      </c>
      <c r="L127" s="139">
        <f>F127-H127</f>
        <v>0</v>
      </c>
      <c r="M127" s="139">
        <f>F127-I127</f>
        <v>0</v>
      </c>
      <c r="N127" s="139">
        <f>F127-J127</f>
        <v>0</v>
      </c>
      <c r="O127" s="76">
        <f>F127-K127</f>
        <v>0</v>
      </c>
      <c r="P127" s="77">
        <f>G127*$P$12</f>
        <v>0</v>
      </c>
      <c r="Q127" s="77">
        <f>G127*$Q$12</f>
        <v>0</v>
      </c>
      <c r="R127" s="77">
        <f>G127*$R$12</f>
        <v>0</v>
      </c>
      <c r="S127" s="138">
        <f>G127*$S$12</f>
        <v>0</v>
      </c>
      <c r="T127" s="139">
        <f>G127-P127</f>
        <v>0</v>
      </c>
      <c r="U127" s="139">
        <f>G127-Q127</f>
        <v>0</v>
      </c>
      <c r="V127" s="139">
        <f>G127-R127</f>
        <v>0</v>
      </c>
      <c r="W127" s="76">
        <f>G127-S127</f>
        <v>0</v>
      </c>
    </row>
    <row r="128" spans="1:23" x14ac:dyDescent="0.2">
      <c r="A128" s="90"/>
      <c r="B128" s="91"/>
      <c r="C128" s="92"/>
      <c r="D128" s="93"/>
      <c r="E128" s="93"/>
      <c r="F128" s="74">
        <f>C128*D128</f>
        <v>0</v>
      </c>
      <c r="G128" s="74">
        <f>C128*E128</f>
        <v>0</v>
      </c>
      <c r="H128" s="77">
        <f>F128*$H$12</f>
        <v>0</v>
      </c>
      <c r="I128" s="77">
        <f>F128*$I$12</f>
        <v>0</v>
      </c>
      <c r="J128" s="77">
        <f>F128*$J$12</f>
        <v>0</v>
      </c>
      <c r="K128" s="138">
        <f>F128*$K$12</f>
        <v>0</v>
      </c>
      <c r="L128" s="139">
        <f>F128-H128</f>
        <v>0</v>
      </c>
      <c r="M128" s="139">
        <f>F128-I128</f>
        <v>0</v>
      </c>
      <c r="N128" s="139">
        <f>F128-J128</f>
        <v>0</v>
      </c>
      <c r="O128" s="76">
        <f>F128-K128</f>
        <v>0</v>
      </c>
      <c r="P128" s="77">
        <f>G128*$P$12</f>
        <v>0</v>
      </c>
      <c r="Q128" s="77">
        <f>G128*$Q$12</f>
        <v>0</v>
      </c>
      <c r="R128" s="77">
        <f>G128*$R$12</f>
        <v>0</v>
      </c>
      <c r="S128" s="138">
        <f>G128*$S$12</f>
        <v>0</v>
      </c>
      <c r="T128" s="139">
        <f>G128-P128</f>
        <v>0</v>
      </c>
      <c r="U128" s="139">
        <f>G128-Q128</f>
        <v>0</v>
      </c>
      <c r="V128" s="139">
        <f>G128-R128</f>
        <v>0</v>
      </c>
      <c r="W128" s="76">
        <f>G128-S128</f>
        <v>0</v>
      </c>
    </row>
    <row r="129" spans="1:23" x14ac:dyDescent="0.2">
      <c r="A129" s="90"/>
      <c r="B129" s="91"/>
      <c r="C129" s="92"/>
      <c r="D129" s="93"/>
      <c r="E129" s="93"/>
      <c r="F129" s="74">
        <f>C129*D129</f>
        <v>0</v>
      </c>
      <c r="G129" s="74">
        <f>C129*E129</f>
        <v>0</v>
      </c>
      <c r="H129" s="77">
        <f>F129*$H$12</f>
        <v>0</v>
      </c>
      <c r="I129" s="77">
        <f>F129*$I$12</f>
        <v>0</v>
      </c>
      <c r="J129" s="77">
        <f>F129*$J$12</f>
        <v>0</v>
      </c>
      <c r="K129" s="138">
        <f>F129*$K$12</f>
        <v>0</v>
      </c>
      <c r="L129" s="139">
        <f>F129-H129</f>
        <v>0</v>
      </c>
      <c r="M129" s="139">
        <f>F129-I129</f>
        <v>0</v>
      </c>
      <c r="N129" s="139">
        <f>F129-J129</f>
        <v>0</v>
      </c>
      <c r="O129" s="76">
        <f>F129-K129</f>
        <v>0</v>
      </c>
      <c r="P129" s="77">
        <f>G129*$P$12</f>
        <v>0</v>
      </c>
      <c r="Q129" s="77">
        <f>G129*$Q$12</f>
        <v>0</v>
      </c>
      <c r="R129" s="77">
        <f>G129*$R$12</f>
        <v>0</v>
      </c>
      <c r="S129" s="138">
        <f>G129*$S$12</f>
        <v>0</v>
      </c>
      <c r="T129" s="139">
        <f>G129-P129</f>
        <v>0</v>
      </c>
      <c r="U129" s="139">
        <f>G129-Q129</f>
        <v>0</v>
      </c>
      <c r="V129" s="139">
        <f>G129-R129</f>
        <v>0</v>
      </c>
      <c r="W129" s="76">
        <f>G129-S129</f>
        <v>0</v>
      </c>
    </row>
    <row r="130" spans="1:23" x14ac:dyDescent="0.2">
      <c r="A130" s="90"/>
      <c r="B130" s="91"/>
      <c r="C130" s="92"/>
      <c r="D130" s="93"/>
      <c r="E130" s="93"/>
      <c r="F130" s="74">
        <f>C130*D130</f>
        <v>0</v>
      </c>
      <c r="G130" s="74">
        <f>C130*E130</f>
        <v>0</v>
      </c>
      <c r="H130" s="77">
        <f>F130*$H$12</f>
        <v>0</v>
      </c>
      <c r="I130" s="77">
        <f>F130*$I$12</f>
        <v>0</v>
      </c>
      <c r="J130" s="77">
        <f>F130*$J$12</f>
        <v>0</v>
      </c>
      <c r="K130" s="138">
        <f>F130*$K$12</f>
        <v>0</v>
      </c>
      <c r="L130" s="139">
        <f>F130-H130</f>
        <v>0</v>
      </c>
      <c r="M130" s="139">
        <f>F130-I130</f>
        <v>0</v>
      </c>
      <c r="N130" s="139">
        <f>F130-J130</f>
        <v>0</v>
      </c>
      <c r="O130" s="76">
        <f>F130-K130</f>
        <v>0</v>
      </c>
      <c r="P130" s="77">
        <f>G130*$P$12</f>
        <v>0</v>
      </c>
      <c r="Q130" s="77">
        <f>G130*$Q$12</f>
        <v>0</v>
      </c>
      <c r="R130" s="77">
        <f>G130*$R$12</f>
        <v>0</v>
      </c>
      <c r="S130" s="138">
        <f>G130*$S$12</f>
        <v>0</v>
      </c>
      <c r="T130" s="139">
        <f>G130-P130</f>
        <v>0</v>
      </c>
      <c r="U130" s="139">
        <f>G130-Q130</f>
        <v>0</v>
      </c>
      <c r="V130" s="139">
        <f>G130-R130</f>
        <v>0</v>
      </c>
      <c r="W130" s="76">
        <f>G130-S130</f>
        <v>0</v>
      </c>
    </row>
    <row r="131" spans="1:23" x14ac:dyDescent="0.2">
      <c r="A131" s="90"/>
      <c r="B131" s="91"/>
      <c r="C131" s="92"/>
      <c r="D131" s="93"/>
      <c r="E131" s="93"/>
      <c r="F131" s="74">
        <f>C131*D131</f>
        <v>0</v>
      </c>
      <c r="G131" s="74">
        <f>C131*E131</f>
        <v>0</v>
      </c>
      <c r="H131" s="77">
        <f>F131*$H$12</f>
        <v>0</v>
      </c>
      <c r="I131" s="77">
        <f>F131*$I$12</f>
        <v>0</v>
      </c>
      <c r="J131" s="77">
        <f>F131*$J$12</f>
        <v>0</v>
      </c>
      <c r="K131" s="138">
        <f>F131*$K$12</f>
        <v>0</v>
      </c>
      <c r="L131" s="139">
        <f>F131-H131</f>
        <v>0</v>
      </c>
      <c r="M131" s="139">
        <f>F131-I131</f>
        <v>0</v>
      </c>
      <c r="N131" s="139">
        <f>F131-J131</f>
        <v>0</v>
      </c>
      <c r="O131" s="76">
        <f>F131-K131</f>
        <v>0</v>
      </c>
      <c r="P131" s="77">
        <f>G131*$P$12</f>
        <v>0</v>
      </c>
      <c r="Q131" s="77">
        <f>G131*$Q$12</f>
        <v>0</v>
      </c>
      <c r="R131" s="77">
        <f>G131*$R$12</f>
        <v>0</v>
      </c>
      <c r="S131" s="138">
        <f>G131*$S$12</f>
        <v>0</v>
      </c>
      <c r="T131" s="139">
        <f>G131-P131</f>
        <v>0</v>
      </c>
      <c r="U131" s="139">
        <f>G131-Q131</f>
        <v>0</v>
      </c>
      <c r="V131" s="139">
        <f>G131-R131</f>
        <v>0</v>
      </c>
      <c r="W131" s="76">
        <f>G131-S131</f>
        <v>0</v>
      </c>
    </row>
    <row r="132" spans="1:23" x14ac:dyDescent="0.2">
      <c r="A132" s="96" t="s">
        <v>46</v>
      </c>
      <c r="B132" s="97"/>
      <c r="C132" s="98"/>
      <c r="D132" s="99"/>
      <c r="E132" s="99"/>
      <c r="F132" s="83">
        <f>SUM(F127:F131)</f>
        <v>0</v>
      </c>
      <c r="G132" s="83">
        <f>SUM(G127:G131)</f>
        <v>0</v>
      </c>
      <c r="H132" s="83">
        <f t="shared" ref="H132:O132" si="115">SUM(H127:H131)</f>
        <v>0</v>
      </c>
      <c r="I132" s="83">
        <f t="shared" si="115"/>
        <v>0</v>
      </c>
      <c r="J132" s="83">
        <f t="shared" si="115"/>
        <v>0</v>
      </c>
      <c r="K132" s="83">
        <f t="shared" si="115"/>
        <v>0</v>
      </c>
      <c r="L132" s="84">
        <f t="shared" si="115"/>
        <v>0</v>
      </c>
      <c r="M132" s="84">
        <f t="shared" si="115"/>
        <v>0</v>
      </c>
      <c r="N132" s="84">
        <f t="shared" si="115"/>
        <v>0</v>
      </c>
      <c r="O132" s="85">
        <f t="shared" si="115"/>
        <v>0</v>
      </c>
      <c r="P132" s="83">
        <f t="shared" ref="P132:W132" si="116">SUM(P127:P131)</f>
        <v>0</v>
      </c>
      <c r="Q132" s="83">
        <f t="shared" si="116"/>
        <v>0</v>
      </c>
      <c r="R132" s="83">
        <f t="shared" si="116"/>
        <v>0</v>
      </c>
      <c r="S132" s="83">
        <f t="shared" si="116"/>
        <v>0</v>
      </c>
      <c r="T132" s="84">
        <f t="shared" si="116"/>
        <v>0</v>
      </c>
      <c r="U132" s="84">
        <f t="shared" si="116"/>
        <v>0</v>
      </c>
      <c r="V132" s="84">
        <f t="shared" si="116"/>
        <v>0</v>
      </c>
      <c r="W132" s="85">
        <f t="shared" si="116"/>
        <v>0</v>
      </c>
    </row>
    <row r="133" spans="1:23" ht="13.5" thickBot="1" x14ac:dyDescent="0.25">
      <c r="A133" s="131" t="s">
        <v>176</v>
      </c>
      <c r="B133" s="132"/>
      <c r="C133" s="133"/>
      <c r="D133" s="134"/>
      <c r="E133" s="134"/>
      <c r="F133" s="135">
        <v>0</v>
      </c>
      <c r="G133" s="135">
        <v>0</v>
      </c>
      <c r="H133" s="135">
        <f>F133*$H$12</f>
        <v>0</v>
      </c>
      <c r="I133" s="135">
        <f>F133*$I$12</f>
        <v>0</v>
      </c>
      <c r="J133" s="135">
        <f>F133*$J$12</f>
        <v>0</v>
      </c>
      <c r="K133" s="135">
        <f>F133*$K$12</f>
        <v>0</v>
      </c>
      <c r="L133" s="136">
        <f>F133-H133</f>
        <v>0</v>
      </c>
      <c r="M133" s="136">
        <f>F133-I133</f>
        <v>0</v>
      </c>
      <c r="N133" s="136">
        <f>F133-J133</f>
        <v>0</v>
      </c>
      <c r="O133" s="137">
        <f>F133-K133</f>
        <v>0</v>
      </c>
      <c r="P133" s="135">
        <f>G133*$P$12</f>
        <v>0</v>
      </c>
      <c r="Q133" s="135">
        <f>G133*$Q$12</f>
        <v>0</v>
      </c>
      <c r="R133" s="135">
        <f>G133*$R$12</f>
        <v>0</v>
      </c>
      <c r="S133" s="135">
        <f>G133*$S$12</f>
        <v>0</v>
      </c>
      <c r="T133" s="136">
        <f>G133-P133</f>
        <v>0</v>
      </c>
      <c r="U133" s="136">
        <f>G133-Q133</f>
        <v>0</v>
      </c>
      <c r="V133" s="136">
        <f>G133-R133</f>
        <v>0</v>
      </c>
      <c r="W133" s="137">
        <f>G133-S133</f>
        <v>0</v>
      </c>
    </row>
    <row r="134" spans="1:23" ht="13.5" thickBot="1" x14ac:dyDescent="0.25">
      <c r="A134" s="163" t="s">
        <v>35</v>
      </c>
      <c r="B134" s="164"/>
      <c r="C134" s="165"/>
      <c r="D134" s="166"/>
      <c r="E134" s="166"/>
      <c r="F134" s="167">
        <f>F53+F60+F67+F74+F86+F98+F108+F118+F125+F132+F133</f>
        <v>0</v>
      </c>
      <c r="G134" s="167">
        <f t="shared" ref="G134:W134" si="117">G53+G60+G67+G74+G86+G98+G108+G118+G125+G132+G133</f>
        <v>0</v>
      </c>
      <c r="H134" s="167">
        <f t="shared" si="117"/>
        <v>0</v>
      </c>
      <c r="I134" s="167">
        <f t="shared" si="117"/>
        <v>0</v>
      </c>
      <c r="J134" s="167">
        <f t="shared" si="117"/>
        <v>0</v>
      </c>
      <c r="K134" s="167">
        <f t="shared" si="117"/>
        <v>0</v>
      </c>
      <c r="L134" s="167">
        <f t="shared" si="117"/>
        <v>0</v>
      </c>
      <c r="M134" s="167">
        <f t="shared" si="117"/>
        <v>0</v>
      </c>
      <c r="N134" s="167">
        <f t="shared" si="117"/>
        <v>0</v>
      </c>
      <c r="O134" s="167">
        <f t="shared" si="117"/>
        <v>0</v>
      </c>
      <c r="P134" s="167">
        <f t="shared" si="117"/>
        <v>0</v>
      </c>
      <c r="Q134" s="167">
        <f t="shared" si="117"/>
        <v>0</v>
      </c>
      <c r="R134" s="167">
        <f t="shared" si="117"/>
        <v>0</v>
      </c>
      <c r="S134" s="167">
        <f t="shared" si="117"/>
        <v>0</v>
      </c>
      <c r="T134" s="167">
        <f t="shared" si="117"/>
        <v>0</v>
      </c>
      <c r="U134" s="167">
        <f t="shared" si="117"/>
        <v>0</v>
      </c>
      <c r="V134" s="167">
        <f t="shared" si="117"/>
        <v>0</v>
      </c>
      <c r="W134" s="167">
        <f t="shared" si="117"/>
        <v>0</v>
      </c>
    </row>
    <row r="135" spans="1:23" x14ac:dyDescent="0.2">
      <c r="A135" s="161" t="s">
        <v>36</v>
      </c>
      <c r="B135" s="140"/>
      <c r="C135" s="141"/>
      <c r="D135" s="141"/>
      <c r="E135" s="141"/>
      <c r="F135" s="142"/>
      <c r="G135" s="142"/>
      <c r="H135" s="142"/>
      <c r="I135" s="142"/>
      <c r="J135" s="142"/>
      <c r="K135" s="143"/>
      <c r="L135" s="144"/>
      <c r="M135" s="144"/>
      <c r="N135" s="144"/>
      <c r="O135" s="145"/>
      <c r="P135" s="142"/>
      <c r="Q135" s="142"/>
      <c r="R135" s="142"/>
      <c r="S135" s="143"/>
      <c r="T135" s="144"/>
      <c r="U135" s="144"/>
      <c r="V135" s="144"/>
      <c r="W135" s="145"/>
    </row>
    <row r="136" spans="1:23" x14ac:dyDescent="0.2">
      <c r="A136" s="19" t="s">
        <v>30</v>
      </c>
      <c r="B136" s="20"/>
      <c r="C136" s="21"/>
      <c r="D136" s="21"/>
      <c r="E136" s="21"/>
      <c r="F136" s="66"/>
      <c r="G136" s="66"/>
      <c r="H136" s="66"/>
      <c r="I136" s="66"/>
      <c r="J136" s="66"/>
      <c r="K136" s="66"/>
      <c r="L136" s="67"/>
      <c r="M136" s="67"/>
      <c r="N136" s="67"/>
      <c r="O136" s="68"/>
      <c r="P136" s="66"/>
      <c r="Q136" s="66"/>
      <c r="R136" s="66"/>
      <c r="S136" s="66"/>
      <c r="T136" s="67"/>
      <c r="U136" s="67"/>
      <c r="V136" s="67"/>
      <c r="W136" s="68"/>
    </row>
    <row r="137" spans="1:23" ht="37.5" customHeight="1" x14ac:dyDescent="0.2">
      <c r="A137" s="72" t="s">
        <v>120</v>
      </c>
      <c r="B137" s="22"/>
      <c r="C137" s="23"/>
      <c r="D137" s="73"/>
      <c r="E137" s="73"/>
      <c r="F137" s="74">
        <f t="shared" ref="F137:F173" si="118">C137*D137</f>
        <v>0</v>
      </c>
      <c r="G137" s="74">
        <f t="shared" ref="G137:G173" si="119">C137*E137</f>
        <v>0</v>
      </c>
      <c r="H137" s="74">
        <f t="shared" ref="H137:H151" si="120">F137*$H$12</f>
        <v>0</v>
      </c>
      <c r="I137" s="74">
        <f t="shared" ref="I137:I151" si="121">F137*$I$12</f>
        <v>0</v>
      </c>
      <c r="J137" s="74">
        <f t="shared" ref="J137:J151" si="122">F137*$J$12</f>
        <v>0</v>
      </c>
      <c r="K137" s="74">
        <f t="shared" ref="K137:K151" si="123">F137*$K$12</f>
        <v>0</v>
      </c>
      <c r="L137" s="75">
        <f t="shared" ref="L137:L151" si="124">F137-H137</f>
        <v>0</v>
      </c>
      <c r="M137" s="75">
        <f t="shared" ref="M137:M151" si="125">F137-I137</f>
        <v>0</v>
      </c>
      <c r="N137" s="75">
        <f t="shared" ref="N137:N151" si="126">F137-J137</f>
        <v>0</v>
      </c>
      <c r="O137" s="76">
        <f t="shared" ref="O137:O151" si="127">F137-K137</f>
        <v>0</v>
      </c>
      <c r="P137" s="74">
        <f t="shared" ref="P137:P151" si="128">G137*$P$12</f>
        <v>0</v>
      </c>
      <c r="Q137" s="74">
        <f t="shared" ref="Q137:Q151" si="129">G137*$Q$12</f>
        <v>0</v>
      </c>
      <c r="R137" s="74">
        <f t="shared" ref="R137:R151" si="130">G137*$R$12</f>
        <v>0</v>
      </c>
      <c r="S137" s="74">
        <f t="shared" ref="S137:S151" si="131">G137*$S$12</f>
        <v>0</v>
      </c>
      <c r="T137" s="75">
        <f t="shared" ref="T137:T151" si="132">G137-P137</f>
        <v>0</v>
      </c>
      <c r="U137" s="75">
        <f t="shared" ref="U137:U151" si="133">G137-Q137</f>
        <v>0</v>
      </c>
      <c r="V137" s="75">
        <f t="shared" ref="V137:V151" si="134">G137-R137</f>
        <v>0</v>
      </c>
      <c r="W137" s="76">
        <f t="shared" ref="W137:W151" si="135">G137-S137</f>
        <v>0</v>
      </c>
    </row>
    <row r="138" spans="1:23" x14ac:dyDescent="0.2">
      <c r="A138" s="72"/>
      <c r="B138" s="22"/>
      <c r="C138" s="23"/>
      <c r="D138" s="73"/>
      <c r="E138" s="73"/>
      <c r="F138" s="74">
        <f t="shared" si="118"/>
        <v>0</v>
      </c>
      <c r="G138" s="74">
        <f t="shared" si="119"/>
        <v>0</v>
      </c>
      <c r="H138" s="74">
        <f t="shared" si="120"/>
        <v>0</v>
      </c>
      <c r="I138" s="74">
        <f t="shared" si="121"/>
        <v>0</v>
      </c>
      <c r="J138" s="77">
        <f t="shared" si="122"/>
        <v>0</v>
      </c>
      <c r="K138" s="74">
        <f t="shared" si="123"/>
        <v>0</v>
      </c>
      <c r="L138" s="75">
        <f t="shared" si="124"/>
        <v>0</v>
      </c>
      <c r="M138" s="75">
        <f t="shared" si="125"/>
        <v>0</v>
      </c>
      <c r="N138" s="75">
        <f t="shared" si="126"/>
        <v>0</v>
      </c>
      <c r="O138" s="76">
        <f t="shared" si="127"/>
        <v>0</v>
      </c>
      <c r="P138" s="74">
        <f t="shared" si="128"/>
        <v>0</v>
      </c>
      <c r="Q138" s="74">
        <f t="shared" si="129"/>
        <v>0</v>
      </c>
      <c r="R138" s="77">
        <f t="shared" si="130"/>
        <v>0</v>
      </c>
      <c r="S138" s="74">
        <f t="shared" si="131"/>
        <v>0</v>
      </c>
      <c r="T138" s="75">
        <f t="shared" si="132"/>
        <v>0</v>
      </c>
      <c r="U138" s="75">
        <f t="shared" si="133"/>
        <v>0</v>
      </c>
      <c r="V138" s="75">
        <f t="shared" si="134"/>
        <v>0</v>
      </c>
      <c r="W138" s="76">
        <f t="shared" si="135"/>
        <v>0</v>
      </c>
    </row>
    <row r="139" spans="1:23" x14ac:dyDescent="0.2">
      <c r="A139" s="72"/>
      <c r="B139" s="22"/>
      <c r="C139" s="23"/>
      <c r="D139" s="73"/>
      <c r="E139" s="73"/>
      <c r="F139" s="74">
        <f t="shared" si="118"/>
        <v>0</v>
      </c>
      <c r="G139" s="74">
        <f t="shared" si="119"/>
        <v>0</v>
      </c>
      <c r="H139" s="74">
        <f t="shared" si="120"/>
        <v>0</v>
      </c>
      <c r="I139" s="74">
        <f t="shared" si="121"/>
        <v>0</v>
      </c>
      <c r="J139" s="78">
        <f t="shared" si="122"/>
        <v>0</v>
      </c>
      <c r="K139" s="74">
        <f t="shared" si="123"/>
        <v>0</v>
      </c>
      <c r="L139" s="75">
        <f t="shared" si="124"/>
        <v>0</v>
      </c>
      <c r="M139" s="75">
        <f t="shared" si="125"/>
        <v>0</v>
      </c>
      <c r="N139" s="75">
        <f t="shared" si="126"/>
        <v>0</v>
      </c>
      <c r="O139" s="76">
        <f t="shared" si="127"/>
        <v>0</v>
      </c>
      <c r="P139" s="74">
        <f t="shared" si="128"/>
        <v>0</v>
      </c>
      <c r="Q139" s="74">
        <f t="shared" si="129"/>
        <v>0</v>
      </c>
      <c r="R139" s="78">
        <f t="shared" si="130"/>
        <v>0</v>
      </c>
      <c r="S139" s="74">
        <f t="shared" si="131"/>
        <v>0</v>
      </c>
      <c r="T139" s="75">
        <f t="shared" si="132"/>
        <v>0</v>
      </c>
      <c r="U139" s="75">
        <f t="shared" si="133"/>
        <v>0</v>
      </c>
      <c r="V139" s="75">
        <f t="shared" si="134"/>
        <v>0</v>
      </c>
      <c r="W139" s="76">
        <f t="shared" si="135"/>
        <v>0</v>
      </c>
    </row>
    <row r="140" spans="1:23" x14ac:dyDescent="0.2">
      <c r="A140" s="72"/>
      <c r="B140" s="22"/>
      <c r="C140" s="23"/>
      <c r="D140" s="73"/>
      <c r="E140" s="73"/>
      <c r="F140" s="74">
        <f t="shared" si="118"/>
        <v>0</v>
      </c>
      <c r="G140" s="74">
        <f t="shared" si="119"/>
        <v>0</v>
      </c>
      <c r="H140" s="74">
        <f t="shared" si="120"/>
        <v>0</v>
      </c>
      <c r="I140" s="74">
        <f t="shared" si="121"/>
        <v>0</v>
      </c>
      <c r="J140" s="74">
        <f t="shared" si="122"/>
        <v>0</v>
      </c>
      <c r="K140" s="74">
        <f t="shared" si="123"/>
        <v>0</v>
      </c>
      <c r="L140" s="75">
        <f t="shared" si="124"/>
        <v>0</v>
      </c>
      <c r="M140" s="75">
        <f t="shared" si="125"/>
        <v>0</v>
      </c>
      <c r="N140" s="75">
        <f t="shared" si="126"/>
        <v>0</v>
      </c>
      <c r="O140" s="76">
        <f t="shared" si="127"/>
        <v>0</v>
      </c>
      <c r="P140" s="74">
        <f t="shared" si="128"/>
        <v>0</v>
      </c>
      <c r="Q140" s="74">
        <f t="shared" si="129"/>
        <v>0</v>
      </c>
      <c r="R140" s="74">
        <f t="shared" si="130"/>
        <v>0</v>
      </c>
      <c r="S140" s="74">
        <f t="shared" si="131"/>
        <v>0</v>
      </c>
      <c r="T140" s="75">
        <f t="shared" si="132"/>
        <v>0</v>
      </c>
      <c r="U140" s="75">
        <f t="shared" si="133"/>
        <v>0</v>
      </c>
      <c r="V140" s="75">
        <f t="shared" si="134"/>
        <v>0</v>
      </c>
      <c r="W140" s="76">
        <f t="shared" si="135"/>
        <v>0</v>
      </c>
    </row>
    <row r="141" spans="1:23" x14ac:dyDescent="0.2">
      <c r="A141" s="72"/>
      <c r="B141" s="22"/>
      <c r="C141" s="23"/>
      <c r="D141" s="73"/>
      <c r="E141" s="73"/>
      <c r="F141" s="74">
        <f t="shared" si="118"/>
        <v>0</v>
      </c>
      <c r="G141" s="74">
        <f t="shared" si="119"/>
        <v>0</v>
      </c>
      <c r="H141" s="74">
        <f t="shared" si="120"/>
        <v>0</v>
      </c>
      <c r="I141" s="74">
        <f t="shared" si="121"/>
        <v>0</v>
      </c>
      <c r="J141" s="74">
        <f t="shared" si="122"/>
        <v>0</v>
      </c>
      <c r="K141" s="74">
        <f t="shared" si="123"/>
        <v>0</v>
      </c>
      <c r="L141" s="75">
        <f t="shared" si="124"/>
        <v>0</v>
      </c>
      <c r="M141" s="75">
        <f t="shared" si="125"/>
        <v>0</v>
      </c>
      <c r="N141" s="75">
        <f t="shared" si="126"/>
        <v>0</v>
      </c>
      <c r="O141" s="76">
        <f t="shared" si="127"/>
        <v>0</v>
      </c>
      <c r="P141" s="74">
        <f t="shared" si="128"/>
        <v>0</v>
      </c>
      <c r="Q141" s="74">
        <f t="shared" si="129"/>
        <v>0</v>
      </c>
      <c r="R141" s="74">
        <f t="shared" si="130"/>
        <v>0</v>
      </c>
      <c r="S141" s="74">
        <f t="shared" si="131"/>
        <v>0</v>
      </c>
      <c r="T141" s="75">
        <f t="shared" si="132"/>
        <v>0</v>
      </c>
      <c r="U141" s="75">
        <f t="shared" si="133"/>
        <v>0</v>
      </c>
      <c r="V141" s="75">
        <f t="shared" si="134"/>
        <v>0</v>
      </c>
      <c r="W141" s="76">
        <f t="shared" si="135"/>
        <v>0</v>
      </c>
    </row>
    <row r="142" spans="1:23" x14ac:dyDescent="0.2">
      <c r="A142" s="72"/>
      <c r="B142" s="22"/>
      <c r="C142" s="23"/>
      <c r="D142" s="73"/>
      <c r="E142" s="73"/>
      <c r="F142" s="74">
        <f t="shared" si="118"/>
        <v>0</v>
      </c>
      <c r="G142" s="74">
        <f t="shared" si="119"/>
        <v>0</v>
      </c>
      <c r="H142" s="74">
        <f t="shared" si="120"/>
        <v>0</v>
      </c>
      <c r="I142" s="74">
        <f t="shared" si="121"/>
        <v>0</v>
      </c>
      <c r="J142" s="74">
        <f t="shared" si="122"/>
        <v>0</v>
      </c>
      <c r="K142" s="74">
        <f t="shared" si="123"/>
        <v>0</v>
      </c>
      <c r="L142" s="75">
        <f t="shared" si="124"/>
        <v>0</v>
      </c>
      <c r="M142" s="75">
        <f t="shared" si="125"/>
        <v>0</v>
      </c>
      <c r="N142" s="75">
        <f t="shared" si="126"/>
        <v>0</v>
      </c>
      <c r="O142" s="76">
        <f t="shared" si="127"/>
        <v>0</v>
      </c>
      <c r="P142" s="74">
        <f t="shared" si="128"/>
        <v>0</v>
      </c>
      <c r="Q142" s="74">
        <f t="shared" si="129"/>
        <v>0</v>
      </c>
      <c r="R142" s="74">
        <f t="shared" si="130"/>
        <v>0</v>
      </c>
      <c r="S142" s="74">
        <f t="shared" si="131"/>
        <v>0</v>
      </c>
      <c r="T142" s="75">
        <f t="shared" si="132"/>
        <v>0</v>
      </c>
      <c r="U142" s="75">
        <f t="shared" si="133"/>
        <v>0</v>
      </c>
      <c r="V142" s="75">
        <f t="shared" si="134"/>
        <v>0</v>
      </c>
      <c r="W142" s="76">
        <f t="shared" si="135"/>
        <v>0</v>
      </c>
    </row>
    <row r="143" spans="1:23" x14ac:dyDescent="0.2">
      <c r="A143" s="72"/>
      <c r="B143" s="22"/>
      <c r="C143" s="23"/>
      <c r="D143" s="73"/>
      <c r="E143" s="73"/>
      <c r="F143" s="74">
        <f t="shared" si="118"/>
        <v>0</v>
      </c>
      <c r="G143" s="74">
        <f t="shared" si="119"/>
        <v>0</v>
      </c>
      <c r="H143" s="74">
        <f t="shared" si="120"/>
        <v>0</v>
      </c>
      <c r="I143" s="74">
        <f t="shared" si="121"/>
        <v>0</v>
      </c>
      <c r="J143" s="74">
        <f t="shared" si="122"/>
        <v>0</v>
      </c>
      <c r="K143" s="74">
        <f t="shared" si="123"/>
        <v>0</v>
      </c>
      <c r="L143" s="75">
        <f t="shared" si="124"/>
        <v>0</v>
      </c>
      <c r="M143" s="75">
        <f t="shared" si="125"/>
        <v>0</v>
      </c>
      <c r="N143" s="75">
        <f t="shared" si="126"/>
        <v>0</v>
      </c>
      <c r="O143" s="76">
        <f t="shared" si="127"/>
        <v>0</v>
      </c>
      <c r="P143" s="74">
        <f t="shared" si="128"/>
        <v>0</v>
      </c>
      <c r="Q143" s="74">
        <f t="shared" si="129"/>
        <v>0</v>
      </c>
      <c r="R143" s="74">
        <f t="shared" si="130"/>
        <v>0</v>
      </c>
      <c r="S143" s="74">
        <f t="shared" si="131"/>
        <v>0</v>
      </c>
      <c r="T143" s="75">
        <f t="shared" si="132"/>
        <v>0</v>
      </c>
      <c r="U143" s="75">
        <f t="shared" si="133"/>
        <v>0</v>
      </c>
      <c r="V143" s="75">
        <f t="shared" si="134"/>
        <v>0</v>
      </c>
      <c r="W143" s="76">
        <f t="shared" si="135"/>
        <v>0</v>
      </c>
    </row>
    <row r="144" spans="1:23" x14ac:dyDescent="0.2">
      <c r="A144" s="72"/>
      <c r="B144" s="22"/>
      <c r="C144" s="23"/>
      <c r="D144" s="73"/>
      <c r="E144" s="73"/>
      <c r="F144" s="74">
        <f t="shared" si="118"/>
        <v>0</v>
      </c>
      <c r="G144" s="74">
        <f t="shared" si="119"/>
        <v>0</v>
      </c>
      <c r="H144" s="74">
        <f t="shared" si="120"/>
        <v>0</v>
      </c>
      <c r="I144" s="74">
        <f t="shared" si="121"/>
        <v>0</v>
      </c>
      <c r="J144" s="74">
        <f t="shared" si="122"/>
        <v>0</v>
      </c>
      <c r="K144" s="74">
        <f t="shared" si="123"/>
        <v>0</v>
      </c>
      <c r="L144" s="75">
        <f t="shared" si="124"/>
        <v>0</v>
      </c>
      <c r="M144" s="75">
        <f t="shared" si="125"/>
        <v>0</v>
      </c>
      <c r="N144" s="75">
        <f t="shared" si="126"/>
        <v>0</v>
      </c>
      <c r="O144" s="76">
        <f t="shared" si="127"/>
        <v>0</v>
      </c>
      <c r="P144" s="74">
        <f t="shared" si="128"/>
        <v>0</v>
      </c>
      <c r="Q144" s="74">
        <f t="shared" si="129"/>
        <v>0</v>
      </c>
      <c r="R144" s="74">
        <f t="shared" si="130"/>
        <v>0</v>
      </c>
      <c r="S144" s="74">
        <f t="shared" si="131"/>
        <v>0</v>
      </c>
      <c r="T144" s="75">
        <f t="shared" si="132"/>
        <v>0</v>
      </c>
      <c r="U144" s="75">
        <f t="shared" si="133"/>
        <v>0</v>
      </c>
      <c r="V144" s="75">
        <f t="shared" si="134"/>
        <v>0</v>
      </c>
      <c r="W144" s="76">
        <f t="shared" si="135"/>
        <v>0</v>
      </c>
    </row>
    <row r="145" spans="1:23" x14ac:dyDescent="0.2">
      <c r="A145" s="72"/>
      <c r="B145" s="22"/>
      <c r="C145" s="23"/>
      <c r="D145" s="73"/>
      <c r="E145" s="73"/>
      <c r="F145" s="74">
        <f t="shared" si="118"/>
        <v>0</v>
      </c>
      <c r="G145" s="74">
        <f t="shared" si="119"/>
        <v>0</v>
      </c>
      <c r="H145" s="74">
        <f t="shared" si="120"/>
        <v>0</v>
      </c>
      <c r="I145" s="74">
        <f t="shared" si="121"/>
        <v>0</v>
      </c>
      <c r="J145" s="74">
        <f t="shared" si="122"/>
        <v>0</v>
      </c>
      <c r="K145" s="74">
        <f t="shared" si="123"/>
        <v>0</v>
      </c>
      <c r="L145" s="75">
        <f t="shared" si="124"/>
        <v>0</v>
      </c>
      <c r="M145" s="75">
        <f t="shared" si="125"/>
        <v>0</v>
      </c>
      <c r="N145" s="75">
        <f t="shared" si="126"/>
        <v>0</v>
      </c>
      <c r="O145" s="76">
        <f t="shared" si="127"/>
        <v>0</v>
      </c>
      <c r="P145" s="74">
        <f t="shared" si="128"/>
        <v>0</v>
      </c>
      <c r="Q145" s="74">
        <f t="shared" si="129"/>
        <v>0</v>
      </c>
      <c r="R145" s="74">
        <f t="shared" si="130"/>
        <v>0</v>
      </c>
      <c r="S145" s="74">
        <f t="shared" si="131"/>
        <v>0</v>
      </c>
      <c r="T145" s="75">
        <f t="shared" si="132"/>
        <v>0</v>
      </c>
      <c r="U145" s="75">
        <f t="shared" si="133"/>
        <v>0</v>
      </c>
      <c r="V145" s="75">
        <f t="shared" si="134"/>
        <v>0</v>
      </c>
      <c r="W145" s="76">
        <f t="shared" si="135"/>
        <v>0</v>
      </c>
    </row>
    <row r="146" spans="1:23" x14ac:dyDescent="0.2">
      <c r="A146" s="72"/>
      <c r="B146" s="22"/>
      <c r="C146" s="23"/>
      <c r="D146" s="73"/>
      <c r="E146" s="73"/>
      <c r="F146" s="74">
        <f t="shared" si="118"/>
        <v>0</v>
      </c>
      <c r="G146" s="74">
        <f t="shared" si="119"/>
        <v>0</v>
      </c>
      <c r="H146" s="74">
        <f t="shared" si="120"/>
        <v>0</v>
      </c>
      <c r="I146" s="74">
        <f t="shared" si="121"/>
        <v>0</v>
      </c>
      <c r="J146" s="74">
        <f t="shared" si="122"/>
        <v>0</v>
      </c>
      <c r="K146" s="74">
        <f t="shared" si="123"/>
        <v>0</v>
      </c>
      <c r="L146" s="75">
        <f t="shared" si="124"/>
        <v>0</v>
      </c>
      <c r="M146" s="75">
        <f t="shared" si="125"/>
        <v>0</v>
      </c>
      <c r="N146" s="75">
        <f t="shared" si="126"/>
        <v>0</v>
      </c>
      <c r="O146" s="76">
        <f t="shared" si="127"/>
        <v>0</v>
      </c>
      <c r="P146" s="74">
        <f t="shared" si="128"/>
        <v>0</v>
      </c>
      <c r="Q146" s="74">
        <f t="shared" si="129"/>
        <v>0</v>
      </c>
      <c r="R146" s="74">
        <f t="shared" si="130"/>
        <v>0</v>
      </c>
      <c r="S146" s="74">
        <f t="shared" si="131"/>
        <v>0</v>
      </c>
      <c r="T146" s="75">
        <f t="shared" si="132"/>
        <v>0</v>
      </c>
      <c r="U146" s="75">
        <f t="shared" si="133"/>
        <v>0</v>
      </c>
      <c r="V146" s="75">
        <f t="shared" si="134"/>
        <v>0</v>
      </c>
      <c r="W146" s="76">
        <f t="shared" si="135"/>
        <v>0</v>
      </c>
    </row>
    <row r="147" spans="1:23" x14ac:dyDescent="0.2">
      <c r="A147" s="72"/>
      <c r="B147" s="22"/>
      <c r="C147" s="23"/>
      <c r="D147" s="73"/>
      <c r="E147" s="73"/>
      <c r="F147" s="74">
        <f t="shared" si="118"/>
        <v>0</v>
      </c>
      <c r="G147" s="74">
        <f t="shared" si="119"/>
        <v>0</v>
      </c>
      <c r="H147" s="74">
        <f t="shared" si="120"/>
        <v>0</v>
      </c>
      <c r="I147" s="74">
        <f t="shared" si="121"/>
        <v>0</v>
      </c>
      <c r="J147" s="74">
        <f t="shared" si="122"/>
        <v>0</v>
      </c>
      <c r="K147" s="74">
        <f t="shared" si="123"/>
        <v>0</v>
      </c>
      <c r="L147" s="75">
        <f t="shared" si="124"/>
        <v>0</v>
      </c>
      <c r="M147" s="75">
        <f t="shared" si="125"/>
        <v>0</v>
      </c>
      <c r="N147" s="75">
        <f t="shared" si="126"/>
        <v>0</v>
      </c>
      <c r="O147" s="76">
        <f t="shared" si="127"/>
        <v>0</v>
      </c>
      <c r="P147" s="74">
        <f t="shared" si="128"/>
        <v>0</v>
      </c>
      <c r="Q147" s="74">
        <f t="shared" si="129"/>
        <v>0</v>
      </c>
      <c r="R147" s="74">
        <f t="shared" si="130"/>
        <v>0</v>
      </c>
      <c r="S147" s="74">
        <f t="shared" si="131"/>
        <v>0</v>
      </c>
      <c r="T147" s="75">
        <f t="shared" si="132"/>
        <v>0</v>
      </c>
      <c r="U147" s="75">
        <f t="shared" si="133"/>
        <v>0</v>
      </c>
      <c r="V147" s="75">
        <f t="shared" si="134"/>
        <v>0</v>
      </c>
      <c r="W147" s="76">
        <f t="shared" si="135"/>
        <v>0</v>
      </c>
    </row>
    <row r="148" spans="1:23" x14ac:dyDescent="0.2">
      <c r="A148" s="72"/>
      <c r="B148" s="22"/>
      <c r="C148" s="23"/>
      <c r="D148" s="73"/>
      <c r="E148" s="73"/>
      <c r="F148" s="74">
        <f t="shared" si="118"/>
        <v>0</v>
      </c>
      <c r="G148" s="74">
        <f t="shared" si="119"/>
        <v>0</v>
      </c>
      <c r="H148" s="74">
        <f t="shared" si="120"/>
        <v>0</v>
      </c>
      <c r="I148" s="74">
        <f t="shared" si="121"/>
        <v>0</v>
      </c>
      <c r="J148" s="74">
        <f t="shared" si="122"/>
        <v>0</v>
      </c>
      <c r="K148" s="74">
        <f t="shared" si="123"/>
        <v>0</v>
      </c>
      <c r="L148" s="75">
        <f t="shared" si="124"/>
        <v>0</v>
      </c>
      <c r="M148" s="75">
        <f t="shared" si="125"/>
        <v>0</v>
      </c>
      <c r="N148" s="75">
        <f t="shared" si="126"/>
        <v>0</v>
      </c>
      <c r="O148" s="76">
        <f t="shared" si="127"/>
        <v>0</v>
      </c>
      <c r="P148" s="74">
        <f t="shared" si="128"/>
        <v>0</v>
      </c>
      <c r="Q148" s="74">
        <f t="shared" si="129"/>
        <v>0</v>
      </c>
      <c r="R148" s="74">
        <f t="shared" si="130"/>
        <v>0</v>
      </c>
      <c r="S148" s="74">
        <f t="shared" si="131"/>
        <v>0</v>
      </c>
      <c r="T148" s="75">
        <f t="shared" si="132"/>
        <v>0</v>
      </c>
      <c r="U148" s="75">
        <f t="shared" si="133"/>
        <v>0</v>
      </c>
      <c r="V148" s="75">
        <f t="shared" si="134"/>
        <v>0</v>
      </c>
      <c r="W148" s="76">
        <f t="shared" si="135"/>
        <v>0</v>
      </c>
    </row>
    <row r="149" spans="1:23" x14ac:dyDescent="0.2">
      <c r="A149" s="72"/>
      <c r="B149" s="22"/>
      <c r="C149" s="23"/>
      <c r="D149" s="73"/>
      <c r="E149" s="73"/>
      <c r="F149" s="74">
        <f t="shared" si="118"/>
        <v>0</v>
      </c>
      <c r="G149" s="74">
        <f t="shared" si="119"/>
        <v>0</v>
      </c>
      <c r="H149" s="74">
        <f t="shared" si="120"/>
        <v>0</v>
      </c>
      <c r="I149" s="74">
        <f t="shared" si="121"/>
        <v>0</v>
      </c>
      <c r="J149" s="74">
        <f t="shared" si="122"/>
        <v>0</v>
      </c>
      <c r="K149" s="74">
        <f t="shared" si="123"/>
        <v>0</v>
      </c>
      <c r="L149" s="75">
        <f t="shared" si="124"/>
        <v>0</v>
      </c>
      <c r="M149" s="75">
        <f t="shared" si="125"/>
        <v>0</v>
      </c>
      <c r="N149" s="75">
        <f t="shared" si="126"/>
        <v>0</v>
      </c>
      <c r="O149" s="76">
        <f t="shared" si="127"/>
        <v>0</v>
      </c>
      <c r="P149" s="74">
        <f t="shared" si="128"/>
        <v>0</v>
      </c>
      <c r="Q149" s="74">
        <f t="shared" si="129"/>
        <v>0</v>
      </c>
      <c r="R149" s="74">
        <f t="shared" si="130"/>
        <v>0</v>
      </c>
      <c r="S149" s="74">
        <f t="shared" si="131"/>
        <v>0</v>
      </c>
      <c r="T149" s="75">
        <f t="shared" si="132"/>
        <v>0</v>
      </c>
      <c r="U149" s="75">
        <f t="shared" si="133"/>
        <v>0</v>
      </c>
      <c r="V149" s="75">
        <f t="shared" si="134"/>
        <v>0</v>
      </c>
      <c r="W149" s="76">
        <f t="shared" si="135"/>
        <v>0</v>
      </c>
    </row>
    <row r="150" spans="1:23" x14ac:dyDescent="0.2">
      <c r="A150" s="72"/>
      <c r="B150" s="22"/>
      <c r="C150" s="23"/>
      <c r="D150" s="73"/>
      <c r="E150" s="73"/>
      <c r="F150" s="74">
        <f t="shared" si="118"/>
        <v>0</v>
      </c>
      <c r="G150" s="74">
        <f t="shared" si="119"/>
        <v>0</v>
      </c>
      <c r="H150" s="74">
        <f t="shared" si="120"/>
        <v>0</v>
      </c>
      <c r="I150" s="74">
        <f t="shared" si="121"/>
        <v>0</v>
      </c>
      <c r="J150" s="74">
        <f t="shared" si="122"/>
        <v>0</v>
      </c>
      <c r="K150" s="74">
        <f t="shared" si="123"/>
        <v>0</v>
      </c>
      <c r="L150" s="75">
        <f t="shared" si="124"/>
        <v>0</v>
      </c>
      <c r="M150" s="75">
        <f t="shared" si="125"/>
        <v>0</v>
      </c>
      <c r="N150" s="75">
        <f t="shared" si="126"/>
        <v>0</v>
      </c>
      <c r="O150" s="76">
        <f t="shared" si="127"/>
        <v>0</v>
      </c>
      <c r="P150" s="74">
        <f t="shared" si="128"/>
        <v>0</v>
      </c>
      <c r="Q150" s="74">
        <f t="shared" si="129"/>
        <v>0</v>
      </c>
      <c r="R150" s="74">
        <f t="shared" si="130"/>
        <v>0</v>
      </c>
      <c r="S150" s="74">
        <f t="shared" si="131"/>
        <v>0</v>
      </c>
      <c r="T150" s="75">
        <f t="shared" si="132"/>
        <v>0</v>
      </c>
      <c r="U150" s="75">
        <f t="shared" si="133"/>
        <v>0</v>
      </c>
      <c r="V150" s="75">
        <f t="shared" si="134"/>
        <v>0</v>
      </c>
      <c r="W150" s="76">
        <f t="shared" si="135"/>
        <v>0</v>
      </c>
    </row>
    <row r="151" spans="1:23" x14ac:dyDescent="0.2">
      <c r="A151" s="72"/>
      <c r="B151" s="22"/>
      <c r="C151" s="23"/>
      <c r="D151" s="73"/>
      <c r="E151" s="73"/>
      <c r="F151" s="74">
        <f t="shared" si="118"/>
        <v>0</v>
      </c>
      <c r="G151" s="74">
        <f t="shared" si="119"/>
        <v>0</v>
      </c>
      <c r="H151" s="74">
        <f t="shared" si="120"/>
        <v>0</v>
      </c>
      <c r="I151" s="74">
        <f t="shared" si="121"/>
        <v>0</v>
      </c>
      <c r="J151" s="74">
        <f t="shared" si="122"/>
        <v>0</v>
      </c>
      <c r="K151" s="74">
        <f t="shared" si="123"/>
        <v>0</v>
      </c>
      <c r="L151" s="75">
        <f t="shared" si="124"/>
        <v>0</v>
      </c>
      <c r="M151" s="75">
        <f t="shared" si="125"/>
        <v>0</v>
      </c>
      <c r="N151" s="75">
        <f t="shared" si="126"/>
        <v>0</v>
      </c>
      <c r="O151" s="76">
        <f t="shared" si="127"/>
        <v>0</v>
      </c>
      <c r="P151" s="74">
        <f t="shared" si="128"/>
        <v>0</v>
      </c>
      <c r="Q151" s="74">
        <f t="shared" si="129"/>
        <v>0</v>
      </c>
      <c r="R151" s="74">
        <f t="shared" si="130"/>
        <v>0</v>
      </c>
      <c r="S151" s="74">
        <f t="shared" si="131"/>
        <v>0</v>
      </c>
      <c r="T151" s="75">
        <f t="shared" si="132"/>
        <v>0</v>
      </c>
      <c r="U151" s="75">
        <f t="shared" si="133"/>
        <v>0</v>
      </c>
      <c r="V151" s="75">
        <f t="shared" si="134"/>
        <v>0</v>
      </c>
      <c r="W151" s="76">
        <f t="shared" si="135"/>
        <v>0</v>
      </c>
    </row>
    <row r="152" spans="1:23" s="105" customFormat="1" ht="25.5" x14ac:dyDescent="0.2">
      <c r="A152" s="72" t="s">
        <v>215</v>
      </c>
      <c r="B152" s="22"/>
      <c r="C152" s="23"/>
      <c r="D152" s="73"/>
      <c r="E152" s="73"/>
      <c r="F152" s="652">
        <f t="shared" si="118"/>
        <v>0</v>
      </c>
      <c r="G152" s="652">
        <f t="shared" si="119"/>
        <v>0</v>
      </c>
      <c r="H152" s="652">
        <v>0</v>
      </c>
      <c r="I152" s="652">
        <v>0</v>
      </c>
      <c r="J152" s="652">
        <v>0</v>
      </c>
      <c r="K152" s="652">
        <v>0</v>
      </c>
      <c r="L152" s="653">
        <f>F152</f>
        <v>0</v>
      </c>
      <c r="M152" s="653">
        <f>F152</f>
        <v>0</v>
      </c>
      <c r="N152" s="653">
        <f>F152</f>
        <v>0</v>
      </c>
      <c r="O152" s="654">
        <f>F152</f>
        <v>0</v>
      </c>
      <c r="P152" s="652">
        <v>0</v>
      </c>
      <c r="Q152" s="652">
        <v>0</v>
      </c>
      <c r="R152" s="652">
        <v>0</v>
      </c>
      <c r="S152" s="652">
        <v>0</v>
      </c>
      <c r="T152" s="653">
        <f>G152</f>
        <v>0</v>
      </c>
      <c r="U152" s="653">
        <f>G152</f>
        <v>0</v>
      </c>
      <c r="V152" s="653">
        <f>G152</f>
        <v>0</v>
      </c>
      <c r="W152" s="654">
        <f>G152</f>
        <v>0</v>
      </c>
    </row>
    <row r="153" spans="1:23" s="105" customFormat="1" x14ac:dyDescent="0.2">
      <c r="A153" s="72"/>
      <c r="B153" s="22"/>
      <c r="C153" s="23"/>
      <c r="D153" s="73"/>
      <c r="E153" s="73"/>
      <c r="F153" s="652">
        <f t="shared" si="118"/>
        <v>0</v>
      </c>
      <c r="G153" s="652">
        <f t="shared" si="119"/>
        <v>0</v>
      </c>
      <c r="H153" s="652">
        <v>0</v>
      </c>
      <c r="I153" s="652">
        <v>0</v>
      </c>
      <c r="J153" s="652">
        <v>0</v>
      </c>
      <c r="K153" s="652">
        <v>0</v>
      </c>
      <c r="L153" s="653">
        <f t="shared" ref="L153:L173" si="136">F153</f>
        <v>0</v>
      </c>
      <c r="M153" s="653">
        <f t="shared" ref="M153:M173" si="137">F153</f>
        <v>0</v>
      </c>
      <c r="N153" s="653">
        <f t="shared" ref="N153:N173" si="138">F153</f>
        <v>0</v>
      </c>
      <c r="O153" s="654">
        <f t="shared" ref="O153:O173" si="139">F153</f>
        <v>0</v>
      </c>
      <c r="P153" s="652">
        <v>0</v>
      </c>
      <c r="Q153" s="652">
        <v>0</v>
      </c>
      <c r="R153" s="652">
        <v>0</v>
      </c>
      <c r="S153" s="652">
        <v>0</v>
      </c>
      <c r="T153" s="653">
        <f t="shared" ref="T153:T173" si="140">G153</f>
        <v>0</v>
      </c>
      <c r="U153" s="653">
        <f t="shared" ref="U153:U173" si="141">G153</f>
        <v>0</v>
      </c>
      <c r="V153" s="653">
        <f t="shared" ref="V153:V173" si="142">G153</f>
        <v>0</v>
      </c>
      <c r="W153" s="654">
        <f t="shared" ref="W153:W173" si="143">G153</f>
        <v>0</v>
      </c>
    </row>
    <row r="154" spans="1:23" s="105" customFormat="1" x14ac:dyDescent="0.2">
      <c r="A154" s="72"/>
      <c r="B154" s="22"/>
      <c r="C154" s="23"/>
      <c r="D154" s="73"/>
      <c r="E154" s="73"/>
      <c r="F154" s="652">
        <f t="shared" si="118"/>
        <v>0</v>
      </c>
      <c r="G154" s="652">
        <f t="shared" si="119"/>
        <v>0</v>
      </c>
      <c r="H154" s="652">
        <v>0</v>
      </c>
      <c r="I154" s="652">
        <v>0</v>
      </c>
      <c r="J154" s="652">
        <v>0</v>
      </c>
      <c r="K154" s="652">
        <v>0</v>
      </c>
      <c r="L154" s="653">
        <f t="shared" si="136"/>
        <v>0</v>
      </c>
      <c r="M154" s="653">
        <f t="shared" si="137"/>
        <v>0</v>
      </c>
      <c r="N154" s="653">
        <f t="shared" si="138"/>
        <v>0</v>
      </c>
      <c r="O154" s="654">
        <f t="shared" si="139"/>
        <v>0</v>
      </c>
      <c r="P154" s="652">
        <v>0</v>
      </c>
      <c r="Q154" s="652">
        <v>0</v>
      </c>
      <c r="R154" s="652">
        <v>0</v>
      </c>
      <c r="S154" s="652">
        <v>0</v>
      </c>
      <c r="T154" s="653">
        <f t="shared" si="140"/>
        <v>0</v>
      </c>
      <c r="U154" s="653">
        <f t="shared" si="141"/>
        <v>0</v>
      </c>
      <c r="V154" s="653">
        <f t="shared" si="142"/>
        <v>0</v>
      </c>
      <c r="W154" s="654">
        <f t="shared" si="143"/>
        <v>0</v>
      </c>
    </row>
    <row r="155" spans="1:23" s="105" customFormat="1" x14ac:dyDescent="0.2">
      <c r="A155" s="72"/>
      <c r="B155" s="22"/>
      <c r="C155" s="23"/>
      <c r="D155" s="73"/>
      <c r="E155" s="73"/>
      <c r="F155" s="652">
        <f t="shared" si="118"/>
        <v>0</v>
      </c>
      <c r="G155" s="652">
        <f t="shared" si="119"/>
        <v>0</v>
      </c>
      <c r="H155" s="652">
        <v>0</v>
      </c>
      <c r="I155" s="652">
        <v>0</v>
      </c>
      <c r="J155" s="652">
        <v>0</v>
      </c>
      <c r="K155" s="652">
        <v>0</v>
      </c>
      <c r="L155" s="653">
        <f t="shared" si="136"/>
        <v>0</v>
      </c>
      <c r="M155" s="653">
        <f t="shared" si="137"/>
        <v>0</v>
      </c>
      <c r="N155" s="653">
        <f t="shared" si="138"/>
        <v>0</v>
      </c>
      <c r="O155" s="654">
        <f t="shared" si="139"/>
        <v>0</v>
      </c>
      <c r="P155" s="652">
        <v>0</v>
      </c>
      <c r="Q155" s="652">
        <v>0</v>
      </c>
      <c r="R155" s="652">
        <v>0</v>
      </c>
      <c r="S155" s="652">
        <v>0</v>
      </c>
      <c r="T155" s="653">
        <f t="shared" si="140"/>
        <v>0</v>
      </c>
      <c r="U155" s="653">
        <f t="shared" si="141"/>
        <v>0</v>
      </c>
      <c r="V155" s="653">
        <f t="shared" si="142"/>
        <v>0</v>
      </c>
      <c r="W155" s="654">
        <f t="shared" si="143"/>
        <v>0</v>
      </c>
    </row>
    <row r="156" spans="1:23" s="105" customFormat="1" x14ac:dyDescent="0.2">
      <c r="A156" s="72"/>
      <c r="B156" s="22"/>
      <c r="C156" s="23"/>
      <c r="D156" s="73"/>
      <c r="E156" s="73"/>
      <c r="F156" s="652">
        <f t="shared" si="118"/>
        <v>0</v>
      </c>
      <c r="G156" s="652">
        <f t="shared" si="119"/>
        <v>0</v>
      </c>
      <c r="H156" s="652">
        <v>0</v>
      </c>
      <c r="I156" s="652">
        <v>0</v>
      </c>
      <c r="J156" s="652">
        <v>0</v>
      </c>
      <c r="K156" s="652">
        <v>0</v>
      </c>
      <c r="L156" s="653">
        <f t="shared" si="136"/>
        <v>0</v>
      </c>
      <c r="M156" s="653">
        <f t="shared" si="137"/>
        <v>0</v>
      </c>
      <c r="N156" s="653">
        <f t="shared" si="138"/>
        <v>0</v>
      </c>
      <c r="O156" s="654">
        <f t="shared" si="139"/>
        <v>0</v>
      </c>
      <c r="P156" s="652">
        <v>0</v>
      </c>
      <c r="Q156" s="652">
        <v>0</v>
      </c>
      <c r="R156" s="652">
        <v>0</v>
      </c>
      <c r="S156" s="652">
        <v>0</v>
      </c>
      <c r="T156" s="653">
        <f t="shared" si="140"/>
        <v>0</v>
      </c>
      <c r="U156" s="653">
        <f t="shared" si="141"/>
        <v>0</v>
      </c>
      <c r="V156" s="653">
        <f t="shared" si="142"/>
        <v>0</v>
      </c>
      <c r="W156" s="654">
        <f t="shared" si="143"/>
        <v>0</v>
      </c>
    </row>
    <row r="157" spans="1:23" s="105" customFormat="1" x14ac:dyDescent="0.2">
      <c r="A157" s="72"/>
      <c r="B157" s="22"/>
      <c r="C157" s="23"/>
      <c r="D157" s="73"/>
      <c r="E157" s="73"/>
      <c r="F157" s="652">
        <f t="shared" si="118"/>
        <v>0</v>
      </c>
      <c r="G157" s="652">
        <f t="shared" si="119"/>
        <v>0</v>
      </c>
      <c r="H157" s="652">
        <v>0</v>
      </c>
      <c r="I157" s="652">
        <v>0</v>
      </c>
      <c r="J157" s="652">
        <v>0</v>
      </c>
      <c r="K157" s="652">
        <v>0</v>
      </c>
      <c r="L157" s="653">
        <f t="shared" si="136"/>
        <v>0</v>
      </c>
      <c r="M157" s="653">
        <f t="shared" si="137"/>
        <v>0</v>
      </c>
      <c r="N157" s="653">
        <f t="shared" si="138"/>
        <v>0</v>
      </c>
      <c r="O157" s="654">
        <f t="shared" si="139"/>
        <v>0</v>
      </c>
      <c r="P157" s="652">
        <v>0</v>
      </c>
      <c r="Q157" s="652">
        <v>0</v>
      </c>
      <c r="R157" s="652">
        <v>0</v>
      </c>
      <c r="S157" s="652">
        <v>0</v>
      </c>
      <c r="T157" s="653">
        <f t="shared" si="140"/>
        <v>0</v>
      </c>
      <c r="U157" s="653">
        <f t="shared" si="141"/>
        <v>0</v>
      </c>
      <c r="V157" s="653">
        <f t="shared" si="142"/>
        <v>0</v>
      </c>
      <c r="W157" s="654">
        <f t="shared" si="143"/>
        <v>0</v>
      </c>
    </row>
    <row r="158" spans="1:23" s="105" customFormat="1" x14ac:dyDescent="0.2">
      <c r="A158" s="72"/>
      <c r="B158" s="22"/>
      <c r="C158" s="23"/>
      <c r="D158" s="73"/>
      <c r="E158" s="73"/>
      <c r="F158" s="652">
        <f t="shared" si="118"/>
        <v>0</v>
      </c>
      <c r="G158" s="652">
        <f t="shared" si="119"/>
        <v>0</v>
      </c>
      <c r="H158" s="652">
        <v>0</v>
      </c>
      <c r="I158" s="652">
        <v>0</v>
      </c>
      <c r="J158" s="652">
        <v>0</v>
      </c>
      <c r="K158" s="652">
        <v>0</v>
      </c>
      <c r="L158" s="653">
        <f t="shared" si="136"/>
        <v>0</v>
      </c>
      <c r="M158" s="653">
        <f t="shared" si="137"/>
        <v>0</v>
      </c>
      <c r="N158" s="653">
        <f t="shared" si="138"/>
        <v>0</v>
      </c>
      <c r="O158" s="654">
        <f t="shared" si="139"/>
        <v>0</v>
      </c>
      <c r="P158" s="652">
        <v>0</v>
      </c>
      <c r="Q158" s="652">
        <v>0</v>
      </c>
      <c r="R158" s="652">
        <v>0</v>
      </c>
      <c r="S158" s="652">
        <v>0</v>
      </c>
      <c r="T158" s="653">
        <f t="shared" si="140"/>
        <v>0</v>
      </c>
      <c r="U158" s="653">
        <f t="shared" si="141"/>
        <v>0</v>
      </c>
      <c r="V158" s="653">
        <f t="shared" si="142"/>
        <v>0</v>
      </c>
      <c r="W158" s="654">
        <f t="shared" si="143"/>
        <v>0</v>
      </c>
    </row>
    <row r="159" spans="1:23" s="105" customFormat="1" x14ac:dyDescent="0.2">
      <c r="A159" s="72"/>
      <c r="B159" s="22"/>
      <c r="C159" s="23"/>
      <c r="D159" s="73"/>
      <c r="E159" s="73"/>
      <c r="F159" s="652">
        <f t="shared" si="118"/>
        <v>0</v>
      </c>
      <c r="G159" s="652">
        <f t="shared" si="119"/>
        <v>0</v>
      </c>
      <c r="H159" s="652">
        <v>0</v>
      </c>
      <c r="I159" s="652">
        <v>0</v>
      </c>
      <c r="J159" s="652">
        <v>0</v>
      </c>
      <c r="K159" s="652">
        <v>0</v>
      </c>
      <c r="L159" s="653">
        <f t="shared" si="136"/>
        <v>0</v>
      </c>
      <c r="M159" s="653">
        <f t="shared" si="137"/>
        <v>0</v>
      </c>
      <c r="N159" s="653">
        <f t="shared" si="138"/>
        <v>0</v>
      </c>
      <c r="O159" s="654">
        <f t="shared" si="139"/>
        <v>0</v>
      </c>
      <c r="P159" s="652">
        <v>0</v>
      </c>
      <c r="Q159" s="652">
        <v>0</v>
      </c>
      <c r="R159" s="652">
        <v>0</v>
      </c>
      <c r="S159" s="652">
        <v>0</v>
      </c>
      <c r="T159" s="653">
        <f t="shared" si="140"/>
        <v>0</v>
      </c>
      <c r="U159" s="653">
        <f t="shared" si="141"/>
        <v>0</v>
      </c>
      <c r="V159" s="653">
        <f t="shared" si="142"/>
        <v>0</v>
      </c>
      <c r="W159" s="654">
        <f t="shared" si="143"/>
        <v>0</v>
      </c>
    </row>
    <row r="160" spans="1:23" s="105" customFormat="1" x14ac:dyDescent="0.2">
      <c r="A160" s="72"/>
      <c r="B160" s="22"/>
      <c r="C160" s="23"/>
      <c r="D160" s="73"/>
      <c r="E160" s="73"/>
      <c r="F160" s="652">
        <f t="shared" si="118"/>
        <v>0</v>
      </c>
      <c r="G160" s="652">
        <f t="shared" si="119"/>
        <v>0</v>
      </c>
      <c r="H160" s="652">
        <v>0</v>
      </c>
      <c r="I160" s="652">
        <v>0</v>
      </c>
      <c r="J160" s="652">
        <v>0</v>
      </c>
      <c r="K160" s="652">
        <v>0</v>
      </c>
      <c r="L160" s="653">
        <f t="shared" si="136"/>
        <v>0</v>
      </c>
      <c r="M160" s="653">
        <f t="shared" si="137"/>
        <v>0</v>
      </c>
      <c r="N160" s="653">
        <f t="shared" si="138"/>
        <v>0</v>
      </c>
      <c r="O160" s="654">
        <f t="shared" si="139"/>
        <v>0</v>
      </c>
      <c r="P160" s="652">
        <v>0</v>
      </c>
      <c r="Q160" s="652">
        <v>0</v>
      </c>
      <c r="R160" s="652">
        <v>0</v>
      </c>
      <c r="S160" s="652">
        <v>0</v>
      </c>
      <c r="T160" s="653">
        <f t="shared" si="140"/>
        <v>0</v>
      </c>
      <c r="U160" s="653">
        <f t="shared" si="141"/>
        <v>0</v>
      </c>
      <c r="V160" s="653">
        <f t="shared" si="142"/>
        <v>0</v>
      </c>
      <c r="W160" s="654">
        <f t="shared" si="143"/>
        <v>0</v>
      </c>
    </row>
    <row r="161" spans="1:23" s="105" customFormat="1" x14ac:dyDescent="0.2">
      <c r="A161" s="72"/>
      <c r="B161" s="22"/>
      <c r="C161" s="23"/>
      <c r="D161" s="73"/>
      <c r="E161" s="73"/>
      <c r="F161" s="652">
        <f t="shared" si="118"/>
        <v>0</v>
      </c>
      <c r="G161" s="652">
        <f t="shared" si="119"/>
        <v>0</v>
      </c>
      <c r="H161" s="652">
        <v>0</v>
      </c>
      <c r="I161" s="652">
        <v>0</v>
      </c>
      <c r="J161" s="652">
        <v>0</v>
      </c>
      <c r="K161" s="652">
        <v>0</v>
      </c>
      <c r="L161" s="653">
        <f t="shared" si="136"/>
        <v>0</v>
      </c>
      <c r="M161" s="653">
        <f t="shared" si="137"/>
        <v>0</v>
      </c>
      <c r="N161" s="653">
        <f t="shared" si="138"/>
        <v>0</v>
      </c>
      <c r="O161" s="654">
        <f t="shared" si="139"/>
        <v>0</v>
      </c>
      <c r="P161" s="652">
        <v>0</v>
      </c>
      <c r="Q161" s="652">
        <v>0</v>
      </c>
      <c r="R161" s="652">
        <v>0</v>
      </c>
      <c r="S161" s="652">
        <v>0</v>
      </c>
      <c r="T161" s="653">
        <f t="shared" si="140"/>
        <v>0</v>
      </c>
      <c r="U161" s="653">
        <f t="shared" si="141"/>
        <v>0</v>
      </c>
      <c r="V161" s="653">
        <f t="shared" si="142"/>
        <v>0</v>
      </c>
      <c r="W161" s="654">
        <f t="shared" si="143"/>
        <v>0</v>
      </c>
    </row>
    <row r="162" spans="1:23" s="105" customFormat="1" x14ac:dyDescent="0.2">
      <c r="A162" s="72"/>
      <c r="B162" s="22"/>
      <c r="C162" s="23"/>
      <c r="D162" s="73"/>
      <c r="E162" s="73"/>
      <c r="F162" s="652">
        <f t="shared" si="118"/>
        <v>0</v>
      </c>
      <c r="G162" s="652">
        <f t="shared" si="119"/>
        <v>0</v>
      </c>
      <c r="H162" s="652">
        <v>0</v>
      </c>
      <c r="I162" s="652">
        <v>0</v>
      </c>
      <c r="J162" s="652">
        <v>0</v>
      </c>
      <c r="K162" s="652">
        <v>0</v>
      </c>
      <c r="L162" s="653">
        <f t="shared" si="136"/>
        <v>0</v>
      </c>
      <c r="M162" s="653">
        <f t="shared" si="137"/>
        <v>0</v>
      </c>
      <c r="N162" s="653">
        <f t="shared" si="138"/>
        <v>0</v>
      </c>
      <c r="O162" s="654">
        <f t="shared" si="139"/>
        <v>0</v>
      </c>
      <c r="P162" s="652">
        <v>0</v>
      </c>
      <c r="Q162" s="652">
        <v>0</v>
      </c>
      <c r="R162" s="652">
        <v>0</v>
      </c>
      <c r="S162" s="652">
        <v>0</v>
      </c>
      <c r="T162" s="653">
        <f t="shared" si="140"/>
        <v>0</v>
      </c>
      <c r="U162" s="653">
        <f t="shared" si="141"/>
        <v>0</v>
      </c>
      <c r="V162" s="653">
        <f t="shared" si="142"/>
        <v>0</v>
      </c>
      <c r="W162" s="654">
        <f t="shared" si="143"/>
        <v>0</v>
      </c>
    </row>
    <row r="163" spans="1:23" s="105" customFormat="1" x14ac:dyDescent="0.2">
      <c r="A163" s="72"/>
      <c r="B163" s="22"/>
      <c r="C163" s="23"/>
      <c r="D163" s="73"/>
      <c r="E163" s="73"/>
      <c r="F163" s="652">
        <f t="shared" si="118"/>
        <v>0</v>
      </c>
      <c r="G163" s="652">
        <f t="shared" si="119"/>
        <v>0</v>
      </c>
      <c r="H163" s="652">
        <v>0</v>
      </c>
      <c r="I163" s="652">
        <v>0</v>
      </c>
      <c r="J163" s="652">
        <v>0</v>
      </c>
      <c r="K163" s="652">
        <v>0</v>
      </c>
      <c r="L163" s="653">
        <f t="shared" si="136"/>
        <v>0</v>
      </c>
      <c r="M163" s="653">
        <f t="shared" si="137"/>
        <v>0</v>
      </c>
      <c r="N163" s="653">
        <f t="shared" si="138"/>
        <v>0</v>
      </c>
      <c r="O163" s="654">
        <f t="shared" si="139"/>
        <v>0</v>
      </c>
      <c r="P163" s="652">
        <v>0</v>
      </c>
      <c r="Q163" s="652">
        <v>0</v>
      </c>
      <c r="R163" s="652">
        <v>0</v>
      </c>
      <c r="S163" s="652">
        <v>0</v>
      </c>
      <c r="T163" s="653">
        <f t="shared" si="140"/>
        <v>0</v>
      </c>
      <c r="U163" s="653">
        <f t="shared" si="141"/>
        <v>0</v>
      </c>
      <c r="V163" s="653">
        <f t="shared" si="142"/>
        <v>0</v>
      </c>
      <c r="W163" s="654">
        <f t="shared" si="143"/>
        <v>0</v>
      </c>
    </row>
    <row r="164" spans="1:23" s="105" customFormat="1" x14ac:dyDescent="0.2">
      <c r="A164" s="72"/>
      <c r="B164" s="22"/>
      <c r="C164" s="23"/>
      <c r="D164" s="73"/>
      <c r="E164" s="73"/>
      <c r="F164" s="652">
        <f t="shared" si="118"/>
        <v>0</v>
      </c>
      <c r="G164" s="652">
        <f t="shared" si="119"/>
        <v>0</v>
      </c>
      <c r="H164" s="652">
        <v>0</v>
      </c>
      <c r="I164" s="652">
        <v>0</v>
      </c>
      <c r="J164" s="652">
        <v>0</v>
      </c>
      <c r="K164" s="652">
        <v>0</v>
      </c>
      <c r="L164" s="653">
        <f t="shared" si="136"/>
        <v>0</v>
      </c>
      <c r="M164" s="653">
        <f t="shared" si="137"/>
        <v>0</v>
      </c>
      <c r="N164" s="653">
        <f t="shared" si="138"/>
        <v>0</v>
      </c>
      <c r="O164" s="654">
        <f t="shared" si="139"/>
        <v>0</v>
      </c>
      <c r="P164" s="652">
        <v>0</v>
      </c>
      <c r="Q164" s="652">
        <v>0</v>
      </c>
      <c r="R164" s="652">
        <v>0</v>
      </c>
      <c r="S164" s="652">
        <v>0</v>
      </c>
      <c r="T164" s="653">
        <f t="shared" si="140"/>
        <v>0</v>
      </c>
      <c r="U164" s="653">
        <f t="shared" si="141"/>
        <v>0</v>
      </c>
      <c r="V164" s="653">
        <f t="shared" si="142"/>
        <v>0</v>
      </c>
      <c r="W164" s="654">
        <f t="shared" si="143"/>
        <v>0</v>
      </c>
    </row>
    <row r="165" spans="1:23" s="105" customFormat="1" x14ac:dyDescent="0.2">
      <c r="A165" s="72"/>
      <c r="B165" s="22"/>
      <c r="C165" s="23"/>
      <c r="D165" s="73"/>
      <c r="E165" s="73"/>
      <c r="F165" s="652">
        <f t="shared" si="118"/>
        <v>0</v>
      </c>
      <c r="G165" s="652">
        <f t="shared" si="119"/>
        <v>0</v>
      </c>
      <c r="H165" s="652">
        <v>0</v>
      </c>
      <c r="I165" s="652">
        <v>0</v>
      </c>
      <c r="J165" s="652">
        <v>0</v>
      </c>
      <c r="K165" s="652">
        <v>0</v>
      </c>
      <c r="L165" s="653">
        <f t="shared" si="136"/>
        <v>0</v>
      </c>
      <c r="M165" s="653">
        <f t="shared" si="137"/>
        <v>0</v>
      </c>
      <c r="N165" s="653">
        <f t="shared" si="138"/>
        <v>0</v>
      </c>
      <c r="O165" s="654">
        <f t="shared" si="139"/>
        <v>0</v>
      </c>
      <c r="P165" s="652">
        <v>0</v>
      </c>
      <c r="Q165" s="652">
        <v>0</v>
      </c>
      <c r="R165" s="652">
        <v>0</v>
      </c>
      <c r="S165" s="652">
        <v>0</v>
      </c>
      <c r="T165" s="653">
        <f t="shared" si="140"/>
        <v>0</v>
      </c>
      <c r="U165" s="653">
        <f t="shared" si="141"/>
        <v>0</v>
      </c>
      <c r="V165" s="653">
        <f t="shared" si="142"/>
        <v>0</v>
      </c>
      <c r="W165" s="654">
        <f t="shared" si="143"/>
        <v>0</v>
      </c>
    </row>
    <row r="166" spans="1:23" s="105" customFormat="1" x14ac:dyDescent="0.2">
      <c r="A166" s="72"/>
      <c r="B166" s="22"/>
      <c r="C166" s="23"/>
      <c r="D166" s="73"/>
      <c r="E166" s="73"/>
      <c r="F166" s="652">
        <f t="shared" si="118"/>
        <v>0</v>
      </c>
      <c r="G166" s="652">
        <f t="shared" si="119"/>
        <v>0</v>
      </c>
      <c r="H166" s="652">
        <v>0</v>
      </c>
      <c r="I166" s="652">
        <v>0</v>
      </c>
      <c r="J166" s="652">
        <v>0</v>
      </c>
      <c r="K166" s="652">
        <v>0</v>
      </c>
      <c r="L166" s="653">
        <f t="shared" si="136"/>
        <v>0</v>
      </c>
      <c r="M166" s="653">
        <f t="shared" si="137"/>
        <v>0</v>
      </c>
      <c r="N166" s="653">
        <f t="shared" si="138"/>
        <v>0</v>
      </c>
      <c r="O166" s="654">
        <f t="shared" si="139"/>
        <v>0</v>
      </c>
      <c r="P166" s="652">
        <v>0</v>
      </c>
      <c r="Q166" s="652">
        <v>0</v>
      </c>
      <c r="R166" s="652">
        <v>0</v>
      </c>
      <c r="S166" s="652">
        <v>0</v>
      </c>
      <c r="T166" s="653">
        <f t="shared" si="140"/>
        <v>0</v>
      </c>
      <c r="U166" s="653">
        <f t="shared" si="141"/>
        <v>0</v>
      </c>
      <c r="V166" s="653">
        <f t="shared" si="142"/>
        <v>0</v>
      </c>
      <c r="W166" s="654">
        <f t="shared" si="143"/>
        <v>0</v>
      </c>
    </row>
    <row r="167" spans="1:23" s="105" customFormat="1" x14ac:dyDescent="0.2">
      <c r="A167" s="72"/>
      <c r="B167" s="22"/>
      <c r="C167" s="23"/>
      <c r="D167" s="73"/>
      <c r="E167" s="73"/>
      <c r="F167" s="652">
        <f t="shared" si="118"/>
        <v>0</v>
      </c>
      <c r="G167" s="652">
        <f t="shared" si="119"/>
        <v>0</v>
      </c>
      <c r="H167" s="652">
        <v>0</v>
      </c>
      <c r="I167" s="652">
        <v>0</v>
      </c>
      <c r="J167" s="652">
        <v>0</v>
      </c>
      <c r="K167" s="652">
        <v>0</v>
      </c>
      <c r="L167" s="653">
        <f t="shared" si="136"/>
        <v>0</v>
      </c>
      <c r="M167" s="653">
        <f t="shared" si="137"/>
        <v>0</v>
      </c>
      <c r="N167" s="653">
        <f t="shared" si="138"/>
        <v>0</v>
      </c>
      <c r="O167" s="654">
        <f t="shared" si="139"/>
        <v>0</v>
      </c>
      <c r="P167" s="652">
        <v>0</v>
      </c>
      <c r="Q167" s="652">
        <v>0</v>
      </c>
      <c r="R167" s="652">
        <v>0</v>
      </c>
      <c r="S167" s="652">
        <v>0</v>
      </c>
      <c r="T167" s="653">
        <f t="shared" si="140"/>
        <v>0</v>
      </c>
      <c r="U167" s="653">
        <f t="shared" si="141"/>
        <v>0</v>
      </c>
      <c r="V167" s="653">
        <f t="shared" si="142"/>
        <v>0</v>
      </c>
      <c r="W167" s="654">
        <f t="shared" si="143"/>
        <v>0</v>
      </c>
    </row>
    <row r="168" spans="1:23" s="105" customFormat="1" x14ac:dyDescent="0.2">
      <c r="A168" s="72"/>
      <c r="B168" s="22"/>
      <c r="C168" s="23"/>
      <c r="D168" s="73"/>
      <c r="E168" s="73"/>
      <c r="F168" s="652">
        <f t="shared" si="118"/>
        <v>0</v>
      </c>
      <c r="G168" s="652">
        <f t="shared" si="119"/>
        <v>0</v>
      </c>
      <c r="H168" s="652">
        <v>0</v>
      </c>
      <c r="I168" s="652">
        <v>0</v>
      </c>
      <c r="J168" s="652">
        <v>0</v>
      </c>
      <c r="K168" s="652">
        <v>0</v>
      </c>
      <c r="L168" s="653">
        <f t="shared" si="136"/>
        <v>0</v>
      </c>
      <c r="M168" s="653">
        <f t="shared" si="137"/>
        <v>0</v>
      </c>
      <c r="N168" s="653">
        <f t="shared" si="138"/>
        <v>0</v>
      </c>
      <c r="O168" s="654">
        <f t="shared" si="139"/>
        <v>0</v>
      </c>
      <c r="P168" s="652">
        <v>0</v>
      </c>
      <c r="Q168" s="652">
        <v>0</v>
      </c>
      <c r="R168" s="652">
        <v>0</v>
      </c>
      <c r="S168" s="652">
        <v>0</v>
      </c>
      <c r="T168" s="653">
        <f t="shared" si="140"/>
        <v>0</v>
      </c>
      <c r="U168" s="653">
        <f t="shared" si="141"/>
        <v>0</v>
      </c>
      <c r="V168" s="653">
        <f t="shared" si="142"/>
        <v>0</v>
      </c>
      <c r="W168" s="654">
        <f t="shared" si="143"/>
        <v>0</v>
      </c>
    </row>
    <row r="169" spans="1:23" s="105" customFormat="1" x14ac:dyDescent="0.2">
      <c r="A169" s="72"/>
      <c r="B169" s="22"/>
      <c r="C169" s="23"/>
      <c r="D169" s="73"/>
      <c r="E169" s="73"/>
      <c r="F169" s="652">
        <f t="shared" si="118"/>
        <v>0</v>
      </c>
      <c r="G169" s="652">
        <f t="shared" si="119"/>
        <v>0</v>
      </c>
      <c r="H169" s="652">
        <v>0</v>
      </c>
      <c r="I169" s="652">
        <v>0</v>
      </c>
      <c r="J169" s="652">
        <v>0</v>
      </c>
      <c r="K169" s="652">
        <v>0</v>
      </c>
      <c r="L169" s="653">
        <f t="shared" si="136"/>
        <v>0</v>
      </c>
      <c r="M169" s="653">
        <f t="shared" si="137"/>
        <v>0</v>
      </c>
      <c r="N169" s="653">
        <f t="shared" si="138"/>
        <v>0</v>
      </c>
      <c r="O169" s="654">
        <f t="shared" si="139"/>
        <v>0</v>
      </c>
      <c r="P169" s="652">
        <v>0</v>
      </c>
      <c r="Q169" s="652">
        <v>0</v>
      </c>
      <c r="R169" s="652">
        <v>0</v>
      </c>
      <c r="S169" s="652">
        <v>0</v>
      </c>
      <c r="T169" s="653">
        <f t="shared" si="140"/>
        <v>0</v>
      </c>
      <c r="U169" s="653">
        <f t="shared" si="141"/>
        <v>0</v>
      </c>
      <c r="V169" s="653">
        <f t="shared" si="142"/>
        <v>0</v>
      </c>
      <c r="W169" s="654">
        <f t="shared" si="143"/>
        <v>0</v>
      </c>
    </row>
    <row r="170" spans="1:23" s="105" customFormat="1" x14ac:dyDescent="0.2">
      <c r="A170" s="72"/>
      <c r="B170" s="22"/>
      <c r="C170" s="23"/>
      <c r="D170" s="73"/>
      <c r="E170" s="73"/>
      <c r="F170" s="652">
        <f t="shared" si="118"/>
        <v>0</v>
      </c>
      <c r="G170" s="652">
        <f t="shared" si="119"/>
        <v>0</v>
      </c>
      <c r="H170" s="652">
        <v>0</v>
      </c>
      <c r="I170" s="652">
        <v>0</v>
      </c>
      <c r="J170" s="652">
        <v>0</v>
      </c>
      <c r="K170" s="652">
        <v>0</v>
      </c>
      <c r="L170" s="653">
        <f t="shared" si="136"/>
        <v>0</v>
      </c>
      <c r="M170" s="653">
        <f t="shared" si="137"/>
        <v>0</v>
      </c>
      <c r="N170" s="653">
        <f t="shared" si="138"/>
        <v>0</v>
      </c>
      <c r="O170" s="654">
        <f t="shared" si="139"/>
        <v>0</v>
      </c>
      <c r="P170" s="652">
        <v>0</v>
      </c>
      <c r="Q170" s="652">
        <v>0</v>
      </c>
      <c r="R170" s="652">
        <v>0</v>
      </c>
      <c r="S170" s="652">
        <v>0</v>
      </c>
      <c r="T170" s="653">
        <f t="shared" si="140"/>
        <v>0</v>
      </c>
      <c r="U170" s="653">
        <f t="shared" si="141"/>
        <v>0</v>
      </c>
      <c r="V170" s="653">
        <f t="shared" si="142"/>
        <v>0</v>
      </c>
      <c r="W170" s="654">
        <f t="shared" si="143"/>
        <v>0</v>
      </c>
    </row>
    <row r="171" spans="1:23" s="105" customFormat="1" x14ac:dyDescent="0.2">
      <c r="A171" s="72"/>
      <c r="B171" s="22"/>
      <c r="C171" s="23"/>
      <c r="D171" s="73"/>
      <c r="E171" s="73"/>
      <c r="F171" s="652">
        <f t="shared" si="118"/>
        <v>0</v>
      </c>
      <c r="G171" s="652">
        <f t="shared" si="119"/>
        <v>0</v>
      </c>
      <c r="H171" s="652">
        <v>0</v>
      </c>
      <c r="I171" s="652">
        <v>0</v>
      </c>
      <c r="J171" s="652">
        <v>0</v>
      </c>
      <c r="K171" s="652">
        <v>0</v>
      </c>
      <c r="L171" s="653">
        <f t="shared" si="136"/>
        <v>0</v>
      </c>
      <c r="M171" s="653">
        <f t="shared" si="137"/>
        <v>0</v>
      </c>
      <c r="N171" s="653">
        <f t="shared" si="138"/>
        <v>0</v>
      </c>
      <c r="O171" s="654">
        <f t="shared" si="139"/>
        <v>0</v>
      </c>
      <c r="P171" s="652">
        <v>0</v>
      </c>
      <c r="Q171" s="652">
        <v>0</v>
      </c>
      <c r="R171" s="652">
        <v>0</v>
      </c>
      <c r="S171" s="652">
        <v>0</v>
      </c>
      <c r="T171" s="653">
        <f t="shared" si="140"/>
        <v>0</v>
      </c>
      <c r="U171" s="653">
        <f t="shared" si="141"/>
        <v>0</v>
      </c>
      <c r="V171" s="653">
        <f t="shared" si="142"/>
        <v>0</v>
      </c>
      <c r="W171" s="654">
        <f t="shared" si="143"/>
        <v>0</v>
      </c>
    </row>
    <row r="172" spans="1:23" s="105" customFormat="1" x14ac:dyDescent="0.2">
      <c r="A172" s="72"/>
      <c r="B172" s="22"/>
      <c r="C172" s="23"/>
      <c r="D172" s="73"/>
      <c r="E172" s="73"/>
      <c r="F172" s="652">
        <f t="shared" si="118"/>
        <v>0</v>
      </c>
      <c r="G172" s="652">
        <f t="shared" si="119"/>
        <v>0</v>
      </c>
      <c r="H172" s="652">
        <v>0</v>
      </c>
      <c r="I172" s="652">
        <v>0</v>
      </c>
      <c r="J172" s="652">
        <v>0</v>
      </c>
      <c r="K172" s="652">
        <v>0</v>
      </c>
      <c r="L172" s="653">
        <f t="shared" si="136"/>
        <v>0</v>
      </c>
      <c r="M172" s="653">
        <f t="shared" si="137"/>
        <v>0</v>
      </c>
      <c r="N172" s="653">
        <f t="shared" si="138"/>
        <v>0</v>
      </c>
      <c r="O172" s="654">
        <f t="shared" si="139"/>
        <v>0</v>
      </c>
      <c r="P172" s="652">
        <v>0</v>
      </c>
      <c r="Q172" s="652">
        <v>0</v>
      </c>
      <c r="R172" s="652">
        <v>0</v>
      </c>
      <c r="S172" s="652">
        <v>0</v>
      </c>
      <c r="T172" s="653">
        <f t="shared" si="140"/>
        <v>0</v>
      </c>
      <c r="U172" s="653">
        <f t="shared" si="141"/>
        <v>0</v>
      </c>
      <c r="V172" s="653">
        <f t="shared" si="142"/>
        <v>0</v>
      </c>
      <c r="W172" s="654">
        <f t="shared" si="143"/>
        <v>0</v>
      </c>
    </row>
    <row r="173" spans="1:23" s="105" customFormat="1" x14ac:dyDescent="0.2">
      <c r="A173" s="72"/>
      <c r="B173" s="22"/>
      <c r="C173" s="23"/>
      <c r="D173" s="73"/>
      <c r="E173" s="73"/>
      <c r="F173" s="652">
        <f t="shared" si="118"/>
        <v>0</v>
      </c>
      <c r="G173" s="652">
        <f t="shared" si="119"/>
        <v>0</v>
      </c>
      <c r="H173" s="652">
        <v>0</v>
      </c>
      <c r="I173" s="652">
        <v>0</v>
      </c>
      <c r="J173" s="652">
        <v>0</v>
      </c>
      <c r="K173" s="652">
        <v>0</v>
      </c>
      <c r="L173" s="653">
        <f t="shared" si="136"/>
        <v>0</v>
      </c>
      <c r="M173" s="653">
        <f t="shared" si="137"/>
        <v>0</v>
      </c>
      <c r="N173" s="653">
        <f t="shared" si="138"/>
        <v>0</v>
      </c>
      <c r="O173" s="654">
        <f t="shared" si="139"/>
        <v>0</v>
      </c>
      <c r="P173" s="652">
        <v>0</v>
      </c>
      <c r="Q173" s="652">
        <v>0</v>
      </c>
      <c r="R173" s="652">
        <v>0</v>
      </c>
      <c r="S173" s="652">
        <v>0</v>
      </c>
      <c r="T173" s="653">
        <f t="shared" si="140"/>
        <v>0</v>
      </c>
      <c r="U173" s="653">
        <f t="shared" si="141"/>
        <v>0</v>
      </c>
      <c r="V173" s="653">
        <f t="shared" si="142"/>
        <v>0</v>
      </c>
      <c r="W173" s="654">
        <f t="shared" si="143"/>
        <v>0</v>
      </c>
    </row>
    <row r="174" spans="1:23" x14ac:dyDescent="0.2">
      <c r="A174" s="79" t="s">
        <v>31</v>
      </c>
      <c r="B174" s="80"/>
      <c r="C174" s="81"/>
      <c r="D174" s="82"/>
      <c r="E174" s="82"/>
      <c r="F174" s="83">
        <f>SUM(F137:F173)</f>
        <v>0</v>
      </c>
      <c r="G174" s="83">
        <f t="shared" ref="G174:O174" si="144">SUM(G137:G173)</f>
        <v>0</v>
      </c>
      <c r="H174" s="83">
        <f t="shared" si="144"/>
        <v>0</v>
      </c>
      <c r="I174" s="83">
        <f t="shared" si="144"/>
        <v>0</v>
      </c>
      <c r="J174" s="83">
        <f t="shared" si="144"/>
        <v>0</v>
      </c>
      <c r="K174" s="83">
        <f t="shared" si="144"/>
        <v>0</v>
      </c>
      <c r="L174" s="84">
        <f t="shared" si="144"/>
        <v>0</v>
      </c>
      <c r="M174" s="84">
        <f t="shared" si="144"/>
        <v>0</v>
      </c>
      <c r="N174" s="84">
        <f t="shared" si="144"/>
        <v>0</v>
      </c>
      <c r="O174" s="85">
        <f t="shared" si="144"/>
        <v>0</v>
      </c>
      <c r="P174" s="83">
        <f t="shared" ref="P174:W174" si="145">SUM(P137:P173)</f>
        <v>0</v>
      </c>
      <c r="Q174" s="83">
        <f t="shared" si="145"/>
        <v>0</v>
      </c>
      <c r="R174" s="83">
        <f t="shared" si="145"/>
        <v>0</v>
      </c>
      <c r="S174" s="83">
        <f t="shared" si="145"/>
        <v>0</v>
      </c>
      <c r="T174" s="84">
        <f t="shared" si="145"/>
        <v>0</v>
      </c>
      <c r="U174" s="84">
        <f t="shared" si="145"/>
        <v>0</v>
      </c>
      <c r="V174" s="84">
        <f t="shared" si="145"/>
        <v>0</v>
      </c>
      <c r="W174" s="85">
        <f t="shared" si="145"/>
        <v>0</v>
      </c>
    </row>
    <row r="175" spans="1:23" x14ac:dyDescent="0.2">
      <c r="A175" s="24" t="s">
        <v>167</v>
      </c>
      <c r="B175" s="25"/>
      <c r="C175" s="26"/>
      <c r="D175" s="86"/>
      <c r="E175" s="86"/>
      <c r="F175" s="87"/>
      <c r="G175" s="87"/>
      <c r="H175" s="87"/>
      <c r="I175" s="87"/>
      <c r="J175" s="87"/>
      <c r="K175" s="87"/>
      <c r="L175" s="88"/>
      <c r="M175" s="88"/>
      <c r="N175" s="88"/>
      <c r="O175" s="89"/>
      <c r="P175" s="87"/>
      <c r="Q175" s="87"/>
      <c r="R175" s="87"/>
      <c r="S175" s="87"/>
      <c r="T175" s="88"/>
      <c r="U175" s="88"/>
      <c r="V175" s="88"/>
      <c r="W175" s="89"/>
    </row>
    <row r="176" spans="1:23" x14ac:dyDescent="0.2">
      <c r="A176" s="90"/>
      <c r="B176" s="91"/>
      <c r="C176" s="92"/>
      <c r="D176" s="93"/>
      <c r="E176" s="93"/>
      <c r="F176" s="74">
        <f>C176*D176</f>
        <v>0</v>
      </c>
      <c r="G176" s="74">
        <f>C176*E176</f>
        <v>0</v>
      </c>
      <c r="H176" s="74">
        <f>F176*$H$12</f>
        <v>0</v>
      </c>
      <c r="I176" s="74">
        <f>F176*$I$12</f>
        <v>0</v>
      </c>
      <c r="J176" s="74">
        <f>F176*$J$12</f>
        <v>0</v>
      </c>
      <c r="K176" s="94">
        <f>F176*$K$12</f>
        <v>0</v>
      </c>
      <c r="L176" s="95">
        <f>F176-H176</f>
        <v>0</v>
      </c>
      <c r="M176" s="95">
        <f>F176-I176</f>
        <v>0</v>
      </c>
      <c r="N176" s="95">
        <f>F176-J176</f>
        <v>0</v>
      </c>
      <c r="O176" s="76">
        <f>F176-K176</f>
        <v>0</v>
      </c>
      <c r="P176" s="74">
        <f>G176*$P$12</f>
        <v>0</v>
      </c>
      <c r="Q176" s="74">
        <f>G176*$Q$12</f>
        <v>0</v>
      </c>
      <c r="R176" s="74">
        <f>G176*$R$12</f>
        <v>0</v>
      </c>
      <c r="S176" s="94">
        <f>G176*$S$12</f>
        <v>0</v>
      </c>
      <c r="T176" s="95">
        <f>G176-P176</f>
        <v>0</v>
      </c>
      <c r="U176" s="95">
        <f>G176-Q176</f>
        <v>0</v>
      </c>
      <c r="V176" s="95">
        <f>G176-R176</f>
        <v>0</v>
      </c>
      <c r="W176" s="76">
        <f>G176-S176</f>
        <v>0</v>
      </c>
    </row>
    <row r="177" spans="1:23" x14ac:dyDescent="0.2">
      <c r="A177" s="90"/>
      <c r="B177" s="91"/>
      <c r="C177" s="92"/>
      <c r="D177" s="93"/>
      <c r="E177" s="93"/>
      <c r="F177" s="74">
        <f>C177*D177</f>
        <v>0</v>
      </c>
      <c r="G177" s="74">
        <f>C177*E177</f>
        <v>0</v>
      </c>
      <c r="H177" s="74">
        <f>F177*$H$12</f>
        <v>0</v>
      </c>
      <c r="I177" s="74">
        <f>F177*$I$12</f>
        <v>0</v>
      </c>
      <c r="J177" s="74">
        <f>F177*$J$12</f>
        <v>0</v>
      </c>
      <c r="K177" s="94">
        <f>F177*$K$12</f>
        <v>0</v>
      </c>
      <c r="L177" s="95">
        <f>F177-H177</f>
        <v>0</v>
      </c>
      <c r="M177" s="95">
        <f>F177-I177</f>
        <v>0</v>
      </c>
      <c r="N177" s="95">
        <f>F177-J177</f>
        <v>0</v>
      </c>
      <c r="O177" s="76">
        <f>F177-K177</f>
        <v>0</v>
      </c>
      <c r="P177" s="74">
        <f>G177*$P$12</f>
        <v>0</v>
      </c>
      <c r="Q177" s="74">
        <f>G177*$Q$12</f>
        <v>0</v>
      </c>
      <c r="R177" s="74">
        <f>G177*$R$12</f>
        <v>0</v>
      </c>
      <c r="S177" s="94">
        <f>G177*$S$12</f>
        <v>0</v>
      </c>
      <c r="T177" s="95">
        <f>G177-P177</f>
        <v>0</v>
      </c>
      <c r="U177" s="95">
        <f>G177-Q177</f>
        <v>0</v>
      </c>
      <c r="V177" s="95">
        <f>G177-R177</f>
        <v>0</v>
      </c>
      <c r="W177" s="76">
        <f>G177-S177</f>
        <v>0</v>
      </c>
    </row>
    <row r="178" spans="1:23" x14ac:dyDescent="0.2">
      <c r="A178" s="90"/>
      <c r="B178" s="91"/>
      <c r="C178" s="92"/>
      <c r="D178" s="93"/>
      <c r="E178" s="93"/>
      <c r="F178" s="74">
        <f>C178*D178</f>
        <v>0</v>
      </c>
      <c r="G178" s="74">
        <f>C178*E178</f>
        <v>0</v>
      </c>
      <c r="H178" s="74">
        <f>F178*$H$12</f>
        <v>0</v>
      </c>
      <c r="I178" s="74">
        <f>F178*$I$12</f>
        <v>0</v>
      </c>
      <c r="J178" s="74">
        <f>F178*$J$12</f>
        <v>0</v>
      </c>
      <c r="K178" s="94">
        <f>F178*$K$12</f>
        <v>0</v>
      </c>
      <c r="L178" s="95">
        <f>F178-H178</f>
        <v>0</v>
      </c>
      <c r="M178" s="95">
        <f>F178-I178</f>
        <v>0</v>
      </c>
      <c r="N178" s="95">
        <f>F178-J178</f>
        <v>0</v>
      </c>
      <c r="O178" s="76">
        <f>F178-K178</f>
        <v>0</v>
      </c>
      <c r="P178" s="74">
        <f>G178*$P$12</f>
        <v>0</v>
      </c>
      <c r="Q178" s="74">
        <f>G178*$Q$12</f>
        <v>0</v>
      </c>
      <c r="R178" s="74">
        <f>G178*$R$12</f>
        <v>0</v>
      </c>
      <c r="S178" s="94">
        <f>G178*$S$12</f>
        <v>0</v>
      </c>
      <c r="T178" s="95">
        <f>G178-P178</f>
        <v>0</v>
      </c>
      <c r="U178" s="95">
        <f>G178-Q178</f>
        <v>0</v>
      </c>
      <c r="V178" s="95">
        <f>G178-R178</f>
        <v>0</v>
      </c>
      <c r="W178" s="76">
        <f>G178-S178</f>
        <v>0</v>
      </c>
    </row>
    <row r="179" spans="1:23" x14ac:dyDescent="0.2">
      <c r="A179" s="90"/>
      <c r="B179" s="91"/>
      <c r="C179" s="92"/>
      <c r="D179" s="93"/>
      <c r="E179" s="93"/>
      <c r="F179" s="74">
        <f>C179*D179</f>
        <v>0</v>
      </c>
      <c r="G179" s="74">
        <f>C179*E179</f>
        <v>0</v>
      </c>
      <c r="H179" s="74">
        <f>F179*$H$12</f>
        <v>0</v>
      </c>
      <c r="I179" s="74">
        <f>F179*$I$12</f>
        <v>0</v>
      </c>
      <c r="J179" s="74">
        <f>F179*$J$12</f>
        <v>0</v>
      </c>
      <c r="K179" s="94">
        <f>F179*$K$12</f>
        <v>0</v>
      </c>
      <c r="L179" s="95">
        <f>F179-H179</f>
        <v>0</v>
      </c>
      <c r="M179" s="95">
        <f>F179-I179</f>
        <v>0</v>
      </c>
      <c r="N179" s="95">
        <f>F179-J179</f>
        <v>0</v>
      </c>
      <c r="O179" s="76">
        <f>F179-K179</f>
        <v>0</v>
      </c>
      <c r="P179" s="74">
        <f>G179*$P$12</f>
        <v>0</v>
      </c>
      <c r="Q179" s="74">
        <f>G179*$Q$12</f>
        <v>0</v>
      </c>
      <c r="R179" s="74">
        <f>G179*$R$12</f>
        <v>0</v>
      </c>
      <c r="S179" s="94">
        <f>G179*$S$12</f>
        <v>0</v>
      </c>
      <c r="T179" s="95">
        <f>G179-P179</f>
        <v>0</v>
      </c>
      <c r="U179" s="95">
        <f>G179-Q179</f>
        <v>0</v>
      </c>
      <c r="V179" s="95">
        <f>G179-R179</f>
        <v>0</v>
      </c>
      <c r="W179" s="76">
        <f>G179-S179</f>
        <v>0</v>
      </c>
    </row>
    <row r="180" spans="1:23" x14ac:dyDescent="0.2">
      <c r="A180" s="90"/>
      <c r="B180" s="91"/>
      <c r="C180" s="92"/>
      <c r="D180" s="93"/>
      <c r="E180" s="93"/>
      <c r="F180" s="74">
        <f>C180*D180</f>
        <v>0</v>
      </c>
      <c r="G180" s="74">
        <f>C180*E180</f>
        <v>0</v>
      </c>
      <c r="H180" s="74">
        <f>F180*$H$12</f>
        <v>0</v>
      </c>
      <c r="I180" s="74">
        <f>F180*$I$12</f>
        <v>0</v>
      </c>
      <c r="J180" s="74">
        <f>F180*$J$12</f>
        <v>0</v>
      </c>
      <c r="K180" s="94">
        <f>F180*$K$12</f>
        <v>0</v>
      </c>
      <c r="L180" s="95">
        <f>F180-H180</f>
        <v>0</v>
      </c>
      <c r="M180" s="95">
        <f>F180-I180</f>
        <v>0</v>
      </c>
      <c r="N180" s="95">
        <f>F180-J180</f>
        <v>0</v>
      </c>
      <c r="O180" s="76">
        <f>F180-K180</f>
        <v>0</v>
      </c>
      <c r="P180" s="74">
        <f>G180*$P$12</f>
        <v>0</v>
      </c>
      <c r="Q180" s="74">
        <f>G180*$Q$12</f>
        <v>0</v>
      </c>
      <c r="R180" s="74">
        <f>G180*$R$12</f>
        <v>0</v>
      </c>
      <c r="S180" s="94">
        <f>G180*$S$12</f>
        <v>0</v>
      </c>
      <c r="T180" s="95">
        <f>G180-P180</f>
        <v>0</v>
      </c>
      <c r="U180" s="95">
        <f>G180-Q180</f>
        <v>0</v>
      </c>
      <c r="V180" s="95">
        <f>G180-R180</f>
        <v>0</v>
      </c>
      <c r="W180" s="76">
        <f>G180-S180</f>
        <v>0</v>
      </c>
    </row>
    <row r="181" spans="1:23" x14ac:dyDescent="0.2">
      <c r="A181" s="96" t="s">
        <v>32</v>
      </c>
      <c r="B181" s="97"/>
      <c r="C181" s="98"/>
      <c r="D181" s="99"/>
      <c r="E181" s="99"/>
      <c r="F181" s="83">
        <f>SUM(F176:F180)</f>
        <v>0</v>
      </c>
      <c r="G181" s="83">
        <f>SUM(G176:G180)</f>
        <v>0</v>
      </c>
      <c r="H181" s="83">
        <f t="shared" ref="H181:O181" si="146">SUM(H176:H180)</f>
        <v>0</v>
      </c>
      <c r="I181" s="83">
        <f t="shared" si="146"/>
        <v>0</v>
      </c>
      <c r="J181" s="83">
        <f t="shared" si="146"/>
        <v>0</v>
      </c>
      <c r="K181" s="83">
        <f t="shared" si="146"/>
        <v>0</v>
      </c>
      <c r="L181" s="84">
        <f t="shared" si="146"/>
        <v>0</v>
      </c>
      <c r="M181" s="84">
        <f t="shared" si="146"/>
        <v>0</v>
      </c>
      <c r="N181" s="84">
        <f t="shared" si="146"/>
        <v>0</v>
      </c>
      <c r="O181" s="85">
        <f t="shared" si="146"/>
        <v>0</v>
      </c>
      <c r="P181" s="83">
        <f t="shared" ref="P181:W181" si="147">SUM(P176:P180)</f>
        <v>0</v>
      </c>
      <c r="Q181" s="83">
        <f t="shared" si="147"/>
        <v>0</v>
      </c>
      <c r="R181" s="83">
        <f t="shared" si="147"/>
        <v>0</v>
      </c>
      <c r="S181" s="83">
        <f t="shared" si="147"/>
        <v>0</v>
      </c>
      <c r="T181" s="84">
        <f t="shared" si="147"/>
        <v>0</v>
      </c>
      <c r="U181" s="84">
        <f t="shared" si="147"/>
        <v>0</v>
      </c>
      <c r="V181" s="84">
        <f t="shared" si="147"/>
        <v>0</v>
      </c>
      <c r="W181" s="85">
        <f t="shared" si="147"/>
        <v>0</v>
      </c>
    </row>
    <row r="182" spans="1:23" x14ac:dyDescent="0.2">
      <c r="A182" s="24" t="s">
        <v>151</v>
      </c>
      <c r="B182" s="25"/>
      <c r="C182" s="26"/>
      <c r="D182" s="86"/>
      <c r="E182" s="86"/>
      <c r="F182" s="87"/>
      <c r="G182" s="87"/>
      <c r="H182" s="87"/>
      <c r="I182" s="87"/>
      <c r="J182" s="87"/>
      <c r="K182" s="87"/>
      <c r="L182" s="88"/>
      <c r="M182" s="88"/>
      <c r="N182" s="88"/>
      <c r="O182" s="89"/>
      <c r="P182" s="87"/>
      <c r="Q182" s="87"/>
      <c r="R182" s="87"/>
      <c r="S182" s="87"/>
      <c r="T182" s="88"/>
      <c r="U182" s="88"/>
      <c r="V182" s="88"/>
      <c r="W182" s="89"/>
    </row>
    <row r="183" spans="1:23" x14ac:dyDescent="0.2">
      <c r="A183" s="90"/>
      <c r="B183" s="91"/>
      <c r="C183" s="92"/>
      <c r="D183" s="93"/>
      <c r="E183" s="93"/>
      <c r="F183" s="74">
        <f>C183*D183</f>
        <v>0</v>
      </c>
      <c r="G183" s="74">
        <f>C183*E183</f>
        <v>0</v>
      </c>
      <c r="H183" s="74">
        <f>F183*$H$12</f>
        <v>0</v>
      </c>
      <c r="I183" s="74">
        <f>F183*$I$12</f>
        <v>0</v>
      </c>
      <c r="J183" s="74">
        <f>F183*$J$12</f>
        <v>0</v>
      </c>
      <c r="K183" s="94">
        <f>F183*$K$12</f>
        <v>0</v>
      </c>
      <c r="L183" s="95">
        <f>F183-H183</f>
        <v>0</v>
      </c>
      <c r="M183" s="95">
        <f>F183-I183</f>
        <v>0</v>
      </c>
      <c r="N183" s="95">
        <f>F183-J183</f>
        <v>0</v>
      </c>
      <c r="O183" s="76">
        <f>F183-K183</f>
        <v>0</v>
      </c>
      <c r="P183" s="74">
        <f>G183*$P$12</f>
        <v>0</v>
      </c>
      <c r="Q183" s="74">
        <f>G183*$Q$12</f>
        <v>0</v>
      </c>
      <c r="R183" s="74">
        <f>G183*$R$12</f>
        <v>0</v>
      </c>
      <c r="S183" s="94">
        <f>G183*$S$12</f>
        <v>0</v>
      </c>
      <c r="T183" s="95">
        <f>G183-P183</f>
        <v>0</v>
      </c>
      <c r="U183" s="95">
        <f>G183-Q183</f>
        <v>0</v>
      </c>
      <c r="V183" s="95">
        <f>G183-R183</f>
        <v>0</v>
      </c>
      <c r="W183" s="76">
        <f>G183-S183</f>
        <v>0</v>
      </c>
    </row>
    <row r="184" spans="1:23" x14ac:dyDescent="0.2">
      <c r="A184" s="90"/>
      <c r="B184" s="91"/>
      <c r="C184" s="92"/>
      <c r="D184" s="93"/>
      <c r="E184" s="93"/>
      <c r="F184" s="74">
        <f>C184*D184</f>
        <v>0</v>
      </c>
      <c r="G184" s="74">
        <f>C184*E184</f>
        <v>0</v>
      </c>
      <c r="H184" s="74">
        <f>F184*$H$12</f>
        <v>0</v>
      </c>
      <c r="I184" s="74">
        <f>F184*$I$12</f>
        <v>0</v>
      </c>
      <c r="J184" s="74">
        <f>F184*$J$12</f>
        <v>0</v>
      </c>
      <c r="K184" s="94">
        <f>F184*$K$12</f>
        <v>0</v>
      </c>
      <c r="L184" s="95">
        <f>F184-H184</f>
        <v>0</v>
      </c>
      <c r="M184" s="95">
        <f>F184-I184</f>
        <v>0</v>
      </c>
      <c r="N184" s="95">
        <f>F184-J184</f>
        <v>0</v>
      </c>
      <c r="O184" s="76">
        <f>F184-K184</f>
        <v>0</v>
      </c>
      <c r="P184" s="74">
        <f>G184*$P$12</f>
        <v>0</v>
      </c>
      <c r="Q184" s="74">
        <f>G184*$Q$12</f>
        <v>0</v>
      </c>
      <c r="R184" s="74">
        <f>G184*$R$12</f>
        <v>0</v>
      </c>
      <c r="S184" s="94">
        <f>G184*$S$12</f>
        <v>0</v>
      </c>
      <c r="T184" s="95">
        <f>G184-P184</f>
        <v>0</v>
      </c>
      <c r="U184" s="95">
        <f>G184-Q184</f>
        <v>0</v>
      </c>
      <c r="V184" s="95">
        <f>G184-R184</f>
        <v>0</v>
      </c>
      <c r="W184" s="76">
        <f>G184-S184</f>
        <v>0</v>
      </c>
    </row>
    <row r="185" spans="1:23" x14ac:dyDescent="0.2">
      <c r="A185" s="90"/>
      <c r="B185" s="91"/>
      <c r="C185" s="92"/>
      <c r="D185" s="93"/>
      <c r="E185" s="93"/>
      <c r="F185" s="74">
        <f>C185*D185</f>
        <v>0</v>
      </c>
      <c r="G185" s="74">
        <f>C185*E185</f>
        <v>0</v>
      </c>
      <c r="H185" s="74">
        <f>F185*$H$12</f>
        <v>0</v>
      </c>
      <c r="I185" s="74">
        <f>F185*$I$12</f>
        <v>0</v>
      </c>
      <c r="J185" s="74">
        <f>F185*$J$12</f>
        <v>0</v>
      </c>
      <c r="K185" s="94">
        <f>F185*$K$12</f>
        <v>0</v>
      </c>
      <c r="L185" s="95">
        <f>F185-H185</f>
        <v>0</v>
      </c>
      <c r="M185" s="95">
        <f>F185-I185</f>
        <v>0</v>
      </c>
      <c r="N185" s="95">
        <f>F185-J185</f>
        <v>0</v>
      </c>
      <c r="O185" s="76">
        <f>F185-K185</f>
        <v>0</v>
      </c>
      <c r="P185" s="74">
        <f>G185*$P$12</f>
        <v>0</v>
      </c>
      <c r="Q185" s="74">
        <f>G185*$Q$12</f>
        <v>0</v>
      </c>
      <c r="R185" s="74">
        <f>G185*$R$12</f>
        <v>0</v>
      </c>
      <c r="S185" s="94">
        <f>G185*$S$12</f>
        <v>0</v>
      </c>
      <c r="T185" s="95">
        <f>G185-P185</f>
        <v>0</v>
      </c>
      <c r="U185" s="95">
        <f>G185-Q185</f>
        <v>0</v>
      </c>
      <c r="V185" s="95">
        <f>G185-R185</f>
        <v>0</v>
      </c>
      <c r="W185" s="76">
        <f>G185-S185</f>
        <v>0</v>
      </c>
    </row>
    <row r="186" spans="1:23" x14ac:dyDescent="0.2">
      <c r="A186" s="90"/>
      <c r="B186" s="91"/>
      <c r="C186" s="92"/>
      <c r="D186" s="93"/>
      <c r="E186" s="93"/>
      <c r="F186" s="74">
        <f>C186*D186</f>
        <v>0</v>
      </c>
      <c r="G186" s="74">
        <f>C186*E186</f>
        <v>0</v>
      </c>
      <c r="H186" s="74">
        <f>F186*$H$12</f>
        <v>0</v>
      </c>
      <c r="I186" s="74">
        <f>F186*$I$12</f>
        <v>0</v>
      </c>
      <c r="J186" s="74">
        <f>F186*$J$12</f>
        <v>0</v>
      </c>
      <c r="K186" s="94">
        <f>F186*$K$12</f>
        <v>0</v>
      </c>
      <c r="L186" s="95">
        <f>F186-H186</f>
        <v>0</v>
      </c>
      <c r="M186" s="95">
        <f>F186-I186</f>
        <v>0</v>
      </c>
      <c r="N186" s="95">
        <f>F186-J186</f>
        <v>0</v>
      </c>
      <c r="O186" s="76">
        <f>F186-K186</f>
        <v>0</v>
      </c>
      <c r="P186" s="74">
        <f>G186*$P$12</f>
        <v>0</v>
      </c>
      <c r="Q186" s="74">
        <f>G186*$Q$12</f>
        <v>0</v>
      </c>
      <c r="R186" s="74">
        <f>G186*$R$12</f>
        <v>0</v>
      </c>
      <c r="S186" s="94">
        <f>G186*$S$12</f>
        <v>0</v>
      </c>
      <c r="T186" s="95">
        <f>G186-P186</f>
        <v>0</v>
      </c>
      <c r="U186" s="95">
        <f>G186-Q186</f>
        <v>0</v>
      </c>
      <c r="V186" s="95">
        <f>G186-R186</f>
        <v>0</v>
      </c>
      <c r="W186" s="76">
        <f>G186-S186</f>
        <v>0</v>
      </c>
    </row>
    <row r="187" spans="1:23" x14ac:dyDescent="0.2">
      <c r="A187" s="90"/>
      <c r="B187" s="91"/>
      <c r="C187" s="92"/>
      <c r="D187" s="93"/>
      <c r="E187" s="93"/>
      <c r="F187" s="74">
        <f>C187*D187</f>
        <v>0</v>
      </c>
      <c r="G187" s="74">
        <f>C187*E187</f>
        <v>0</v>
      </c>
      <c r="H187" s="74">
        <f>F187*$H$12</f>
        <v>0</v>
      </c>
      <c r="I187" s="74">
        <f>F187*$I$12</f>
        <v>0</v>
      </c>
      <c r="J187" s="74">
        <f>F187*$J$12</f>
        <v>0</v>
      </c>
      <c r="K187" s="94">
        <f>F187*$K$12</f>
        <v>0</v>
      </c>
      <c r="L187" s="95">
        <f>F187-H187</f>
        <v>0</v>
      </c>
      <c r="M187" s="95">
        <f>F187-I187</f>
        <v>0</v>
      </c>
      <c r="N187" s="95">
        <f>F187-J187</f>
        <v>0</v>
      </c>
      <c r="O187" s="76">
        <f>F187-K187</f>
        <v>0</v>
      </c>
      <c r="P187" s="74">
        <f>G187*$P$12</f>
        <v>0</v>
      </c>
      <c r="Q187" s="74">
        <f>G187*$Q$12</f>
        <v>0</v>
      </c>
      <c r="R187" s="74">
        <f>G187*$R$12</f>
        <v>0</v>
      </c>
      <c r="S187" s="94">
        <f>G187*$S$12</f>
        <v>0</v>
      </c>
      <c r="T187" s="95">
        <f>G187-P187</f>
        <v>0</v>
      </c>
      <c r="U187" s="95">
        <f>G187-Q187</f>
        <v>0</v>
      </c>
      <c r="V187" s="95">
        <f>G187-R187</f>
        <v>0</v>
      </c>
      <c r="W187" s="76">
        <f>G187-S187</f>
        <v>0</v>
      </c>
    </row>
    <row r="188" spans="1:23" x14ac:dyDescent="0.2">
      <c r="A188" s="96" t="s">
        <v>118</v>
      </c>
      <c r="B188" s="97"/>
      <c r="C188" s="98"/>
      <c r="D188" s="99"/>
      <c r="E188" s="99"/>
      <c r="F188" s="83">
        <f>SUM(F183:F187)</f>
        <v>0</v>
      </c>
      <c r="G188" s="83">
        <f>SUM(G183:G187)</f>
        <v>0</v>
      </c>
      <c r="H188" s="83">
        <f t="shared" ref="H188:O188" si="148">SUM(H183:H187)</f>
        <v>0</v>
      </c>
      <c r="I188" s="83">
        <f t="shared" si="148"/>
        <v>0</v>
      </c>
      <c r="J188" s="83">
        <f t="shared" si="148"/>
        <v>0</v>
      </c>
      <c r="K188" s="83">
        <f t="shared" si="148"/>
        <v>0</v>
      </c>
      <c r="L188" s="84">
        <f t="shared" si="148"/>
        <v>0</v>
      </c>
      <c r="M188" s="84">
        <f t="shared" si="148"/>
        <v>0</v>
      </c>
      <c r="N188" s="84">
        <f t="shared" si="148"/>
        <v>0</v>
      </c>
      <c r="O188" s="85">
        <f t="shared" si="148"/>
        <v>0</v>
      </c>
      <c r="P188" s="83">
        <f t="shared" ref="P188:W188" si="149">SUM(P183:P187)</f>
        <v>0</v>
      </c>
      <c r="Q188" s="83">
        <f t="shared" si="149"/>
        <v>0</v>
      </c>
      <c r="R188" s="83">
        <f t="shared" si="149"/>
        <v>0</v>
      </c>
      <c r="S188" s="83">
        <f t="shared" si="149"/>
        <v>0</v>
      </c>
      <c r="T188" s="84">
        <f t="shared" si="149"/>
        <v>0</v>
      </c>
      <c r="U188" s="84">
        <f t="shared" si="149"/>
        <v>0</v>
      </c>
      <c r="V188" s="84">
        <f t="shared" si="149"/>
        <v>0</v>
      </c>
      <c r="W188" s="85">
        <f t="shared" si="149"/>
        <v>0</v>
      </c>
    </row>
    <row r="189" spans="1:23" x14ac:dyDescent="0.2">
      <c r="A189" s="100" t="s">
        <v>152</v>
      </c>
      <c r="B189" s="25"/>
      <c r="C189" s="26"/>
      <c r="D189" s="86"/>
      <c r="E189" s="86"/>
      <c r="F189" s="87"/>
      <c r="G189" s="87"/>
      <c r="H189" s="87"/>
      <c r="I189" s="87"/>
      <c r="J189" s="87"/>
      <c r="K189" s="87"/>
      <c r="L189" s="88"/>
      <c r="M189" s="88"/>
      <c r="N189" s="88"/>
      <c r="O189" s="89"/>
      <c r="P189" s="87"/>
      <c r="Q189" s="87"/>
      <c r="R189" s="87"/>
      <c r="S189" s="87"/>
      <c r="T189" s="88"/>
      <c r="U189" s="88"/>
      <c r="V189" s="88"/>
      <c r="W189" s="89"/>
    </row>
    <row r="190" spans="1:23" x14ac:dyDescent="0.2">
      <c r="A190" s="101"/>
      <c r="B190" s="27"/>
      <c r="C190" s="28"/>
      <c r="D190" s="102"/>
      <c r="E190" s="102"/>
      <c r="F190" s="74">
        <f>C190*D190</f>
        <v>0</v>
      </c>
      <c r="G190" s="74">
        <f>C190*E190</f>
        <v>0</v>
      </c>
      <c r="H190" s="74">
        <f>F190*$H$12</f>
        <v>0</v>
      </c>
      <c r="I190" s="74">
        <f>F190*$I$12</f>
        <v>0</v>
      </c>
      <c r="J190" s="74">
        <f>F190*$J$12</f>
        <v>0</v>
      </c>
      <c r="K190" s="94">
        <f>F190*$K$12</f>
        <v>0</v>
      </c>
      <c r="L190" s="95">
        <f>F190-H190</f>
        <v>0</v>
      </c>
      <c r="M190" s="95">
        <f>F190-I190</f>
        <v>0</v>
      </c>
      <c r="N190" s="95">
        <f>F190-J190</f>
        <v>0</v>
      </c>
      <c r="O190" s="76">
        <f>F190-K190</f>
        <v>0</v>
      </c>
      <c r="P190" s="74">
        <f>G190*$P$12</f>
        <v>0</v>
      </c>
      <c r="Q190" s="74">
        <f>G190*$Q$12</f>
        <v>0</v>
      </c>
      <c r="R190" s="74">
        <f>G190*$R$12</f>
        <v>0</v>
      </c>
      <c r="S190" s="94">
        <f>G190*$S$12</f>
        <v>0</v>
      </c>
      <c r="T190" s="95">
        <f>G190-P190</f>
        <v>0</v>
      </c>
      <c r="U190" s="95">
        <f>G190-Q190</f>
        <v>0</v>
      </c>
      <c r="V190" s="95">
        <f>G190-R190</f>
        <v>0</v>
      </c>
      <c r="W190" s="76">
        <f>G190-S190</f>
        <v>0</v>
      </c>
    </row>
    <row r="191" spans="1:23" x14ac:dyDescent="0.2">
      <c r="A191" s="101"/>
      <c r="B191" s="27"/>
      <c r="C191" s="28"/>
      <c r="D191" s="102"/>
      <c r="E191" s="102"/>
      <c r="F191" s="74">
        <f>C191*D191</f>
        <v>0</v>
      </c>
      <c r="G191" s="74">
        <f>C191*E191</f>
        <v>0</v>
      </c>
      <c r="H191" s="74">
        <f>F191*$H$12</f>
        <v>0</v>
      </c>
      <c r="I191" s="74">
        <f>F191*$I$12</f>
        <v>0</v>
      </c>
      <c r="J191" s="74">
        <f>F191*$J$12</f>
        <v>0</v>
      </c>
      <c r="K191" s="94">
        <f>F191*$K$12</f>
        <v>0</v>
      </c>
      <c r="L191" s="95">
        <f>F191-H191</f>
        <v>0</v>
      </c>
      <c r="M191" s="95">
        <f>F191-I191</f>
        <v>0</v>
      </c>
      <c r="N191" s="95">
        <f>F191-J191</f>
        <v>0</v>
      </c>
      <c r="O191" s="76">
        <f>F191-K191</f>
        <v>0</v>
      </c>
      <c r="P191" s="74">
        <f>G191*$P$12</f>
        <v>0</v>
      </c>
      <c r="Q191" s="74">
        <f>G191*$Q$12</f>
        <v>0</v>
      </c>
      <c r="R191" s="74">
        <f>G191*$R$12</f>
        <v>0</v>
      </c>
      <c r="S191" s="94">
        <f>G191*$S$12</f>
        <v>0</v>
      </c>
      <c r="T191" s="95">
        <f>G191-P191</f>
        <v>0</v>
      </c>
      <c r="U191" s="95">
        <f>G191-Q191</f>
        <v>0</v>
      </c>
      <c r="V191" s="95">
        <f>G191-R191</f>
        <v>0</v>
      </c>
      <c r="W191" s="76">
        <f>G191-S191</f>
        <v>0</v>
      </c>
    </row>
    <row r="192" spans="1:23" x14ac:dyDescent="0.2">
      <c r="A192" s="101"/>
      <c r="B192" s="27"/>
      <c r="C192" s="28"/>
      <c r="D192" s="102"/>
      <c r="E192" s="102"/>
      <c r="F192" s="74">
        <f>C192*D192</f>
        <v>0</v>
      </c>
      <c r="G192" s="74">
        <f>C192*E192</f>
        <v>0</v>
      </c>
      <c r="H192" s="74">
        <f>F192*$H$12</f>
        <v>0</v>
      </c>
      <c r="I192" s="74">
        <f>F192*$I$12</f>
        <v>0</v>
      </c>
      <c r="J192" s="74">
        <f>F192*$J$12</f>
        <v>0</v>
      </c>
      <c r="K192" s="94">
        <f>F192*$K$12</f>
        <v>0</v>
      </c>
      <c r="L192" s="95">
        <f>F192-H192</f>
        <v>0</v>
      </c>
      <c r="M192" s="95">
        <f>F192-I192</f>
        <v>0</v>
      </c>
      <c r="N192" s="95">
        <f>F192-J192</f>
        <v>0</v>
      </c>
      <c r="O192" s="76">
        <f>F192-K192</f>
        <v>0</v>
      </c>
      <c r="P192" s="74">
        <f>G192*$P$12</f>
        <v>0</v>
      </c>
      <c r="Q192" s="74">
        <f>G192*$Q$12</f>
        <v>0</v>
      </c>
      <c r="R192" s="74">
        <f>G192*$R$12</f>
        <v>0</v>
      </c>
      <c r="S192" s="94">
        <f>G192*$S$12</f>
        <v>0</v>
      </c>
      <c r="T192" s="95">
        <f>G192-P192</f>
        <v>0</v>
      </c>
      <c r="U192" s="95">
        <f>G192-Q192</f>
        <v>0</v>
      </c>
      <c r="V192" s="95">
        <f>G192-R192</f>
        <v>0</v>
      </c>
      <c r="W192" s="76">
        <f>G192-S192</f>
        <v>0</v>
      </c>
    </row>
    <row r="193" spans="1:23" x14ac:dyDescent="0.2">
      <c r="A193" s="101"/>
      <c r="B193" s="27"/>
      <c r="C193" s="28"/>
      <c r="D193" s="102"/>
      <c r="E193" s="102"/>
      <c r="F193" s="74">
        <f>C193*D193</f>
        <v>0</v>
      </c>
      <c r="G193" s="74">
        <f>C193*E193</f>
        <v>0</v>
      </c>
      <c r="H193" s="74">
        <f>F193*$H$12</f>
        <v>0</v>
      </c>
      <c r="I193" s="74">
        <f>F193*$I$12</f>
        <v>0</v>
      </c>
      <c r="J193" s="74">
        <f>F193*$J$12</f>
        <v>0</v>
      </c>
      <c r="K193" s="94">
        <f>F193*$K$12</f>
        <v>0</v>
      </c>
      <c r="L193" s="95">
        <f>F193-H193</f>
        <v>0</v>
      </c>
      <c r="M193" s="95">
        <f>F193-I193</f>
        <v>0</v>
      </c>
      <c r="N193" s="95">
        <f>F193-J193</f>
        <v>0</v>
      </c>
      <c r="O193" s="76">
        <f>F193-K193</f>
        <v>0</v>
      </c>
      <c r="P193" s="74">
        <f>G193*$P$12</f>
        <v>0</v>
      </c>
      <c r="Q193" s="74">
        <f>G193*$Q$12</f>
        <v>0</v>
      </c>
      <c r="R193" s="74">
        <f>G193*$R$12</f>
        <v>0</v>
      </c>
      <c r="S193" s="94">
        <f>G193*$S$12</f>
        <v>0</v>
      </c>
      <c r="T193" s="95">
        <f>G193-P193</f>
        <v>0</v>
      </c>
      <c r="U193" s="95">
        <f>G193-Q193</f>
        <v>0</v>
      </c>
      <c r="V193" s="95">
        <f>G193-R193</f>
        <v>0</v>
      </c>
      <c r="W193" s="76">
        <f>G193-S193</f>
        <v>0</v>
      </c>
    </row>
    <row r="194" spans="1:23" x14ac:dyDescent="0.2">
      <c r="A194" s="101"/>
      <c r="B194" s="27"/>
      <c r="C194" s="28"/>
      <c r="D194" s="102"/>
      <c r="E194" s="102"/>
      <c r="F194" s="74">
        <f>C194*D194</f>
        <v>0</v>
      </c>
      <c r="G194" s="74">
        <f>C194*E194</f>
        <v>0</v>
      </c>
      <c r="H194" s="74">
        <f>F194*$H$12</f>
        <v>0</v>
      </c>
      <c r="I194" s="74">
        <f>F194*$I$12</f>
        <v>0</v>
      </c>
      <c r="J194" s="74">
        <f>F194*$J$12</f>
        <v>0</v>
      </c>
      <c r="K194" s="94">
        <f>F194*$K$12</f>
        <v>0</v>
      </c>
      <c r="L194" s="95">
        <f>F194-H194</f>
        <v>0</v>
      </c>
      <c r="M194" s="95">
        <f>F194-I194</f>
        <v>0</v>
      </c>
      <c r="N194" s="95">
        <f>F194-J194</f>
        <v>0</v>
      </c>
      <c r="O194" s="76">
        <f>F194-K194</f>
        <v>0</v>
      </c>
      <c r="P194" s="74">
        <f>G194*$P$12</f>
        <v>0</v>
      </c>
      <c r="Q194" s="74">
        <f>G194*$Q$12</f>
        <v>0</v>
      </c>
      <c r="R194" s="74">
        <f>G194*$R$12</f>
        <v>0</v>
      </c>
      <c r="S194" s="94">
        <f>G194*$S$12</f>
        <v>0</v>
      </c>
      <c r="T194" s="95">
        <f>G194-P194</f>
        <v>0</v>
      </c>
      <c r="U194" s="95">
        <f>G194-Q194</f>
        <v>0</v>
      </c>
      <c r="V194" s="95">
        <f>G194-R194</f>
        <v>0</v>
      </c>
      <c r="W194" s="76">
        <f>G194-S194</f>
        <v>0</v>
      </c>
    </row>
    <row r="195" spans="1:23" x14ac:dyDescent="0.2">
      <c r="A195" s="79" t="s">
        <v>153</v>
      </c>
      <c r="B195" s="80"/>
      <c r="C195" s="81"/>
      <c r="D195" s="82"/>
      <c r="E195" s="82"/>
      <c r="F195" s="83">
        <f>SUM(F190:F194)</f>
        <v>0</v>
      </c>
      <c r="G195" s="83">
        <f>SUM(G190:G194)</f>
        <v>0</v>
      </c>
      <c r="H195" s="83">
        <f t="shared" ref="H195:O195" si="150">SUM(H190:H194)</f>
        <v>0</v>
      </c>
      <c r="I195" s="83">
        <f t="shared" si="150"/>
        <v>0</v>
      </c>
      <c r="J195" s="83">
        <f t="shared" si="150"/>
        <v>0</v>
      </c>
      <c r="K195" s="83">
        <f t="shared" si="150"/>
        <v>0</v>
      </c>
      <c r="L195" s="84">
        <f t="shared" si="150"/>
        <v>0</v>
      </c>
      <c r="M195" s="84">
        <f t="shared" si="150"/>
        <v>0</v>
      </c>
      <c r="N195" s="84">
        <f t="shared" si="150"/>
        <v>0</v>
      </c>
      <c r="O195" s="85">
        <f t="shared" si="150"/>
        <v>0</v>
      </c>
      <c r="P195" s="83">
        <f t="shared" ref="P195:W195" si="151">SUM(P190:P194)</f>
        <v>0</v>
      </c>
      <c r="Q195" s="83">
        <f t="shared" si="151"/>
        <v>0</v>
      </c>
      <c r="R195" s="83">
        <f t="shared" si="151"/>
        <v>0</v>
      </c>
      <c r="S195" s="83">
        <f t="shared" si="151"/>
        <v>0</v>
      </c>
      <c r="T195" s="84">
        <f t="shared" si="151"/>
        <v>0</v>
      </c>
      <c r="U195" s="84">
        <f t="shared" si="151"/>
        <v>0</v>
      </c>
      <c r="V195" s="84">
        <f t="shared" si="151"/>
        <v>0</v>
      </c>
      <c r="W195" s="85">
        <f t="shared" si="151"/>
        <v>0</v>
      </c>
    </row>
    <row r="196" spans="1:23" x14ac:dyDescent="0.2">
      <c r="A196" s="100" t="s">
        <v>154</v>
      </c>
      <c r="B196" s="25"/>
      <c r="C196" s="26"/>
      <c r="D196" s="86"/>
      <c r="E196" s="86"/>
      <c r="F196" s="87"/>
      <c r="G196" s="87"/>
      <c r="H196" s="87"/>
      <c r="I196" s="87"/>
      <c r="J196" s="87"/>
      <c r="K196" s="87"/>
      <c r="L196" s="88"/>
      <c r="M196" s="88"/>
      <c r="N196" s="88"/>
      <c r="O196" s="89"/>
      <c r="P196" s="87"/>
      <c r="Q196" s="87"/>
      <c r="R196" s="87"/>
      <c r="S196" s="87"/>
      <c r="T196" s="88"/>
      <c r="U196" s="88"/>
      <c r="V196" s="88"/>
      <c r="W196" s="89"/>
    </row>
    <row r="197" spans="1:23" x14ac:dyDescent="0.2">
      <c r="A197" s="101"/>
      <c r="B197" s="27"/>
      <c r="C197" s="28"/>
      <c r="D197" s="102"/>
      <c r="E197" s="102"/>
      <c r="F197" s="74">
        <f t="shared" ref="F197:F206" si="152">C197*D197</f>
        <v>0</v>
      </c>
      <c r="G197" s="74">
        <f t="shared" ref="G197:G206" si="153">C197*E197</f>
        <v>0</v>
      </c>
      <c r="H197" s="74">
        <f t="shared" ref="H197:H206" si="154">F197*$H$12</f>
        <v>0</v>
      </c>
      <c r="I197" s="74">
        <f t="shared" ref="I197:I206" si="155">F197*$I$12</f>
        <v>0</v>
      </c>
      <c r="J197" s="74">
        <f t="shared" ref="J197:J206" si="156">F197*$J$12</f>
        <v>0</v>
      </c>
      <c r="K197" s="94">
        <f t="shared" ref="K197:K206" si="157">F197*$K$12</f>
        <v>0</v>
      </c>
      <c r="L197" s="95">
        <f t="shared" ref="L197:L206" si="158">F197-H197</f>
        <v>0</v>
      </c>
      <c r="M197" s="95">
        <f t="shared" ref="M197:M206" si="159">F197-I197</f>
        <v>0</v>
      </c>
      <c r="N197" s="95">
        <f t="shared" ref="N197:N206" si="160">F197-J197</f>
        <v>0</v>
      </c>
      <c r="O197" s="76">
        <f t="shared" ref="O197:O206" si="161">F197-K197</f>
        <v>0</v>
      </c>
      <c r="P197" s="74">
        <f t="shared" ref="P197:P206" si="162">G197*$P$12</f>
        <v>0</v>
      </c>
      <c r="Q197" s="74">
        <f t="shared" ref="Q197:Q206" si="163">G197*$Q$12</f>
        <v>0</v>
      </c>
      <c r="R197" s="74">
        <f t="shared" ref="R197:R206" si="164">G197*$R$12</f>
        <v>0</v>
      </c>
      <c r="S197" s="94">
        <f t="shared" ref="S197:S206" si="165">G197*$S$12</f>
        <v>0</v>
      </c>
      <c r="T197" s="95">
        <f t="shared" ref="T197:T206" si="166">G197-P197</f>
        <v>0</v>
      </c>
      <c r="U197" s="95">
        <f t="shared" ref="U197:U206" si="167">G197-Q197</f>
        <v>0</v>
      </c>
      <c r="V197" s="95">
        <f t="shared" ref="V197:V206" si="168">G197-R197</f>
        <v>0</v>
      </c>
      <c r="W197" s="76">
        <f t="shared" ref="W197:W206" si="169">G197-S197</f>
        <v>0</v>
      </c>
    </row>
    <row r="198" spans="1:23" x14ac:dyDescent="0.2">
      <c r="A198" s="101"/>
      <c r="B198" s="27"/>
      <c r="C198" s="28"/>
      <c r="D198" s="102"/>
      <c r="E198" s="102"/>
      <c r="F198" s="74">
        <f t="shared" si="152"/>
        <v>0</v>
      </c>
      <c r="G198" s="74">
        <f t="shared" si="153"/>
        <v>0</v>
      </c>
      <c r="H198" s="74">
        <f t="shared" si="154"/>
        <v>0</v>
      </c>
      <c r="I198" s="74">
        <f t="shared" si="155"/>
        <v>0</v>
      </c>
      <c r="J198" s="74">
        <f t="shared" si="156"/>
        <v>0</v>
      </c>
      <c r="K198" s="94">
        <f t="shared" si="157"/>
        <v>0</v>
      </c>
      <c r="L198" s="95">
        <f t="shared" si="158"/>
        <v>0</v>
      </c>
      <c r="M198" s="95">
        <f t="shared" si="159"/>
        <v>0</v>
      </c>
      <c r="N198" s="95">
        <f t="shared" si="160"/>
        <v>0</v>
      </c>
      <c r="O198" s="76">
        <f t="shared" si="161"/>
        <v>0</v>
      </c>
      <c r="P198" s="74">
        <f t="shared" si="162"/>
        <v>0</v>
      </c>
      <c r="Q198" s="74">
        <f t="shared" si="163"/>
        <v>0</v>
      </c>
      <c r="R198" s="74">
        <f t="shared" si="164"/>
        <v>0</v>
      </c>
      <c r="S198" s="94">
        <f t="shared" si="165"/>
        <v>0</v>
      </c>
      <c r="T198" s="95">
        <f t="shared" si="166"/>
        <v>0</v>
      </c>
      <c r="U198" s="95">
        <f t="shared" si="167"/>
        <v>0</v>
      </c>
      <c r="V198" s="95">
        <f t="shared" si="168"/>
        <v>0</v>
      </c>
      <c r="W198" s="76">
        <f t="shared" si="169"/>
        <v>0</v>
      </c>
    </row>
    <row r="199" spans="1:23" x14ac:dyDescent="0.2">
      <c r="A199" s="101"/>
      <c r="B199" s="27"/>
      <c r="C199" s="28"/>
      <c r="D199" s="102"/>
      <c r="E199" s="102"/>
      <c r="F199" s="74">
        <f t="shared" si="152"/>
        <v>0</v>
      </c>
      <c r="G199" s="74">
        <f t="shared" si="153"/>
        <v>0</v>
      </c>
      <c r="H199" s="74">
        <f t="shared" si="154"/>
        <v>0</v>
      </c>
      <c r="I199" s="74">
        <f t="shared" si="155"/>
        <v>0</v>
      </c>
      <c r="J199" s="74">
        <f t="shared" si="156"/>
        <v>0</v>
      </c>
      <c r="K199" s="94">
        <f t="shared" si="157"/>
        <v>0</v>
      </c>
      <c r="L199" s="95">
        <f t="shared" si="158"/>
        <v>0</v>
      </c>
      <c r="M199" s="95">
        <f t="shared" si="159"/>
        <v>0</v>
      </c>
      <c r="N199" s="95">
        <f t="shared" si="160"/>
        <v>0</v>
      </c>
      <c r="O199" s="76">
        <f t="shared" si="161"/>
        <v>0</v>
      </c>
      <c r="P199" s="74">
        <f t="shared" si="162"/>
        <v>0</v>
      </c>
      <c r="Q199" s="74">
        <f t="shared" si="163"/>
        <v>0</v>
      </c>
      <c r="R199" s="74">
        <f t="shared" si="164"/>
        <v>0</v>
      </c>
      <c r="S199" s="94">
        <f t="shared" si="165"/>
        <v>0</v>
      </c>
      <c r="T199" s="95">
        <f t="shared" si="166"/>
        <v>0</v>
      </c>
      <c r="U199" s="95">
        <f t="shared" si="167"/>
        <v>0</v>
      </c>
      <c r="V199" s="95">
        <f t="shared" si="168"/>
        <v>0</v>
      </c>
      <c r="W199" s="76">
        <f t="shared" si="169"/>
        <v>0</v>
      </c>
    </row>
    <row r="200" spans="1:23" x14ac:dyDescent="0.2">
      <c r="A200" s="101"/>
      <c r="B200" s="27"/>
      <c r="C200" s="28"/>
      <c r="D200" s="102"/>
      <c r="E200" s="102"/>
      <c r="F200" s="74">
        <f t="shared" si="152"/>
        <v>0</v>
      </c>
      <c r="G200" s="74">
        <f t="shared" si="153"/>
        <v>0</v>
      </c>
      <c r="H200" s="74">
        <f t="shared" si="154"/>
        <v>0</v>
      </c>
      <c r="I200" s="74">
        <f t="shared" si="155"/>
        <v>0</v>
      </c>
      <c r="J200" s="74">
        <f t="shared" si="156"/>
        <v>0</v>
      </c>
      <c r="K200" s="94">
        <f t="shared" si="157"/>
        <v>0</v>
      </c>
      <c r="L200" s="95">
        <f t="shared" si="158"/>
        <v>0</v>
      </c>
      <c r="M200" s="95">
        <f t="shared" si="159"/>
        <v>0</v>
      </c>
      <c r="N200" s="95">
        <f t="shared" si="160"/>
        <v>0</v>
      </c>
      <c r="O200" s="76">
        <f t="shared" si="161"/>
        <v>0</v>
      </c>
      <c r="P200" s="74">
        <f t="shared" si="162"/>
        <v>0</v>
      </c>
      <c r="Q200" s="74">
        <f t="shared" si="163"/>
        <v>0</v>
      </c>
      <c r="R200" s="74">
        <f t="shared" si="164"/>
        <v>0</v>
      </c>
      <c r="S200" s="94">
        <f t="shared" si="165"/>
        <v>0</v>
      </c>
      <c r="T200" s="95">
        <f t="shared" si="166"/>
        <v>0</v>
      </c>
      <c r="U200" s="95">
        <f t="shared" si="167"/>
        <v>0</v>
      </c>
      <c r="V200" s="95">
        <f t="shared" si="168"/>
        <v>0</v>
      </c>
      <c r="W200" s="76">
        <f t="shared" si="169"/>
        <v>0</v>
      </c>
    </row>
    <row r="201" spans="1:23" x14ac:dyDescent="0.2">
      <c r="A201" s="101"/>
      <c r="B201" s="27"/>
      <c r="C201" s="28"/>
      <c r="D201" s="102"/>
      <c r="E201" s="102"/>
      <c r="F201" s="74">
        <f t="shared" si="152"/>
        <v>0</v>
      </c>
      <c r="G201" s="74">
        <f t="shared" si="153"/>
        <v>0</v>
      </c>
      <c r="H201" s="74">
        <f t="shared" si="154"/>
        <v>0</v>
      </c>
      <c r="I201" s="74">
        <f t="shared" si="155"/>
        <v>0</v>
      </c>
      <c r="J201" s="74">
        <f t="shared" si="156"/>
        <v>0</v>
      </c>
      <c r="K201" s="94">
        <f t="shared" si="157"/>
        <v>0</v>
      </c>
      <c r="L201" s="95">
        <f t="shared" si="158"/>
        <v>0</v>
      </c>
      <c r="M201" s="95">
        <f t="shared" si="159"/>
        <v>0</v>
      </c>
      <c r="N201" s="95">
        <f t="shared" si="160"/>
        <v>0</v>
      </c>
      <c r="O201" s="76">
        <f t="shared" si="161"/>
        <v>0</v>
      </c>
      <c r="P201" s="74">
        <f t="shared" si="162"/>
        <v>0</v>
      </c>
      <c r="Q201" s="74">
        <f t="shared" si="163"/>
        <v>0</v>
      </c>
      <c r="R201" s="74">
        <f t="shared" si="164"/>
        <v>0</v>
      </c>
      <c r="S201" s="94">
        <f t="shared" si="165"/>
        <v>0</v>
      </c>
      <c r="T201" s="95">
        <f t="shared" si="166"/>
        <v>0</v>
      </c>
      <c r="U201" s="95">
        <f t="shared" si="167"/>
        <v>0</v>
      </c>
      <c r="V201" s="95">
        <f t="shared" si="168"/>
        <v>0</v>
      </c>
      <c r="W201" s="76">
        <f t="shared" si="169"/>
        <v>0</v>
      </c>
    </row>
    <row r="202" spans="1:23" x14ac:dyDescent="0.2">
      <c r="A202" s="101"/>
      <c r="B202" s="27"/>
      <c r="C202" s="28"/>
      <c r="D202" s="102"/>
      <c r="E202" s="102"/>
      <c r="F202" s="74">
        <f t="shared" si="152"/>
        <v>0</v>
      </c>
      <c r="G202" s="74">
        <f t="shared" si="153"/>
        <v>0</v>
      </c>
      <c r="H202" s="74">
        <f t="shared" si="154"/>
        <v>0</v>
      </c>
      <c r="I202" s="74">
        <f t="shared" si="155"/>
        <v>0</v>
      </c>
      <c r="J202" s="74">
        <f t="shared" si="156"/>
        <v>0</v>
      </c>
      <c r="K202" s="94">
        <f t="shared" si="157"/>
        <v>0</v>
      </c>
      <c r="L202" s="95">
        <f t="shared" si="158"/>
        <v>0</v>
      </c>
      <c r="M202" s="95">
        <f t="shared" si="159"/>
        <v>0</v>
      </c>
      <c r="N202" s="95">
        <f t="shared" si="160"/>
        <v>0</v>
      </c>
      <c r="O202" s="76">
        <f t="shared" si="161"/>
        <v>0</v>
      </c>
      <c r="P202" s="74">
        <f t="shared" si="162"/>
        <v>0</v>
      </c>
      <c r="Q202" s="74">
        <f t="shared" si="163"/>
        <v>0</v>
      </c>
      <c r="R202" s="74">
        <f t="shared" si="164"/>
        <v>0</v>
      </c>
      <c r="S202" s="94">
        <f t="shared" si="165"/>
        <v>0</v>
      </c>
      <c r="T202" s="95">
        <f t="shared" si="166"/>
        <v>0</v>
      </c>
      <c r="U202" s="95">
        <f t="shared" si="167"/>
        <v>0</v>
      </c>
      <c r="V202" s="95">
        <f t="shared" si="168"/>
        <v>0</v>
      </c>
      <c r="W202" s="76">
        <f t="shared" si="169"/>
        <v>0</v>
      </c>
    </row>
    <row r="203" spans="1:23" x14ac:dyDescent="0.2">
      <c r="A203" s="101"/>
      <c r="B203" s="27"/>
      <c r="C203" s="28"/>
      <c r="D203" s="102"/>
      <c r="E203" s="102"/>
      <c r="F203" s="74">
        <f t="shared" si="152"/>
        <v>0</v>
      </c>
      <c r="G203" s="74">
        <f t="shared" si="153"/>
        <v>0</v>
      </c>
      <c r="H203" s="74">
        <f t="shared" si="154"/>
        <v>0</v>
      </c>
      <c r="I203" s="74">
        <f t="shared" si="155"/>
        <v>0</v>
      </c>
      <c r="J203" s="74">
        <f t="shared" si="156"/>
        <v>0</v>
      </c>
      <c r="K203" s="94">
        <f t="shared" si="157"/>
        <v>0</v>
      </c>
      <c r="L203" s="95">
        <f t="shared" si="158"/>
        <v>0</v>
      </c>
      <c r="M203" s="95">
        <f t="shared" si="159"/>
        <v>0</v>
      </c>
      <c r="N203" s="95">
        <f t="shared" si="160"/>
        <v>0</v>
      </c>
      <c r="O203" s="76">
        <f t="shared" si="161"/>
        <v>0</v>
      </c>
      <c r="P203" s="74">
        <f t="shared" si="162"/>
        <v>0</v>
      </c>
      <c r="Q203" s="74">
        <f t="shared" si="163"/>
        <v>0</v>
      </c>
      <c r="R203" s="74">
        <f t="shared" si="164"/>
        <v>0</v>
      </c>
      <c r="S203" s="94">
        <f t="shared" si="165"/>
        <v>0</v>
      </c>
      <c r="T203" s="95">
        <f t="shared" si="166"/>
        <v>0</v>
      </c>
      <c r="U203" s="95">
        <f t="shared" si="167"/>
        <v>0</v>
      </c>
      <c r="V203" s="95">
        <f t="shared" si="168"/>
        <v>0</v>
      </c>
      <c r="W203" s="76">
        <f t="shared" si="169"/>
        <v>0</v>
      </c>
    </row>
    <row r="204" spans="1:23" x14ac:dyDescent="0.2">
      <c r="A204" s="101"/>
      <c r="B204" s="27"/>
      <c r="C204" s="28"/>
      <c r="D204" s="102"/>
      <c r="E204" s="102"/>
      <c r="F204" s="74">
        <f t="shared" si="152"/>
        <v>0</v>
      </c>
      <c r="G204" s="74">
        <f t="shared" si="153"/>
        <v>0</v>
      </c>
      <c r="H204" s="74">
        <f t="shared" si="154"/>
        <v>0</v>
      </c>
      <c r="I204" s="74">
        <f t="shared" si="155"/>
        <v>0</v>
      </c>
      <c r="J204" s="74">
        <f t="shared" si="156"/>
        <v>0</v>
      </c>
      <c r="K204" s="94">
        <f t="shared" si="157"/>
        <v>0</v>
      </c>
      <c r="L204" s="95">
        <f t="shared" si="158"/>
        <v>0</v>
      </c>
      <c r="M204" s="95">
        <f t="shared" si="159"/>
        <v>0</v>
      </c>
      <c r="N204" s="95">
        <f t="shared" si="160"/>
        <v>0</v>
      </c>
      <c r="O204" s="76">
        <f t="shared" si="161"/>
        <v>0</v>
      </c>
      <c r="P204" s="74">
        <f t="shared" si="162"/>
        <v>0</v>
      </c>
      <c r="Q204" s="74">
        <f t="shared" si="163"/>
        <v>0</v>
      </c>
      <c r="R204" s="74">
        <f t="shared" si="164"/>
        <v>0</v>
      </c>
      <c r="S204" s="94">
        <f t="shared" si="165"/>
        <v>0</v>
      </c>
      <c r="T204" s="95">
        <f t="shared" si="166"/>
        <v>0</v>
      </c>
      <c r="U204" s="95">
        <f t="shared" si="167"/>
        <v>0</v>
      </c>
      <c r="V204" s="95">
        <f t="shared" si="168"/>
        <v>0</v>
      </c>
      <c r="W204" s="76">
        <f t="shared" si="169"/>
        <v>0</v>
      </c>
    </row>
    <row r="205" spans="1:23" x14ac:dyDescent="0.2">
      <c r="A205" s="101"/>
      <c r="B205" s="27"/>
      <c r="C205" s="28"/>
      <c r="D205" s="102"/>
      <c r="E205" s="102"/>
      <c r="F205" s="74">
        <f t="shared" si="152"/>
        <v>0</v>
      </c>
      <c r="G205" s="74">
        <f t="shared" si="153"/>
        <v>0</v>
      </c>
      <c r="H205" s="74">
        <f t="shared" si="154"/>
        <v>0</v>
      </c>
      <c r="I205" s="74">
        <f t="shared" si="155"/>
        <v>0</v>
      </c>
      <c r="J205" s="74">
        <f t="shared" si="156"/>
        <v>0</v>
      </c>
      <c r="K205" s="94">
        <f t="shared" si="157"/>
        <v>0</v>
      </c>
      <c r="L205" s="95">
        <f t="shared" si="158"/>
        <v>0</v>
      </c>
      <c r="M205" s="95">
        <f t="shared" si="159"/>
        <v>0</v>
      </c>
      <c r="N205" s="95">
        <f t="shared" si="160"/>
        <v>0</v>
      </c>
      <c r="O205" s="76">
        <f t="shared" si="161"/>
        <v>0</v>
      </c>
      <c r="P205" s="74">
        <f t="shared" si="162"/>
        <v>0</v>
      </c>
      <c r="Q205" s="74">
        <f t="shared" si="163"/>
        <v>0</v>
      </c>
      <c r="R205" s="74">
        <f t="shared" si="164"/>
        <v>0</v>
      </c>
      <c r="S205" s="94">
        <f t="shared" si="165"/>
        <v>0</v>
      </c>
      <c r="T205" s="95">
        <f t="shared" si="166"/>
        <v>0</v>
      </c>
      <c r="U205" s="95">
        <f t="shared" si="167"/>
        <v>0</v>
      </c>
      <c r="V205" s="95">
        <f t="shared" si="168"/>
        <v>0</v>
      </c>
      <c r="W205" s="76">
        <f t="shared" si="169"/>
        <v>0</v>
      </c>
    </row>
    <row r="206" spans="1:23" x14ac:dyDescent="0.2">
      <c r="A206" s="101"/>
      <c r="B206" s="27"/>
      <c r="C206" s="28"/>
      <c r="D206" s="102"/>
      <c r="E206" s="102"/>
      <c r="F206" s="74">
        <f t="shared" si="152"/>
        <v>0</v>
      </c>
      <c r="G206" s="74">
        <f t="shared" si="153"/>
        <v>0</v>
      </c>
      <c r="H206" s="74">
        <f t="shared" si="154"/>
        <v>0</v>
      </c>
      <c r="I206" s="74">
        <f t="shared" si="155"/>
        <v>0</v>
      </c>
      <c r="J206" s="74">
        <f t="shared" si="156"/>
        <v>0</v>
      </c>
      <c r="K206" s="94">
        <f t="shared" si="157"/>
        <v>0</v>
      </c>
      <c r="L206" s="95">
        <f t="shared" si="158"/>
        <v>0</v>
      </c>
      <c r="M206" s="95">
        <f t="shared" si="159"/>
        <v>0</v>
      </c>
      <c r="N206" s="95">
        <f t="shared" si="160"/>
        <v>0</v>
      </c>
      <c r="O206" s="76">
        <f t="shared" si="161"/>
        <v>0</v>
      </c>
      <c r="P206" s="74">
        <f t="shared" si="162"/>
        <v>0</v>
      </c>
      <c r="Q206" s="74">
        <f t="shared" si="163"/>
        <v>0</v>
      </c>
      <c r="R206" s="74">
        <f t="shared" si="164"/>
        <v>0</v>
      </c>
      <c r="S206" s="94">
        <f t="shared" si="165"/>
        <v>0</v>
      </c>
      <c r="T206" s="95">
        <f t="shared" si="166"/>
        <v>0</v>
      </c>
      <c r="U206" s="95">
        <f t="shared" si="167"/>
        <v>0</v>
      </c>
      <c r="V206" s="95">
        <f t="shared" si="168"/>
        <v>0</v>
      </c>
      <c r="W206" s="76">
        <f t="shared" si="169"/>
        <v>0</v>
      </c>
    </row>
    <row r="207" spans="1:23" x14ac:dyDescent="0.2">
      <c r="A207" s="79" t="s">
        <v>119</v>
      </c>
      <c r="B207" s="80"/>
      <c r="C207" s="81"/>
      <c r="D207" s="82"/>
      <c r="E207" s="82"/>
      <c r="F207" s="83">
        <f>SUM(F197:F206)</f>
        <v>0</v>
      </c>
      <c r="G207" s="83">
        <f>SUM(G197:G206)</f>
        <v>0</v>
      </c>
      <c r="H207" s="83">
        <f t="shared" ref="H207:O207" si="170">SUM(H197:H206)</f>
        <v>0</v>
      </c>
      <c r="I207" s="83">
        <f t="shared" si="170"/>
        <v>0</v>
      </c>
      <c r="J207" s="83">
        <f t="shared" si="170"/>
        <v>0</v>
      </c>
      <c r="K207" s="83">
        <f t="shared" si="170"/>
        <v>0</v>
      </c>
      <c r="L207" s="84">
        <f t="shared" si="170"/>
        <v>0</v>
      </c>
      <c r="M207" s="84">
        <f t="shared" si="170"/>
        <v>0</v>
      </c>
      <c r="N207" s="84">
        <f t="shared" si="170"/>
        <v>0</v>
      </c>
      <c r="O207" s="85">
        <f t="shared" si="170"/>
        <v>0</v>
      </c>
      <c r="P207" s="83">
        <f t="shared" ref="P207:W207" si="171">SUM(P197:P206)</f>
        <v>0</v>
      </c>
      <c r="Q207" s="83">
        <f t="shared" si="171"/>
        <v>0</v>
      </c>
      <c r="R207" s="83">
        <f t="shared" si="171"/>
        <v>0</v>
      </c>
      <c r="S207" s="83">
        <f t="shared" si="171"/>
        <v>0</v>
      </c>
      <c r="T207" s="84">
        <f t="shared" si="171"/>
        <v>0</v>
      </c>
      <c r="U207" s="84">
        <f t="shared" si="171"/>
        <v>0</v>
      </c>
      <c r="V207" s="84">
        <f t="shared" si="171"/>
        <v>0</v>
      </c>
      <c r="W207" s="85">
        <f t="shared" si="171"/>
        <v>0</v>
      </c>
    </row>
    <row r="208" spans="1:23" x14ac:dyDescent="0.2">
      <c r="A208" s="100" t="s">
        <v>155</v>
      </c>
      <c r="B208" s="25"/>
      <c r="C208" s="26"/>
      <c r="D208" s="86"/>
      <c r="E208" s="86"/>
      <c r="F208" s="87"/>
      <c r="G208" s="87"/>
      <c r="H208" s="87"/>
      <c r="I208" s="87"/>
      <c r="J208" s="87"/>
      <c r="K208" s="87"/>
      <c r="L208" s="88"/>
      <c r="M208" s="88"/>
      <c r="N208" s="88"/>
      <c r="O208" s="89"/>
      <c r="P208" s="87"/>
      <c r="Q208" s="87"/>
      <c r="R208" s="87"/>
      <c r="S208" s="87"/>
      <c r="T208" s="88"/>
      <c r="U208" s="88"/>
      <c r="V208" s="88"/>
      <c r="W208" s="89"/>
    </row>
    <row r="209" spans="1:23" x14ac:dyDescent="0.2">
      <c r="A209" s="101"/>
      <c r="B209" s="27"/>
      <c r="C209" s="28"/>
      <c r="D209" s="102"/>
      <c r="E209" s="102"/>
      <c r="F209" s="74">
        <f t="shared" ref="F209:F218" si="172">C209*D209</f>
        <v>0</v>
      </c>
      <c r="G209" s="74">
        <f t="shared" ref="G209:G218" si="173">C209*E209</f>
        <v>0</v>
      </c>
      <c r="H209" s="74">
        <f t="shared" ref="H209:H218" si="174">F209*$H$12</f>
        <v>0</v>
      </c>
      <c r="I209" s="74">
        <f t="shared" ref="I209:I218" si="175">F209*$I$12</f>
        <v>0</v>
      </c>
      <c r="J209" s="74">
        <f t="shared" ref="J209:J218" si="176">F209*$J$12</f>
        <v>0</v>
      </c>
      <c r="K209" s="94">
        <f t="shared" ref="K209:K218" si="177">F209*$K$12</f>
        <v>0</v>
      </c>
      <c r="L209" s="95">
        <f t="shared" ref="L209:L218" si="178">F209-H209</f>
        <v>0</v>
      </c>
      <c r="M209" s="95">
        <f t="shared" ref="M209:M218" si="179">F209-I209</f>
        <v>0</v>
      </c>
      <c r="N209" s="95">
        <f t="shared" ref="N209:N218" si="180">F209-J209</f>
        <v>0</v>
      </c>
      <c r="O209" s="76">
        <f t="shared" ref="O209:O218" si="181">F209-K209</f>
        <v>0</v>
      </c>
      <c r="P209" s="74">
        <f t="shared" ref="P209:P218" si="182">G209*$P$12</f>
        <v>0</v>
      </c>
      <c r="Q209" s="74">
        <f t="shared" ref="Q209:Q218" si="183">G209*$Q$12</f>
        <v>0</v>
      </c>
      <c r="R209" s="74">
        <f t="shared" ref="R209:R218" si="184">G209*$R$12</f>
        <v>0</v>
      </c>
      <c r="S209" s="94">
        <f t="shared" ref="S209:S218" si="185">G209*$S$12</f>
        <v>0</v>
      </c>
      <c r="T209" s="95">
        <f t="shared" ref="T209:T218" si="186">G209-P209</f>
        <v>0</v>
      </c>
      <c r="U209" s="95">
        <f t="shared" ref="U209:U218" si="187">G209-Q209</f>
        <v>0</v>
      </c>
      <c r="V209" s="95">
        <f t="shared" ref="V209:V218" si="188">G209-R209</f>
        <v>0</v>
      </c>
      <c r="W209" s="76">
        <f t="shared" ref="W209:W218" si="189">G209-S209</f>
        <v>0</v>
      </c>
    </row>
    <row r="210" spans="1:23" x14ac:dyDescent="0.2">
      <c r="A210" s="101"/>
      <c r="B210" s="27"/>
      <c r="C210" s="28"/>
      <c r="D210" s="102"/>
      <c r="E210" s="102"/>
      <c r="F210" s="74">
        <f t="shared" si="172"/>
        <v>0</v>
      </c>
      <c r="G210" s="74">
        <f t="shared" si="173"/>
        <v>0</v>
      </c>
      <c r="H210" s="74">
        <f t="shared" si="174"/>
        <v>0</v>
      </c>
      <c r="I210" s="74">
        <f t="shared" si="175"/>
        <v>0</v>
      </c>
      <c r="J210" s="74">
        <f t="shared" si="176"/>
        <v>0</v>
      </c>
      <c r="K210" s="94">
        <f t="shared" si="177"/>
        <v>0</v>
      </c>
      <c r="L210" s="95">
        <f t="shared" si="178"/>
        <v>0</v>
      </c>
      <c r="M210" s="95">
        <f t="shared" si="179"/>
        <v>0</v>
      </c>
      <c r="N210" s="95">
        <f t="shared" si="180"/>
        <v>0</v>
      </c>
      <c r="O210" s="76">
        <f t="shared" si="181"/>
        <v>0</v>
      </c>
      <c r="P210" s="74">
        <f t="shared" si="182"/>
        <v>0</v>
      </c>
      <c r="Q210" s="74">
        <f t="shared" si="183"/>
        <v>0</v>
      </c>
      <c r="R210" s="74">
        <f t="shared" si="184"/>
        <v>0</v>
      </c>
      <c r="S210" s="94">
        <f t="shared" si="185"/>
        <v>0</v>
      </c>
      <c r="T210" s="95">
        <f t="shared" si="186"/>
        <v>0</v>
      </c>
      <c r="U210" s="95">
        <f t="shared" si="187"/>
        <v>0</v>
      </c>
      <c r="V210" s="95">
        <f t="shared" si="188"/>
        <v>0</v>
      </c>
      <c r="W210" s="76">
        <f t="shared" si="189"/>
        <v>0</v>
      </c>
    </row>
    <row r="211" spans="1:23" x14ac:dyDescent="0.2">
      <c r="A211" s="101"/>
      <c r="B211" s="27"/>
      <c r="C211" s="28"/>
      <c r="D211" s="102"/>
      <c r="E211" s="102"/>
      <c r="F211" s="74">
        <f t="shared" si="172"/>
        <v>0</v>
      </c>
      <c r="G211" s="74">
        <f t="shared" si="173"/>
        <v>0</v>
      </c>
      <c r="H211" s="74">
        <f t="shared" si="174"/>
        <v>0</v>
      </c>
      <c r="I211" s="74">
        <f t="shared" si="175"/>
        <v>0</v>
      </c>
      <c r="J211" s="74">
        <f t="shared" si="176"/>
        <v>0</v>
      </c>
      <c r="K211" s="94">
        <f t="shared" si="177"/>
        <v>0</v>
      </c>
      <c r="L211" s="95">
        <f t="shared" si="178"/>
        <v>0</v>
      </c>
      <c r="M211" s="95">
        <f t="shared" si="179"/>
        <v>0</v>
      </c>
      <c r="N211" s="95">
        <f t="shared" si="180"/>
        <v>0</v>
      </c>
      <c r="O211" s="76">
        <f t="shared" si="181"/>
        <v>0</v>
      </c>
      <c r="P211" s="74">
        <f t="shared" si="182"/>
        <v>0</v>
      </c>
      <c r="Q211" s="74">
        <f t="shared" si="183"/>
        <v>0</v>
      </c>
      <c r="R211" s="74">
        <f t="shared" si="184"/>
        <v>0</v>
      </c>
      <c r="S211" s="94">
        <f t="shared" si="185"/>
        <v>0</v>
      </c>
      <c r="T211" s="95">
        <f t="shared" si="186"/>
        <v>0</v>
      </c>
      <c r="U211" s="95">
        <f t="shared" si="187"/>
        <v>0</v>
      </c>
      <c r="V211" s="95">
        <f t="shared" si="188"/>
        <v>0</v>
      </c>
      <c r="W211" s="76">
        <f t="shared" si="189"/>
        <v>0</v>
      </c>
    </row>
    <row r="212" spans="1:23" x14ac:dyDescent="0.2">
      <c r="A212" s="101"/>
      <c r="B212" s="27"/>
      <c r="C212" s="28"/>
      <c r="D212" s="102"/>
      <c r="E212" s="102"/>
      <c r="F212" s="74">
        <f t="shared" si="172"/>
        <v>0</v>
      </c>
      <c r="G212" s="74">
        <f t="shared" si="173"/>
        <v>0</v>
      </c>
      <c r="H212" s="74">
        <f t="shared" si="174"/>
        <v>0</v>
      </c>
      <c r="I212" s="74">
        <f t="shared" si="175"/>
        <v>0</v>
      </c>
      <c r="J212" s="74">
        <f t="shared" si="176"/>
        <v>0</v>
      </c>
      <c r="K212" s="94">
        <f t="shared" si="177"/>
        <v>0</v>
      </c>
      <c r="L212" s="95">
        <f t="shared" si="178"/>
        <v>0</v>
      </c>
      <c r="M212" s="95">
        <f t="shared" si="179"/>
        <v>0</v>
      </c>
      <c r="N212" s="95">
        <f t="shared" si="180"/>
        <v>0</v>
      </c>
      <c r="O212" s="76">
        <f t="shared" si="181"/>
        <v>0</v>
      </c>
      <c r="P212" s="74">
        <f t="shared" si="182"/>
        <v>0</v>
      </c>
      <c r="Q212" s="74">
        <f t="shared" si="183"/>
        <v>0</v>
      </c>
      <c r="R212" s="74">
        <f t="shared" si="184"/>
        <v>0</v>
      </c>
      <c r="S212" s="94">
        <f t="shared" si="185"/>
        <v>0</v>
      </c>
      <c r="T212" s="95">
        <f t="shared" si="186"/>
        <v>0</v>
      </c>
      <c r="U212" s="95">
        <f t="shared" si="187"/>
        <v>0</v>
      </c>
      <c r="V212" s="95">
        <f t="shared" si="188"/>
        <v>0</v>
      </c>
      <c r="W212" s="76">
        <f t="shared" si="189"/>
        <v>0</v>
      </c>
    </row>
    <row r="213" spans="1:23" x14ac:dyDescent="0.2">
      <c r="A213" s="101"/>
      <c r="B213" s="27"/>
      <c r="C213" s="28"/>
      <c r="D213" s="102"/>
      <c r="E213" s="102"/>
      <c r="F213" s="74">
        <f t="shared" si="172"/>
        <v>0</v>
      </c>
      <c r="G213" s="74">
        <f t="shared" si="173"/>
        <v>0</v>
      </c>
      <c r="H213" s="74">
        <f t="shared" si="174"/>
        <v>0</v>
      </c>
      <c r="I213" s="74">
        <f t="shared" si="175"/>
        <v>0</v>
      </c>
      <c r="J213" s="74">
        <f t="shared" si="176"/>
        <v>0</v>
      </c>
      <c r="K213" s="94">
        <f t="shared" si="177"/>
        <v>0</v>
      </c>
      <c r="L213" s="95">
        <f t="shared" si="178"/>
        <v>0</v>
      </c>
      <c r="M213" s="95">
        <f t="shared" si="179"/>
        <v>0</v>
      </c>
      <c r="N213" s="95">
        <f t="shared" si="180"/>
        <v>0</v>
      </c>
      <c r="O213" s="76">
        <f t="shared" si="181"/>
        <v>0</v>
      </c>
      <c r="P213" s="74">
        <f t="shared" si="182"/>
        <v>0</v>
      </c>
      <c r="Q213" s="74">
        <f t="shared" si="183"/>
        <v>0</v>
      </c>
      <c r="R213" s="74">
        <f t="shared" si="184"/>
        <v>0</v>
      </c>
      <c r="S213" s="94">
        <f t="shared" si="185"/>
        <v>0</v>
      </c>
      <c r="T213" s="95">
        <f t="shared" si="186"/>
        <v>0</v>
      </c>
      <c r="U213" s="95">
        <f t="shared" si="187"/>
        <v>0</v>
      </c>
      <c r="V213" s="95">
        <f t="shared" si="188"/>
        <v>0</v>
      </c>
      <c r="W213" s="76">
        <f t="shared" si="189"/>
        <v>0</v>
      </c>
    </row>
    <row r="214" spans="1:23" x14ac:dyDescent="0.2">
      <c r="A214" s="101"/>
      <c r="B214" s="27"/>
      <c r="C214" s="28"/>
      <c r="D214" s="102"/>
      <c r="E214" s="102"/>
      <c r="F214" s="74">
        <f t="shared" si="172"/>
        <v>0</v>
      </c>
      <c r="G214" s="74">
        <f t="shared" si="173"/>
        <v>0</v>
      </c>
      <c r="H214" s="74">
        <f t="shared" si="174"/>
        <v>0</v>
      </c>
      <c r="I214" s="74">
        <f t="shared" si="175"/>
        <v>0</v>
      </c>
      <c r="J214" s="74">
        <f t="shared" si="176"/>
        <v>0</v>
      </c>
      <c r="K214" s="94">
        <f t="shared" si="177"/>
        <v>0</v>
      </c>
      <c r="L214" s="95">
        <f t="shared" si="178"/>
        <v>0</v>
      </c>
      <c r="M214" s="95">
        <f t="shared" si="179"/>
        <v>0</v>
      </c>
      <c r="N214" s="95">
        <f t="shared" si="180"/>
        <v>0</v>
      </c>
      <c r="O214" s="76">
        <f t="shared" si="181"/>
        <v>0</v>
      </c>
      <c r="P214" s="74">
        <f t="shared" si="182"/>
        <v>0</v>
      </c>
      <c r="Q214" s="74">
        <f t="shared" si="183"/>
        <v>0</v>
      </c>
      <c r="R214" s="74">
        <f t="shared" si="184"/>
        <v>0</v>
      </c>
      <c r="S214" s="94">
        <f t="shared" si="185"/>
        <v>0</v>
      </c>
      <c r="T214" s="95">
        <f t="shared" si="186"/>
        <v>0</v>
      </c>
      <c r="U214" s="95">
        <f t="shared" si="187"/>
        <v>0</v>
      </c>
      <c r="V214" s="95">
        <f t="shared" si="188"/>
        <v>0</v>
      </c>
      <c r="W214" s="76">
        <f t="shared" si="189"/>
        <v>0</v>
      </c>
    </row>
    <row r="215" spans="1:23" x14ac:dyDescent="0.2">
      <c r="A215" s="101"/>
      <c r="B215" s="27"/>
      <c r="C215" s="28"/>
      <c r="D215" s="102"/>
      <c r="E215" s="102"/>
      <c r="F215" s="74">
        <f t="shared" si="172"/>
        <v>0</v>
      </c>
      <c r="G215" s="74">
        <f t="shared" si="173"/>
        <v>0</v>
      </c>
      <c r="H215" s="74">
        <f t="shared" si="174"/>
        <v>0</v>
      </c>
      <c r="I215" s="74">
        <f t="shared" si="175"/>
        <v>0</v>
      </c>
      <c r="J215" s="74">
        <f t="shared" si="176"/>
        <v>0</v>
      </c>
      <c r="K215" s="94">
        <f t="shared" si="177"/>
        <v>0</v>
      </c>
      <c r="L215" s="95">
        <f t="shared" si="178"/>
        <v>0</v>
      </c>
      <c r="M215" s="95">
        <f t="shared" si="179"/>
        <v>0</v>
      </c>
      <c r="N215" s="95">
        <f t="shared" si="180"/>
        <v>0</v>
      </c>
      <c r="O215" s="76">
        <f t="shared" si="181"/>
        <v>0</v>
      </c>
      <c r="P215" s="74">
        <f t="shared" si="182"/>
        <v>0</v>
      </c>
      <c r="Q215" s="74">
        <f t="shared" si="183"/>
        <v>0</v>
      </c>
      <c r="R215" s="74">
        <f t="shared" si="184"/>
        <v>0</v>
      </c>
      <c r="S215" s="94">
        <f t="shared" si="185"/>
        <v>0</v>
      </c>
      <c r="T215" s="95">
        <f t="shared" si="186"/>
        <v>0</v>
      </c>
      <c r="U215" s="95">
        <f t="shared" si="187"/>
        <v>0</v>
      </c>
      <c r="V215" s="95">
        <f t="shared" si="188"/>
        <v>0</v>
      </c>
      <c r="W215" s="76">
        <f t="shared" si="189"/>
        <v>0</v>
      </c>
    </row>
    <row r="216" spans="1:23" x14ac:dyDescent="0.2">
      <c r="A216" s="101"/>
      <c r="B216" s="27"/>
      <c r="C216" s="28"/>
      <c r="D216" s="102"/>
      <c r="E216" s="102"/>
      <c r="F216" s="74">
        <f t="shared" si="172"/>
        <v>0</v>
      </c>
      <c r="G216" s="74">
        <f t="shared" si="173"/>
        <v>0</v>
      </c>
      <c r="H216" s="74">
        <f t="shared" si="174"/>
        <v>0</v>
      </c>
      <c r="I216" s="74">
        <f t="shared" si="175"/>
        <v>0</v>
      </c>
      <c r="J216" s="74">
        <f t="shared" si="176"/>
        <v>0</v>
      </c>
      <c r="K216" s="94">
        <f t="shared" si="177"/>
        <v>0</v>
      </c>
      <c r="L216" s="95">
        <f t="shared" si="178"/>
        <v>0</v>
      </c>
      <c r="M216" s="95">
        <f t="shared" si="179"/>
        <v>0</v>
      </c>
      <c r="N216" s="95">
        <f t="shared" si="180"/>
        <v>0</v>
      </c>
      <c r="O216" s="76">
        <f t="shared" si="181"/>
        <v>0</v>
      </c>
      <c r="P216" s="74">
        <f t="shared" si="182"/>
        <v>0</v>
      </c>
      <c r="Q216" s="74">
        <f t="shared" si="183"/>
        <v>0</v>
      </c>
      <c r="R216" s="74">
        <f t="shared" si="184"/>
        <v>0</v>
      </c>
      <c r="S216" s="94">
        <f t="shared" si="185"/>
        <v>0</v>
      </c>
      <c r="T216" s="95">
        <f t="shared" si="186"/>
        <v>0</v>
      </c>
      <c r="U216" s="95">
        <f t="shared" si="187"/>
        <v>0</v>
      </c>
      <c r="V216" s="95">
        <f t="shared" si="188"/>
        <v>0</v>
      </c>
      <c r="W216" s="76">
        <f t="shared" si="189"/>
        <v>0</v>
      </c>
    </row>
    <row r="217" spans="1:23" x14ac:dyDescent="0.2">
      <c r="A217" s="101"/>
      <c r="B217" s="27"/>
      <c r="C217" s="28"/>
      <c r="D217" s="102"/>
      <c r="E217" s="102"/>
      <c r="F217" s="74">
        <f t="shared" si="172"/>
        <v>0</v>
      </c>
      <c r="G217" s="74">
        <f t="shared" si="173"/>
        <v>0</v>
      </c>
      <c r="H217" s="74">
        <f t="shared" si="174"/>
        <v>0</v>
      </c>
      <c r="I217" s="74">
        <f t="shared" si="175"/>
        <v>0</v>
      </c>
      <c r="J217" s="74">
        <f t="shared" si="176"/>
        <v>0</v>
      </c>
      <c r="K217" s="94">
        <f t="shared" si="177"/>
        <v>0</v>
      </c>
      <c r="L217" s="95">
        <f t="shared" si="178"/>
        <v>0</v>
      </c>
      <c r="M217" s="95">
        <f t="shared" si="179"/>
        <v>0</v>
      </c>
      <c r="N217" s="95">
        <f t="shared" si="180"/>
        <v>0</v>
      </c>
      <c r="O217" s="76">
        <f t="shared" si="181"/>
        <v>0</v>
      </c>
      <c r="P217" s="74">
        <f t="shared" si="182"/>
        <v>0</v>
      </c>
      <c r="Q217" s="74">
        <f t="shared" si="183"/>
        <v>0</v>
      </c>
      <c r="R217" s="74">
        <f t="shared" si="184"/>
        <v>0</v>
      </c>
      <c r="S217" s="94">
        <f t="shared" si="185"/>
        <v>0</v>
      </c>
      <c r="T217" s="95">
        <f t="shared" si="186"/>
        <v>0</v>
      </c>
      <c r="U217" s="95">
        <f t="shared" si="187"/>
        <v>0</v>
      </c>
      <c r="V217" s="95">
        <f t="shared" si="188"/>
        <v>0</v>
      </c>
      <c r="W217" s="76">
        <f t="shared" si="189"/>
        <v>0</v>
      </c>
    </row>
    <row r="218" spans="1:23" x14ac:dyDescent="0.2">
      <c r="A218" s="101"/>
      <c r="B218" s="27"/>
      <c r="C218" s="28"/>
      <c r="D218" s="102"/>
      <c r="E218" s="102"/>
      <c r="F218" s="74">
        <f t="shared" si="172"/>
        <v>0</v>
      </c>
      <c r="G218" s="74">
        <f t="shared" si="173"/>
        <v>0</v>
      </c>
      <c r="H218" s="74">
        <f t="shared" si="174"/>
        <v>0</v>
      </c>
      <c r="I218" s="74">
        <f t="shared" si="175"/>
        <v>0</v>
      </c>
      <c r="J218" s="74">
        <f t="shared" si="176"/>
        <v>0</v>
      </c>
      <c r="K218" s="94">
        <f t="shared" si="177"/>
        <v>0</v>
      </c>
      <c r="L218" s="95">
        <f t="shared" si="178"/>
        <v>0</v>
      </c>
      <c r="M218" s="95">
        <f t="shared" si="179"/>
        <v>0</v>
      </c>
      <c r="N218" s="95">
        <f t="shared" si="180"/>
        <v>0</v>
      </c>
      <c r="O218" s="76">
        <f t="shared" si="181"/>
        <v>0</v>
      </c>
      <c r="P218" s="74">
        <f t="shared" si="182"/>
        <v>0</v>
      </c>
      <c r="Q218" s="74">
        <f t="shared" si="183"/>
        <v>0</v>
      </c>
      <c r="R218" s="74">
        <f t="shared" si="184"/>
        <v>0</v>
      </c>
      <c r="S218" s="94">
        <f t="shared" si="185"/>
        <v>0</v>
      </c>
      <c r="T218" s="95">
        <f t="shared" si="186"/>
        <v>0</v>
      </c>
      <c r="U218" s="95">
        <f t="shared" si="187"/>
        <v>0</v>
      </c>
      <c r="V218" s="95">
        <f t="shared" si="188"/>
        <v>0</v>
      </c>
      <c r="W218" s="76">
        <f t="shared" si="189"/>
        <v>0</v>
      </c>
    </row>
    <row r="219" spans="1:23" x14ac:dyDescent="0.2">
      <c r="A219" s="79" t="s">
        <v>33</v>
      </c>
      <c r="B219" s="80"/>
      <c r="C219" s="81"/>
      <c r="D219" s="82"/>
      <c r="E219" s="82"/>
      <c r="F219" s="83">
        <f>SUM(F209:F218)</f>
        <v>0</v>
      </c>
      <c r="G219" s="83">
        <f>SUM(G209:G218)</f>
        <v>0</v>
      </c>
      <c r="H219" s="83">
        <f t="shared" ref="H219:O219" si="190">SUM(H209:H218)</f>
        <v>0</v>
      </c>
      <c r="I219" s="83">
        <f t="shared" si="190"/>
        <v>0</v>
      </c>
      <c r="J219" s="83">
        <f t="shared" si="190"/>
        <v>0</v>
      </c>
      <c r="K219" s="83">
        <f t="shared" si="190"/>
        <v>0</v>
      </c>
      <c r="L219" s="84">
        <f t="shared" si="190"/>
        <v>0</v>
      </c>
      <c r="M219" s="84">
        <f t="shared" si="190"/>
        <v>0</v>
      </c>
      <c r="N219" s="84">
        <f t="shared" si="190"/>
        <v>0</v>
      </c>
      <c r="O219" s="85">
        <f t="shared" si="190"/>
        <v>0</v>
      </c>
      <c r="P219" s="83">
        <f t="shared" ref="P219:W219" si="191">SUM(P209:P218)</f>
        <v>0</v>
      </c>
      <c r="Q219" s="83">
        <f t="shared" si="191"/>
        <v>0</v>
      </c>
      <c r="R219" s="83">
        <f t="shared" si="191"/>
        <v>0</v>
      </c>
      <c r="S219" s="83">
        <f t="shared" si="191"/>
        <v>0</v>
      </c>
      <c r="T219" s="84">
        <f t="shared" si="191"/>
        <v>0</v>
      </c>
      <c r="U219" s="84">
        <f t="shared" si="191"/>
        <v>0</v>
      </c>
      <c r="V219" s="84">
        <f t="shared" si="191"/>
        <v>0</v>
      </c>
      <c r="W219" s="85">
        <f t="shared" si="191"/>
        <v>0</v>
      </c>
    </row>
    <row r="220" spans="1:23" x14ac:dyDescent="0.2">
      <c r="A220" s="100" t="s">
        <v>247</v>
      </c>
      <c r="B220" s="25"/>
      <c r="C220" s="26"/>
      <c r="D220" s="86"/>
      <c r="E220" s="86"/>
      <c r="F220" s="106"/>
      <c r="G220" s="106"/>
      <c r="H220" s="106"/>
      <c r="I220" s="106"/>
      <c r="J220" s="106"/>
      <c r="K220" s="106"/>
      <c r="L220" s="107"/>
      <c r="M220" s="107"/>
      <c r="N220" s="107"/>
      <c r="O220" s="108"/>
      <c r="P220" s="106"/>
      <c r="Q220" s="106"/>
      <c r="R220" s="106"/>
      <c r="S220" s="106"/>
      <c r="T220" s="107"/>
      <c r="U220" s="107"/>
      <c r="V220" s="107"/>
      <c r="W220" s="108"/>
    </row>
    <row r="221" spans="1:23" x14ac:dyDescent="0.2">
      <c r="A221" s="72"/>
      <c r="B221" s="110"/>
      <c r="C221" s="111"/>
      <c r="D221" s="112"/>
      <c r="E221" s="112"/>
      <c r="F221" s="74">
        <f t="shared" ref="F221:F228" si="192">C221*D221</f>
        <v>0</v>
      </c>
      <c r="G221" s="74">
        <f t="shared" ref="G221:G228" si="193">C221*E221</f>
        <v>0</v>
      </c>
      <c r="H221" s="74">
        <f t="shared" ref="H221:H228" si="194">F221*$H$12</f>
        <v>0</v>
      </c>
      <c r="I221" s="74">
        <f t="shared" ref="I221:I228" si="195">F221*$I$12</f>
        <v>0</v>
      </c>
      <c r="J221" s="74">
        <f t="shared" ref="J221:J228" si="196">F221*$J$12</f>
        <v>0</v>
      </c>
      <c r="K221" s="94">
        <f t="shared" ref="K221:K228" si="197">F221*$K$12</f>
        <v>0</v>
      </c>
      <c r="L221" s="95">
        <f t="shared" ref="L221:L228" si="198">F221-H221</f>
        <v>0</v>
      </c>
      <c r="M221" s="95">
        <f t="shared" ref="M221:M228" si="199">F221-I221</f>
        <v>0</v>
      </c>
      <c r="N221" s="95">
        <f t="shared" ref="N221:N228" si="200">F221-J221</f>
        <v>0</v>
      </c>
      <c r="O221" s="76">
        <f t="shared" ref="O221:O228" si="201">F221-K221</f>
        <v>0</v>
      </c>
      <c r="P221" s="74">
        <f t="shared" ref="P221:P228" si="202">G221*$P$12</f>
        <v>0</v>
      </c>
      <c r="Q221" s="74">
        <f t="shared" ref="Q221:Q228" si="203">G221*$Q$12</f>
        <v>0</v>
      </c>
      <c r="R221" s="74">
        <f t="shared" ref="R221:R228" si="204">G221*$R$12</f>
        <v>0</v>
      </c>
      <c r="S221" s="94">
        <f t="shared" ref="S221:S228" si="205">G221*$S$12</f>
        <v>0</v>
      </c>
      <c r="T221" s="95">
        <f t="shared" ref="T221:T228" si="206">G221-P221</f>
        <v>0</v>
      </c>
      <c r="U221" s="95">
        <f t="shared" ref="U221:U228" si="207">G221-Q221</f>
        <v>0</v>
      </c>
      <c r="V221" s="95">
        <f t="shared" ref="V221:V228" si="208">G221-R221</f>
        <v>0</v>
      </c>
      <c r="W221" s="76">
        <f t="shared" ref="W221:W228" si="209">G221-S221</f>
        <v>0</v>
      </c>
    </row>
    <row r="222" spans="1:23" x14ac:dyDescent="0.2">
      <c r="A222" s="72"/>
      <c r="B222" s="110"/>
      <c r="C222" s="111"/>
      <c r="D222" s="112"/>
      <c r="E222" s="112"/>
      <c r="F222" s="74">
        <f t="shared" si="192"/>
        <v>0</v>
      </c>
      <c r="G222" s="74">
        <f t="shared" si="193"/>
        <v>0</v>
      </c>
      <c r="H222" s="74">
        <f t="shared" si="194"/>
        <v>0</v>
      </c>
      <c r="I222" s="74">
        <f t="shared" si="195"/>
        <v>0</v>
      </c>
      <c r="J222" s="74">
        <f t="shared" si="196"/>
        <v>0</v>
      </c>
      <c r="K222" s="94">
        <f t="shared" si="197"/>
        <v>0</v>
      </c>
      <c r="L222" s="95">
        <f t="shared" si="198"/>
        <v>0</v>
      </c>
      <c r="M222" s="95">
        <f t="shared" si="199"/>
        <v>0</v>
      </c>
      <c r="N222" s="95">
        <f t="shared" si="200"/>
        <v>0</v>
      </c>
      <c r="O222" s="76">
        <f t="shared" si="201"/>
        <v>0</v>
      </c>
      <c r="P222" s="74">
        <f t="shared" si="202"/>
        <v>0</v>
      </c>
      <c r="Q222" s="74">
        <f t="shared" si="203"/>
        <v>0</v>
      </c>
      <c r="R222" s="74">
        <f t="shared" si="204"/>
        <v>0</v>
      </c>
      <c r="S222" s="94">
        <f t="shared" si="205"/>
        <v>0</v>
      </c>
      <c r="T222" s="95">
        <f t="shared" si="206"/>
        <v>0</v>
      </c>
      <c r="U222" s="95">
        <f t="shared" si="207"/>
        <v>0</v>
      </c>
      <c r="V222" s="95">
        <f t="shared" si="208"/>
        <v>0</v>
      </c>
      <c r="W222" s="76">
        <f t="shared" si="209"/>
        <v>0</v>
      </c>
    </row>
    <row r="223" spans="1:23" x14ac:dyDescent="0.2">
      <c r="A223" s="113"/>
      <c r="B223" s="114"/>
      <c r="C223" s="115"/>
      <c r="D223" s="73"/>
      <c r="E223" s="73"/>
      <c r="F223" s="74">
        <f t="shared" si="192"/>
        <v>0</v>
      </c>
      <c r="G223" s="74">
        <f t="shared" si="193"/>
        <v>0</v>
      </c>
      <c r="H223" s="74">
        <f t="shared" si="194"/>
        <v>0</v>
      </c>
      <c r="I223" s="74">
        <f t="shared" si="195"/>
        <v>0</v>
      </c>
      <c r="J223" s="74">
        <f t="shared" si="196"/>
        <v>0</v>
      </c>
      <c r="K223" s="94">
        <f t="shared" si="197"/>
        <v>0</v>
      </c>
      <c r="L223" s="95">
        <f t="shared" si="198"/>
        <v>0</v>
      </c>
      <c r="M223" s="95">
        <f t="shared" si="199"/>
        <v>0</v>
      </c>
      <c r="N223" s="95">
        <f t="shared" si="200"/>
        <v>0</v>
      </c>
      <c r="O223" s="76">
        <f t="shared" si="201"/>
        <v>0</v>
      </c>
      <c r="P223" s="74">
        <f t="shared" si="202"/>
        <v>0</v>
      </c>
      <c r="Q223" s="74">
        <f t="shared" si="203"/>
        <v>0</v>
      </c>
      <c r="R223" s="74">
        <f t="shared" si="204"/>
        <v>0</v>
      </c>
      <c r="S223" s="94">
        <f t="shared" si="205"/>
        <v>0</v>
      </c>
      <c r="T223" s="95">
        <f t="shared" si="206"/>
        <v>0</v>
      </c>
      <c r="U223" s="95">
        <f t="shared" si="207"/>
        <v>0</v>
      </c>
      <c r="V223" s="95">
        <f t="shared" si="208"/>
        <v>0</v>
      </c>
      <c r="W223" s="76">
        <f t="shared" si="209"/>
        <v>0</v>
      </c>
    </row>
    <row r="224" spans="1:23" x14ac:dyDescent="0.2">
      <c r="A224" s="72"/>
      <c r="B224" s="110"/>
      <c r="C224" s="111"/>
      <c r="D224" s="112"/>
      <c r="E224" s="112"/>
      <c r="F224" s="74">
        <f t="shared" si="192"/>
        <v>0</v>
      </c>
      <c r="G224" s="74">
        <f t="shared" si="193"/>
        <v>0</v>
      </c>
      <c r="H224" s="74">
        <f t="shared" si="194"/>
        <v>0</v>
      </c>
      <c r="I224" s="74">
        <f t="shared" si="195"/>
        <v>0</v>
      </c>
      <c r="J224" s="74">
        <f t="shared" si="196"/>
        <v>0</v>
      </c>
      <c r="K224" s="94">
        <f t="shared" si="197"/>
        <v>0</v>
      </c>
      <c r="L224" s="95">
        <f t="shared" si="198"/>
        <v>0</v>
      </c>
      <c r="M224" s="95">
        <f t="shared" si="199"/>
        <v>0</v>
      </c>
      <c r="N224" s="95">
        <f t="shared" si="200"/>
        <v>0</v>
      </c>
      <c r="O224" s="76">
        <f t="shared" si="201"/>
        <v>0</v>
      </c>
      <c r="P224" s="74">
        <f t="shared" si="202"/>
        <v>0</v>
      </c>
      <c r="Q224" s="74">
        <f t="shared" si="203"/>
        <v>0</v>
      </c>
      <c r="R224" s="74">
        <f t="shared" si="204"/>
        <v>0</v>
      </c>
      <c r="S224" s="94">
        <f t="shared" si="205"/>
        <v>0</v>
      </c>
      <c r="T224" s="95">
        <f t="shared" si="206"/>
        <v>0</v>
      </c>
      <c r="U224" s="95">
        <f t="shared" si="207"/>
        <v>0</v>
      </c>
      <c r="V224" s="95">
        <f t="shared" si="208"/>
        <v>0</v>
      </c>
      <c r="W224" s="76">
        <f t="shared" si="209"/>
        <v>0</v>
      </c>
    </row>
    <row r="225" spans="1:24" x14ac:dyDescent="0.2">
      <c r="A225" s="113"/>
      <c r="B225" s="114"/>
      <c r="C225" s="115"/>
      <c r="D225" s="73"/>
      <c r="E225" s="73"/>
      <c r="F225" s="74">
        <f t="shared" si="192"/>
        <v>0</v>
      </c>
      <c r="G225" s="74">
        <f t="shared" si="193"/>
        <v>0</v>
      </c>
      <c r="H225" s="74">
        <f t="shared" si="194"/>
        <v>0</v>
      </c>
      <c r="I225" s="74">
        <f t="shared" si="195"/>
        <v>0</v>
      </c>
      <c r="J225" s="74">
        <f t="shared" si="196"/>
        <v>0</v>
      </c>
      <c r="K225" s="94">
        <f t="shared" si="197"/>
        <v>0</v>
      </c>
      <c r="L225" s="95">
        <f t="shared" si="198"/>
        <v>0</v>
      </c>
      <c r="M225" s="95">
        <f t="shared" si="199"/>
        <v>0</v>
      </c>
      <c r="N225" s="95">
        <f t="shared" si="200"/>
        <v>0</v>
      </c>
      <c r="O225" s="76">
        <f t="shared" si="201"/>
        <v>0</v>
      </c>
      <c r="P225" s="74">
        <f t="shared" si="202"/>
        <v>0</v>
      </c>
      <c r="Q225" s="74">
        <f t="shared" si="203"/>
        <v>0</v>
      </c>
      <c r="R225" s="74">
        <f t="shared" si="204"/>
        <v>0</v>
      </c>
      <c r="S225" s="94">
        <f t="shared" si="205"/>
        <v>0</v>
      </c>
      <c r="T225" s="95">
        <f t="shared" si="206"/>
        <v>0</v>
      </c>
      <c r="U225" s="95">
        <f t="shared" si="207"/>
        <v>0</v>
      </c>
      <c r="V225" s="95">
        <f t="shared" si="208"/>
        <v>0</v>
      </c>
      <c r="W225" s="76">
        <f t="shared" si="209"/>
        <v>0</v>
      </c>
    </row>
    <row r="226" spans="1:24" x14ac:dyDescent="0.2">
      <c r="A226" s="72"/>
      <c r="B226" s="110"/>
      <c r="C226" s="111"/>
      <c r="D226" s="112"/>
      <c r="E226" s="112"/>
      <c r="F226" s="74">
        <f t="shared" si="192"/>
        <v>0</v>
      </c>
      <c r="G226" s="74">
        <f t="shared" si="193"/>
        <v>0</v>
      </c>
      <c r="H226" s="74">
        <f t="shared" si="194"/>
        <v>0</v>
      </c>
      <c r="I226" s="74">
        <f t="shared" si="195"/>
        <v>0</v>
      </c>
      <c r="J226" s="74">
        <f t="shared" si="196"/>
        <v>0</v>
      </c>
      <c r="K226" s="94">
        <f t="shared" si="197"/>
        <v>0</v>
      </c>
      <c r="L226" s="95">
        <f t="shared" si="198"/>
        <v>0</v>
      </c>
      <c r="M226" s="95">
        <f t="shared" si="199"/>
        <v>0</v>
      </c>
      <c r="N226" s="95">
        <f t="shared" si="200"/>
        <v>0</v>
      </c>
      <c r="O226" s="76">
        <f t="shared" si="201"/>
        <v>0</v>
      </c>
      <c r="P226" s="74">
        <f t="shared" si="202"/>
        <v>0</v>
      </c>
      <c r="Q226" s="74">
        <f t="shared" si="203"/>
        <v>0</v>
      </c>
      <c r="R226" s="74">
        <f t="shared" si="204"/>
        <v>0</v>
      </c>
      <c r="S226" s="94">
        <f t="shared" si="205"/>
        <v>0</v>
      </c>
      <c r="T226" s="95">
        <f t="shared" si="206"/>
        <v>0</v>
      </c>
      <c r="U226" s="95">
        <f t="shared" si="207"/>
        <v>0</v>
      </c>
      <c r="V226" s="95">
        <f t="shared" si="208"/>
        <v>0</v>
      </c>
      <c r="W226" s="76">
        <f t="shared" si="209"/>
        <v>0</v>
      </c>
    </row>
    <row r="227" spans="1:24" x14ac:dyDescent="0.2">
      <c r="A227" s="113"/>
      <c r="B227" s="114"/>
      <c r="C227" s="115"/>
      <c r="D227" s="73"/>
      <c r="E227" s="73"/>
      <c r="F227" s="74">
        <f t="shared" si="192"/>
        <v>0</v>
      </c>
      <c r="G227" s="74">
        <f t="shared" si="193"/>
        <v>0</v>
      </c>
      <c r="H227" s="74">
        <f t="shared" si="194"/>
        <v>0</v>
      </c>
      <c r="I227" s="74">
        <f t="shared" si="195"/>
        <v>0</v>
      </c>
      <c r="J227" s="74">
        <f t="shared" si="196"/>
        <v>0</v>
      </c>
      <c r="K227" s="94">
        <f t="shared" si="197"/>
        <v>0</v>
      </c>
      <c r="L227" s="95">
        <f t="shared" si="198"/>
        <v>0</v>
      </c>
      <c r="M227" s="95">
        <f t="shared" si="199"/>
        <v>0</v>
      </c>
      <c r="N227" s="95">
        <f t="shared" si="200"/>
        <v>0</v>
      </c>
      <c r="O227" s="76">
        <f t="shared" si="201"/>
        <v>0</v>
      </c>
      <c r="P227" s="74">
        <f t="shared" si="202"/>
        <v>0</v>
      </c>
      <c r="Q227" s="74">
        <f t="shared" si="203"/>
        <v>0</v>
      </c>
      <c r="R227" s="74">
        <f t="shared" si="204"/>
        <v>0</v>
      </c>
      <c r="S227" s="94">
        <f t="shared" si="205"/>
        <v>0</v>
      </c>
      <c r="T227" s="95">
        <f t="shared" si="206"/>
        <v>0</v>
      </c>
      <c r="U227" s="95">
        <f t="shared" si="207"/>
        <v>0</v>
      </c>
      <c r="V227" s="95">
        <f t="shared" si="208"/>
        <v>0</v>
      </c>
      <c r="W227" s="76">
        <f t="shared" si="209"/>
        <v>0</v>
      </c>
    </row>
    <row r="228" spans="1:24" x14ac:dyDescent="0.2">
      <c r="A228" s="72"/>
      <c r="B228" s="110"/>
      <c r="C228" s="111"/>
      <c r="D228" s="112"/>
      <c r="E228" s="112"/>
      <c r="F228" s="74">
        <f t="shared" si="192"/>
        <v>0</v>
      </c>
      <c r="G228" s="74">
        <f t="shared" si="193"/>
        <v>0</v>
      </c>
      <c r="H228" s="74">
        <f t="shared" si="194"/>
        <v>0</v>
      </c>
      <c r="I228" s="74">
        <f t="shared" si="195"/>
        <v>0</v>
      </c>
      <c r="J228" s="74">
        <f t="shared" si="196"/>
        <v>0</v>
      </c>
      <c r="K228" s="94">
        <f t="shared" si="197"/>
        <v>0</v>
      </c>
      <c r="L228" s="95">
        <f t="shared" si="198"/>
        <v>0</v>
      </c>
      <c r="M228" s="95">
        <f t="shared" si="199"/>
        <v>0</v>
      </c>
      <c r="N228" s="95">
        <f t="shared" si="200"/>
        <v>0</v>
      </c>
      <c r="O228" s="76">
        <f t="shared" si="201"/>
        <v>0</v>
      </c>
      <c r="P228" s="74">
        <f t="shared" si="202"/>
        <v>0</v>
      </c>
      <c r="Q228" s="74">
        <f t="shared" si="203"/>
        <v>0</v>
      </c>
      <c r="R228" s="74">
        <f t="shared" si="204"/>
        <v>0</v>
      </c>
      <c r="S228" s="94">
        <f t="shared" si="205"/>
        <v>0</v>
      </c>
      <c r="T228" s="95">
        <f t="shared" si="206"/>
        <v>0</v>
      </c>
      <c r="U228" s="95">
        <f t="shared" si="207"/>
        <v>0</v>
      </c>
      <c r="V228" s="95">
        <f t="shared" si="208"/>
        <v>0</v>
      </c>
      <c r="W228" s="76">
        <f t="shared" si="209"/>
        <v>0</v>
      </c>
    </row>
    <row r="229" spans="1:24" x14ac:dyDescent="0.2">
      <c r="A229" s="79" t="s">
        <v>249</v>
      </c>
      <c r="B229" s="80"/>
      <c r="C229" s="81"/>
      <c r="D229" s="82"/>
      <c r="E229" s="82"/>
      <c r="F229" s="83">
        <f>SUM(F221:F228)</f>
        <v>0</v>
      </c>
      <c r="G229" s="83">
        <f>SUM(G221:G228)</f>
        <v>0</v>
      </c>
      <c r="H229" s="83">
        <f t="shared" ref="H229:O229" si="210">SUM(H221:H228)</f>
        <v>0</v>
      </c>
      <c r="I229" s="83">
        <f t="shared" si="210"/>
        <v>0</v>
      </c>
      <c r="J229" s="83">
        <f t="shared" si="210"/>
        <v>0</v>
      </c>
      <c r="K229" s="83">
        <f t="shared" si="210"/>
        <v>0</v>
      </c>
      <c r="L229" s="84">
        <f t="shared" si="210"/>
        <v>0</v>
      </c>
      <c r="M229" s="84">
        <f t="shared" si="210"/>
        <v>0</v>
      </c>
      <c r="N229" s="84">
        <f t="shared" si="210"/>
        <v>0</v>
      </c>
      <c r="O229" s="85">
        <f t="shared" si="210"/>
        <v>0</v>
      </c>
      <c r="P229" s="83">
        <f t="shared" ref="P229:W229" si="211">SUM(P221:P228)</f>
        <v>0</v>
      </c>
      <c r="Q229" s="83">
        <f t="shared" si="211"/>
        <v>0</v>
      </c>
      <c r="R229" s="83">
        <f t="shared" si="211"/>
        <v>0</v>
      </c>
      <c r="S229" s="83">
        <f t="shared" si="211"/>
        <v>0</v>
      </c>
      <c r="T229" s="84">
        <f t="shared" si="211"/>
        <v>0</v>
      </c>
      <c r="U229" s="84">
        <f t="shared" si="211"/>
        <v>0</v>
      </c>
      <c r="V229" s="84">
        <f t="shared" si="211"/>
        <v>0</v>
      </c>
      <c r="W229" s="85">
        <f t="shared" si="211"/>
        <v>0</v>
      </c>
    </row>
    <row r="230" spans="1:24" x14ac:dyDescent="0.2">
      <c r="A230" s="100" t="s">
        <v>172</v>
      </c>
      <c r="B230" s="25"/>
      <c r="C230" s="26"/>
      <c r="D230" s="86"/>
      <c r="E230" s="86"/>
      <c r="F230" s="106"/>
      <c r="G230" s="106"/>
      <c r="H230" s="106"/>
      <c r="I230" s="106"/>
      <c r="J230" s="106"/>
      <c r="K230" s="106"/>
      <c r="L230" s="107"/>
      <c r="M230" s="107"/>
      <c r="N230" s="107"/>
      <c r="O230" s="108"/>
      <c r="P230" s="106"/>
      <c r="Q230" s="106"/>
      <c r="R230" s="106"/>
      <c r="S230" s="106"/>
      <c r="T230" s="107"/>
      <c r="U230" s="107"/>
      <c r="V230" s="107"/>
      <c r="W230" s="108"/>
    </row>
    <row r="231" spans="1:24" x14ac:dyDescent="0.2">
      <c r="A231" s="72"/>
      <c r="B231" s="110"/>
      <c r="C231" s="111"/>
      <c r="D231" s="112"/>
      <c r="E231" s="112"/>
      <c r="F231" s="74">
        <f t="shared" ref="F231:F238" si="212">C231*D231</f>
        <v>0</v>
      </c>
      <c r="G231" s="74">
        <f t="shared" ref="G231:G238" si="213">C231*E231</f>
        <v>0</v>
      </c>
      <c r="H231" s="74">
        <f t="shared" ref="H231:H238" si="214">F231*$H$12</f>
        <v>0</v>
      </c>
      <c r="I231" s="74">
        <f t="shared" ref="I231:I238" si="215">F231*$I$12</f>
        <v>0</v>
      </c>
      <c r="J231" s="74">
        <f t="shared" ref="J231:J238" si="216">F231*$J$12</f>
        <v>0</v>
      </c>
      <c r="K231" s="94">
        <f t="shared" ref="K231:K238" si="217">F231*$K$12</f>
        <v>0</v>
      </c>
      <c r="L231" s="95">
        <f t="shared" ref="L231:L238" si="218">F231-H231</f>
        <v>0</v>
      </c>
      <c r="M231" s="95">
        <f t="shared" ref="M231:M238" si="219">F231-I231</f>
        <v>0</v>
      </c>
      <c r="N231" s="95">
        <f t="shared" ref="N231:N238" si="220">F231-J231</f>
        <v>0</v>
      </c>
      <c r="O231" s="76">
        <f t="shared" ref="O231:O238" si="221">F231-K231</f>
        <v>0</v>
      </c>
      <c r="P231" s="74">
        <f t="shared" ref="P231:P238" si="222">G231*$P$12</f>
        <v>0</v>
      </c>
      <c r="Q231" s="74">
        <f t="shared" ref="Q231:Q238" si="223">G231*$Q$12</f>
        <v>0</v>
      </c>
      <c r="R231" s="74">
        <f t="shared" ref="R231:R238" si="224">G231*$R$12</f>
        <v>0</v>
      </c>
      <c r="S231" s="94">
        <f t="shared" ref="S231:S238" si="225">G231*$S$12</f>
        <v>0</v>
      </c>
      <c r="T231" s="95">
        <f t="shared" ref="T231:T238" si="226">G231-P231</f>
        <v>0</v>
      </c>
      <c r="U231" s="95">
        <f t="shared" ref="U231:U238" si="227">G231-Q231</f>
        <v>0</v>
      </c>
      <c r="V231" s="95">
        <f t="shared" ref="V231:V238" si="228">G231-R231</f>
        <v>0</v>
      </c>
      <c r="W231" s="76">
        <f t="shared" ref="W231:W238" si="229">G231-S231</f>
        <v>0</v>
      </c>
    </row>
    <row r="232" spans="1:24" x14ac:dyDescent="0.2">
      <c r="A232" s="72"/>
      <c r="B232" s="110"/>
      <c r="C232" s="111"/>
      <c r="D232" s="112"/>
      <c r="E232" s="112"/>
      <c r="F232" s="74">
        <f t="shared" si="212"/>
        <v>0</v>
      </c>
      <c r="G232" s="74">
        <f t="shared" si="213"/>
        <v>0</v>
      </c>
      <c r="H232" s="74">
        <f t="shared" si="214"/>
        <v>0</v>
      </c>
      <c r="I232" s="74">
        <f t="shared" si="215"/>
        <v>0</v>
      </c>
      <c r="J232" s="74">
        <f t="shared" si="216"/>
        <v>0</v>
      </c>
      <c r="K232" s="94">
        <f t="shared" si="217"/>
        <v>0</v>
      </c>
      <c r="L232" s="95">
        <f t="shared" si="218"/>
        <v>0</v>
      </c>
      <c r="M232" s="95">
        <f t="shared" si="219"/>
        <v>0</v>
      </c>
      <c r="N232" s="95">
        <f t="shared" si="220"/>
        <v>0</v>
      </c>
      <c r="O232" s="76">
        <f t="shared" si="221"/>
        <v>0</v>
      </c>
      <c r="P232" s="74">
        <f t="shared" si="222"/>
        <v>0</v>
      </c>
      <c r="Q232" s="74">
        <f t="shared" si="223"/>
        <v>0</v>
      </c>
      <c r="R232" s="74">
        <f t="shared" si="224"/>
        <v>0</v>
      </c>
      <c r="S232" s="94">
        <f t="shared" si="225"/>
        <v>0</v>
      </c>
      <c r="T232" s="95">
        <f t="shared" si="226"/>
        <v>0</v>
      </c>
      <c r="U232" s="95">
        <f t="shared" si="227"/>
        <v>0</v>
      </c>
      <c r="V232" s="95">
        <f t="shared" si="228"/>
        <v>0</v>
      </c>
      <c r="W232" s="76">
        <f t="shared" si="229"/>
        <v>0</v>
      </c>
    </row>
    <row r="233" spans="1:24" x14ac:dyDescent="0.2">
      <c r="A233" s="113"/>
      <c r="B233" s="114"/>
      <c r="C233" s="115"/>
      <c r="D233" s="73"/>
      <c r="E233" s="73"/>
      <c r="F233" s="74">
        <f t="shared" si="212"/>
        <v>0</v>
      </c>
      <c r="G233" s="74">
        <f t="shared" si="213"/>
        <v>0</v>
      </c>
      <c r="H233" s="74">
        <f t="shared" si="214"/>
        <v>0</v>
      </c>
      <c r="I233" s="74">
        <f t="shared" si="215"/>
        <v>0</v>
      </c>
      <c r="J233" s="74">
        <f t="shared" si="216"/>
        <v>0</v>
      </c>
      <c r="K233" s="94">
        <f t="shared" si="217"/>
        <v>0</v>
      </c>
      <c r="L233" s="95">
        <f t="shared" si="218"/>
        <v>0</v>
      </c>
      <c r="M233" s="95">
        <f t="shared" si="219"/>
        <v>0</v>
      </c>
      <c r="N233" s="95">
        <f t="shared" si="220"/>
        <v>0</v>
      </c>
      <c r="O233" s="76">
        <f t="shared" si="221"/>
        <v>0</v>
      </c>
      <c r="P233" s="74">
        <f t="shared" si="222"/>
        <v>0</v>
      </c>
      <c r="Q233" s="74">
        <f t="shared" si="223"/>
        <v>0</v>
      </c>
      <c r="R233" s="74">
        <f t="shared" si="224"/>
        <v>0</v>
      </c>
      <c r="S233" s="94">
        <f t="shared" si="225"/>
        <v>0</v>
      </c>
      <c r="T233" s="95">
        <f t="shared" si="226"/>
        <v>0</v>
      </c>
      <c r="U233" s="95">
        <f t="shared" si="227"/>
        <v>0</v>
      </c>
      <c r="V233" s="95">
        <f t="shared" si="228"/>
        <v>0</v>
      </c>
      <c r="W233" s="76">
        <f t="shared" si="229"/>
        <v>0</v>
      </c>
    </row>
    <row r="234" spans="1:24" x14ac:dyDescent="0.2">
      <c r="A234" s="72"/>
      <c r="B234" s="110"/>
      <c r="C234" s="111"/>
      <c r="D234" s="112"/>
      <c r="E234" s="112"/>
      <c r="F234" s="74">
        <f t="shared" si="212"/>
        <v>0</v>
      </c>
      <c r="G234" s="74">
        <f t="shared" si="213"/>
        <v>0</v>
      </c>
      <c r="H234" s="74">
        <f t="shared" si="214"/>
        <v>0</v>
      </c>
      <c r="I234" s="74">
        <f t="shared" si="215"/>
        <v>0</v>
      </c>
      <c r="J234" s="74">
        <f t="shared" si="216"/>
        <v>0</v>
      </c>
      <c r="K234" s="94">
        <f t="shared" si="217"/>
        <v>0</v>
      </c>
      <c r="L234" s="95">
        <f t="shared" si="218"/>
        <v>0</v>
      </c>
      <c r="M234" s="95">
        <f t="shared" si="219"/>
        <v>0</v>
      </c>
      <c r="N234" s="95">
        <f t="shared" si="220"/>
        <v>0</v>
      </c>
      <c r="O234" s="76">
        <f t="shared" si="221"/>
        <v>0</v>
      </c>
      <c r="P234" s="74">
        <f t="shared" si="222"/>
        <v>0</v>
      </c>
      <c r="Q234" s="74">
        <f t="shared" si="223"/>
        <v>0</v>
      </c>
      <c r="R234" s="74">
        <f t="shared" si="224"/>
        <v>0</v>
      </c>
      <c r="S234" s="94">
        <f t="shared" si="225"/>
        <v>0</v>
      </c>
      <c r="T234" s="95">
        <f t="shared" si="226"/>
        <v>0</v>
      </c>
      <c r="U234" s="95">
        <f t="shared" si="227"/>
        <v>0</v>
      </c>
      <c r="V234" s="95">
        <f t="shared" si="228"/>
        <v>0</v>
      </c>
      <c r="W234" s="76">
        <f t="shared" si="229"/>
        <v>0</v>
      </c>
    </row>
    <row r="235" spans="1:24" x14ac:dyDescent="0.2">
      <c r="A235" s="113"/>
      <c r="B235" s="114"/>
      <c r="C235" s="115"/>
      <c r="D235" s="73"/>
      <c r="E235" s="73"/>
      <c r="F235" s="74">
        <f t="shared" si="212"/>
        <v>0</v>
      </c>
      <c r="G235" s="74">
        <f t="shared" si="213"/>
        <v>0</v>
      </c>
      <c r="H235" s="74">
        <f t="shared" si="214"/>
        <v>0</v>
      </c>
      <c r="I235" s="74">
        <f t="shared" si="215"/>
        <v>0</v>
      </c>
      <c r="J235" s="74">
        <f t="shared" si="216"/>
        <v>0</v>
      </c>
      <c r="K235" s="94">
        <f t="shared" si="217"/>
        <v>0</v>
      </c>
      <c r="L235" s="95">
        <f t="shared" si="218"/>
        <v>0</v>
      </c>
      <c r="M235" s="95">
        <f t="shared" si="219"/>
        <v>0</v>
      </c>
      <c r="N235" s="95">
        <f t="shared" si="220"/>
        <v>0</v>
      </c>
      <c r="O235" s="76">
        <f t="shared" si="221"/>
        <v>0</v>
      </c>
      <c r="P235" s="74">
        <f t="shared" si="222"/>
        <v>0</v>
      </c>
      <c r="Q235" s="74">
        <f t="shared" si="223"/>
        <v>0</v>
      </c>
      <c r="R235" s="74">
        <f t="shared" si="224"/>
        <v>0</v>
      </c>
      <c r="S235" s="94">
        <f t="shared" si="225"/>
        <v>0</v>
      </c>
      <c r="T235" s="95">
        <f t="shared" si="226"/>
        <v>0</v>
      </c>
      <c r="U235" s="95">
        <f t="shared" si="227"/>
        <v>0</v>
      </c>
      <c r="V235" s="95">
        <f t="shared" si="228"/>
        <v>0</v>
      </c>
      <c r="W235" s="76">
        <f t="shared" si="229"/>
        <v>0</v>
      </c>
    </row>
    <row r="236" spans="1:24" x14ac:dyDescent="0.2">
      <c r="A236" s="72"/>
      <c r="B236" s="110"/>
      <c r="C236" s="111"/>
      <c r="D236" s="112"/>
      <c r="E236" s="112"/>
      <c r="F236" s="74">
        <f t="shared" si="212"/>
        <v>0</v>
      </c>
      <c r="G236" s="74">
        <f t="shared" si="213"/>
        <v>0</v>
      </c>
      <c r="H236" s="74">
        <f t="shared" si="214"/>
        <v>0</v>
      </c>
      <c r="I236" s="74">
        <f t="shared" si="215"/>
        <v>0</v>
      </c>
      <c r="J236" s="74">
        <f t="shared" si="216"/>
        <v>0</v>
      </c>
      <c r="K236" s="94">
        <f t="shared" si="217"/>
        <v>0</v>
      </c>
      <c r="L236" s="95">
        <f t="shared" si="218"/>
        <v>0</v>
      </c>
      <c r="M236" s="95">
        <f t="shared" si="219"/>
        <v>0</v>
      </c>
      <c r="N236" s="95">
        <f t="shared" si="220"/>
        <v>0</v>
      </c>
      <c r="O236" s="76">
        <f t="shared" si="221"/>
        <v>0</v>
      </c>
      <c r="P236" s="74">
        <f t="shared" si="222"/>
        <v>0</v>
      </c>
      <c r="Q236" s="74">
        <f t="shared" si="223"/>
        <v>0</v>
      </c>
      <c r="R236" s="74">
        <f t="shared" si="224"/>
        <v>0</v>
      </c>
      <c r="S236" s="94">
        <f t="shared" si="225"/>
        <v>0</v>
      </c>
      <c r="T236" s="95">
        <f t="shared" si="226"/>
        <v>0</v>
      </c>
      <c r="U236" s="95">
        <f t="shared" si="227"/>
        <v>0</v>
      </c>
      <c r="V236" s="95">
        <f t="shared" si="228"/>
        <v>0</v>
      </c>
      <c r="W236" s="76">
        <f t="shared" si="229"/>
        <v>0</v>
      </c>
    </row>
    <row r="237" spans="1:24" x14ac:dyDescent="0.2">
      <c r="A237" s="113"/>
      <c r="B237" s="114"/>
      <c r="C237" s="115"/>
      <c r="D237" s="73"/>
      <c r="E237" s="73"/>
      <c r="F237" s="74">
        <f t="shared" si="212"/>
        <v>0</v>
      </c>
      <c r="G237" s="74">
        <f t="shared" si="213"/>
        <v>0</v>
      </c>
      <c r="H237" s="74">
        <f t="shared" si="214"/>
        <v>0</v>
      </c>
      <c r="I237" s="74">
        <f t="shared" si="215"/>
        <v>0</v>
      </c>
      <c r="J237" s="74">
        <f t="shared" si="216"/>
        <v>0</v>
      </c>
      <c r="K237" s="94">
        <f t="shared" si="217"/>
        <v>0</v>
      </c>
      <c r="L237" s="95">
        <f t="shared" si="218"/>
        <v>0</v>
      </c>
      <c r="M237" s="95">
        <f t="shared" si="219"/>
        <v>0</v>
      </c>
      <c r="N237" s="95">
        <f t="shared" si="220"/>
        <v>0</v>
      </c>
      <c r="O237" s="76">
        <f t="shared" si="221"/>
        <v>0</v>
      </c>
      <c r="P237" s="74">
        <f t="shared" si="222"/>
        <v>0</v>
      </c>
      <c r="Q237" s="74">
        <f t="shared" si="223"/>
        <v>0</v>
      </c>
      <c r="R237" s="74">
        <f t="shared" si="224"/>
        <v>0</v>
      </c>
      <c r="S237" s="94">
        <f t="shared" si="225"/>
        <v>0</v>
      </c>
      <c r="T237" s="95">
        <f t="shared" si="226"/>
        <v>0</v>
      </c>
      <c r="U237" s="95">
        <f t="shared" si="227"/>
        <v>0</v>
      </c>
      <c r="V237" s="95">
        <f t="shared" si="228"/>
        <v>0</v>
      </c>
      <c r="W237" s="76">
        <f t="shared" si="229"/>
        <v>0</v>
      </c>
    </row>
    <row r="238" spans="1:24" x14ac:dyDescent="0.2">
      <c r="A238" s="72"/>
      <c r="B238" s="110"/>
      <c r="C238" s="111"/>
      <c r="D238" s="112"/>
      <c r="E238" s="112"/>
      <c r="F238" s="74">
        <f t="shared" si="212"/>
        <v>0</v>
      </c>
      <c r="G238" s="74">
        <f t="shared" si="213"/>
        <v>0</v>
      </c>
      <c r="H238" s="74">
        <f t="shared" si="214"/>
        <v>0</v>
      </c>
      <c r="I238" s="74">
        <f t="shared" si="215"/>
        <v>0</v>
      </c>
      <c r="J238" s="74">
        <f t="shared" si="216"/>
        <v>0</v>
      </c>
      <c r="K238" s="94">
        <f t="shared" si="217"/>
        <v>0</v>
      </c>
      <c r="L238" s="95">
        <f t="shared" si="218"/>
        <v>0</v>
      </c>
      <c r="M238" s="95">
        <f t="shared" si="219"/>
        <v>0</v>
      </c>
      <c r="N238" s="95">
        <f t="shared" si="220"/>
        <v>0</v>
      </c>
      <c r="O238" s="76">
        <f t="shared" si="221"/>
        <v>0</v>
      </c>
      <c r="P238" s="74">
        <f t="shared" si="222"/>
        <v>0</v>
      </c>
      <c r="Q238" s="74">
        <f t="shared" si="223"/>
        <v>0</v>
      </c>
      <c r="R238" s="74">
        <f t="shared" si="224"/>
        <v>0</v>
      </c>
      <c r="S238" s="94">
        <f t="shared" si="225"/>
        <v>0</v>
      </c>
      <c r="T238" s="95">
        <f t="shared" si="226"/>
        <v>0</v>
      </c>
      <c r="U238" s="95">
        <f t="shared" si="227"/>
        <v>0</v>
      </c>
      <c r="V238" s="95">
        <f t="shared" si="228"/>
        <v>0</v>
      </c>
      <c r="W238" s="76">
        <f t="shared" si="229"/>
        <v>0</v>
      </c>
    </row>
    <row r="239" spans="1:24" x14ac:dyDescent="0.2">
      <c r="A239" s="79" t="s">
        <v>173</v>
      </c>
      <c r="B239" s="80"/>
      <c r="C239" s="81"/>
      <c r="D239" s="82"/>
      <c r="E239" s="82"/>
      <c r="F239" s="83">
        <f>SUM(F231:F238)</f>
        <v>0</v>
      </c>
      <c r="G239" s="83">
        <f>SUM(G231:G238)</f>
        <v>0</v>
      </c>
      <c r="H239" s="83">
        <f t="shared" ref="H239:W239" si="230">SUM(H231:H238)</f>
        <v>0</v>
      </c>
      <c r="I239" s="83">
        <f t="shared" si="230"/>
        <v>0</v>
      </c>
      <c r="J239" s="83">
        <f t="shared" si="230"/>
        <v>0</v>
      </c>
      <c r="K239" s="83">
        <f t="shared" si="230"/>
        <v>0</v>
      </c>
      <c r="L239" s="84">
        <f t="shared" si="230"/>
        <v>0</v>
      </c>
      <c r="M239" s="84">
        <f t="shared" si="230"/>
        <v>0</v>
      </c>
      <c r="N239" s="84">
        <f t="shared" si="230"/>
        <v>0</v>
      </c>
      <c r="O239" s="85">
        <f t="shared" si="230"/>
        <v>0</v>
      </c>
      <c r="P239" s="83">
        <f t="shared" si="230"/>
        <v>0</v>
      </c>
      <c r="Q239" s="83">
        <f t="shared" si="230"/>
        <v>0</v>
      </c>
      <c r="R239" s="83">
        <f t="shared" si="230"/>
        <v>0</v>
      </c>
      <c r="S239" s="83">
        <f t="shared" si="230"/>
        <v>0</v>
      </c>
      <c r="T239" s="84">
        <f t="shared" si="230"/>
        <v>0</v>
      </c>
      <c r="U239" s="84">
        <f t="shared" si="230"/>
        <v>0</v>
      </c>
      <c r="V239" s="84">
        <f t="shared" si="230"/>
        <v>0</v>
      </c>
      <c r="W239" s="85">
        <f t="shared" si="230"/>
        <v>0</v>
      </c>
      <c r="X239" s="104">
        <f>H259-T259</f>
        <v>0</v>
      </c>
    </row>
    <row r="240" spans="1:24" x14ac:dyDescent="0.2">
      <c r="A240" s="116" t="s">
        <v>174</v>
      </c>
      <c r="B240" s="117"/>
      <c r="C240" s="118"/>
      <c r="D240" s="119"/>
      <c r="E240" s="119"/>
      <c r="F240" s="120"/>
      <c r="G240" s="120"/>
      <c r="H240" s="120"/>
      <c r="I240" s="120"/>
      <c r="J240" s="120"/>
      <c r="K240" s="120"/>
      <c r="L240" s="121"/>
      <c r="M240" s="121"/>
      <c r="N240" s="121"/>
      <c r="O240" s="122"/>
      <c r="P240" s="120"/>
      <c r="Q240" s="120"/>
      <c r="R240" s="120"/>
      <c r="S240" s="120"/>
      <c r="T240" s="121"/>
      <c r="U240" s="121"/>
      <c r="V240" s="121"/>
      <c r="W240" s="122"/>
    </row>
    <row r="241" spans="1:23" x14ac:dyDescent="0.2">
      <c r="A241" s="123"/>
      <c r="B241" s="124"/>
      <c r="C241" s="125"/>
      <c r="D241" s="126"/>
      <c r="E241" s="126"/>
      <c r="F241" s="127">
        <f>C241*D241</f>
        <v>0</v>
      </c>
      <c r="G241" s="127">
        <f>C241*E241</f>
        <v>0</v>
      </c>
      <c r="H241" s="127">
        <f>F241*$H$12</f>
        <v>0</v>
      </c>
      <c r="I241" s="127">
        <f>F241*$I$12</f>
        <v>0</v>
      </c>
      <c r="J241" s="127">
        <f>F241*$J$12</f>
        <v>0</v>
      </c>
      <c r="K241" s="128">
        <f>F241*$K$12</f>
        <v>0</v>
      </c>
      <c r="L241" s="129">
        <f>F241-H241</f>
        <v>0</v>
      </c>
      <c r="M241" s="129">
        <f>F241-I241</f>
        <v>0</v>
      </c>
      <c r="N241" s="129">
        <f>F241-J241</f>
        <v>0</v>
      </c>
      <c r="O241" s="130">
        <f>F241-K241</f>
        <v>0</v>
      </c>
      <c r="P241" s="127">
        <f>G241*$P$12</f>
        <v>0</v>
      </c>
      <c r="Q241" s="127">
        <f>G241*$Q$12</f>
        <v>0</v>
      </c>
      <c r="R241" s="127">
        <f>G241*$R$12</f>
        <v>0</v>
      </c>
      <c r="S241" s="128">
        <f>G241*$S$12</f>
        <v>0</v>
      </c>
      <c r="T241" s="129">
        <f>G241-P241</f>
        <v>0</v>
      </c>
      <c r="U241" s="129">
        <f>G241-Q241</f>
        <v>0</v>
      </c>
      <c r="V241" s="129">
        <f>G241-R241</f>
        <v>0</v>
      </c>
      <c r="W241" s="130">
        <f>G241-S241</f>
        <v>0</v>
      </c>
    </row>
    <row r="242" spans="1:23" x14ac:dyDescent="0.2">
      <c r="A242" s="123"/>
      <c r="B242" s="124"/>
      <c r="C242" s="125"/>
      <c r="D242" s="126"/>
      <c r="E242" s="126"/>
      <c r="F242" s="127">
        <f>C242*D242</f>
        <v>0</v>
      </c>
      <c r="G242" s="127">
        <f>C242*E242</f>
        <v>0</v>
      </c>
      <c r="H242" s="127">
        <f>F242*$H$12</f>
        <v>0</v>
      </c>
      <c r="I242" s="127">
        <f>F242*$I$12</f>
        <v>0</v>
      </c>
      <c r="J242" s="127">
        <f>F242*$J$12</f>
        <v>0</v>
      </c>
      <c r="K242" s="128">
        <f>F242*$K$12</f>
        <v>0</v>
      </c>
      <c r="L242" s="129">
        <f>F242-H242</f>
        <v>0</v>
      </c>
      <c r="M242" s="129">
        <f>F242-I242</f>
        <v>0</v>
      </c>
      <c r="N242" s="129">
        <f>F242-J242</f>
        <v>0</v>
      </c>
      <c r="O242" s="130">
        <f>F242-K242</f>
        <v>0</v>
      </c>
      <c r="P242" s="127">
        <f>G242*$P$12</f>
        <v>0</v>
      </c>
      <c r="Q242" s="127">
        <f>G242*$Q$12</f>
        <v>0</v>
      </c>
      <c r="R242" s="127">
        <f>G242*$R$12</f>
        <v>0</v>
      </c>
      <c r="S242" s="128">
        <f>G242*$S$12</f>
        <v>0</v>
      </c>
      <c r="T242" s="129">
        <f>G242-P242</f>
        <v>0</v>
      </c>
      <c r="U242" s="129">
        <f>G242-Q242</f>
        <v>0</v>
      </c>
      <c r="V242" s="129">
        <f>G242-R242</f>
        <v>0</v>
      </c>
      <c r="W242" s="130">
        <f>G242-S242</f>
        <v>0</v>
      </c>
    </row>
    <row r="243" spans="1:23" x14ac:dyDescent="0.2">
      <c r="A243" s="123"/>
      <c r="B243" s="124"/>
      <c r="C243" s="125"/>
      <c r="D243" s="126"/>
      <c r="E243" s="126"/>
      <c r="F243" s="127">
        <f>C243*D243</f>
        <v>0</v>
      </c>
      <c r="G243" s="127">
        <f>C243*E243</f>
        <v>0</v>
      </c>
      <c r="H243" s="127">
        <f>F243*$H$12</f>
        <v>0</v>
      </c>
      <c r="I243" s="127">
        <f>F243*$I$12</f>
        <v>0</v>
      </c>
      <c r="J243" s="127">
        <f>F243*$J$12</f>
        <v>0</v>
      </c>
      <c r="K243" s="128">
        <f>F243*$K$12</f>
        <v>0</v>
      </c>
      <c r="L243" s="129">
        <f>F243-H243</f>
        <v>0</v>
      </c>
      <c r="M243" s="129">
        <f>F243-I243</f>
        <v>0</v>
      </c>
      <c r="N243" s="129">
        <f>F243-J243</f>
        <v>0</v>
      </c>
      <c r="O243" s="130">
        <f>F243-K243</f>
        <v>0</v>
      </c>
      <c r="P243" s="127">
        <f>G243*$P$12</f>
        <v>0</v>
      </c>
      <c r="Q243" s="127">
        <f>G243*$Q$12</f>
        <v>0</v>
      </c>
      <c r="R243" s="127">
        <f>G243*$R$12</f>
        <v>0</v>
      </c>
      <c r="S243" s="128">
        <f>G243*$S$12</f>
        <v>0</v>
      </c>
      <c r="T243" s="129">
        <f>G243-P243</f>
        <v>0</v>
      </c>
      <c r="U243" s="129">
        <f>G243-Q243</f>
        <v>0</v>
      </c>
      <c r="V243" s="129">
        <f>G243-R243</f>
        <v>0</v>
      </c>
      <c r="W243" s="130">
        <f>G243-S243</f>
        <v>0</v>
      </c>
    </row>
    <row r="244" spans="1:23" x14ac:dyDescent="0.2">
      <c r="A244" s="123"/>
      <c r="B244" s="124"/>
      <c r="C244" s="125"/>
      <c r="D244" s="126"/>
      <c r="E244" s="126"/>
      <c r="F244" s="127">
        <f>C244*D244</f>
        <v>0</v>
      </c>
      <c r="G244" s="127">
        <f>C244*E244</f>
        <v>0</v>
      </c>
      <c r="H244" s="127">
        <f>F244*$H$12</f>
        <v>0</v>
      </c>
      <c r="I244" s="127">
        <f>F244*$I$12</f>
        <v>0</v>
      </c>
      <c r="J244" s="127">
        <f>F244*$J$12</f>
        <v>0</v>
      </c>
      <c r="K244" s="128">
        <f>F244*$K$12</f>
        <v>0</v>
      </c>
      <c r="L244" s="129">
        <f>F244-H244</f>
        <v>0</v>
      </c>
      <c r="M244" s="129">
        <f>F244-I244</f>
        <v>0</v>
      </c>
      <c r="N244" s="129">
        <f>F244-J244</f>
        <v>0</v>
      </c>
      <c r="O244" s="130">
        <f>F244-K244</f>
        <v>0</v>
      </c>
      <c r="P244" s="127">
        <f>G244*$P$12</f>
        <v>0</v>
      </c>
      <c r="Q244" s="127">
        <f>G244*$Q$12</f>
        <v>0</v>
      </c>
      <c r="R244" s="127">
        <f>G244*$R$12</f>
        <v>0</v>
      </c>
      <c r="S244" s="128">
        <f>G244*$S$12</f>
        <v>0</v>
      </c>
      <c r="T244" s="129">
        <f>G244-P244</f>
        <v>0</v>
      </c>
      <c r="U244" s="129">
        <f>G244-Q244</f>
        <v>0</v>
      </c>
      <c r="V244" s="129">
        <f>G244-R244</f>
        <v>0</v>
      </c>
      <c r="W244" s="130">
        <f>G244-S244</f>
        <v>0</v>
      </c>
    </row>
    <row r="245" spans="1:23" x14ac:dyDescent="0.2">
      <c r="A245" s="123"/>
      <c r="B245" s="124"/>
      <c r="C245" s="125"/>
      <c r="D245" s="126"/>
      <c r="E245" s="126"/>
      <c r="F245" s="127">
        <f>C245*D245</f>
        <v>0</v>
      </c>
      <c r="G245" s="127">
        <f>C245*E245</f>
        <v>0</v>
      </c>
      <c r="H245" s="127">
        <f>F245*$H$12</f>
        <v>0</v>
      </c>
      <c r="I245" s="127">
        <f>F245*$I$12</f>
        <v>0</v>
      </c>
      <c r="J245" s="127">
        <f>F245*$J$12</f>
        <v>0</v>
      </c>
      <c r="K245" s="128">
        <f>F245*$K$12</f>
        <v>0</v>
      </c>
      <c r="L245" s="129">
        <f>F245-H245</f>
        <v>0</v>
      </c>
      <c r="M245" s="129">
        <f>F245-I245</f>
        <v>0</v>
      </c>
      <c r="N245" s="129">
        <f>F245-J245</f>
        <v>0</v>
      </c>
      <c r="O245" s="130">
        <f>F245-K245</f>
        <v>0</v>
      </c>
      <c r="P245" s="127">
        <f>G245*$P$12</f>
        <v>0</v>
      </c>
      <c r="Q245" s="127">
        <f>G245*$Q$12</f>
        <v>0</v>
      </c>
      <c r="R245" s="127">
        <f>G245*$R$12</f>
        <v>0</v>
      </c>
      <c r="S245" s="128">
        <f>G245*$S$12</f>
        <v>0</v>
      </c>
      <c r="T245" s="129">
        <f>G245-P245</f>
        <v>0</v>
      </c>
      <c r="U245" s="129">
        <f>G245-Q245</f>
        <v>0</v>
      </c>
      <c r="V245" s="129">
        <f>G245-R245</f>
        <v>0</v>
      </c>
      <c r="W245" s="130">
        <f>G245-S245</f>
        <v>0</v>
      </c>
    </row>
    <row r="246" spans="1:23" x14ac:dyDescent="0.2">
      <c r="A246" s="131" t="s">
        <v>34</v>
      </c>
      <c r="B246" s="132"/>
      <c r="C246" s="133"/>
      <c r="D246" s="134"/>
      <c r="E246" s="134"/>
      <c r="F246" s="135">
        <f>SUM(F241:F245)</f>
        <v>0</v>
      </c>
      <c r="G246" s="135">
        <f>SUM(G241:G245)</f>
        <v>0</v>
      </c>
      <c r="H246" s="135">
        <f t="shared" ref="H246:O246" si="231">SUM(H241:H245)</f>
        <v>0</v>
      </c>
      <c r="I246" s="135">
        <f t="shared" si="231"/>
        <v>0</v>
      </c>
      <c r="J246" s="135">
        <f t="shared" si="231"/>
        <v>0</v>
      </c>
      <c r="K246" s="135">
        <f t="shared" si="231"/>
        <v>0</v>
      </c>
      <c r="L246" s="136">
        <f t="shared" si="231"/>
        <v>0</v>
      </c>
      <c r="M246" s="136">
        <f t="shared" si="231"/>
        <v>0</v>
      </c>
      <c r="N246" s="136">
        <f t="shared" si="231"/>
        <v>0</v>
      </c>
      <c r="O246" s="137">
        <f t="shared" si="231"/>
        <v>0</v>
      </c>
      <c r="P246" s="135">
        <f t="shared" ref="P246:W246" si="232">SUM(P241:P245)</f>
        <v>0</v>
      </c>
      <c r="Q246" s="135">
        <f t="shared" si="232"/>
        <v>0</v>
      </c>
      <c r="R246" s="135">
        <f t="shared" si="232"/>
        <v>0</v>
      </c>
      <c r="S246" s="135">
        <f t="shared" si="232"/>
        <v>0</v>
      </c>
      <c r="T246" s="136">
        <f t="shared" si="232"/>
        <v>0</v>
      </c>
      <c r="U246" s="136">
        <f t="shared" si="232"/>
        <v>0</v>
      </c>
      <c r="V246" s="136">
        <f t="shared" si="232"/>
        <v>0</v>
      </c>
      <c r="W246" s="137">
        <f t="shared" si="232"/>
        <v>0</v>
      </c>
    </row>
    <row r="247" spans="1:23" ht="38.25" x14ac:dyDescent="0.2">
      <c r="A247" s="24" t="s">
        <v>175</v>
      </c>
      <c r="B247" s="25"/>
      <c r="C247" s="26"/>
      <c r="D247" s="86"/>
      <c r="E247" s="86"/>
      <c r="F247" s="87"/>
      <c r="G247" s="87"/>
      <c r="H247" s="87"/>
      <c r="I247" s="87"/>
      <c r="J247" s="87"/>
      <c r="K247" s="87"/>
      <c r="L247" s="88"/>
      <c r="M247" s="88"/>
      <c r="N247" s="88"/>
      <c r="O247" s="89"/>
      <c r="P247" s="87"/>
      <c r="Q247" s="87"/>
      <c r="R247" s="87"/>
      <c r="S247" s="87"/>
      <c r="T247" s="88"/>
      <c r="U247" s="88"/>
      <c r="V247" s="88"/>
      <c r="W247" s="89"/>
    </row>
    <row r="248" spans="1:23" x14ac:dyDescent="0.2">
      <c r="A248" s="90"/>
      <c r="B248" s="91"/>
      <c r="C248" s="92"/>
      <c r="D248" s="93"/>
      <c r="E248" s="93"/>
      <c r="F248" s="74">
        <f>C248*D248</f>
        <v>0</v>
      </c>
      <c r="G248" s="74">
        <f>C248*E248</f>
        <v>0</v>
      </c>
      <c r="H248" s="77">
        <f>F248*$H$12</f>
        <v>0</v>
      </c>
      <c r="I248" s="77">
        <f>F248*$I$12</f>
        <v>0</v>
      </c>
      <c r="J248" s="77">
        <f>F248*$J$12</f>
        <v>0</v>
      </c>
      <c r="K248" s="138">
        <f>F248*$K$12</f>
        <v>0</v>
      </c>
      <c r="L248" s="139">
        <f>F248-H248</f>
        <v>0</v>
      </c>
      <c r="M248" s="139">
        <f>F248-I248</f>
        <v>0</v>
      </c>
      <c r="N248" s="139">
        <f>F248-J248</f>
        <v>0</v>
      </c>
      <c r="O248" s="76">
        <f>F248-K248</f>
        <v>0</v>
      </c>
      <c r="P248" s="77">
        <f>G248*$P$12</f>
        <v>0</v>
      </c>
      <c r="Q248" s="77">
        <f>G248*$Q$12</f>
        <v>0</v>
      </c>
      <c r="R248" s="77">
        <f>G248*$R$12</f>
        <v>0</v>
      </c>
      <c r="S248" s="138">
        <f>G248*$S$12</f>
        <v>0</v>
      </c>
      <c r="T248" s="139">
        <f>G248-P248</f>
        <v>0</v>
      </c>
      <c r="U248" s="139">
        <f>G248-Q248</f>
        <v>0</v>
      </c>
      <c r="V248" s="139">
        <f>G248-R248</f>
        <v>0</v>
      </c>
      <c r="W248" s="76">
        <f>G248-S248</f>
        <v>0</v>
      </c>
    </row>
    <row r="249" spans="1:23" x14ac:dyDescent="0.2">
      <c r="A249" s="90"/>
      <c r="B249" s="91"/>
      <c r="C249" s="92"/>
      <c r="D249" s="93"/>
      <c r="E249" s="93"/>
      <c r="F249" s="74">
        <f>C249*D249</f>
        <v>0</v>
      </c>
      <c r="G249" s="74">
        <f>C249*E249</f>
        <v>0</v>
      </c>
      <c r="H249" s="77">
        <f>F249*$H$12</f>
        <v>0</v>
      </c>
      <c r="I249" s="77">
        <f>F249*$I$12</f>
        <v>0</v>
      </c>
      <c r="J249" s="77">
        <f>F249*$J$12</f>
        <v>0</v>
      </c>
      <c r="K249" s="138">
        <f>F249*$K$12</f>
        <v>0</v>
      </c>
      <c r="L249" s="139">
        <f>F249-H249</f>
        <v>0</v>
      </c>
      <c r="M249" s="139">
        <f>F249-I249</f>
        <v>0</v>
      </c>
      <c r="N249" s="139">
        <f>F249-J249</f>
        <v>0</v>
      </c>
      <c r="O249" s="76">
        <f>F249-K249</f>
        <v>0</v>
      </c>
      <c r="P249" s="77">
        <f>G249*$P$12</f>
        <v>0</v>
      </c>
      <c r="Q249" s="77">
        <f>G249*$Q$12</f>
        <v>0</v>
      </c>
      <c r="R249" s="77">
        <f>G249*$R$12</f>
        <v>0</v>
      </c>
      <c r="S249" s="138">
        <f>G249*$S$12</f>
        <v>0</v>
      </c>
      <c r="T249" s="139">
        <f>G249-P249</f>
        <v>0</v>
      </c>
      <c r="U249" s="139">
        <f>G249-Q249</f>
        <v>0</v>
      </c>
      <c r="V249" s="139">
        <f>G249-R249</f>
        <v>0</v>
      </c>
      <c r="W249" s="76">
        <f>G249-S249</f>
        <v>0</v>
      </c>
    </row>
    <row r="250" spans="1:23" x14ac:dyDescent="0.2">
      <c r="A250" s="90"/>
      <c r="B250" s="91"/>
      <c r="C250" s="92"/>
      <c r="D250" s="93"/>
      <c r="E250" s="93"/>
      <c r="F250" s="74">
        <f>C250*D250</f>
        <v>0</v>
      </c>
      <c r="G250" s="74">
        <f>C250*E250</f>
        <v>0</v>
      </c>
      <c r="H250" s="77">
        <f>F250*$H$12</f>
        <v>0</v>
      </c>
      <c r="I250" s="77">
        <f>F250*$I$12</f>
        <v>0</v>
      </c>
      <c r="J250" s="77">
        <f>F250*$J$12</f>
        <v>0</v>
      </c>
      <c r="K250" s="138">
        <f>F250*$K$12</f>
        <v>0</v>
      </c>
      <c r="L250" s="139">
        <f>F250-H250</f>
        <v>0</v>
      </c>
      <c r="M250" s="139">
        <f>F250-I250</f>
        <v>0</v>
      </c>
      <c r="N250" s="139">
        <f>F250-J250</f>
        <v>0</v>
      </c>
      <c r="O250" s="76">
        <f>F250-K250</f>
        <v>0</v>
      </c>
      <c r="P250" s="77">
        <f>G250*$P$12</f>
        <v>0</v>
      </c>
      <c r="Q250" s="77">
        <f>G250*$Q$12</f>
        <v>0</v>
      </c>
      <c r="R250" s="77">
        <f>G250*$R$12</f>
        <v>0</v>
      </c>
      <c r="S250" s="138">
        <f>G250*$S$12</f>
        <v>0</v>
      </c>
      <c r="T250" s="139">
        <f>G250-P250</f>
        <v>0</v>
      </c>
      <c r="U250" s="139">
        <f>G250-Q250</f>
        <v>0</v>
      </c>
      <c r="V250" s="139">
        <f>G250-R250</f>
        <v>0</v>
      </c>
      <c r="W250" s="76">
        <f>G250-S250</f>
        <v>0</v>
      </c>
    </row>
    <row r="251" spans="1:23" x14ac:dyDescent="0.2">
      <c r="A251" s="90"/>
      <c r="B251" s="91"/>
      <c r="C251" s="92"/>
      <c r="D251" s="93"/>
      <c r="E251" s="93"/>
      <c r="F251" s="74">
        <f>C251*D251</f>
        <v>0</v>
      </c>
      <c r="G251" s="74">
        <f>C251*E251</f>
        <v>0</v>
      </c>
      <c r="H251" s="77">
        <f>F251*$H$12</f>
        <v>0</v>
      </c>
      <c r="I251" s="77">
        <f>F251*$I$12</f>
        <v>0</v>
      </c>
      <c r="J251" s="77">
        <f>F251*$J$12</f>
        <v>0</v>
      </c>
      <c r="K251" s="138">
        <f>F251*$K$12</f>
        <v>0</v>
      </c>
      <c r="L251" s="139">
        <f>F251-H251</f>
        <v>0</v>
      </c>
      <c r="M251" s="139">
        <f>F251-I251</f>
        <v>0</v>
      </c>
      <c r="N251" s="139">
        <f>F251-J251</f>
        <v>0</v>
      </c>
      <c r="O251" s="76">
        <f>F251-K251</f>
        <v>0</v>
      </c>
      <c r="P251" s="77">
        <f>G251*$P$12</f>
        <v>0</v>
      </c>
      <c r="Q251" s="77">
        <f>G251*$Q$12</f>
        <v>0</v>
      </c>
      <c r="R251" s="77">
        <f>G251*$R$12</f>
        <v>0</v>
      </c>
      <c r="S251" s="138">
        <f>G251*$S$12</f>
        <v>0</v>
      </c>
      <c r="T251" s="139">
        <f>G251-P251</f>
        <v>0</v>
      </c>
      <c r="U251" s="139">
        <f>G251-Q251</f>
        <v>0</v>
      </c>
      <c r="V251" s="139">
        <f>G251-R251</f>
        <v>0</v>
      </c>
      <c r="W251" s="76">
        <f>G251-S251</f>
        <v>0</v>
      </c>
    </row>
    <row r="252" spans="1:23" x14ac:dyDescent="0.2">
      <c r="A252" s="90"/>
      <c r="B252" s="91"/>
      <c r="C252" s="92"/>
      <c r="D252" s="93"/>
      <c r="E252" s="93"/>
      <c r="F252" s="74">
        <f>C252*D252</f>
        <v>0</v>
      </c>
      <c r="G252" s="74">
        <f>C252*E252</f>
        <v>0</v>
      </c>
      <c r="H252" s="77">
        <f>F252*$H$12</f>
        <v>0</v>
      </c>
      <c r="I252" s="77">
        <f>F252*$I$12</f>
        <v>0</v>
      </c>
      <c r="J252" s="77">
        <f>F252*$J$12</f>
        <v>0</v>
      </c>
      <c r="K252" s="138">
        <f>F252*$K$12</f>
        <v>0</v>
      </c>
      <c r="L252" s="139">
        <f>F252-H252</f>
        <v>0</v>
      </c>
      <c r="M252" s="139">
        <f>F252-I252</f>
        <v>0</v>
      </c>
      <c r="N252" s="139">
        <f>F252-J252</f>
        <v>0</v>
      </c>
      <c r="O252" s="76">
        <f>F252-K252</f>
        <v>0</v>
      </c>
      <c r="P252" s="77">
        <f>G252*$P$12</f>
        <v>0</v>
      </c>
      <c r="Q252" s="77">
        <f>G252*$Q$12</f>
        <v>0</v>
      </c>
      <c r="R252" s="77">
        <f>G252*$R$12</f>
        <v>0</v>
      </c>
      <c r="S252" s="138">
        <f>G252*$S$12</f>
        <v>0</v>
      </c>
      <c r="T252" s="139">
        <f>G252-P252</f>
        <v>0</v>
      </c>
      <c r="U252" s="139">
        <f>G252-Q252</f>
        <v>0</v>
      </c>
      <c r="V252" s="139">
        <f>G252-R252</f>
        <v>0</v>
      </c>
      <c r="W252" s="76">
        <f>G252-S252</f>
        <v>0</v>
      </c>
    </row>
    <row r="253" spans="1:23" x14ac:dyDescent="0.2">
      <c r="A253" s="96" t="s">
        <v>46</v>
      </c>
      <c r="B253" s="97"/>
      <c r="C253" s="98"/>
      <c r="D253" s="99"/>
      <c r="E253" s="99"/>
      <c r="F253" s="83">
        <f>SUM(F248:F252)</f>
        <v>0</v>
      </c>
      <c r="G253" s="83">
        <f>SUM(G248:G252)</f>
        <v>0</v>
      </c>
      <c r="H253" s="83">
        <f t="shared" ref="H253:O253" si="233">SUM(H248:H252)</f>
        <v>0</v>
      </c>
      <c r="I253" s="83">
        <f t="shared" si="233"/>
        <v>0</v>
      </c>
      <c r="J253" s="83">
        <f t="shared" si="233"/>
        <v>0</v>
      </c>
      <c r="K253" s="83">
        <f t="shared" si="233"/>
        <v>0</v>
      </c>
      <c r="L253" s="84">
        <f t="shared" si="233"/>
        <v>0</v>
      </c>
      <c r="M253" s="84">
        <f t="shared" si="233"/>
        <v>0</v>
      </c>
      <c r="N253" s="84">
        <f t="shared" si="233"/>
        <v>0</v>
      </c>
      <c r="O253" s="85">
        <f t="shared" si="233"/>
        <v>0</v>
      </c>
      <c r="P253" s="83">
        <f t="shared" ref="P253:W253" si="234">SUM(P248:P252)</f>
        <v>0</v>
      </c>
      <c r="Q253" s="83">
        <f t="shared" si="234"/>
        <v>0</v>
      </c>
      <c r="R253" s="83">
        <f t="shared" si="234"/>
        <v>0</v>
      </c>
      <c r="S253" s="83">
        <f t="shared" si="234"/>
        <v>0</v>
      </c>
      <c r="T253" s="84">
        <f t="shared" si="234"/>
        <v>0</v>
      </c>
      <c r="U253" s="84">
        <f t="shared" si="234"/>
        <v>0</v>
      </c>
      <c r="V253" s="84">
        <f t="shared" si="234"/>
        <v>0</v>
      </c>
      <c r="W253" s="85">
        <f t="shared" si="234"/>
        <v>0</v>
      </c>
    </row>
    <row r="254" spans="1:23" ht="13.5" thickBot="1" x14ac:dyDescent="0.25">
      <c r="A254" s="131" t="s">
        <v>176</v>
      </c>
      <c r="B254" s="132"/>
      <c r="C254" s="133"/>
      <c r="D254" s="134"/>
      <c r="E254" s="134"/>
      <c r="F254" s="135">
        <v>0</v>
      </c>
      <c r="G254" s="135">
        <v>0</v>
      </c>
      <c r="H254" s="135">
        <f>F254*$H$12</f>
        <v>0</v>
      </c>
      <c r="I254" s="135">
        <f>F254*$I$12</f>
        <v>0</v>
      </c>
      <c r="J254" s="135">
        <f>F254*$J$12</f>
        <v>0</v>
      </c>
      <c r="K254" s="135">
        <f>F254*$K$12</f>
        <v>0</v>
      </c>
      <c r="L254" s="136">
        <f>F254-H254</f>
        <v>0</v>
      </c>
      <c r="M254" s="136">
        <f>F254-I254</f>
        <v>0</v>
      </c>
      <c r="N254" s="136">
        <f>F254-J254</f>
        <v>0</v>
      </c>
      <c r="O254" s="137">
        <f>F254-K254</f>
        <v>0</v>
      </c>
      <c r="P254" s="135">
        <f>G254*$P$12</f>
        <v>0</v>
      </c>
      <c r="Q254" s="135">
        <f>G254*$Q$12</f>
        <v>0</v>
      </c>
      <c r="R254" s="135">
        <f>G254*$R$12</f>
        <v>0</v>
      </c>
      <c r="S254" s="135">
        <f>G254*$S$12</f>
        <v>0</v>
      </c>
      <c r="T254" s="136">
        <f>G254-P254</f>
        <v>0</v>
      </c>
      <c r="U254" s="136">
        <f>G254-Q254</f>
        <v>0</v>
      </c>
      <c r="V254" s="136">
        <f>G254-R254</f>
        <v>0</v>
      </c>
      <c r="W254" s="137">
        <f>G254-S254</f>
        <v>0</v>
      </c>
    </row>
    <row r="255" spans="1:23" ht="13.5" thickBot="1" x14ac:dyDescent="0.25">
      <c r="A255" s="170" t="s">
        <v>37</v>
      </c>
      <c r="B255" s="171"/>
      <c r="C255" s="172"/>
      <c r="D255" s="173"/>
      <c r="E255" s="173"/>
      <c r="F255" s="174">
        <f>F174++F181+F188+F195+F207+F219+F229+F239+F246+F253+F254</f>
        <v>0</v>
      </c>
      <c r="G255" s="174">
        <f t="shared" ref="G255:W255" si="235">G174++G181+G188+G195+G207+G219+G229+G239+G246+G253+G254</f>
        <v>0</v>
      </c>
      <c r="H255" s="174">
        <f t="shared" si="235"/>
        <v>0</v>
      </c>
      <c r="I255" s="174">
        <f t="shared" si="235"/>
        <v>0</v>
      </c>
      <c r="J255" s="174">
        <f t="shared" si="235"/>
        <v>0</v>
      </c>
      <c r="K255" s="174">
        <f t="shared" si="235"/>
        <v>0</v>
      </c>
      <c r="L255" s="174">
        <f t="shared" si="235"/>
        <v>0</v>
      </c>
      <c r="M255" s="174">
        <f t="shared" si="235"/>
        <v>0</v>
      </c>
      <c r="N255" s="174">
        <f t="shared" si="235"/>
        <v>0</v>
      </c>
      <c r="O255" s="174">
        <f t="shared" si="235"/>
        <v>0</v>
      </c>
      <c r="P255" s="174">
        <f t="shared" si="235"/>
        <v>0</v>
      </c>
      <c r="Q255" s="174">
        <f t="shared" si="235"/>
        <v>0</v>
      </c>
      <c r="R255" s="174">
        <f t="shared" si="235"/>
        <v>0</v>
      </c>
      <c r="S255" s="174">
        <f t="shared" si="235"/>
        <v>0</v>
      </c>
      <c r="T255" s="174">
        <f t="shared" si="235"/>
        <v>0</v>
      </c>
      <c r="U255" s="174">
        <f t="shared" si="235"/>
        <v>0</v>
      </c>
      <c r="V255" s="174">
        <f t="shared" si="235"/>
        <v>0</v>
      </c>
      <c r="W255" s="174">
        <f t="shared" si="235"/>
        <v>0</v>
      </c>
    </row>
    <row r="256" spans="1:23" ht="13.5" thickBot="1" x14ac:dyDescent="0.25">
      <c r="A256" s="177"/>
      <c r="B256" s="178"/>
      <c r="C256" s="179"/>
      <c r="D256" s="180"/>
      <c r="E256" s="180"/>
      <c r="F256" s="181"/>
      <c r="G256" s="181"/>
      <c r="H256" s="181"/>
      <c r="I256" s="181"/>
      <c r="J256" s="181"/>
      <c r="K256" s="181"/>
      <c r="L256" s="181"/>
      <c r="M256" s="181"/>
      <c r="N256" s="181"/>
      <c r="O256" s="181"/>
      <c r="P256" s="181"/>
      <c r="Q256" s="181"/>
      <c r="R256" s="181"/>
      <c r="S256" s="181"/>
      <c r="T256" s="181"/>
      <c r="U256" s="181"/>
      <c r="V256" s="181"/>
      <c r="W256" s="181"/>
    </row>
    <row r="257" spans="1:23" x14ac:dyDescent="0.2">
      <c r="A257" s="161" t="s">
        <v>38</v>
      </c>
      <c r="B257" s="140"/>
      <c r="C257" s="141"/>
      <c r="D257" s="141"/>
      <c r="E257" s="141"/>
      <c r="F257" s="142"/>
      <c r="G257" s="142"/>
      <c r="H257" s="142"/>
      <c r="I257" s="142"/>
      <c r="J257" s="142"/>
      <c r="K257" s="143"/>
      <c r="L257" s="144"/>
      <c r="M257" s="144"/>
      <c r="N257" s="144"/>
      <c r="O257" s="145"/>
      <c r="P257" s="142"/>
      <c r="Q257" s="142"/>
      <c r="R257" s="142"/>
      <c r="S257" s="143"/>
      <c r="T257" s="144"/>
      <c r="U257" s="144"/>
      <c r="V257" s="144"/>
      <c r="W257" s="145"/>
    </row>
    <row r="258" spans="1:23" x14ac:dyDescent="0.2">
      <c r="A258" s="19" t="s">
        <v>30</v>
      </c>
      <c r="B258" s="20"/>
      <c r="C258" s="21"/>
      <c r="D258" s="21"/>
      <c r="E258" s="21"/>
      <c r="F258" s="66"/>
      <c r="G258" s="66"/>
      <c r="H258" s="66"/>
      <c r="I258" s="66"/>
      <c r="J258" s="66"/>
      <c r="K258" s="66"/>
      <c r="L258" s="67"/>
      <c r="M258" s="67"/>
      <c r="N258" s="67"/>
      <c r="O258" s="68"/>
      <c r="P258" s="66"/>
      <c r="Q258" s="66"/>
      <c r="R258" s="66"/>
      <c r="S258" s="66"/>
      <c r="T258" s="67"/>
      <c r="U258" s="67"/>
      <c r="V258" s="67"/>
      <c r="W258" s="68"/>
    </row>
    <row r="259" spans="1:23" x14ac:dyDescent="0.2">
      <c r="A259" s="72" t="s">
        <v>120</v>
      </c>
      <c r="B259" s="22"/>
      <c r="C259" s="23"/>
      <c r="D259" s="73"/>
      <c r="E259" s="73"/>
      <c r="F259" s="74">
        <f t="shared" ref="F259:F295" si="236">C259*D259</f>
        <v>0</v>
      </c>
      <c r="G259" s="74">
        <f t="shared" ref="G259:G295" si="237">C259*E259</f>
        <v>0</v>
      </c>
      <c r="H259" s="74">
        <f t="shared" ref="H259:H273" si="238">F259*$H$12</f>
        <v>0</v>
      </c>
      <c r="I259" s="74">
        <f t="shared" ref="I259:I273" si="239">F259*$I$12</f>
        <v>0</v>
      </c>
      <c r="J259" s="74">
        <f t="shared" ref="J259:J273" si="240">F259*$J$12</f>
        <v>0</v>
      </c>
      <c r="K259" s="74">
        <f t="shared" ref="K259:K273" si="241">F259*$K$12</f>
        <v>0</v>
      </c>
      <c r="L259" s="75">
        <f t="shared" ref="L259:L273" si="242">F259-H259</f>
        <v>0</v>
      </c>
      <c r="M259" s="75">
        <f t="shared" ref="M259:M273" si="243">F259-I259</f>
        <v>0</v>
      </c>
      <c r="N259" s="75">
        <f t="shared" ref="N259:N273" si="244">F259-J259</f>
        <v>0</v>
      </c>
      <c r="O259" s="76">
        <f t="shared" ref="O259:O273" si="245">F259-K259</f>
        <v>0</v>
      </c>
      <c r="P259" s="74">
        <f t="shared" ref="P259:P273" si="246">G259*$P$12</f>
        <v>0</v>
      </c>
      <c r="Q259" s="74">
        <f t="shared" ref="Q259:Q273" si="247">G259*$Q$12</f>
        <v>0</v>
      </c>
      <c r="R259" s="74">
        <f t="shared" ref="R259:R273" si="248">G259*$R$12</f>
        <v>0</v>
      </c>
      <c r="S259" s="74">
        <f t="shared" ref="S259:S273" si="249">G259*$S$12</f>
        <v>0</v>
      </c>
      <c r="T259" s="75">
        <f t="shared" ref="T259:T273" si="250">G259-P259</f>
        <v>0</v>
      </c>
      <c r="U259" s="75">
        <f t="shared" ref="U259:U273" si="251">G259-Q259</f>
        <v>0</v>
      </c>
      <c r="V259" s="75">
        <f t="shared" ref="V259:V273" si="252">G259-R259</f>
        <v>0</v>
      </c>
      <c r="W259" s="76">
        <f t="shared" ref="W259:W273" si="253">G259-S259</f>
        <v>0</v>
      </c>
    </row>
    <row r="260" spans="1:23" x14ac:dyDescent="0.2">
      <c r="A260" s="72"/>
      <c r="B260" s="22"/>
      <c r="C260" s="23"/>
      <c r="D260" s="73"/>
      <c r="E260" s="73"/>
      <c r="F260" s="74">
        <f t="shared" si="236"/>
        <v>0</v>
      </c>
      <c r="G260" s="74">
        <f t="shared" si="237"/>
        <v>0</v>
      </c>
      <c r="H260" s="74">
        <f t="shared" si="238"/>
        <v>0</v>
      </c>
      <c r="I260" s="74">
        <f t="shared" si="239"/>
        <v>0</v>
      </c>
      <c r="J260" s="77">
        <f t="shared" si="240"/>
        <v>0</v>
      </c>
      <c r="K260" s="74">
        <f t="shared" si="241"/>
        <v>0</v>
      </c>
      <c r="L260" s="75">
        <f t="shared" si="242"/>
        <v>0</v>
      </c>
      <c r="M260" s="75">
        <f t="shared" si="243"/>
        <v>0</v>
      </c>
      <c r="N260" s="75">
        <f t="shared" si="244"/>
        <v>0</v>
      </c>
      <c r="O260" s="76">
        <f t="shared" si="245"/>
        <v>0</v>
      </c>
      <c r="P260" s="74">
        <f t="shared" si="246"/>
        <v>0</v>
      </c>
      <c r="Q260" s="74">
        <f t="shared" si="247"/>
        <v>0</v>
      </c>
      <c r="R260" s="77">
        <f t="shared" si="248"/>
        <v>0</v>
      </c>
      <c r="S260" s="74">
        <f t="shared" si="249"/>
        <v>0</v>
      </c>
      <c r="T260" s="75">
        <f t="shared" si="250"/>
        <v>0</v>
      </c>
      <c r="U260" s="75">
        <f t="shared" si="251"/>
        <v>0</v>
      </c>
      <c r="V260" s="75">
        <f t="shared" si="252"/>
        <v>0</v>
      </c>
      <c r="W260" s="76">
        <f t="shared" si="253"/>
        <v>0</v>
      </c>
    </row>
    <row r="261" spans="1:23" x14ac:dyDescent="0.2">
      <c r="A261" s="72"/>
      <c r="B261" s="22"/>
      <c r="C261" s="23"/>
      <c r="D261" s="73"/>
      <c r="E261" s="73"/>
      <c r="F261" s="74">
        <f t="shared" si="236"/>
        <v>0</v>
      </c>
      <c r="G261" s="74">
        <f t="shared" si="237"/>
        <v>0</v>
      </c>
      <c r="H261" s="74">
        <f t="shared" si="238"/>
        <v>0</v>
      </c>
      <c r="I261" s="74">
        <f t="shared" si="239"/>
        <v>0</v>
      </c>
      <c r="J261" s="78">
        <f t="shared" si="240"/>
        <v>0</v>
      </c>
      <c r="K261" s="74">
        <f t="shared" si="241"/>
        <v>0</v>
      </c>
      <c r="L261" s="75">
        <f t="shared" si="242"/>
        <v>0</v>
      </c>
      <c r="M261" s="75">
        <f t="shared" si="243"/>
        <v>0</v>
      </c>
      <c r="N261" s="75">
        <f t="shared" si="244"/>
        <v>0</v>
      </c>
      <c r="O261" s="76">
        <f t="shared" si="245"/>
        <v>0</v>
      </c>
      <c r="P261" s="74">
        <f t="shared" si="246"/>
        <v>0</v>
      </c>
      <c r="Q261" s="74">
        <f t="shared" si="247"/>
        <v>0</v>
      </c>
      <c r="R261" s="78">
        <f t="shared" si="248"/>
        <v>0</v>
      </c>
      <c r="S261" s="74">
        <f t="shared" si="249"/>
        <v>0</v>
      </c>
      <c r="T261" s="75">
        <f t="shared" si="250"/>
        <v>0</v>
      </c>
      <c r="U261" s="75">
        <f t="shared" si="251"/>
        <v>0</v>
      </c>
      <c r="V261" s="75">
        <f t="shared" si="252"/>
        <v>0</v>
      </c>
      <c r="W261" s="76">
        <f t="shared" si="253"/>
        <v>0</v>
      </c>
    </row>
    <row r="262" spans="1:23" x14ac:dyDescent="0.2">
      <c r="A262" s="72"/>
      <c r="B262" s="22"/>
      <c r="C262" s="23"/>
      <c r="D262" s="73"/>
      <c r="E262" s="73"/>
      <c r="F262" s="74">
        <f t="shared" si="236"/>
        <v>0</v>
      </c>
      <c r="G262" s="74">
        <f t="shared" si="237"/>
        <v>0</v>
      </c>
      <c r="H262" s="74">
        <f t="shared" si="238"/>
        <v>0</v>
      </c>
      <c r="I262" s="74">
        <f t="shared" si="239"/>
        <v>0</v>
      </c>
      <c r="J262" s="74">
        <f t="shared" si="240"/>
        <v>0</v>
      </c>
      <c r="K262" s="74">
        <f t="shared" si="241"/>
        <v>0</v>
      </c>
      <c r="L262" s="75">
        <f t="shared" si="242"/>
        <v>0</v>
      </c>
      <c r="M262" s="75">
        <f t="shared" si="243"/>
        <v>0</v>
      </c>
      <c r="N262" s="75">
        <f t="shared" si="244"/>
        <v>0</v>
      </c>
      <c r="O262" s="76">
        <f t="shared" si="245"/>
        <v>0</v>
      </c>
      <c r="P262" s="74">
        <f t="shared" si="246"/>
        <v>0</v>
      </c>
      <c r="Q262" s="74">
        <f t="shared" si="247"/>
        <v>0</v>
      </c>
      <c r="R262" s="74">
        <f t="shared" si="248"/>
        <v>0</v>
      </c>
      <c r="S262" s="74">
        <f t="shared" si="249"/>
        <v>0</v>
      </c>
      <c r="T262" s="75">
        <f t="shared" si="250"/>
        <v>0</v>
      </c>
      <c r="U262" s="75">
        <f t="shared" si="251"/>
        <v>0</v>
      </c>
      <c r="V262" s="75">
        <f t="shared" si="252"/>
        <v>0</v>
      </c>
      <c r="W262" s="76">
        <f t="shared" si="253"/>
        <v>0</v>
      </c>
    </row>
    <row r="263" spans="1:23" x14ac:dyDescent="0.2">
      <c r="A263" s="72"/>
      <c r="B263" s="22"/>
      <c r="C263" s="23"/>
      <c r="D263" s="73"/>
      <c r="E263" s="73"/>
      <c r="F263" s="74">
        <f t="shared" si="236"/>
        <v>0</v>
      </c>
      <c r="G263" s="74">
        <f t="shared" si="237"/>
        <v>0</v>
      </c>
      <c r="H263" s="74">
        <f t="shared" si="238"/>
        <v>0</v>
      </c>
      <c r="I263" s="74">
        <f t="shared" si="239"/>
        <v>0</v>
      </c>
      <c r="J263" s="74">
        <f t="shared" si="240"/>
        <v>0</v>
      </c>
      <c r="K263" s="74">
        <f t="shared" si="241"/>
        <v>0</v>
      </c>
      <c r="L263" s="75">
        <f t="shared" si="242"/>
        <v>0</v>
      </c>
      <c r="M263" s="75">
        <f t="shared" si="243"/>
        <v>0</v>
      </c>
      <c r="N263" s="75">
        <f t="shared" si="244"/>
        <v>0</v>
      </c>
      <c r="O263" s="76">
        <f t="shared" si="245"/>
        <v>0</v>
      </c>
      <c r="P263" s="74">
        <f t="shared" si="246"/>
        <v>0</v>
      </c>
      <c r="Q263" s="74">
        <f t="shared" si="247"/>
        <v>0</v>
      </c>
      <c r="R263" s="74">
        <f t="shared" si="248"/>
        <v>0</v>
      </c>
      <c r="S263" s="74">
        <f t="shared" si="249"/>
        <v>0</v>
      </c>
      <c r="T263" s="75">
        <f t="shared" si="250"/>
        <v>0</v>
      </c>
      <c r="U263" s="75">
        <f t="shared" si="251"/>
        <v>0</v>
      </c>
      <c r="V263" s="75">
        <f t="shared" si="252"/>
        <v>0</v>
      </c>
      <c r="W263" s="76">
        <f t="shared" si="253"/>
        <v>0</v>
      </c>
    </row>
    <row r="264" spans="1:23" x14ac:dyDescent="0.2">
      <c r="A264" s="72"/>
      <c r="B264" s="22"/>
      <c r="C264" s="23"/>
      <c r="D264" s="73"/>
      <c r="E264" s="73"/>
      <c r="F264" s="74">
        <f t="shared" si="236"/>
        <v>0</v>
      </c>
      <c r="G264" s="74">
        <f t="shared" si="237"/>
        <v>0</v>
      </c>
      <c r="H264" s="74">
        <f t="shared" si="238"/>
        <v>0</v>
      </c>
      <c r="I264" s="74">
        <f t="shared" si="239"/>
        <v>0</v>
      </c>
      <c r="J264" s="74">
        <f t="shared" si="240"/>
        <v>0</v>
      </c>
      <c r="K264" s="74">
        <f t="shared" si="241"/>
        <v>0</v>
      </c>
      <c r="L264" s="75">
        <f t="shared" si="242"/>
        <v>0</v>
      </c>
      <c r="M264" s="75">
        <f t="shared" si="243"/>
        <v>0</v>
      </c>
      <c r="N264" s="75">
        <f t="shared" si="244"/>
        <v>0</v>
      </c>
      <c r="O264" s="76">
        <f t="shared" si="245"/>
        <v>0</v>
      </c>
      <c r="P264" s="74">
        <f t="shared" si="246"/>
        <v>0</v>
      </c>
      <c r="Q264" s="74">
        <f t="shared" si="247"/>
        <v>0</v>
      </c>
      <c r="R264" s="74">
        <f t="shared" si="248"/>
        <v>0</v>
      </c>
      <c r="S264" s="74">
        <f t="shared" si="249"/>
        <v>0</v>
      </c>
      <c r="T264" s="75">
        <f t="shared" si="250"/>
        <v>0</v>
      </c>
      <c r="U264" s="75">
        <f t="shared" si="251"/>
        <v>0</v>
      </c>
      <c r="V264" s="75">
        <f t="shared" si="252"/>
        <v>0</v>
      </c>
      <c r="W264" s="76">
        <f t="shared" si="253"/>
        <v>0</v>
      </c>
    </row>
    <row r="265" spans="1:23" x14ac:dyDescent="0.2">
      <c r="A265" s="72"/>
      <c r="B265" s="22"/>
      <c r="C265" s="23"/>
      <c r="D265" s="73"/>
      <c r="E265" s="73"/>
      <c r="F265" s="74">
        <f t="shared" si="236"/>
        <v>0</v>
      </c>
      <c r="G265" s="74">
        <f t="shared" si="237"/>
        <v>0</v>
      </c>
      <c r="H265" s="74">
        <f t="shared" si="238"/>
        <v>0</v>
      </c>
      <c r="I265" s="74">
        <f t="shared" si="239"/>
        <v>0</v>
      </c>
      <c r="J265" s="74">
        <f t="shared" si="240"/>
        <v>0</v>
      </c>
      <c r="K265" s="74">
        <f t="shared" si="241"/>
        <v>0</v>
      </c>
      <c r="L265" s="75">
        <f t="shared" si="242"/>
        <v>0</v>
      </c>
      <c r="M265" s="75">
        <f t="shared" si="243"/>
        <v>0</v>
      </c>
      <c r="N265" s="75">
        <f t="shared" si="244"/>
        <v>0</v>
      </c>
      <c r="O265" s="76">
        <f t="shared" si="245"/>
        <v>0</v>
      </c>
      <c r="P265" s="74">
        <f t="shared" si="246"/>
        <v>0</v>
      </c>
      <c r="Q265" s="74">
        <f t="shared" si="247"/>
        <v>0</v>
      </c>
      <c r="R265" s="74">
        <f t="shared" si="248"/>
        <v>0</v>
      </c>
      <c r="S265" s="74">
        <f t="shared" si="249"/>
        <v>0</v>
      </c>
      <c r="T265" s="75">
        <f t="shared" si="250"/>
        <v>0</v>
      </c>
      <c r="U265" s="75">
        <f t="shared" si="251"/>
        <v>0</v>
      </c>
      <c r="V265" s="75">
        <f t="shared" si="252"/>
        <v>0</v>
      </c>
      <c r="W265" s="76">
        <f t="shared" si="253"/>
        <v>0</v>
      </c>
    </row>
    <row r="266" spans="1:23" x14ac:dyDescent="0.2">
      <c r="A266" s="72"/>
      <c r="B266" s="22"/>
      <c r="C266" s="23"/>
      <c r="D266" s="73"/>
      <c r="E266" s="73"/>
      <c r="F266" s="74">
        <f t="shared" si="236"/>
        <v>0</v>
      </c>
      <c r="G266" s="74">
        <f t="shared" si="237"/>
        <v>0</v>
      </c>
      <c r="H266" s="74">
        <f t="shared" si="238"/>
        <v>0</v>
      </c>
      <c r="I266" s="74">
        <f t="shared" si="239"/>
        <v>0</v>
      </c>
      <c r="J266" s="74">
        <f t="shared" si="240"/>
        <v>0</v>
      </c>
      <c r="K266" s="74">
        <f t="shared" si="241"/>
        <v>0</v>
      </c>
      <c r="L266" s="75">
        <f t="shared" si="242"/>
        <v>0</v>
      </c>
      <c r="M266" s="75">
        <f t="shared" si="243"/>
        <v>0</v>
      </c>
      <c r="N266" s="75">
        <f t="shared" si="244"/>
        <v>0</v>
      </c>
      <c r="O266" s="76">
        <f t="shared" si="245"/>
        <v>0</v>
      </c>
      <c r="P266" s="74">
        <f t="shared" si="246"/>
        <v>0</v>
      </c>
      <c r="Q266" s="74">
        <f t="shared" si="247"/>
        <v>0</v>
      </c>
      <c r="R266" s="74">
        <f t="shared" si="248"/>
        <v>0</v>
      </c>
      <c r="S266" s="74">
        <f t="shared" si="249"/>
        <v>0</v>
      </c>
      <c r="T266" s="75">
        <f t="shared" si="250"/>
        <v>0</v>
      </c>
      <c r="U266" s="75">
        <f t="shared" si="251"/>
        <v>0</v>
      </c>
      <c r="V266" s="75">
        <f t="shared" si="252"/>
        <v>0</v>
      </c>
      <c r="W266" s="76">
        <f t="shared" si="253"/>
        <v>0</v>
      </c>
    </row>
    <row r="267" spans="1:23" x14ac:dyDescent="0.2">
      <c r="A267" s="72"/>
      <c r="B267" s="22"/>
      <c r="C267" s="23"/>
      <c r="D267" s="73"/>
      <c r="E267" s="73"/>
      <c r="F267" s="74">
        <f t="shared" si="236"/>
        <v>0</v>
      </c>
      <c r="G267" s="74">
        <f t="shared" si="237"/>
        <v>0</v>
      </c>
      <c r="H267" s="74">
        <f t="shared" si="238"/>
        <v>0</v>
      </c>
      <c r="I267" s="74">
        <f t="shared" si="239"/>
        <v>0</v>
      </c>
      <c r="J267" s="74">
        <f t="shared" si="240"/>
        <v>0</v>
      </c>
      <c r="K267" s="74">
        <f t="shared" si="241"/>
        <v>0</v>
      </c>
      <c r="L267" s="75">
        <f t="shared" si="242"/>
        <v>0</v>
      </c>
      <c r="M267" s="75">
        <f t="shared" si="243"/>
        <v>0</v>
      </c>
      <c r="N267" s="75">
        <f t="shared" si="244"/>
        <v>0</v>
      </c>
      <c r="O267" s="76">
        <f t="shared" si="245"/>
        <v>0</v>
      </c>
      <c r="P267" s="74">
        <f t="shared" si="246"/>
        <v>0</v>
      </c>
      <c r="Q267" s="74">
        <f t="shared" si="247"/>
        <v>0</v>
      </c>
      <c r="R267" s="74">
        <f t="shared" si="248"/>
        <v>0</v>
      </c>
      <c r="S267" s="74">
        <f t="shared" si="249"/>
        <v>0</v>
      </c>
      <c r="T267" s="75">
        <f t="shared" si="250"/>
        <v>0</v>
      </c>
      <c r="U267" s="75">
        <f t="shared" si="251"/>
        <v>0</v>
      </c>
      <c r="V267" s="75">
        <f t="shared" si="252"/>
        <v>0</v>
      </c>
      <c r="W267" s="76">
        <f t="shared" si="253"/>
        <v>0</v>
      </c>
    </row>
    <row r="268" spans="1:23" x14ac:dyDescent="0.2">
      <c r="A268" s="72"/>
      <c r="B268" s="22"/>
      <c r="C268" s="23"/>
      <c r="D268" s="73"/>
      <c r="E268" s="73"/>
      <c r="F268" s="74">
        <f t="shared" si="236"/>
        <v>0</v>
      </c>
      <c r="G268" s="74">
        <f t="shared" si="237"/>
        <v>0</v>
      </c>
      <c r="H268" s="74">
        <f t="shared" si="238"/>
        <v>0</v>
      </c>
      <c r="I268" s="74">
        <f t="shared" si="239"/>
        <v>0</v>
      </c>
      <c r="J268" s="74">
        <f t="shared" si="240"/>
        <v>0</v>
      </c>
      <c r="K268" s="74">
        <f t="shared" si="241"/>
        <v>0</v>
      </c>
      <c r="L268" s="75">
        <f t="shared" si="242"/>
        <v>0</v>
      </c>
      <c r="M268" s="75">
        <f t="shared" si="243"/>
        <v>0</v>
      </c>
      <c r="N268" s="75">
        <f t="shared" si="244"/>
        <v>0</v>
      </c>
      <c r="O268" s="76">
        <f t="shared" si="245"/>
        <v>0</v>
      </c>
      <c r="P268" s="74">
        <f t="shared" si="246"/>
        <v>0</v>
      </c>
      <c r="Q268" s="74">
        <f t="shared" si="247"/>
        <v>0</v>
      </c>
      <c r="R268" s="74">
        <f t="shared" si="248"/>
        <v>0</v>
      </c>
      <c r="S268" s="74">
        <f t="shared" si="249"/>
        <v>0</v>
      </c>
      <c r="T268" s="75">
        <f t="shared" si="250"/>
        <v>0</v>
      </c>
      <c r="U268" s="75">
        <f t="shared" si="251"/>
        <v>0</v>
      </c>
      <c r="V268" s="75">
        <f t="shared" si="252"/>
        <v>0</v>
      </c>
      <c r="W268" s="76">
        <f t="shared" si="253"/>
        <v>0</v>
      </c>
    </row>
    <row r="269" spans="1:23" x14ac:dyDescent="0.2">
      <c r="A269" s="72"/>
      <c r="B269" s="22"/>
      <c r="C269" s="23"/>
      <c r="D269" s="73"/>
      <c r="E269" s="73"/>
      <c r="F269" s="74">
        <f t="shared" si="236"/>
        <v>0</v>
      </c>
      <c r="G269" s="74">
        <f t="shared" si="237"/>
        <v>0</v>
      </c>
      <c r="H269" s="74">
        <f t="shared" si="238"/>
        <v>0</v>
      </c>
      <c r="I269" s="74">
        <f t="shared" si="239"/>
        <v>0</v>
      </c>
      <c r="J269" s="74">
        <f t="shared" si="240"/>
        <v>0</v>
      </c>
      <c r="K269" s="74">
        <f t="shared" si="241"/>
        <v>0</v>
      </c>
      <c r="L269" s="75">
        <f t="shared" si="242"/>
        <v>0</v>
      </c>
      <c r="M269" s="75">
        <f t="shared" si="243"/>
        <v>0</v>
      </c>
      <c r="N269" s="75">
        <f t="shared" si="244"/>
        <v>0</v>
      </c>
      <c r="O269" s="76">
        <f t="shared" si="245"/>
        <v>0</v>
      </c>
      <c r="P269" s="74">
        <f t="shared" si="246"/>
        <v>0</v>
      </c>
      <c r="Q269" s="74">
        <f t="shared" si="247"/>
        <v>0</v>
      </c>
      <c r="R269" s="74">
        <f t="shared" si="248"/>
        <v>0</v>
      </c>
      <c r="S269" s="74">
        <f t="shared" si="249"/>
        <v>0</v>
      </c>
      <c r="T269" s="75">
        <f t="shared" si="250"/>
        <v>0</v>
      </c>
      <c r="U269" s="75">
        <f t="shared" si="251"/>
        <v>0</v>
      </c>
      <c r="V269" s="75">
        <f t="shared" si="252"/>
        <v>0</v>
      </c>
      <c r="W269" s="76">
        <f t="shared" si="253"/>
        <v>0</v>
      </c>
    </row>
    <row r="270" spans="1:23" x14ac:dyDescent="0.2">
      <c r="A270" s="72"/>
      <c r="B270" s="22"/>
      <c r="C270" s="23"/>
      <c r="D270" s="73"/>
      <c r="E270" s="73"/>
      <c r="F270" s="74">
        <f t="shared" si="236"/>
        <v>0</v>
      </c>
      <c r="G270" s="74">
        <f t="shared" si="237"/>
        <v>0</v>
      </c>
      <c r="H270" s="74">
        <f t="shared" si="238"/>
        <v>0</v>
      </c>
      <c r="I270" s="74">
        <f t="shared" si="239"/>
        <v>0</v>
      </c>
      <c r="J270" s="74">
        <f t="shared" si="240"/>
        <v>0</v>
      </c>
      <c r="K270" s="74">
        <f t="shared" si="241"/>
        <v>0</v>
      </c>
      <c r="L270" s="75">
        <f t="shared" si="242"/>
        <v>0</v>
      </c>
      <c r="M270" s="75">
        <f t="shared" si="243"/>
        <v>0</v>
      </c>
      <c r="N270" s="75">
        <f t="shared" si="244"/>
        <v>0</v>
      </c>
      <c r="O270" s="76">
        <f t="shared" si="245"/>
        <v>0</v>
      </c>
      <c r="P270" s="74">
        <f t="shared" si="246"/>
        <v>0</v>
      </c>
      <c r="Q270" s="74">
        <f t="shared" si="247"/>
        <v>0</v>
      </c>
      <c r="R270" s="74">
        <f t="shared" si="248"/>
        <v>0</v>
      </c>
      <c r="S270" s="74">
        <f t="shared" si="249"/>
        <v>0</v>
      </c>
      <c r="T270" s="75">
        <f t="shared" si="250"/>
        <v>0</v>
      </c>
      <c r="U270" s="75">
        <f t="shared" si="251"/>
        <v>0</v>
      </c>
      <c r="V270" s="75">
        <f t="shared" si="252"/>
        <v>0</v>
      </c>
      <c r="W270" s="76">
        <f t="shared" si="253"/>
        <v>0</v>
      </c>
    </row>
    <row r="271" spans="1:23" x14ac:dyDescent="0.2">
      <c r="A271" s="72"/>
      <c r="B271" s="22"/>
      <c r="C271" s="23"/>
      <c r="D271" s="73"/>
      <c r="E271" s="73"/>
      <c r="F271" s="74">
        <f t="shared" si="236"/>
        <v>0</v>
      </c>
      <c r="G271" s="74">
        <f t="shared" si="237"/>
        <v>0</v>
      </c>
      <c r="H271" s="74">
        <f t="shared" si="238"/>
        <v>0</v>
      </c>
      <c r="I271" s="74">
        <f t="shared" si="239"/>
        <v>0</v>
      </c>
      <c r="J271" s="74">
        <f t="shared" si="240"/>
        <v>0</v>
      </c>
      <c r="K271" s="74">
        <f t="shared" si="241"/>
        <v>0</v>
      </c>
      <c r="L271" s="75">
        <f t="shared" si="242"/>
        <v>0</v>
      </c>
      <c r="M271" s="75">
        <f t="shared" si="243"/>
        <v>0</v>
      </c>
      <c r="N271" s="75">
        <f t="shared" si="244"/>
        <v>0</v>
      </c>
      <c r="O271" s="76">
        <f t="shared" si="245"/>
        <v>0</v>
      </c>
      <c r="P271" s="74">
        <f t="shared" si="246"/>
        <v>0</v>
      </c>
      <c r="Q271" s="74">
        <f t="shared" si="247"/>
        <v>0</v>
      </c>
      <c r="R271" s="74">
        <f t="shared" si="248"/>
        <v>0</v>
      </c>
      <c r="S271" s="74">
        <f t="shared" si="249"/>
        <v>0</v>
      </c>
      <c r="T271" s="75">
        <f t="shared" si="250"/>
        <v>0</v>
      </c>
      <c r="U271" s="75">
        <f t="shared" si="251"/>
        <v>0</v>
      </c>
      <c r="V271" s="75">
        <f t="shared" si="252"/>
        <v>0</v>
      </c>
      <c r="W271" s="76">
        <f t="shared" si="253"/>
        <v>0</v>
      </c>
    </row>
    <row r="272" spans="1:23" x14ac:dyDescent="0.2">
      <c r="A272" s="72"/>
      <c r="B272" s="22"/>
      <c r="C272" s="23"/>
      <c r="D272" s="73"/>
      <c r="E272" s="73"/>
      <c r="F272" s="74">
        <f t="shared" si="236"/>
        <v>0</v>
      </c>
      <c r="G272" s="74">
        <f t="shared" si="237"/>
        <v>0</v>
      </c>
      <c r="H272" s="74">
        <f t="shared" si="238"/>
        <v>0</v>
      </c>
      <c r="I272" s="74">
        <f t="shared" si="239"/>
        <v>0</v>
      </c>
      <c r="J272" s="74">
        <f t="shared" si="240"/>
        <v>0</v>
      </c>
      <c r="K272" s="74">
        <f t="shared" si="241"/>
        <v>0</v>
      </c>
      <c r="L272" s="75">
        <f t="shared" si="242"/>
        <v>0</v>
      </c>
      <c r="M272" s="75">
        <f t="shared" si="243"/>
        <v>0</v>
      </c>
      <c r="N272" s="75">
        <f t="shared" si="244"/>
        <v>0</v>
      </c>
      <c r="O272" s="76">
        <f t="shared" si="245"/>
        <v>0</v>
      </c>
      <c r="P272" s="74">
        <f t="shared" si="246"/>
        <v>0</v>
      </c>
      <c r="Q272" s="74">
        <f t="shared" si="247"/>
        <v>0</v>
      </c>
      <c r="R272" s="74">
        <f t="shared" si="248"/>
        <v>0</v>
      </c>
      <c r="S272" s="74">
        <f t="shared" si="249"/>
        <v>0</v>
      </c>
      <c r="T272" s="75">
        <f t="shared" si="250"/>
        <v>0</v>
      </c>
      <c r="U272" s="75">
        <f t="shared" si="251"/>
        <v>0</v>
      </c>
      <c r="V272" s="75">
        <f t="shared" si="252"/>
        <v>0</v>
      </c>
      <c r="W272" s="76">
        <f t="shared" si="253"/>
        <v>0</v>
      </c>
    </row>
    <row r="273" spans="1:23" x14ac:dyDescent="0.2">
      <c r="A273" s="72"/>
      <c r="B273" s="22"/>
      <c r="C273" s="23"/>
      <c r="D273" s="73"/>
      <c r="E273" s="73"/>
      <c r="F273" s="74">
        <f t="shared" si="236"/>
        <v>0</v>
      </c>
      <c r="G273" s="74">
        <f t="shared" si="237"/>
        <v>0</v>
      </c>
      <c r="H273" s="74">
        <f t="shared" si="238"/>
        <v>0</v>
      </c>
      <c r="I273" s="74">
        <f t="shared" si="239"/>
        <v>0</v>
      </c>
      <c r="J273" s="74">
        <f t="shared" si="240"/>
        <v>0</v>
      </c>
      <c r="K273" s="74">
        <f t="shared" si="241"/>
        <v>0</v>
      </c>
      <c r="L273" s="75">
        <f t="shared" si="242"/>
        <v>0</v>
      </c>
      <c r="M273" s="75">
        <f t="shared" si="243"/>
        <v>0</v>
      </c>
      <c r="N273" s="75">
        <f t="shared" si="244"/>
        <v>0</v>
      </c>
      <c r="O273" s="76">
        <f t="shared" si="245"/>
        <v>0</v>
      </c>
      <c r="P273" s="74">
        <f t="shared" si="246"/>
        <v>0</v>
      </c>
      <c r="Q273" s="74">
        <f t="shared" si="247"/>
        <v>0</v>
      </c>
      <c r="R273" s="74">
        <f t="shared" si="248"/>
        <v>0</v>
      </c>
      <c r="S273" s="74">
        <f t="shared" si="249"/>
        <v>0</v>
      </c>
      <c r="T273" s="75">
        <f t="shared" si="250"/>
        <v>0</v>
      </c>
      <c r="U273" s="75">
        <f t="shared" si="251"/>
        <v>0</v>
      </c>
      <c r="V273" s="75">
        <f t="shared" si="252"/>
        <v>0</v>
      </c>
      <c r="W273" s="76">
        <f t="shared" si="253"/>
        <v>0</v>
      </c>
    </row>
    <row r="274" spans="1:23" s="105" customFormat="1" ht="25.5" x14ac:dyDescent="0.2">
      <c r="A274" s="72" t="s">
        <v>216</v>
      </c>
      <c r="B274" s="22"/>
      <c r="C274" s="23"/>
      <c r="D274" s="73"/>
      <c r="E274" s="73"/>
      <c r="F274" s="652">
        <f t="shared" si="236"/>
        <v>0</v>
      </c>
      <c r="G274" s="652">
        <f t="shared" si="237"/>
        <v>0</v>
      </c>
      <c r="H274" s="652">
        <v>0</v>
      </c>
      <c r="I274" s="652">
        <v>0</v>
      </c>
      <c r="J274" s="652">
        <v>0</v>
      </c>
      <c r="K274" s="652">
        <v>0</v>
      </c>
      <c r="L274" s="653">
        <f>F274</f>
        <v>0</v>
      </c>
      <c r="M274" s="653">
        <f>F274</f>
        <v>0</v>
      </c>
      <c r="N274" s="653">
        <f>F274</f>
        <v>0</v>
      </c>
      <c r="O274" s="654">
        <f>F274</f>
        <v>0</v>
      </c>
      <c r="P274" s="652">
        <v>0</v>
      </c>
      <c r="Q274" s="652">
        <v>0</v>
      </c>
      <c r="R274" s="652">
        <v>0</v>
      </c>
      <c r="S274" s="652">
        <v>0</v>
      </c>
      <c r="T274" s="653">
        <f>G274</f>
        <v>0</v>
      </c>
      <c r="U274" s="653">
        <f>G274</f>
        <v>0</v>
      </c>
      <c r="V274" s="653">
        <f>G274</f>
        <v>0</v>
      </c>
      <c r="W274" s="654">
        <f>G274</f>
        <v>0</v>
      </c>
    </row>
    <row r="275" spans="1:23" s="105" customFormat="1" x14ac:dyDescent="0.2">
      <c r="A275" s="72"/>
      <c r="B275" s="22"/>
      <c r="C275" s="23"/>
      <c r="D275" s="73"/>
      <c r="E275" s="73"/>
      <c r="F275" s="652">
        <f t="shared" si="236"/>
        <v>0</v>
      </c>
      <c r="G275" s="652">
        <f t="shared" si="237"/>
        <v>0</v>
      </c>
      <c r="H275" s="652">
        <v>0</v>
      </c>
      <c r="I275" s="652">
        <v>0</v>
      </c>
      <c r="J275" s="652">
        <v>0</v>
      </c>
      <c r="K275" s="652">
        <v>0</v>
      </c>
      <c r="L275" s="653">
        <f t="shared" ref="L275:L295" si="254">F275</f>
        <v>0</v>
      </c>
      <c r="M275" s="653">
        <f t="shared" ref="M275:M295" si="255">F275</f>
        <v>0</v>
      </c>
      <c r="N275" s="653">
        <f t="shared" ref="N275:N295" si="256">F275</f>
        <v>0</v>
      </c>
      <c r="O275" s="654">
        <f t="shared" ref="O275:O295" si="257">F275</f>
        <v>0</v>
      </c>
      <c r="P275" s="652">
        <v>0</v>
      </c>
      <c r="Q275" s="652">
        <v>0</v>
      </c>
      <c r="R275" s="652">
        <v>0</v>
      </c>
      <c r="S275" s="652">
        <v>0</v>
      </c>
      <c r="T275" s="653">
        <f t="shared" ref="T275:T295" si="258">G275</f>
        <v>0</v>
      </c>
      <c r="U275" s="653">
        <f t="shared" ref="U275:U295" si="259">G275</f>
        <v>0</v>
      </c>
      <c r="V275" s="653">
        <f t="shared" ref="V275:V295" si="260">G275</f>
        <v>0</v>
      </c>
      <c r="W275" s="654">
        <f t="shared" ref="W275:W295" si="261">G275</f>
        <v>0</v>
      </c>
    </row>
    <row r="276" spans="1:23" s="105" customFormat="1" x14ac:dyDescent="0.2">
      <c r="A276" s="72"/>
      <c r="B276" s="22"/>
      <c r="C276" s="23"/>
      <c r="D276" s="73"/>
      <c r="E276" s="73"/>
      <c r="F276" s="652">
        <f t="shared" si="236"/>
        <v>0</v>
      </c>
      <c r="G276" s="652">
        <f t="shared" si="237"/>
        <v>0</v>
      </c>
      <c r="H276" s="652">
        <v>0</v>
      </c>
      <c r="I276" s="652">
        <v>0</v>
      </c>
      <c r="J276" s="652">
        <v>0</v>
      </c>
      <c r="K276" s="652">
        <v>0</v>
      </c>
      <c r="L276" s="653">
        <f t="shared" si="254"/>
        <v>0</v>
      </c>
      <c r="M276" s="653">
        <f t="shared" si="255"/>
        <v>0</v>
      </c>
      <c r="N276" s="653">
        <f t="shared" si="256"/>
        <v>0</v>
      </c>
      <c r="O276" s="654">
        <f t="shared" si="257"/>
        <v>0</v>
      </c>
      <c r="P276" s="652">
        <v>0</v>
      </c>
      <c r="Q276" s="652">
        <v>0</v>
      </c>
      <c r="R276" s="652">
        <v>0</v>
      </c>
      <c r="S276" s="652">
        <v>0</v>
      </c>
      <c r="T276" s="653">
        <f t="shared" si="258"/>
        <v>0</v>
      </c>
      <c r="U276" s="653">
        <f t="shared" si="259"/>
        <v>0</v>
      </c>
      <c r="V276" s="653">
        <f t="shared" si="260"/>
        <v>0</v>
      </c>
      <c r="W276" s="654">
        <f t="shared" si="261"/>
        <v>0</v>
      </c>
    </row>
    <row r="277" spans="1:23" s="105" customFormat="1" x14ac:dyDescent="0.2">
      <c r="A277" s="72"/>
      <c r="B277" s="22"/>
      <c r="C277" s="23"/>
      <c r="D277" s="73"/>
      <c r="E277" s="73"/>
      <c r="F277" s="652">
        <f t="shared" si="236"/>
        <v>0</v>
      </c>
      <c r="G277" s="652">
        <f t="shared" si="237"/>
        <v>0</v>
      </c>
      <c r="H277" s="652">
        <v>0</v>
      </c>
      <c r="I277" s="652">
        <v>0</v>
      </c>
      <c r="J277" s="652">
        <v>0</v>
      </c>
      <c r="K277" s="652">
        <v>0</v>
      </c>
      <c r="L277" s="653">
        <f t="shared" si="254"/>
        <v>0</v>
      </c>
      <c r="M277" s="653">
        <f t="shared" si="255"/>
        <v>0</v>
      </c>
      <c r="N277" s="653">
        <f t="shared" si="256"/>
        <v>0</v>
      </c>
      <c r="O277" s="654">
        <f t="shared" si="257"/>
        <v>0</v>
      </c>
      <c r="P277" s="652">
        <v>0</v>
      </c>
      <c r="Q277" s="652">
        <v>0</v>
      </c>
      <c r="R277" s="652">
        <v>0</v>
      </c>
      <c r="S277" s="652">
        <v>0</v>
      </c>
      <c r="T277" s="653">
        <f t="shared" si="258"/>
        <v>0</v>
      </c>
      <c r="U277" s="653">
        <f t="shared" si="259"/>
        <v>0</v>
      </c>
      <c r="V277" s="653">
        <f t="shared" si="260"/>
        <v>0</v>
      </c>
      <c r="W277" s="654">
        <f t="shared" si="261"/>
        <v>0</v>
      </c>
    </row>
    <row r="278" spans="1:23" s="105" customFormat="1" x14ac:dyDescent="0.2">
      <c r="A278" s="72"/>
      <c r="B278" s="22"/>
      <c r="C278" s="23"/>
      <c r="D278" s="73"/>
      <c r="E278" s="73"/>
      <c r="F278" s="652">
        <f t="shared" si="236"/>
        <v>0</v>
      </c>
      <c r="G278" s="652">
        <f t="shared" si="237"/>
        <v>0</v>
      </c>
      <c r="H278" s="652">
        <v>0</v>
      </c>
      <c r="I278" s="652">
        <v>0</v>
      </c>
      <c r="J278" s="652">
        <v>0</v>
      </c>
      <c r="K278" s="652">
        <v>0</v>
      </c>
      <c r="L278" s="653">
        <f t="shared" si="254"/>
        <v>0</v>
      </c>
      <c r="M278" s="653">
        <f t="shared" si="255"/>
        <v>0</v>
      </c>
      <c r="N278" s="653">
        <f t="shared" si="256"/>
        <v>0</v>
      </c>
      <c r="O278" s="654">
        <f t="shared" si="257"/>
        <v>0</v>
      </c>
      <c r="P278" s="652">
        <v>0</v>
      </c>
      <c r="Q278" s="652">
        <v>0</v>
      </c>
      <c r="R278" s="652">
        <v>0</v>
      </c>
      <c r="S278" s="652">
        <v>0</v>
      </c>
      <c r="T278" s="653">
        <f t="shared" si="258"/>
        <v>0</v>
      </c>
      <c r="U278" s="653">
        <f t="shared" si="259"/>
        <v>0</v>
      </c>
      <c r="V278" s="653">
        <f t="shared" si="260"/>
        <v>0</v>
      </c>
      <c r="W278" s="654">
        <f t="shared" si="261"/>
        <v>0</v>
      </c>
    </row>
    <row r="279" spans="1:23" s="105" customFormat="1" x14ac:dyDescent="0.2">
      <c r="A279" s="72"/>
      <c r="B279" s="22"/>
      <c r="C279" s="23"/>
      <c r="D279" s="73"/>
      <c r="E279" s="73"/>
      <c r="F279" s="652">
        <f t="shared" si="236"/>
        <v>0</v>
      </c>
      <c r="G279" s="652">
        <f t="shared" si="237"/>
        <v>0</v>
      </c>
      <c r="H279" s="652">
        <v>0</v>
      </c>
      <c r="I279" s="652">
        <v>0</v>
      </c>
      <c r="J279" s="652">
        <v>0</v>
      </c>
      <c r="K279" s="652">
        <v>0</v>
      </c>
      <c r="L279" s="653">
        <f t="shared" si="254"/>
        <v>0</v>
      </c>
      <c r="M279" s="653">
        <f t="shared" si="255"/>
        <v>0</v>
      </c>
      <c r="N279" s="653">
        <f t="shared" si="256"/>
        <v>0</v>
      </c>
      <c r="O279" s="654">
        <f t="shared" si="257"/>
        <v>0</v>
      </c>
      <c r="P279" s="652">
        <v>0</v>
      </c>
      <c r="Q279" s="652">
        <v>0</v>
      </c>
      <c r="R279" s="652">
        <v>0</v>
      </c>
      <c r="S279" s="652">
        <v>0</v>
      </c>
      <c r="T279" s="653">
        <f t="shared" si="258"/>
        <v>0</v>
      </c>
      <c r="U279" s="653">
        <f t="shared" si="259"/>
        <v>0</v>
      </c>
      <c r="V279" s="653">
        <f t="shared" si="260"/>
        <v>0</v>
      </c>
      <c r="W279" s="654">
        <f t="shared" si="261"/>
        <v>0</v>
      </c>
    </row>
    <row r="280" spans="1:23" s="105" customFormat="1" x14ac:dyDescent="0.2">
      <c r="A280" s="72"/>
      <c r="B280" s="22"/>
      <c r="C280" s="23"/>
      <c r="D280" s="73"/>
      <c r="E280" s="73"/>
      <c r="F280" s="652">
        <f t="shared" si="236"/>
        <v>0</v>
      </c>
      <c r="G280" s="652">
        <f t="shared" si="237"/>
        <v>0</v>
      </c>
      <c r="H280" s="652">
        <v>0</v>
      </c>
      <c r="I280" s="652">
        <v>0</v>
      </c>
      <c r="J280" s="652">
        <v>0</v>
      </c>
      <c r="K280" s="652">
        <v>0</v>
      </c>
      <c r="L280" s="653">
        <f t="shared" si="254"/>
        <v>0</v>
      </c>
      <c r="M280" s="653">
        <f t="shared" si="255"/>
        <v>0</v>
      </c>
      <c r="N280" s="653">
        <f t="shared" si="256"/>
        <v>0</v>
      </c>
      <c r="O280" s="654">
        <f t="shared" si="257"/>
        <v>0</v>
      </c>
      <c r="P280" s="652">
        <v>0</v>
      </c>
      <c r="Q280" s="652">
        <v>0</v>
      </c>
      <c r="R280" s="652">
        <v>0</v>
      </c>
      <c r="S280" s="652">
        <v>0</v>
      </c>
      <c r="T280" s="653">
        <f t="shared" si="258"/>
        <v>0</v>
      </c>
      <c r="U280" s="653">
        <f t="shared" si="259"/>
        <v>0</v>
      </c>
      <c r="V280" s="653">
        <f t="shared" si="260"/>
        <v>0</v>
      </c>
      <c r="W280" s="654">
        <f t="shared" si="261"/>
        <v>0</v>
      </c>
    </row>
    <row r="281" spans="1:23" s="105" customFormat="1" x14ac:dyDescent="0.2">
      <c r="A281" s="72"/>
      <c r="B281" s="22"/>
      <c r="C281" s="23"/>
      <c r="D281" s="73"/>
      <c r="E281" s="73"/>
      <c r="F281" s="652">
        <f t="shared" si="236"/>
        <v>0</v>
      </c>
      <c r="G281" s="652">
        <f t="shared" si="237"/>
        <v>0</v>
      </c>
      <c r="H281" s="652">
        <v>0</v>
      </c>
      <c r="I281" s="652">
        <v>0</v>
      </c>
      <c r="J281" s="652">
        <v>0</v>
      </c>
      <c r="K281" s="652">
        <v>0</v>
      </c>
      <c r="L281" s="653">
        <f t="shared" si="254"/>
        <v>0</v>
      </c>
      <c r="M281" s="653">
        <f t="shared" si="255"/>
        <v>0</v>
      </c>
      <c r="N281" s="653">
        <f t="shared" si="256"/>
        <v>0</v>
      </c>
      <c r="O281" s="654">
        <f t="shared" si="257"/>
        <v>0</v>
      </c>
      <c r="P281" s="652">
        <v>0</v>
      </c>
      <c r="Q281" s="652">
        <v>0</v>
      </c>
      <c r="R281" s="652">
        <v>0</v>
      </c>
      <c r="S281" s="652">
        <v>0</v>
      </c>
      <c r="T281" s="653">
        <f t="shared" si="258"/>
        <v>0</v>
      </c>
      <c r="U281" s="653">
        <f t="shared" si="259"/>
        <v>0</v>
      </c>
      <c r="V281" s="653">
        <f t="shared" si="260"/>
        <v>0</v>
      </c>
      <c r="W281" s="654">
        <f t="shared" si="261"/>
        <v>0</v>
      </c>
    </row>
    <row r="282" spans="1:23" s="105" customFormat="1" x14ac:dyDescent="0.2">
      <c r="A282" s="72"/>
      <c r="B282" s="22"/>
      <c r="C282" s="23"/>
      <c r="D282" s="73"/>
      <c r="E282" s="73"/>
      <c r="F282" s="652">
        <f t="shared" si="236"/>
        <v>0</v>
      </c>
      <c r="G282" s="652">
        <f t="shared" si="237"/>
        <v>0</v>
      </c>
      <c r="H282" s="652">
        <v>0</v>
      </c>
      <c r="I282" s="652">
        <v>0</v>
      </c>
      <c r="J282" s="652">
        <v>0</v>
      </c>
      <c r="K282" s="652">
        <v>0</v>
      </c>
      <c r="L282" s="653">
        <f t="shared" si="254"/>
        <v>0</v>
      </c>
      <c r="M282" s="653">
        <f t="shared" si="255"/>
        <v>0</v>
      </c>
      <c r="N282" s="653">
        <f t="shared" si="256"/>
        <v>0</v>
      </c>
      <c r="O282" s="654">
        <f t="shared" si="257"/>
        <v>0</v>
      </c>
      <c r="P282" s="652">
        <v>0</v>
      </c>
      <c r="Q282" s="652">
        <v>0</v>
      </c>
      <c r="R282" s="652">
        <v>0</v>
      </c>
      <c r="S282" s="652">
        <v>0</v>
      </c>
      <c r="T282" s="653">
        <f t="shared" si="258"/>
        <v>0</v>
      </c>
      <c r="U282" s="653">
        <f t="shared" si="259"/>
        <v>0</v>
      </c>
      <c r="V282" s="653">
        <f t="shared" si="260"/>
        <v>0</v>
      </c>
      <c r="W282" s="654">
        <f t="shared" si="261"/>
        <v>0</v>
      </c>
    </row>
    <row r="283" spans="1:23" s="105" customFormat="1" x14ac:dyDescent="0.2">
      <c r="A283" s="72"/>
      <c r="B283" s="22"/>
      <c r="C283" s="23"/>
      <c r="D283" s="73"/>
      <c r="E283" s="73"/>
      <c r="F283" s="652">
        <f t="shared" si="236"/>
        <v>0</v>
      </c>
      <c r="G283" s="652">
        <f t="shared" si="237"/>
        <v>0</v>
      </c>
      <c r="H283" s="652">
        <v>0</v>
      </c>
      <c r="I283" s="652">
        <v>0</v>
      </c>
      <c r="J283" s="652">
        <v>0</v>
      </c>
      <c r="K283" s="652">
        <v>0</v>
      </c>
      <c r="L283" s="653">
        <f t="shared" si="254"/>
        <v>0</v>
      </c>
      <c r="M283" s="653">
        <f t="shared" si="255"/>
        <v>0</v>
      </c>
      <c r="N283" s="653">
        <f t="shared" si="256"/>
        <v>0</v>
      </c>
      <c r="O283" s="654">
        <f t="shared" si="257"/>
        <v>0</v>
      </c>
      <c r="P283" s="652">
        <v>0</v>
      </c>
      <c r="Q283" s="652">
        <v>0</v>
      </c>
      <c r="R283" s="652">
        <v>0</v>
      </c>
      <c r="S283" s="652">
        <v>0</v>
      </c>
      <c r="T283" s="653">
        <f t="shared" si="258"/>
        <v>0</v>
      </c>
      <c r="U283" s="653">
        <f t="shared" si="259"/>
        <v>0</v>
      </c>
      <c r="V283" s="653">
        <f t="shared" si="260"/>
        <v>0</v>
      </c>
      <c r="W283" s="654">
        <f t="shared" si="261"/>
        <v>0</v>
      </c>
    </row>
    <row r="284" spans="1:23" s="105" customFormat="1" x14ac:dyDescent="0.2">
      <c r="A284" s="72"/>
      <c r="B284" s="22"/>
      <c r="C284" s="23"/>
      <c r="D284" s="73"/>
      <c r="E284" s="73"/>
      <c r="F284" s="652">
        <f t="shared" si="236"/>
        <v>0</v>
      </c>
      <c r="G284" s="652">
        <f t="shared" si="237"/>
        <v>0</v>
      </c>
      <c r="H284" s="652">
        <v>0</v>
      </c>
      <c r="I284" s="652">
        <v>0</v>
      </c>
      <c r="J284" s="652">
        <v>0</v>
      </c>
      <c r="K284" s="652">
        <v>0</v>
      </c>
      <c r="L284" s="653">
        <f t="shared" si="254"/>
        <v>0</v>
      </c>
      <c r="M284" s="653">
        <f t="shared" si="255"/>
        <v>0</v>
      </c>
      <c r="N284" s="653">
        <f t="shared" si="256"/>
        <v>0</v>
      </c>
      <c r="O284" s="654">
        <f t="shared" si="257"/>
        <v>0</v>
      </c>
      <c r="P284" s="652">
        <v>0</v>
      </c>
      <c r="Q284" s="652">
        <v>0</v>
      </c>
      <c r="R284" s="652">
        <v>0</v>
      </c>
      <c r="S284" s="652">
        <v>0</v>
      </c>
      <c r="T284" s="653">
        <f t="shared" si="258"/>
        <v>0</v>
      </c>
      <c r="U284" s="653">
        <f t="shared" si="259"/>
        <v>0</v>
      </c>
      <c r="V284" s="653">
        <f t="shared" si="260"/>
        <v>0</v>
      </c>
      <c r="W284" s="654">
        <f t="shared" si="261"/>
        <v>0</v>
      </c>
    </row>
    <row r="285" spans="1:23" s="105" customFormat="1" x14ac:dyDescent="0.2">
      <c r="A285" s="72"/>
      <c r="B285" s="22"/>
      <c r="C285" s="23"/>
      <c r="D285" s="73"/>
      <c r="E285" s="73"/>
      <c r="F285" s="652">
        <f t="shared" si="236"/>
        <v>0</v>
      </c>
      <c r="G285" s="652">
        <f t="shared" si="237"/>
        <v>0</v>
      </c>
      <c r="H285" s="652">
        <v>0</v>
      </c>
      <c r="I285" s="652">
        <v>0</v>
      </c>
      <c r="J285" s="652">
        <v>0</v>
      </c>
      <c r="K285" s="652">
        <v>0</v>
      </c>
      <c r="L285" s="653">
        <f t="shared" si="254"/>
        <v>0</v>
      </c>
      <c r="M285" s="653">
        <f t="shared" si="255"/>
        <v>0</v>
      </c>
      <c r="N285" s="653">
        <f t="shared" si="256"/>
        <v>0</v>
      </c>
      <c r="O285" s="654">
        <f t="shared" si="257"/>
        <v>0</v>
      </c>
      <c r="P285" s="652">
        <v>0</v>
      </c>
      <c r="Q285" s="652">
        <v>0</v>
      </c>
      <c r="R285" s="652">
        <v>0</v>
      </c>
      <c r="S285" s="652">
        <v>0</v>
      </c>
      <c r="T285" s="653">
        <f t="shared" si="258"/>
        <v>0</v>
      </c>
      <c r="U285" s="653">
        <f t="shared" si="259"/>
        <v>0</v>
      </c>
      <c r="V285" s="653">
        <f t="shared" si="260"/>
        <v>0</v>
      </c>
      <c r="W285" s="654">
        <f t="shared" si="261"/>
        <v>0</v>
      </c>
    </row>
    <row r="286" spans="1:23" s="105" customFormat="1" x14ac:dyDescent="0.2">
      <c r="A286" s="72"/>
      <c r="B286" s="22"/>
      <c r="C286" s="23"/>
      <c r="D286" s="73"/>
      <c r="E286" s="73"/>
      <c r="F286" s="652">
        <f t="shared" si="236"/>
        <v>0</v>
      </c>
      <c r="G286" s="652">
        <f t="shared" si="237"/>
        <v>0</v>
      </c>
      <c r="H286" s="652">
        <v>0</v>
      </c>
      <c r="I286" s="652">
        <v>0</v>
      </c>
      <c r="J286" s="652">
        <v>0</v>
      </c>
      <c r="K286" s="652">
        <v>0</v>
      </c>
      <c r="L286" s="653">
        <f t="shared" si="254"/>
        <v>0</v>
      </c>
      <c r="M286" s="653">
        <f t="shared" si="255"/>
        <v>0</v>
      </c>
      <c r="N286" s="653">
        <f t="shared" si="256"/>
        <v>0</v>
      </c>
      <c r="O286" s="654">
        <f t="shared" si="257"/>
        <v>0</v>
      </c>
      <c r="P286" s="652">
        <v>0</v>
      </c>
      <c r="Q286" s="652">
        <v>0</v>
      </c>
      <c r="R286" s="652">
        <v>0</v>
      </c>
      <c r="S286" s="652">
        <v>0</v>
      </c>
      <c r="T286" s="653">
        <f t="shared" si="258"/>
        <v>0</v>
      </c>
      <c r="U286" s="653">
        <f t="shared" si="259"/>
        <v>0</v>
      </c>
      <c r="V286" s="653">
        <f t="shared" si="260"/>
        <v>0</v>
      </c>
      <c r="W286" s="654">
        <f t="shared" si="261"/>
        <v>0</v>
      </c>
    </row>
    <row r="287" spans="1:23" s="105" customFormat="1" x14ac:dyDescent="0.2">
      <c r="A287" s="72"/>
      <c r="B287" s="22"/>
      <c r="C287" s="23"/>
      <c r="D287" s="73"/>
      <c r="E287" s="73"/>
      <c r="F287" s="652">
        <f t="shared" si="236"/>
        <v>0</v>
      </c>
      <c r="G287" s="652">
        <f t="shared" si="237"/>
        <v>0</v>
      </c>
      <c r="H287" s="652">
        <v>0</v>
      </c>
      <c r="I287" s="652">
        <v>0</v>
      </c>
      <c r="J287" s="652">
        <v>0</v>
      </c>
      <c r="K287" s="652">
        <v>0</v>
      </c>
      <c r="L287" s="653">
        <f t="shared" si="254"/>
        <v>0</v>
      </c>
      <c r="M287" s="653">
        <f t="shared" si="255"/>
        <v>0</v>
      </c>
      <c r="N287" s="653">
        <f t="shared" si="256"/>
        <v>0</v>
      </c>
      <c r="O287" s="654">
        <f t="shared" si="257"/>
        <v>0</v>
      </c>
      <c r="P287" s="652">
        <v>0</v>
      </c>
      <c r="Q287" s="652">
        <v>0</v>
      </c>
      <c r="R287" s="652">
        <v>0</v>
      </c>
      <c r="S287" s="652">
        <v>0</v>
      </c>
      <c r="T287" s="653">
        <f t="shared" si="258"/>
        <v>0</v>
      </c>
      <c r="U287" s="653">
        <f t="shared" si="259"/>
        <v>0</v>
      </c>
      <c r="V287" s="653">
        <f t="shared" si="260"/>
        <v>0</v>
      </c>
      <c r="W287" s="654">
        <f t="shared" si="261"/>
        <v>0</v>
      </c>
    </row>
    <row r="288" spans="1:23" s="105" customFormat="1" x14ac:dyDescent="0.2">
      <c r="A288" s="72"/>
      <c r="B288" s="22"/>
      <c r="C288" s="23"/>
      <c r="D288" s="73"/>
      <c r="E288" s="73"/>
      <c r="F288" s="652">
        <f t="shared" si="236"/>
        <v>0</v>
      </c>
      <c r="G288" s="652">
        <f t="shared" si="237"/>
        <v>0</v>
      </c>
      <c r="H288" s="652">
        <v>0</v>
      </c>
      <c r="I288" s="652">
        <v>0</v>
      </c>
      <c r="J288" s="652">
        <v>0</v>
      </c>
      <c r="K288" s="652">
        <v>0</v>
      </c>
      <c r="L288" s="653">
        <f t="shared" si="254"/>
        <v>0</v>
      </c>
      <c r="M288" s="653">
        <f t="shared" si="255"/>
        <v>0</v>
      </c>
      <c r="N288" s="653">
        <f t="shared" si="256"/>
        <v>0</v>
      </c>
      <c r="O288" s="654">
        <f t="shared" si="257"/>
        <v>0</v>
      </c>
      <c r="P288" s="652">
        <v>0</v>
      </c>
      <c r="Q288" s="652">
        <v>0</v>
      </c>
      <c r="R288" s="652">
        <v>0</v>
      </c>
      <c r="S288" s="652">
        <v>0</v>
      </c>
      <c r="T288" s="653">
        <f t="shared" si="258"/>
        <v>0</v>
      </c>
      <c r="U288" s="653">
        <f t="shared" si="259"/>
        <v>0</v>
      </c>
      <c r="V288" s="653">
        <f t="shared" si="260"/>
        <v>0</v>
      </c>
      <c r="W288" s="654">
        <f t="shared" si="261"/>
        <v>0</v>
      </c>
    </row>
    <row r="289" spans="1:23" s="105" customFormat="1" x14ac:dyDescent="0.2">
      <c r="A289" s="72"/>
      <c r="B289" s="22"/>
      <c r="C289" s="23"/>
      <c r="D289" s="73"/>
      <c r="E289" s="73"/>
      <c r="F289" s="652">
        <f t="shared" si="236"/>
        <v>0</v>
      </c>
      <c r="G289" s="652">
        <f t="shared" si="237"/>
        <v>0</v>
      </c>
      <c r="H289" s="652">
        <v>0</v>
      </c>
      <c r="I289" s="652">
        <v>0</v>
      </c>
      <c r="J289" s="652">
        <v>0</v>
      </c>
      <c r="K289" s="652">
        <v>0</v>
      </c>
      <c r="L289" s="653">
        <f t="shared" si="254"/>
        <v>0</v>
      </c>
      <c r="M289" s="653">
        <f t="shared" si="255"/>
        <v>0</v>
      </c>
      <c r="N289" s="653">
        <f t="shared" si="256"/>
        <v>0</v>
      </c>
      <c r="O289" s="654">
        <f t="shared" si="257"/>
        <v>0</v>
      </c>
      <c r="P289" s="652">
        <v>0</v>
      </c>
      <c r="Q289" s="652">
        <v>0</v>
      </c>
      <c r="R289" s="652">
        <v>0</v>
      </c>
      <c r="S289" s="652">
        <v>0</v>
      </c>
      <c r="T289" s="653">
        <f t="shared" si="258"/>
        <v>0</v>
      </c>
      <c r="U289" s="653">
        <f t="shared" si="259"/>
        <v>0</v>
      </c>
      <c r="V289" s="653">
        <f t="shared" si="260"/>
        <v>0</v>
      </c>
      <c r="W289" s="654">
        <f t="shared" si="261"/>
        <v>0</v>
      </c>
    </row>
    <row r="290" spans="1:23" s="105" customFormat="1" x14ac:dyDescent="0.2">
      <c r="A290" s="72"/>
      <c r="B290" s="22"/>
      <c r="C290" s="23"/>
      <c r="D290" s="73"/>
      <c r="E290" s="73"/>
      <c r="F290" s="652">
        <f t="shared" si="236"/>
        <v>0</v>
      </c>
      <c r="G290" s="652">
        <f t="shared" si="237"/>
        <v>0</v>
      </c>
      <c r="H290" s="652">
        <v>0</v>
      </c>
      <c r="I290" s="652">
        <v>0</v>
      </c>
      <c r="J290" s="652">
        <v>0</v>
      </c>
      <c r="K290" s="652">
        <v>0</v>
      </c>
      <c r="L290" s="653">
        <f t="shared" si="254"/>
        <v>0</v>
      </c>
      <c r="M290" s="653">
        <f t="shared" si="255"/>
        <v>0</v>
      </c>
      <c r="N290" s="653">
        <f t="shared" si="256"/>
        <v>0</v>
      </c>
      <c r="O290" s="654">
        <f t="shared" si="257"/>
        <v>0</v>
      </c>
      <c r="P290" s="652">
        <v>0</v>
      </c>
      <c r="Q290" s="652">
        <v>0</v>
      </c>
      <c r="R290" s="652">
        <v>0</v>
      </c>
      <c r="S290" s="652">
        <v>0</v>
      </c>
      <c r="T290" s="653">
        <f t="shared" si="258"/>
        <v>0</v>
      </c>
      <c r="U290" s="653">
        <f t="shared" si="259"/>
        <v>0</v>
      </c>
      <c r="V290" s="653">
        <f t="shared" si="260"/>
        <v>0</v>
      </c>
      <c r="W290" s="654">
        <f t="shared" si="261"/>
        <v>0</v>
      </c>
    </row>
    <row r="291" spans="1:23" s="105" customFormat="1" x14ac:dyDescent="0.2">
      <c r="A291" s="72"/>
      <c r="B291" s="22"/>
      <c r="C291" s="23"/>
      <c r="D291" s="73"/>
      <c r="E291" s="73"/>
      <c r="F291" s="652">
        <f t="shared" si="236"/>
        <v>0</v>
      </c>
      <c r="G291" s="652">
        <f t="shared" si="237"/>
        <v>0</v>
      </c>
      <c r="H291" s="652">
        <v>0</v>
      </c>
      <c r="I291" s="652">
        <v>0</v>
      </c>
      <c r="J291" s="652">
        <v>0</v>
      </c>
      <c r="K291" s="652">
        <v>0</v>
      </c>
      <c r="L291" s="653">
        <f t="shared" si="254"/>
        <v>0</v>
      </c>
      <c r="M291" s="653">
        <f t="shared" si="255"/>
        <v>0</v>
      </c>
      <c r="N291" s="653">
        <f t="shared" si="256"/>
        <v>0</v>
      </c>
      <c r="O291" s="654">
        <f t="shared" si="257"/>
        <v>0</v>
      </c>
      <c r="P291" s="652">
        <v>0</v>
      </c>
      <c r="Q291" s="652">
        <v>0</v>
      </c>
      <c r="R291" s="652">
        <v>0</v>
      </c>
      <c r="S291" s="652">
        <v>0</v>
      </c>
      <c r="T291" s="653">
        <f t="shared" si="258"/>
        <v>0</v>
      </c>
      <c r="U291" s="653">
        <f t="shared" si="259"/>
        <v>0</v>
      </c>
      <c r="V291" s="653">
        <f t="shared" si="260"/>
        <v>0</v>
      </c>
      <c r="W291" s="654">
        <f t="shared" si="261"/>
        <v>0</v>
      </c>
    </row>
    <row r="292" spans="1:23" s="105" customFormat="1" x14ac:dyDescent="0.2">
      <c r="A292" s="72"/>
      <c r="B292" s="22"/>
      <c r="C292" s="23"/>
      <c r="D292" s="73"/>
      <c r="E292" s="73"/>
      <c r="F292" s="652">
        <f t="shared" si="236"/>
        <v>0</v>
      </c>
      <c r="G292" s="652">
        <f t="shared" si="237"/>
        <v>0</v>
      </c>
      <c r="H292" s="652">
        <v>0</v>
      </c>
      <c r="I292" s="652">
        <v>0</v>
      </c>
      <c r="J292" s="652">
        <v>0</v>
      </c>
      <c r="K292" s="652">
        <v>0</v>
      </c>
      <c r="L292" s="653">
        <f t="shared" si="254"/>
        <v>0</v>
      </c>
      <c r="M292" s="653">
        <f t="shared" si="255"/>
        <v>0</v>
      </c>
      <c r="N292" s="653">
        <f t="shared" si="256"/>
        <v>0</v>
      </c>
      <c r="O292" s="654">
        <f t="shared" si="257"/>
        <v>0</v>
      </c>
      <c r="P292" s="652">
        <v>0</v>
      </c>
      <c r="Q292" s="652">
        <v>0</v>
      </c>
      <c r="R292" s="652">
        <v>0</v>
      </c>
      <c r="S292" s="652">
        <v>0</v>
      </c>
      <c r="T292" s="653">
        <f t="shared" si="258"/>
        <v>0</v>
      </c>
      <c r="U292" s="653">
        <f t="shared" si="259"/>
        <v>0</v>
      </c>
      <c r="V292" s="653">
        <f t="shared" si="260"/>
        <v>0</v>
      </c>
      <c r="W292" s="654">
        <f t="shared" si="261"/>
        <v>0</v>
      </c>
    </row>
    <row r="293" spans="1:23" s="105" customFormat="1" x14ac:dyDescent="0.2">
      <c r="A293" s="72"/>
      <c r="B293" s="22"/>
      <c r="C293" s="23"/>
      <c r="D293" s="73"/>
      <c r="E293" s="73"/>
      <c r="F293" s="652">
        <f t="shared" si="236"/>
        <v>0</v>
      </c>
      <c r="G293" s="652">
        <f t="shared" si="237"/>
        <v>0</v>
      </c>
      <c r="H293" s="652">
        <v>0</v>
      </c>
      <c r="I293" s="652">
        <v>0</v>
      </c>
      <c r="J293" s="652">
        <v>0</v>
      </c>
      <c r="K293" s="652">
        <v>0</v>
      </c>
      <c r="L293" s="653">
        <f t="shared" si="254"/>
        <v>0</v>
      </c>
      <c r="M293" s="653">
        <f t="shared" si="255"/>
        <v>0</v>
      </c>
      <c r="N293" s="653">
        <f t="shared" si="256"/>
        <v>0</v>
      </c>
      <c r="O293" s="654">
        <f t="shared" si="257"/>
        <v>0</v>
      </c>
      <c r="P293" s="652">
        <v>0</v>
      </c>
      <c r="Q293" s="652">
        <v>0</v>
      </c>
      <c r="R293" s="652">
        <v>0</v>
      </c>
      <c r="S293" s="652">
        <v>0</v>
      </c>
      <c r="T293" s="653">
        <f t="shared" si="258"/>
        <v>0</v>
      </c>
      <c r="U293" s="653">
        <f t="shared" si="259"/>
        <v>0</v>
      </c>
      <c r="V293" s="653">
        <f t="shared" si="260"/>
        <v>0</v>
      </c>
      <c r="W293" s="654">
        <f t="shared" si="261"/>
        <v>0</v>
      </c>
    </row>
    <row r="294" spans="1:23" s="105" customFormat="1" x14ac:dyDescent="0.2">
      <c r="A294" s="72"/>
      <c r="B294" s="22"/>
      <c r="C294" s="23"/>
      <c r="D294" s="73"/>
      <c r="E294" s="73"/>
      <c r="F294" s="652">
        <f t="shared" si="236"/>
        <v>0</v>
      </c>
      <c r="G294" s="652">
        <f t="shared" si="237"/>
        <v>0</v>
      </c>
      <c r="H294" s="652">
        <v>0</v>
      </c>
      <c r="I294" s="652">
        <v>0</v>
      </c>
      <c r="J294" s="652">
        <v>0</v>
      </c>
      <c r="K294" s="652">
        <v>0</v>
      </c>
      <c r="L294" s="653">
        <f t="shared" si="254"/>
        <v>0</v>
      </c>
      <c r="M294" s="653">
        <f t="shared" si="255"/>
        <v>0</v>
      </c>
      <c r="N294" s="653">
        <f t="shared" si="256"/>
        <v>0</v>
      </c>
      <c r="O294" s="654">
        <f t="shared" si="257"/>
        <v>0</v>
      </c>
      <c r="P294" s="652">
        <v>0</v>
      </c>
      <c r="Q294" s="652">
        <v>0</v>
      </c>
      <c r="R294" s="652">
        <v>0</v>
      </c>
      <c r="S294" s="652">
        <v>0</v>
      </c>
      <c r="T294" s="653">
        <f t="shared" si="258"/>
        <v>0</v>
      </c>
      <c r="U294" s="653">
        <f t="shared" si="259"/>
        <v>0</v>
      </c>
      <c r="V294" s="653">
        <f t="shared" si="260"/>
        <v>0</v>
      </c>
      <c r="W294" s="654">
        <f t="shared" si="261"/>
        <v>0</v>
      </c>
    </row>
    <row r="295" spans="1:23" s="105" customFormat="1" x14ac:dyDescent="0.2">
      <c r="A295" s="72"/>
      <c r="B295" s="22"/>
      <c r="C295" s="23"/>
      <c r="D295" s="73"/>
      <c r="E295" s="73"/>
      <c r="F295" s="652">
        <f t="shared" si="236"/>
        <v>0</v>
      </c>
      <c r="G295" s="652">
        <f t="shared" si="237"/>
        <v>0</v>
      </c>
      <c r="H295" s="652">
        <v>0</v>
      </c>
      <c r="I295" s="652">
        <v>0</v>
      </c>
      <c r="J295" s="652">
        <v>0</v>
      </c>
      <c r="K295" s="652">
        <v>0</v>
      </c>
      <c r="L295" s="653">
        <f t="shared" si="254"/>
        <v>0</v>
      </c>
      <c r="M295" s="653">
        <f t="shared" si="255"/>
        <v>0</v>
      </c>
      <c r="N295" s="653">
        <f t="shared" si="256"/>
        <v>0</v>
      </c>
      <c r="O295" s="654">
        <f t="shared" si="257"/>
        <v>0</v>
      </c>
      <c r="P295" s="652">
        <v>0</v>
      </c>
      <c r="Q295" s="652">
        <v>0</v>
      </c>
      <c r="R295" s="652">
        <v>0</v>
      </c>
      <c r="S295" s="652">
        <v>0</v>
      </c>
      <c r="T295" s="653">
        <f t="shared" si="258"/>
        <v>0</v>
      </c>
      <c r="U295" s="653">
        <f t="shared" si="259"/>
        <v>0</v>
      </c>
      <c r="V295" s="653">
        <f t="shared" si="260"/>
        <v>0</v>
      </c>
      <c r="W295" s="654">
        <f t="shared" si="261"/>
        <v>0</v>
      </c>
    </row>
    <row r="296" spans="1:23" x14ac:dyDescent="0.2">
      <c r="A296" s="79" t="s">
        <v>31</v>
      </c>
      <c r="B296" s="80"/>
      <c r="C296" s="81"/>
      <c r="D296" s="82"/>
      <c r="E296" s="82"/>
      <c r="F296" s="83">
        <f>SUM(F259:F295)</f>
        <v>0</v>
      </c>
      <c r="G296" s="83">
        <f t="shared" ref="G296:O296" si="262">SUM(G259:G295)</f>
        <v>0</v>
      </c>
      <c r="H296" s="83">
        <f t="shared" si="262"/>
        <v>0</v>
      </c>
      <c r="I296" s="83">
        <f t="shared" si="262"/>
        <v>0</v>
      </c>
      <c r="J296" s="83">
        <f t="shared" si="262"/>
        <v>0</v>
      </c>
      <c r="K296" s="83">
        <f t="shared" si="262"/>
        <v>0</v>
      </c>
      <c r="L296" s="84">
        <f t="shared" si="262"/>
        <v>0</v>
      </c>
      <c r="M296" s="84">
        <f t="shared" si="262"/>
        <v>0</v>
      </c>
      <c r="N296" s="84">
        <f t="shared" si="262"/>
        <v>0</v>
      </c>
      <c r="O296" s="85">
        <f t="shared" si="262"/>
        <v>0</v>
      </c>
      <c r="P296" s="83">
        <f t="shared" ref="P296:W296" si="263">SUM(P259:P295)</f>
        <v>0</v>
      </c>
      <c r="Q296" s="83">
        <f t="shared" si="263"/>
        <v>0</v>
      </c>
      <c r="R296" s="83">
        <f t="shared" si="263"/>
        <v>0</v>
      </c>
      <c r="S296" s="83">
        <f t="shared" si="263"/>
        <v>0</v>
      </c>
      <c r="T296" s="84">
        <f t="shared" si="263"/>
        <v>0</v>
      </c>
      <c r="U296" s="84">
        <f t="shared" si="263"/>
        <v>0</v>
      </c>
      <c r="V296" s="84">
        <f t="shared" si="263"/>
        <v>0</v>
      </c>
      <c r="W296" s="85">
        <f t="shared" si="263"/>
        <v>0</v>
      </c>
    </row>
    <row r="297" spans="1:23" x14ac:dyDescent="0.2">
      <c r="A297" s="24" t="s">
        <v>167</v>
      </c>
      <c r="B297" s="25"/>
      <c r="C297" s="26"/>
      <c r="D297" s="86"/>
      <c r="E297" s="86"/>
      <c r="F297" s="87"/>
      <c r="G297" s="87"/>
      <c r="H297" s="87"/>
      <c r="I297" s="87"/>
      <c r="J297" s="87"/>
      <c r="K297" s="87"/>
      <c r="L297" s="88"/>
      <c r="M297" s="88"/>
      <c r="N297" s="88"/>
      <c r="O297" s="89"/>
      <c r="P297" s="87"/>
      <c r="Q297" s="87"/>
      <c r="R297" s="87"/>
      <c r="S297" s="87"/>
      <c r="T297" s="88"/>
      <c r="U297" s="88"/>
      <c r="V297" s="88"/>
      <c r="W297" s="89"/>
    </row>
    <row r="298" spans="1:23" x14ac:dyDescent="0.2">
      <c r="A298" s="90"/>
      <c r="B298" s="91"/>
      <c r="C298" s="92"/>
      <c r="D298" s="93"/>
      <c r="E298" s="93"/>
      <c r="F298" s="74">
        <f>C298*D298</f>
        <v>0</v>
      </c>
      <c r="G298" s="74">
        <f>C298*E298</f>
        <v>0</v>
      </c>
      <c r="H298" s="74">
        <f>F298*$H$12</f>
        <v>0</v>
      </c>
      <c r="I298" s="74">
        <f>F298*$I$12</f>
        <v>0</v>
      </c>
      <c r="J298" s="74">
        <f>F298*$J$12</f>
        <v>0</v>
      </c>
      <c r="K298" s="94">
        <f>F298*$K$12</f>
        <v>0</v>
      </c>
      <c r="L298" s="95">
        <f>F298-H298</f>
        <v>0</v>
      </c>
      <c r="M298" s="95">
        <f>F298-I298</f>
        <v>0</v>
      </c>
      <c r="N298" s="95">
        <f>F298-J298</f>
        <v>0</v>
      </c>
      <c r="O298" s="76">
        <f>F298-K298</f>
        <v>0</v>
      </c>
      <c r="P298" s="74">
        <f>G298*$P$12</f>
        <v>0</v>
      </c>
      <c r="Q298" s="74">
        <f>G298*$Q$12</f>
        <v>0</v>
      </c>
      <c r="R298" s="74">
        <f>G298*$R$12</f>
        <v>0</v>
      </c>
      <c r="S298" s="94">
        <f>G298*$S$12</f>
        <v>0</v>
      </c>
      <c r="T298" s="95">
        <f>G298-P298</f>
        <v>0</v>
      </c>
      <c r="U298" s="95">
        <f>G298-Q298</f>
        <v>0</v>
      </c>
      <c r="V298" s="95">
        <f>G298-R298</f>
        <v>0</v>
      </c>
      <c r="W298" s="76">
        <f>G298-S298</f>
        <v>0</v>
      </c>
    </row>
    <row r="299" spans="1:23" x14ac:dyDescent="0.2">
      <c r="A299" s="90"/>
      <c r="B299" s="91"/>
      <c r="C299" s="92"/>
      <c r="D299" s="93"/>
      <c r="E299" s="93"/>
      <c r="F299" s="74">
        <f>C299*D299</f>
        <v>0</v>
      </c>
      <c r="G299" s="74">
        <f>C299*E299</f>
        <v>0</v>
      </c>
      <c r="H299" s="74">
        <f>F299*$H$12</f>
        <v>0</v>
      </c>
      <c r="I299" s="74">
        <f>F299*$I$12</f>
        <v>0</v>
      </c>
      <c r="J299" s="74">
        <f>F299*$J$12</f>
        <v>0</v>
      </c>
      <c r="K299" s="94">
        <f>F299*$K$12</f>
        <v>0</v>
      </c>
      <c r="L299" s="95">
        <f>F299-H299</f>
        <v>0</v>
      </c>
      <c r="M299" s="95">
        <f>F299-I299</f>
        <v>0</v>
      </c>
      <c r="N299" s="95">
        <f>F299-J299</f>
        <v>0</v>
      </c>
      <c r="O299" s="76">
        <f>F299-K299</f>
        <v>0</v>
      </c>
      <c r="P299" s="74">
        <f>G299*$P$12</f>
        <v>0</v>
      </c>
      <c r="Q299" s="74">
        <f>G299*$Q$12</f>
        <v>0</v>
      </c>
      <c r="R299" s="74">
        <f>G299*$R$12</f>
        <v>0</v>
      </c>
      <c r="S299" s="94">
        <f>G299*$S$12</f>
        <v>0</v>
      </c>
      <c r="T299" s="95">
        <f>G299-P299</f>
        <v>0</v>
      </c>
      <c r="U299" s="95">
        <f>G299-Q299</f>
        <v>0</v>
      </c>
      <c r="V299" s="95">
        <f>G299-R299</f>
        <v>0</v>
      </c>
      <c r="W299" s="76">
        <f>G299-S299</f>
        <v>0</v>
      </c>
    </row>
    <row r="300" spans="1:23" x14ac:dyDescent="0.2">
      <c r="A300" s="90"/>
      <c r="B300" s="91"/>
      <c r="C300" s="92"/>
      <c r="D300" s="93"/>
      <c r="E300" s="93"/>
      <c r="F300" s="74">
        <f>C300*D300</f>
        <v>0</v>
      </c>
      <c r="G300" s="74">
        <f>C300*E300</f>
        <v>0</v>
      </c>
      <c r="H300" s="74">
        <f>F300*$H$12</f>
        <v>0</v>
      </c>
      <c r="I300" s="74">
        <f>F300*$I$12</f>
        <v>0</v>
      </c>
      <c r="J300" s="74">
        <f>F300*$J$12</f>
        <v>0</v>
      </c>
      <c r="K300" s="94">
        <f>F300*$K$12</f>
        <v>0</v>
      </c>
      <c r="L300" s="95">
        <f>F300-H300</f>
        <v>0</v>
      </c>
      <c r="M300" s="95">
        <f>F300-I300</f>
        <v>0</v>
      </c>
      <c r="N300" s="95">
        <f>F300-J300</f>
        <v>0</v>
      </c>
      <c r="O300" s="76">
        <f>F300-K300</f>
        <v>0</v>
      </c>
      <c r="P300" s="74">
        <f>G300*$P$12</f>
        <v>0</v>
      </c>
      <c r="Q300" s="74">
        <f>G300*$Q$12</f>
        <v>0</v>
      </c>
      <c r="R300" s="74">
        <f>G300*$R$12</f>
        <v>0</v>
      </c>
      <c r="S300" s="94">
        <f>G300*$S$12</f>
        <v>0</v>
      </c>
      <c r="T300" s="95">
        <f>G300-P300</f>
        <v>0</v>
      </c>
      <c r="U300" s="95">
        <f>G300-Q300</f>
        <v>0</v>
      </c>
      <c r="V300" s="95">
        <f>G300-R300</f>
        <v>0</v>
      </c>
      <c r="W300" s="76">
        <f>G300-S300</f>
        <v>0</v>
      </c>
    </row>
    <row r="301" spans="1:23" x14ac:dyDescent="0.2">
      <c r="A301" s="90"/>
      <c r="B301" s="91"/>
      <c r="C301" s="92"/>
      <c r="D301" s="93"/>
      <c r="E301" s="93"/>
      <c r="F301" s="74">
        <f>C301*D301</f>
        <v>0</v>
      </c>
      <c r="G301" s="74">
        <f>C301*E301</f>
        <v>0</v>
      </c>
      <c r="H301" s="74">
        <f>F301*$H$12</f>
        <v>0</v>
      </c>
      <c r="I301" s="74">
        <f>F301*$I$12</f>
        <v>0</v>
      </c>
      <c r="J301" s="74">
        <f>F301*$J$12</f>
        <v>0</v>
      </c>
      <c r="K301" s="94">
        <f>F301*$K$12</f>
        <v>0</v>
      </c>
      <c r="L301" s="95">
        <f>F301-H301</f>
        <v>0</v>
      </c>
      <c r="M301" s="95">
        <f>F301-I301</f>
        <v>0</v>
      </c>
      <c r="N301" s="95">
        <f>F301-J301</f>
        <v>0</v>
      </c>
      <c r="O301" s="76">
        <f>F301-K301</f>
        <v>0</v>
      </c>
      <c r="P301" s="74">
        <f>G301*$P$12</f>
        <v>0</v>
      </c>
      <c r="Q301" s="74">
        <f>G301*$Q$12</f>
        <v>0</v>
      </c>
      <c r="R301" s="74">
        <f>G301*$R$12</f>
        <v>0</v>
      </c>
      <c r="S301" s="94">
        <f>G301*$S$12</f>
        <v>0</v>
      </c>
      <c r="T301" s="95">
        <f>G301-P301</f>
        <v>0</v>
      </c>
      <c r="U301" s="95">
        <f>G301-Q301</f>
        <v>0</v>
      </c>
      <c r="V301" s="95">
        <f>G301-R301</f>
        <v>0</v>
      </c>
      <c r="W301" s="76">
        <f>G301-S301</f>
        <v>0</v>
      </c>
    </row>
    <row r="302" spans="1:23" x14ac:dyDescent="0.2">
      <c r="A302" s="90"/>
      <c r="B302" s="91"/>
      <c r="C302" s="92"/>
      <c r="D302" s="93"/>
      <c r="E302" s="93"/>
      <c r="F302" s="74">
        <f>C302*D302</f>
        <v>0</v>
      </c>
      <c r="G302" s="74">
        <f>C302*E302</f>
        <v>0</v>
      </c>
      <c r="H302" s="74">
        <f>F302*$H$12</f>
        <v>0</v>
      </c>
      <c r="I302" s="74">
        <f>F302*$I$12</f>
        <v>0</v>
      </c>
      <c r="J302" s="74">
        <f>F302*$J$12</f>
        <v>0</v>
      </c>
      <c r="K302" s="94">
        <f>F302*$K$12</f>
        <v>0</v>
      </c>
      <c r="L302" s="95">
        <f>F302-H302</f>
        <v>0</v>
      </c>
      <c r="M302" s="95">
        <f>F302-I302</f>
        <v>0</v>
      </c>
      <c r="N302" s="95">
        <f>F302-J302</f>
        <v>0</v>
      </c>
      <c r="O302" s="76">
        <f>F302-K302</f>
        <v>0</v>
      </c>
      <c r="P302" s="74">
        <f>G302*$P$12</f>
        <v>0</v>
      </c>
      <c r="Q302" s="74">
        <f>G302*$Q$12</f>
        <v>0</v>
      </c>
      <c r="R302" s="74">
        <f>G302*$R$12</f>
        <v>0</v>
      </c>
      <c r="S302" s="94">
        <f>G302*$S$12</f>
        <v>0</v>
      </c>
      <c r="T302" s="95">
        <f>G302-P302</f>
        <v>0</v>
      </c>
      <c r="U302" s="95">
        <f>G302-Q302</f>
        <v>0</v>
      </c>
      <c r="V302" s="95">
        <f>G302-R302</f>
        <v>0</v>
      </c>
      <c r="W302" s="76">
        <f>G302-S302</f>
        <v>0</v>
      </c>
    </row>
    <row r="303" spans="1:23" x14ac:dyDescent="0.2">
      <c r="A303" s="96" t="s">
        <v>32</v>
      </c>
      <c r="B303" s="97"/>
      <c r="C303" s="98"/>
      <c r="D303" s="99"/>
      <c r="E303" s="99"/>
      <c r="F303" s="83">
        <f>SUM(F298:F302)</f>
        <v>0</v>
      </c>
      <c r="G303" s="83">
        <f>SUM(G298:G302)</f>
        <v>0</v>
      </c>
      <c r="H303" s="83">
        <f t="shared" ref="H303:O303" si="264">SUM(H298:H302)</f>
        <v>0</v>
      </c>
      <c r="I303" s="83">
        <f t="shared" si="264"/>
        <v>0</v>
      </c>
      <c r="J303" s="83">
        <f t="shared" si="264"/>
        <v>0</v>
      </c>
      <c r="K303" s="83">
        <f t="shared" si="264"/>
        <v>0</v>
      </c>
      <c r="L303" s="84">
        <f t="shared" si="264"/>
        <v>0</v>
      </c>
      <c r="M303" s="84">
        <f t="shared" si="264"/>
        <v>0</v>
      </c>
      <c r="N303" s="84">
        <f t="shared" si="264"/>
        <v>0</v>
      </c>
      <c r="O303" s="85">
        <f t="shared" si="264"/>
        <v>0</v>
      </c>
      <c r="P303" s="83">
        <f t="shared" ref="P303:W303" si="265">SUM(P298:P302)</f>
        <v>0</v>
      </c>
      <c r="Q303" s="83">
        <f t="shared" si="265"/>
        <v>0</v>
      </c>
      <c r="R303" s="83">
        <f t="shared" si="265"/>
        <v>0</v>
      </c>
      <c r="S303" s="83">
        <f t="shared" si="265"/>
        <v>0</v>
      </c>
      <c r="T303" s="84">
        <f t="shared" si="265"/>
        <v>0</v>
      </c>
      <c r="U303" s="84">
        <f t="shared" si="265"/>
        <v>0</v>
      </c>
      <c r="V303" s="84">
        <f t="shared" si="265"/>
        <v>0</v>
      </c>
      <c r="W303" s="85">
        <f t="shared" si="265"/>
        <v>0</v>
      </c>
    </row>
    <row r="304" spans="1:23" x14ac:dyDescent="0.2">
      <c r="A304" s="24" t="s">
        <v>151</v>
      </c>
      <c r="B304" s="25"/>
      <c r="C304" s="26"/>
      <c r="D304" s="86"/>
      <c r="E304" s="86"/>
      <c r="F304" s="87"/>
      <c r="G304" s="87"/>
      <c r="H304" s="87"/>
      <c r="I304" s="87"/>
      <c r="J304" s="87"/>
      <c r="K304" s="87"/>
      <c r="L304" s="88"/>
      <c r="M304" s="88"/>
      <c r="N304" s="88"/>
      <c r="O304" s="89"/>
      <c r="P304" s="87"/>
      <c r="Q304" s="87"/>
      <c r="R304" s="87"/>
      <c r="S304" s="87"/>
      <c r="T304" s="88"/>
      <c r="U304" s="88"/>
      <c r="V304" s="88"/>
      <c r="W304" s="89"/>
    </row>
    <row r="305" spans="1:23" x14ac:dyDescent="0.2">
      <c r="A305" s="90"/>
      <c r="B305" s="91"/>
      <c r="C305" s="92"/>
      <c r="D305" s="93"/>
      <c r="E305" s="93"/>
      <c r="F305" s="74">
        <f>C305*D305</f>
        <v>0</v>
      </c>
      <c r="G305" s="74">
        <f>C305*E305</f>
        <v>0</v>
      </c>
      <c r="H305" s="74">
        <f>F305*$H$12</f>
        <v>0</v>
      </c>
      <c r="I305" s="74">
        <f>F305*$I$12</f>
        <v>0</v>
      </c>
      <c r="J305" s="74">
        <f>F305*$J$12</f>
        <v>0</v>
      </c>
      <c r="K305" s="94">
        <f>F305*$K$12</f>
        <v>0</v>
      </c>
      <c r="L305" s="95">
        <f>F305-H305</f>
        <v>0</v>
      </c>
      <c r="M305" s="95">
        <f>F305-I305</f>
        <v>0</v>
      </c>
      <c r="N305" s="95">
        <f>F305-J305</f>
        <v>0</v>
      </c>
      <c r="O305" s="76">
        <f>F305-K305</f>
        <v>0</v>
      </c>
      <c r="P305" s="74">
        <f>G305*$P$12</f>
        <v>0</v>
      </c>
      <c r="Q305" s="74">
        <f>G305*$Q$12</f>
        <v>0</v>
      </c>
      <c r="R305" s="74">
        <f>G305*$R$12</f>
        <v>0</v>
      </c>
      <c r="S305" s="94">
        <f>G305*$S$12</f>
        <v>0</v>
      </c>
      <c r="T305" s="95">
        <f>G305-P305</f>
        <v>0</v>
      </c>
      <c r="U305" s="95">
        <f>G305-Q305</f>
        <v>0</v>
      </c>
      <c r="V305" s="95">
        <f>G305-R305</f>
        <v>0</v>
      </c>
      <c r="W305" s="76">
        <f>G305-S305</f>
        <v>0</v>
      </c>
    </row>
    <row r="306" spans="1:23" x14ac:dyDescent="0.2">
      <c r="A306" s="90"/>
      <c r="B306" s="91"/>
      <c r="C306" s="92"/>
      <c r="D306" s="93"/>
      <c r="E306" s="93"/>
      <c r="F306" s="74">
        <f>C306*D306</f>
        <v>0</v>
      </c>
      <c r="G306" s="74">
        <f>C306*E306</f>
        <v>0</v>
      </c>
      <c r="H306" s="74">
        <f>F306*$H$12</f>
        <v>0</v>
      </c>
      <c r="I306" s="74">
        <f>F306*$I$12</f>
        <v>0</v>
      </c>
      <c r="J306" s="74">
        <f>F306*$J$12</f>
        <v>0</v>
      </c>
      <c r="K306" s="94">
        <f>F306*$K$12</f>
        <v>0</v>
      </c>
      <c r="L306" s="95">
        <f>F306-H306</f>
        <v>0</v>
      </c>
      <c r="M306" s="95">
        <f>F306-I306</f>
        <v>0</v>
      </c>
      <c r="N306" s="95">
        <f>F306-J306</f>
        <v>0</v>
      </c>
      <c r="O306" s="76">
        <f>F306-K306</f>
        <v>0</v>
      </c>
      <c r="P306" s="74">
        <f>G306*$P$12</f>
        <v>0</v>
      </c>
      <c r="Q306" s="74">
        <f>G306*$Q$12</f>
        <v>0</v>
      </c>
      <c r="R306" s="74">
        <f>G306*$R$12</f>
        <v>0</v>
      </c>
      <c r="S306" s="94">
        <f>G306*$S$12</f>
        <v>0</v>
      </c>
      <c r="T306" s="95">
        <f>G306-P306</f>
        <v>0</v>
      </c>
      <c r="U306" s="95">
        <f>G306-Q306</f>
        <v>0</v>
      </c>
      <c r="V306" s="95">
        <f>G306-R306</f>
        <v>0</v>
      </c>
      <c r="W306" s="76">
        <f>G306-S306</f>
        <v>0</v>
      </c>
    </row>
    <row r="307" spans="1:23" x14ac:dyDescent="0.2">
      <c r="A307" s="90"/>
      <c r="B307" s="91"/>
      <c r="C307" s="92"/>
      <c r="D307" s="93"/>
      <c r="E307" s="93"/>
      <c r="F307" s="74">
        <f>C307*D307</f>
        <v>0</v>
      </c>
      <c r="G307" s="74">
        <f>C307*E307</f>
        <v>0</v>
      </c>
      <c r="H307" s="74">
        <f>F307*$H$12</f>
        <v>0</v>
      </c>
      <c r="I307" s="74">
        <f>F307*$I$12</f>
        <v>0</v>
      </c>
      <c r="J307" s="74">
        <f>F307*$J$12</f>
        <v>0</v>
      </c>
      <c r="K307" s="94">
        <f>F307*$K$12</f>
        <v>0</v>
      </c>
      <c r="L307" s="95">
        <f>F307-H307</f>
        <v>0</v>
      </c>
      <c r="M307" s="95">
        <f>F307-I307</f>
        <v>0</v>
      </c>
      <c r="N307" s="95">
        <f>F307-J307</f>
        <v>0</v>
      </c>
      <c r="O307" s="76">
        <f>F307-K307</f>
        <v>0</v>
      </c>
      <c r="P307" s="74">
        <f>G307*$P$12</f>
        <v>0</v>
      </c>
      <c r="Q307" s="74">
        <f>G307*$Q$12</f>
        <v>0</v>
      </c>
      <c r="R307" s="74">
        <f>G307*$R$12</f>
        <v>0</v>
      </c>
      <c r="S307" s="94">
        <f>G307*$S$12</f>
        <v>0</v>
      </c>
      <c r="T307" s="95">
        <f>G307-P307</f>
        <v>0</v>
      </c>
      <c r="U307" s="95">
        <f>G307-Q307</f>
        <v>0</v>
      </c>
      <c r="V307" s="95">
        <f>G307-R307</f>
        <v>0</v>
      </c>
      <c r="W307" s="76">
        <f>G307-S307</f>
        <v>0</v>
      </c>
    </row>
    <row r="308" spans="1:23" x14ac:dyDescent="0.2">
      <c r="A308" s="90"/>
      <c r="B308" s="91"/>
      <c r="C308" s="92"/>
      <c r="D308" s="93"/>
      <c r="E308" s="93"/>
      <c r="F308" s="74">
        <f>C308*D308</f>
        <v>0</v>
      </c>
      <c r="G308" s="74">
        <f>C308*E308</f>
        <v>0</v>
      </c>
      <c r="H308" s="74">
        <f>F308*$H$12</f>
        <v>0</v>
      </c>
      <c r="I308" s="74">
        <f>F308*$I$12</f>
        <v>0</v>
      </c>
      <c r="J308" s="74">
        <f>F308*$J$12</f>
        <v>0</v>
      </c>
      <c r="K308" s="94">
        <f>F308*$K$12</f>
        <v>0</v>
      </c>
      <c r="L308" s="95">
        <f>F308-H308</f>
        <v>0</v>
      </c>
      <c r="M308" s="95">
        <f>F308-I308</f>
        <v>0</v>
      </c>
      <c r="N308" s="95">
        <f>F308-J308</f>
        <v>0</v>
      </c>
      <c r="O308" s="76">
        <f>F308-K308</f>
        <v>0</v>
      </c>
      <c r="P308" s="74">
        <f>G308*$P$12</f>
        <v>0</v>
      </c>
      <c r="Q308" s="74">
        <f>G308*$Q$12</f>
        <v>0</v>
      </c>
      <c r="R308" s="74">
        <f>G308*$R$12</f>
        <v>0</v>
      </c>
      <c r="S308" s="94">
        <f>G308*$S$12</f>
        <v>0</v>
      </c>
      <c r="T308" s="95">
        <f>G308-P308</f>
        <v>0</v>
      </c>
      <c r="U308" s="95">
        <f>G308-Q308</f>
        <v>0</v>
      </c>
      <c r="V308" s="95">
        <f>G308-R308</f>
        <v>0</v>
      </c>
      <c r="W308" s="76">
        <f>G308-S308</f>
        <v>0</v>
      </c>
    </row>
    <row r="309" spans="1:23" x14ac:dyDescent="0.2">
      <c r="A309" s="90"/>
      <c r="B309" s="91"/>
      <c r="C309" s="92"/>
      <c r="D309" s="93"/>
      <c r="E309" s="93"/>
      <c r="F309" s="74">
        <f>C309*D309</f>
        <v>0</v>
      </c>
      <c r="G309" s="74">
        <f>C309*E309</f>
        <v>0</v>
      </c>
      <c r="H309" s="74">
        <f>F309*$H$12</f>
        <v>0</v>
      </c>
      <c r="I309" s="74">
        <f>F309*$I$12</f>
        <v>0</v>
      </c>
      <c r="J309" s="74">
        <f>F309*$J$12</f>
        <v>0</v>
      </c>
      <c r="K309" s="94">
        <f>F309*$K$12</f>
        <v>0</v>
      </c>
      <c r="L309" s="95">
        <f>F309-H309</f>
        <v>0</v>
      </c>
      <c r="M309" s="95">
        <f>F309-I309</f>
        <v>0</v>
      </c>
      <c r="N309" s="95">
        <f>F309-J309</f>
        <v>0</v>
      </c>
      <c r="O309" s="76">
        <f>F309-K309</f>
        <v>0</v>
      </c>
      <c r="P309" s="74">
        <f>G309*$P$12</f>
        <v>0</v>
      </c>
      <c r="Q309" s="74">
        <f>G309*$Q$12</f>
        <v>0</v>
      </c>
      <c r="R309" s="74">
        <f>G309*$R$12</f>
        <v>0</v>
      </c>
      <c r="S309" s="94">
        <f>G309*$S$12</f>
        <v>0</v>
      </c>
      <c r="T309" s="95">
        <f>G309-P309</f>
        <v>0</v>
      </c>
      <c r="U309" s="95">
        <f>G309-Q309</f>
        <v>0</v>
      </c>
      <c r="V309" s="95">
        <f>G309-R309</f>
        <v>0</v>
      </c>
      <c r="W309" s="76">
        <f>G309-S309</f>
        <v>0</v>
      </c>
    </row>
    <row r="310" spans="1:23" x14ac:dyDescent="0.2">
      <c r="A310" s="96" t="s">
        <v>118</v>
      </c>
      <c r="B310" s="97"/>
      <c r="C310" s="98"/>
      <c r="D310" s="99"/>
      <c r="E310" s="99"/>
      <c r="F310" s="83">
        <f>SUM(F305:F309)</f>
        <v>0</v>
      </c>
      <c r="G310" s="83">
        <f>SUM(G305:G309)</f>
        <v>0</v>
      </c>
      <c r="H310" s="83">
        <f t="shared" ref="H310:O310" si="266">SUM(H305:H309)</f>
        <v>0</v>
      </c>
      <c r="I310" s="83">
        <f t="shared" si="266"/>
        <v>0</v>
      </c>
      <c r="J310" s="83">
        <f t="shared" si="266"/>
        <v>0</v>
      </c>
      <c r="K310" s="83">
        <f t="shared" si="266"/>
        <v>0</v>
      </c>
      <c r="L310" s="84">
        <f t="shared" si="266"/>
        <v>0</v>
      </c>
      <c r="M310" s="84">
        <f t="shared" si="266"/>
        <v>0</v>
      </c>
      <c r="N310" s="84">
        <f t="shared" si="266"/>
        <v>0</v>
      </c>
      <c r="O310" s="85">
        <f t="shared" si="266"/>
        <v>0</v>
      </c>
      <c r="P310" s="83">
        <f t="shared" ref="P310:W310" si="267">SUM(P305:P309)</f>
        <v>0</v>
      </c>
      <c r="Q310" s="83">
        <f t="shared" si="267"/>
        <v>0</v>
      </c>
      <c r="R310" s="83">
        <f t="shared" si="267"/>
        <v>0</v>
      </c>
      <c r="S310" s="83">
        <f t="shared" si="267"/>
        <v>0</v>
      </c>
      <c r="T310" s="84">
        <f t="shared" si="267"/>
        <v>0</v>
      </c>
      <c r="U310" s="84">
        <f t="shared" si="267"/>
        <v>0</v>
      </c>
      <c r="V310" s="84">
        <f t="shared" si="267"/>
        <v>0</v>
      </c>
      <c r="W310" s="85">
        <f t="shared" si="267"/>
        <v>0</v>
      </c>
    </row>
    <row r="311" spans="1:23" x14ac:dyDescent="0.2">
      <c r="A311" s="100" t="s">
        <v>152</v>
      </c>
      <c r="B311" s="25"/>
      <c r="C311" s="26"/>
      <c r="D311" s="86"/>
      <c r="E311" s="86"/>
      <c r="F311" s="87"/>
      <c r="G311" s="87"/>
      <c r="H311" s="87"/>
      <c r="I311" s="87"/>
      <c r="J311" s="87"/>
      <c r="K311" s="87"/>
      <c r="L311" s="88"/>
      <c r="M311" s="88"/>
      <c r="N311" s="88"/>
      <c r="O311" s="89"/>
      <c r="P311" s="87"/>
      <c r="Q311" s="87"/>
      <c r="R311" s="87"/>
      <c r="S311" s="87"/>
      <c r="T311" s="88"/>
      <c r="U311" s="88"/>
      <c r="V311" s="88"/>
      <c r="W311" s="89"/>
    </row>
    <row r="312" spans="1:23" x14ac:dyDescent="0.2">
      <c r="A312" s="101"/>
      <c r="B312" s="27"/>
      <c r="C312" s="28"/>
      <c r="D312" s="102"/>
      <c r="E312" s="102"/>
      <c r="F312" s="74">
        <f>C312*D312</f>
        <v>0</v>
      </c>
      <c r="G312" s="74">
        <f>C312*E312</f>
        <v>0</v>
      </c>
      <c r="H312" s="74">
        <f>F312*$H$12</f>
        <v>0</v>
      </c>
      <c r="I312" s="74">
        <f>F312*$I$12</f>
        <v>0</v>
      </c>
      <c r="J312" s="74">
        <f>F312*$J$12</f>
        <v>0</v>
      </c>
      <c r="K312" s="94">
        <f>F312*$K$12</f>
        <v>0</v>
      </c>
      <c r="L312" s="95">
        <f>F312-H312</f>
        <v>0</v>
      </c>
      <c r="M312" s="95">
        <f>F312-I312</f>
        <v>0</v>
      </c>
      <c r="N312" s="95">
        <f>F312-J312</f>
        <v>0</v>
      </c>
      <c r="O312" s="76">
        <f>F312-K312</f>
        <v>0</v>
      </c>
      <c r="P312" s="74">
        <f>G312*$P$12</f>
        <v>0</v>
      </c>
      <c r="Q312" s="74">
        <f>G312*$Q$12</f>
        <v>0</v>
      </c>
      <c r="R312" s="74">
        <f>G312*$R$12</f>
        <v>0</v>
      </c>
      <c r="S312" s="94">
        <f>G312*$S$12</f>
        <v>0</v>
      </c>
      <c r="T312" s="95">
        <f>G312-P312</f>
        <v>0</v>
      </c>
      <c r="U312" s="95">
        <f>G312-Q312</f>
        <v>0</v>
      </c>
      <c r="V312" s="95">
        <f>G312-R312</f>
        <v>0</v>
      </c>
      <c r="W312" s="76">
        <f>G312-S312</f>
        <v>0</v>
      </c>
    </row>
    <row r="313" spans="1:23" x14ac:dyDescent="0.2">
      <c r="A313" s="101"/>
      <c r="B313" s="27"/>
      <c r="C313" s="28"/>
      <c r="D313" s="102"/>
      <c r="E313" s="102"/>
      <c r="F313" s="74">
        <f>C313*D313</f>
        <v>0</v>
      </c>
      <c r="G313" s="74">
        <f>C313*E313</f>
        <v>0</v>
      </c>
      <c r="H313" s="74">
        <f>F313*$H$12</f>
        <v>0</v>
      </c>
      <c r="I313" s="74">
        <f>F313*$I$12</f>
        <v>0</v>
      </c>
      <c r="J313" s="74">
        <f>F313*$J$12</f>
        <v>0</v>
      </c>
      <c r="K313" s="94">
        <f>F313*$K$12</f>
        <v>0</v>
      </c>
      <c r="L313" s="95">
        <f>F313-H313</f>
        <v>0</v>
      </c>
      <c r="M313" s="95">
        <f>F313-I313</f>
        <v>0</v>
      </c>
      <c r="N313" s="95">
        <f>F313-J313</f>
        <v>0</v>
      </c>
      <c r="O313" s="76">
        <f>F313-K313</f>
        <v>0</v>
      </c>
      <c r="P313" s="74">
        <f>G313*$P$12</f>
        <v>0</v>
      </c>
      <c r="Q313" s="74">
        <f>G313*$Q$12</f>
        <v>0</v>
      </c>
      <c r="R313" s="74">
        <f>G313*$R$12</f>
        <v>0</v>
      </c>
      <c r="S313" s="94">
        <f>G313*$S$12</f>
        <v>0</v>
      </c>
      <c r="T313" s="95">
        <f>G313-P313</f>
        <v>0</v>
      </c>
      <c r="U313" s="95">
        <f>G313-Q313</f>
        <v>0</v>
      </c>
      <c r="V313" s="95">
        <f>G313-R313</f>
        <v>0</v>
      </c>
      <c r="W313" s="76">
        <f>G313-S313</f>
        <v>0</v>
      </c>
    </row>
    <row r="314" spans="1:23" s="183" customFormat="1" x14ac:dyDescent="0.2">
      <c r="A314" s="101"/>
      <c r="B314" s="27"/>
      <c r="C314" s="28"/>
      <c r="D314" s="102"/>
      <c r="E314" s="102"/>
      <c r="F314" s="74">
        <f>C314*D314</f>
        <v>0</v>
      </c>
      <c r="G314" s="74">
        <f>C314*E314</f>
        <v>0</v>
      </c>
      <c r="H314" s="74">
        <f>F314*$H$12</f>
        <v>0</v>
      </c>
      <c r="I314" s="74">
        <f>F314*$I$12</f>
        <v>0</v>
      </c>
      <c r="J314" s="74">
        <f>F314*$J$12</f>
        <v>0</v>
      </c>
      <c r="K314" s="94">
        <f>F314*$K$12</f>
        <v>0</v>
      </c>
      <c r="L314" s="95">
        <f>F314-H314</f>
        <v>0</v>
      </c>
      <c r="M314" s="95">
        <f>F314-I314</f>
        <v>0</v>
      </c>
      <c r="N314" s="95">
        <f>F314-J314</f>
        <v>0</v>
      </c>
      <c r="O314" s="76">
        <f>F314-K314</f>
        <v>0</v>
      </c>
      <c r="P314" s="74">
        <f>G314*$P$12</f>
        <v>0</v>
      </c>
      <c r="Q314" s="74">
        <f>G314*$Q$12</f>
        <v>0</v>
      </c>
      <c r="R314" s="74">
        <f>G314*$R$12</f>
        <v>0</v>
      </c>
      <c r="S314" s="94">
        <f>G314*$S$12</f>
        <v>0</v>
      </c>
      <c r="T314" s="95">
        <f>G314-P314</f>
        <v>0</v>
      </c>
      <c r="U314" s="95">
        <f>G314-Q314</f>
        <v>0</v>
      </c>
      <c r="V314" s="95">
        <f>G314-R314</f>
        <v>0</v>
      </c>
      <c r="W314" s="76">
        <f>G314-S314</f>
        <v>0</v>
      </c>
    </row>
    <row r="315" spans="1:23" x14ac:dyDescent="0.2">
      <c r="A315" s="101"/>
      <c r="B315" s="27"/>
      <c r="C315" s="28"/>
      <c r="D315" s="102"/>
      <c r="E315" s="102"/>
      <c r="F315" s="74">
        <f>C315*D315</f>
        <v>0</v>
      </c>
      <c r="G315" s="74">
        <f>C315*E315</f>
        <v>0</v>
      </c>
      <c r="H315" s="74">
        <f>F315*$H$12</f>
        <v>0</v>
      </c>
      <c r="I315" s="74">
        <f>F315*$I$12</f>
        <v>0</v>
      </c>
      <c r="J315" s="74">
        <f>F315*$J$12</f>
        <v>0</v>
      </c>
      <c r="K315" s="94">
        <f>F315*$K$12</f>
        <v>0</v>
      </c>
      <c r="L315" s="95">
        <f>F315-H315</f>
        <v>0</v>
      </c>
      <c r="M315" s="95">
        <f>F315-I315</f>
        <v>0</v>
      </c>
      <c r="N315" s="95">
        <f>F315-J315</f>
        <v>0</v>
      </c>
      <c r="O315" s="76">
        <f>F315-K315</f>
        <v>0</v>
      </c>
      <c r="P315" s="74">
        <f>G315*$P$12</f>
        <v>0</v>
      </c>
      <c r="Q315" s="74">
        <f>G315*$Q$12</f>
        <v>0</v>
      </c>
      <c r="R315" s="74">
        <f>G315*$R$12</f>
        <v>0</v>
      </c>
      <c r="S315" s="94">
        <f>G315*$S$12</f>
        <v>0</v>
      </c>
      <c r="T315" s="95">
        <f>G315-P315</f>
        <v>0</v>
      </c>
      <c r="U315" s="95">
        <f>G315-Q315</f>
        <v>0</v>
      </c>
      <c r="V315" s="95">
        <f>G315-R315</f>
        <v>0</v>
      </c>
      <c r="W315" s="76">
        <f>G315-S315</f>
        <v>0</v>
      </c>
    </row>
    <row r="316" spans="1:23" x14ac:dyDescent="0.2">
      <c r="A316" s="101"/>
      <c r="B316" s="27"/>
      <c r="C316" s="28"/>
      <c r="D316" s="102"/>
      <c r="E316" s="102"/>
      <c r="F316" s="74">
        <f>C316*D316</f>
        <v>0</v>
      </c>
      <c r="G316" s="74">
        <f>C316*E316</f>
        <v>0</v>
      </c>
      <c r="H316" s="74">
        <f>F316*$H$12</f>
        <v>0</v>
      </c>
      <c r="I316" s="74">
        <f>F316*$I$12</f>
        <v>0</v>
      </c>
      <c r="J316" s="74">
        <f>F316*$J$12</f>
        <v>0</v>
      </c>
      <c r="K316" s="94">
        <f>F316*$K$12</f>
        <v>0</v>
      </c>
      <c r="L316" s="95">
        <f>F316-H316</f>
        <v>0</v>
      </c>
      <c r="M316" s="95">
        <f>F316-I316</f>
        <v>0</v>
      </c>
      <c r="N316" s="95">
        <f>F316-J316</f>
        <v>0</v>
      </c>
      <c r="O316" s="76">
        <f>F316-K316</f>
        <v>0</v>
      </c>
      <c r="P316" s="74">
        <f>G316*$P$12</f>
        <v>0</v>
      </c>
      <c r="Q316" s="74">
        <f>G316*$Q$12</f>
        <v>0</v>
      </c>
      <c r="R316" s="74">
        <f>G316*$R$12</f>
        <v>0</v>
      </c>
      <c r="S316" s="94">
        <f>G316*$S$12</f>
        <v>0</v>
      </c>
      <c r="T316" s="95">
        <f>G316-P316</f>
        <v>0</v>
      </c>
      <c r="U316" s="95">
        <f>G316-Q316</f>
        <v>0</v>
      </c>
      <c r="V316" s="95">
        <f>G316-R316</f>
        <v>0</v>
      </c>
      <c r="W316" s="76">
        <f>G316-S316</f>
        <v>0</v>
      </c>
    </row>
    <row r="317" spans="1:23" x14ac:dyDescent="0.2">
      <c r="A317" s="79" t="s">
        <v>153</v>
      </c>
      <c r="B317" s="80"/>
      <c r="C317" s="81"/>
      <c r="D317" s="82"/>
      <c r="E317" s="82"/>
      <c r="F317" s="83">
        <f>SUM(F312:F316)</f>
        <v>0</v>
      </c>
      <c r="G317" s="83">
        <f>SUM(G312:G316)</f>
        <v>0</v>
      </c>
      <c r="H317" s="83">
        <f t="shared" ref="H317:O317" si="268">SUM(H312:H316)</f>
        <v>0</v>
      </c>
      <c r="I317" s="83">
        <f t="shared" si="268"/>
        <v>0</v>
      </c>
      <c r="J317" s="83">
        <f t="shared" si="268"/>
        <v>0</v>
      </c>
      <c r="K317" s="83">
        <f t="shared" si="268"/>
        <v>0</v>
      </c>
      <c r="L317" s="84">
        <f t="shared" si="268"/>
        <v>0</v>
      </c>
      <c r="M317" s="84">
        <f t="shared" si="268"/>
        <v>0</v>
      </c>
      <c r="N317" s="84">
        <f t="shared" si="268"/>
        <v>0</v>
      </c>
      <c r="O317" s="85">
        <f t="shared" si="268"/>
        <v>0</v>
      </c>
      <c r="P317" s="83">
        <f t="shared" ref="P317:W317" si="269">SUM(P312:P316)</f>
        <v>0</v>
      </c>
      <c r="Q317" s="83">
        <f t="shared" si="269"/>
        <v>0</v>
      </c>
      <c r="R317" s="83">
        <f t="shared" si="269"/>
        <v>0</v>
      </c>
      <c r="S317" s="83">
        <f t="shared" si="269"/>
        <v>0</v>
      </c>
      <c r="T317" s="84">
        <f t="shared" si="269"/>
        <v>0</v>
      </c>
      <c r="U317" s="84">
        <f t="shared" si="269"/>
        <v>0</v>
      </c>
      <c r="V317" s="84">
        <f t="shared" si="269"/>
        <v>0</v>
      </c>
      <c r="W317" s="85">
        <f t="shared" si="269"/>
        <v>0</v>
      </c>
    </row>
    <row r="318" spans="1:23" x14ac:dyDescent="0.2">
      <c r="A318" s="100" t="s">
        <v>154</v>
      </c>
      <c r="B318" s="25"/>
      <c r="C318" s="26"/>
      <c r="D318" s="86"/>
      <c r="E318" s="86"/>
      <c r="F318" s="87"/>
      <c r="G318" s="87"/>
      <c r="H318" s="87"/>
      <c r="I318" s="87"/>
      <c r="J318" s="87"/>
      <c r="K318" s="87"/>
      <c r="L318" s="88"/>
      <c r="M318" s="88"/>
      <c r="N318" s="88"/>
      <c r="O318" s="89"/>
      <c r="P318" s="87"/>
      <c r="Q318" s="87"/>
      <c r="R318" s="87"/>
      <c r="S318" s="87"/>
      <c r="T318" s="88"/>
      <c r="U318" s="88"/>
      <c r="V318" s="88"/>
      <c r="W318" s="89"/>
    </row>
    <row r="319" spans="1:23" x14ac:dyDescent="0.2">
      <c r="A319" s="101"/>
      <c r="B319" s="27"/>
      <c r="C319" s="28"/>
      <c r="D319" s="102"/>
      <c r="E319" s="102"/>
      <c r="F319" s="74">
        <f t="shared" ref="F319:F328" si="270">C319*D319</f>
        <v>0</v>
      </c>
      <c r="G319" s="74">
        <f t="shared" ref="G319:G328" si="271">C319*E319</f>
        <v>0</v>
      </c>
      <c r="H319" s="74">
        <f t="shared" ref="H319:H328" si="272">F319*$H$12</f>
        <v>0</v>
      </c>
      <c r="I319" s="74">
        <f t="shared" ref="I319:I328" si="273">F319*$I$12</f>
        <v>0</v>
      </c>
      <c r="J319" s="74">
        <f t="shared" ref="J319:J328" si="274">F319*$J$12</f>
        <v>0</v>
      </c>
      <c r="K319" s="94">
        <f t="shared" ref="K319:K328" si="275">F319*$K$12</f>
        <v>0</v>
      </c>
      <c r="L319" s="95">
        <f t="shared" ref="L319:L328" si="276">F319-H319</f>
        <v>0</v>
      </c>
      <c r="M319" s="95">
        <f t="shared" ref="M319:M328" si="277">F319-I319</f>
        <v>0</v>
      </c>
      <c r="N319" s="95">
        <f t="shared" ref="N319:N328" si="278">F319-J319</f>
        <v>0</v>
      </c>
      <c r="O319" s="76">
        <f t="shared" ref="O319:O328" si="279">F319-K319</f>
        <v>0</v>
      </c>
      <c r="P319" s="74">
        <f t="shared" ref="P319:P328" si="280">G319*$P$12</f>
        <v>0</v>
      </c>
      <c r="Q319" s="74">
        <f t="shared" ref="Q319:Q328" si="281">G319*$Q$12</f>
        <v>0</v>
      </c>
      <c r="R319" s="74">
        <f t="shared" ref="R319:R328" si="282">G319*$R$12</f>
        <v>0</v>
      </c>
      <c r="S319" s="94">
        <f t="shared" ref="S319:S328" si="283">G319*$S$12</f>
        <v>0</v>
      </c>
      <c r="T319" s="95">
        <f t="shared" ref="T319:T328" si="284">G319-P319</f>
        <v>0</v>
      </c>
      <c r="U319" s="95">
        <f t="shared" ref="U319:U328" si="285">G319-Q319</f>
        <v>0</v>
      </c>
      <c r="V319" s="95">
        <f t="shared" ref="V319:V328" si="286">G319-R319</f>
        <v>0</v>
      </c>
      <c r="W319" s="76">
        <f t="shared" ref="W319:W328" si="287">G319-S319</f>
        <v>0</v>
      </c>
    </row>
    <row r="320" spans="1:23" x14ac:dyDescent="0.2">
      <c r="A320" s="101"/>
      <c r="B320" s="27"/>
      <c r="C320" s="28"/>
      <c r="D320" s="102"/>
      <c r="E320" s="102"/>
      <c r="F320" s="74">
        <f t="shared" si="270"/>
        <v>0</v>
      </c>
      <c r="G320" s="74">
        <f t="shared" si="271"/>
        <v>0</v>
      </c>
      <c r="H320" s="74">
        <f t="shared" si="272"/>
        <v>0</v>
      </c>
      <c r="I320" s="74">
        <f t="shared" si="273"/>
        <v>0</v>
      </c>
      <c r="J320" s="74">
        <f t="shared" si="274"/>
        <v>0</v>
      </c>
      <c r="K320" s="94">
        <f t="shared" si="275"/>
        <v>0</v>
      </c>
      <c r="L320" s="95">
        <f t="shared" si="276"/>
        <v>0</v>
      </c>
      <c r="M320" s="95">
        <f t="shared" si="277"/>
        <v>0</v>
      </c>
      <c r="N320" s="95">
        <f t="shared" si="278"/>
        <v>0</v>
      </c>
      <c r="O320" s="76">
        <f t="shared" si="279"/>
        <v>0</v>
      </c>
      <c r="P320" s="74">
        <f t="shared" si="280"/>
        <v>0</v>
      </c>
      <c r="Q320" s="74">
        <f t="shared" si="281"/>
        <v>0</v>
      </c>
      <c r="R320" s="74">
        <f t="shared" si="282"/>
        <v>0</v>
      </c>
      <c r="S320" s="94">
        <f t="shared" si="283"/>
        <v>0</v>
      </c>
      <c r="T320" s="95">
        <f t="shared" si="284"/>
        <v>0</v>
      </c>
      <c r="U320" s="95">
        <f t="shared" si="285"/>
        <v>0</v>
      </c>
      <c r="V320" s="95">
        <f t="shared" si="286"/>
        <v>0</v>
      </c>
      <c r="W320" s="76">
        <f t="shared" si="287"/>
        <v>0</v>
      </c>
    </row>
    <row r="321" spans="1:23" x14ac:dyDescent="0.2">
      <c r="A321" s="101"/>
      <c r="B321" s="27"/>
      <c r="C321" s="28"/>
      <c r="D321" s="102"/>
      <c r="E321" s="102"/>
      <c r="F321" s="74">
        <f t="shared" si="270"/>
        <v>0</v>
      </c>
      <c r="G321" s="74">
        <f t="shared" si="271"/>
        <v>0</v>
      </c>
      <c r="H321" s="74">
        <f t="shared" si="272"/>
        <v>0</v>
      </c>
      <c r="I321" s="74">
        <f t="shared" si="273"/>
        <v>0</v>
      </c>
      <c r="J321" s="74">
        <f t="shared" si="274"/>
        <v>0</v>
      </c>
      <c r="K321" s="94">
        <f t="shared" si="275"/>
        <v>0</v>
      </c>
      <c r="L321" s="95">
        <f t="shared" si="276"/>
        <v>0</v>
      </c>
      <c r="M321" s="95">
        <f t="shared" si="277"/>
        <v>0</v>
      </c>
      <c r="N321" s="95">
        <f t="shared" si="278"/>
        <v>0</v>
      </c>
      <c r="O321" s="76">
        <f t="shared" si="279"/>
        <v>0</v>
      </c>
      <c r="P321" s="74">
        <f t="shared" si="280"/>
        <v>0</v>
      </c>
      <c r="Q321" s="74">
        <f t="shared" si="281"/>
        <v>0</v>
      </c>
      <c r="R321" s="74">
        <f t="shared" si="282"/>
        <v>0</v>
      </c>
      <c r="S321" s="94">
        <f t="shared" si="283"/>
        <v>0</v>
      </c>
      <c r="T321" s="95">
        <f t="shared" si="284"/>
        <v>0</v>
      </c>
      <c r="U321" s="95">
        <f t="shared" si="285"/>
        <v>0</v>
      </c>
      <c r="V321" s="95">
        <f t="shared" si="286"/>
        <v>0</v>
      </c>
      <c r="W321" s="76">
        <f t="shared" si="287"/>
        <v>0</v>
      </c>
    </row>
    <row r="322" spans="1:23" x14ac:dyDescent="0.2">
      <c r="A322" s="101"/>
      <c r="B322" s="27"/>
      <c r="C322" s="28"/>
      <c r="D322" s="102"/>
      <c r="E322" s="102"/>
      <c r="F322" s="74">
        <f t="shared" si="270"/>
        <v>0</v>
      </c>
      <c r="G322" s="74">
        <f t="shared" si="271"/>
        <v>0</v>
      </c>
      <c r="H322" s="74">
        <f t="shared" si="272"/>
        <v>0</v>
      </c>
      <c r="I322" s="74">
        <f t="shared" si="273"/>
        <v>0</v>
      </c>
      <c r="J322" s="74">
        <f t="shared" si="274"/>
        <v>0</v>
      </c>
      <c r="K322" s="94">
        <f t="shared" si="275"/>
        <v>0</v>
      </c>
      <c r="L322" s="95">
        <f t="shared" si="276"/>
        <v>0</v>
      </c>
      <c r="M322" s="95">
        <f t="shared" si="277"/>
        <v>0</v>
      </c>
      <c r="N322" s="95">
        <f t="shared" si="278"/>
        <v>0</v>
      </c>
      <c r="O322" s="76">
        <f t="shared" si="279"/>
        <v>0</v>
      </c>
      <c r="P322" s="74">
        <f t="shared" si="280"/>
        <v>0</v>
      </c>
      <c r="Q322" s="74">
        <f t="shared" si="281"/>
        <v>0</v>
      </c>
      <c r="R322" s="74">
        <f t="shared" si="282"/>
        <v>0</v>
      </c>
      <c r="S322" s="94">
        <f t="shared" si="283"/>
        <v>0</v>
      </c>
      <c r="T322" s="95">
        <f t="shared" si="284"/>
        <v>0</v>
      </c>
      <c r="U322" s="95">
        <f t="shared" si="285"/>
        <v>0</v>
      </c>
      <c r="V322" s="95">
        <f t="shared" si="286"/>
        <v>0</v>
      </c>
      <c r="W322" s="76">
        <f t="shared" si="287"/>
        <v>0</v>
      </c>
    </row>
    <row r="323" spans="1:23" x14ac:dyDescent="0.2">
      <c r="A323" s="101"/>
      <c r="B323" s="27"/>
      <c r="C323" s="28"/>
      <c r="D323" s="102"/>
      <c r="E323" s="102"/>
      <c r="F323" s="74">
        <f t="shared" si="270"/>
        <v>0</v>
      </c>
      <c r="G323" s="74">
        <f t="shared" si="271"/>
        <v>0</v>
      </c>
      <c r="H323" s="74">
        <f t="shared" si="272"/>
        <v>0</v>
      </c>
      <c r="I323" s="74">
        <f t="shared" si="273"/>
        <v>0</v>
      </c>
      <c r="J323" s="74">
        <f t="shared" si="274"/>
        <v>0</v>
      </c>
      <c r="K323" s="94">
        <f t="shared" si="275"/>
        <v>0</v>
      </c>
      <c r="L323" s="95">
        <f t="shared" si="276"/>
        <v>0</v>
      </c>
      <c r="M323" s="95">
        <f t="shared" si="277"/>
        <v>0</v>
      </c>
      <c r="N323" s="95">
        <f t="shared" si="278"/>
        <v>0</v>
      </c>
      <c r="O323" s="76">
        <f t="shared" si="279"/>
        <v>0</v>
      </c>
      <c r="P323" s="74">
        <f t="shared" si="280"/>
        <v>0</v>
      </c>
      <c r="Q323" s="74">
        <f t="shared" si="281"/>
        <v>0</v>
      </c>
      <c r="R323" s="74">
        <f t="shared" si="282"/>
        <v>0</v>
      </c>
      <c r="S323" s="94">
        <f t="shared" si="283"/>
        <v>0</v>
      </c>
      <c r="T323" s="95">
        <f t="shared" si="284"/>
        <v>0</v>
      </c>
      <c r="U323" s="95">
        <f t="shared" si="285"/>
        <v>0</v>
      </c>
      <c r="V323" s="95">
        <f t="shared" si="286"/>
        <v>0</v>
      </c>
      <c r="W323" s="76">
        <f t="shared" si="287"/>
        <v>0</v>
      </c>
    </row>
    <row r="324" spans="1:23" x14ac:dyDescent="0.2">
      <c r="A324" s="101"/>
      <c r="B324" s="27"/>
      <c r="C324" s="28"/>
      <c r="D324" s="102"/>
      <c r="E324" s="102"/>
      <c r="F324" s="74">
        <f t="shared" si="270"/>
        <v>0</v>
      </c>
      <c r="G324" s="74">
        <f t="shared" si="271"/>
        <v>0</v>
      </c>
      <c r="H324" s="74">
        <f t="shared" si="272"/>
        <v>0</v>
      </c>
      <c r="I324" s="74">
        <f t="shared" si="273"/>
        <v>0</v>
      </c>
      <c r="J324" s="74">
        <f t="shared" si="274"/>
        <v>0</v>
      </c>
      <c r="K324" s="94">
        <f t="shared" si="275"/>
        <v>0</v>
      </c>
      <c r="L324" s="95">
        <f t="shared" si="276"/>
        <v>0</v>
      </c>
      <c r="M324" s="95">
        <f t="shared" si="277"/>
        <v>0</v>
      </c>
      <c r="N324" s="95">
        <f t="shared" si="278"/>
        <v>0</v>
      </c>
      <c r="O324" s="76">
        <f t="shared" si="279"/>
        <v>0</v>
      </c>
      <c r="P324" s="74">
        <f t="shared" si="280"/>
        <v>0</v>
      </c>
      <c r="Q324" s="74">
        <f t="shared" si="281"/>
        <v>0</v>
      </c>
      <c r="R324" s="74">
        <f t="shared" si="282"/>
        <v>0</v>
      </c>
      <c r="S324" s="94">
        <f t="shared" si="283"/>
        <v>0</v>
      </c>
      <c r="T324" s="95">
        <f t="shared" si="284"/>
        <v>0</v>
      </c>
      <c r="U324" s="95">
        <f t="shared" si="285"/>
        <v>0</v>
      </c>
      <c r="V324" s="95">
        <f t="shared" si="286"/>
        <v>0</v>
      </c>
      <c r="W324" s="76">
        <f t="shared" si="287"/>
        <v>0</v>
      </c>
    </row>
    <row r="325" spans="1:23" x14ac:dyDescent="0.2">
      <c r="A325" s="101"/>
      <c r="B325" s="27"/>
      <c r="C325" s="28"/>
      <c r="D325" s="102"/>
      <c r="E325" s="102"/>
      <c r="F325" s="74">
        <f t="shared" si="270"/>
        <v>0</v>
      </c>
      <c r="G325" s="74">
        <f t="shared" si="271"/>
        <v>0</v>
      </c>
      <c r="H325" s="74">
        <f t="shared" si="272"/>
        <v>0</v>
      </c>
      <c r="I325" s="74">
        <f t="shared" si="273"/>
        <v>0</v>
      </c>
      <c r="J325" s="74">
        <f t="shared" si="274"/>
        <v>0</v>
      </c>
      <c r="K325" s="94">
        <f t="shared" si="275"/>
        <v>0</v>
      </c>
      <c r="L325" s="95">
        <f t="shared" si="276"/>
        <v>0</v>
      </c>
      <c r="M325" s="95">
        <f t="shared" si="277"/>
        <v>0</v>
      </c>
      <c r="N325" s="95">
        <f t="shared" si="278"/>
        <v>0</v>
      </c>
      <c r="O325" s="76">
        <f t="shared" si="279"/>
        <v>0</v>
      </c>
      <c r="P325" s="74">
        <f t="shared" si="280"/>
        <v>0</v>
      </c>
      <c r="Q325" s="74">
        <f t="shared" si="281"/>
        <v>0</v>
      </c>
      <c r="R325" s="74">
        <f t="shared" si="282"/>
        <v>0</v>
      </c>
      <c r="S325" s="94">
        <f t="shared" si="283"/>
        <v>0</v>
      </c>
      <c r="T325" s="95">
        <f t="shared" si="284"/>
        <v>0</v>
      </c>
      <c r="U325" s="95">
        <f t="shared" si="285"/>
        <v>0</v>
      </c>
      <c r="V325" s="95">
        <f t="shared" si="286"/>
        <v>0</v>
      </c>
      <c r="W325" s="76">
        <f t="shared" si="287"/>
        <v>0</v>
      </c>
    </row>
    <row r="326" spans="1:23" x14ac:dyDescent="0.2">
      <c r="A326" s="101"/>
      <c r="B326" s="27"/>
      <c r="C326" s="28"/>
      <c r="D326" s="102"/>
      <c r="E326" s="102"/>
      <c r="F326" s="74">
        <f t="shared" si="270"/>
        <v>0</v>
      </c>
      <c r="G326" s="74">
        <f t="shared" si="271"/>
        <v>0</v>
      </c>
      <c r="H326" s="74">
        <f t="shared" si="272"/>
        <v>0</v>
      </c>
      <c r="I326" s="74">
        <f t="shared" si="273"/>
        <v>0</v>
      </c>
      <c r="J326" s="74">
        <f t="shared" si="274"/>
        <v>0</v>
      </c>
      <c r="K326" s="94">
        <f t="shared" si="275"/>
        <v>0</v>
      </c>
      <c r="L326" s="95">
        <f t="shared" si="276"/>
        <v>0</v>
      </c>
      <c r="M326" s="95">
        <f t="shared" si="277"/>
        <v>0</v>
      </c>
      <c r="N326" s="95">
        <f t="shared" si="278"/>
        <v>0</v>
      </c>
      <c r="O326" s="76">
        <f t="shared" si="279"/>
        <v>0</v>
      </c>
      <c r="P326" s="74">
        <f t="shared" si="280"/>
        <v>0</v>
      </c>
      <c r="Q326" s="74">
        <f t="shared" si="281"/>
        <v>0</v>
      </c>
      <c r="R326" s="74">
        <f t="shared" si="282"/>
        <v>0</v>
      </c>
      <c r="S326" s="94">
        <f t="shared" si="283"/>
        <v>0</v>
      </c>
      <c r="T326" s="95">
        <f t="shared" si="284"/>
        <v>0</v>
      </c>
      <c r="U326" s="95">
        <f t="shared" si="285"/>
        <v>0</v>
      </c>
      <c r="V326" s="95">
        <f t="shared" si="286"/>
        <v>0</v>
      </c>
      <c r="W326" s="76">
        <f t="shared" si="287"/>
        <v>0</v>
      </c>
    </row>
    <row r="327" spans="1:23" x14ac:dyDescent="0.2">
      <c r="A327" s="101"/>
      <c r="B327" s="27"/>
      <c r="C327" s="28"/>
      <c r="D327" s="102"/>
      <c r="E327" s="102"/>
      <c r="F327" s="74">
        <f t="shared" si="270"/>
        <v>0</v>
      </c>
      <c r="G327" s="74">
        <f t="shared" si="271"/>
        <v>0</v>
      </c>
      <c r="H327" s="74">
        <f t="shared" si="272"/>
        <v>0</v>
      </c>
      <c r="I327" s="74">
        <f t="shared" si="273"/>
        <v>0</v>
      </c>
      <c r="J327" s="74">
        <f t="shared" si="274"/>
        <v>0</v>
      </c>
      <c r="K327" s="94">
        <f t="shared" si="275"/>
        <v>0</v>
      </c>
      <c r="L327" s="95">
        <f t="shared" si="276"/>
        <v>0</v>
      </c>
      <c r="M327" s="95">
        <f t="shared" si="277"/>
        <v>0</v>
      </c>
      <c r="N327" s="95">
        <f t="shared" si="278"/>
        <v>0</v>
      </c>
      <c r="O327" s="76">
        <f t="shared" si="279"/>
        <v>0</v>
      </c>
      <c r="P327" s="74">
        <f t="shared" si="280"/>
        <v>0</v>
      </c>
      <c r="Q327" s="74">
        <f t="shared" si="281"/>
        <v>0</v>
      </c>
      <c r="R327" s="74">
        <f t="shared" si="282"/>
        <v>0</v>
      </c>
      <c r="S327" s="94">
        <f t="shared" si="283"/>
        <v>0</v>
      </c>
      <c r="T327" s="95">
        <f t="shared" si="284"/>
        <v>0</v>
      </c>
      <c r="U327" s="95">
        <f t="shared" si="285"/>
        <v>0</v>
      </c>
      <c r="V327" s="95">
        <f t="shared" si="286"/>
        <v>0</v>
      </c>
      <c r="W327" s="76">
        <f t="shared" si="287"/>
        <v>0</v>
      </c>
    </row>
    <row r="328" spans="1:23" x14ac:dyDescent="0.2">
      <c r="A328" s="101"/>
      <c r="B328" s="27"/>
      <c r="C328" s="28"/>
      <c r="D328" s="102"/>
      <c r="E328" s="102"/>
      <c r="F328" s="74">
        <f t="shared" si="270"/>
        <v>0</v>
      </c>
      <c r="G328" s="74">
        <f t="shared" si="271"/>
        <v>0</v>
      </c>
      <c r="H328" s="74">
        <f t="shared" si="272"/>
        <v>0</v>
      </c>
      <c r="I328" s="74">
        <f t="shared" si="273"/>
        <v>0</v>
      </c>
      <c r="J328" s="74">
        <f t="shared" si="274"/>
        <v>0</v>
      </c>
      <c r="K328" s="94">
        <f t="shared" si="275"/>
        <v>0</v>
      </c>
      <c r="L328" s="95">
        <f t="shared" si="276"/>
        <v>0</v>
      </c>
      <c r="M328" s="95">
        <f t="shared" si="277"/>
        <v>0</v>
      </c>
      <c r="N328" s="95">
        <f t="shared" si="278"/>
        <v>0</v>
      </c>
      <c r="O328" s="76">
        <f t="shared" si="279"/>
        <v>0</v>
      </c>
      <c r="P328" s="74">
        <f t="shared" si="280"/>
        <v>0</v>
      </c>
      <c r="Q328" s="74">
        <f t="shared" si="281"/>
        <v>0</v>
      </c>
      <c r="R328" s="74">
        <f t="shared" si="282"/>
        <v>0</v>
      </c>
      <c r="S328" s="94">
        <f t="shared" si="283"/>
        <v>0</v>
      </c>
      <c r="T328" s="95">
        <f t="shared" si="284"/>
        <v>0</v>
      </c>
      <c r="U328" s="95">
        <f t="shared" si="285"/>
        <v>0</v>
      </c>
      <c r="V328" s="95">
        <f t="shared" si="286"/>
        <v>0</v>
      </c>
      <c r="W328" s="76">
        <f t="shared" si="287"/>
        <v>0</v>
      </c>
    </row>
    <row r="329" spans="1:23" x14ac:dyDescent="0.2">
      <c r="A329" s="79" t="s">
        <v>119</v>
      </c>
      <c r="B329" s="80"/>
      <c r="C329" s="81"/>
      <c r="D329" s="82"/>
      <c r="E329" s="82"/>
      <c r="F329" s="83">
        <f>SUM(F319:F328)</f>
        <v>0</v>
      </c>
      <c r="G329" s="83">
        <f>SUM(G319:G328)</f>
        <v>0</v>
      </c>
      <c r="H329" s="83">
        <f t="shared" ref="H329:O329" si="288">SUM(H319:H328)</f>
        <v>0</v>
      </c>
      <c r="I329" s="83">
        <f t="shared" si="288"/>
        <v>0</v>
      </c>
      <c r="J329" s="83">
        <f t="shared" si="288"/>
        <v>0</v>
      </c>
      <c r="K329" s="83">
        <f t="shared" si="288"/>
        <v>0</v>
      </c>
      <c r="L329" s="84">
        <f t="shared" si="288"/>
        <v>0</v>
      </c>
      <c r="M329" s="84">
        <f t="shared" si="288"/>
        <v>0</v>
      </c>
      <c r="N329" s="84">
        <f t="shared" si="288"/>
        <v>0</v>
      </c>
      <c r="O329" s="85">
        <f t="shared" si="288"/>
        <v>0</v>
      </c>
      <c r="P329" s="83">
        <f t="shared" ref="P329:W329" si="289">SUM(P319:P328)</f>
        <v>0</v>
      </c>
      <c r="Q329" s="83">
        <f t="shared" si="289"/>
        <v>0</v>
      </c>
      <c r="R329" s="83">
        <f t="shared" si="289"/>
        <v>0</v>
      </c>
      <c r="S329" s="83">
        <f t="shared" si="289"/>
        <v>0</v>
      </c>
      <c r="T329" s="84">
        <f t="shared" si="289"/>
        <v>0</v>
      </c>
      <c r="U329" s="84">
        <f t="shared" si="289"/>
        <v>0</v>
      </c>
      <c r="V329" s="84">
        <f t="shared" si="289"/>
        <v>0</v>
      </c>
      <c r="W329" s="85">
        <f t="shared" si="289"/>
        <v>0</v>
      </c>
    </row>
    <row r="330" spans="1:23" x14ac:dyDescent="0.2">
      <c r="A330" s="100" t="s">
        <v>155</v>
      </c>
      <c r="B330" s="25"/>
      <c r="C330" s="26"/>
      <c r="D330" s="86"/>
      <c r="E330" s="86"/>
      <c r="F330" s="87"/>
      <c r="G330" s="87"/>
      <c r="H330" s="87"/>
      <c r="I330" s="87"/>
      <c r="J330" s="87"/>
      <c r="K330" s="87"/>
      <c r="L330" s="88"/>
      <c r="M330" s="88"/>
      <c r="N330" s="88"/>
      <c r="O330" s="89"/>
      <c r="P330" s="87"/>
      <c r="Q330" s="87"/>
      <c r="R330" s="87"/>
      <c r="S330" s="87"/>
      <c r="T330" s="88"/>
      <c r="U330" s="88"/>
      <c r="V330" s="88"/>
      <c r="W330" s="89"/>
    </row>
    <row r="331" spans="1:23" x14ac:dyDescent="0.2">
      <c r="A331" s="101"/>
      <c r="B331" s="27"/>
      <c r="C331" s="28"/>
      <c r="D331" s="102"/>
      <c r="E331" s="102"/>
      <c r="F331" s="74">
        <f t="shared" ref="F331:F340" si="290">C331*D331</f>
        <v>0</v>
      </c>
      <c r="G331" s="74">
        <f t="shared" ref="G331:G340" si="291">C331*E331</f>
        <v>0</v>
      </c>
      <c r="H331" s="74">
        <f t="shared" ref="H331:H340" si="292">F331*$H$12</f>
        <v>0</v>
      </c>
      <c r="I331" s="74">
        <f t="shared" ref="I331:I340" si="293">F331*$I$12</f>
        <v>0</v>
      </c>
      <c r="J331" s="74">
        <f t="shared" ref="J331:J340" si="294">F331*$J$12</f>
        <v>0</v>
      </c>
      <c r="K331" s="94">
        <f t="shared" ref="K331:K340" si="295">F331*$K$12</f>
        <v>0</v>
      </c>
      <c r="L331" s="95">
        <f t="shared" ref="L331:L340" si="296">F331-H331</f>
        <v>0</v>
      </c>
      <c r="M331" s="95">
        <f t="shared" ref="M331:M340" si="297">F331-I331</f>
        <v>0</v>
      </c>
      <c r="N331" s="95">
        <f t="shared" ref="N331:N340" si="298">F331-J331</f>
        <v>0</v>
      </c>
      <c r="O331" s="76">
        <f t="shared" ref="O331:O340" si="299">F331-K331</f>
        <v>0</v>
      </c>
      <c r="P331" s="74">
        <f t="shared" ref="P331:P340" si="300">G331*$P$12</f>
        <v>0</v>
      </c>
      <c r="Q331" s="74">
        <f t="shared" ref="Q331:Q340" si="301">G331*$Q$12</f>
        <v>0</v>
      </c>
      <c r="R331" s="74">
        <f t="shared" ref="R331:R340" si="302">G331*$R$12</f>
        <v>0</v>
      </c>
      <c r="S331" s="94">
        <f t="shared" ref="S331:S340" si="303">G331*$S$12</f>
        <v>0</v>
      </c>
      <c r="T331" s="95">
        <f t="shared" ref="T331:T340" si="304">G331-P331</f>
        <v>0</v>
      </c>
      <c r="U331" s="95">
        <f t="shared" ref="U331:U340" si="305">G331-Q331</f>
        <v>0</v>
      </c>
      <c r="V331" s="95">
        <f t="shared" ref="V331:V340" si="306">G331-R331</f>
        <v>0</v>
      </c>
      <c r="W331" s="76">
        <f t="shared" ref="W331:W340" si="307">G331-S331</f>
        <v>0</v>
      </c>
    </row>
    <row r="332" spans="1:23" x14ac:dyDescent="0.2">
      <c r="A332" s="101"/>
      <c r="B332" s="27"/>
      <c r="C332" s="28"/>
      <c r="D332" s="102"/>
      <c r="E332" s="102"/>
      <c r="F332" s="74">
        <f t="shared" si="290"/>
        <v>0</v>
      </c>
      <c r="G332" s="74">
        <f t="shared" si="291"/>
        <v>0</v>
      </c>
      <c r="H332" s="74">
        <f t="shared" si="292"/>
        <v>0</v>
      </c>
      <c r="I332" s="74">
        <f t="shared" si="293"/>
        <v>0</v>
      </c>
      <c r="J332" s="74">
        <f t="shared" si="294"/>
        <v>0</v>
      </c>
      <c r="K332" s="94">
        <f t="shared" si="295"/>
        <v>0</v>
      </c>
      <c r="L332" s="95">
        <f t="shared" si="296"/>
        <v>0</v>
      </c>
      <c r="M332" s="95">
        <f t="shared" si="297"/>
        <v>0</v>
      </c>
      <c r="N332" s="95">
        <f t="shared" si="298"/>
        <v>0</v>
      </c>
      <c r="O332" s="76">
        <f t="shared" si="299"/>
        <v>0</v>
      </c>
      <c r="P332" s="74">
        <f t="shared" si="300"/>
        <v>0</v>
      </c>
      <c r="Q332" s="74">
        <f t="shared" si="301"/>
        <v>0</v>
      </c>
      <c r="R332" s="74">
        <f t="shared" si="302"/>
        <v>0</v>
      </c>
      <c r="S332" s="94">
        <f t="shared" si="303"/>
        <v>0</v>
      </c>
      <c r="T332" s="95">
        <f t="shared" si="304"/>
        <v>0</v>
      </c>
      <c r="U332" s="95">
        <f t="shared" si="305"/>
        <v>0</v>
      </c>
      <c r="V332" s="95">
        <f t="shared" si="306"/>
        <v>0</v>
      </c>
      <c r="W332" s="76">
        <f t="shared" si="307"/>
        <v>0</v>
      </c>
    </row>
    <row r="333" spans="1:23" x14ac:dyDescent="0.2">
      <c r="A333" s="101"/>
      <c r="B333" s="27"/>
      <c r="C333" s="28"/>
      <c r="D333" s="102"/>
      <c r="E333" s="102"/>
      <c r="F333" s="74">
        <f t="shared" si="290"/>
        <v>0</v>
      </c>
      <c r="G333" s="74">
        <f t="shared" si="291"/>
        <v>0</v>
      </c>
      <c r="H333" s="74">
        <f t="shared" si="292"/>
        <v>0</v>
      </c>
      <c r="I333" s="74">
        <f t="shared" si="293"/>
        <v>0</v>
      </c>
      <c r="J333" s="74">
        <f t="shared" si="294"/>
        <v>0</v>
      </c>
      <c r="K333" s="94">
        <f t="shared" si="295"/>
        <v>0</v>
      </c>
      <c r="L333" s="95">
        <f t="shared" si="296"/>
        <v>0</v>
      </c>
      <c r="M333" s="95">
        <f t="shared" si="297"/>
        <v>0</v>
      </c>
      <c r="N333" s="95">
        <f t="shared" si="298"/>
        <v>0</v>
      </c>
      <c r="O333" s="76">
        <f t="shared" si="299"/>
        <v>0</v>
      </c>
      <c r="P333" s="74">
        <f t="shared" si="300"/>
        <v>0</v>
      </c>
      <c r="Q333" s="74">
        <f t="shared" si="301"/>
        <v>0</v>
      </c>
      <c r="R333" s="74">
        <f t="shared" si="302"/>
        <v>0</v>
      </c>
      <c r="S333" s="94">
        <f t="shared" si="303"/>
        <v>0</v>
      </c>
      <c r="T333" s="95">
        <f t="shared" si="304"/>
        <v>0</v>
      </c>
      <c r="U333" s="95">
        <f t="shared" si="305"/>
        <v>0</v>
      </c>
      <c r="V333" s="95">
        <f t="shared" si="306"/>
        <v>0</v>
      </c>
      <c r="W333" s="76">
        <f t="shared" si="307"/>
        <v>0</v>
      </c>
    </row>
    <row r="334" spans="1:23" x14ac:dyDescent="0.2">
      <c r="A334" s="101"/>
      <c r="B334" s="27"/>
      <c r="C334" s="28"/>
      <c r="D334" s="102"/>
      <c r="E334" s="102"/>
      <c r="F334" s="74">
        <f t="shared" si="290"/>
        <v>0</v>
      </c>
      <c r="G334" s="74">
        <f t="shared" si="291"/>
        <v>0</v>
      </c>
      <c r="H334" s="74">
        <f t="shared" si="292"/>
        <v>0</v>
      </c>
      <c r="I334" s="74">
        <f t="shared" si="293"/>
        <v>0</v>
      </c>
      <c r="J334" s="74">
        <f t="shared" si="294"/>
        <v>0</v>
      </c>
      <c r="K334" s="94">
        <f t="shared" si="295"/>
        <v>0</v>
      </c>
      <c r="L334" s="95">
        <f t="shared" si="296"/>
        <v>0</v>
      </c>
      <c r="M334" s="95">
        <f t="shared" si="297"/>
        <v>0</v>
      </c>
      <c r="N334" s="95">
        <f t="shared" si="298"/>
        <v>0</v>
      </c>
      <c r="O334" s="76">
        <f t="shared" si="299"/>
        <v>0</v>
      </c>
      <c r="P334" s="74">
        <f t="shared" si="300"/>
        <v>0</v>
      </c>
      <c r="Q334" s="74">
        <f t="shared" si="301"/>
        <v>0</v>
      </c>
      <c r="R334" s="74">
        <f t="shared" si="302"/>
        <v>0</v>
      </c>
      <c r="S334" s="94">
        <f t="shared" si="303"/>
        <v>0</v>
      </c>
      <c r="T334" s="95">
        <f t="shared" si="304"/>
        <v>0</v>
      </c>
      <c r="U334" s="95">
        <f t="shared" si="305"/>
        <v>0</v>
      </c>
      <c r="V334" s="95">
        <f t="shared" si="306"/>
        <v>0</v>
      </c>
      <c r="W334" s="76">
        <f t="shared" si="307"/>
        <v>0</v>
      </c>
    </row>
    <row r="335" spans="1:23" x14ac:dyDescent="0.2">
      <c r="A335" s="101"/>
      <c r="B335" s="27"/>
      <c r="C335" s="28"/>
      <c r="D335" s="102"/>
      <c r="E335" s="102"/>
      <c r="F335" s="74">
        <f t="shared" si="290"/>
        <v>0</v>
      </c>
      <c r="G335" s="74">
        <f t="shared" si="291"/>
        <v>0</v>
      </c>
      <c r="H335" s="74">
        <f t="shared" si="292"/>
        <v>0</v>
      </c>
      <c r="I335" s="74">
        <f t="shared" si="293"/>
        <v>0</v>
      </c>
      <c r="J335" s="74">
        <f t="shared" si="294"/>
        <v>0</v>
      </c>
      <c r="K335" s="94">
        <f t="shared" si="295"/>
        <v>0</v>
      </c>
      <c r="L335" s="95">
        <f t="shared" si="296"/>
        <v>0</v>
      </c>
      <c r="M335" s="95">
        <f t="shared" si="297"/>
        <v>0</v>
      </c>
      <c r="N335" s="95">
        <f t="shared" si="298"/>
        <v>0</v>
      </c>
      <c r="O335" s="76">
        <f t="shared" si="299"/>
        <v>0</v>
      </c>
      <c r="P335" s="74">
        <f t="shared" si="300"/>
        <v>0</v>
      </c>
      <c r="Q335" s="74">
        <f t="shared" si="301"/>
        <v>0</v>
      </c>
      <c r="R335" s="74">
        <f t="shared" si="302"/>
        <v>0</v>
      </c>
      <c r="S335" s="94">
        <f t="shared" si="303"/>
        <v>0</v>
      </c>
      <c r="T335" s="95">
        <f t="shared" si="304"/>
        <v>0</v>
      </c>
      <c r="U335" s="95">
        <f t="shared" si="305"/>
        <v>0</v>
      </c>
      <c r="V335" s="95">
        <f t="shared" si="306"/>
        <v>0</v>
      </c>
      <c r="W335" s="76">
        <f t="shared" si="307"/>
        <v>0</v>
      </c>
    </row>
    <row r="336" spans="1:23" x14ac:dyDescent="0.2">
      <c r="A336" s="101"/>
      <c r="B336" s="27"/>
      <c r="C336" s="28"/>
      <c r="D336" s="102"/>
      <c r="E336" s="102"/>
      <c r="F336" s="74">
        <f t="shared" si="290"/>
        <v>0</v>
      </c>
      <c r="G336" s="74">
        <f t="shared" si="291"/>
        <v>0</v>
      </c>
      <c r="H336" s="74">
        <f t="shared" si="292"/>
        <v>0</v>
      </c>
      <c r="I336" s="74">
        <f t="shared" si="293"/>
        <v>0</v>
      </c>
      <c r="J336" s="74">
        <f t="shared" si="294"/>
        <v>0</v>
      </c>
      <c r="K336" s="94">
        <f t="shared" si="295"/>
        <v>0</v>
      </c>
      <c r="L336" s="95">
        <f t="shared" si="296"/>
        <v>0</v>
      </c>
      <c r="M336" s="95">
        <f t="shared" si="297"/>
        <v>0</v>
      </c>
      <c r="N336" s="95">
        <f t="shared" si="298"/>
        <v>0</v>
      </c>
      <c r="O336" s="76">
        <f t="shared" si="299"/>
        <v>0</v>
      </c>
      <c r="P336" s="74">
        <f t="shared" si="300"/>
        <v>0</v>
      </c>
      <c r="Q336" s="74">
        <f t="shared" si="301"/>
        <v>0</v>
      </c>
      <c r="R336" s="74">
        <f t="shared" si="302"/>
        <v>0</v>
      </c>
      <c r="S336" s="94">
        <f t="shared" si="303"/>
        <v>0</v>
      </c>
      <c r="T336" s="95">
        <f t="shared" si="304"/>
        <v>0</v>
      </c>
      <c r="U336" s="95">
        <f t="shared" si="305"/>
        <v>0</v>
      </c>
      <c r="V336" s="95">
        <f t="shared" si="306"/>
        <v>0</v>
      </c>
      <c r="W336" s="76">
        <f t="shared" si="307"/>
        <v>0</v>
      </c>
    </row>
    <row r="337" spans="1:23" x14ac:dyDescent="0.2">
      <c r="A337" s="101"/>
      <c r="B337" s="27"/>
      <c r="C337" s="28"/>
      <c r="D337" s="102"/>
      <c r="E337" s="102"/>
      <c r="F337" s="74">
        <f t="shared" si="290"/>
        <v>0</v>
      </c>
      <c r="G337" s="74">
        <f t="shared" si="291"/>
        <v>0</v>
      </c>
      <c r="H337" s="74">
        <f t="shared" si="292"/>
        <v>0</v>
      </c>
      <c r="I337" s="74">
        <f t="shared" si="293"/>
        <v>0</v>
      </c>
      <c r="J337" s="74">
        <f t="shared" si="294"/>
        <v>0</v>
      </c>
      <c r="K337" s="94">
        <f t="shared" si="295"/>
        <v>0</v>
      </c>
      <c r="L337" s="95">
        <f t="shared" si="296"/>
        <v>0</v>
      </c>
      <c r="M337" s="95">
        <f t="shared" si="297"/>
        <v>0</v>
      </c>
      <c r="N337" s="95">
        <f t="shared" si="298"/>
        <v>0</v>
      </c>
      <c r="O337" s="76">
        <f t="shared" si="299"/>
        <v>0</v>
      </c>
      <c r="P337" s="74">
        <f t="shared" si="300"/>
        <v>0</v>
      </c>
      <c r="Q337" s="74">
        <f t="shared" si="301"/>
        <v>0</v>
      </c>
      <c r="R337" s="74">
        <f t="shared" si="302"/>
        <v>0</v>
      </c>
      <c r="S337" s="94">
        <f t="shared" si="303"/>
        <v>0</v>
      </c>
      <c r="T337" s="95">
        <f t="shared" si="304"/>
        <v>0</v>
      </c>
      <c r="U337" s="95">
        <f t="shared" si="305"/>
        <v>0</v>
      </c>
      <c r="V337" s="95">
        <f t="shared" si="306"/>
        <v>0</v>
      </c>
      <c r="W337" s="76">
        <f t="shared" si="307"/>
        <v>0</v>
      </c>
    </row>
    <row r="338" spans="1:23" x14ac:dyDescent="0.2">
      <c r="A338" s="101"/>
      <c r="B338" s="27"/>
      <c r="C338" s="28"/>
      <c r="D338" s="102"/>
      <c r="E338" s="102"/>
      <c r="F338" s="74">
        <f t="shared" si="290"/>
        <v>0</v>
      </c>
      <c r="G338" s="74">
        <f t="shared" si="291"/>
        <v>0</v>
      </c>
      <c r="H338" s="74">
        <f t="shared" si="292"/>
        <v>0</v>
      </c>
      <c r="I338" s="74">
        <f t="shared" si="293"/>
        <v>0</v>
      </c>
      <c r="J338" s="74">
        <f t="shared" si="294"/>
        <v>0</v>
      </c>
      <c r="K338" s="94">
        <f t="shared" si="295"/>
        <v>0</v>
      </c>
      <c r="L338" s="95">
        <f t="shared" si="296"/>
        <v>0</v>
      </c>
      <c r="M338" s="95">
        <f t="shared" si="297"/>
        <v>0</v>
      </c>
      <c r="N338" s="95">
        <f t="shared" si="298"/>
        <v>0</v>
      </c>
      <c r="O338" s="76">
        <f t="shared" si="299"/>
        <v>0</v>
      </c>
      <c r="P338" s="74">
        <f t="shared" si="300"/>
        <v>0</v>
      </c>
      <c r="Q338" s="74">
        <f t="shared" si="301"/>
        <v>0</v>
      </c>
      <c r="R338" s="74">
        <f t="shared" si="302"/>
        <v>0</v>
      </c>
      <c r="S338" s="94">
        <f t="shared" si="303"/>
        <v>0</v>
      </c>
      <c r="T338" s="95">
        <f t="shared" si="304"/>
        <v>0</v>
      </c>
      <c r="U338" s="95">
        <f t="shared" si="305"/>
        <v>0</v>
      </c>
      <c r="V338" s="95">
        <f t="shared" si="306"/>
        <v>0</v>
      </c>
      <c r="W338" s="76">
        <f t="shared" si="307"/>
        <v>0</v>
      </c>
    </row>
    <row r="339" spans="1:23" x14ac:dyDescent="0.2">
      <c r="A339" s="101"/>
      <c r="B339" s="27"/>
      <c r="C339" s="28"/>
      <c r="D339" s="102"/>
      <c r="E339" s="102"/>
      <c r="F339" s="74">
        <f t="shared" si="290"/>
        <v>0</v>
      </c>
      <c r="G339" s="74">
        <f t="shared" si="291"/>
        <v>0</v>
      </c>
      <c r="H339" s="74">
        <f t="shared" si="292"/>
        <v>0</v>
      </c>
      <c r="I339" s="74">
        <f t="shared" si="293"/>
        <v>0</v>
      </c>
      <c r="J339" s="74">
        <f t="shared" si="294"/>
        <v>0</v>
      </c>
      <c r="K339" s="94">
        <f t="shared" si="295"/>
        <v>0</v>
      </c>
      <c r="L339" s="95">
        <f t="shared" si="296"/>
        <v>0</v>
      </c>
      <c r="M339" s="95">
        <f t="shared" si="297"/>
        <v>0</v>
      </c>
      <c r="N339" s="95">
        <f t="shared" si="298"/>
        <v>0</v>
      </c>
      <c r="O339" s="76">
        <f t="shared" si="299"/>
        <v>0</v>
      </c>
      <c r="P339" s="74">
        <f t="shared" si="300"/>
        <v>0</v>
      </c>
      <c r="Q339" s="74">
        <f t="shared" si="301"/>
        <v>0</v>
      </c>
      <c r="R339" s="74">
        <f t="shared" si="302"/>
        <v>0</v>
      </c>
      <c r="S339" s="94">
        <f t="shared" si="303"/>
        <v>0</v>
      </c>
      <c r="T339" s="95">
        <f t="shared" si="304"/>
        <v>0</v>
      </c>
      <c r="U339" s="95">
        <f t="shared" si="305"/>
        <v>0</v>
      </c>
      <c r="V339" s="95">
        <f t="shared" si="306"/>
        <v>0</v>
      </c>
      <c r="W339" s="76">
        <f t="shared" si="307"/>
        <v>0</v>
      </c>
    </row>
    <row r="340" spans="1:23" x14ac:dyDescent="0.2">
      <c r="A340" s="101"/>
      <c r="B340" s="27"/>
      <c r="C340" s="28"/>
      <c r="D340" s="102"/>
      <c r="E340" s="102"/>
      <c r="F340" s="74">
        <f t="shared" si="290"/>
        <v>0</v>
      </c>
      <c r="G340" s="74">
        <f t="shared" si="291"/>
        <v>0</v>
      </c>
      <c r="H340" s="74">
        <f t="shared" si="292"/>
        <v>0</v>
      </c>
      <c r="I340" s="74">
        <f t="shared" si="293"/>
        <v>0</v>
      </c>
      <c r="J340" s="74">
        <f t="shared" si="294"/>
        <v>0</v>
      </c>
      <c r="K340" s="94">
        <f t="shared" si="295"/>
        <v>0</v>
      </c>
      <c r="L340" s="95">
        <f t="shared" si="296"/>
        <v>0</v>
      </c>
      <c r="M340" s="95">
        <f t="shared" si="297"/>
        <v>0</v>
      </c>
      <c r="N340" s="95">
        <f t="shared" si="298"/>
        <v>0</v>
      </c>
      <c r="O340" s="76">
        <f t="shared" si="299"/>
        <v>0</v>
      </c>
      <c r="P340" s="74">
        <f t="shared" si="300"/>
        <v>0</v>
      </c>
      <c r="Q340" s="74">
        <f t="shared" si="301"/>
        <v>0</v>
      </c>
      <c r="R340" s="74">
        <f t="shared" si="302"/>
        <v>0</v>
      </c>
      <c r="S340" s="94">
        <f t="shared" si="303"/>
        <v>0</v>
      </c>
      <c r="T340" s="95">
        <f t="shared" si="304"/>
        <v>0</v>
      </c>
      <c r="U340" s="95">
        <f t="shared" si="305"/>
        <v>0</v>
      </c>
      <c r="V340" s="95">
        <f t="shared" si="306"/>
        <v>0</v>
      </c>
      <c r="W340" s="76">
        <f t="shared" si="307"/>
        <v>0</v>
      </c>
    </row>
    <row r="341" spans="1:23" x14ac:dyDescent="0.2">
      <c r="A341" s="79" t="s">
        <v>33</v>
      </c>
      <c r="B341" s="80"/>
      <c r="C341" s="81"/>
      <c r="D341" s="82"/>
      <c r="E341" s="82"/>
      <c r="F341" s="83">
        <f>SUM(F331:F340)</f>
        <v>0</v>
      </c>
      <c r="G341" s="83">
        <f>SUM(G331:G340)</f>
        <v>0</v>
      </c>
      <c r="H341" s="83">
        <f t="shared" ref="H341:O341" si="308">SUM(H331:H340)</f>
        <v>0</v>
      </c>
      <c r="I341" s="83">
        <f t="shared" si="308"/>
        <v>0</v>
      </c>
      <c r="J341" s="83">
        <f t="shared" si="308"/>
        <v>0</v>
      </c>
      <c r="K341" s="83">
        <f t="shared" si="308"/>
        <v>0</v>
      </c>
      <c r="L341" s="84">
        <f t="shared" si="308"/>
        <v>0</v>
      </c>
      <c r="M341" s="84">
        <f t="shared" si="308"/>
        <v>0</v>
      </c>
      <c r="N341" s="84">
        <f t="shared" si="308"/>
        <v>0</v>
      </c>
      <c r="O341" s="85">
        <f t="shared" si="308"/>
        <v>0</v>
      </c>
      <c r="P341" s="83">
        <f t="shared" ref="P341:W341" si="309">SUM(P331:P340)</f>
        <v>0</v>
      </c>
      <c r="Q341" s="83">
        <f t="shared" si="309"/>
        <v>0</v>
      </c>
      <c r="R341" s="83">
        <f t="shared" si="309"/>
        <v>0</v>
      </c>
      <c r="S341" s="83">
        <f t="shared" si="309"/>
        <v>0</v>
      </c>
      <c r="T341" s="84">
        <f t="shared" si="309"/>
        <v>0</v>
      </c>
      <c r="U341" s="84">
        <f t="shared" si="309"/>
        <v>0</v>
      </c>
      <c r="V341" s="84">
        <f t="shared" si="309"/>
        <v>0</v>
      </c>
      <c r="W341" s="85">
        <f t="shared" si="309"/>
        <v>0</v>
      </c>
    </row>
    <row r="342" spans="1:23" x14ac:dyDescent="0.2">
      <c r="A342" s="100" t="s">
        <v>247</v>
      </c>
      <c r="B342" s="25"/>
      <c r="C342" s="26"/>
      <c r="D342" s="86"/>
      <c r="E342" s="86"/>
      <c r="F342" s="106"/>
      <c r="G342" s="106"/>
      <c r="H342" s="106"/>
      <c r="I342" s="106"/>
      <c r="J342" s="106"/>
      <c r="K342" s="106"/>
      <c r="L342" s="107"/>
      <c r="M342" s="107"/>
      <c r="N342" s="107"/>
      <c r="O342" s="108"/>
      <c r="P342" s="106"/>
      <c r="Q342" s="106"/>
      <c r="R342" s="106"/>
      <c r="S342" s="106"/>
      <c r="T342" s="107"/>
      <c r="U342" s="107"/>
      <c r="V342" s="107"/>
      <c r="W342" s="108"/>
    </row>
    <row r="343" spans="1:23" x14ac:dyDescent="0.2">
      <c r="A343" s="72"/>
      <c r="B343" s="110"/>
      <c r="C343" s="111"/>
      <c r="D343" s="112"/>
      <c r="E343" s="112"/>
      <c r="F343" s="74">
        <f t="shared" ref="F343:F350" si="310">C343*D343</f>
        <v>0</v>
      </c>
      <c r="G343" s="74">
        <f t="shared" ref="G343:G350" si="311">C343*E343</f>
        <v>0</v>
      </c>
      <c r="H343" s="74">
        <f t="shared" ref="H343:H350" si="312">F343*$H$12</f>
        <v>0</v>
      </c>
      <c r="I343" s="74">
        <f t="shared" ref="I343:I350" si="313">F343*$I$12</f>
        <v>0</v>
      </c>
      <c r="J343" s="74">
        <f t="shared" ref="J343:J350" si="314">F343*$J$12</f>
        <v>0</v>
      </c>
      <c r="K343" s="94">
        <f t="shared" ref="K343:K350" si="315">F343*$K$12</f>
        <v>0</v>
      </c>
      <c r="L343" s="95">
        <f t="shared" ref="L343:L350" si="316">F343-H343</f>
        <v>0</v>
      </c>
      <c r="M343" s="95">
        <f t="shared" ref="M343:M350" si="317">F343-I343</f>
        <v>0</v>
      </c>
      <c r="N343" s="95">
        <f t="shared" ref="N343:N350" si="318">F343-J343</f>
        <v>0</v>
      </c>
      <c r="O343" s="76">
        <f t="shared" ref="O343:O350" si="319">F343-K343</f>
        <v>0</v>
      </c>
      <c r="P343" s="74">
        <f t="shared" ref="P343:P350" si="320">G343*$P$12</f>
        <v>0</v>
      </c>
      <c r="Q343" s="74">
        <f t="shared" ref="Q343:Q350" si="321">G343*$Q$12</f>
        <v>0</v>
      </c>
      <c r="R343" s="74">
        <f t="shared" ref="R343:R350" si="322">G343*$R$12</f>
        <v>0</v>
      </c>
      <c r="S343" s="94">
        <f t="shared" ref="S343:S350" si="323">G343*$S$12</f>
        <v>0</v>
      </c>
      <c r="T343" s="95">
        <f t="shared" ref="T343:T350" si="324">G343-P343</f>
        <v>0</v>
      </c>
      <c r="U343" s="95">
        <f t="shared" ref="U343:U350" si="325">G343-Q343</f>
        <v>0</v>
      </c>
      <c r="V343" s="95">
        <f t="shared" ref="V343:V350" si="326">G343-R343</f>
        <v>0</v>
      </c>
      <c r="W343" s="76">
        <f t="shared" ref="W343:W350" si="327">G343-S343</f>
        <v>0</v>
      </c>
    </row>
    <row r="344" spans="1:23" x14ac:dyDescent="0.2">
      <c r="A344" s="72"/>
      <c r="B344" s="110"/>
      <c r="C344" s="111"/>
      <c r="D344" s="112"/>
      <c r="E344" s="112"/>
      <c r="F344" s="74">
        <f t="shared" si="310"/>
        <v>0</v>
      </c>
      <c r="G344" s="74">
        <f t="shared" si="311"/>
        <v>0</v>
      </c>
      <c r="H344" s="74">
        <f t="shared" si="312"/>
        <v>0</v>
      </c>
      <c r="I344" s="74">
        <f t="shared" si="313"/>
        <v>0</v>
      </c>
      <c r="J344" s="74">
        <f t="shared" si="314"/>
        <v>0</v>
      </c>
      <c r="K344" s="94">
        <f t="shared" si="315"/>
        <v>0</v>
      </c>
      <c r="L344" s="95">
        <f t="shared" si="316"/>
        <v>0</v>
      </c>
      <c r="M344" s="95">
        <f t="shared" si="317"/>
        <v>0</v>
      </c>
      <c r="N344" s="95">
        <f t="shared" si="318"/>
        <v>0</v>
      </c>
      <c r="O344" s="76">
        <f t="shared" si="319"/>
        <v>0</v>
      </c>
      <c r="P344" s="74">
        <f t="shared" si="320"/>
        <v>0</v>
      </c>
      <c r="Q344" s="74">
        <f t="shared" si="321"/>
        <v>0</v>
      </c>
      <c r="R344" s="74">
        <f t="shared" si="322"/>
        <v>0</v>
      </c>
      <c r="S344" s="94">
        <f t="shared" si="323"/>
        <v>0</v>
      </c>
      <c r="T344" s="95">
        <f t="shared" si="324"/>
        <v>0</v>
      </c>
      <c r="U344" s="95">
        <f t="shared" si="325"/>
        <v>0</v>
      </c>
      <c r="V344" s="95">
        <f t="shared" si="326"/>
        <v>0</v>
      </c>
      <c r="W344" s="76">
        <f t="shared" si="327"/>
        <v>0</v>
      </c>
    </row>
    <row r="345" spans="1:23" x14ac:dyDescent="0.2">
      <c r="A345" s="113"/>
      <c r="B345" s="114"/>
      <c r="C345" s="115"/>
      <c r="D345" s="73"/>
      <c r="E345" s="73"/>
      <c r="F345" s="74">
        <f t="shared" si="310"/>
        <v>0</v>
      </c>
      <c r="G345" s="74">
        <f t="shared" si="311"/>
        <v>0</v>
      </c>
      <c r="H345" s="74">
        <f t="shared" si="312"/>
        <v>0</v>
      </c>
      <c r="I345" s="74">
        <f t="shared" si="313"/>
        <v>0</v>
      </c>
      <c r="J345" s="74">
        <f t="shared" si="314"/>
        <v>0</v>
      </c>
      <c r="K345" s="94">
        <f t="shared" si="315"/>
        <v>0</v>
      </c>
      <c r="L345" s="95">
        <f t="shared" si="316"/>
        <v>0</v>
      </c>
      <c r="M345" s="95">
        <f t="shared" si="317"/>
        <v>0</v>
      </c>
      <c r="N345" s="95">
        <f t="shared" si="318"/>
        <v>0</v>
      </c>
      <c r="O345" s="76">
        <f t="shared" si="319"/>
        <v>0</v>
      </c>
      <c r="P345" s="74">
        <f t="shared" si="320"/>
        <v>0</v>
      </c>
      <c r="Q345" s="74">
        <f t="shared" si="321"/>
        <v>0</v>
      </c>
      <c r="R345" s="74">
        <f t="shared" si="322"/>
        <v>0</v>
      </c>
      <c r="S345" s="94">
        <f t="shared" si="323"/>
        <v>0</v>
      </c>
      <c r="T345" s="95">
        <f t="shared" si="324"/>
        <v>0</v>
      </c>
      <c r="U345" s="95">
        <f t="shared" si="325"/>
        <v>0</v>
      </c>
      <c r="V345" s="95">
        <f t="shared" si="326"/>
        <v>0</v>
      </c>
      <c r="W345" s="76">
        <f t="shared" si="327"/>
        <v>0</v>
      </c>
    </row>
    <row r="346" spans="1:23" x14ac:dyDescent="0.2">
      <c r="A346" s="72"/>
      <c r="B346" s="110"/>
      <c r="C346" s="111"/>
      <c r="D346" s="112"/>
      <c r="E346" s="112"/>
      <c r="F346" s="74">
        <f t="shared" si="310"/>
        <v>0</v>
      </c>
      <c r="G346" s="74">
        <f t="shared" si="311"/>
        <v>0</v>
      </c>
      <c r="H346" s="74">
        <f t="shared" si="312"/>
        <v>0</v>
      </c>
      <c r="I346" s="74">
        <f t="shared" si="313"/>
        <v>0</v>
      </c>
      <c r="J346" s="74">
        <f t="shared" si="314"/>
        <v>0</v>
      </c>
      <c r="K346" s="94">
        <f t="shared" si="315"/>
        <v>0</v>
      </c>
      <c r="L346" s="95">
        <f t="shared" si="316"/>
        <v>0</v>
      </c>
      <c r="M346" s="95">
        <f t="shared" si="317"/>
        <v>0</v>
      </c>
      <c r="N346" s="95">
        <f t="shared" si="318"/>
        <v>0</v>
      </c>
      <c r="O346" s="76">
        <f t="shared" si="319"/>
        <v>0</v>
      </c>
      <c r="P346" s="74">
        <f t="shared" si="320"/>
        <v>0</v>
      </c>
      <c r="Q346" s="74">
        <f t="shared" si="321"/>
        <v>0</v>
      </c>
      <c r="R346" s="74">
        <f t="shared" si="322"/>
        <v>0</v>
      </c>
      <c r="S346" s="94">
        <f t="shared" si="323"/>
        <v>0</v>
      </c>
      <c r="T346" s="95">
        <f t="shared" si="324"/>
        <v>0</v>
      </c>
      <c r="U346" s="95">
        <f t="shared" si="325"/>
        <v>0</v>
      </c>
      <c r="V346" s="95">
        <f t="shared" si="326"/>
        <v>0</v>
      </c>
      <c r="W346" s="76">
        <f t="shared" si="327"/>
        <v>0</v>
      </c>
    </row>
    <row r="347" spans="1:23" x14ac:dyDescent="0.2">
      <c r="A347" s="113"/>
      <c r="B347" s="114"/>
      <c r="C347" s="115"/>
      <c r="D347" s="73"/>
      <c r="E347" s="73"/>
      <c r="F347" s="74">
        <f t="shared" si="310"/>
        <v>0</v>
      </c>
      <c r="G347" s="74">
        <f t="shared" si="311"/>
        <v>0</v>
      </c>
      <c r="H347" s="74">
        <f t="shared" si="312"/>
        <v>0</v>
      </c>
      <c r="I347" s="74">
        <f t="shared" si="313"/>
        <v>0</v>
      </c>
      <c r="J347" s="74">
        <f t="shared" si="314"/>
        <v>0</v>
      </c>
      <c r="K347" s="94">
        <f t="shared" si="315"/>
        <v>0</v>
      </c>
      <c r="L347" s="95">
        <f t="shared" si="316"/>
        <v>0</v>
      </c>
      <c r="M347" s="95">
        <f t="shared" si="317"/>
        <v>0</v>
      </c>
      <c r="N347" s="95">
        <f t="shared" si="318"/>
        <v>0</v>
      </c>
      <c r="O347" s="76">
        <f t="shared" si="319"/>
        <v>0</v>
      </c>
      <c r="P347" s="74">
        <f t="shared" si="320"/>
        <v>0</v>
      </c>
      <c r="Q347" s="74">
        <f t="shared" si="321"/>
        <v>0</v>
      </c>
      <c r="R347" s="74">
        <f t="shared" si="322"/>
        <v>0</v>
      </c>
      <c r="S347" s="94">
        <f t="shared" si="323"/>
        <v>0</v>
      </c>
      <c r="T347" s="95">
        <f t="shared" si="324"/>
        <v>0</v>
      </c>
      <c r="U347" s="95">
        <f t="shared" si="325"/>
        <v>0</v>
      </c>
      <c r="V347" s="95">
        <f t="shared" si="326"/>
        <v>0</v>
      </c>
      <c r="W347" s="76">
        <f t="shared" si="327"/>
        <v>0</v>
      </c>
    </row>
    <row r="348" spans="1:23" x14ac:dyDescent="0.2">
      <c r="A348" s="72"/>
      <c r="B348" s="110"/>
      <c r="C348" s="111"/>
      <c r="D348" s="112"/>
      <c r="E348" s="112"/>
      <c r="F348" s="74">
        <f t="shared" si="310"/>
        <v>0</v>
      </c>
      <c r="G348" s="74">
        <f t="shared" si="311"/>
        <v>0</v>
      </c>
      <c r="H348" s="74">
        <f t="shared" si="312"/>
        <v>0</v>
      </c>
      <c r="I348" s="74">
        <f t="shared" si="313"/>
        <v>0</v>
      </c>
      <c r="J348" s="74">
        <f t="shared" si="314"/>
        <v>0</v>
      </c>
      <c r="K348" s="94">
        <f t="shared" si="315"/>
        <v>0</v>
      </c>
      <c r="L348" s="95">
        <f t="shared" si="316"/>
        <v>0</v>
      </c>
      <c r="M348" s="95">
        <f t="shared" si="317"/>
        <v>0</v>
      </c>
      <c r="N348" s="95">
        <f t="shared" si="318"/>
        <v>0</v>
      </c>
      <c r="O348" s="76">
        <f t="shared" si="319"/>
        <v>0</v>
      </c>
      <c r="P348" s="74">
        <f t="shared" si="320"/>
        <v>0</v>
      </c>
      <c r="Q348" s="74">
        <f t="shared" si="321"/>
        <v>0</v>
      </c>
      <c r="R348" s="74">
        <f t="shared" si="322"/>
        <v>0</v>
      </c>
      <c r="S348" s="94">
        <f t="shared" si="323"/>
        <v>0</v>
      </c>
      <c r="T348" s="95">
        <f t="shared" si="324"/>
        <v>0</v>
      </c>
      <c r="U348" s="95">
        <f t="shared" si="325"/>
        <v>0</v>
      </c>
      <c r="V348" s="95">
        <f t="shared" si="326"/>
        <v>0</v>
      </c>
      <c r="W348" s="76">
        <f t="shared" si="327"/>
        <v>0</v>
      </c>
    </row>
    <row r="349" spans="1:23" x14ac:dyDescent="0.2">
      <c r="A349" s="113"/>
      <c r="B349" s="114"/>
      <c r="C349" s="115"/>
      <c r="D349" s="73"/>
      <c r="E349" s="73"/>
      <c r="F349" s="74">
        <f t="shared" si="310"/>
        <v>0</v>
      </c>
      <c r="G349" s="74">
        <f t="shared" si="311"/>
        <v>0</v>
      </c>
      <c r="H349" s="74">
        <f t="shared" si="312"/>
        <v>0</v>
      </c>
      <c r="I349" s="74">
        <f t="shared" si="313"/>
        <v>0</v>
      </c>
      <c r="J349" s="74">
        <f t="shared" si="314"/>
        <v>0</v>
      </c>
      <c r="K349" s="94">
        <f t="shared" si="315"/>
        <v>0</v>
      </c>
      <c r="L349" s="95">
        <f t="shared" si="316"/>
        <v>0</v>
      </c>
      <c r="M349" s="95">
        <f t="shared" si="317"/>
        <v>0</v>
      </c>
      <c r="N349" s="95">
        <f t="shared" si="318"/>
        <v>0</v>
      </c>
      <c r="O349" s="76">
        <f t="shared" si="319"/>
        <v>0</v>
      </c>
      <c r="P349" s="74">
        <f t="shared" si="320"/>
        <v>0</v>
      </c>
      <c r="Q349" s="74">
        <f t="shared" si="321"/>
        <v>0</v>
      </c>
      <c r="R349" s="74">
        <f t="shared" si="322"/>
        <v>0</v>
      </c>
      <c r="S349" s="94">
        <f t="shared" si="323"/>
        <v>0</v>
      </c>
      <c r="T349" s="95">
        <f t="shared" si="324"/>
        <v>0</v>
      </c>
      <c r="U349" s="95">
        <f t="shared" si="325"/>
        <v>0</v>
      </c>
      <c r="V349" s="95">
        <f t="shared" si="326"/>
        <v>0</v>
      </c>
      <c r="W349" s="76">
        <f t="shared" si="327"/>
        <v>0</v>
      </c>
    </row>
    <row r="350" spans="1:23" x14ac:dyDescent="0.2">
      <c r="A350" s="72"/>
      <c r="B350" s="110"/>
      <c r="C350" s="111"/>
      <c r="D350" s="112"/>
      <c r="E350" s="112"/>
      <c r="F350" s="74">
        <f t="shared" si="310"/>
        <v>0</v>
      </c>
      <c r="G350" s="74">
        <f t="shared" si="311"/>
        <v>0</v>
      </c>
      <c r="H350" s="74">
        <f t="shared" si="312"/>
        <v>0</v>
      </c>
      <c r="I350" s="74">
        <f t="shared" si="313"/>
        <v>0</v>
      </c>
      <c r="J350" s="74">
        <f t="shared" si="314"/>
        <v>0</v>
      </c>
      <c r="K350" s="94">
        <f t="shared" si="315"/>
        <v>0</v>
      </c>
      <c r="L350" s="95">
        <f t="shared" si="316"/>
        <v>0</v>
      </c>
      <c r="M350" s="95">
        <f t="shared" si="317"/>
        <v>0</v>
      </c>
      <c r="N350" s="95">
        <f t="shared" si="318"/>
        <v>0</v>
      </c>
      <c r="O350" s="76">
        <f t="shared" si="319"/>
        <v>0</v>
      </c>
      <c r="P350" s="74">
        <f t="shared" si="320"/>
        <v>0</v>
      </c>
      <c r="Q350" s="74">
        <f t="shared" si="321"/>
        <v>0</v>
      </c>
      <c r="R350" s="74">
        <f t="shared" si="322"/>
        <v>0</v>
      </c>
      <c r="S350" s="94">
        <f t="shared" si="323"/>
        <v>0</v>
      </c>
      <c r="T350" s="95">
        <f t="shared" si="324"/>
        <v>0</v>
      </c>
      <c r="U350" s="95">
        <f t="shared" si="325"/>
        <v>0</v>
      </c>
      <c r="V350" s="95">
        <f t="shared" si="326"/>
        <v>0</v>
      </c>
      <c r="W350" s="76">
        <f t="shared" si="327"/>
        <v>0</v>
      </c>
    </row>
    <row r="351" spans="1:23" x14ac:dyDescent="0.2">
      <c r="A351" s="79" t="s">
        <v>249</v>
      </c>
      <c r="B351" s="80"/>
      <c r="C351" s="81"/>
      <c r="D351" s="82"/>
      <c r="E351" s="82"/>
      <c r="F351" s="83">
        <f>SUM(F343:F350)</f>
        <v>0</v>
      </c>
      <c r="G351" s="83">
        <f>SUM(G343:G350)</f>
        <v>0</v>
      </c>
      <c r="H351" s="83">
        <f t="shared" ref="H351:O351" si="328">SUM(H343:H350)</f>
        <v>0</v>
      </c>
      <c r="I351" s="83">
        <f t="shared" si="328"/>
        <v>0</v>
      </c>
      <c r="J351" s="83">
        <f t="shared" si="328"/>
        <v>0</v>
      </c>
      <c r="K351" s="83">
        <f t="shared" si="328"/>
        <v>0</v>
      </c>
      <c r="L351" s="84">
        <f t="shared" si="328"/>
        <v>0</v>
      </c>
      <c r="M351" s="84">
        <f t="shared" si="328"/>
        <v>0</v>
      </c>
      <c r="N351" s="84">
        <f t="shared" si="328"/>
        <v>0</v>
      </c>
      <c r="O351" s="85">
        <f t="shared" si="328"/>
        <v>0</v>
      </c>
      <c r="P351" s="83">
        <f t="shared" ref="P351:W351" si="329">SUM(P343:P350)</f>
        <v>0</v>
      </c>
      <c r="Q351" s="83">
        <f t="shared" si="329"/>
        <v>0</v>
      </c>
      <c r="R351" s="83">
        <f t="shared" si="329"/>
        <v>0</v>
      </c>
      <c r="S351" s="83">
        <f t="shared" si="329"/>
        <v>0</v>
      </c>
      <c r="T351" s="84">
        <f t="shared" si="329"/>
        <v>0</v>
      </c>
      <c r="U351" s="84">
        <f t="shared" si="329"/>
        <v>0</v>
      </c>
      <c r="V351" s="84">
        <f t="shared" si="329"/>
        <v>0</v>
      </c>
      <c r="W351" s="85">
        <f t="shared" si="329"/>
        <v>0</v>
      </c>
    </row>
    <row r="352" spans="1:23" x14ac:dyDescent="0.2">
      <c r="A352" s="100" t="s">
        <v>172</v>
      </c>
      <c r="B352" s="25"/>
      <c r="C352" s="26"/>
      <c r="D352" s="86"/>
      <c r="E352" s="86"/>
      <c r="F352" s="106"/>
      <c r="G352" s="106"/>
      <c r="H352" s="106"/>
      <c r="I352" s="106"/>
      <c r="J352" s="106"/>
      <c r="K352" s="106"/>
      <c r="L352" s="107"/>
      <c r="M352" s="107"/>
      <c r="N352" s="107"/>
      <c r="O352" s="108"/>
      <c r="P352" s="106"/>
      <c r="Q352" s="106"/>
      <c r="R352" s="106"/>
      <c r="S352" s="106"/>
      <c r="T352" s="107"/>
      <c r="U352" s="107"/>
      <c r="V352" s="107"/>
      <c r="W352" s="108"/>
    </row>
    <row r="353" spans="1:23" x14ac:dyDescent="0.2">
      <c r="A353" s="72"/>
      <c r="B353" s="110"/>
      <c r="C353" s="111"/>
      <c r="D353" s="112"/>
      <c r="E353" s="112"/>
      <c r="F353" s="74">
        <f t="shared" ref="F353:F360" si="330">C353*D353</f>
        <v>0</v>
      </c>
      <c r="G353" s="74">
        <f t="shared" ref="G353:G360" si="331">C353*E353</f>
        <v>0</v>
      </c>
      <c r="H353" s="74">
        <f t="shared" ref="H353:H360" si="332">F353*$H$12</f>
        <v>0</v>
      </c>
      <c r="I353" s="74">
        <f t="shared" ref="I353:I360" si="333">F353*$I$12</f>
        <v>0</v>
      </c>
      <c r="J353" s="74">
        <f t="shared" ref="J353:J360" si="334">F353*$J$12</f>
        <v>0</v>
      </c>
      <c r="K353" s="94">
        <f t="shared" ref="K353:K360" si="335">F353*$K$12</f>
        <v>0</v>
      </c>
      <c r="L353" s="95">
        <f t="shared" ref="L353:L360" si="336">F353-H353</f>
        <v>0</v>
      </c>
      <c r="M353" s="95">
        <f t="shared" ref="M353:M360" si="337">F353-I353</f>
        <v>0</v>
      </c>
      <c r="N353" s="95">
        <f t="shared" ref="N353:N360" si="338">F353-J353</f>
        <v>0</v>
      </c>
      <c r="O353" s="76">
        <f t="shared" ref="O353:O360" si="339">F353-K353</f>
        <v>0</v>
      </c>
      <c r="P353" s="74">
        <f t="shared" ref="P353:P360" si="340">G353*$P$12</f>
        <v>0</v>
      </c>
      <c r="Q353" s="74">
        <f t="shared" ref="Q353:Q360" si="341">G353*$Q$12</f>
        <v>0</v>
      </c>
      <c r="R353" s="74">
        <f t="shared" ref="R353:R360" si="342">G353*$R$12</f>
        <v>0</v>
      </c>
      <c r="S353" s="94">
        <f t="shared" ref="S353:S360" si="343">G353*$S$12</f>
        <v>0</v>
      </c>
      <c r="T353" s="95">
        <f t="shared" ref="T353:T360" si="344">G353-P353</f>
        <v>0</v>
      </c>
      <c r="U353" s="95">
        <f t="shared" ref="U353:U360" si="345">G353-Q353</f>
        <v>0</v>
      </c>
      <c r="V353" s="95">
        <f t="shared" ref="V353:V360" si="346">G353-R353</f>
        <v>0</v>
      </c>
      <c r="W353" s="76">
        <f t="shared" ref="W353:W360" si="347">G353-S353</f>
        <v>0</v>
      </c>
    </row>
    <row r="354" spans="1:23" x14ac:dyDescent="0.2">
      <c r="A354" s="72"/>
      <c r="B354" s="110"/>
      <c r="C354" s="111"/>
      <c r="D354" s="112"/>
      <c r="E354" s="112"/>
      <c r="F354" s="74">
        <f t="shared" si="330"/>
        <v>0</v>
      </c>
      <c r="G354" s="74">
        <f t="shared" si="331"/>
        <v>0</v>
      </c>
      <c r="H354" s="74">
        <f t="shared" si="332"/>
        <v>0</v>
      </c>
      <c r="I354" s="74">
        <f t="shared" si="333"/>
        <v>0</v>
      </c>
      <c r="J354" s="74">
        <f t="shared" si="334"/>
        <v>0</v>
      </c>
      <c r="K354" s="94">
        <f t="shared" si="335"/>
        <v>0</v>
      </c>
      <c r="L354" s="95">
        <f t="shared" si="336"/>
        <v>0</v>
      </c>
      <c r="M354" s="95">
        <f t="shared" si="337"/>
        <v>0</v>
      </c>
      <c r="N354" s="95">
        <f t="shared" si="338"/>
        <v>0</v>
      </c>
      <c r="O354" s="76">
        <f t="shared" si="339"/>
        <v>0</v>
      </c>
      <c r="P354" s="74">
        <f t="shared" si="340"/>
        <v>0</v>
      </c>
      <c r="Q354" s="74">
        <f t="shared" si="341"/>
        <v>0</v>
      </c>
      <c r="R354" s="74">
        <f t="shared" si="342"/>
        <v>0</v>
      </c>
      <c r="S354" s="94">
        <f t="shared" si="343"/>
        <v>0</v>
      </c>
      <c r="T354" s="95">
        <f t="shared" si="344"/>
        <v>0</v>
      </c>
      <c r="U354" s="95">
        <f t="shared" si="345"/>
        <v>0</v>
      </c>
      <c r="V354" s="95">
        <f t="shared" si="346"/>
        <v>0</v>
      </c>
      <c r="W354" s="76">
        <f t="shared" si="347"/>
        <v>0</v>
      </c>
    </row>
    <row r="355" spans="1:23" x14ac:dyDescent="0.2">
      <c r="A355" s="113"/>
      <c r="B355" s="114"/>
      <c r="C355" s="115"/>
      <c r="D355" s="73"/>
      <c r="E355" s="73"/>
      <c r="F355" s="74">
        <f t="shared" si="330"/>
        <v>0</v>
      </c>
      <c r="G355" s="74">
        <f t="shared" si="331"/>
        <v>0</v>
      </c>
      <c r="H355" s="74">
        <f t="shared" si="332"/>
        <v>0</v>
      </c>
      <c r="I355" s="74">
        <f t="shared" si="333"/>
        <v>0</v>
      </c>
      <c r="J355" s="74">
        <f t="shared" si="334"/>
        <v>0</v>
      </c>
      <c r="K355" s="94">
        <f t="shared" si="335"/>
        <v>0</v>
      </c>
      <c r="L355" s="95">
        <f t="shared" si="336"/>
        <v>0</v>
      </c>
      <c r="M355" s="95">
        <f t="shared" si="337"/>
        <v>0</v>
      </c>
      <c r="N355" s="95">
        <f t="shared" si="338"/>
        <v>0</v>
      </c>
      <c r="O355" s="76">
        <f t="shared" si="339"/>
        <v>0</v>
      </c>
      <c r="P355" s="74">
        <f t="shared" si="340"/>
        <v>0</v>
      </c>
      <c r="Q355" s="74">
        <f t="shared" si="341"/>
        <v>0</v>
      </c>
      <c r="R355" s="74">
        <f t="shared" si="342"/>
        <v>0</v>
      </c>
      <c r="S355" s="94">
        <f t="shared" si="343"/>
        <v>0</v>
      </c>
      <c r="T355" s="95">
        <f t="shared" si="344"/>
        <v>0</v>
      </c>
      <c r="U355" s="95">
        <f t="shared" si="345"/>
        <v>0</v>
      </c>
      <c r="V355" s="95">
        <f t="shared" si="346"/>
        <v>0</v>
      </c>
      <c r="W355" s="76">
        <f t="shared" si="347"/>
        <v>0</v>
      </c>
    </row>
    <row r="356" spans="1:23" x14ac:dyDescent="0.2">
      <c r="A356" s="72"/>
      <c r="B356" s="110"/>
      <c r="C356" s="111"/>
      <c r="D356" s="112"/>
      <c r="E356" s="112"/>
      <c r="F356" s="74">
        <f t="shared" si="330"/>
        <v>0</v>
      </c>
      <c r="G356" s="74">
        <f t="shared" si="331"/>
        <v>0</v>
      </c>
      <c r="H356" s="74">
        <f t="shared" si="332"/>
        <v>0</v>
      </c>
      <c r="I356" s="74">
        <f t="shared" si="333"/>
        <v>0</v>
      </c>
      <c r="J356" s="74">
        <f t="shared" si="334"/>
        <v>0</v>
      </c>
      <c r="K356" s="94">
        <f t="shared" si="335"/>
        <v>0</v>
      </c>
      <c r="L356" s="95">
        <f t="shared" si="336"/>
        <v>0</v>
      </c>
      <c r="M356" s="95">
        <f t="shared" si="337"/>
        <v>0</v>
      </c>
      <c r="N356" s="95">
        <f t="shared" si="338"/>
        <v>0</v>
      </c>
      <c r="O356" s="76">
        <f t="shared" si="339"/>
        <v>0</v>
      </c>
      <c r="P356" s="74">
        <f t="shared" si="340"/>
        <v>0</v>
      </c>
      <c r="Q356" s="74">
        <f t="shared" si="341"/>
        <v>0</v>
      </c>
      <c r="R356" s="74">
        <f t="shared" si="342"/>
        <v>0</v>
      </c>
      <c r="S356" s="94">
        <f t="shared" si="343"/>
        <v>0</v>
      </c>
      <c r="T356" s="95">
        <f t="shared" si="344"/>
        <v>0</v>
      </c>
      <c r="U356" s="95">
        <f t="shared" si="345"/>
        <v>0</v>
      </c>
      <c r="V356" s="95">
        <f t="shared" si="346"/>
        <v>0</v>
      </c>
      <c r="W356" s="76">
        <f t="shared" si="347"/>
        <v>0</v>
      </c>
    </row>
    <row r="357" spans="1:23" x14ac:dyDescent="0.2">
      <c r="A357" s="113"/>
      <c r="B357" s="114"/>
      <c r="C357" s="115"/>
      <c r="D357" s="73"/>
      <c r="E357" s="73"/>
      <c r="F357" s="74">
        <f t="shared" si="330"/>
        <v>0</v>
      </c>
      <c r="G357" s="74">
        <f t="shared" si="331"/>
        <v>0</v>
      </c>
      <c r="H357" s="74">
        <f t="shared" si="332"/>
        <v>0</v>
      </c>
      <c r="I357" s="74">
        <f t="shared" si="333"/>
        <v>0</v>
      </c>
      <c r="J357" s="74">
        <f t="shared" si="334"/>
        <v>0</v>
      </c>
      <c r="K357" s="94">
        <f t="shared" si="335"/>
        <v>0</v>
      </c>
      <c r="L357" s="95">
        <f t="shared" si="336"/>
        <v>0</v>
      </c>
      <c r="M357" s="95">
        <f t="shared" si="337"/>
        <v>0</v>
      </c>
      <c r="N357" s="95">
        <f t="shared" si="338"/>
        <v>0</v>
      </c>
      <c r="O357" s="76">
        <f t="shared" si="339"/>
        <v>0</v>
      </c>
      <c r="P357" s="74">
        <f t="shared" si="340"/>
        <v>0</v>
      </c>
      <c r="Q357" s="74">
        <f t="shared" si="341"/>
        <v>0</v>
      </c>
      <c r="R357" s="74">
        <f t="shared" si="342"/>
        <v>0</v>
      </c>
      <c r="S357" s="94">
        <f t="shared" si="343"/>
        <v>0</v>
      </c>
      <c r="T357" s="95">
        <f t="shared" si="344"/>
        <v>0</v>
      </c>
      <c r="U357" s="95">
        <f t="shared" si="345"/>
        <v>0</v>
      </c>
      <c r="V357" s="95">
        <f t="shared" si="346"/>
        <v>0</v>
      </c>
      <c r="W357" s="76">
        <f t="shared" si="347"/>
        <v>0</v>
      </c>
    </row>
    <row r="358" spans="1:23" x14ac:dyDescent="0.2">
      <c r="A358" s="72"/>
      <c r="B358" s="110"/>
      <c r="C358" s="111"/>
      <c r="D358" s="112"/>
      <c r="E358" s="112"/>
      <c r="F358" s="74">
        <f t="shared" si="330"/>
        <v>0</v>
      </c>
      <c r="G358" s="74">
        <f t="shared" si="331"/>
        <v>0</v>
      </c>
      <c r="H358" s="74">
        <f t="shared" si="332"/>
        <v>0</v>
      </c>
      <c r="I358" s="74">
        <f t="shared" si="333"/>
        <v>0</v>
      </c>
      <c r="J358" s="74">
        <f t="shared" si="334"/>
        <v>0</v>
      </c>
      <c r="K358" s="94">
        <f t="shared" si="335"/>
        <v>0</v>
      </c>
      <c r="L358" s="95">
        <f t="shared" si="336"/>
        <v>0</v>
      </c>
      <c r="M358" s="95">
        <f t="shared" si="337"/>
        <v>0</v>
      </c>
      <c r="N358" s="95">
        <f t="shared" si="338"/>
        <v>0</v>
      </c>
      <c r="O358" s="76">
        <f t="shared" si="339"/>
        <v>0</v>
      </c>
      <c r="P358" s="74">
        <f t="shared" si="340"/>
        <v>0</v>
      </c>
      <c r="Q358" s="74">
        <f t="shared" si="341"/>
        <v>0</v>
      </c>
      <c r="R358" s="74">
        <f t="shared" si="342"/>
        <v>0</v>
      </c>
      <c r="S358" s="94">
        <f t="shared" si="343"/>
        <v>0</v>
      </c>
      <c r="T358" s="95">
        <f t="shared" si="344"/>
        <v>0</v>
      </c>
      <c r="U358" s="95">
        <f t="shared" si="345"/>
        <v>0</v>
      </c>
      <c r="V358" s="95">
        <f t="shared" si="346"/>
        <v>0</v>
      </c>
      <c r="W358" s="76">
        <f t="shared" si="347"/>
        <v>0</v>
      </c>
    </row>
    <row r="359" spans="1:23" x14ac:dyDescent="0.2">
      <c r="A359" s="113"/>
      <c r="B359" s="114"/>
      <c r="C359" s="115"/>
      <c r="D359" s="73"/>
      <c r="E359" s="73"/>
      <c r="F359" s="74">
        <f t="shared" si="330"/>
        <v>0</v>
      </c>
      <c r="G359" s="74">
        <f t="shared" si="331"/>
        <v>0</v>
      </c>
      <c r="H359" s="74">
        <f t="shared" si="332"/>
        <v>0</v>
      </c>
      <c r="I359" s="74">
        <f t="shared" si="333"/>
        <v>0</v>
      </c>
      <c r="J359" s="74">
        <f t="shared" si="334"/>
        <v>0</v>
      </c>
      <c r="K359" s="94">
        <f t="shared" si="335"/>
        <v>0</v>
      </c>
      <c r="L359" s="95">
        <f t="shared" si="336"/>
        <v>0</v>
      </c>
      <c r="M359" s="95">
        <f t="shared" si="337"/>
        <v>0</v>
      </c>
      <c r="N359" s="95">
        <f t="shared" si="338"/>
        <v>0</v>
      </c>
      <c r="O359" s="76">
        <f t="shared" si="339"/>
        <v>0</v>
      </c>
      <c r="P359" s="74">
        <f t="shared" si="340"/>
        <v>0</v>
      </c>
      <c r="Q359" s="74">
        <f t="shared" si="341"/>
        <v>0</v>
      </c>
      <c r="R359" s="74">
        <f t="shared" si="342"/>
        <v>0</v>
      </c>
      <c r="S359" s="94">
        <f t="shared" si="343"/>
        <v>0</v>
      </c>
      <c r="T359" s="95">
        <f t="shared" si="344"/>
        <v>0</v>
      </c>
      <c r="U359" s="95">
        <f t="shared" si="345"/>
        <v>0</v>
      </c>
      <c r="V359" s="95">
        <f t="shared" si="346"/>
        <v>0</v>
      </c>
      <c r="W359" s="76">
        <f t="shared" si="347"/>
        <v>0</v>
      </c>
    </row>
    <row r="360" spans="1:23" x14ac:dyDescent="0.2">
      <c r="A360" s="72"/>
      <c r="B360" s="110"/>
      <c r="C360" s="111"/>
      <c r="D360" s="112"/>
      <c r="E360" s="112"/>
      <c r="F360" s="74">
        <f t="shared" si="330"/>
        <v>0</v>
      </c>
      <c r="G360" s="74">
        <f t="shared" si="331"/>
        <v>0</v>
      </c>
      <c r="H360" s="74">
        <f t="shared" si="332"/>
        <v>0</v>
      </c>
      <c r="I360" s="74">
        <f t="shared" si="333"/>
        <v>0</v>
      </c>
      <c r="J360" s="74">
        <f t="shared" si="334"/>
        <v>0</v>
      </c>
      <c r="K360" s="94">
        <f t="shared" si="335"/>
        <v>0</v>
      </c>
      <c r="L360" s="95">
        <f t="shared" si="336"/>
        <v>0</v>
      </c>
      <c r="M360" s="95">
        <f t="shared" si="337"/>
        <v>0</v>
      </c>
      <c r="N360" s="95">
        <f t="shared" si="338"/>
        <v>0</v>
      </c>
      <c r="O360" s="76">
        <f t="shared" si="339"/>
        <v>0</v>
      </c>
      <c r="P360" s="74">
        <f t="shared" si="340"/>
        <v>0</v>
      </c>
      <c r="Q360" s="74">
        <f t="shared" si="341"/>
        <v>0</v>
      </c>
      <c r="R360" s="74">
        <f t="shared" si="342"/>
        <v>0</v>
      </c>
      <c r="S360" s="94">
        <f t="shared" si="343"/>
        <v>0</v>
      </c>
      <c r="T360" s="95">
        <f t="shared" si="344"/>
        <v>0</v>
      </c>
      <c r="U360" s="95">
        <f t="shared" si="345"/>
        <v>0</v>
      </c>
      <c r="V360" s="95">
        <f t="shared" si="346"/>
        <v>0</v>
      </c>
      <c r="W360" s="76">
        <f t="shared" si="347"/>
        <v>0</v>
      </c>
    </row>
    <row r="361" spans="1:23" x14ac:dyDescent="0.2">
      <c r="A361" s="79" t="s">
        <v>173</v>
      </c>
      <c r="B361" s="80"/>
      <c r="C361" s="81"/>
      <c r="D361" s="82"/>
      <c r="E361" s="82"/>
      <c r="F361" s="83">
        <f>SUM(F353:F360)</f>
        <v>0</v>
      </c>
      <c r="G361" s="83">
        <f>SUM(G353:G360)</f>
        <v>0</v>
      </c>
      <c r="H361" s="83">
        <f t="shared" ref="H361:W361" si="348">SUM(H353:H360)</f>
        <v>0</v>
      </c>
      <c r="I361" s="83">
        <f t="shared" si="348"/>
        <v>0</v>
      </c>
      <c r="J361" s="83">
        <f t="shared" si="348"/>
        <v>0</v>
      </c>
      <c r="K361" s="83">
        <f t="shared" si="348"/>
        <v>0</v>
      </c>
      <c r="L361" s="84">
        <f t="shared" si="348"/>
        <v>0</v>
      </c>
      <c r="M361" s="84">
        <f t="shared" si="348"/>
        <v>0</v>
      </c>
      <c r="N361" s="84">
        <f t="shared" si="348"/>
        <v>0</v>
      </c>
      <c r="O361" s="85">
        <f t="shared" si="348"/>
        <v>0</v>
      </c>
      <c r="P361" s="83">
        <f t="shared" si="348"/>
        <v>0</v>
      </c>
      <c r="Q361" s="83">
        <f t="shared" si="348"/>
        <v>0</v>
      </c>
      <c r="R361" s="83">
        <f t="shared" si="348"/>
        <v>0</v>
      </c>
      <c r="S361" s="83">
        <f t="shared" si="348"/>
        <v>0</v>
      </c>
      <c r="T361" s="84">
        <f t="shared" si="348"/>
        <v>0</v>
      </c>
      <c r="U361" s="84">
        <f t="shared" si="348"/>
        <v>0</v>
      </c>
      <c r="V361" s="84">
        <f t="shared" si="348"/>
        <v>0</v>
      </c>
      <c r="W361" s="85">
        <f t="shared" si="348"/>
        <v>0</v>
      </c>
    </row>
    <row r="362" spans="1:23" x14ac:dyDescent="0.2">
      <c r="A362" s="116" t="s">
        <v>174</v>
      </c>
      <c r="B362" s="117"/>
      <c r="C362" s="118"/>
      <c r="D362" s="119"/>
      <c r="E362" s="119"/>
      <c r="F362" s="120"/>
      <c r="G362" s="120"/>
      <c r="H362" s="120"/>
      <c r="I362" s="120"/>
      <c r="J362" s="120"/>
      <c r="K362" s="120"/>
      <c r="L362" s="121"/>
      <c r="M362" s="121"/>
      <c r="N362" s="121"/>
      <c r="O362" s="122"/>
      <c r="P362" s="120"/>
      <c r="Q362" s="120"/>
      <c r="R362" s="120"/>
      <c r="S362" s="120"/>
      <c r="T362" s="121"/>
      <c r="U362" s="121"/>
      <c r="V362" s="121"/>
      <c r="W362" s="122"/>
    </row>
    <row r="363" spans="1:23" x14ac:dyDescent="0.2">
      <c r="A363" s="123"/>
      <c r="B363" s="124"/>
      <c r="C363" s="125"/>
      <c r="D363" s="126"/>
      <c r="E363" s="126"/>
      <c r="F363" s="127">
        <f>C363*D363</f>
        <v>0</v>
      </c>
      <c r="G363" s="127">
        <f>C363*E363</f>
        <v>0</v>
      </c>
      <c r="H363" s="127">
        <f>F363*$H$12</f>
        <v>0</v>
      </c>
      <c r="I363" s="127">
        <f>F363*$I$12</f>
        <v>0</v>
      </c>
      <c r="J363" s="127">
        <f>F363*$J$12</f>
        <v>0</v>
      </c>
      <c r="K363" s="128">
        <f>F363*$K$12</f>
        <v>0</v>
      </c>
      <c r="L363" s="129">
        <f>F363-H363</f>
        <v>0</v>
      </c>
      <c r="M363" s="129">
        <f>F363-I363</f>
        <v>0</v>
      </c>
      <c r="N363" s="129">
        <f>F363-J363</f>
        <v>0</v>
      </c>
      <c r="O363" s="130">
        <f>F363-K363</f>
        <v>0</v>
      </c>
      <c r="P363" s="127">
        <f>G363*$P$12</f>
        <v>0</v>
      </c>
      <c r="Q363" s="127">
        <f>G363*$Q$12</f>
        <v>0</v>
      </c>
      <c r="R363" s="127">
        <f>G363*$R$12</f>
        <v>0</v>
      </c>
      <c r="S363" s="128">
        <f>G363*$S$12</f>
        <v>0</v>
      </c>
      <c r="T363" s="129">
        <f>G363-P363</f>
        <v>0</v>
      </c>
      <c r="U363" s="129">
        <f>G363-Q363</f>
        <v>0</v>
      </c>
      <c r="V363" s="129">
        <f>G363-R363</f>
        <v>0</v>
      </c>
      <c r="W363" s="130">
        <f>G363-S363</f>
        <v>0</v>
      </c>
    </row>
    <row r="364" spans="1:23" x14ac:dyDescent="0.2">
      <c r="A364" s="123"/>
      <c r="B364" s="124"/>
      <c r="C364" s="125"/>
      <c r="D364" s="126"/>
      <c r="E364" s="126"/>
      <c r="F364" s="127">
        <f>C364*D364</f>
        <v>0</v>
      </c>
      <c r="G364" s="127">
        <f>C364*E364</f>
        <v>0</v>
      </c>
      <c r="H364" s="127">
        <f>F364*$H$12</f>
        <v>0</v>
      </c>
      <c r="I364" s="127">
        <f>F364*$I$12</f>
        <v>0</v>
      </c>
      <c r="J364" s="127">
        <f>F364*$J$12</f>
        <v>0</v>
      </c>
      <c r="K364" s="128">
        <f>F364*$K$12</f>
        <v>0</v>
      </c>
      <c r="L364" s="129">
        <f>F364-H364</f>
        <v>0</v>
      </c>
      <c r="M364" s="129">
        <f>F364-I364</f>
        <v>0</v>
      </c>
      <c r="N364" s="129">
        <f>F364-J364</f>
        <v>0</v>
      </c>
      <c r="O364" s="130">
        <f>F364-K364</f>
        <v>0</v>
      </c>
      <c r="P364" s="127">
        <f>G364*$P$12</f>
        <v>0</v>
      </c>
      <c r="Q364" s="127">
        <f>G364*$Q$12</f>
        <v>0</v>
      </c>
      <c r="R364" s="127">
        <f>G364*$R$12</f>
        <v>0</v>
      </c>
      <c r="S364" s="128">
        <f>G364*$S$12</f>
        <v>0</v>
      </c>
      <c r="T364" s="129">
        <f>G364-P364</f>
        <v>0</v>
      </c>
      <c r="U364" s="129">
        <f>G364-Q364</f>
        <v>0</v>
      </c>
      <c r="V364" s="129">
        <f>G364-R364</f>
        <v>0</v>
      </c>
      <c r="W364" s="130">
        <f>G364-S364</f>
        <v>0</v>
      </c>
    </row>
    <row r="365" spans="1:23" x14ac:dyDescent="0.2">
      <c r="A365" s="123"/>
      <c r="B365" s="124"/>
      <c r="C365" s="125"/>
      <c r="D365" s="126"/>
      <c r="E365" s="126"/>
      <c r="F365" s="127">
        <f>C365*D365</f>
        <v>0</v>
      </c>
      <c r="G365" s="127">
        <f>C365*E365</f>
        <v>0</v>
      </c>
      <c r="H365" s="127">
        <f>F365*$H$12</f>
        <v>0</v>
      </c>
      <c r="I365" s="127">
        <f>F365*$I$12</f>
        <v>0</v>
      </c>
      <c r="J365" s="127">
        <f>F365*$J$12</f>
        <v>0</v>
      </c>
      <c r="K365" s="128">
        <f>F365*$K$12</f>
        <v>0</v>
      </c>
      <c r="L365" s="129">
        <f>F365-H365</f>
        <v>0</v>
      </c>
      <c r="M365" s="129">
        <f>F365-I365</f>
        <v>0</v>
      </c>
      <c r="N365" s="129">
        <f>F365-J365</f>
        <v>0</v>
      </c>
      <c r="O365" s="130">
        <f>F365-K365</f>
        <v>0</v>
      </c>
      <c r="P365" s="127">
        <f>G365*$P$12</f>
        <v>0</v>
      </c>
      <c r="Q365" s="127">
        <f>G365*$Q$12</f>
        <v>0</v>
      </c>
      <c r="R365" s="127">
        <f>G365*$R$12</f>
        <v>0</v>
      </c>
      <c r="S365" s="128">
        <f>G365*$S$12</f>
        <v>0</v>
      </c>
      <c r="T365" s="129">
        <f>G365-P365</f>
        <v>0</v>
      </c>
      <c r="U365" s="129">
        <f>G365-Q365</f>
        <v>0</v>
      </c>
      <c r="V365" s="129">
        <f>G365-R365</f>
        <v>0</v>
      </c>
      <c r="W365" s="130">
        <f>G365-S365</f>
        <v>0</v>
      </c>
    </row>
    <row r="366" spans="1:23" x14ac:dyDescent="0.2">
      <c r="A366" s="123"/>
      <c r="B366" s="124"/>
      <c r="C366" s="125"/>
      <c r="D366" s="126"/>
      <c r="E366" s="126"/>
      <c r="F366" s="127">
        <f>C366*D366</f>
        <v>0</v>
      </c>
      <c r="G366" s="127">
        <f>C366*E366</f>
        <v>0</v>
      </c>
      <c r="H366" s="127">
        <f>F366*$H$12</f>
        <v>0</v>
      </c>
      <c r="I366" s="127">
        <f>F366*$I$12</f>
        <v>0</v>
      </c>
      <c r="J366" s="127">
        <f>F366*$J$12</f>
        <v>0</v>
      </c>
      <c r="K366" s="128">
        <f>F366*$K$12</f>
        <v>0</v>
      </c>
      <c r="L366" s="129">
        <f>F366-H366</f>
        <v>0</v>
      </c>
      <c r="M366" s="129">
        <f>F366-I366</f>
        <v>0</v>
      </c>
      <c r="N366" s="129">
        <f>F366-J366</f>
        <v>0</v>
      </c>
      <c r="O366" s="130">
        <f>F366-K366</f>
        <v>0</v>
      </c>
      <c r="P366" s="127">
        <f>G366*$P$12</f>
        <v>0</v>
      </c>
      <c r="Q366" s="127">
        <f>G366*$Q$12</f>
        <v>0</v>
      </c>
      <c r="R366" s="127">
        <f>G366*$R$12</f>
        <v>0</v>
      </c>
      <c r="S366" s="128">
        <f>G366*$S$12</f>
        <v>0</v>
      </c>
      <c r="T366" s="129">
        <f>G366-P366</f>
        <v>0</v>
      </c>
      <c r="U366" s="129">
        <f>G366-Q366</f>
        <v>0</v>
      </c>
      <c r="V366" s="129">
        <f>G366-R366</f>
        <v>0</v>
      </c>
      <c r="W366" s="130">
        <f>G366-S366</f>
        <v>0</v>
      </c>
    </row>
    <row r="367" spans="1:23" x14ac:dyDescent="0.2">
      <c r="A367" s="123"/>
      <c r="B367" s="124"/>
      <c r="C367" s="125"/>
      <c r="D367" s="126"/>
      <c r="E367" s="126"/>
      <c r="F367" s="127">
        <f>C367*D367</f>
        <v>0</v>
      </c>
      <c r="G367" s="127">
        <f>C367*E367</f>
        <v>0</v>
      </c>
      <c r="H367" s="127">
        <f>F367*$H$12</f>
        <v>0</v>
      </c>
      <c r="I367" s="127">
        <f>F367*$I$12</f>
        <v>0</v>
      </c>
      <c r="J367" s="127">
        <f>F367*$J$12</f>
        <v>0</v>
      </c>
      <c r="K367" s="128">
        <f>F367*$K$12</f>
        <v>0</v>
      </c>
      <c r="L367" s="129">
        <f>F367-H367</f>
        <v>0</v>
      </c>
      <c r="M367" s="129">
        <f>F367-I367</f>
        <v>0</v>
      </c>
      <c r="N367" s="129">
        <f>F367-J367</f>
        <v>0</v>
      </c>
      <c r="O367" s="130">
        <f>F367-K367</f>
        <v>0</v>
      </c>
      <c r="P367" s="127">
        <f>G367*$P$12</f>
        <v>0</v>
      </c>
      <c r="Q367" s="127">
        <f>G367*$Q$12</f>
        <v>0</v>
      </c>
      <c r="R367" s="127">
        <f>G367*$R$12</f>
        <v>0</v>
      </c>
      <c r="S367" s="128">
        <f>G367*$S$12</f>
        <v>0</v>
      </c>
      <c r="T367" s="129">
        <f>G367-P367</f>
        <v>0</v>
      </c>
      <c r="U367" s="129">
        <f>G367-Q367</f>
        <v>0</v>
      </c>
      <c r="V367" s="129">
        <f>G367-R367</f>
        <v>0</v>
      </c>
      <c r="W367" s="130">
        <f>G367-S367</f>
        <v>0</v>
      </c>
    </row>
    <row r="368" spans="1:23" x14ac:dyDescent="0.2">
      <c r="A368" s="131" t="s">
        <v>34</v>
      </c>
      <c r="B368" s="132"/>
      <c r="C368" s="133"/>
      <c r="D368" s="134"/>
      <c r="E368" s="134"/>
      <c r="F368" s="135">
        <f>SUM(F363:F367)</f>
        <v>0</v>
      </c>
      <c r="G368" s="135">
        <f>SUM(G363:G367)</f>
        <v>0</v>
      </c>
      <c r="H368" s="135">
        <f t="shared" ref="H368:O368" si="349">SUM(H363:H367)</f>
        <v>0</v>
      </c>
      <c r="I368" s="135">
        <f t="shared" si="349"/>
        <v>0</v>
      </c>
      <c r="J368" s="135">
        <f t="shared" si="349"/>
        <v>0</v>
      </c>
      <c r="K368" s="135">
        <f t="shared" si="349"/>
        <v>0</v>
      </c>
      <c r="L368" s="136">
        <f t="shared" si="349"/>
        <v>0</v>
      </c>
      <c r="M368" s="136">
        <f t="shared" si="349"/>
        <v>0</v>
      </c>
      <c r="N368" s="136">
        <f t="shared" si="349"/>
        <v>0</v>
      </c>
      <c r="O368" s="137">
        <f t="shared" si="349"/>
        <v>0</v>
      </c>
      <c r="P368" s="135">
        <f t="shared" ref="P368:W368" si="350">SUM(P363:P367)</f>
        <v>0</v>
      </c>
      <c r="Q368" s="135">
        <f t="shared" si="350"/>
        <v>0</v>
      </c>
      <c r="R368" s="135">
        <f t="shared" si="350"/>
        <v>0</v>
      </c>
      <c r="S368" s="135">
        <f t="shared" si="350"/>
        <v>0</v>
      </c>
      <c r="T368" s="136">
        <f t="shared" si="350"/>
        <v>0</v>
      </c>
      <c r="U368" s="136">
        <f t="shared" si="350"/>
        <v>0</v>
      </c>
      <c r="V368" s="136">
        <f t="shared" si="350"/>
        <v>0</v>
      </c>
      <c r="W368" s="137">
        <f t="shared" si="350"/>
        <v>0</v>
      </c>
    </row>
    <row r="369" spans="1:23" ht="38.25" x14ac:dyDescent="0.2">
      <c r="A369" s="24" t="s">
        <v>177</v>
      </c>
      <c r="B369" s="25"/>
      <c r="C369" s="26"/>
      <c r="D369" s="86"/>
      <c r="E369" s="86"/>
      <c r="F369" s="87"/>
      <c r="G369" s="87"/>
      <c r="H369" s="87"/>
      <c r="I369" s="87"/>
      <c r="J369" s="87"/>
      <c r="K369" s="87"/>
      <c r="L369" s="88"/>
      <c r="M369" s="88"/>
      <c r="N369" s="88"/>
      <c r="O369" s="89"/>
      <c r="P369" s="87"/>
      <c r="Q369" s="87"/>
      <c r="R369" s="87"/>
      <c r="S369" s="87"/>
      <c r="T369" s="88"/>
      <c r="U369" s="88"/>
      <c r="V369" s="88"/>
      <c r="W369" s="89"/>
    </row>
    <row r="370" spans="1:23" x14ac:dyDescent="0.2">
      <c r="A370" s="90"/>
      <c r="B370" s="91"/>
      <c r="C370" s="92"/>
      <c r="D370" s="93"/>
      <c r="E370" s="93"/>
      <c r="F370" s="74">
        <f>C370*D370</f>
        <v>0</v>
      </c>
      <c r="G370" s="74">
        <f>C370*E370</f>
        <v>0</v>
      </c>
      <c r="H370" s="77">
        <f>F370*$H$12</f>
        <v>0</v>
      </c>
      <c r="I370" s="77">
        <f>F370*$I$12</f>
        <v>0</v>
      </c>
      <c r="J370" s="77">
        <f>F370*$J$12</f>
        <v>0</v>
      </c>
      <c r="K370" s="138">
        <f>F370*$K$12</f>
        <v>0</v>
      </c>
      <c r="L370" s="139">
        <f>F370-H370</f>
        <v>0</v>
      </c>
      <c r="M370" s="139">
        <f>F370-I370</f>
        <v>0</v>
      </c>
      <c r="N370" s="139">
        <f>F370-J370</f>
        <v>0</v>
      </c>
      <c r="O370" s="76">
        <f>F370-K370</f>
        <v>0</v>
      </c>
      <c r="P370" s="77">
        <f>G370*$P$12</f>
        <v>0</v>
      </c>
      <c r="Q370" s="77">
        <f>G370*$Q$12</f>
        <v>0</v>
      </c>
      <c r="R370" s="77">
        <f>G370*$R$12</f>
        <v>0</v>
      </c>
      <c r="S370" s="138">
        <f>G370*$S$12</f>
        <v>0</v>
      </c>
      <c r="T370" s="139">
        <f>G370-P370</f>
        <v>0</v>
      </c>
      <c r="U370" s="139">
        <f>G370-Q370</f>
        <v>0</v>
      </c>
      <c r="V370" s="139">
        <f>G370-R370</f>
        <v>0</v>
      </c>
      <c r="W370" s="76">
        <f>G370-S370</f>
        <v>0</v>
      </c>
    </row>
    <row r="371" spans="1:23" x14ac:dyDescent="0.2">
      <c r="A371" s="90"/>
      <c r="B371" s="91"/>
      <c r="C371" s="92"/>
      <c r="D371" s="93"/>
      <c r="E371" s="93"/>
      <c r="F371" s="74">
        <f>C371*D371</f>
        <v>0</v>
      </c>
      <c r="G371" s="74">
        <f>C371*E371</f>
        <v>0</v>
      </c>
      <c r="H371" s="77">
        <f>F371*$H$12</f>
        <v>0</v>
      </c>
      <c r="I371" s="77">
        <f>F371*$I$12</f>
        <v>0</v>
      </c>
      <c r="J371" s="77">
        <f>F371*$J$12</f>
        <v>0</v>
      </c>
      <c r="K371" s="138">
        <f>F371*$K$12</f>
        <v>0</v>
      </c>
      <c r="L371" s="139">
        <f>F371-H371</f>
        <v>0</v>
      </c>
      <c r="M371" s="139">
        <f>F371-I371</f>
        <v>0</v>
      </c>
      <c r="N371" s="139">
        <f>F371-J371</f>
        <v>0</v>
      </c>
      <c r="O371" s="76">
        <f>F371-K371</f>
        <v>0</v>
      </c>
      <c r="P371" s="77">
        <f>G371*$P$12</f>
        <v>0</v>
      </c>
      <c r="Q371" s="77">
        <f>G371*$Q$12</f>
        <v>0</v>
      </c>
      <c r="R371" s="77">
        <f>G371*$R$12</f>
        <v>0</v>
      </c>
      <c r="S371" s="138">
        <f>G371*$S$12</f>
        <v>0</v>
      </c>
      <c r="T371" s="139">
        <f>G371-P371</f>
        <v>0</v>
      </c>
      <c r="U371" s="139">
        <f>G371-Q371</f>
        <v>0</v>
      </c>
      <c r="V371" s="139">
        <f>G371-R371</f>
        <v>0</v>
      </c>
      <c r="W371" s="76">
        <f>G371-S371</f>
        <v>0</v>
      </c>
    </row>
    <row r="372" spans="1:23" x14ac:dyDescent="0.2">
      <c r="A372" s="90"/>
      <c r="B372" s="91"/>
      <c r="C372" s="92"/>
      <c r="D372" s="93"/>
      <c r="E372" s="93"/>
      <c r="F372" s="74">
        <f>C372*D372</f>
        <v>0</v>
      </c>
      <c r="G372" s="74">
        <f>C372*E372</f>
        <v>0</v>
      </c>
      <c r="H372" s="77">
        <f>F372*$H$12</f>
        <v>0</v>
      </c>
      <c r="I372" s="77">
        <f>F372*$I$12</f>
        <v>0</v>
      </c>
      <c r="J372" s="77">
        <f>F372*$J$12</f>
        <v>0</v>
      </c>
      <c r="K372" s="138">
        <f>F372*$K$12</f>
        <v>0</v>
      </c>
      <c r="L372" s="139">
        <f>F372-H372</f>
        <v>0</v>
      </c>
      <c r="M372" s="139">
        <f>F372-I372</f>
        <v>0</v>
      </c>
      <c r="N372" s="139">
        <f>F372-J372</f>
        <v>0</v>
      </c>
      <c r="O372" s="76">
        <f>F372-K372</f>
        <v>0</v>
      </c>
      <c r="P372" s="77">
        <f>G372*$P$12</f>
        <v>0</v>
      </c>
      <c r="Q372" s="77">
        <f>G372*$Q$12</f>
        <v>0</v>
      </c>
      <c r="R372" s="77">
        <f>G372*$R$12</f>
        <v>0</v>
      </c>
      <c r="S372" s="138">
        <f>G372*$S$12</f>
        <v>0</v>
      </c>
      <c r="T372" s="139">
        <f>G372-P372</f>
        <v>0</v>
      </c>
      <c r="U372" s="139">
        <f>G372-Q372</f>
        <v>0</v>
      </c>
      <c r="V372" s="139">
        <f>G372-R372</f>
        <v>0</v>
      </c>
      <c r="W372" s="76">
        <f>G372-S372</f>
        <v>0</v>
      </c>
    </row>
    <row r="373" spans="1:23" x14ac:dyDescent="0.2">
      <c r="A373" s="90"/>
      <c r="B373" s="91"/>
      <c r="C373" s="92"/>
      <c r="D373" s="93"/>
      <c r="E373" s="93"/>
      <c r="F373" s="74">
        <f>C373*D373</f>
        <v>0</v>
      </c>
      <c r="G373" s="74">
        <f>C373*E373</f>
        <v>0</v>
      </c>
      <c r="H373" s="77">
        <f>F373*$H$12</f>
        <v>0</v>
      </c>
      <c r="I373" s="77">
        <f>F373*$I$12</f>
        <v>0</v>
      </c>
      <c r="J373" s="77">
        <f>F373*$J$12</f>
        <v>0</v>
      </c>
      <c r="K373" s="138">
        <f>F373*$K$12</f>
        <v>0</v>
      </c>
      <c r="L373" s="139">
        <f>F373-H373</f>
        <v>0</v>
      </c>
      <c r="M373" s="139">
        <f>F373-I373</f>
        <v>0</v>
      </c>
      <c r="N373" s="139">
        <f>F373-J373</f>
        <v>0</v>
      </c>
      <c r="O373" s="76">
        <f>F373-K373</f>
        <v>0</v>
      </c>
      <c r="P373" s="77">
        <f>G373*$P$12</f>
        <v>0</v>
      </c>
      <c r="Q373" s="77">
        <f>G373*$Q$12</f>
        <v>0</v>
      </c>
      <c r="R373" s="77">
        <f>G373*$R$12</f>
        <v>0</v>
      </c>
      <c r="S373" s="138">
        <f>G373*$S$12</f>
        <v>0</v>
      </c>
      <c r="T373" s="139">
        <f>G373-P373</f>
        <v>0</v>
      </c>
      <c r="U373" s="139">
        <f>G373-Q373</f>
        <v>0</v>
      </c>
      <c r="V373" s="139">
        <f>G373-R373</f>
        <v>0</v>
      </c>
      <c r="W373" s="76">
        <f>G373-S373</f>
        <v>0</v>
      </c>
    </row>
    <row r="374" spans="1:23" x14ac:dyDescent="0.2">
      <c r="A374" s="90"/>
      <c r="B374" s="91"/>
      <c r="C374" s="92"/>
      <c r="D374" s="93"/>
      <c r="E374" s="93"/>
      <c r="F374" s="74">
        <f>C374*D374</f>
        <v>0</v>
      </c>
      <c r="G374" s="74">
        <f>C374*E374</f>
        <v>0</v>
      </c>
      <c r="H374" s="77">
        <f>F374*$H$12</f>
        <v>0</v>
      </c>
      <c r="I374" s="77">
        <f>F374*$I$12</f>
        <v>0</v>
      </c>
      <c r="J374" s="77">
        <f>F374*$J$12</f>
        <v>0</v>
      </c>
      <c r="K374" s="138">
        <f>F374*$K$12</f>
        <v>0</v>
      </c>
      <c r="L374" s="139">
        <f>F374-H374</f>
        <v>0</v>
      </c>
      <c r="M374" s="139">
        <f>F374-I374</f>
        <v>0</v>
      </c>
      <c r="N374" s="139">
        <f>F374-J374</f>
        <v>0</v>
      </c>
      <c r="O374" s="76">
        <f>F374-K374</f>
        <v>0</v>
      </c>
      <c r="P374" s="77">
        <f>G374*$P$12</f>
        <v>0</v>
      </c>
      <c r="Q374" s="77">
        <f>G374*$Q$12</f>
        <v>0</v>
      </c>
      <c r="R374" s="77">
        <f>G374*$R$12</f>
        <v>0</v>
      </c>
      <c r="S374" s="138">
        <f>G374*$S$12</f>
        <v>0</v>
      </c>
      <c r="T374" s="139">
        <f>G374-P374</f>
        <v>0</v>
      </c>
      <c r="U374" s="139">
        <f>G374-Q374</f>
        <v>0</v>
      </c>
      <c r="V374" s="139">
        <f>G374-R374</f>
        <v>0</v>
      </c>
      <c r="W374" s="76">
        <f>G374-S374</f>
        <v>0</v>
      </c>
    </row>
    <row r="375" spans="1:23" x14ac:dyDescent="0.2">
      <c r="A375" s="96" t="s">
        <v>46</v>
      </c>
      <c r="B375" s="97"/>
      <c r="C375" s="98"/>
      <c r="D375" s="99"/>
      <c r="E375" s="99"/>
      <c r="F375" s="83">
        <f>SUM(F370:F374)</f>
        <v>0</v>
      </c>
      <c r="G375" s="83">
        <f>SUM(G370:G374)</f>
        <v>0</v>
      </c>
      <c r="H375" s="83">
        <f t="shared" ref="H375:O375" si="351">SUM(H370:H374)</f>
        <v>0</v>
      </c>
      <c r="I375" s="83">
        <f t="shared" si="351"/>
        <v>0</v>
      </c>
      <c r="J375" s="83">
        <f t="shared" si="351"/>
        <v>0</v>
      </c>
      <c r="K375" s="83">
        <f t="shared" si="351"/>
        <v>0</v>
      </c>
      <c r="L375" s="84">
        <f t="shared" si="351"/>
        <v>0</v>
      </c>
      <c r="M375" s="84">
        <f t="shared" si="351"/>
        <v>0</v>
      </c>
      <c r="N375" s="84">
        <f t="shared" si="351"/>
        <v>0</v>
      </c>
      <c r="O375" s="85">
        <f t="shared" si="351"/>
        <v>0</v>
      </c>
      <c r="P375" s="83">
        <f t="shared" ref="P375:W375" si="352">SUM(P370:P374)</f>
        <v>0</v>
      </c>
      <c r="Q375" s="83">
        <f t="shared" si="352"/>
        <v>0</v>
      </c>
      <c r="R375" s="83">
        <f t="shared" si="352"/>
        <v>0</v>
      </c>
      <c r="S375" s="83">
        <f t="shared" si="352"/>
        <v>0</v>
      </c>
      <c r="T375" s="84">
        <f t="shared" si="352"/>
        <v>0</v>
      </c>
      <c r="U375" s="84">
        <f t="shared" si="352"/>
        <v>0</v>
      </c>
      <c r="V375" s="84">
        <f t="shared" si="352"/>
        <v>0</v>
      </c>
      <c r="W375" s="85">
        <f t="shared" si="352"/>
        <v>0</v>
      </c>
    </row>
    <row r="376" spans="1:23" ht="13.5" thickBot="1" x14ac:dyDescent="0.25">
      <c r="A376" s="131" t="s">
        <v>176</v>
      </c>
      <c r="B376" s="132"/>
      <c r="C376" s="133"/>
      <c r="D376" s="134"/>
      <c r="E376" s="134"/>
      <c r="F376" s="135">
        <v>0</v>
      </c>
      <c r="G376" s="135">
        <v>0</v>
      </c>
      <c r="H376" s="135">
        <f>F376*$H$12</f>
        <v>0</v>
      </c>
      <c r="I376" s="135">
        <f>F376*$I$12</f>
        <v>0</v>
      </c>
      <c r="J376" s="135">
        <f>F376*$J$12</f>
        <v>0</v>
      </c>
      <c r="K376" s="135">
        <f>F376*$K$12</f>
        <v>0</v>
      </c>
      <c r="L376" s="136">
        <f>F376-H376</f>
        <v>0</v>
      </c>
      <c r="M376" s="136">
        <f>F376-I376</f>
        <v>0</v>
      </c>
      <c r="N376" s="136">
        <f>F376-J376</f>
        <v>0</v>
      </c>
      <c r="O376" s="137">
        <f>F376-K376</f>
        <v>0</v>
      </c>
      <c r="P376" s="135">
        <f>G376*$P$12</f>
        <v>0</v>
      </c>
      <c r="Q376" s="135">
        <f>G376*$Q$12</f>
        <v>0</v>
      </c>
      <c r="R376" s="135">
        <f>G376*$R$12</f>
        <v>0</v>
      </c>
      <c r="S376" s="135">
        <f>G376*$S$12</f>
        <v>0</v>
      </c>
      <c r="T376" s="136">
        <f>G376-P376</f>
        <v>0</v>
      </c>
      <c r="U376" s="136">
        <f>G376-Q376</f>
        <v>0</v>
      </c>
      <c r="V376" s="136">
        <f>G376-R376</f>
        <v>0</v>
      </c>
      <c r="W376" s="137">
        <f>G376-S376</f>
        <v>0</v>
      </c>
    </row>
    <row r="377" spans="1:23" ht="13.5" thickBot="1" x14ac:dyDescent="0.25">
      <c r="A377" s="170" t="s">
        <v>39</v>
      </c>
      <c r="B377" s="171"/>
      <c r="C377" s="172"/>
      <c r="D377" s="173"/>
      <c r="E377" s="173"/>
      <c r="F377" s="174">
        <f>F296+F303+F310+F317+F329+F341+F351+F361+F368+F375+F376</f>
        <v>0</v>
      </c>
      <c r="G377" s="174">
        <f t="shared" ref="G377:W377" si="353">G296+G303+G310+G317+G329+G341+G351+G361+G368+G375+G376</f>
        <v>0</v>
      </c>
      <c r="H377" s="174">
        <f t="shared" si="353"/>
        <v>0</v>
      </c>
      <c r="I377" s="174">
        <f t="shared" si="353"/>
        <v>0</v>
      </c>
      <c r="J377" s="174">
        <f t="shared" si="353"/>
        <v>0</v>
      </c>
      <c r="K377" s="174">
        <f t="shared" si="353"/>
        <v>0</v>
      </c>
      <c r="L377" s="174">
        <f t="shared" si="353"/>
        <v>0</v>
      </c>
      <c r="M377" s="174">
        <f t="shared" si="353"/>
        <v>0</v>
      </c>
      <c r="N377" s="174">
        <f t="shared" si="353"/>
        <v>0</v>
      </c>
      <c r="O377" s="174">
        <f t="shared" si="353"/>
        <v>0</v>
      </c>
      <c r="P377" s="174">
        <f t="shared" si="353"/>
        <v>0</v>
      </c>
      <c r="Q377" s="174">
        <f t="shared" si="353"/>
        <v>0</v>
      </c>
      <c r="R377" s="174">
        <f t="shared" si="353"/>
        <v>0</v>
      </c>
      <c r="S377" s="174">
        <f t="shared" si="353"/>
        <v>0</v>
      </c>
      <c r="T377" s="174">
        <f t="shared" si="353"/>
        <v>0</v>
      </c>
      <c r="U377" s="174">
        <f t="shared" si="353"/>
        <v>0</v>
      </c>
      <c r="V377" s="174">
        <f t="shared" si="353"/>
        <v>0</v>
      </c>
      <c r="W377" s="174">
        <f t="shared" si="353"/>
        <v>0</v>
      </c>
    </row>
    <row r="378" spans="1:23" ht="13.5" thickBot="1" x14ac:dyDescent="0.25">
      <c r="A378" s="184"/>
      <c r="B378" s="185"/>
      <c r="C378" s="186"/>
      <c r="D378" s="187"/>
      <c r="E378" s="187"/>
      <c r="F378" s="188"/>
      <c r="G378" s="188"/>
      <c r="H378" s="188"/>
      <c r="I378" s="188"/>
      <c r="J378" s="188"/>
      <c r="K378" s="188"/>
      <c r="L378" s="188"/>
      <c r="M378" s="188"/>
      <c r="N378" s="188"/>
      <c r="O378" s="188"/>
      <c r="P378" s="188"/>
      <c r="Q378" s="188"/>
      <c r="R378" s="188"/>
      <c r="S378" s="188"/>
      <c r="T378" s="188"/>
      <c r="U378" s="188"/>
      <c r="V378" s="188"/>
      <c r="W378" s="188"/>
    </row>
    <row r="379" spans="1:23" x14ac:dyDescent="0.2">
      <c r="A379" s="161" t="s">
        <v>40</v>
      </c>
      <c r="B379" s="140"/>
      <c r="C379" s="141"/>
      <c r="D379" s="141"/>
      <c r="E379" s="141"/>
      <c r="F379" s="142"/>
      <c r="G379" s="142"/>
      <c r="H379" s="142"/>
      <c r="I379" s="142"/>
      <c r="J379" s="142"/>
      <c r="K379" s="143"/>
      <c r="L379" s="144"/>
      <c r="M379" s="144"/>
      <c r="N379" s="144"/>
      <c r="O379" s="145"/>
      <c r="P379" s="142"/>
      <c r="Q379" s="142"/>
      <c r="R379" s="142"/>
      <c r="S379" s="143"/>
      <c r="T379" s="144"/>
      <c r="U379" s="144"/>
      <c r="V379" s="144"/>
      <c r="W379" s="145"/>
    </row>
    <row r="380" spans="1:23" x14ac:dyDescent="0.2">
      <c r="A380" s="19" t="s">
        <v>30</v>
      </c>
      <c r="B380" s="20"/>
      <c r="C380" s="21"/>
      <c r="D380" s="21"/>
      <c r="E380" s="21"/>
      <c r="F380" s="66"/>
      <c r="G380" s="66"/>
      <c r="H380" s="66"/>
      <c r="I380" s="66"/>
      <c r="J380" s="66"/>
      <c r="K380" s="66"/>
      <c r="L380" s="67"/>
      <c r="M380" s="67"/>
      <c r="N380" s="67"/>
      <c r="O380" s="68"/>
      <c r="P380" s="66"/>
      <c r="Q380" s="66"/>
      <c r="R380" s="66"/>
      <c r="S380" s="66"/>
      <c r="T380" s="67"/>
      <c r="U380" s="67"/>
      <c r="V380" s="67"/>
      <c r="W380" s="68"/>
    </row>
    <row r="381" spans="1:23" ht="25.5" x14ac:dyDescent="0.2">
      <c r="A381" s="72" t="s">
        <v>121</v>
      </c>
      <c r="B381" s="22"/>
      <c r="C381" s="23"/>
      <c r="D381" s="73"/>
      <c r="E381" s="73"/>
      <c r="F381" s="74">
        <f t="shared" ref="F381:F417" si="354">C381*D381</f>
        <v>0</v>
      </c>
      <c r="G381" s="74">
        <f t="shared" ref="G381:G417" si="355">C381*E381</f>
        <v>0</v>
      </c>
      <c r="H381" s="74">
        <f t="shared" ref="H381:H395" si="356">F381*$H$12</f>
        <v>0</v>
      </c>
      <c r="I381" s="74">
        <f t="shared" ref="I381:I395" si="357">F381*$I$12</f>
        <v>0</v>
      </c>
      <c r="J381" s="74">
        <f t="shared" ref="J381:J395" si="358">F381*$J$12</f>
        <v>0</v>
      </c>
      <c r="K381" s="74">
        <f t="shared" ref="K381:K395" si="359">F381*$K$12</f>
        <v>0</v>
      </c>
      <c r="L381" s="75">
        <f t="shared" ref="L381:L395" si="360">F381-H381</f>
        <v>0</v>
      </c>
      <c r="M381" s="75">
        <f t="shared" ref="M381:M395" si="361">F381-I381</f>
        <v>0</v>
      </c>
      <c r="N381" s="75">
        <f t="shared" ref="N381:N395" si="362">F381-J381</f>
        <v>0</v>
      </c>
      <c r="O381" s="76">
        <f t="shared" ref="O381:O395" si="363">F381-K381</f>
        <v>0</v>
      </c>
      <c r="P381" s="74">
        <f t="shared" ref="P381:P395" si="364">G381*$P$12</f>
        <v>0</v>
      </c>
      <c r="Q381" s="74">
        <f t="shared" ref="Q381:Q395" si="365">G381*$Q$12</f>
        <v>0</v>
      </c>
      <c r="R381" s="74">
        <f t="shared" ref="R381:R395" si="366">G381*$R$12</f>
        <v>0</v>
      </c>
      <c r="S381" s="74">
        <f t="shared" ref="S381:S395" si="367">G381*$S$12</f>
        <v>0</v>
      </c>
      <c r="T381" s="75">
        <f t="shared" ref="T381:T395" si="368">G381-P381</f>
        <v>0</v>
      </c>
      <c r="U381" s="75">
        <f t="shared" ref="U381:U395" si="369">G381-Q381</f>
        <v>0</v>
      </c>
      <c r="V381" s="75">
        <f t="shared" ref="V381:V395" si="370">G381-R381</f>
        <v>0</v>
      </c>
      <c r="W381" s="76">
        <f t="shared" ref="W381:W395" si="371">G381-S381</f>
        <v>0</v>
      </c>
    </row>
    <row r="382" spans="1:23" x14ac:dyDescent="0.2">
      <c r="A382" s="72"/>
      <c r="B382" s="22"/>
      <c r="C382" s="23"/>
      <c r="D382" s="73"/>
      <c r="E382" s="73"/>
      <c r="F382" s="74">
        <f t="shared" si="354"/>
        <v>0</v>
      </c>
      <c r="G382" s="74">
        <f t="shared" si="355"/>
        <v>0</v>
      </c>
      <c r="H382" s="74">
        <f t="shared" si="356"/>
        <v>0</v>
      </c>
      <c r="I382" s="74">
        <f t="shared" si="357"/>
        <v>0</v>
      </c>
      <c r="J382" s="77">
        <f t="shared" si="358"/>
        <v>0</v>
      </c>
      <c r="K382" s="74">
        <f t="shared" si="359"/>
        <v>0</v>
      </c>
      <c r="L382" s="75">
        <f t="shared" si="360"/>
        <v>0</v>
      </c>
      <c r="M382" s="75">
        <f t="shared" si="361"/>
        <v>0</v>
      </c>
      <c r="N382" s="75">
        <f t="shared" si="362"/>
        <v>0</v>
      </c>
      <c r="O382" s="76">
        <f t="shared" si="363"/>
        <v>0</v>
      </c>
      <c r="P382" s="74">
        <f t="shared" si="364"/>
        <v>0</v>
      </c>
      <c r="Q382" s="74">
        <f t="shared" si="365"/>
        <v>0</v>
      </c>
      <c r="R382" s="77">
        <f t="shared" si="366"/>
        <v>0</v>
      </c>
      <c r="S382" s="74">
        <f t="shared" si="367"/>
        <v>0</v>
      </c>
      <c r="T382" s="75">
        <f t="shared" si="368"/>
        <v>0</v>
      </c>
      <c r="U382" s="75">
        <f t="shared" si="369"/>
        <v>0</v>
      </c>
      <c r="V382" s="75">
        <f t="shared" si="370"/>
        <v>0</v>
      </c>
      <c r="W382" s="76">
        <f t="shared" si="371"/>
        <v>0</v>
      </c>
    </row>
    <row r="383" spans="1:23" x14ac:dyDescent="0.2">
      <c r="A383" s="72"/>
      <c r="B383" s="22"/>
      <c r="C383" s="23"/>
      <c r="D383" s="73"/>
      <c r="E383" s="73"/>
      <c r="F383" s="74">
        <f t="shared" si="354"/>
        <v>0</v>
      </c>
      <c r="G383" s="74">
        <f t="shared" si="355"/>
        <v>0</v>
      </c>
      <c r="H383" s="74">
        <f t="shared" si="356"/>
        <v>0</v>
      </c>
      <c r="I383" s="74">
        <f t="shared" si="357"/>
        <v>0</v>
      </c>
      <c r="J383" s="78">
        <f t="shared" si="358"/>
        <v>0</v>
      </c>
      <c r="K383" s="74">
        <f t="shared" si="359"/>
        <v>0</v>
      </c>
      <c r="L383" s="75">
        <f t="shared" si="360"/>
        <v>0</v>
      </c>
      <c r="M383" s="75">
        <f t="shared" si="361"/>
        <v>0</v>
      </c>
      <c r="N383" s="75">
        <f t="shared" si="362"/>
        <v>0</v>
      </c>
      <c r="O383" s="76">
        <f t="shared" si="363"/>
        <v>0</v>
      </c>
      <c r="P383" s="74">
        <f t="shared" si="364"/>
        <v>0</v>
      </c>
      <c r="Q383" s="74">
        <f t="shared" si="365"/>
        <v>0</v>
      </c>
      <c r="R383" s="78">
        <f t="shared" si="366"/>
        <v>0</v>
      </c>
      <c r="S383" s="74">
        <f t="shared" si="367"/>
        <v>0</v>
      </c>
      <c r="T383" s="75">
        <f t="shared" si="368"/>
        <v>0</v>
      </c>
      <c r="U383" s="75">
        <f t="shared" si="369"/>
        <v>0</v>
      </c>
      <c r="V383" s="75">
        <f t="shared" si="370"/>
        <v>0</v>
      </c>
      <c r="W383" s="76">
        <f t="shared" si="371"/>
        <v>0</v>
      </c>
    </row>
    <row r="384" spans="1:23" x14ac:dyDescent="0.2">
      <c r="A384" s="72"/>
      <c r="B384" s="22"/>
      <c r="C384" s="23"/>
      <c r="D384" s="73"/>
      <c r="E384" s="73"/>
      <c r="F384" s="74">
        <f t="shared" si="354"/>
        <v>0</v>
      </c>
      <c r="G384" s="74">
        <f t="shared" si="355"/>
        <v>0</v>
      </c>
      <c r="H384" s="74">
        <f t="shared" si="356"/>
        <v>0</v>
      </c>
      <c r="I384" s="74">
        <f t="shared" si="357"/>
        <v>0</v>
      </c>
      <c r="J384" s="74">
        <f t="shared" si="358"/>
        <v>0</v>
      </c>
      <c r="K384" s="74">
        <f t="shared" si="359"/>
        <v>0</v>
      </c>
      <c r="L384" s="75">
        <f t="shared" si="360"/>
        <v>0</v>
      </c>
      <c r="M384" s="75">
        <f t="shared" si="361"/>
        <v>0</v>
      </c>
      <c r="N384" s="75">
        <f t="shared" si="362"/>
        <v>0</v>
      </c>
      <c r="O384" s="76">
        <f t="shared" si="363"/>
        <v>0</v>
      </c>
      <c r="P384" s="74">
        <f t="shared" si="364"/>
        <v>0</v>
      </c>
      <c r="Q384" s="74">
        <f t="shared" si="365"/>
        <v>0</v>
      </c>
      <c r="R384" s="74">
        <f t="shared" si="366"/>
        <v>0</v>
      </c>
      <c r="S384" s="74">
        <f t="shared" si="367"/>
        <v>0</v>
      </c>
      <c r="T384" s="75">
        <f t="shared" si="368"/>
        <v>0</v>
      </c>
      <c r="U384" s="75">
        <f t="shared" si="369"/>
        <v>0</v>
      </c>
      <c r="V384" s="75">
        <f t="shared" si="370"/>
        <v>0</v>
      </c>
      <c r="W384" s="76">
        <f t="shared" si="371"/>
        <v>0</v>
      </c>
    </row>
    <row r="385" spans="1:23" x14ac:dyDescent="0.2">
      <c r="A385" s="72"/>
      <c r="B385" s="22"/>
      <c r="C385" s="23"/>
      <c r="D385" s="73"/>
      <c r="E385" s="73"/>
      <c r="F385" s="74">
        <f t="shared" si="354"/>
        <v>0</v>
      </c>
      <c r="G385" s="74">
        <f t="shared" si="355"/>
        <v>0</v>
      </c>
      <c r="H385" s="74">
        <f t="shared" si="356"/>
        <v>0</v>
      </c>
      <c r="I385" s="74">
        <f t="shared" si="357"/>
        <v>0</v>
      </c>
      <c r="J385" s="74">
        <f t="shared" si="358"/>
        <v>0</v>
      </c>
      <c r="K385" s="74">
        <f t="shared" si="359"/>
        <v>0</v>
      </c>
      <c r="L385" s="75">
        <f t="shared" si="360"/>
        <v>0</v>
      </c>
      <c r="M385" s="75">
        <f t="shared" si="361"/>
        <v>0</v>
      </c>
      <c r="N385" s="75">
        <f t="shared" si="362"/>
        <v>0</v>
      </c>
      <c r="O385" s="76">
        <f t="shared" si="363"/>
        <v>0</v>
      </c>
      <c r="P385" s="74">
        <f t="shared" si="364"/>
        <v>0</v>
      </c>
      <c r="Q385" s="74">
        <f t="shared" si="365"/>
        <v>0</v>
      </c>
      <c r="R385" s="74">
        <f t="shared" si="366"/>
        <v>0</v>
      </c>
      <c r="S385" s="74">
        <f t="shared" si="367"/>
        <v>0</v>
      </c>
      <c r="T385" s="75">
        <f t="shared" si="368"/>
        <v>0</v>
      </c>
      <c r="U385" s="75">
        <f t="shared" si="369"/>
        <v>0</v>
      </c>
      <c r="V385" s="75">
        <f t="shared" si="370"/>
        <v>0</v>
      </c>
      <c r="W385" s="76">
        <f t="shared" si="371"/>
        <v>0</v>
      </c>
    </row>
    <row r="386" spans="1:23" x14ac:dyDescent="0.2">
      <c r="A386" s="72"/>
      <c r="B386" s="22"/>
      <c r="C386" s="23"/>
      <c r="D386" s="73"/>
      <c r="E386" s="73"/>
      <c r="F386" s="74">
        <f t="shared" si="354"/>
        <v>0</v>
      </c>
      <c r="G386" s="74">
        <f t="shared" si="355"/>
        <v>0</v>
      </c>
      <c r="H386" s="74">
        <f t="shared" si="356"/>
        <v>0</v>
      </c>
      <c r="I386" s="74">
        <f t="shared" si="357"/>
        <v>0</v>
      </c>
      <c r="J386" s="74">
        <f t="shared" si="358"/>
        <v>0</v>
      </c>
      <c r="K386" s="74">
        <f t="shared" si="359"/>
        <v>0</v>
      </c>
      <c r="L386" s="75">
        <f t="shared" si="360"/>
        <v>0</v>
      </c>
      <c r="M386" s="75">
        <f t="shared" si="361"/>
        <v>0</v>
      </c>
      <c r="N386" s="75">
        <f t="shared" si="362"/>
        <v>0</v>
      </c>
      <c r="O386" s="76">
        <f t="shared" si="363"/>
        <v>0</v>
      </c>
      <c r="P386" s="74">
        <f t="shared" si="364"/>
        <v>0</v>
      </c>
      <c r="Q386" s="74">
        <f t="shared" si="365"/>
        <v>0</v>
      </c>
      <c r="R386" s="74">
        <f t="shared" si="366"/>
        <v>0</v>
      </c>
      <c r="S386" s="74">
        <f t="shared" si="367"/>
        <v>0</v>
      </c>
      <c r="T386" s="75">
        <f t="shared" si="368"/>
        <v>0</v>
      </c>
      <c r="U386" s="75">
        <f t="shared" si="369"/>
        <v>0</v>
      </c>
      <c r="V386" s="75">
        <f t="shared" si="370"/>
        <v>0</v>
      </c>
      <c r="W386" s="76">
        <f t="shared" si="371"/>
        <v>0</v>
      </c>
    </row>
    <row r="387" spans="1:23" x14ac:dyDescent="0.2">
      <c r="A387" s="72"/>
      <c r="B387" s="22"/>
      <c r="C387" s="23"/>
      <c r="D387" s="73"/>
      <c r="E387" s="73"/>
      <c r="F387" s="74">
        <f t="shared" si="354"/>
        <v>0</v>
      </c>
      <c r="G387" s="74">
        <f t="shared" si="355"/>
        <v>0</v>
      </c>
      <c r="H387" s="74">
        <f t="shared" si="356"/>
        <v>0</v>
      </c>
      <c r="I387" s="74">
        <f t="shared" si="357"/>
        <v>0</v>
      </c>
      <c r="J387" s="74">
        <f t="shared" si="358"/>
        <v>0</v>
      </c>
      <c r="K387" s="74">
        <f t="shared" si="359"/>
        <v>0</v>
      </c>
      <c r="L387" s="75">
        <f t="shared" si="360"/>
        <v>0</v>
      </c>
      <c r="M387" s="75">
        <f t="shared" si="361"/>
        <v>0</v>
      </c>
      <c r="N387" s="75">
        <f t="shared" si="362"/>
        <v>0</v>
      </c>
      <c r="O387" s="76">
        <f t="shared" si="363"/>
        <v>0</v>
      </c>
      <c r="P387" s="74">
        <f t="shared" si="364"/>
        <v>0</v>
      </c>
      <c r="Q387" s="74">
        <f t="shared" si="365"/>
        <v>0</v>
      </c>
      <c r="R387" s="74">
        <f t="shared" si="366"/>
        <v>0</v>
      </c>
      <c r="S387" s="74">
        <f t="shared" si="367"/>
        <v>0</v>
      </c>
      <c r="T387" s="75">
        <f t="shared" si="368"/>
        <v>0</v>
      </c>
      <c r="U387" s="75">
        <f t="shared" si="369"/>
        <v>0</v>
      </c>
      <c r="V387" s="75">
        <f t="shared" si="370"/>
        <v>0</v>
      </c>
      <c r="W387" s="76">
        <f t="shared" si="371"/>
        <v>0</v>
      </c>
    </row>
    <row r="388" spans="1:23" x14ac:dyDescent="0.2">
      <c r="A388" s="72"/>
      <c r="B388" s="22"/>
      <c r="C388" s="23"/>
      <c r="D388" s="73"/>
      <c r="E388" s="73"/>
      <c r="F388" s="74">
        <f t="shared" si="354"/>
        <v>0</v>
      </c>
      <c r="G388" s="74">
        <f t="shared" si="355"/>
        <v>0</v>
      </c>
      <c r="H388" s="74">
        <f t="shared" si="356"/>
        <v>0</v>
      </c>
      <c r="I388" s="74">
        <f t="shared" si="357"/>
        <v>0</v>
      </c>
      <c r="J388" s="74">
        <f t="shared" si="358"/>
        <v>0</v>
      </c>
      <c r="K388" s="74">
        <f t="shared" si="359"/>
        <v>0</v>
      </c>
      <c r="L388" s="75">
        <f t="shared" si="360"/>
        <v>0</v>
      </c>
      <c r="M388" s="75">
        <f t="shared" si="361"/>
        <v>0</v>
      </c>
      <c r="N388" s="75">
        <f t="shared" si="362"/>
        <v>0</v>
      </c>
      <c r="O388" s="76">
        <f t="shared" si="363"/>
        <v>0</v>
      </c>
      <c r="P388" s="74">
        <f t="shared" si="364"/>
        <v>0</v>
      </c>
      <c r="Q388" s="74">
        <f t="shared" si="365"/>
        <v>0</v>
      </c>
      <c r="R388" s="74">
        <f t="shared" si="366"/>
        <v>0</v>
      </c>
      <c r="S388" s="74">
        <f t="shared" si="367"/>
        <v>0</v>
      </c>
      <c r="T388" s="75">
        <f t="shared" si="368"/>
        <v>0</v>
      </c>
      <c r="U388" s="75">
        <f t="shared" si="369"/>
        <v>0</v>
      </c>
      <c r="V388" s="75">
        <f t="shared" si="370"/>
        <v>0</v>
      </c>
      <c r="W388" s="76">
        <f t="shared" si="371"/>
        <v>0</v>
      </c>
    </row>
    <row r="389" spans="1:23" x14ac:dyDescent="0.2">
      <c r="A389" s="72"/>
      <c r="B389" s="22"/>
      <c r="C389" s="23"/>
      <c r="D389" s="73"/>
      <c r="E389" s="73"/>
      <c r="F389" s="74">
        <f t="shared" si="354"/>
        <v>0</v>
      </c>
      <c r="G389" s="74">
        <f t="shared" si="355"/>
        <v>0</v>
      </c>
      <c r="H389" s="74">
        <f t="shared" si="356"/>
        <v>0</v>
      </c>
      <c r="I389" s="74">
        <f t="shared" si="357"/>
        <v>0</v>
      </c>
      <c r="J389" s="74">
        <f t="shared" si="358"/>
        <v>0</v>
      </c>
      <c r="K389" s="74">
        <f t="shared" si="359"/>
        <v>0</v>
      </c>
      <c r="L389" s="75">
        <f t="shared" si="360"/>
        <v>0</v>
      </c>
      <c r="M389" s="75">
        <f t="shared" si="361"/>
        <v>0</v>
      </c>
      <c r="N389" s="75">
        <f t="shared" si="362"/>
        <v>0</v>
      </c>
      <c r="O389" s="76">
        <f t="shared" si="363"/>
        <v>0</v>
      </c>
      <c r="P389" s="74">
        <f t="shared" si="364"/>
        <v>0</v>
      </c>
      <c r="Q389" s="74">
        <f t="shared" si="365"/>
        <v>0</v>
      </c>
      <c r="R389" s="74">
        <f t="shared" si="366"/>
        <v>0</v>
      </c>
      <c r="S389" s="74">
        <f t="shared" si="367"/>
        <v>0</v>
      </c>
      <c r="T389" s="75">
        <f t="shared" si="368"/>
        <v>0</v>
      </c>
      <c r="U389" s="75">
        <f t="shared" si="369"/>
        <v>0</v>
      </c>
      <c r="V389" s="75">
        <f t="shared" si="370"/>
        <v>0</v>
      </c>
      <c r="W389" s="76">
        <f t="shared" si="371"/>
        <v>0</v>
      </c>
    </row>
    <row r="390" spans="1:23" x14ac:dyDescent="0.2">
      <c r="A390" s="72"/>
      <c r="B390" s="22"/>
      <c r="C390" s="23"/>
      <c r="D390" s="73"/>
      <c r="E390" s="73"/>
      <c r="F390" s="74">
        <f t="shared" si="354"/>
        <v>0</v>
      </c>
      <c r="G390" s="74">
        <f t="shared" si="355"/>
        <v>0</v>
      </c>
      <c r="H390" s="74">
        <f t="shared" si="356"/>
        <v>0</v>
      </c>
      <c r="I390" s="74">
        <f t="shared" si="357"/>
        <v>0</v>
      </c>
      <c r="J390" s="74">
        <f t="shared" si="358"/>
        <v>0</v>
      </c>
      <c r="K390" s="74">
        <f t="shared" si="359"/>
        <v>0</v>
      </c>
      <c r="L390" s="75">
        <f t="shared" si="360"/>
        <v>0</v>
      </c>
      <c r="M390" s="75">
        <f t="shared" si="361"/>
        <v>0</v>
      </c>
      <c r="N390" s="75">
        <f t="shared" si="362"/>
        <v>0</v>
      </c>
      <c r="O390" s="76">
        <f t="shared" si="363"/>
        <v>0</v>
      </c>
      <c r="P390" s="74">
        <f t="shared" si="364"/>
        <v>0</v>
      </c>
      <c r="Q390" s="74">
        <f t="shared" si="365"/>
        <v>0</v>
      </c>
      <c r="R390" s="74">
        <f t="shared" si="366"/>
        <v>0</v>
      </c>
      <c r="S390" s="74">
        <f t="shared" si="367"/>
        <v>0</v>
      </c>
      <c r="T390" s="75">
        <f t="shared" si="368"/>
        <v>0</v>
      </c>
      <c r="U390" s="75">
        <f t="shared" si="369"/>
        <v>0</v>
      </c>
      <c r="V390" s="75">
        <f t="shared" si="370"/>
        <v>0</v>
      </c>
      <c r="W390" s="76">
        <f t="shared" si="371"/>
        <v>0</v>
      </c>
    </row>
    <row r="391" spans="1:23" x14ac:dyDescent="0.2">
      <c r="A391" s="72"/>
      <c r="B391" s="22"/>
      <c r="C391" s="23"/>
      <c r="D391" s="73"/>
      <c r="E391" s="73"/>
      <c r="F391" s="74">
        <f t="shared" si="354"/>
        <v>0</v>
      </c>
      <c r="G391" s="74">
        <f t="shared" si="355"/>
        <v>0</v>
      </c>
      <c r="H391" s="74">
        <f t="shared" si="356"/>
        <v>0</v>
      </c>
      <c r="I391" s="74">
        <f t="shared" si="357"/>
        <v>0</v>
      </c>
      <c r="J391" s="74">
        <f t="shared" si="358"/>
        <v>0</v>
      </c>
      <c r="K391" s="74">
        <f t="shared" si="359"/>
        <v>0</v>
      </c>
      <c r="L391" s="75">
        <f t="shared" si="360"/>
        <v>0</v>
      </c>
      <c r="M391" s="75">
        <f t="shared" si="361"/>
        <v>0</v>
      </c>
      <c r="N391" s="75">
        <f t="shared" si="362"/>
        <v>0</v>
      </c>
      <c r="O391" s="76">
        <f t="shared" si="363"/>
        <v>0</v>
      </c>
      <c r="P391" s="74">
        <f t="shared" si="364"/>
        <v>0</v>
      </c>
      <c r="Q391" s="74">
        <f t="shared" si="365"/>
        <v>0</v>
      </c>
      <c r="R391" s="74">
        <f t="shared" si="366"/>
        <v>0</v>
      </c>
      <c r="S391" s="74">
        <f t="shared" si="367"/>
        <v>0</v>
      </c>
      <c r="T391" s="75">
        <f t="shared" si="368"/>
        <v>0</v>
      </c>
      <c r="U391" s="75">
        <f t="shared" si="369"/>
        <v>0</v>
      </c>
      <c r="V391" s="75">
        <f t="shared" si="370"/>
        <v>0</v>
      </c>
      <c r="W391" s="76">
        <f t="shared" si="371"/>
        <v>0</v>
      </c>
    </row>
    <row r="392" spans="1:23" x14ac:dyDescent="0.2">
      <c r="A392" s="72"/>
      <c r="B392" s="22"/>
      <c r="C392" s="23"/>
      <c r="D392" s="73"/>
      <c r="E392" s="73"/>
      <c r="F392" s="74">
        <f t="shared" si="354"/>
        <v>0</v>
      </c>
      <c r="G392" s="74">
        <f t="shared" si="355"/>
        <v>0</v>
      </c>
      <c r="H392" s="74">
        <f t="shared" si="356"/>
        <v>0</v>
      </c>
      <c r="I392" s="74">
        <f t="shared" si="357"/>
        <v>0</v>
      </c>
      <c r="J392" s="74">
        <f t="shared" si="358"/>
        <v>0</v>
      </c>
      <c r="K392" s="74">
        <f t="shared" si="359"/>
        <v>0</v>
      </c>
      <c r="L392" s="75">
        <f t="shared" si="360"/>
        <v>0</v>
      </c>
      <c r="M392" s="75">
        <f t="shared" si="361"/>
        <v>0</v>
      </c>
      <c r="N392" s="75">
        <f t="shared" si="362"/>
        <v>0</v>
      </c>
      <c r="O392" s="76">
        <f t="shared" si="363"/>
        <v>0</v>
      </c>
      <c r="P392" s="74">
        <f t="shared" si="364"/>
        <v>0</v>
      </c>
      <c r="Q392" s="74">
        <f t="shared" si="365"/>
        <v>0</v>
      </c>
      <c r="R392" s="74">
        <f t="shared" si="366"/>
        <v>0</v>
      </c>
      <c r="S392" s="74">
        <f t="shared" si="367"/>
        <v>0</v>
      </c>
      <c r="T392" s="75">
        <f t="shared" si="368"/>
        <v>0</v>
      </c>
      <c r="U392" s="75">
        <f t="shared" si="369"/>
        <v>0</v>
      </c>
      <c r="V392" s="75">
        <f t="shared" si="370"/>
        <v>0</v>
      </c>
      <c r="W392" s="76">
        <f t="shared" si="371"/>
        <v>0</v>
      </c>
    </row>
    <row r="393" spans="1:23" x14ac:dyDescent="0.2">
      <c r="A393" s="72"/>
      <c r="B393" s="22"/>
      <c r="C393" s="23"/>
      <c r="D393" s="73"/>
      <c r="E393" s="73"/>
      <c r="F393" s="74">
        <f t="shared" si="354"/>
        <v>0</v>
      </c>
      <c r="G393" s="74">
        <f t="shared" si="355"/>
        <v>0</v>
      </c>
      <c r="H393" s="74">
        <f t="shared" si="356"/>
        <v>0</v>
      </c>
      <c r="I393" s="74">
        <f t="shared" si="357"/>
        <v>0</v>
      </c>
      <c r="J393" s="74">
        <f t="shared" si="358"/>
        <v>0</v>
      </c>
      <c r="K393" s="74">
        <f t="shared" si="359"/>
        <v>0</v>
      </c>
      <c r="L393" s="75">
        <f t="shared" si="360"/>
        <v>0</v>
      </c>
      <c r="M393" s="75">
        <f t="shared" si="361"/>
        <v>0</v>
      </c>
      <c r="N393" s="75">
        <f t="shared" si="362"/>
        <v>0</v>
      </c>
      <c r="O393" s="76">
        <f t="shared" si="363"/>
        <v>0</v>
      </c>
      <c r="P393" s="74">
        <f t="shared" si="364"/>
        <v>0</v>
      </c>
      <c r="Q393" s="74">
        <f t="shared" si="365"/>
        <v>0</v>
      </c>
      <c r="R393" s="74">
        <f t="shared" si="366"/>
        <v>0</v>
      </c>
      <c r="S393" s="74">
        <f t="shared" si="367"/>
        <v>0</v>
      </c>
      <c r="T393" s="75">
        <f t="shared" si="368"/>
        <v>0</v>
      </c>
      <c r="U393" s="75">
        <f t="shared" si="369"/>
        <v>0</v>
      </c>
      <c r="V393" s="75">
        <f t="shared" si="370"/>
        <v>0</v>
      </c>
      <c r="W393" s="76">
        <f t="shared" si="371"/>
        <v>0</v>
      </c>
    </row>
    <row r="394" spans="1:23" x14ac:dyDescent="0.2">
      <c r="A394" s="72"/>
      <c r="B394" s="22"/>
      <c r="C394" s="23"/>
      <c r="D394" s="73"/>
      <c r="E394" s="73"/>
      <c r="F394" s="74">
        <f t="shared" si="354"/>
        <v>0</v>
      </c>
      <c r="G394" s="74">
        <f t="shared" si="355"/>
        <v>0</v>
      </c>
      <c r="H394" s="74">
        <f t="shared" si="356"/>
        <v>0</v>
      </c>
      <c r="I394" s="74">
        <f t="shared" si="357"/>
        <v>0</v>
      </c>
      <c r="J394" s="74">
        <f t="shared" si="358"/>
        <v>0</v>
      </c>
      <c r="K394" s="74">
        <f t="shared" si="359"/>
        <v>0</v>
      </c>
      <c r="L394" s="75">
        <f t="shared" si="360"/>
        <v>0</v>
      </c>
      <c r="M394" s="75">
        <f t="shared" si="361"/>
        <v>0</v>
      </c>
      <c r="N394" s="75">
        <f t="shared" si="362"/>
        <v>0</v>
      </c>
      <c r="O394" s="76">
        <f t="shared" si="363"/>
        <v>0</v>
      </c>
      <c r="P394" s="74">
        <f t="shared" si="364"/>
        <v>0</v>
      </c>
      <c r="Q394" s="74">
        <f t="shared" si="365"/>
        <v>0</v>
      </c>
      <c r="R394" s="74">
        <f t="shared" si="366"/>
        <v>0</v>
      </c>
      <c r="S394" s="74">
        <f t="shared" si="367"/>
        <v>0</v>
      </c>
      <c r="T394" s="75">
        <f t="shared" si="368"/>
        <v>0</v>
      </c>
      <c r="U394" s="75">
        <f t="shared" si="369"/>
        <v>0</v>
      </c>
      <c r="V394" s="75">
        <f t="shared" si="370"/>
        <v>0</v>
      </c>
      <c r="W394" s="76">
        <f t="shared" si="371"/>
        <v>0</v>
      </c>
    </row>
    <row r="395" spans="1:23" x14ac:dyDescent="0.2">
      <c r="A395" s="72"/>
      <c r="B395" s="22"/>
      <c r="C395" s="23"/>
      <c r="D395" s="73"/>
      <c r="E395" s="73"/>
      <c r="F395" s="74">
        <f t="shared" si="354"/>
        <v>0</v>
      </c>
      <c r="G395" s="74">
        <f t="shared" si="355"/>
        <v>0</v>
      </c>
      <c r="H395" s="74">
        <f t="shared" si="356"/>
        <v>0</v>
      </c>
      <c r="I395" s="74">
        <f t="shared" si="357"/>
        <v>0</v>
      </c>
      <c r="J395" s="74">
        <f t="shared" si="358"/>
        <v>0</v>
      </c>
      <c r="K395" s="74">
        <f t="shared" si="359"/>
        <v>0</v>
      </c>
      <c r="L395" s="75">
        <f t="shared" si="360"/>
        <v>0</v>
      </c>
      <c r="M395" s="75">
        <f t="shared" si="361"/>
        <v>0</v>
      </c>
      <c r="N395" s="75">
        <f t="shared" si="362"/>
        <v>0</v>
      </c>
      <c r="O395" s="76">
        <f t="shared" si="363"/>
        <v>0</v>
      </c>
      <c r="P395" s="74">
        <f t="shared" si="364"/>
        <v>0</v>
      </c>
      <c r="Q395" s="74">
        <f t="shared" si="365"/>
        <v>0</v>
      </c>
      <c r="R395" s="74">
        <f t="shared" si="366"/>
        <v>0</v>
      </c>
      <c r="S395" s="74">
        <f t="shared" si="367"/>
        <v>0</v>
      </c>
      <c r="T395" s="75">
        <f t="shared" si="368"/>
        <v>0</v>
      </c>
      <c r="U395" s="75">
        <f t="shared" si="369"/>
        <v>0</v>
      </c>
      <c r="V395" s="75">
        <f t="shared" si="370"/>
        <v>0</v>
      </c>
      <c r="W395" s="76">
        <f t="shared" si="371"/>
        <v>0</v>
      </c>
    </row>
    <row r="396" spans="1:23" s="105" customFormat="1" ht="25.5" x14ac:dyDescent="0.2">
      <c r="A396" s="72" t="s">
        <v>215</v>
      </c>
      <c r="B396" s="22"/>
      <c r="C396" s="23"/>
      <c r="D396" s="73"/>
      <c r="E396" s="73"/>
      <c r="F396" s="652">
        <f t="shared" si="354"/>
        <v>0</v>
      </c>
      <c r="G396" s="652">
        <f t="shared" si="355"/>
        <v>0</v>
      </c>
      <c r="H396" s="652">
        <v>0</v>
      </c>
      <c r="I396" s="652">
        <v>0</v>
      </c>
      <c r="J396" s="652">
        <v>0</v>
      </c>
      <c r="K396" s="652">
        <v>0</v>
      </c>
      <c r="L396" s="653">
        <f>F396</f>
        <v>0</v>
      </c>
      <c r="M396" s="653">
        <f>F396</f>
        <v>0</v>
      </c>
      <c r="N396" s="653">
        <f>F396</f>
        <v>0</v>
      </c>
      <c r="O396" s="654">
        <f>F396</f>
        <v>0</v>
      </c>
      <c r="P396" s="652">
        <v>0</v>
      </c>
      <c r="Q396" s="652">
        <v>0</v>
      </c>
      <c r="R396" s="652">
        <v>0</v>
      </c>
      <c r="S396" s="652">
        <v>0</v>
      </c>
      <c r="T396" s="653">
        <f>G396</f>
        <v>0</v>
      </c>
      <c r="U396" s="653">
        <f>G396</f>
        <v>0</v>
      </c>
      <c r="V396" s="653">
        <f>G396</f>
        <v>0</v>
      </c>
      <c r="W396" s="654">
        <f>G396</f>
        <v>0</v>
      </c>
    </row>
    <row r="397" spans="1:23" s="105" customFormat="1" x14ac:dyDescent="0.2">
      <c r="A397" s="72"/>
      <c r="B397" s="22"/>
      <c r="C397" s="23"/>
      <c r="D397" s="73"/>
      <c r="E397" s="73"/>
      <c r="F397" s="652">
        <f t="shared" si="354"/>
        <v>0</v>
      </c>
      <c r="G397" s="652">
        <f t="shared" si="355"/>
        <v>0</v>
      </c>
      <c r="H397" s="652">
        <v>0</v>
      </c>
      <c r="I397" s="652">
        <v>0</v>
      </c>
      <c r="J397" s="652">
        <v>0</v>
      </c>
      <c r="K397" s="652">
        <v>0</v>
      </c>
      <c r="L397" s="653">
        <f t="shared" ref="L397:L417" si="372">F397</f>
        <v>0</v>
      </c>
      <c r="M397" s="653">
        <f t="shared" ref="M397:M417" si="373">F397</f>
        <v>0</v>
      </c>
      <c r="N397" s="653">
        <f t="shared" ref="N397:N417" si="374">F397</f>
        <v>0</v>
      </c>
      <c r="O397" s="654">
        <f t="shared" ref="O397:O417" si="375">F397</f>
        <v>0</v>
      </c>
      <c r="P397" s="652">
        <v>0</v>
      </c>
      <c r="Q397" s="652">
        <v>0</v>
      </c>
      <c r="R397" s="652">
        <v>0</v>
      </c>
      <c r="S397" s="652">
        <v>0</v>
      </c>
      <c r="T397" s="653">
        <f t="shared" ref="T397:T417" si="376">G397</f>
        <v>0</v>
      </c>
      <c r="U397" s="653">
        <f t="shared" ref="U397:U417" si="377">G397</f>
        <v>0</v>
      </c>
      <c r="V397" s="653">
        <f t="shared" ref="V397:V417" si="378">G397</f>
        <v>0</v>
      </c>
      <c r="W397" s="654">
        <f t="shared" ref="W397:W417" si="379">G397</f>
        <v>0</v>
      </c>
    </row>
    <row r="398" spans="1:23" s="105" customFormat="1" x14ac:dyDescent="0.2">
      <c r="A398" s="72"/>
      <c r="B398" s="22"/>
      <c r="C398" s="23"/>
      <c r="D398" s="73"/>
      <c r="E398" s="73"/>
      <c r="F398" s="652">
        <f t="shared" si="354"/>
        <v>0</v>
      </c>
      <c r="G398" s="652">
        <f t="shared" si="355"/>
        <v>0</v>
      </c>
      <c r="H398" s="652">
        <v>0</v>
      </c>
      <c r="I398" s="652">
        <v>0</v>
      </c>
      <c r="J398" s="652">
        <v>0</v>
      </c>
      <c r="K398" s="652">
        <v>0</v>
      </c>
      <c r="L398" s="653">
        <f t="shared" si="372"/>
        <v>0</v>
      </c>
      <c r="M398" s="653">
        <f t="shared" si="373"/>
        <v>0</v>
      </c>
      <c r="N398" s="653">
        <f t="shared" si="374"/>
        <v>0</v>
      </c>
      <c r="O398" s="654">
        <f t="shared" si="375"/>
        <v>0</v>
      </c>
      <c r="P398" s="652">
        <v>0</v>
      </c>
      <c r="Q398" s="652">
        <v>0</v>
      </c>
      <c r="R398" s="652">
        <v>0</v>
      </c>
      <c r="S398" s="652">
        <v>0</v>
      </c>
      <c r="T398" s="653">
        <f t="shared" si="376"/>
        <v>0</v>
      </c>
      <c r="U398" s="653">
        <f t="shared" si="377"/>
        <v>0</v>
      </c>
      <c r="V398" s="653">
        <f t="shared" si="378"/>
        <v>0</v>
      </c>
      <c r="W398" s="654">
        <f t="shared" si="379"/>
        <v>0</v>
      </c>
    </row>
    <row r="399" spans="1:23" s="105" customFormat="1" x14ac:dyDescent="0.2">
      <c r="A399" s="72"/>
      <c r="B399" s="22"/>
      <c r="C399" s="23"/>
      <c r="D399" s="73"/>
      <c r="E399" s="73"/>
      <c r="F399" s="652">
        <f t="shared" si="354"/>
        <v>0</v>
      </c>
      <c r="G399" s="652">
        <f t="shared" si="355"/>
        <v>0</v>
      </c>
      <c r="H399" s="652">
        <v>0</v>
      </c>
      <c r="I399" s="652">
        <v>0</v>
      </c>
      <c r="J399" s="652">
        <v>0</v>
      </c>
      <c r="K399" s="652">
        <v>0</v>
      </c>
      <c r="L399" s="653">
        <f t="shared" si="372"/>
        <v>0</v>
      </c>
      <c r="M399" s="653">
        <f t="shared" si="373"/>
        <v>0</v>
      </c>
      <c r="N399" s="653">
        <f t="shared" si="374"/>
        <v>0</v>
      </c>
      <c r="O399" s="654">
        <f t="shared" si="375"/>
        <v>0</v>
      </c>
      <c r="P399" s="652">
        <v>0</v>
      </c>
      <c r="Q399" s="652">
        <v>0</v>
      </c>
      <c r="R399" s="652">
        <v>0</v>
      </c>
      <c r="S399" s="652">
        <v>0</v>
      </c>
      <c r="T399" s="653">
        <f t="shared" si="376"/>
        <v>0</v>
      </c>
      <c r="U399" s="653">
        <f t="shared" si="377"/>
        <v>0</v>
      </c>
      <c r="V399" s="653">
        <f t="shared" si="378"/>
        <v>0</v>
      </c>
      <c r="W399" s="654">
        <f t="shared" si="379"/>
        <v>0</v>
      </c>
    </row>
    <row r="400" spans="1:23" s="105" customFormat="1" x14ac:dyDescent="0.2">
      <c r="A400" s="72"/>
      <c r="B400" s="22"/>
      <c r="C400" s="23"/>
      <c r="D400" s="73"/>
      <c r="E400" s="73"/>
      <c r="F400" s="652">
        <f t="shared" si="354"/>
        <v>0</v>
      </c>
      <c r="G400" s="652">
        <f t="shared" si="355"/>
        <v>0</v>
      </c>
      <c r="H400" s="652">
        <v>0</v>
      </c>
      <c r="I400" s="652">
        <v>0</v>
      </c>
      <c r="J400" s="652">
        <v>0</v>
      </c>
      <c r="K400" s="652">
        <v>0</v>
      </c>
      <c r="L400" s="653">
        <f t="shared" si="372"/>
        <v>0</v>
      </c>
      <c r="M400" s="653">
        <f t="shared" si="373"/>
        <v>0</v>
      </c>
      <c r="N400" s="653">
        <f t="shared" si="374"/>
        <v>0</v>
      </c>
      <c r="O400" s="654">
        <f t="shared" si="375"/>
        <v>0</v>
      </c>
      <c r="P400" s="652">
        <v>0</v>
      </c>
      <c r="Q400" s="652">
        <v>0</v>
      </c>
      <c r="R400" s="652">
        <v>0</v>
      </c>
      <c r="S400" s="652">
        <v>0</v>
      </c>
      <c r="T400" s="653">
        <f t="shared" si="376"/>
        <v>0</v>
      </c>
      <c r="U400" s="653">
        <f t="shared" si="377"/>
        <v>0</v>
      </c>
      <c r="V400" s="653">
        <f t="shared" si="378"/>
        <v>0</v>
      </c>
      <c r="W400" s="654">
        <f t="shared" si="379"/>
        <v>0</v>
      </c>
    </row>
    <row r="401" spans="1:23" s="105" customFormat="1" x14ac:dyDescent="0.2">
      <c r="A401" s="72"/>
      <c r="B401" s="22"/>
      <c r="C401" s="23"/>
      <c r="D401" s="73"/>
      <c r="E401" s="73"/>
      <c r="F401" s="652">
        <f t="shared" si="354"/>
        <v>0</v>
      </c>
      <c r="G401" s="652">
        <f t="shared" si="355"/>
        <v>0</v>
      </c>
      <c r="H401" s="652">
        <v>0</v>
      </c>
      <c r="I401" s="652">
        <v>0</v>
      </c>
      <c r="J401" s="652">
        <v>0</v>
      </c>
      <c r="K401" s="652">
        <v>0</v>
      </c>
      <c r="L401" s="653">
        <f t="shared" si="372"/>
        <v>0</v>
      </c>
      <c r="M401" s="653">
        <f t="shared" si="373"/>
        <v>0</v>
      </c>
      <c r="N401" s="653">
        <f t="shared" si="374"/>
        <v>0</v>
      </c>
      <c r="O401" s="654">
        <f t="shared" si="375"/>
        <v>0</v>
      </c>
      <c r="P401" s="652">
        <v>0</v>
      </c>
      <c r="Q401" s="652">
        <v>0</v>
      </c>
      <c r="R401" s="652">
        <v>0</v>
      </c>
      <c r="S401" s="652">
        <v>0</v>
      </c>
      <c r="T401" s="653">
        <f t="shared" si="376"/>
        <v>0</v>
      </c>
      <c r="U401" s="653">
        <f t="shared" si="377"/>
        <v>0</v>
      </c>
      <c r="V401" s="653">
        <f t="shared" si="378"/>
        <v>0</v>
      </c>
      <c r="W401" s="654">
        <f t="shared" si="379"/>
        <v>0</v>
      </c>
    </row>
    <row r="402" spans="1:23" s="105" customFormat="1" x14ac:dyDescent="0.2">
      <c r="A402" s="72"/>
      <c r="B402" s="22"/>
      <c r="C402" s="23"/>
      <c r="D402" s="73"/>
      <c r="E402" s="73"/>
      <c r="F402" s="652">
        <f t="shared" si="354"/>
        <v>0</v>
      </c>
      <c r="G402" s="652">
        <f t="shared" si="355"/>
        <v>0</v>
      </c>
      <c r="H402" s="652">
        <v>0</v>
      </c>
      <c r="I402" s="652">
        <v>0</v>
      </c>
      <c r="J402" s="652">
        <v>0</v>
      </c>
      <c r="K402" s="652">
        <v>0</v>
      </c>
      <c r="L402" s="653">
        <f t="shared" si="372"/>
        <v>0</v>
      </c>
      <c r="M402" s="653">
        <f>F402</f>
        <v>0</v>
      </c>
      <c r="N402" s="653">
        <f t="shared" si="374"/>
        <v>0</v>
      </c>
      <c r="O402" s="654">
        <f t="shared" si="375"/>
        <v>0</v>
      </c>
      <c r="P402" s="652">
        <v>0</v>
      </c>
      <c r="Q402" s="652">
        <v>0</v>
      </c>
      <c r="R402" s="652">
        <v>0</v>
      </c>
      <c r="S402" s="652">
        <v>0</v>
      </c>
      <c r="T402" s="653">
        <f t="shared" si="376"/>
        <v>0</v>
      </c>
      <c r="U402" s="653">
        <f t="shared" si="377"/>
        <v>0</v>
      </c>
      <c r="V402" s="653">
        <f t="shared" si="378"/>
        <v>0</v>
      </c>
      <c r="W402" s="654">
        <f t="shared" si="379"/>
        <v>0</v>
      </c>
    </row>
    <row r="403" spans="1:23" s="105" customFormat="1" x14ac:dyDescent="0.2">
      <c r="A403" s="72"/>
      <c r="B403" s="22"/>
      <c r="C403" s="23"/>
      <c r="D403" s="73"/>
      <c r="E403" s="73"/>
      <c r="F403" s="652">
        <f t="shared" si="354"/>
        <v>0</v>
      </c>
      <c r="G403" s="652">
        <f t="shared" si="355"/>
        <v>0</v>
      </c>
      <c r="H403" s="652">
        <v>0</v>
      </c>
      <c r="I403" s="652">
        <v>0</v>
      </c>
      <c r="J403" s="652">
        <v>0</v>
      </c>
      <c r="K403" s="652">
        <v>0</v>
      </c>
      <c r="L403" s="653">
        <f t="shared" si="372"/>
        <v>0</v>
      </c>
      <c r="M403" s="653">
        <f t="shared" si="373"/>
        <v>0</v>
      </c>
      <c r="N403" s="653">
        <f t="shared" si="374"/>
        <v>0</v>
      </c>
      <c r="O403" s="654">
        <f t="shared" si="375"/>
        <v>0</v>
      </c>
      <c r="P403" s="652">
        <v>0</v>
      </c>
      <c r="Q403" s="652">
        <v>0</v>
      </c>
      <c r="R403" s="652">
        <v>0</v>
      </c>
      <c r="S403" s="652">
        <v>0</v>
      </c>
      <c r="T403" s="653">
        <f t="shared" si="376"/>
        <v>0</v>
      </c>
      <c r="U403" s="653">
        <f t="shared" si="377"/>
        <v>0</v>
      </c>
      <c r="V403" s="653">
        <f t="shared" si="378"/>
        <v>0</v>
      </c>
      <c r="W403" s="654">
        <f t="shared" si="379"/>
        <v>0</v>
      </c>
    </row>
    <row r="404" spans="1:23" s="105" customFormat="1" x14ac:dyDescent="0.2">
      <c r="A404" s="72"/>
      <c r="B404" s="22"/>
      <c r="C404" s="23"/>
      <c r="D404" s="73"/>
      <c r="E404" s="73"/>
      <c r="F404" s="652">
        <f t="shared" si="354"/>
        <v>0</v>
      </c>
      <c r="G404" s="652">
        <f t="shared" si="355"/>
        <v>0</v>
      </c>
      <c r="H404" s="652">
        <v>0</v>
      </c>
      <c r="I404" s="652">
        <v>0</v>
      </c>
      <c r="J404" s="652">
        <v>0</v>
      </c>
      <c r="K404" s="652">
        <v>0</v>
      </c>
      <c r="L404" s="653">
        <f t="shared" si="372"/>
        <v>0</v>
      </c>
      <c r="M404" s="653">
        <f t="shared" si="373"/>
        <v>0</v>
      </c>
      <c r="N404" s="653">
        <f t="shared" si="374"/>
        <v>0</v>
      </c>
      <c r="O404" s="654">
        <f t="shared" si="375"/>
        <v>0</v>
      </c>
      <c r="P404" s="652">
        <v>0</v>
      </c>
      <c r="Q404" s="652">
        <v>0</v>
      </c>
      <c r="R404" s="652">
        <v>0</v>
      </c>
      <c r="S404" s="652">
        <v>0</v>
      </c>
      <c r="T404" s="653">
        <f t="shared" si="376"/>
        <v>0</v>
      </c>
      <c r="U404" s="653">
        <f t="shared" si="377"/>
        <v>0</v>
      </c>
      <c r="V404" s="653">
        <f t="shared" si="378"/>
        <v>0</v>
      </c>
      <c r="W404" s="654">
        <f t="shared" si="379"/>
        <v>0</v>
      </c>
    </row>
    <row r="405" spans="1:23" s="105" customFormat="1" x14ac:dyDescent="0.2">
      <c r="A405" s="72"/>
      <c r="B405" s="22"/>
      <c r="C405" s="23"/>
      <c r="D405" s="73"/>
      <c r="E405" s="73"/>
      <c r="F405" s="652">
        <f t="shared" si="354"/>
        <v>0</v>
      </c>
      <c r="G405" s="652">
        <f t="shared" si="355"/>
        <v>0</v>
      </c>
      <c r="H405" s="652">
        <v>0</v>
      </c>
      <c r="I405" s="652">
        <v>0</v>
      </c>
      <c r="J405" s="652">
        <v>0</v>
      </c>
      <c r="K405" s="652">
        <v>0</v>
      </c>
      <c r="L405" s="653">
        <f t="shared" si="372"/>
        <v>0</v>
      </c>
      <c r="M405" s="653">
        <f t="shared" si="373"/>
        <v>0</v>
      </c>
      <c r="N405" s="653">
        <f t="shared" si="374"/>
        <v>0</v>
      </c>
      <c r="O405" s="654">
        <f t="shared" si="375"/>
        <v>0</v>
      </c>
      <c r="P405" s="652">
        <v>0</v>
      </c>
      <c r="Q405" s="652">
        <v>0</v>
      </c>
      <c r="R405" s="652">
        <v>0</v>
      </c>
      <c r="S405" s="652">
        <v>0</v>
      </c>
      <c r="T405" s="653">
        <f t="shared" si="376"/>
        <v>0</v>
      </c>
      <c r="U405" s="653">
        <f t="shared" si="377"/>
        <v>0</v>
      </c>
      <c r="V405" s="653">
        <f t="shared" si="378"/>
        <v>0</v>
      </c>
      <c r="W405" s="654">
        <f t="shared" si="379"/>
        <v>0</v>
      </c>
    </row>
    <row r="406" spans="1:23" s="105" customFormat="1" x14ac:dyDescent="0.2">
      <c r="A406" s="72"/>
      <c r="B406" s="22"/>
      <c r="C406" s="23"/>
      <c r="D406" s="73"/>
      <c r="E406" s="73"/>
      <c r="F406" s="652">
        <f t="shared" si="354"/>
        <v>0</v>
      </c>
      <c r="G406" s="652">
        <f t="shared" si="355"/>
        <v>0</v>
      </c>
      <c r="H406" s="652">
        <v>0</v>
      </c>
      <c r="I406" s="652">
        <v>0</v>
      </c>
      <c r="J406" s="652">
        <v>0</v>
      </c>
      <c r="K406" s="652">
        <v>0</v>
      </c>
      <c r="L406" s="653">
        <f t="shared" si="372"/>
        <v>0</v>
      </c>
      <c r="M406" s="653">
        <f t="shared" si="373"/>
        <v>0</v>
      </c>
      <c r="N406" s="653">
        <f t="shared" si="374"/>
        <v>0</v>
      </c>
      <c r="O406" s="654">
        <f t="shared" si="375"/>
        <v>0</v>
      </c>
      <c r="P406" s="652">
        <v>0</v>
      </c>
      <c r="Q406" s="652">
        <v>0</v>
      </c>
      <c r="R406" s="652">
        <v>0</v>
      </c>
      <c r="S406" s="652">
        <v>0</v>
      </c>
      <c r="T406" s="653">
        <f t="shared" si="376"/>
        <v>0</v>
      </c>
      <c r="U406" s="653">
        <f t="shared" si="377"/>
        <v>0</v>
      </c>
      <c r="V406" s="653">
        <f t="shared" si="378"/>
        <v>0</v>
      </c>
      <c r="W406" s="654">
        <f t="shared" si="379"/>
        <v>0</v>
      </c>
    </row>
    <row r="407" spans="1:23" s="105" customFormat="1" x14ac:dyDescent="0.2">
      <c r="A407" s="72"/>
      <c r="B407" s="22"/>
      <c r="C407" s="23"/>
      <c r="D407" s="73"/>
      <c r="E407" s="73"/>
      <c r="F407" s="652">
        <f t="shared" si="354"/>
        <v>0</v>
      </c>
      <c r="G407" s="652">
        <f t="shared" si="355"/>
        <v>0</v>
      </c>
      <c r="H407" s="652">
        <v>0</v>
      </c>
      <c r="I407" s="652">
        <v>0</v>
      </c>
      <c r="J407" s="652">
        <v>0</v>
      </c>
      <c r="K407" s="652">
        <v>0</v>
      </c>
      <c r="L407" s="653">
        <f t="shared" si="372"/>
        <v>0</v>
      </c>
      <c r="M407" s="653">
        <f t="shared" si="373"/>
        <v>0</v>
      </c>
      <c r="N407" s="653">
        <f t="shared" si="374"/>
        <v>0</v>
      </c>
      <c r="O407" s="654">
        <f t="shared" si="375"/>
        <v>0</v>
      </c>
      <c r="P407" s="652">
        <v>0</v>
      </c>
      <c r="Q407" s="652">
        <v>0</v>
      </c>
      <c r="R407" s="652">
        <v>0</v>
      </c>
      <c r="S407" s="652">
        <v>0</v>
      </c>
      <c r="T407" s="653">
        <f t="shared" si="376"/>
        <v>0</v>
      </c>
      <c r="U407" s="653">
        <f t="shared" si="377"/>
        <v>0</v>
      </c>
      <c r="V407" s="653">
        <f t="shared" si="378"/>
        <v>0</v>
      </c>
      <c r="W407" s="654">
        <f t="shared" si="379"/>
        <v>0</v>
      </c>
    </row>
    <row r="408" spans="1:23" s="105" customFormat="1" x14ac:dyDescent="0.2">
      <c r="A408" s="72"/>
      <c r="B408" s="22"/>
      <c r="C408" s="23"/>
      <c r="D408" s="73"/>
      <c r="E408" s="73"/>
      <c r="F408" s="652">
        <f t="shared" si="354"/>
        <v>0</v>
      </c>
      <c r="G408" s="652">
        <f t="shared" si="355"/>
        <v>0</v>
      </c>
      <c r="H408" s="652">
        <v>0</v>
      </c>
      <c r="I408" s="652">
        <v>0</v>
      </c>
      <c r="J408" s="652">
        <v>0</v>
      </c>
      <c r="K408" s="652">
        <v>0</v>
      </c>
      <c r="L408" s="653">
        <f t="shared" si="372"/>
        <v>0</v>
      </c>
      <c r="M408" s="653">
        <f t="shared" si="373"/>
        <v>0</v>
      </c>
      <c r="N408" s="653">
        <f t="shared" si="374"/>
        <v>0</v>
      </c>
      <c r="O408" s="654">
        <f t="shared" si="375"/>
        <v>0</v>
      </c>
      <c r="P408" s="652">
        <v>0</v>
      </c>
      <c r="Q408" s="652">
        <v>0</v>
      </c>
      <c r="R408" s="652">
        <v>0</v>
      </c>
      <c r="S408" s="652">
        <v>0</v>
      </c>
      <c r="T408" s="653">
        <f t="shared" si="376"/>
        <v>0</v>
      </c>
      <c r="U408" s="653">
        <f t="shared" si="377"/>
        <v>0</v>
      </c>
      <c r="V408" s="653">
        <f t="shared" si="378"/>
        <v>0</v>
      </c>
      <c r="W408" s="654">
        <f t="shared" si="379"/>
        <v>0</v>
      </c>
    </row>
    <row r="409" spans="1:23" s="105" customFormat="1" x14ac:dyDescent="0.2">
      <c r="A409" s="72"/>
      <c r="B409" s="22"/>
      <c r="C409" s="23"/>
      <c r="D409" s="73"/>
      <c r="E409" s="73"/>
      <c r="F409" s="652">
        <f t="shared" si="354"/>
        <v>0</v>
      </c>
      <c r="G409" s="652">
        <f t="shared" si="355"/>
        <v>0</v>
      </c>
      <c r="H409" s="652">
        <v>0</v>
      </c>
      <c r="I409" s="652">
        <v>0</v>
      </c>
      <c r="J409" s="652">
        <v>0</v>
      </c>
      <c r="K409" s="652">
        <v>0</v>
      </c>
      <c r="L409" s="653">
        <f t="shared" si="372"/>
        <v>0</v>
      </c>
      <c r="M409" s="653">
        <f t="shared" si="373"/>
        <v>0</v>
      </c>
      <c r="N409" s="653">
        <f t="shared" si="374"/>
        <v>0</v>
      </c>
      <c r="O409" s="654">
        <f t="shared" si="375"/>
        <v>0</v>
      </c>
      <c r="P409" s="652">
        <v>0</v>
      </c>
      <c r="Q409" s="652">
        <v>0</v>
      </c>
      <c r="R409" s="652">
        <v>0</v>
      </c>
      <c r="S409" s="652">
        <v>0</v>
      </c>
      <c r="T409" s="653">
        <f t="shared" si="376"/>
        <v>0</v>
      </c>
      <c r="U409" s="653">
        <f t="shared" si="377"/>
        <v>0</v>
      </c>
      <c r="V409" s="653">
        <f t="shared" si="378"/>
        <v>0</v>
      </c>
      <c r="W409" s="654">
        <f t="shared" si="379"/>
        <v>0</v>
      </c>
    </row>
    <row r="410" spans="1:23" s="105" customFormat="1" x14ac:dyDescent="0.2">
      <c r="A410" s="72"/>
      <c r="B410" s="22"/>
      <c r="C410" s="23"/>
      <c r="D410" s="73"/>
      <c r="E410" s="73"/>
      <c r="F410" s="652">
        <f t="shared" si="354"/>
        <v>0</v>
      </c>
      <c r="G410" s="652">
        <f t="shared" si="355"/>
        <v>0</v>
      </c>
      <c r="H410" s="652">
        <v>0</v>
      </c>
      <c r="I410" s="652">
        <v>0</v>
      </c>
      <c r="J410" s="652">
        <v>0</v>
      </c>
      <c r="K410" s="652">
        <v>0</v>
      </c>
      <c r="L410" s="653">
        <f t="shared" si="372"/>
        <v>0</v>
      </c>
      <c r="M410" s="653">
        <f t="shared" si="373"/>
        <v>0</v>
      </c>
      <c r="N410" s="653">
        <f t="shared" si="374"/>
        <v>0</v>
      </c>
      <c r="O410" s="654">
        <f t="shared" si="375"/>
        <v>0</v>
      </c>
      <c r="P410" s="652">
        <v>0</v>
      </c>
      <c r="Q410" s="652">
        <v>0</v>
      </c>
      <c r="R410" s="652">
        <v>0</v>
      </c>
      <c r="S410" s="652">
        <v>0</v>
      </c>
      <c r="T410" s="653">
        <f t="shared" si="376"/>
        <v>0</v>
      </c>
      <c r="U410" s="653">
        <f t="shared" si="377"/>
        <v>0</v>
      </c>
      <c r="V410" s="653">
        <f t="shared" si="378"/>
        <v>0</v>
      </c>
      <c r="W410" s="654">
        <f t="shared" si="379"/>
        <v>0</v>
      </c>
    </row>
    <row r="411" spans="1:23" s="105" customFormat="1" x14ac:dyDescent="0.2">
      <c r="A411" s="72"/>
      <c r="B411" s="22"/>
      <c r="C411" s="23"/>
      <c r="D411" s="73"/>
      <c r="E411" s="73"/>
      <c r="F411" s="652">
        <f t="shared" si="354"/>
        <v>0</v>
      </c>
      <c r="G411" s="652">
        <f t="shared" si="355"/>
        <v>0</v>
      </c>
      <c r="H411" s="652">
        <v>0</v>
      </c>
      <c r="I411" s="652">
        <v>0</v>
      </c>
      <c r="J411" s="652">
        <v>0</v>
      </c>
      <c r="K411" s="652">
        <v>0</v>
      </c>
      <c r="L411" s="653">
        <f t="shared" si="372"/>
        <v>0</v>
      </c>
      <c r="M411" s="653">
        <f t="shared" si="373"/>
        <v>0</v>
      </c>
      <c r="N411" s="653">
        <f t="shared" si="374"/>
        <v>0</v>
      </c>
      <c r="O411" s="654">
        <f t="shared" si="375"/>
        <v>0</v>
      </c>
      <c r="P411" s="652">
        <v>0</v>
      </c>
      <c r="Q411" s="652">
        <v>0</v>
      </c>
      <c r="R411" s="652">
        <v>0</v>
      </c>
      <c r="S411" s="652">
        <v>0</v>
      </c>
      <c r="T411" s="653">
        <f t="shared" si="376"/>
        <v>0</v>
      </c>
      <c r="U411" s="653">
        <f t="shared" si="377"/>
        <v>0</v>
      </c>
      <c r="V411" s="653">
        <f t="shared" si="378"/>
        <v>0</v>
      </c>
      <c r="W411" s="654">
        <f t="shared" si="379"/>
        <v>0</v>
      </c>
    </row>
    <row r="412" spans="1:23" s="105" customFormat="1" x14ac:dyDescent="0.2">
      <c r="A412" s="72"/>
      <c r="B412" s="22"/>
      <c r="C412" s="23"/>
      <c r="D412" s="73"/>
      <c r="E412" s="73"/>
      <c r="F412" s="652">
        <f t="shared" si="354"/>
        <v>0</v>
      </c>
      <c r="G412" s="652">
        <f t="shared" si="355"/>
        <v>0</v>
      </c>
      <c r="H412" s="652">
        <v>0</v>
      </c>
      <c r="I412" s="652">
        <v>0</v>
      </c>
      <c r="J412" s="652">
        <v>0</v>
      </c>
      <c r="K412" s="652">
        <v>0</v>
      </c>
      <c r="L412" s="653">
        <f t="shared" si="372"/>
        <v>0</v>
      </c>
      <c r="M412" s="653">
        <f t="shared" si="373"/>
        <v>0</v>
      </c>
      <c r="N412" s="653">
        <f t="shared" si="374"/>
        <v>0</v>
      </c>
      <c r="O412" s="654">
        <f t="shared" si="375"/>
        <v>0</v>
      </c>
      <c r="P412" s="652">
        <v>0</v>
      </c>
      <c r="Q412" s="652">
        <v>0</v>
      </c>
      <c r="R412" s="652">
        <v>0</v>
      </c>
      <c r="S412" s="652">
        <v>0</v>
      </c>
      <c r="T412" s="653">
        <f t="shared" si="376"/>
        <v>0</v>
      </c>
      <c r="U412" s="653">
        <f t="shared" si="377"/>
        <v>0</v>
      </c>
      <c r="V412" s="653">
        <f t="shared" si="378"/>
        <v>0</v>
      </c>
      <c r="W412" s="654">
        <f t="shared" si="379"/>
        <v>0</v>
      </c>
    </row>
    <row r="413" spans="1:23" s="105" customFormat="1" x14ac:dyDescent="0.2">
      <c r="A413" s="72"/>
      <c r="B413" s="22"/>
      <c r="C413" s="23"/>
      <c r="D413" s="73"/>
      <c r="E413" s="73"/>
      <c r="F413" s="652">
        <f t="shared" si="354"/>
        <v>0</v>
      </c>
      <c r="G413" s="652">
        <f t="shared" si="355"/>
        <v>0</v>
      </c>
      <c r="H413" s="652">
        <v>0</v>
      </c>
      <c r="I413" s="652">
        <v>0</v>
      </c>
      <c r="J413" s="652">
        <v>0</v>
      </c>
      <c r="K413" s="652">
        <v>0</v>
      </c>
      <c r="L413" s="653">
        <f t="shared" si="372"/>
        <v>0</v>
      </c>
      <c r="M413" s="653">
        <f t="shared" si="373"/>
        <v>0</v>
      </c>
      <c r="N413" s="653">
        <f t="shared" si="374"/>
        <v>0</v>
      </c>
      <c r="O413" s="654">
        <f t="shared" si="375"/>
        <v>0</v>
      </c>
      <c r="P413" s="652">
        <v>0</v>
      </c>
      <c r="Q413" s="652">
        <v>0</v>
      </c>
      <c r="R413" s="652">
        <v>0</v>
      </c>
      <c r="S413" s="652">
        <v>0</v>
      </c>
      <c r="T413" s="653">
        <f t="shared" si="376"/>
        <v>0</v>
      </c>
      <c r="U413" s="653">
        <f t="shared" si="377"/>
        <v>0</v>
      </c>
      <c r="V413" s="653">
        <f t="shared" si="378"/>
        <v>0</v>
      </c>
      <c r="W413" s="654">
        <f t="shared" si="379"/>
        <v>0</v>
      </c>
    </row>
    <row r="414" spans="1:23" s="105" customFormat="1" x14ac:dyDescent="0.2">
      <c r="A414" s="72"/>
      <c r="B414" s="22"/>
      <c r="C414" s="23"/>
      <c r="D414" s="73"/>
      <c r="E414" s="73"/>
      <c r="F414" s="652">
        <f t="shared" si="354"/>
        <v>0</v>
      </c>
      <c r="G414" s="652">
        <f t="shared" si="355"/>
        <v>0</v>
      </c>
      <c r="H414" s="652">
        <v>0</v>
      </c>
      <c r="I414" s="652">
        <v>0</v>
      </c>
      <c r="J414" s="652">
        <v>0</v>
      </c>
      <c r="K414" s="652">
        <v>0</v>
      </c>
      <c r="L414" s="653">
        <f t="shared" si="372"/>
        <v>0</v>
      </c>
      <c r="M414" s="653">
        <f t="shared" si="373"/>
        <v>0</v>
      </c>
      <c r="N414" s="653">
        <f t="shared" si="374"/>
        <v>0</v>
      </c>
      <c r="O414" s="654">
        <f t="shared" si="375"/>
        <v>0</v>
      </c>
      <c r="P414" s="652">
        <v>0</v>
      </c>
      <c r="Q414" s="652">
        <v>0</v>
      </c>
      <c r="R414" s="652">
        <v>0</v>
      </c>
      <c r="S414" s="652">
        <v>0</v>
      </c>
      <c r="T414" s="653">
        <f t="shared" si="376"/>
        <v>0</v>
      </c>
      <c r="U414" s="653">
        <f t="shared" si="377"/>
        <v>0</v>
      </c>
      <c r="V414" s="653">
        <f t="shared" si="378"/>
        <v>0</v>
      </c>
      <c r="W414" s="654">
        <f t="shared" si="379"/>
        <v>0</v>
      </c>
    </row>
    <row r="415" spans="1:23" s="105" customFormat="1" x14ac:dyDescent="0.2">
      <c r="A415" s="72"/>
      <c r="B415" s="22"/>
      <c r="C415" s="23"/>
      <c r="D415" s="73"/>
      <c r="E415" s="73"/>
      <c r="F415" s="652">
        <f t="shared" si="354"/>
        <v>0</v>
      </c>
      <c r="G415" s="652">
        <f t="shared" si="355"/>
        <v>0</v>
      </c>
      <c r="H415" s="652">
        <v>0</v>
      </c>
      <c r="I415" s="652">
        <v>0</v>
      </c>
      <c r="J415" s="652">
        <v>0</v>
      </c>
      <c r="K415" s="652">
        <v>0</v>
      </c>
      <c r="L415" s="653">
        <f t="shared" si="372"/>
        <v>0</v>
      </c>
      <c r="M415" s="653">
        <f t="shared" si="373"/>
        <v>0</v>
      </c>
      <c r="N415" s="653">
        <f t="shared" si="374"/>
        <v>0</v>
      </c>
      <c r="O415" s="654">
        <f t="shared" si="375"/>
        <v>0</v>
      </c>
      <c r="P415" s="652">
        <v>0</v>
      </c>
      <c r="Q415" s="652">
        <v>0</v>
      </c>
      <c r="R415" s="652">
        <v>0</v>
      </c>
      <c r="S415" s="652">
        <v>0</v>
      </c>
      <c r="T415" s="653">
        <f t="shared" si="376"/>
        <v>0</v>
      </c>
      <c r="U415" s="653">
        <f t="shared" si="377"/>
        <v>0</v>
      </c>
      <c r="V415" s="653">
        <f t="shared" si="378"/>
        <v>0</v>
      </c>
      <c r="W415" s="654">
        <f t="shared" si="379"/>
        <v>0</v>
      </c>
    </row>
    <row r="416" spans="1:23" s="105" customFormat="1" x14ac:dyDescent="0.2">
      <c r="A416" s="72"/>
      <c r="B416" s="22"/>
      <c r="C416" s="23"/>
      <c r="D416" s="73"/>
      <c r="E416" s="73"/>
      <c r="F416" s="652">
        <f t="shared" si="354"/>
        <v>0</v>
      </c>
      <c r="G416" s="652">
        <f t="shared" si="355"/>
        <v>0</v>
      </c>
      <c r="H416" s="652">
        <v>0</v>
      </c>
      <c r="I416" s="652">
        <v>0</v>
      </c>
      <c r="J416" s="652">
        <v>0</v>
      </c>
      <c r="K416" s="652">
        <v>0</v>
      </c>
      <c r="L416" s="653">
        <f t="shared" si="372"/>
        <v>0</v>
      </c>
      <c r="M416" s="653">
        <f t="shared" si="373"/>
        <v>0</v>
      </c>
      <c r="N416" s="653">
        <f t="shared" si="374"/>
        <v>0</v>
      </c>
      <c r="O416" s="654">
        <f t="shared" si="375"/>
        <v>0</v>
      </c>
      <c r="P416" s="652">
        <v>0</v>
      </c>
      <c r="Q416" s="652">
        <v>0</v>
      </c>
      <c r="R416" s="652">
        <v>0</v>
      </c>
      <c r="S416" s="652">
        <v>0</v>
      </c>
      <c r="T416" s="653">
        <f t="shared" si="376"/>
        <v>0</v>
      </c>
      <c r="U416" s="653">
        <f t="shared" si="377"/>
        <v>0</v>
      </c>
      <c r="V416" s="653">
        <f t="shared" si="378"/>
        <v>0</v>
      </c>
      <c r="W416" s="654">
        <f t="shared" si="379"/>
        <v>0</v>
      </c>
    </row>
    <row r="417" spans="1:23" s="105" customFormat="1" x14ac:dyDescent="0.2">
      <c r="A417" s="72"/>
      <c r="B417" s="22"/>
      <c r="C417" s="23"/>
      <c r="D417" s="73"/>
      <c r="E417" s="73"/>
      <c r="F417" s="652">
        <f t="shared" si="354"/>
        <v>0</v>
      </c>
      <c r="G417" s="652">
        <f t="shared" si="355"/>
        <v>0</v>
      </c>
      <c r="H417" s="652">
        <v>0</v>
      </c>
      <c r="I417" s="652">
        <v>0</v>
      </c>
      <c r="J417" s="652">
        <v>0</v>
      </c>
      <c r="K417" s="652">
        <v>0</v>
      </c>
      <c r="L417" s="653">
        <f t="shared" si="372"/>
        <v>0</v>
      </c>
      <c r="M417" s="653">
        <f t="shared" si="373"/>
        <v>0</v>
      </c>
      <c r="N417" s="653">
        <f t="shared" si="374"/>
        <v>0</v>
      </c>
      <c r="O417" s="654">
        <f t="shared" si="375"/>
        <v>0</v>
      </c>
      <c r="P417" s="652">
        <v>0</v>
      </c>
      <c r="Q417" s="652">
        <v>0</v>
      </c>
      <c r="R417" s="652">
        <v>0</v>
      </c>
      <c r="S417" s="652">
        <v>0</v>
      </c>
      <c r="T417" s="653">
        <f t="shared" si="376"/>
        <v>0</v>
      </c>
      <c r="U417" s="653">
        <f t="shared" si="377"/>
        <v>0</v>
      </c>
      <c r="V417" s="653">
        <f t="shared" si="378"/>
        <v>0</v>
      </c>
      <c r="W417" s="654">
        <f t="shared" si="379"/>
        <v>0</v>
      </c>
    </row>
    <row r="418" spans="1:23" x14ac:dyDescent="0.2">
      <c r="A418" s="79" t="s">
        <v>31</v>
      </c>
      <c r="B418" s="80"/>
      <c r="C418" s="81"/>
      <c r="D418" s="82"/>
      <c r="E418" s="82"/>
      <c r="F418" s="83">
        <f>SUM(F381:F417)</f>
        <v>0</v>
      </c>
      <c r="G418" s="83">
        <f t="shared" ref="G418:O418" si="380">SUM(G381:G417)</f>
        <v>0</v>
      </c>
      <c r="H418" s="83">
        <f t="shared" si="380"/>
        <v>0</v>
      </c>
      <c r="I418" s="83">
        <f t="shared" si="380"/>
        <v>0</v>
      </c>
      <c r="J418" s="83">
        <f t="shared" si="380"/>
        <v>0</v>
      </c>
      <c r="K418" s="83">
        <f t="shared" si="380"/>
        <v>0</v>
      </c>
      <c r="L418" s="84">
        <f t="shared" si="380"/>
        <v>0</v>
      </c>
      <c r="M418" s="84">
        <f t="shared" si="380"/>
        <v>0</v>
      </c>
      <c r="N418" s="84">
        <f t="shared" si="380"/>
        <v>0</v>
      </c>
      <c r="O418" s="85">
        <f t="shared" si="380"/>
        <v>0</v>
      </c>
      <c r="P418" s="83">
        <f t="shared" ref="P418:W418" si="381">SUM(P381:P417)</f>
        <v>0</v>
      </c>
      <c r="Q418" s="83">
        <f t="shared" si="381"/>
        <v>0</v>
      </c>
      <c r="R418" s="83">
        <f t="shared" si="381"/>
        <v>0</v>
      </c>
      <c r="S418" s="83">
        <f t="shared" si="381"/>
        <v>0</v>
      </c>
      <c r="T418" s="84">
        <f t="shared" si="381"/>
        <v>0</v>
      </c>
      <c r="U418" s="84">
        <f t="shared" si="381"/>
        <v>0</v>
      </c>
      <c r="V418" s="84">
        <f t="shared" si="381"/>
        <v>0</v>
      </c>
      <c r="W418" s="85">
        <f t="shared" si="381"/>
        <v>0</v>
      </c>
    </row>
    <row r="419" spans="1:23" x14ac:dyDescent="0.2">
      <c r="A419" s="24" t="s">
        <v>166</v>
      </c>
      <c r="B419" s="25"/>
      <c r="C419" s="26"/>
      <c r="D419" s="86"/>
      <c r="E419" s="86"/>
      <c r="F419" s="87"/>
      <c r="G419" s="87"/>
      <c r="H419" s="87"/>
      <c r="I419" s="87"/>
      <c r="J419" s="87"/>
      <c r="K419" s="87"/>
      <c r="L419" s="88"/>
      <c r="M419" s="88"/>
      <c r="N419" s="88"/>
      <c r="O419" s="89"/>
      <c r="P419" s="87"/>
      <c r="Q419" s="87"/>
      <c r="R419" s="87"/>
      <c r="S419" s="87"/>
      <c r="T419" s="88"/>
      <c r="U419" s="88"/>
      <c r="V419" s="88"/>
      <c r="W419" s="89"/>
    </row>
    <row r="420" spans="1:23" x14ac:dyDescent="0.2">
      <c r="A420" s="90"/>
      <c r="B420" s="91"/>
      <c r="C420" s="92"/>
      <c r="D420" s="93"/>
      <c r="E420" s="93"/>
      <c r="F420" s="74">
        <f>C420*D420</f>
        <v>0</v>
      </c>
      <c r="G420" s="74">
        <f>C420*E420</f>
        <v>0</v>
      </c>
      <c r="H420" s="74">
        <f>F420*$H$12</f>
        <v>0</v>
      </c>
      <c r="I420" s="74">
        <f>F420*$I$12</f>
        <v>0</v>
      </c>
      <c r="J420" s="74">
        <f>F420*$J$12</f>
        <v>0</v>
      </c>
      <c r="K420" s="94">
        <f>F420*$K$12</f>
        <v>0</v>
      </c>
      <c r="L420" s="95">
        <f>F420-H420</f>
        <v>0</v>
      </c>
      <c r="M420" s="95">
        <f>F420-I420</f>
        <v>0</v>
      </c>
      <c r="N420" s="95">
        <f>F420-J420</f>
        <v>0</v>
      </c>
      <c r="O420" s="76">
        <f>F420-K420</f>
        <v>0</v>
      </c>
      <c r="P420" s="74">
        <f>G420*$P$12</f>
        <v>0</v>
      </c>
      <c r="Q420" s="74">
        <f>G420*$Q$12</f>
        <v>0</v>
      </c>
      <c r="R420" s="74">
        <f>G420*$R$12</f>
        <v>0</v>
      </c>
      <c r="S420" s="94">
        <f>G420*$S$12</f>
        <v>0</v>
      </c>
      <c r="T420" s="95">
        <f>G420-P420</f>
        <v>0</v>
      </c>
      <c r="U420" s="95">
        <f>G420-Q420</f>
        <v>0</v>
      </c>
      <c r="V420" s="95">
        <f>G420-R420</f>
        <v>0</v>
      </c>
      <c r="W420" s="76">
        <f>G420-S420</f>
        <v>0</v>
      </c>
    </row>
    <row r="421" spans="1:23" x14ac:dyDescent="0.2">
      <c r="A421" s="90"/>
      <c r="B421" s="91"/>
      <c r="C421" s="92"/>
      <c r="D421" s="93"/>
      <c r="E421" s="93"/>
      <c r="F421" s="74">
        <f>C421*D421</f>
        <v>0</v>
      </c>
      <c r="G421" s="74">
        <f>C421*E421</f>
        <v>0</v>
      </c>
      <c r="H421" s="74">
        <f>F421*$H$12</f>
        <v>0</v>
      </c>
      <c r="I421" s="74">
        <f>F421*$I$12</f>
        <v>0</v>
      </c>
      <c r="J421" s="74">
        <f>F421*$J$12</f>
        <v>0</v>
      </c>
      <c r="K421" s="94">
        <f>F421*$K$12</f>
        <v>0</v>
      </c>
      <c r="L421" s="95">
        <f>F421-H421</f>
        <v>0</v>
      </c>
      <c r="M421" s="95">
        <f>F421-I421</f>
        <v>0</v>
      </c>
      <c r="N421" s="95">
        <f>F421-J421</f>
        <v>0</v>
      </c>
      <c r="O421" s="76">
        <f>F421-K421</f>
        <v>0</v>
      </c>
      <c r="P421" s="74">
        <f>G421*$P$12</f>
        <v>0</v>
      </c>
      <c r="Q421" s="74">
        <f>G421*$Q$12</f>
        <v>0</v>
      </c>
      <c r="R421" s="74">
        <f>G421*$R$12</f>
        <v>0</v>
      </c>
      <c r="S421" s="94">
        <f>G421*$S$12</f>
        <v>0</v>
      </c>
      <c r="T421" s="95">
        <f>G421-P421</f>
        <v>0</v>
      </c>
      <c r="U421" s="95">
        <f>G421-Q421</f>
        <v>0</v>
      </c>
      <c r="V421" s="95">
        <f>G421-R421</f>
        <v>0</v>
      </c>
      <c r="W421" s="76">
        <f>G421-S421</f>
        <v>0</v>
      </c>
    </row>
    <row r="422" spans="1:23" x14ac:dyDescent="0.2">
      <c r="A422" s="90"/>
      <c r="B422" s="91"/>
      <c r="C422" s="92"/>
      <c r="D422" s="93"/>
      <c r="E422" s="93"/>
      <c r="F422" s="74">
        <f>C422*D422</f>
        <v>0</v>
      </c>
      <c r="G422" s="74">
        <f>C422*E422</f>
        <v>0</v>
      </c>
      <c r="H422" s="74">
        <f>F422*$H$12</f>
        <v>0</v>
      </c>
      <c r="I422" s="74">
        <f>F422*$I$12</f>
        <v>0</v>
      </c>
      <c r="J422" s="74">
        <f>F422*$J$12</f>
        <v>0</v>
      </c>
      <c r="K422" s="94">
        <f>F422*$K$12</f>
        <v>0</v>
      </c>
      <c r="L422" s="95">
        <f>F422-H422</f>
        <v>0</v>
      </c>
      <c r="M422" s="95">
        <f>F422-I422</f>
        <v>0</v>
      </c>
      <c r="N422" s="95">
        <f>F422-J422</f>
        <v>0</v>
      </c>
      <c r="O422" s="76">
        <f>F422-K422</f>
        <v>0</v>
      </c>
      <c r="P422" s="74">
        <f>G422*$P$12</f>
        <v>0</v>
      </c>
      <c r="Q422" s="74">
        <f>G422*$Q$12</f>
        <v>0</v>
      </c>
      <c r="R422" s="74">
        <f>G422*$R$12</f>
        <v>0</v>
      </c>
      <c r="S422" s="94">
        <f>G422*$S$12</f>
        <v>0</v>
      </c>
      <c r="T422" s="95">
        <f>G422-P422</f>
        <v>0</v>
      </c>
      <c r="U422" s="95">
        <f>G422-Q422</f>
        <v>0</v>
      </c>
      <c r="V422" s="95">
        <f>G422-R422</f>
        <v>0</v>
      </c>
      <c r="W422" s="76">
        <f>G422-S422</f>
        <v>0</v>
      </c>
    </row>
    <row r="423" spans="1:23" x14ac:dyDescent="0.2">
      <c r="A423" s="90"/>
      <c r="B423" s="91"/>
      <c r="C423" s="92"/>
      <c r="D423" s="93"/>
      <c r="E423" s="93"/>
      <c r="F423" s="74">
        <f>C423*D423</f>
        <v>0</v>
      </c>
      <c r="G423" s="74">
        <f>C423*E423</f>
        <v>0</v>
      </c>
      <c r="H423" s="74">
        <f>F423*$H$12</f>
        <v>0</v>
      </c>
      <c r="I423" s="74">
        <f>F423*$I$12</f>
        <v>0</v>
      </c>
      <c r="J423" s="74">
        <f>F423*$J$12</f>
        <v>0</v>
      </c>
      <c r="K423" s="94">
        <f>F423*$K$12</f>
        <v>0</v>
      </c>
      <c r="L423" s="95">
        <f>F423-H423</f>
        <v>0</v>
      </c>
      <c r="M423" s="95">
        <f>F423-I423</f>
        <v>0</v>
      </c>
      <c r="N423" s="95">
        <f>F423-J423</f>
        <v>0</v>
      </c>
      <c r="O423" s="76">
        <f>F423-K423</f>
        <v>0</v>
      </c>
      <c r="P423" s="74">
        <f>G423*$P$12</f>
        <v>0</v>
      </c>
      <c r="Q423" s="74">
        <f>G423*$Q$12</f>
        <v>0</v>
      </c>
      <c r="R423" s="74">
        <f>G423*$R$12</f>
        <v>0</v>
      </c>
      <c r="S423" s="94">
        <f>G423*$S$12</f>
        <v>0</v>
      </c>
      <c r="T423" s="95">
        <f>G423-P423</f>
        <v>0</v>
      </c>
      <c r="U423" s="95">
        <f>G423-Q423</f>
        <v>0</v>
      </c>
      <c r="V423" s="95">
        <f>G423-R423</f>
        <v>0</v>
      </c>
      <c r="W423" s="76">
        <f>G423-S423</f>
        <v>0</v>
      </c>
    </row>
    <row r="424" spans="1:23" x14ac:dyDescent="0.2">
      <c r="A424" s="90"/>
      <c r="B424" s="91"/>
      <c r="C424" s="92"/>
      <c r="D424" s="93"/>
      <c r="E424" s="93"/>
      <c r="F424" s="74">
        <f>C424*D424</f>
        <v>0</v>
      </c>
      <c r="G424" s="74">
        <f>C424*E424</f>
        <v>0</v>
      </c>
      <c r="H424" s="74">
        <f>F424*$H$12</f>
        <v>0</v>
      </c>
      <c r="I424" s="74">
        <f>F424*$I$12</f>
        <v>0</v>
      </c>
      <c r="J424" s="74">
        <f>F424*$J$12</f>
        <v>0</v>
      </c>
      <c r="K424" s="94">
        <f>F424*$K$12</f>
        <v>0</v>
      </c>
      <c r="L424" s="95">
        <f>F424-H424</f>
        <v>0</v>
      </c>
      <c r="M424" s="95">
        <f>F424-I424</f>
        <v>0</v>
      </c>
      <c r="N424" s="95">
        <f>F424-J424</f>
        <v>0</v>
      </c>
      <c r="O424" s="76">
        <f>F424-K424</f>
        <v>0</v>
      </c>
      <c r="P424" s="74">
        <f>G424*$P$12</f>
        <v>0</v>
      </c>
      <c r="Q424" s="74">
        <f>G424*$Q$12</f>
        <v>0</v>
      </c>
      <c r="R424" s="74">
        <f>G424*$R$12</f>
        <v>0</v>
      </c>
      <c r="S424" s="94">
        <f>G424*$S$12</f>
        <v>0</v>
      </c>
      <c r="T424" s="95">
        <f>G424-P424</f>
        <v>0</v>
      </c>
      <c r="U424" s="95">
        <f>G424-Q424</f>
        <v>0</v>
      </c>
      <c r="V424" s="95">
        <f>G424-R424</f>
        <v>0</v>
      </c>
      <c r="W424" s="76">
        <f>G424-S424</f>
        <v>0</v>
      </c>
    </row>
    <row r="425" spans="1:23" x14ac:dyDescent="0.2">
      <c r="A425" s="96" t="s">
        <v>32</v>
      </c>
      <c r="B425" s="97"/>
      <c r="C425" s="98"/>
      <c r="D425" s="99"/>
      <c r="E425" s="99"/>
      <c r="F425" s="83">
        <f>SUM(F420:F424)</f>
        <v>0</v>
      </c>
      <c r="G425" s="83">
        <f>SUM(G420:G424)</f>
        <v>0</v>
      </c>
      <c r="H425" s="83">
        <f t="shared" ref="H425:O425" si="382">SUM(H420:H424)</f>
        <v>0</v>
      </c>
      <c r="I425" s="83">
        <f t="shared" si="382"/>
        <v>0</v>
      </c>
      <c r="J425" s="83">
        <f t="shared" si="382"/>
        <v>0</v>
      </c>
      <c r="K425" s="83">
        <f t="shared" si="382"/>
        <v>0</v>
      </c>
      <c r="L425" s="84">
        <f t="shared" si="382"/>
        <v>0</v>
      </c>
      <c r="M425" s="84">
        <f t="shared" si="382"/>
        <v>0</v>
      </c>
      <c r="N425" s="84">
        <f t="shared" si="382"/>
        <v>0</v>
      </c>
      <c r="O425" s="85">
        <f t="shared" si="382"/>
        <v>0</v>
      </c>
      <c r="P425" s="83">
        <f t="shared" ref="P425:W425" si="383">SUM(P420:P424)</f>
        <v>0</v>
      </c>
      <c r="Q425" s="83">
        <f t="shared" si="383"/>
        <v>0</v>
      </c>
      <c r="R425" s="83">
        <f t="shared" si="383"/>
        <v>0</v>
      </c>
      <c r="S425" s="83">
        <f t="shared" si="383"/>
        <v>0</v>
      </c>
      <c r="T425" s="84">
        <f t="shared" si="383"/>
        <v>0</v>
      </c>
      <c r="U425" s="84">
        <f t="shared" si="383"/>
        <v>0</v>
      </c>
      <c r="V425" s="84">
        <f t="shared" si="383"/>
        <v>0</v>
      </c>
      <c r="W425" s="85">
        <f t="shared" si="383"/>
        <v>0</v>
      </c>
    </row>
    <row r="426" spans="1:23" x14ac:dyDescent="0.2">
      <c r="A426" s="24" t="s">
        <v>151</v>
      </c>
      <c r="B426" s="25"/>
      <c r="C426" s="26"/>
      <c r="D426" s="86"/>
      <c r="E426" s="86"/>
      <c r="F426" s="87"/>
      <c r="G426" s="87"/>
      <c r="H426" s="87"/>
      <c r="I426" s="87"/>
      <c r="J426" s="87"/>
      <c r="K426" s="87"/>
      <c r="L426" s="88"/>
      <c r="M426" s="88"/>
      <c r="N426" s="88"/>
      <c r="O426" s="89"/>
      <c r="P426" s="87"/>
      <c r="Q426" s="87"/>
      <c r="R426" s="87"/>
      <c r="S426" s="87"/>
      <c r="T426" s="88"/>
      <c r="U426" s="88"/>
      <c r="V426" s="88"/>
      <c r="W426" s="89"/>
    </row>
    <row r="427" spans="1:23" x14ac:dyDescent="0.2">
      <c r="A427" s="90"/>
      <c r="B427" s="91"/>
      <c r="C427" s="92"/>
      <c r="D427" s="93"/>
      <c r="E427" s="93"/>
      <c r="F427" s="74">
        <f>C427*D427</f>
        <v>0</v>
      </c>
      <c r="G427" s="74">
        <f>C427*E427</f>
        <v>0</v>
      </c>
      <c r="H427" s="74">
        <f>F427*$H$12</f>
        <v>0</v>
      </c>
      <c r="I427" s="74">
        <f>F427*$I$12</f>
        <v>0</v>
      </c>
      <c r="J427" s="74">
        <f>F427*$J$12</f>
        <v>0</v>
      </c>
      <c r="K427" s="94">
        <f>F427*$K$12</f>
        <v>0</v>
      </c>
      <c r="L427" s="95">
        <f>F427-H427</f>
        <v>0</v>
      </c>
      <c r="M427" s="95">
        <f>F427-I427</f>
        <v>0</v>
      </c>
      <c r="N427" s="95">
        <f>F427-J427</f>
        <v>0</v>
      </c>
      <c r="O427" s="76">
        <f>F427-K427</f>
        <v>0</v>
      </c>
      <c r="P427" s="74">
        <f>G427*$P$12</f>
        <v>0</v>
      </c>
      <c r="Q427" s="74">
        <f>G427*$Q$12</f>
        <v>0</v>
      </c>
      <c r="R427" s="74">
        <f>G427*$R$12</f>
        <v>0</v>
      </c>
      <c r="S427" s="94">
        <f>G427*$S$12</f>
        <v>0</v>
      </c>
      <c r="T427" s="95">
        <f>G427-P427</f>
        <v>0</v>
      </c>
      <c r="U427" s="95">
        <f>G427-Q427</f>
        <v>0</v>
      </c>
      <c r="V427" s="95">
        <f>G427-R427</f>
        <v>0</v>
      </c>
      <c r="W427" s="76">
        <f>G427-S427</f>
        <v>0</v>
      </c>
    </row>
    <row r="428" spans="1:23" x14ac:dyDescent="0.2">
      <c r="A428" s="90"/>
      <c r="B428" s="91"/>
      <c r="C428" s="92"/>
      <c r="D428" s="93"/>
      <c r="E428" s="93"/>
      <c r="F428" s="74">
        <f>C428*D428</f>
        <v>0</v>
      </c>
      <c r="G428" s="74">
        <f>C428*E428</f>
        <v>0</v>
      </c>
      <c r="H428" s="74">
        <f>F428*$H$12</f>
        <v>0</v>
      </c>
      <c r="I428" s="74">
        <f>F428*$I$12</f>
        <v>0</v>
      </c>
      <c r="J428" s="74">
        <f>F428*$J$12</f>
        <v>0</v>
      </c>
      <c r="K428" s="94">
        <f>F428*$K$12</f>
        <v>0</v>
      </c>
      <c r="L428" s="95">
        <f>F428-H428</f>
        <v>0</v>
      </c>
      <c r="M428" s="95">
        <f>F428-I428</f>
        <v>0</v>
      </c>
      <c r="N428" s="95">
        <f>F428-J428</f>
        <v>0</v>
      </c>
      <c r="O428" s="76">
        <f>F428-K428</f>
        <v>0</v>
      </c>
      <c r="P428" s="74">
        <f>G428*$P$12</f>
        <v>0</v>
      </c>
      <c r="Q428" s="74">
        <f>G428*$Q$12</f>
        <v>0</v>
      </c>
      <c r="R428" s="74">
        <f>G428*$R$12</f>
        <v>0</v>
      </c>
      <c r="S428" s="94">
        <f>G428*$S$12</f>
        <v>0</v>
      </c>
      <c r="T428" s="95">
        <f>G428-P428</f>
        <v>0</v>
      </c>
      <c r="U428" s="95">
        <f>G428-Q428</f>
        <v>0</v>
      </c>
      <c r="V428" s="95">
        <f>G428-R428</f>
        <v>0</v>
      </c>
      <c r="W428" s="76">
        <f>G428-S428</f>
        <v>0</v>
      </c>
    </row>
    <row r="429" spans="1:23" x14ac:dyDescent="0.2">
      <c r="A429" s="90"/>
      <c r="B429" s="91"/>
      <c r="C429" s="92"/>
      <c r="D429" s="93"/>
      <c r="E429" s="93"/>
      <c r="F429" s="74">
        <f>C429*D429</f>
        <v>0</v>
      </c>
      <c r="G429" s="74">
        <f>C429*E429</f>
        <v>0</v>
      </c>
      <c r="H429" s="74">
        <f>F429*$H$12</f>
        <v>0</v>
      </c>
      <c r="I429" s="74">
        <f>F429*$I$12</f>
        <v>0</v>
      </c>
      <c r="J429" s="74">
        <f>F429*$J$12</f>
        <v>0</v>
      </c>
      <c r="K429" s="94">
        <f>F429*$K$12</f>
        <v>0</v>
      </c>
      <c r="L429" s="95">
        <f>F429-H429</f>
        <v>0</v>
      </c>
      <c r="M429" s="95">
        <f>F429-I429</f>
        <v>0</v>
      </c>
      <c r="N429" s="95">
        <f>F429-J429</f>
        <v>0</v>
      </c>
      <c r="O429" s="76">
        <f>F429-K429</f>
        <v>0</v>
      </c>
      <c r="P429" s="74">
        <f>G429*$P$12</f>
        <v>0</v>
      </c>
      <c r="Q429" s="74">
        <f>G429*$Q$12</f>
        <v>0</v>
      </c>
      <c r="R429" s="74">
        <f>G429*$R$12</f>
        <v>0</v>
      </c>
      <c r="S429" s="94">
        <f>G429*$S$12</f>
        <v>0</v>
      </c>
      <c r="T429" s="95">
        <f>G429-P429</f>
        <v>0</v>
      </c>
      <c r="U429" s="95">
        <f>G429-Q429</f>
        <v>0</v>
      </c>
      <c r="V429" s="95">
        <f>G429-R429</f>
        <v>0</v>
      </c>
      <c r="W429" s="76">
        <f>G429-S429</f>
        <v>0</v>
      </c>
    </row>
    <row r="430" spans="1:23" x14ac:dyDescent="0.2">
      <c r="A430" s="90"/>
      <c r="B430" s="91"/>
      <c r="C430" s="92"/>
      <c r="D430" s="93"/>
      <c r="E430" s="93"/>
      <c r="F430" s="74">
        <f>C430*D430</f>
        <v>0</v>
      </c>
      <c r="G430" s="74">
        <f>C430*E430</f>
        <v>0</v>
      </c>
      <c r="H430" s="74">
        <f>F430*$H$12</f>
        <v>0</v>
      </c>
      <c r="I430" s="74">
        <f>F430*$I$12</f>
        <v>0</v>
      </c>
      <c r="J430" s="74">
        <f>F430*$J$12</f>
        <v>0</v>
      </c>
      <c r="K430" s="94">
        <f>F430*$K$12</f>
        <v>0</v>
      </c>
      <c r="L430" s="95">
        <f>F430-H430</f>
        <v>0</v>
      </c>
      <c r="M430" s="95">
        <f>F430-I430</f>
        <v>0</v>
      </c>
      <c r="N430" s="95">
        <f>F430-J430</f>
        <v>0</v>
      </c>
      <c r="O430" s="76">
        <f>F430-K430</f>
        <v>0</v>
      </c>
      <c r="P430" s="74">
        <f>G430*$P$12</f>
        <v>0</v>
      </c>
      <c r="Q430" s="74">
        <f>G430*$Q$12</f>
        <v>0</v>
      </c>
      <c r="R430" s="74">
        <f>G430*$R$12</f>
        <v>0</v>
      </c>
      <c r="S430" s="94">
        <f>G430*$S$12</f>
        <v>0</v>
      </c>
      <c r="T430" s="95">
        <f>G430-P430</f>
        <v>0</v>
      </c>
      <c r="U430" s="95">
        <f>G430-Q430</f>
        <v>0</v>
      </c>
      <c r="V430" s="95">
        <f>G430-R430</f>
        <v>0</v>
      </c>
      <c r="W430" s="76">
        <f>G430-S430</f>
        <v>0</v>
      </c>
    </row>
    <row r="431" spans="1:23" x14ac:dyDescent="0.2">
      <c r="A431" s="90"/>
      <c r="B431" s="91"/>
      <c r="C431" s="92"/>
      <c r="D431" s="93"/>
      <c r="E431" s="93"/>
      <c r="F431" s="74">
        <f>C431*D431</f>
        <v>0</v>
      </c>
      <c r="G431" s="74">
        <f>C431*E431</f>
        <v>0</v>
      </c>
      <c r="H431" s="74">
        <f>F431*$H$12</f>
        <v>0</v>
      </c>
      <c r="I431" s="74">
        <f>F431*$I$12</f>
        <v>0</v>
      </c>
      <c r="J431" s="74">
        <f>F431*$J$12</f>
        <v>0</v>
      </c>
      <c r="K431" s="94">
        <f>F431*$K$12</f>
        <v>0</v>
      </c>
      <c r="L431" s="95">
        <f>F431-H431</f>
        <v>0</v>
      </c>
      <c r="M431" s="95">
        <f>F431-I431</f>
        <v>0</v>
      </c>
      <c r="N431" s="95">
        <f>F431-J431</f>
        <v>0</v>
      </c>
      <c r="O431" s="76">
        <f>F431-K431</f>
        <v>0</v>
      </c>
      <c r="P431" s="74">
        <f>G431*$P$12</f>
        <v>0</v>
      </c>
      <c r="Q431" s="74">
        <f>G431*$Q$12</f>
        <v>0</v>
      </c>
      <c r="R431" s="74">
        <f>G431*$R$12</f>
        <v>0</v>
      </c>
      <c r="S431" s="94">
        <f>G431*$S$12</f>
        <v>0</v>
      </c>
      <c r="T431" s="95">
        <f>G431-P431</f>
        <v>0</v>
      </c>
      <c r="U431" s="95">
        <f>G431-Q431</f>
        <v>0</v>
      </c>
      <c r="V431" s="95">
        <f>G431-R431</f>
        <v>0</v>
      </c>
      <c r="W431" s="76">
        <f>G431-S431</f>
        <v>0</v>
      </c>
    </row>
    <row r="432" spans="1:23" x14ac:dyDescent="0.2">
      <c r="A432" s="96" t="s">
        <v>118</v>
      </c>
      <c r="B432" s="97"/>
      <c r="C432" s="98"/>
      <c r="D432" s="99"/>
      <c r="E432" s="99"/>
      <c r="F432" s="83">
        <f>SUM(F427:F431)</f>
        <v>0</v>
      </c>
      <c r="G432" s="83">
        <f>SUM(G427:G431)</f>
        <v>0</v>
      </c>
      <c r="H432" s="83">
        <f t="shared" ref="H432:O432" si="384">SUM(H427:H431)</f>
        <v>0</v>
      </c>
      <c r="I432" s="83">
        <f t="shared" si="384"/>
        <v>0</v>
      </c>
      <c r="J432" s="83">
        <f t="shared" si="384"/>
        <v>0</v>
      </c>
      <c r="K432" s="83">
        <f t="shared" si="384"/>
        <v>0</v>
      </c>
      <c r="L432" s="84">
        <f t="shared" si="384"/>
        <v>0</v>
      </c>
      <c r="M432" s="84">
        <f t="shared" si="384"/>
        <v>0</v>
      </c>
      <c r="N432" s="84">
        <f t="shared" si="384"/>
        <v>0</v>
      </c>
      <c r="O432" s="85">
        <f t="shared" si="384"/>
        <v>0</v>
      </c>
      <c r="P432" s="83">
        <f t="shared" ref="P432:W432" si="385">SUM(P427:P431)</f>
        <v>0</v>
      </c>
      <c r="Q432" s="83">
        <f t="shared" si="385"/>
        <v>0</v>
      </c>
      <c r="R432" s="83">
        <f t="shared" si="385"/>
        <v>0</v>
      </c>
      <c r="S432" s="83">
        <f t="shared" si="385"/>
        <v>0</v>
      </c>
      <c r="T432" s="84">
        <f t="shared" si="385"/>
        <v>0</v>
      </c>
      <c r="U432" s="84">
        <f t="shared" si="385"/>
        <v>0</v>
      </c>
      <c r="V432" s="84">
        <f t="shared" si="385"/>
        <v>0</v>
      </c>
      <c r="W432" s="85">
        <f t="shared" si="385"/>
        <v>0</v>
      </c>
    </row>
    <row r="433" spans="1:23" x14ac:dyDescent="0.2">
      <c r="A433" s="100" t="s">
        <v>152</v>
      </c>
      <c r="B433" s="25"/>
      <c r="C433" s="26"/>
      <c r="D433" s="86"/>
      <c r="E433" s="86"/>
      <c r="F433" s="87"/>
      <c r="G433" s="87"/>
      <c r="H433" s="87"/>
      <c r="I433" s="87"/>
      <c r="J433" s="87"/>
      <c r="K433" s="87"/>
      <c r="L433" s="88"/>
      <c r="M433" s="88"/>
      <c r="N433" s="88"/>
      <c r="O433" s="89"/>
      <c r="P433" s="87"/>
      <c r="Q433" s="87"/>
      <c r="R433" s="87"/>
      <c r="S433" s="87"/>
      <c r="T433" s="88"/>
      <c r="U433" s="88"/>
      <c r="V433" s="88"/>
      <c r="W433" s="89"/>
    </row>
    <row r="434" spans="1:23" x14ac:dyDescent="0.2">
      <c r="A434" s="101"/>
      <c r="B434" s="27"/>
      <c r="C434" s="28"/>
      <c r="D434" s="102"/>
      <c r="E434" s="102"/>
      <c r="F434" s="74">
        <f>C434*D434</f>
        <v>0</v>
      </c>
      <c r="G434" s="74">
        <f>C434*E434</f>
        <v>0</v>
      </c>
      <c r="H434" s="74">
        <f>F434*$H$12</f>
        <v>0</v>
      </c>
      <c r="I434" s="74">
        <f>F434*$I$12</f>
        <v>0</v>
      </c>
      <c r="J434" s="74">
        <f>F434*$J$12</f>
        <v>0</v>
      </c>
      <c r="K434" s="94">
        <f>F434*$K$12</f>
        <v>0</v>
      </c>
      <c r="L434" s="95">
        <f>F434-H434</f>
        <v>0</v>
      </c>
      <c r="M434" s="95">
        <f>F434-I434</f>
        <v>0</v>
      </c>
      <c r="N434" s="95">
        <f>F434-J434</f>
        <v>0</v>
      </c>
      <c r="O434" s="76">
        <f>F434-K434</f>
        <v>0</v>
      </c>
      <c r="P434" s="74">
        <f>G434*$P$12</f>
        <v>0</v>
      </c>
      <c r="Q434" s="74">
        <f>G434*$Q$12</f>
        <v>0</v>
      </c>
      <c r="R434" s="74">
        <f>G434*$R$12</f>
        <v>0</v>
      </c>
      <c r="S434" s="94">
        <f>G434*$S$12</f>
        <v>0</v>
      </c>
      <c r="T434" s="95">
        <f>G434-P434</f>
        <v>0</v>
      </c>
      <c r="U434" s="95">
        <f>G434-Q434</f>
        <v>0</v>
      </c>
      <c r="V434" s="95">
        <f>G434-R434</f>
        <v>0</v>
      </c>
      <c r="W434" s="76">
        <f>G434-S434</f>
        <v>0</v>
      </c>
    </row>
    <row r="435" spans="1:23" x14ac:dyDescent="0.2">
      <c r="A435" s="101"/>
      <c r="B435" s="27"/>
      <c r="C435" s="28"/>
      <c r="D435" s="102"/>
      <c r="E435" s="102"/>
      <c r="F435" s="74">
        <f>C435*D435</f>
        <v>0</v>
      </c>
      <c r="G435" s="74">
        <f>C435*E435</f>
        <v>0</v>
      </c>
      <c r="H435" s="74">
        <f>F435*$H$12</f>
        <v>0</v>
      </c>
      <c r="I435" s="74">
        <f>F435*$I$12</f>
        <v>0</v>
      </c>
      <c r="J435" s="74">
        <f>F435*$J$12</f>
        <v>0</v>
      </c>
      <c r="K435" s="94">
        <f>F435*$K$12</f>
        <v>0</v>
      </c>
      <c r="L435" s="95">
        <f>F435-H435</f>
        <v>0</v>
      </c>
      <c r="M435" s="95">
        <f>F435-I435</f>
        <v>0</v>
      </c>
      <c r="N435" s="95">
        <f>F435-J435</f>
        <v>0</v>
      </c>
      <c r="O435" s="76">
        <f>F435-K435</f>
        <v>0</v>
      </c>
      <c r="P435" s="74">
        <f>G435*$P$12</f>
        <v>0</v>
      </c>
      <c r="Q435" s="74">
        <f>G435*$Q$12</f>
        <v>0</v>
      </c>
      <c r="R435" s="74">
        <f>G435*$R$12</f>
        <v>0</v>
      </c>
      <c r="S435" s="94">
        <f>G435*$S$12</f>
        <v>0</v>
      </c>
      <c r="T435" s="95">
        <f>G435-P435</f>
        <v>0</v>
      </c>
      <c r="U435" s="95">
        <f>G435-Q435</f>
        <v>0</v>
      </c>
      <c r="V435" s="95">
        <f>G435-R435</f>
        <v>0</v>
      </c>
      <c r="W435" s="76">
        <f>G435-S435</f>
        <v>0</v>
      </c>
    </row>
    <row r="436" spans="1:23" x14ac:dyDescent="0.2">
      <c r="A436" s="101"/>
      <c r="B436" s="27"/>
      <c r="C436" s="28"/>
      <c r="D436" s="102"/>
      <c r="E436" s="102"/>
      <c r="F436" s="74">
        <f>C436*D436</f>
        <v>0</v>
      </c>
      <c r="G436" s="74">
        <f>C436*E436</f>
        <v>0</v>
      </c>
      <c r="H436" s="74">
        <f>F436*$H$12</f>
        <v>0</v>
      </c>
      <c r="I436" s="74">
        <f>F436*$I$12</f>
        <v>0</v>
      </c>
      <c r="J436" s="74">
        <f>F436*$J$12</f>
        <v>0</v>
      </c>
      <c r="K436" s="94">
        <f>F436*$K$12</f>
        <v>0</v>
      </c>
      <c r="L436" s="95">
        <f>F436-H436</f>
        <v>0</v>
      </c>
      <c r="M436" s="95">
        <f>F436-I436</f>
        <v>0</v>
      </c>
      <c r="N436" s="95">
        <f>F436-J436</f>
        <v>0</v>
      </c>
      <c r="O436" s="76">
        <f>F436-K436</f>
        <v>0</v>
      </c>
      <c r="P436" s="74">
        <f>G436*$P$12</f>
        <v>0</v>
      </c>
      <c r="Q436" s="74">
        <f>G436*$Q$12</f>
        <v>0</v>
      </c>
      <c r="R436" s="74">
        <f>G436*$R$12</f>
        <v>0</v>
      </c>
      <c r="S436" s="94">
        <f>G436*$S$12</f>
        <v>0</v>
      </c>
      <c r="T436" s="95">
        <f>G436-P436</f>
        <v>0</v>
      </c>
      <c r="U436" s="95">
        <f>G436-Q436</f>
        <v>0</v>
      </c>
      <c r="V436" s="95">
        <f>G436-R436</f>
        <v>0</v>
      </c>
      <c r="W436" s="76">
        <f>G436-S436</f>
        <v>0</v>
      </c>
    </row>
    <row r="437" spans="1:23" x14ac:dyDescent="0.2">
      <c r="A437" s="101"/>
      <c r="B437" s="27"/>
      <c r="C437" s="28"/>
      <c r="D437" s="102"/>
      <c r="E437" s="102"/>
      <c r="F437" s="74">
        <f>C437*D437</f>
        <v>0</v>
      </c>
      <c r="G437" s="74">
        <f>C437*E437</f>
        <v>0</v>
      </c>
      <c r="H437" s="74">
        <f>F437*$H$12</f>
        <v>0</v>
      </c>
      <c r="I437" s="74">
        <f>F437*$I$12</f>
        <v>0</v>
      </c>
      <c r="J437" s="74">
        <f>F437*$J$12</f>
        <v>0</v>
      </c>
      <c r="K437" s="94">
        <f>F437*$K$12</f>
        <v>0</v>
      </c>
      <c r="L437" s="95">
        <f>F437-H437</f>
        <v>0</v>
      </c>
      <c r="M437" s="95">
        <f>F437-I437</f>
        <v>0</v>
      </c>
      <c r="N437" s="95">
        <f>F437-J437</f>
        <v>0</v>
      </c>
      <c r="O437" s="76">
        <f>F437-K437</f>
        <v>0</v>
      </c>
      <c r="P437" s="74">
        <f>G437*$P$12</f>
        <v>0</v>
      </c>
      <c r="Q437" s="74">
        <f>G437*$Q$12</f>
        <v>0</v>
      </c>
      <c r="R437" s="74">
        <f>G437*$R$12</f>
        <v>0</v>
      </c>
      <c r="S437" s="94">
        <f>G437*$S$12</f>
        <v>0</v>
      </c>
      <c r="T437" s="95">
        <f>G437-P437</f>
        <v>0</v>
      </c>
      <c r="U437" s="95">
        <f>G437-Q437</f>
        <v>0</v>
      </c>
      <c r="V437" s="95">
        <f>G437-R437</f>
        <v>0</v>
      </c>
      <c r="W437" s="76">
        <f>G437-S437</f>
        <v>0</v>
      </c>
    </row>
    <row r="438" spans="1:23" x14ac:dyDescent="0.2">
      <c r="A438" s="101"/>
      <c r="B438" s="27"/>
      <c r="C438" s="28"/>
      <c r="D438" s="102"/>
      <c r="E438" s="102"/>
      <c r="F438" s="74">
        <f>C438*D438</f>
        <v>0</v>
      </c>
      <c r="G438" s="74">
        <f>C438*E438</f>
        <v>0</v>
      </c>
      <c r="H438" s="74">
        <f>F438*$H$12</f>
        <v>0</v>
      </c>
      <c r="I438" s="74">
        <f>F438*$I$12</f>
        <v>0</v>
      </c>
      <c r="J438" s="74">
        <f>F438*$J$12</f>
        <v>0</v>
      </c>
      <c r="K438" s="94">
        <f>F438*$K$12</f>
        <v>0</v>
      </c>
      <c r="L438" s="95">
        <f>F438-H438</f>
        <v>0</v>
      </c>
      <c r="M438" s="95">
        <f>F438-I438</f>
        <v>0</v>
      </c>
      <c r="N438" s="95">
        <f>F438-J438</f>
        <v>0</v>
      </c>
      <c r="O438" s="76">
        <f>F438-K438</f>
        <v>0</v>
      </c>
      <c r="P438" s="74">
        <f>G438*$P$12</f>
        <v>0</v>
      </c>
      <c r="Q438" s="74">
        <f>G438*$Q$12</f>
        <v>0</v>
      </c>
      <c r="R438" s="74">
        <f>G438*$R$12</f>
        <v>0</v>
      </c>
      <c r="S438" s="94">
        <f>G438*$S$12</f>
        <v>0</v>
      </c>
      <c r="T438" s="95">
        <f>G438-P438</f>
        <v>0</v>
      </c>
      <c r="U438" s="95">
        <f>G438-Q438</f>
        <v>0</v>
      </c>
      <c r="V438" s="95">
        <f>G438-R438</f>
        <v>0</v>
      </c>
      <c r="W438" s="76">
        <f>G438-S438</f>
        <v>0</v>
      </c>
    </row>
    <row r="439" spans="1:23" x14ac:dyDescent="0.2">
      <c r="A439" s="79" t="s">
        <v>153</v>
      </c>
      <c r="B439" s="80"/>
      <c r="C439" s="81"/>
      <c r="D439" s="82"/>
      <c r="E439" s="82"/>
      <c r="F439" s="83">
        <f>SUM(F434:F438)</f>
        <v>0</v>
      </c>
      <c r="G439" s="83">
        <f>SUM(G434:G438)</f>
        <v>0</v>
      </c>
      <c r="H439" s="83">
        <f t="shared" ref="H439:O439" si="386">SUM(H434:H438)</f>
        <v>0</v>
      </c>
      <c r="I439" s="83">
        <f t="shared" si="386"/>
        <v>0</v>
      </c>
      <c r="J439" s="83">
        <f t="shared" si="386"/>
        <v>0</v>
      </c>
      <c r="K439" s="83">
        <f t="shared" si="386"/>
        <v>0</v>
      </c>
      <c r="L439" s="84">
        <f t="shared" si="386"/>
        <v>0</v>
      </c>
      <c r="M439" s="84">
        <f t="shared" si="386"/>
        <v>0</v>
      </c>
      <c r="N439" s="84">
        <f t="shared" si="386"/>
        <v>0</v>
      </c>
      <c r="O439" s="85">
        <f t="shared" si="386"/>
        <v>0</v>
      </c>
      <c r="P439" s="83">
        <f t="shared" ref="P439:W439" si="387">SUM(P434:P438)</f>
        <v>0</v>
      </c>
      <c r="Q439" s="83">
        <f t="shared" si="387"/>
        <v>0</v>
      </c>
      <c r="R439" s="83">
        <f t="shared" si="387"/>
        <v>0</v>
      </c>
      <c r="S439" s="83">
        <f t="shared" si="387"/>
        <v>0</v>
      </c>
      <c r="T439" s="84">
        <f t="shared" si="387"/>
        <v>0</v>
      </c>
      <c r="U439" s="84">
        <f t="shared" si="387"/>
        <v>0</v>
      </c>
      <c r="V439" s="84">
        <f t="shared" si="387"/>
        <v>0</v>
      </c>
      <c r="W439" s="85">
        <f t="shared" si="387"/>
        <v>0</v>
      </c>
    </row>
    <row r="440" spans="1:23" x14ac:dyDescent="0.2">
      <c r="A440" s="100" t="s">
        <v>154</v>
      </c>
      <c r="B440" s="25"/>
      <c r="C440" s="26"/>
      <c r="D440" s="86"/>
      <c r="E440" s="86"/>
      <c r="F440" s="87"/>
      <c r="G440" s="87"/>
      <c r="H440" s="87"/>
      <c r="I440" s="87"/>
      <c r="J440" s="87"/>
      <c r="K440" s="87"/>
      <c r="L440" s="88"/>
      <c r="M440" s="88"/>
      <c r="N440" s="88"/>
      <c r="O440" s="89"/>
      <c r="P440" s="87"/>
      <c r="Q440" s="87"/>
      <c r="R440" s="87"/>
      <c r="S440" s="87"/>
      <c r="T440" s="88"/>
      <c r="U440" s="88"/>
      <c r="V440" s="88"/>
      <c r="W440" s="89"/>
    </row>
    <row r="441" spans="1:23" x14ac:dyDescent="0.2">
      <c r="A441" s="101"/>
      <c r="B441" s="27"/>
      <c r="C441" s="28"/>
      <c r="D441" s="102"/>
      <c r="E441" s="102"/>
      <c r="F441" s="74">
        <f t="shared" ref="F441:F450" si="388">C441*D441</f>
        <v>0</v>
      </c>
      <c r="G441" s="74">
        <f t="shared" ref="G441:G450" si="389">C441*E441</f>
        <v>0</v>
      </c>
      <c r="H441" s="74">
        <f t="shared" ref="H441:H450" si="390">F441*$H$12</f>
        <v>0</v>
      </c>
      <c r="I441" s="74">
        <f t="shared" ref="I441:I450" si="391">F441*$I$12</f>
        <v>0</v>
      </c>
      <c r="J441" s="74">
        <f t="shared" ref="J441:J450" si="392">F441*$J$12</f>
        <v>0</v>
      </c>
      <c r="K441" s="94">
        <f t="shared" ref="K441:K450" si="393">F441*$K$12</f>
        <v>0</v>
      </c>
      <c r="L441" s="95">
        <f t="shared" ref="L441:L450" si="394">F441-H441</f>
        <v>0</v>
      </c>
      <c r="M441" s="95">
        <f t="shared" ref="M441:M450" si="395">F441-I441</f>
        <v>0</v>
      </c>
      <c r="N441" s="95">
        <f t="shared" ref="N441:N450" si="396">F441-J441</f>
        <v>0</v>
      </c>
      <c r="O441" s="76">
        <f t="shared" ref="O441:O450" si="397">F441-K441</f>
        <v>0</v>
      </c>
      <c r="P441" s="74">
        <f t="shared" ref="P441:P450" si="398">G441*$P$12</f>
        <v>0</v>
      </c>
      <c r="Q441" s="74">
        <f t="shared" ref="Q441:Q450" si="399">G441*$Q$12</f>
        <v>0</v>
      </c>
      <c r="R441" s="74">
        <f t="shared" ref="R441:R450" si="400">G441*$R$12</f>
        <v>0</v>
      </c>
      <c r="S441" s="94">
        <f t="shared" ref="S441:S450" si="401">G441*$S$12</f>
        <v>0</v>
      </c>
      <c r="T441" s="95">
        <f t="shared" ref="T441:T450" si="402">G441-P441</f>
        <v>0</v>
      </c>
      <c r="U441" s="95">
        <f t="shared" ref="U441:U450" si="403">G441-Q441</f>
        <v>0</v>
      </c>
      <c r="V441" s="95">
        <f t="shared" ref="V441:V450" si="404">G441-R441</f>
        <v>0</v>
      </c>
      <c r="W441" s="76">
        <f t="shared" ref="W441:W450" si="405">G441-S441</f>
        <v>0</v>
      </c>
    </row>
    <row r="442" spans="1:23" x14ac:dyDescent="0.2">
      <c r="A442" s="101"/>
      <c r="B442" s="27"/>
      <c r="C442" s="28"/>
      <c r="D442" s="102"/>
      <c r="E442" s="102"/>
      <c r="F442" s="74">
        <f t="shared" si="388"/>
        <v>0</v>
      </c>
      <c r="G442" s="74">
        <f t="shared" si="389"/>
        <v>0</v>
      </c>
      <c r="H442" s="74">
        <f t="shared" si="390"/>
        <v>0</v>
      </c>
      <c r="I442" s="74">
        <f t="shared" si="391"/>
        <v>0</v>
      </c>
      <c r="J442" s="74">
        <f t="shared" si="392"/>
        <v>0</v>
      </c>
      <c r="K442" s="94">
        <f t="shared" si="393"/>
        <v>0</v>
      </c>
      <c r="L442" s="95">
        <f t="shared" si="394"/>
        <v>0</v>
      </c>
      <c r="M442" s="95">
        <f t="shared" si="395"/>
        <v>0</v>
      </c>
      <c r="N442" s="95">
        <f t="shared" si="396"/>
        <v>0</v>
      </c>
      <c r="O442" s="76">
        <f t="shared" si="397"/>
        <v>0</v>
      </c>
      <c r="P442" s="74">
        <f t="shared" si="398"/>
        <v>0</v>
      </c>
      <c r="Q442" s="74">
        <f t="shared" si="399"/>
        <v>0</v>
      </c>
      <c r="R442" s="74">
        <f t="shared" si="400"/>
        <v>0</v>
      </c>
      <c r="S442" s="94">
        <f t="shared" si="401"/>
        <v>0</v>
      </c>
      <c r="T442" s="95">
        <f t="shared" si="402"/>
        <v>0</v>
      </c>
      <c r="U442" s="95">
        <f t="shared" si="403"/>
        <v>0</v>
      </c>
      <c r="V442" s="95">
        <f t="shared" si="404"/>
        <v>0</v>
      </c>
      <c r="W442" s="76">
        <f t="shared" si="405"/>
        <v>0</v>
      </c>
    </row>
    <row r="443" spans="1:23" x14ac:dyDescent="0.2">
      <c r="A443" s="101"/>
      <c r="B443" s="27"/>
      <c r="C443" s="28"/>
      <c r="D443" s="102"/>
      <c r="E443" s="102"/>
      <c r="F443" s="74">
        <f t="shared" si="388"/>
        <v>0</v>
      </c>
      <c r="G443" s="74">
        <f t="shared" si="389"/>
        <v>0</v>
      </c>
      <c r="H443" s="74">
        <f t="shared" si="390"/>
        <v>0</v>
      </c>
      <c r="I443" s="74">
        <f t="shared" si="391"/>
        <v>0</v>
      </c>
      <c r="J443" s="74">
        <f t="shared" si="392"/>
        <v>0</v>
      </c>
      <c r="K443" s="94">
        <f t="shared" si="393"/>
        <v>0</v>
      </c>
      <c r="L443" s="95">
        <f t="shared" si="394"/>
        <v>0</v>
      </c>
      <c r="M443" s="95">
        <f t="shared" si="395"/>
        <v>0</v>
      </c>
      <c r="N443" s="95">
        <f t="shared" si="396"/>
        <v>0</v>
      </c>
      <c r="O443" s="76">
        <f t="shared" si="397"/>
        <v>0</v>
      </c>
      <c r="P443" s="74">
        <f t="shared" si="398"/>
        <v>0</v>
      </c>
      <c r="Q443" s="74">
        <f t="shared" si="399"/>
        <v>0</v>
      </c>
      <c r="R443" s="74">
        <f t="shared" si="400"/>
        <v>0</v>
      </c>
      <c r="S443" s="94">
        <f t="shared" si="401"/>
        <v>0</v>
      </c>
      <c r="T443" s="95">
        <f t="shared" si="402"/>
        <v>0</v>
      </c>
      <c r="U443" s="95">
        <f t="shared" si="403"/>
        <v>0</v>
      </c>
      <c r="V443" s="95">
        <f t="shared" si="404"/>
        <v>0</v>
      </c>
      <c r="W443" s="76">
        <f t="shared" si="405"/>
        <v>0</v>
      </c>
    </row>
    <row r="444" spans="1:23" x14ac:dyDescent="0.2">
      <c r="A444" s="101"/>
      <c r="B444" s="27"/>
      <c r="C444" s="28"/>
      <c r="D444" s="102"/>
      <c r="E444" s="102"/>
      <c r="F444" s="74">
        <f t="shared" si="388"/>
        <v>0</v>
      </c>
      <c r="G444" s="74">
        <f t="shared" si="389"/>
        <v>0</v>
      </c>
      <c r="H444" s="74">
        <f t="shared" si="390"/>
        <v>0</v>
      </c>
      <c r="I444" s="74">
        <f t="shared" si="391"/>
        <v>0</v>
      </c>
      <c r="J444" s="74">
        <f t="shared" si="392"/>
        <v>0</v>
      </c>
      <c r="K444" s="94">
        <f t="shared" si="393"/>
        <v>0</v>
      </c>
      <c r="L444" s="95">
        <f t="shared" si="394"/>
        <v>0</v>
      </c>
      <c r="M444" s="95">
        <f t="shared" si="395"/>
        <v>0</v>
      </c>
      <c r="N444" s="95">
        <f t="shared" si="396"/>
        <v>0</v>
      </c>
      <c r="O444" s="76">
        <f t="shared" si="397"/>
        <v>0</v>
      </c>
      <c r="P444" s="74">
        <f t="shared" si="398"/>
        <v>0</v>
      </c>
      <c r="Q444" s="74">
        <f t="shared" si="399"/>
        <v>0</v>
      </c>
      <c r="R444" s="74">
        <f t="shared" si="400"/>
        <v>0</v>
      </c>
      <c r="S444" s="94">
        <f t="shared" si="401"/>
        <v>0</v>
      </c>
      <c r="T444" s="95">
        <f t="shared" si="402"/>
        <v>0</v>
      </c>
      <c r="U444" s="95">
        <f t="shared" si="403"/>
        <v>0</v>
      </c>
      <c r="V444" s="95">
        <f t="shared" si="404"/>
        <v>0</v>
      </c>
      <c r="W444" s="76">
        <f t="shared" si="405"/>
        <v>0</v>
      </c>
    </row>
    <row r="445" spans="1:23" x14ac:dyDescent="0.2">
      <c r="A445" s="101"/>
      <c r="B445" s="27"/>
      <c r="C445" s="28"/>
      <c r="D445" s="102"/>
      <c r="E445" s="102"/>
      <c r="F445" s="74">
        <f t="shared" si="388"/>
        <v>0</v>
      </c>
      <c r="G445" s="74">
        <f t="shared" si="389"/>
        <v>0</v>
      </c>
      <c r="H445" s="74">
        <f t="shared" si="390"/>
        <v>0</v>
      </c>
      <c r="I445" s="74">
        <f t="shared" si="391"/>
        <v>0</v>
      </c>
      <c r="J445" s="74">
        <f t="shared" si="392"/>
        <v>0</v>
      </c>
      <c r="K445" s="94">
        <f t="shared" si="393"/>
        <v>0</v>
      </c>
      <c r="L445" s="95">
        <f t="shared" si="394"/>
        <v>0</v>
      </c>
      <c r="M445" s="95">
        <f t="shared" si="395"/>
        <v>0</v>
      </c>
      <c r="N445" s="95">
        <f t="shared" si="396"/>
        <v>0</v>
      </c>
      <c r="O445" s="76">
        <f t="shared" si="397"/>
        <v>0</v>
      </c>
      <c r="P445" s="74">
        <f t="shared" si="398"/>
        <v>0</v>
      </c>
      <c r="Q445" s="74">
        <f t="shared" si="399"/>
        <v>0</v>
      </c>
      <c r="R445" s="74">
        <f t="shared" si="400"/>
        <v>0</v>
      </c>
      <c r="S445" s="94">
        <f t="shared" si="401"/>
        <v>0</v>
      </c>
      <c r="T445" s="95">
        <f t="shared" si="402"/>
        <v>0</v>
      </c>
      <c r="U445" s="95">
        <f t="shared" si="403"/>
        <v>0</v>
      </c>
      <c r="V445" s="95">
        <f t="shared" si="404"/>
        <v>0</v>
      </c>
      <c r="W445" s="76">
        <f t="shared" si="405"/>
        <v>0</v>
      </c>
    </row>
    <row r="446" spans="1:23" x14ac:dyDescent="0.2">
      <c r="A446" s="101"/>
      <c r="B446" s="27"/>
      <c r="C446" s="28"/>
      <c r="D446" s="102"/>
      <c r="E446" s="102"/>
      <c r="F446" s="74">
        <f t="shared" si="388"/>
        <v>0</v>
      </c>
      <c r="G446" s="74">
        <f t="shared" si="389"/>
        <v>0</v>
      </c>
      <c r="H446" s="74">
        <f t="shared" si="390"/>
        <v>0</v>
      </c>
      <c r="I446" s="74">
        <f t="shared" si="391"/>
        <v>0</v>
      </c>
      <c r="J446" s="74">
        <f t="shared" si="392"/>
        <v>0</v>
      </c>
      <c r="K446" s="94">
        <f t="shared" si="393"/>
        <v>0</v>
      </c>
      <c r="L446" s="95">
        <f t="shared" si="394"/>
        <v>0</v>
      </c>
      <c r="M446" s="95">
        <f t="shared" si="395"/>
        <v>0</v>
      </c>
      <c r="N446" s="95">
        <f t="shared" si="396"/>
        <v>0</v>
      </c>
      <c r="O446" s="76">
        <f t="shared" si="397"/>
        <v>0</v>
      </c>
      <c r="P446" s="74">
        <f t="shared" si="398"/>
        <v>0</v>
      </c>
      <c r="Q446" s="74">
        <f t="shared" si="399"/>
        <v>0</v>
      </c>
      <c r="R446" s="74">
        <f t="shared" si="400"/>
        <v>0</v>
      </c>
      <c r="S446" s="94">
        <f t="shared" si="401"/>
        <v>0</v>
      </c>
      <c r="T446" s="95">
        <f t="shared" si="402"/>
        <v>0</v>
      </c>
      <c r="U446" s="95">
        <f t="shared" si="403"/>
        <v>0</v>
      </c>
      <c r="V446" s="95">
        <f t="shared" si="404"/>
        <v>0</v>
      </c>
      <c r="W446" s="76">
        <f t="shared" si="405"/>
        <v>0</v>
      </c>
    </row>
    <row r="447" spans="1:23" x14ac:dyDescent="0.2">
      <c r="A447" s="101"/>
      <c r="B447" s="27"/>
      <c r="C447" s="28"/>
      <c r="D447" s="102"/>
      <c r="E447" s="102"/>
      <c r="F447" s="74">
        <f t="shared" si="388"/>
        <v>0</v>
      </c>
      <c r="G447" s="74">
        <f t="shared" si="389"/>
        <v>0</v>
      </c>
      <c r="H447" s="74">
        <f t="shared" si="390"/>
        <v>0</v>
      </c>
      <c r="I447" s="74">
        <f t="shared" si="391"/>
        <v>0</v>
      </c>
      <c r="J447" s="74">
        <f t="shared" si="392"/>
        <v>0</v>
      </c>
      <c r="K447" s="94">
        <f t="shared" si="393"/>
        <v>0</v>
      </c>
      <c r="L447" s="95">
        <f t="shared" si="394"/>
        <v>0</v>
      </c>
      <c r="M447" s="95">
        <f t="shared" si="395"/>
        <v>0</v>
      </c>
      <c r="N447" s="95">
        <f t="shared" si="396"/>
        <v>0</v>
      </c>
      <c r="O447" s="76">
        <f t="shared" si="397"/>
        <v>0</v>
      </c>
      <c r="P447" s="74">
        <f t="shared" si="398"/>
        <v>0</v>
      </c>
      <c r="Q447" s="74">
        <f t="shared" si="399"/>
        <v>0</v>
      </c>
      <c r="R447" s="74">
        <f t="shared" si="400"/>
        <v>0</v>
      </c>
      <c r="S447" s="94">
        <f t="shared" si="401"/>
        <v>0</v>
      </c>
      <c r="T447" s="95">
        <f t="shared" si="402"/>
        <v>0</v>
      </c>
      <c r="U447" s="95">
        <f t="shared" si="403"/>
        <v>0</v>
      </c>
      <c r="V447" s="95">
        <f t="shared" si="404"/>
        <v>0</v>
      </c>
      <c r="W447" s="76">
        <f t="shared" si="405"/>
        <v>0</v>
      </c>
    </row>
    <row r="448" spans="1:23" x14ac:dyDescent="0.2">
      <c r="A448" s="101"/>
      <c r="B448" s="27"/>
      <c r="C448" s="28"/>
      <c r="D448" s="102"/>
      <c r="E448" s="102"/>
      <c r="F448" s="74">
        <f t="shared" si="388"/>
        <v>0</v>
      </c>
      <c r="G448" s="74">
        <f t="shared" si="389"/>
        <v>0</v>
      </c>
      <c r="H448" s="74">
        <f t="shared" si="390"/>
        <v>0</v>
      </c>
      <c r="I448" s="74">
        <f t="shared" si="391"/>
        <v>0</v>
      </c>
      <c r="J448" s="74">
        <f t="shared" si="392"/>
        <v>0</v>
      </c>
      <c r="K448" s="94">
        <f t="shared" si="393"/>
        <v>0</v>
      </c>
      <c r="L448" s="95">
        <f t="shared" si="394"/>
        <v>0</v>
      </c>
      <c r="M448" s="95">
        <f t="shared" si="395"/>
        <v>0</v>
      </c>
      <c r="N448" s="95">
        <f t="shared" si="396"/>
        <v>0</v>
      </c>
      <c r="O448" s="76">
        <f t="shared" si="397"/>
        <v>0</v>
      </c>
      <c r="P448" s="74">
        <f t="shared" si="398"/>
        <v>0</v>
      </c>
      <c r="Q448" s="74">
        <f t="shared" si="399"/>
        <v>0</v>
      </c>
      <c r="R448" s="74">
        <f t="shared" si="400"/>
        <v>0</v>
      </c>
      <c r="S448" s="94">
        <f t="shared" si="401"/>
        <v>0</v>
      </c>
      <c r="T448" s="95">
        <f t="shared" si="402"/>
        <v>0</v>
      </c>
      <c r="U448" s="95">
        <f t="shared" si="403"/>
        <v>0</v>
      </c>
      <c r="V448" s="95">
        <f t="shared" si="404"/>
        <v>0</v>
      </c>
      <c r="W448" s="76">
        <f t="shared" si="405"/>
        <v>0</v>
      </c>
    </row>
    <row r="449" spans="1:23" x14ac:dyDescent="0.2">
      <c r="A449" s="101"/>
      <c r="B449" s="27"/>
      <c r="C449" s="28"/>
      <c r="D449" s="102"/>
      <c r="E449" s="102"/>
      <c r="F449" s="74">
        <f t="shared" si="388"/>
        <v>0</v>
      </c>
      <c r="G449" s="74">
        <f t="shared" si="389"/>
        <v>0</v>
      </c>
      <c r="H449" s="74">
        <f t="shared" si="390"/>
        <v>0</v>
      </c>
      <c r="I449" s="74">
        <f t="shared" si="391"/>
        <v>0</v>
      </c>
      <c r="J449" s="74">
        <f t="shared" si="392"/>
        <v>0</v>
      </c>
      <c r="K449" s="94">
        <f t="shared" si="393"/>
        <v>0</v>
      </c>
      <c r="L449" s="95">
        <f t="shared" si="394"/>
        <v>0</v>
      </c>
      <c r="M449" s="95">
        <f t="shared" si="395"/>
        <v>0</v>
      </c>
      <c r="N449" s="95">
        <f t="shared" si="396"/>
        <v>0</v>
      </c>
      <c r="O449" s="76">
        <f t="shared" si="397"/>
        <v>0</v>
      </c>
      <c r="P449" s="74">
        <f t="shared" si="398"/>
        <v>0</v>
      </c>
      <c r="Q449" s="74">
        <f t="shared" si="399"/>
        <v>0</v>
      </c>
      <c r="R449" s="74">
        <f t="shared" si="400"/>
        <v>0</v>
      </c>
      <c r="S449" s="94">
        <f t="shared" si="401"/>
        <v>0</v>
      </c>
      <c r="T449" s="95">
        <f t="shared" si="402"/>
        <v>0</v>
      </c>
      <c r="U449" s="95">
        <f t="shared" si="403"/>
        <v>0</v>
      </c>
      <c r="V449" s="95">
        <f t="shared" si="404"/>
        <v>0</v>
      </c>
      <c r="W449" s="76">
        <f t="shared" si="405"/>
        <v>0</v>
      </c>
    </row>
    <row r="450" spans="1:23" x14ac:dyDescent="0.2">
      <c r="A450" s="101"/>
      <c r="B450" s="27"/>
      <c r="C450" s="28"/>
      <c r="D450" s="102"/>
      <c r="E450" s="102"/>
      <c r="F450" s="74">
        <f t="shared" si="388"/>
        <v>0</v>
      </c>
      <c r="G450" s="74">
        <f t="shared" si="389"/>
        <v>0</v>
      </c>
      <c r="H450" s="74">
        <f t="shared" si="390"/>
        <v>0</v>
      </c>
      <c r="I450" s="74">
        <f t="shared" si="391"/>
        <v>0</v>
      </c>
      <c r="J450" s="74">
        <f t="shared" si="392"/>
        <v>0</v>
      </c>
      <c r="K450" s="94">
        <f t="shared" si="393"/>
        <v>0</v>
      </c>
      <c r="L450" s="95">
        <f t="shared" si="394"/>
        <v>0</v>
      </c>
      <c r="M450" s="95">
        <f t="shared" si="395"/>
        <v>0</v>
      </c>
      <c r="N450" s="95">
        <f t="shared" si="396"/>
        <v>0</v>
      </c>
      <c r="O450" s="76">
        <f t="shared" si="397"/>
        <v>0</v>
      </c>
      <c r="P450" s="74">
        <f t="shared" si="398"/>
        <v>0</v>
      </c>
      <c r="Q450" s="74">
        <f t="shared" si="399"/>
        <v>0</v>
      </c>
      <c r="R450" s="74">
        <f t="shared" si="400"/>
        <v>0</v>
      </c>
      <c r="S450" s="94">
        <f t="shared" si="401"/>
        <v>0</v>
      </c>
      <c r="T450" s="95">
        <f t="shared" si="402"/>
        <v>0</v>
      </c>
      <c r="U450" s="95">
        <f t="shared" si="403"/>
        <v>0</v>
      </c>
      <c r="V450" s="95">
        <f t="shared" si="404"/>
        <v>0</v>
      </c>
      <c r="W450" s="76">
        <f t="shared" si="405"/>
        <v>0</v>
      </c>
    </row>
    <row r="451" spans="1:23" x14ac:dyDescent="0.2">
      <c r="A451" s="79" t="s">
        <v>119</v>
      </c>
      <c r="B451" s="80"/>
      <c r="C451" s="81"/>
      <c r="D451" s="82"/>
      <c r="E451" s="82"/>
      <c r="F451" s="83">
        <f>SUM(F441:F450)</f>
        <v>0</v>
      </c>
      <c r="G451" s="83">
        <f>SUM(G441:G450)</f>
        <v>0</v>
      </c>
      <c r="H451" s="83">
        <f t="shared" ref="H451:O451" si="406">SUM(H441:H450)</f>
        <v>0</v>
      </c>
      <c r="I451" s="83">
        <f t="shared" si="406"/>
        <v>0</v>
      </c>
      <c r="J451" s="83">
        <f t="shared" si="406"/>
        <v>0</v>
      </c>
      <c r="K451" s="83">
        <f t="shared" si="406"/>
        <v>0</v>
      </c>
      <c r="L451" s="84">
        <f t="shared" si="406"/>
        <v>0</v>
      </c>
      <c r="M451" s="84">
        <f t="shared" si="406"/>
        <v>0</v>
      </c>
      <c r="N451" s="84">
        <f t="shared" si="406"/>
        <v>0</v>
      </c>
      <c r="O451" s="85">
        <f t="shared" si="406"/>
        <v>0</v>
      </c>
      <c r="P451" s="83">
        <f t="shared" ref="P451:W451" si="407">SUM(P441:P450)</f>
        <v>0</v>
      </c>
      <c r="Q451" s="83">
        <f t="shared" si="407"/>
        <v>0</v>
      </c>
      <c r="R451" s="83">
        <f t="shared" si="407"/>
        <v>0</v>
      </c>
      <c r="S451" s="83">
        <f t="shared" si="407"/>
        <v>0</v>
      </c>
      <c r="T451" s="84">
        <f t="shared" si="407"/>
        <v>0</v>
      </c>
      <c r="U451" s="84">
        <f t="shared" si="407"/>
        <v>0</v>
      </c>
      <c r="V451" s="84">
        <f t="shared" si="407"/>
        <v>0</v>
      </c>
      <c r="W451" s="85">
        <f t="shared" si="407"/>
        <v>0</v>
      </c>
    </row>
    <row r="452" spans="1:23" x14ac:dyDescent="0.2">
      <c r="A452" s="100" t="s">
        <v>155</v>
      </c>
      <c r="B452" s="25"/>
      <c r="C452" s="26"/>
      <c r="D452" s="86"/>
      <c r="E452" s="86"/>
      <c r="F452" s="87"/>
      <c r="G452" s="87"/>
      <c r="H452" s="87"/>
      <c r="I452" s="87"/>
      <c r="J452" s="87"/>
      <c r="K452" s="87"/>
      <c r="L452" s="88"/>
      <c r="M452" s="88"/>
      <c r="N452" s="88"/>
      <c r="O452" s="89"/>
      <c r="P452" s="87"/>
      <c r="Q452" s="87"/>
      <c r="R452" s="87"/>
      <c r="S452" s="87"/>
      <c r="T452" s="88"/>
      <c r="U452" s="88"/>
      <c r="V452" s="88"/>
      <c r="W452" s="89"/>
    </row>
    <row r="453" spans="1:23" x14ac:dyDescent="0.2">
      <c r="A453" s="101"/>
      <c r="B453" s="27"/>
      <c r="C453" s="28"/>
      <c r="D453" s="102"/>
      <c r="E453" s="102"/>
      <c r="F453" s="74">
        <f t="shared" ref="F453:F462" si="408">C453*D453</f>
        <v>0</v>
      </c>
      <c r="G453" s="74">
        <f t="shared" ref="G453:G462" si="409">C453*E453</f>
        <v>0</v>
      </c>
      <c r="H453" s="74">
        <f t="shared" ref="H453:H462" si="410">F453*$H$12</f>
        <v>0</v>
      </c>
      <c r="I453" s="74">
        <f t="shared" ref="I453:I462" si="411">F453*$I$12</f>
        <v>0</v>
      </c>
      <c r="J453" s="74">
        <f t="shared" ref="J453:J462" si="412">F453*$J$12</f>
        <v>0</v>
      </c>
      <c r="K453" s="94">
        <f t="shared" ref="K453:K462" si="413">F453*$K$12</f>
        <v>0</v>
      </c>
      <c r="L453" s="95">
        <f t="shared" ref="L453:L462" si="414">F453-H453</f>
        <v>0</v>
      </c>
      <c r="M453" s="95">
        <f t="shared" ref="M453:M462" si="415">F453-I453</f>
        <v>0</v>
      </c>
      <c r="N453" s="95">
        <f t="shared" ref="N453:N462" si="416">F453-J453</f>
        <v>0</v>
      </c>
      <c r="O453" s="76">
        <f t="shared" ref="O453:O462" si="417">F453-K453</f>
        <v>0</v>
      </c>
      <c r="P453" s="74">
        <f t="shared" ref="P453:P462" si="418">G453*$P$12</f>
        <v>0</v>
      </c>
      <c r="Q453" s="74">
        <f t="shared" ref="Q453:Q462" si="419">G453*$Q$12</f>
        <v>0</v>
      </c>
      <c r="R453" s="74">
        <f t="shared" ref="R453:R462" si="420">G453*$R$12</f>
        <v>0</v>
      </c>
      <c r="S453" s="94">
        <f t="shared" ref="S453:S462" si="421">G453*$S$12</f>
        <v>0</v>
      </c>
      <c r="T453" s="95">
        <f t="shared" ref="T453:T462" si="422">G453-P453</f>
        <v>0</v>
      </c>
      <c r="U453" s="95">
        <f t="shared" ref="U453:U462" si="423">G453-Q453</f>
        <v>0</v>
      </c>
      <c r="V453" s="95">
        <f t="shared" ref="V453:V462" si="424">G453-R453</f>
        <v>0</v>
      </c>
      <c r="W453" s="76">
        <f t="shared" ref="W453:W462" si="425">G453-S453</f>
        <v>0</v>
      </c>
    </row>
    <row r="454" spans="1:23" x14ac:dyDescent="0.2">
      <c r="A454" s="101"/>
      <c r="B454" s="27"/>
      <c r="C454" s="28"/>
      <c r="D454" s="102"/>
      <c r="E454" s="102"/>
      <c r="F454" s="74">
        <f t="shared" si="408"/>
        <v>0</v>
      </c>
      <c r="G454" s="74">
        <f t="shared" si="409"/>
        <v>0</v>
      </c>
      <c r="H454" s="74">
        <f t="shared" si="410"/>
        <v>0</v>
      </c>
      <c r="I454" s="74">
        <f t="shared" si="411"/>
        <v>0</v>
      </c>
      <c r="J454" s="74">
        <f t="shared" si="412"/>
        <v>0</v>
      </c>
      <c r="K454" s="94">
        <f t="shared" si="413"/>
        <v>0</v>
      </c>
      <c r="L454" s="95">
        <f t="shared" si="414"/>
        <v>0</v>
      </c>
      <c r="M454" s="95">
        <f t="shared" si="415"/>
        <v>0</v>
      </c>
      <c r="N454" s="95">
        <f t="shared" si="416"/>
        <v>0</v>
      </c>
      <c r="O454" s="76">
        <f t="shared" si="417"/>
        <v>0</v>
      </c>
      <c r="P454" s="74">
        <f t="shared" si="418"/>
        <v>0</v>
      </c>
      <c r="Q454" s="74">
        <f t="shared" si="419"/>
        <v>0</v>
      </c>
      <c r="R454" s="74">
        <f t="shared" si="420"/>
        <v>0</v>
      </c>
      <c r="S454" s="94">
        <f t="shared" si="421"/>
        <v>0</v>
      </c>
      <c r="T454" s="95">
        <f t="shared" si="422"/>
        <v>0</v>
      </c>
      <c r="U454" s="95">
        <f t="shared" si="423"/>
        <v>0</v>
      </c>
      <c r="V454" s="95">
        <f t="shared" si="424"/>
        <v>0</v>
      </c>
      <c r="W454" s="76">
        <f t="shared" si="425"/>
        <v>0</v>
      </c>
    </row>
    <row r="455" spans="1:23" x14ac:dyDescent="0.2">
      <c r="A455" s="101"/>
      <c r="B455" s="27"/>
      <c r="C455" s="28"/>
      <c r="D455" s="102"/>
      <c r="E455" s="102"/>
      <c r="F455" s="74">
        <f t="shared" si="408"/>
        <v>0</v>
      </c>
      <c r="G455" s="74">
        <f t="shared" si="409"/>
        <v>0</v>
      </c>
      <c r="H455" s="74">
        <f t="shared" si="410"/>
        <v>0</v>
      </c>
      <c r="I455" s="74">
        <f t="shared" si="411"/>
        <v>0</v>
      </c>
      <c r="J455" s="74">
        <f t="shared" si="412"/>
        <v>0</v>
      </c>
      <c r="K455" s="94">
        <f t="shared" si="413"/>
        <v>0</v>
      </c>
      <c r="L455" s="95">
        <f t="shared" si="414"/>
        <v>0</v>
      </c>
      <c r="M455" s="95">
        <f t="shared" si="415"/>
        <v>0</v>
      </c>
      <c r="N455" s="95">
        <f t="shared" si="416"/>
        <v>0</v>
      </c>
      <c r="O455" s="76">
        <f t="shared" si="417"/>
        <v>0</v>
      </c>
      <c r="P455" s="74">
        <f t="shared" si="418"/>
        <v>0</v>
      </c>
      <c r="Q455" s="74">
        <f t="shared" si="419"/>
        <v>0</v>
      </c>
      <c r="R455" s="74">
        <f t="shared" si="420"/>
        <v>0</v>
      </c>
      <c r="S455" s="94">
        <f t="shared" si="421"/>
        <v>0</v>
      </c>
      <c r="T455" s="95">
        <f t="shared" si="422"/>
        <v>0</v>
      </c>
      <c r="U455" s="95">
        <f t="shared" si="423"/>
        <v>0</v>
      </c>
      <c r="V455" s="95">
        <f t="shared" si="424"/>
        <v>0</v>
      </c>
      <c r="W455" s="76">
        <f t="shared" si="425"/>
        <v>0</v>
      </c>
    </row>
    <row r="456" spans="1:23" x14ac:dyDescent="0.2">
      <c r="A456" s="101"/>
      <c r="B456" s="27"/>
      <c r="C456" s="28"/>
      <c r="D456" s="102"/>
      <c r="E456" s="102"/>
      <c r="F456" s="74">
        <f t="shared" si="408"/>
        <v>0</v>
      </c>
      <c r="G456" s="74">
        <f t="shared" si="409"/>
        <v>0</v>
      </c>
      <c r="H456" s="74">
        <f t="shared" si="410"/>
        <v>0</v>
      </c>
      <c r="I456" s="74">
        <f t="shared" si="411"/>
        <v>0</v>
      </c>
      <c r="J456" s="74">
        <f t="shared" si="412"/>
        <v>0</v>
      </c>
      <c r="K456" s="94">
        <f t="shared" si="413"/>
        <v>0</v>
      </c>
      <c r="L456" s="95">
        <f t="shared" si="414"/>
        <v>0</v>
      </c>
      <c r="M456" s="95">
        <f t="shared" si="415"/>
        <v>0</v>
      </c>
      <c r="N456" s="95">
        <f t="shared" si="416"/>
        <v>0</v>
      </c>
      <c r="O456" s="76">
        <f t="shared" si="417"/>
        <v>0</v>
      </c>
      <c r="P456" s="74">
        <f t="shared" si="418"/>
        <v>0</v>
      </c>
      <c r="Q456" s="74">
        <f t="shared" si="419"/>
        <v>0</v>
      </c>
      <c r="R456" s="74">
        <f t="shared" si="420"/>
        <v>0</v>
      </c>
      <c r="S456" s="94">
        <f t="shared" si="421"/>
        <v>0</v>
      </c>
      <c r="T456" s="95">
        <f t="shared" si="422"/>
        <v>0</v>
      </c>
      <c r="U456" s="95">
        <f t="shared" si="423"/>
        <v>0</v>
      </c>
      <c r="V456" s="95">
        <f t="shared" si="424"/>
        <v>0</v>
      </c>
      <c r="W456" s="76">
        <f t="shared" si="425"/>
        <v>0</v>
      </c>
    </row>
    <row r="457" spans="1:23" x14ac:dyDescent="0.2">
      <c r="A457" s="101"/>
      <c r="B457" s="27"/>
      <c r="C457" s="28"/>
      <c r="D457" s="102"/>
      <c r="E457" s="102"/>
      <c r="F457" s="74">
        <f t="shared" si="408"/>
        <v>0</v>
      </c>
      <c r="G457" s="74">
        <f t="shared" si="409"/>
        <v>0</v>
      </c>
      <c r="H457" s="74">
        <f t="shared" si="410"/>
        <v>0</v>
      </c>
      <c r="I457" s="74">
        <f t="shared" si="411"/>
        <v>0</v>
      </c>
      <c r="J457" s="74">
        <f t="shared" si="412"/>
        <v>0</v>
      </c>
      <c r="K457" s="94">
        <f t="shared" si="413"/>
        <v>0</v>
      </c>
      <c r="L457" s="95">
        <f t="shared" si="414"/>
        <v>0</v>
      </c>
      <c r="M457" s="95">
        <f t="shared" si="415"/>
        <v>0</v>
      </c>
      <c r="N457" s="95">
        <f t="shared" si="416"/>
        <v>0</v>
      </c>
      <c r="O457" s="76">
        <f t="shared" si="417"/>
        <v>0</v>
      </c>
      <c r="P457" s="74">
        <f t="shared" si="418"/>
        <v>0</v>
      </c>
      <c r="Q457" s="74">
        <f t="shared" si="419"/>
        <v>0</v>
      </c>
      <c r="R457" s="74">
        <f t="shared" si="420"/>
        <v>0</v>
      </c>
      <c r="S457" s="94">
        <f t="shared" si="421"/>
        <v>0</v>
      </c>
      <c r="T457" s="95">
        <f t="shared" si="422"/>
        <v>0</v>
      </c>
      <c r="U457" s="95">
        <f t="shared" si="423"/>
        <v>0</v>
      </c>
      <c r="V457" s="95">
        <f t="shared" si="424"/>
        <v>0</v>
      </c>
      <c r="W457" s="76">
        <f t="shared" si="425"/>
        <v>0</v>
      </c>
    </row>
    <row r="458" spans="1:23" x14ac:dyDescent="0.2">
      <c r="A458" s="101"/>
      <c r="B458" s="27"/>
      <c r="C458" s="28"/>
      <c r="D458" s="102"/>
      <c r="E458" s="102"/>
      <c r="F458" s="74">
        <f t="shared" si="408"/>
        <v>0</v>
      </c>
      <c r="G458" s="74">
        <f t="shared" si="409"/>
        <v>0</v>
      </c>
      <c r="H458" s="74">
        <f t="shared" si="410"/>
        <v>0</v>
      </c>
      <c r="I458" s="74">
        <f t="shared" si="411"/>
        <v>0</v>
      </c>
      <c r="J458" s="74">
        <f t="shared" si="412"/>
        <v>0</v>
      </c>
      <c r="K458" s="94">
        <f t="shared" si="413"/>
        <v>0</v>
      </c>
      <c r="L458" s="95">
        <f t="shared" si="414"/>
        <v>0</v>
      </c>
      <c r="M458" s="95">
        <f t="shared" si="415"/>
        <v>0</v>
      </c>
      <c r="N458" s="95">
        <f t="shared" si="416"/>
        <v>0</v>
      </c>
      <c r="O458" s="76">
        <f t="shared" si="417"/>
        <v>0</v>
      </c>
      <c r="P458" s="74">
        <f t="shared" si="418"/>
        <v>0</v>
      </c>
      <c r="Q458" s="74">
        <f t="shared" si="419"/>
        <v>0</v>
      </c>
      <c r="R458" s="74">
        <f t="shared" si="420"/>
        <v>0</v>
      </c>
      <c r="S458" s="94">
        <f t="shared" si="421"/>
        <v>0</v>
      </c>
      <c r="T458" s="95">
        <f t="shared" si="422"/>
        <v>0</v>
      </c>
      <c r="U458" s="95">
        <f t="shared" si="423"/>
        <v>0</v>
      </c>
      <c r="V458" s="95">
        <f t="shared" si="424"/>
        <v>0</v>
      </c>
      <c r="W458" s="76">
        <f t="shared" si="425"/>
        <v>0</v>
      </c>
    </row>
    <row r="459" spans="1:23" x14ac:dyDescent="0.2">
      <c r="A459" s="101"/>
      <c r="B459" s="27"/>
      <c r="C459" s="28"/>
      <c r="D459" s="102"/>
      <c r="E459" s="102"/>
      <c r="F459" s="74">
        <f t="shared" si="408"/>
        <v>0</v>
      </c>
      <c r="G459" s="74">
        <f t="shared" si="409"/>
        <v>0</v>
      </c>
      <c r="H459" s="74">
        <f t="shared" si="410"/>
        <v>0</v>
      </c>
      <c r="I459" s="74">
        <f t="shared" si="411"/>
        <v>0</v>
      </c>
      <c r="J459" s="74">
        <f t="shared" si="412"/>
        <v>0</v>
      </c>
      <c r="K459" s="94">
        <f t="shared" si="413"/>
        <v>0</v>
      </c>
      <c r="L459" s="95">
        <f t="shared" si="414"/>
        <v>0</v>
      </c>
      <c r="M459" s="95">
        <f t="shared" si="415"/>
        <v>0</v>
      </c>
      <c r="N459" s="95">
        <f t="shared" si="416"/>
        <v>0</v>
      </c>
      <c r="O459" s="76">
        <f t="shared" si="417"/>
        <v>0</v>
      </c>
      <c r="P459" s="74">
        <f t="shared" si="418"/>
        <v>0</v>
      </c>
      <c r="Q459" s="74">
        <f t="shared" si="419"/>
        <v>0</v>
      </c>
      <c r="R459" s="74">
        <f t="shared" si="420"/>
        <v>0</v>
      </c>
      <c r="S459" s="94">
        <f t="shared" si="421"/>
        <v>0</v>
      </c>
      <c r="T459" s="95">
        <f t="shared" si="422"/>
        <v>0</v>
      </c>
      <c r="U459" s="95">
        <f t="shared" si="423"/>
        <v>0</v>
      </c>
      <c r="V459" s="95">
        <f t="shared" si="424"/>
        <v>0</v>
      </c>
      <c r="W459" s="76">
        <f t="shared" si="425"/>
        <v>0</v>
      </c>
    </row>
    <row r="460" spans="1:23" x14ac:dyDescent="0.2">
      <c r="A460" s="101"/>
      <c r="B460" s="27"/>
      <c r="C460" s="28"/>
      <c r="D460" s="102"/>
      <c r="E460" s="102"/>
      <c r="F460" s="74">
        <f t="shared" si="408"/>
        <v>0</v>
      </c>
      <c r="G460" s="74">
        <f t="shared" si="409"/>
        <v>0</v>
      </c>
      <c r="H460" s="74">
        <f t="shared" si="410"/>
        <v>0</v>
      </c>
      <c r="I460" s="74">
        <f t="shared" si="411"/>
        <v>0</v>
      </c>
      <c r="J460" s="74">
        <f t="shared" si="412"/>
        <v>0</v>
      </c>
      <c r="K460" s="94">
        <f t="shared" si="413"/>
        <v>0</v>
      </c>
      <c r="L460" s="95">
        <f t="shared" si="414"/>
        <v>0</v>
      </c>
      <c r="M460" s="95">
        <f t="shared" si="415"/>
        <v>0</v>
      </c>
      <c r="N460" s="95">
        <f t="shared" si="416"/>
        <v>0</v>
      </c>
      <c r="O460" s="76">
        <f t="shared" si="417"/>
        <v>0</v>
      </c>
      <c r="P460" s="74">
        <f t="shared" si="418"/>
        <v>0</v>
      </c>
      <c r="Q460" s="74">
        <f t="shared" si="419"/>
        <v>0</v>
      </c>
      <c r="R460" s="74">
        <f t="shared" si="420"/>
        <v>0</v>
      </c>
      <c r="S460" s="94">
        <f t="shared" si="421"/>
        <v>0</v>
      </c>
      <c r="T460" s="95">
        <f t="shared" si="422"/>
        <v>0</v>
      </c>
      <c r="U460" s="95">
        <f t="shared" si="423"/>
        <v>0</v>
      </c>
      <c r="V460" s="95">
        <f t="shared" si="424"/>
        <v>0</v>
      </c>
      <c r="W460" s="76">
        <f t="shared" si="425"/>
        <v>0</v>
      </c>
    </row>
    <row r="461" spans="1:23" x14ac:dyDescent="0.2">
      <c r="A461" s="101"/>
      <c r="B461" s="27"/>
      <c r="C461" s="28"/>
      <c r="D461" s="102"/>
      <c r="E461" s="102"/>
      <c r="F461" s="74">
        <f t="shared" si="408"/>
        <v>0</v>
      </c>
      <c r="G461" s="74">
        <f t="shared" si="409"/>
        <v>0</v>
      </c>
      <c r="H461" s="74">
        <f t="shared" si="410"/>
        <v>0</v>
      </c>
      <c r="I461" s="74">
        <f t="shared" si="411"/>
        <v>0</v>
      </c>
      <c r="J461" s="74">
        <f t="shared" si="412"/>
        <v>0</v>
      </c>
      <c r="K461" s="94">
        <f t="shared" si="413"/>
        <v>0</v>
      </c>
      <c r="L461" s="95">
        <f t="shared" si="414"/>
        <v>0</v>
      </c>
      <c r="M461" s="95">
        <f t="shared" si="415"/>
        <v>0</v>
      </c>
      <c r="N461" s="95">
        <f t="shared" si="416"/>
        <v>0</v>
      </c>
      <c r="O461" s="76">
        <f t="shared" si="417"/>
        <v>0</v>
      </c>
      <c r="P461" s="74">
        <f t="shared" si="418"/>
        <v>0</v>
      </c>
      <c r="Q461" s="74">
        <f t="shared" si="419"/>
        <v>0</v>
      </c>
      <c r="R461" s="74">
        <f t="shared" si="420"/>
        <v>0</v>
      </c>
      <c r="S461" s="94">
        <f t="shared" si="421"/>
        <v>0</v>
      </c>
      <c r="T461" s="95">
        <f t="shared" si="422"/>
        <v>0</v>
      </c>
      <c r="U461" s="95">
        <f t="shared" si="423"/>
        <v>0</v>
      </c>
      <c r="V461" s="95">
        <f t="shared" si="424"/>
        <v>0</v>
      </c>
      <c r="W461" s="76">
        <f t="shared" si="425"/>
        <v>0</v>
      </c>
    </row>
    <row r="462" spans="1:23" x14ac:dyDescent="0.2">
      <c r="A462" s="101"/>
      <c r="B462" s="27"/>
      <c r="C462" s="28"/>
      <c r="D462" s="102"/>
      <c r="E462" s="102"/>
      <c r="F462" s="74">
        <f t="shared" si="408"/>
        <v>0</v>
      </c>
      <c r="G462" s="74">
        <f t="shared" si="409"/>
        <v>0</v>
      </c>
      <c r="H462" s="74">
        <f t="shared" si="410"/>
        <v>0</v>
      </c>
      <c r="I462" s="74">
        <f t="shared" si="411"/>
        <v>0</v>
      </c>
      <c r="J462" s="74">
        <f t="shared" si="412"/>
        <v>0</v>
      </c>
      <c r="K462" s="94">
        <f t="shared" si="413"/>
        <v>0</v>
      </c>
      <c r="L462" s="95">
        <f t="shared" si="414"/>
        <v>0</v>
      </c>
      <c r="M462" s="95">
        <f t="shared" si="415"/>
        <v>0</v>
      </c>
      <c r="N462" s="95">
        <f t="shared" si="416"/>
        <v>0</v>
      </c>
      <c r="O462" s="76">
        <f t="shared" si="417"/>
        <v>0</v>
      </c>
      <c r="P462" s="74">
        <f t="shared" si="418"/>
        <v>0</v>
      </c>
      <c r="Q462" s="74">
        <f t="shared" si="419"/>
        <v>0</v>
      </c>
      <c r="R462" s="74">
        <f t="shared" si="420"/>
        <v>0</v>
      </c>
      <c r="S462" s="94">
        <f t="shared" si="421"/>
        <v>0</v>
      </c>
      <c r="T462" s="95">
        <f t="shared" si="422"/>
        <v>0</v>
      </c>
      <c r="U462" s="95">
        <f t="shared" si="423"/>
        <v>0</v>
      </c>
      <c r="V462" s="95">
        <f t="shared" si="424"/>
        <v>0</v>
      </c>
      <c r="W462" s="76">
        <f t="shared" si="425"/>
        <v>0</v>
      </c>
    </row>
    <row r="463" spans="1:23" x14ac:dyDescent="0.2">
      <c r="A463" s="79" t="s">
        <v>33</v>
      </c>
      <c r="B463" s="80"/>
      <c r="C463" s="81"/>
      <c r="D463" s="82"/>
      <c r="E463" s="82"/>
      <c r="F463" s="83">
        <f>SUM(F453:F462)</f>
        <v>0</v>
      </c>
      <c r="G463" s="83">
        <f>SUM(G453:G462)</f>
        <v>0</v>
      </c>
      <c r="H463" s="83">
        <f t="shared" ref="H463:O463" si="426">SUM(H453:H462)</f>
        <v>0</v>
      </c>
      <c r="I463" s="83">
        <f t="shared" si="426"/>
        <v>0</v>
      </c>
      <c r="J463" s="83">
        <f t="shared" si="426"/>
        <v>0</v>
      </c>
      <c r="K463" s="83">
        <f t="shared" si="426"/>
        <v>0</v>
      </c>
      <c r="L463" s="84">
        <f t="shared" si="426"/>
        <v>0</v>
      </c>
      <c r="M463" s="84">
        <f t="shared" si="426"/>
        <v>0</v>
      </c>
      <c r="N463" s="84">
        <f t="shared" si="426"/>
        <v>0</v>
      </c>
      <c r="O463" s="85">
        <f t="shared" si="426"/>
        <v>0</v>
      </c>
      <c r="P463" s="83">
        <f t="shared" ref="P463:W463" si="427">SUM(P453:P462)</f>
        <v>0</v>
      </c>
      <c r="Q463" s="83">
        <f t="shared" si="427"/>
        <v>0</v>
      </c>
      <c r="R463" s="83">
        <f t="shared" si="427"/>
        <v>0</v>
      </c>
      <c r="S463" s="83">
        <f t="shared" si="427"/>
        <v>0</v>
      </c>
      <c r="T463" s="84">
        <f t="shared" si="427"/>
        <v>0</v>
      </c>
      <c r="U463" s="84">
        <f t="shared" si="427"/>
        <v>0</v>
      </c>
      <c r="V463" s="84">
        <f t="shared" si="427"/>
        <v>0</v>
      </c>
      <c r="W463" s="85">
        <f t="shared" si="427"/>
        <v>0</v>
      </c>
    </row>
    <row r="464" spans="1:23" x14ac:dyDescent="0.2">
      <c r="A464" s="100" t="s">
        <v>247</v>
      </c>
      <c r="B464" s="25"/>
      <c r="C464" s="26"/>
      <c r="D464" s="86"/>
      <c r="E464" s="86"/>
      <c r="F464" s="106"/>
      <c r="G464" s="106"/>
      <c r="H464" s="106"/>
      <c r="I464" s="106"/>
      <c r="J464" s="106"/>
      <c r="K464" s="106"/>
      <c r="L464" s="107"/>
      <c r="M464" s="107"/>
      <c r="N464" s="107"/>
      <c r="O464" s="108"/>
      <c r="P464" s="106"/>
      <c r="Q464" s="106"/>
      <c r="R464" s="106"/>
      <c r="S464" s="106"/>
      <c r="T464" s="107"/>
      <c r="U464" s="107"/>
      <c r="V464" s="107"/>
      <c r="W464" s="108"/>
    </row>
    <row r="465" spans="1:23" x14ac:dyDescent="0.2">
      <c r="A465" s="72"/>
      <c r="B465" s="110"/>
      <c r="C465" s="111"/>
      <c r="D465" s="112"/>
      <c r="E465" s="112"/>
      <c r="F465" s="74">
        <f t="shared" ref="F465:F472" si="428">C465*D465</f>
        <v>0</v>
      </c>
      <c r="G465" s="74">
        <f t="shared" ref="G465:G472" si="429">C465*E465</f>
        <v>0</v>
      </c>
      <c r="H465" s="74">
        <f t="shared" ref="H465:H472" si="430">F465*$H$12</f>
        <v>0</v>
      </c>
      <c r="I465" s="74">
        <f t="shared" ref="I465:I472" si="431">F465*$I$12</f>
        <v>0</v>
      </c>
      <c r="J465" s="74">
        <f t="shared" ref="J465:J472" si="432">F465*$J$12</f>
        <v>0</v>
      </c>
      <c r="K465" s="94">
        <f t="shared" ref="K465:K472" si="433">F465*$K$12</f>
        <v>0</v>
      </c>
      <c r="L465" s="95">
        <f t="shared" ref="L465:L472" si="434">F465-H465</f>
        <v>0</v>
      </c>
      <c r="M465" s="95">
        <f t="shared" ref="M465:M472" si="435">F465-I465</f>
        <v>0</v>
      </c>
      <c r="N465" s="95">
        <f t="shared" ref="N465:N472" si="436">F465-J465</f>
        <v>0</v>
      </c>
      <c r="O465" s="76">
        <f t="shared" ref="O465:O472" si="437">F465-K465</f>
        <v>0</v>
      </c>
      <c r="P465" s="74">
        <f t="shared" ref="P465:P472" si="438">G465*$P$12</f>
        <v>0</v>
      </c>
      <c r="Q465" s="74">
        <f t="shared" ref="Q465:Q472" si="439">G465*$Q$12</f>
        <v>0</v>
      </c>
      <c r="R465" s="74">
        <f t="shared" ref="R465:R472" si="440">G465*$R$12</f>
        <v>0</v>
      </c>
      <c r="S465" s="94">
        <f t="shared" ref="S465:S472" si="441">G465*$S$12</f>
        <v>0</v>
      </c>
      <c r="T465" s="95">
        <f t="shared" ref="T465:T472" si="442">G465-P465</f>
        <v>0</v>
      </c>
      <c r="U465" s="95">
        <f t="shared" ref="U465:U472" si="443">G465-Q465</f>
        <v>0</v>
      </c>
      <c r="V465" s="95">
        <f t="shared" ref="V465:V472" si="444">G465-R465</f>
        <v>0</v>
      </c>
      <c r="W465" s="76">
        <f t="shared" ref="W465:W472" si="445">G465-S465</f>
        <v>0</v>
      </c>
    </row>
    <row r="466" spans="1:23" x14ac:dyDescent="0.2">
      <c r="A466" s="72"/>
      <c r="B466" s="110"/>
      <c r="C466" s="111"/>
      <c r="D466" s="112"/>
      <c r="E466" s="112"/>
      <c r="F466" s="74">
        <f t="shared" si="428"/>
        <v>0</v>
      </c>
      <c r="G466" s="74">
        <f t="shared" si="429"/>
        <v>0</v>
      </c>
      <c r="H466" s="74">
        <f t="shared" si="430"/>
        <v>0</v>
      </c>
      <c r="I466" s="74">
        <f t="shared" si="431"/>
        <v>0</v>
      </c>
      <c r="J466" s="74">
        <f t="shared" si="432"/>
        <v>0</v>
      </c>
      <c r="K466" s="94">
        <f t="shared" si="433"/>
        <v>0</v>
      </c>
      <c r="L466" s="95">
        <f t="shared" si="434"/>
        <v>0</v>
      </c>
      <c r="M466" s="95">
        <f t="shared" si="435"/>
        <v>0</v>
      </c>
      <c r="N466" s="95">
        <f t="shared" si="436"/>
        <v>0</v>
      </c>
      <c r="O466" s="76">
        <f t="shared" si="437"/>
        <v>0</v>
      </c>
      <c r="P466" s="74">
        <f t="shared" si="438"/>
        <v>0</v>
      </c>
      <c r="Q466" s="74">
        <f t="shared" si="439"/>
        <v>0</v>
      </c>
      <c r="R466" s="74">
        <f t="shared" si="440"/>
        <v>0</v>
      </c>
      <c r="S466" s="94">
        <f t="shared" si="441"/>
        <v>0</v>
      </c>
      <c r="T466" s="95">
        <f t="shared" si="442"/>
        <v>0</v>
      </c>
      <c r="U466" s="95">
        <f t="shared" si="443"/>
        <v>0</v>
      </c>
      <c r="V466" s="95">
        <f t="shared" si="444"/>
        <v>0</v>
      </c>
      <c r="W466" s="76">
        <f t="shared" si="445"/>
        <v>0</v>
      </c>
    </row>
    <row r="467" spans="1:23" x14ac:dyDescent="0.2">
      <c r="A467" s="113"/>
      <c r="B467" s="114"/>
      <c r="C467" s="115"/>
      <c r="D467" s="73"/>
      <c r="E467" s="73"/>
      <c r="F467" s="74">
        <f t="shared" si="428"/>
        <v>0</v>
      </c>
      <c r="G467" s="74">
        <f t="shared" si="429"/>
        <v>0</v>
      </c>
      <c r="H467" s="74">
        <f t="shared" si="430"/>
        <v>0</v>
      </c>
      <c r="I467" s="74">
        <f t="shared" si="431"/>
        <v>0</v>
      </c>
      <c r="J467" s="74">
        <f t="shared" si="432"/>
        <v>0</v>
      </c>
      <c r="K467" s="94">
        <f t="shared" si="433"/>
        <v>0</v>
      </c>
      <c r="L467" s="95">
        <f t="shared" si="434"/>
        <v>0</v>
      </c>
      <c r="M467" s="95">
        <f t="shared" si="435"/>
        <v>0</v>
      </c>
      <c r="N467" s="95">
        <f t="shared" si="436"/>
        <v>0</v>
      </c>
      <c r="O467" s="76">
        <f t="shared" si="437"/>
        <v>0</v>
      </c>
      <c r="P467" s="74">
        <f t="shared" si="438"/>
        <v>0</v>
      </c>
      <c r="Q467" s="74">
        <f t="shared" si="439"/>
        <v>0</v>
      </c>
      <c r="R467" s="74">
        <f t="shared" si="440"/>
        <v>0</v>
      </c>
      <c r="S467" s="94">
        <f t="shared" si="441"/>
        <v>0</v>
      </c>
      <c r="T467" s="95">
        <f t="shared" si="442"/>
        <v>0</v>
      </c>
      <c r="U467" s="95">
        <f t="shared" si="443"/>
        <v>0</v>
      </c>
      <c r="V467" s="95">
        <f t="shared" si="444"/>
        <v>0</v>
      </c>
      <c r="W467" s="76">
        <f t="shared" si="445"/>
        <v>0</v>
      </c>
    </row>
    <row r="468" spans="1:23" x14ac:dyDescent="0.2">
      <c r="A468" s="72"/>
      <c r="B468" s="110"/>
      <c r="C468" s="111"/>
      <c r="D468" s="112"/>
      <c r="E468" s="112"/>
      <c r="F468" s="74">
        <f t="shared" si="428"/>
        <v>0</v>
      </c>
      <c r="G468" s="74">
        <f t="shared" si="429"/>
        <v>0</v>
      </c>
      <c r="H468" s="74">
        <f t="shared" si="430"/>
        <v>0</v>
      </c>
      <c r="I468" s="74">
        <f t="shared" si="431"/>
        <v>0</v>
      </c>
      <c r="J468" s="74">
        <f t="shared" si="432"/>
        <v>0</v>
      </c>
      <c r="K468" s="94">
        <f t="shared" si="433"/>
        <v>0</v>
      </c>
      <c r="L468" s="95">
        <f t="shared" si="434"/>
        <v>0</v>
      </c>
      <c r="M468" s="95">
        <f t="shared" si="435"/>
        <v>0</v>
      </c>
      <c r="N468" s="95">
        <f t="shared" si="436"/>
        <v>0</v>
      </c>
      <c r="O468" s="76">
        <f t="shared" si="437"/>
        <v>0</v>
      </c>
      <c r="P468" s="74">
        <f t="shared" si="438"/>
        <v>0</v>
      </c>
      <c r="Q468" s="74">
        <f t="shared" si="439"/>
        <v>0</v>
      </c>
      <c r="R468" s="74">
        <f t="shared" si="440"/>
        <v>0</v>
      </c>
      <c r="S468" s="94">
        <f t="shared" si="441"/>
        <v>0</v>
      </c>
      <c r="T468" s="95">
        <f t="shared" si="442"/>
        <v>0</v>
      </c>
      <c r="U468" s="95">
        <f t="shared" si="443"/>
        <v>0</v>
      </c>
      <c r="V468" s="95">
        <f t="shared" si="444"/>
        <v>0</v>
      </c>
      <c r="W468" s="76">
        <f t="shared" si="445"/>
        <v>0</v>
      </c>
    </row>
    <row r="469" spans="1:23" x14ac:dyDescent="0.2">
      <c r="A469" s="113"/>
      <c r="B469" s="114"/>
      <c r="C469" s="115"/>
      <c r="D469" s="73"/>
      <c r="E469" s="73"/>
      <c r="F469" s="74">
        <f t="shared" si="428"/>
        <v>0</v>
      </c>
      <c r="G469" s="74">
        <f t="shared" si="429"/>
        <v>0</v>
      </c>
      <c r="H469" s="74">
        <f t="shared" si="430"/>
        <v>0</v>
      </c>
      <c r="I469" s="74">
        <f t="shared" si="431"/>
        <v>0</v>
      </c>
      <c r="J469" s="74">
        <f t="shared" si="432"/>
        <v>0</v>
      </c>
      <c r="K469" s="94">
        <f t="shared" si="433"/>
        <v>0</v>
      </c>
      <c r="L469" s="95">
        <f t="shared" si="434"/>
        <v>0</v>
      </c>
      <c r="M469" s="95">
        <f t="shared" si="435"/>
        <v>0</v>
      </c>
      <c r="N469" s="95">
        <f t="shared" si="436"/>
        <v>0</v>
      </c>
      <c r="O469" s="76">
        <f t="shared" si="437"/>
        <v>0</v>
      </c>
      <c r="P469" s="74">
        <f t="shared" si="438"/>
        <v>0</v>
      </c>
      <c r="Q469" s="74">
        <f t="shared" si="439"/>
        <v>0</v>
      </c>
      <c r="R469" s="74">
        <f t="shared" si="440"/>
        <v>0</v>
      </c>
      <c r="S469" s="94">
        <f t="shared" si="441"/>
        <v>0</v>
      </c>
      <c r="T469" s="95">
        <f t="shared" si="442"/>
        <v>0</v>
      </c>
      <c r="U469" s="95">
        <f t="shared" si="443"/>
        <v>0</v>
      </c>
      <c r="V469" s="95">
        <f t="shared" si="444"/>
        <v>0</v>
      </c>
      <c r="W469" s="76">
        <f t="shared" si="445"/>
        <v>0</v>
      </c>
    </row>
    <row r="470" spans="1:23" x14ac:dyDescent="0.2">
      <c r="A470" s="72"/>
      <c r="B470" s="110"/>
      <c r="C470" s="111"/>
      <c r="D470" s="112"/>
      <c r="E470" s="112"/>
      <c r="F470" s="74">
        <f t="shared" si="428"/>
        <v>0</v>
      </c>
      <c r="G470" s="74">
        <f t="shared" si="429"/>
        <v>0</v>
      </c>
      <c r="H470" s="74">
        <f t="shared" si="430"/>
        <v>0</v>
      </c>
      <c r="I470" s="74">
        <f t="shared" si="431"/>
        <v>0</v>
      </c>
      <c r="J470" s="74">
        <f t="shared" si="432"/>
        <v>0</v>
      </c>
      <c r="K470" s="94">
        <f t="shared" si="433"/>
        <v>0</v>
      </c>
      <c r="L470" s="95">
        <f t="shared" si="434"/>
        <v>0</v>
      </c>
      <c r="M470" s="95">
        <f t="shared" si="435"/>
        <v>0</v>
      </c>
      <c r="N470" s="95">
        <f t="shared" si="436"/>
        <v>0</v>
      </c>
      <c r="O470" s="76">
        <f t="shared" si="437"/>
        <v>0</v>
      </c>
      <c r="P470" s="74">
        <f t="shared" si="438"/>
        <v>0</v>
      </c>
      <c r="Q470" s="74">
        <f t="shared" si="439"/>
        <v>0</v>
      </c>
      <c r="R470" s="74">
        <f t="shared" si="440"/>
        <v>0</v>
      </c>
      <c r="S470" s="94">
        <f t="shared" si="441"/>
        <v>0</v>
      </c>
      <c r="T470" s="95">
        <f t="shared" si="442"/>
        <v>0</v>
      </c>
      <c r="U470" s="95">
        <f t="shared" si="443"/>
        <v>0</v>
      </c>
      <c r="V470" s="95">
        <f t="shared" si="444"/>
        <v>0</v>
      </c>
      <c r="W470" s="76">
        <f t="shared" si="445"/>
        <v>0</v>
      </c>
    </row>
    <row r="471" spans="1:23" x14ac:dyDescent="0.2">
      <c r="A471" s="113"/>
      <c r="B471" s="114"/>
      <c r="C471" s="115"/>
      <c r="D471" s="73"/>
      <c r="E471" s="73"/>
      <c r="F471" s="74">
        <f t="shared" si="428"/>
        <v>0</v>
      </c>
      <c r="G471" s="74">
        <f t="shared" si="429"/>
        <v>0</v>
      </c>
      <c r="H471" s="74">
        <f t="shared" si="430"/>
        <v>0</v>
      </c>
      <c r="I471" s="74">
        <f t="shared" si="431"/>
        <v>0</v>
      </c>
      <c r="J471" s="74">
        <f t="shared" si="432"/>
        <v>0</v>
      </c>
      <c r="K471" s="94">
        <f t="shared" si="433"/>
        <v>0</v>
      </c>
      <c r="L471" s="95">
        <f t="shared" si="434"/>
        <v>0</v>
      </c>
      <c r="M471" s="95">
        <f t="shared" si="435"/>
        <v>0</v>
      </c>
      <c r="N471" s="95">
        <f t="shared" si="436"/>
        <v>0</v>
      </c>
      <c r="O471" s="76">
        <f t="shared" si="437"/>
        <v>0</v>
      </c>
      <c r="P471" s="74">
        <f t="shared" si="438"/>
        <v>0</v>
      </c>
      <c r="Q471" s="74">
        <f t="shared" si="439"/>
        <v>0</v>
      </c>
      <c r="R471" s="74">
        <f t="shared" si="440"/>
        <v>0</v>
      </c>
      <c r="S471" s="94">
        <f t="shared" si="441"/>
        <v>0</v>
      </c>
      <c r="T471" s="95">
        <f t="shared" si="442"/>
        <v>0</v>
      </c>
      <c r="U471" s="95">
        <f t="shared" si="443"/>
        <v>0</v>
      </c>
      <c r="V471" s="95">
        <f t="shared" si="444"/>
        <v>0</v>
      </c>
      <c r="W471" s="76">
        <f t="shared" si="445"/>
        <v>0</v>
      </c>
    </row>
    <row r="472" spans="1:23" x14ac:dyDescent="0.2">
      <c r="A472" s="72"/>
      <c r="B472" s="110"/>
      <c r="C472" s="111"/>
      <c r="D472" s="112"/>
      <c r="E472" s="112"/>
      <c r="F472" s="74">
        <f t="shared" si="428"/>
        <v>0</v>
      </c>
      <c r="G472" s="74">
        <f t="shared" si="429"/>
        <v>0</v>
      </c>
      <c r="H472" s="74">
        <f t="shared" si="430"/>
        <v>0</v>
      </c>
      <c r="I472" s="74">
        <f t="shared" si="431"/>
        <v>0</v>
      </c>
      <c r="J472" s="74">
        <f t="shared" si="432"/>
        <v>0</v>
      </c>
      <c r="K472" s="94">
        <f t="shared" si="433"/>
        <v>0</v>
      </c>
      <c r="L472" s="95">
        <f t="shared" si="434"/>
        <v>0</v>
      </c>
      <c r="M472" s="95">
        <f t="shared" si="435"/>
        <v>0</v>
      </c>
      <c r="N472" s="95">
        <f t="shared" si="436"/>
        <v>0</v>
      </c>
      <c r="O472" s="76">
        <f t="shared" si="437"/>
        <v>0</v>
      </c>
      <c r="P472" s="74">
        <f t="shared" si="438"/>
        <v>0</v>
      </c>
      <c r="Q472" s="74">
        <f t="shared" si="439"/>
        <v>0</v>
      </c>
      <c r="R472" s="74">
        <f t="shared" si="440"/>
        <v>0</v>
      </c>
      <c r="S472" s="94">
        <f t="shared" si="441"/>
        <v>0</v>
      </c>
      <c r="T472" s="95">
        <f t="shared" si="442"/>
        <v>0</v>
      </c>
      <c r="U472" s="95">
        <f t="shared" si="443"/>
        <v>0</v>
      </c>
      <c r="V472" s="95">
        <f t="shared" si="444"/>
        <v>0</v>
      </c>
      <c r="W472" s="76">
        <f t="shared" si="445"/>
        <v>0</v>
      </c>
    </row>
    <row r="473" spans="1:23" x14ac:dyDescent="0.2">
      <c r="A473" s="79" t="s">
        <v>249</v>
      </c>
      <c r="B473" s="80"/>
      <c r="C473" s="81"/>
      <c r="D473" s="82"/>
      <c r="E473" s="82"/>
      <c r="F473" s="83">
        <f>SUM(F465:F472)</f>
        <v>0</v>
      </c>
      <c r="G473" s="83">
        <f>SUM(G465:G472)</f>
        <v>0</v>
      </c>
      <c r="H473" s="83">
        <f t="shared" ref="H473:O473" si="446">SUM(H465:H472)</f>
        <v>0</v>
      </c>
      <c r="I473" s="83">
        <f t="shared" si="446"/>
        <v>0</v>
      </c>
      <c r="J473" s="83">
        <f t="shared" si="446"/>
        <v>0</v>
      </c>
      <c r="K473" s="83">
        <f t="shared" si="446"/>
        <v>0</v>
      </c>
      <c r="L473" s="84">
        <f t="shared" si="446"/>
        <v>0</v>
      </c>
      <c r="M473" s="84">
        <f t="shared" si="446"/>
        <v>0</v>
      </c>
      <c r="N473" s="84">
        <f t="shared" si="446"/>
        <v>0</v>
      </c>
      <c r="O473" s="85">
        <f t="shared" si="446"/>
        <v>0</v>
      </c>
      <c r="P473" s="83">
        <f t="shared" ref="P473:W473" si="447">SUM(P465:P472)</f>
        <v>0</v>
      </c>
      <c r="Q473" s="83">
        <f t="shared" si="447"/>
        <v>0</v>
      </c>
      <c r="R473" s="83">
        <f t="shared" si="447"/>
        <v>0</v>
      </c>
      <c r="S473" s="83">
        <f t="shared" si="447"/>
        <v>0</v>
      </c>
      <c r="T473" s="84">
        <f t="shared" si="447"/>
        <v>0</v>
      </c>
      <c r="U473" s="84">
        <f t="shared" si="447"/>
        <v>0</v>
      </c>
      <c r="V473" s="84">
        <f t="shared" si="447"/>
        <v>0</v>
      </c>
      <c r="W473" s="85">
        <f t="shared" si="447"/>
        <v>0</v>
      </c>
    </row>
    <row r="474" spans="1:23" x14ac:dyDescent="0.2">
      <c r="A474" s="100" t="s">
        <v>172</v>
      </c>
      <c r="B474" s="25"/>
      <c r="C474" s="26"/>
      <c r="D474" s="86"/>
      <c r="E474" s="86"/>
      <c r="F474" s="106"/>
      <c r="G474" s="106"/>
      <c r="H474" s="106"/>
      <c r="I474" s="106"/>
      <c r="J474" s="106"/>
      <c r="K474" s="106"/>
      <c r="L474" s="107"/>
      <c r="M474" s="107"/>
      <c r="N474" s="107"/>
      <c r="O474" s="108"/>
      <c r="P474" s="106"/>
      <c r="Q474" s="106"/>
      <c r="R474" s="106"/>
      <c r="S474" s="106"/>
      <c r="T474" s="107"/>
      <c r="U474" s="107"/>
      <c r="V474" s="107"/>
      <c r="W474" s="108"/>
    </row>
    <row r="475" spans="1:23" x14ac:dyDescent="0.2">
      <c r="A475" s="72"/>
      <c r="B475" s="110"/>
      <c r="C475" s="111"/>
      <c r="D475" s="112"/>
      <c r="E475" s="112"/>
      <c r="F475" s="74">
        <f t="shared" ref="F475:F482" si="448">C475*D475</f>
        <v>0</v>
      </c>
      <c r="G475" s="74">
        <f t="shared" ref="G475:G482" si="449">C475*E475</f>
        <v>0</v>
      </c>
      <c r="H475" s="74">
        <f t="shared" ref="H475:H482" si="450">F475*$H$12</f>
        <v>0</v>
      </c>
      <c r="I475" s="74">
        <f t="shared" ref="I475:I482" si="451">F475*$I$12</f>
        <v>0</v>
      </c>
      <c r="J475" s="74">
        <f t="shared" ref="J475:J482" si="452">F475*$J$12</f>
        <v>0</v>
      </c>
      <c r="K475" s="94">
        <f t="shared" ref="K475:K482" si="453">F475*$K$12</f>
        <v>0</v>
      </c>
      <c r="L475" s="95">
        <f t="shared" ref="L475:L482" si="454">F475-H475</f>
        <v>0</v>
      </c>
      <c r="M475" s="95">
        <f t="shared" ref="M475:M482" si="455">F475-I475</f>
        <v>0</v>
      </c>
      <c r="N475" s="95">
        <f t="shared" ref="N475:N482" si="456">F475-J475</f>
        <v>0</v>
      </c>
      <c r="O475" s="76">
        <f t="shared" ref="O475:O482" si="457">F475-K475</f>
        <v>0</v>
      </c>
      <c r="P475" s="74">
        <f t="shared" ref="P475:P482" si="458">G475*$P$12</f>
        <v>0</v>
      </c>
      <c r="Q475" s="74">
        <f t="shared" ref="Q475:Q482" si="459">G475*$Q$12</f>
        <v>0</v>
      </c>
      <c r="R475" s="74">
        <f t="shared" ref="R475:R482" si="460">G475*$R$12</f>
        <v>0</v>
      </c>
      <c r="S475" s="94">
        <f t="shared" ref="S475:S482" si="461">G475*$S$12</f>
        <v>0</v>
      </c>
      <c r="T475" s="95">
        <f t="shared" ref="T475:T482" si="462">G475-P475</f>
        <v>0</v>
      </c>
      <c r="U475" s="95">
        <f t="shared" ref="U475:U482" si="463">G475-Q475</f>
        <v>0</v>
      </c>
      <c r="V475" s="95">
        <f t="shared" ref="V475:V482" si="464">G475-R475</f>
        <v>0</v>
      </c>
      <c r="W475" s="76">
        <f t="shared" ref="W475:W482" si="465">G475-S475</f>
        <v>0</v>
      </c>
    </row>
    <row r="476" spans="1:23" x14ac:dyDescent="0.2">
      <c r="A476" s="72"/>
      <c r="B476" s="110"/>
      <c r="C476" s="111"/>
      <c r="D476" s="112"/>
      <c r="E476" s="112"/>
      <c r="F476" s="74">
        <f t="shared" si="448"/>
        <v>0</v>
      </c>
      <c r="G476" s="74">
        <f t="shared" si="449"/>
        <v>0</v>
      </c>
      <c r="H476" s="74">
        <f t="shared" si="450"/>
        <v>0</v>
      </c>
      <c r="I476" s="74">
        <f t="shared" si="451"/>
        <v>0</v>
      </c>
      <c r="J476" s="74">
        <f t="shared" si="452"/>
        <v>0</v>
      </c>
      <c r="K476" s="94">
        <f t="shared" si="453"/>
        <v>0</v>
      </c>
      <c r="L476" s="95">
        <f t="shared" si="454"/>
        <v>0</v>
      </c>
      <c r="M476" s="95">
        <f t="shared" si="455"/>
        <v>0</v>
      </c>
      <c r="N476" s="95">
        <f t="shared" si="456"/>
        <v>0</v>
      </c>
      <c r="O476" s="76">
        <f t="shared" si="457"/>
        <v>0</v>
      </c>
      <c r="P476" s="74">
        <f t="shared" si="458"/>
        <v>0</v>
      </c>
      <c r="Q476" s="74">
        <f t="shared" si="459"/>
        <v>0</v>
      </c>
      <c r="R476" s="74">
        <f t="shared" si="460"/>
        <v>0</v>
      </c>
      <c r="S476" s="94">
        <f t="shared" si="461"/>
        <v>0</v>
      </c>
      <c r="T476" s="95">
        <f t="shared" si="462"/>
        <v>0</v>
      </c>
      <c r="U476" s="95">
        <f t="shared" si="463"/>
        <v>0</v>
      </c>
      <c r="V476" s="95">
        <f t="shared" si="464"/>
        <v>0</v>
      </c>
      <c r="W476" s="76">
        <f t="shared" si="465"/>
        <v>0</v>
      </c>
    </row>
    <row r="477" spans="1:23" x14ac:dyDescent="0.2">
      <c r="A477" s="113"/>
      <c r="B477" s="114"/>
      <c r="C477" s="115"/>
      <c r="D477" s="73"/>
      <c r="E477" s="73"/>
      <c r="F477" s="74">
        <f t="shared" si="448"/>
        <v>0</v>
      </c>
      <c r="G477" s="74">
        <f t="shared" si="449"/>
        <v>0</v>
      </c>
      <c r="H477" s="74">
        <f t="shared" si="450"/>
        <v>0</v>
      </c>
      <c r="I477" s="74">
        <f t="shared" si="451"/>
        <v>0</v>
      </c>
      <c r="J477" s="74">
        <f t="shared" si="452"/>
        <v>0</v>
      </c>
      <c r="K477" s="94">
        <f t="shared" si="453"/>
        <v>0</v>
      </c>
      <c r="L477" s="95">
        <f t="shared" si="454"/>
        <v>0</v>
      </c>
      <c r="M477" s="95">
        <f t="shared" si="455"/>
        <v>0</v>
      </c>
      <c r="N477" s="95">
        <f t="shared" si="456"/>
        <v>0</v>
      </c>
      <c r="O477" s="76">
        <f t="shared" si="457"/>
        <v>0</v>
      </c>
      <c r="P477" s="74">
        <f t="shared" si="458"/>
        <v>0</v>
      </c>
      <c r="Q477" s="74">
        <f t="shared" si="459"/>
        <v>0</v>
      </c>
      <c r="R477" s="74">
        <f t="shared" si="460"/>
        <v>0</v>
      </c>
      <c r="S477" s="94">
        <f t="shared" si="461"/>
        <v>0</v>
      </c>
      <c r="T477" s="95">
        <f t="shared" si="462"/>
        <v>0</v>
      </c>
      <c r="U477" s="95">
        <f t="shared" si="463"/>
        <v>0</v>
      </c>
      <c r="V477" s="95">
        <f t="shared" si="464"/>
        <v>0</v>
      </c>
      <c r="W477" s="76">
        <f t="shared" si="465"/>
        <v>0</v>
      </c>
    </row>
    <row r="478" spans="1:23" x14ac:dyDescent="0.2">
      <c r="A478" s="72"/>
      <c r="B478" s="110"/>
      <c r="C478" s="111"/>
      <c r="D478" s="112"/>
      <c r="E478" s="112"/>
      <c r="F478" s="74">
        <f t="shared" si="448"/>
        <v>0</v>
      </c>
      <c r="G478" s="74">
        <f t="shared" si="449"/>
        <v>0</v>
      </c>
      <c r="H478" s="74">
        <f t="shared" si="450"/>
        <v>0</v>
      </c>
      <c r="I478" s="74">
        <f t="shared" si="451"/>
        <v>0</v>
      </c>
      <c r="J478" s="74">
        <f t="shared" si="452"/>
        <v>0</v>
      </c>
      <c r="K478" s="94">
        <f t="shared" si="453"/>
        <v>0</v>
      </c>
      <c r="L478" s="95">
        <f t="shared" si="454"/>
        <v>0</v>
      </c>
      <c r="M478" s="95">
        <f t="shared" si="455"/>
        <v>0</v>
      </c>
      <c r="N478" s="95">
        <f t="shared" si="456"/>
        <v>0</v>
      </c>
      <c r="O478" s="76">
        <f t="shared" si="457"/>
        <v>0</v>
      </c>
      <c r="P478" s="74">
        <f t="shared" si="458"/>
        <v>0</v>
      </c>
      <c r="Q478" s="74">
        <f t="shared" si="459"/>
        <v>0</v>
      </c>
      <c r="R478" s="74">
        <f t="shared" si="460"/>
        <v>0</v>
      </c>
      <c r="S478" s="94">
        <f t="shared" si="461"/>
        <v>0</v>
      </c>
      <c r="T478" s="95">
        <f t="shared" si="462"/>
        <v>0</v>
      </c>
      <c r="U478" s="95">
        <f t="shared" si="463"/>
        <v>0</v>
      </c>
      <c r="V478" s="95">
        <f t="shared" si="464"/>
        <v>0</v>
      </c>
      <c r="W478" s="76">
        <f t="shared" si="465"/>
        <v>0</v>
      </c>
    </row>
    <row r="479" spans="1:23" x14ac:dyDescent="0.2">
      <c r="A479" s="113"/>
      <c r="B479" s="114"/>
      <c r="C479" s="115"/>
      <c r="D479" s="73"/>
      <c r="E479" s="73"/>
      <c r="F479" s="74">
        <f t="shared" si="448"/>
        <v>0</v>
      </c>
      <c r="G479" s="74">
        <f t="shared" si="449"/>
        <v>0</v>
      </c>
      <c r="H479" s="74">
        <f t="shared" si="450"/>
        <v>0</v>
      </c>
      <c r="I479" s="74">
        <f t="shared" si="451"/>
        <v>0</v>
      </c>
      <c r="J479" s="74">
        <f t="shared" si="452"/>
        <v>0</v>
      </c>
      <c r="K479" s="94">
        <f t="shared" si="453"/>
        <v>0</v>
      </c>
      <c r="L479" s="95">
        <f t="shared" si="454"/>
        <v>0</v>
      </c>
      <c r="M479" s="95">
        <f t="shared" si="455"/>
        <v>0</v>
      </c>
      <c r="N479" s="95">
        <f t="shared" si="456"/>
        <v>0</v>
      </c>
      <c r="O479" s="76">
        <f t="shared" si="457"/>
        <v>0</v>
      </c>
      <c r="P479" s="74">
        <f t="shared" si="458"/>
        <v>0</v>
      </c>
      <c r="Q479" s="74">
        <f t="shared" si="459"/>
        <v>0</v>
      </c>
      <c r="R479" s="74">
        <f t="shared" si="460"/>
        <v>0</v>
      </c>
      <c r="S479" s="94">
        <f t="shared" si="461"/>
        <v>0</v>
      </c>
      <c r="T479" s="95">
        <f t="shared" si="462"/>
        <v>0</v>
      </c>
      <c r="U479" s="95">
        <f t="shared" si="463"/>
        <v>0</v>
      </c>
      <c r="V479" s="95">
        <f t="shared" si="464"/>
        <v>0</v>
      </c>
      <c r="W479" s="76">
        <f t="shared" si="465"/>
        <v>0</v>
      </c>
    </row>
    <row r="480" spans="1:23" x14ac:dyDescent="0.2">
      <c r="A480" s="72"/>
      <c r="B480" s="110"/>
      <c r="C480" s="111"/>
      <c r="D480" s="112"/>
      <c r="E480" s="112"/>
      <c r="F480" s="74">
        <f t="shared" si="448"/>
        <v>0</v>
      </c>
      <c r="G480" s="74">
        <f t="shared" si="449"/>
        <v>0</v>
      </c>
      <c r="H480" s="74">
        <f t="shared" si="450"/>
        <v>0</v>
      </c>
      <c r="I480" s="74">
        <f t="shared" si="451"/>
        <v>0</v>
      </c>
      <c r="J480" s="74">
        <f t="shared" si="452"/>
        <v>0</v>
      </c>
      <c r="K480" s="94">
        <f t="shared" si="453"/>
        <v>0</v>
      </c>
      <c r="L480" s="95">
        <f t="shared" si="454"/>
        <v>0</v>
      </c>
      <c r="M480" s="95">
        <f t="shared" si="455"/>
        <v>0</v>
      </c>
      <c r="N480" s="95">
        <f t="shared" si="456"/>
        <v>0</v>
      </c>
      <c r="O480" s="76">
        <f t="shared" si="457"/>
        <v>0</v>
      </c>
      <c r="P480" s="74">
        <f t="shared" si="458"/>
        <v>0</v>
      </c>
      <c r="Q480" s="74">
        <f t="shared" si="459"/>
        <v>0</v>
      </c>
      <c r="R480" s="74">
        <f t="shared" si="460"/>
        <v>0</v>
      </c>
      <c r="S480" s="94">
        <f t="shared" si="461"/>
        <v>0</v>
      </c>
      <c r="T480" s="95">
        <f t="shared" si="462"/>
        <v>0</v>
      </c>
      <c r="U480" s="95">
        <f t="shared" si="463"/>
        <v>0</v>
      </c>
      <c r="V480" s="95">
        <f t="shared" si="464"/>
        <v>0</v>
      </c>
      <c r="W480" s="76">
        <f t="shared" si="465"/>
        <v>0</v>
      </c>
    </row>
    <row r="481" spans="1:23" x14ac:dyDescent="0.2">
      <c r="A481" s="113"/>
      <c r="B481" s="114"/>
      <c r="C481" s="115"/>
      <c r="D481" s="73"/>
      <c r="E481" s="73"/>
      <c r="F481" s="74">
        <f t="shared" si="448"/>
        <v>0</v>
      </c>
      <c r="G481" s="74">
        <f t="shared" si="449"/>
        <v>0</v>
      </c>
      <c r="H481" s="74">
        <f t="shared" si="450"/>
        <v>0</v>
      </c>
      <c r="I481" s="74">
        <f t="shared" si="451"/>
        <v>0</v>
      </c>
      <c r="J481" s="74">
        <f t="shared" si="452"/>
        <v>0</v>
      </c>
      <c r="K481" s="94">
        <f t="shared" si="453"/>
        <v>0</v>
      </c>
      <c r="L481" s="95">
        <f t="shared" si="454"/>
        <v>0</v>
      </c>
      <c r="M481" s="95">
        <f t="shared" si="455"/>
        <v>0</v>
      </c>
      <c r="N481" s="95">
        <f t="shared" si="456"/>
        <v>0</v>
      </c>
      <c r="O481" s="76">
        <f t="shared" si="457"/>
        <v>0</v>
      </c>
      <c r="P481" s="74">
        <f t="shared" si="458"/>
        <v>0</v>
      </c>
      <c r="Q481" s="74">
        <f t="shared" si="459"/>
        <v>0</v>
      </c>
      <c r="R481" s="74">
        <f t="shared" si="460"/>
        <v>0</v>
      </c>
      <c r="S481" s="94">
        <f t="shared" si="461"/>
        <v>0</v>
      </c>
      <c r="T481" s="95">
        <f t="shared" si="462"/>
        <v>0</v>
      </c>
      <c r="U481" s="95">
        <f t="shared" si="463"/>
        <v>0</v>
      </c>
      <c r="V481" s="95">
        <f t="shared" si="464"/>
        <v>0</v>
      </c>
      <c r="W481" s="76">
        <f t="shared" si="465"/>
        <v>0</v>
      </c>
    </row>
    <row r="482" spans="1:23" x14ac:dyDescent="0.2">
      <c r="A482" s="72"/>
      <c r="B482" s="110"/>
      <c r="C482" s="111"/>
      <c r="D482" s="112"/>
      <c r="E482" s="112"/>
      <c r="F482" s="74">
        <f t="shared" si="448"/>
        <v>0</v>
      </c>
      <c r="G482" s="74">
        <f t="shared" si="449"/>
        <v>0</v>
      </c>
      <c r="H482" s="74">
        <f t="shared" si="450"/>
        <v>0</v>
      </c>
      <c r="I482" s="74">
        <f t="shared" si="451"/>
        <v>0</v>
      </c>
      <c r="J482" s="74">
        <f t="shared" si="452"/>
        <v>0</v>
      </c>
      <c r="K482" s="94">
        <f t="shared" si="453"/>
        <v>0</v>
      </c>
      <c r="L482" s="95">
        <f t="shared" si="454"/>
        <v>0</v>
      </c>
      <c r="M482" s="95">
        <f t="shared" si="455"/>
        <v>0</v>
      </c>
      <c r="N482" s="95">
        <f t="shared" si="456"/>
        <v>0</v>
      </c>
      <c r="O482" s="76">
        <f t="shared" si="457"/>
        <v>0</v>
      </c>
      <c r="P482" s="74">
        <f t="shared" si="458"/>
        <v>0</v>
      </c>
      <c r="Q482" s="74">
        <f t="shared" si="459"/>
        <v>0</v>
      </c>
      <c r="R482" s="74">
        <f t="shared" si="460"/>
        <v>0</v>
      </c>
      <c r="S482" s="94">
        <f t="shared" si="461"/>
        <v>0</v>
      </c>
      <c r="T482" s="95">
        <f t="shared" si="462"/>
        <v>0</v>
      </c>
      <c r="U482" s="95">
        <f t="shared" si="463"/>
        <v>0</v>
      </c>
      <c r="V482" s="95">
        <f t="shared" si="464"/>
        <v>0</v>
      </c>
      <c r="W482" s="76">
        <f t="shared" si="465"/>
        <v>0</v>
      </c>
    </row>
    <row r="483" spans="1:23" x14ac:dyDescent="0.2">
      <c r="A483" s="79" t="s">
        <v>173</v>
      </c>
      <c r="B483" s="80"/>
      <c r="C483" s="81"/>
      <c r="D483" s="82"/>
      <c r="E483" s="82"/>
      <c r="F483" s="83">
        <f>SUM(F475:F482)</f>
        <v>0</v>
      </c>
      <c r="G483" s="83">
        <f>SUM(G475:G482)</f>
        <v>0</v>
      </c>
      <c r="H483" s="83">
        <f t="shared" ref="H483:W483" si="466">SUM(H475:H482)</f>
        <v>0</v>
      </c>
      <c r="I483" s="83">
        <f t="shared" si="466"/>
        <v>0</v>
      </c>
      <c r="J483" s="83">
        <f t="shared" si="466"/>
        <v>0</v>
      </c>
      <c r="K483" s="83">
        <f t="shared" si="466"/>
        <v>0</v>
      </c>
      <c r="L483" s="84">
        <f t="shared" si="466"/>
        <v>0</v>
      </c>
      <c r="M483" s="84">
        <f t="shared" si="466"/>
        <v>0</v>
      </c>
      <c r="N483" s="84">
        <f t="shared" si="466"/>
        <v>0</v>
      </c>
      <c r="O483" s="85">
        <f t="shared" si="466"/>
        <v>0</v>
      </c>
      <c r="P483" s="83">
        <f t="shared" si="466"/>
        <v>0</v>
      </c>
      <c r="Q483" s="83">
        <f t="shared" si="466"/>
        <v>0</v>
      </c>
      <c r="R483" s="83">
        <f t="shared" si="466"/>
        <v>0</v>
      </c>
      <c r="S483" s="83">
        <f t="shared" si="466"/>
        <v>0</v>
      </c>
      <c r="T483" s="84">
        <f t="shared" si="466"/>
        <v>0</v>
      </c>
      <c r="U483" s="84">
        <f t="shared" si="466"/>
        <v>0</v>
      </c>
      <c r="V483" s="84">
        <f t="shared" si="466"/>
        <v>0</v>
      </c>
      <c r="W483" s="85">
        <f t="shared" si="466"/>
        <v>0</v>
      </c>
    </row>
    <row r="484" spans="1:23" x14ac:dyDescent="0.2">
      <c r="A484" s="116" t="s">
        <v>174</v>
      </c>
      <c r="B484" s="117"/>
      <c r="C484" s="118"/>
      <c r="D484" s="119"/>
      <c r="E484" s="119"/>
      <c r="F484" s="120"/>
      <c r="G484" s="120"/>
      <c r="H484" s="120"/>
      <c r="I484" s="120"/>
      <c r="J484" s="120"/>
      <c r="K484" s="120"/>
      <c r="L484" s="121"/>
      <c r="M484" s="121"/>
      <c r="N484" s="121"/>
      <c r="O484" s="122"/>
      <c r="P484" s="120"/>
      <c r="Q484" s="120"/>
      <c r="R484" s="120"/>
      <c r="S484" s="120"/>
      <c r="T484" s="121"/>
      <c r="U484" s="121"/>
      <c r="V484" s="121"/>
      <c r="W484" s="122"/>
    </row>
    <row r="485" spans="1:23" x14ac:dyDescent="0.2">
      <c r="A485" s="123"/>
      <c r="B485" s="124"/>
      <c r="C485" s="125"/>
      <c r="D485" s="126"/>
      <c r="E485" s="126"/>
      <c r="F485" s="127">
        <f>C485*D485</f>
        <v>0</v>
      </c>
      <c r="G485" s="127">
        <f>C485*E485</f>
        <v>0</v>
      </c>
      <c r="H485" s="127">
        <f>F485*$H$12</f>
        <v>0</v>
      </c>
      <c r="I485" s="127">
        <f>F485*$I$12</f>
        <v>0</v>
      </c>
      <c r="J485" s="127">
        <f>F485*$J$12</f>
        <v>0</v>
      </c>
      <c r="K485" s="128">
        <f>F485*$K$12</f>
        <v>0</v>
      </c>
      <c r="L485" s="129">
        <f>F485-H485</f>
        <v>0</v>
      </c>
      <c r="M485" s="129">
        <f>F485-I485</f>
        <v>0</v>
      </c>
      <c r="N485" s="129">
        <f>F485-J485</f>
        <v>0</v>
      </c>
      <c r="O485" s="130">
        <f>F485-K485</f>
        <v>0</v>
      </c>
      <c r="P485" s="127">
        <f>G485*$P$12</f>
        <v>0</v>
      </c>
      <c r="Q485" s="127">
        <f>G485*$Q$12</f>
        <v>0</v>
      </c>
      <c r="R485" s="127">
        <f>G485*$R$12</f>
        <v>0</v>
      </c>
      <c r="S485" s="128">
        <f>G485*$S$12</f>
        <v>0</v>
      </c>
      <c r="T485" s="129">
        <f>G485-P485</f>
        <v>0</v>
      </c>
      <c r="U485" s="129">
        <f>G485-Q485</f>
        <v>0</v>
      </c>
      <c r="V485" s="129">
        <f>G485-R485</f>
        <v>0</v>
      </c>
      <c r="W485" s="130">
        <f>G485-S485</f>
        <v>0</v>
      </c>
    </row>
    <row r="486" spans="1:23" x14ac:dyDescent="0.2">
      <c r="A486" s="123"/>
      <c r="B486" s="124"/>
      <c r="C486" s="125"/>
      <c r="D486" s="126"/>
      <c r="E486" s="126"/>
      <c r="F486" s="127">
        <f>C486*D486</f>
        <v>0</v>
      </c>
      <c r="G486" s="127">
        <f>C486*E486</f>
        <v>0</v>
      </c>
      <c r="H486" s="127">
        <f>F486*$H$12</f>
        <v>0</v>
      </c>
      <c r="I486" s="127">
        <f>F486*$I$12</f>
        <v>0</v>
      </c>
      <c r="J486" s="127">
        <f>F486*$J$12</f>
        <v>0</v>
      </c>
      <c r="K486" s="128">
        <f>F486*$K$12</f>
        <v>0</v>
      </c>
      <c r="L486" s="129">
        <f>F486-H486</f>
        <v>0</v>
      </c>
      <c r="M486" s="129">
        <f>F486-I486</f>
        <v>0</v>
      </c>
      <c r="N486" s="129">
        <f>F486-J486</f>
        <v>0</v>
      </c>
      <c r="O486" s="130">
        <f>F486-K486</f>
        <v>0</v>
      </c>
      <c r="P486" s="127">
        <f>G486*$P$12</f>
        <v>0</v>
      </c>
      <c r="Q486" s="127">
        <f>G486*$Q$12</f>
        <v>0</v>
      </c>
      <c r="R486" s="127">
        <f>G486*$R$12</f>
        <v>0</v>
      </c>
      <c r="S486" s="128">
        <f>G486*$S$12</f>
        <v>0</v>
      </c>
      <c r="T486" s="129">
        <f>G486-P486</f>
        <v>0</v>
      </c>
      <c r="U486" s="129">
        <f>G486-Q486</f>
        <v>0</v>
      </c>
      <c r="V486" s="129">
        <f>G486-R486</f>
        <v>0</v>
      </c>
      <c r="W486" s="130">
        <f>G486-S486</f>
        <v>0</v>
      </c>
    </row>
    <row r="487" spans="1:23" x14ac:dyDescent="0.2">
      <c r="A487" s="123"/>
      <c r="B487" s="124"/>
      <c r="C487" s="125"/>
      <c r="D487" s="126"/>
      <c r="E487" s="126"/>
      <c r="F487" s="127">
        <f>C487*D487</f>
        <v>0</v>
      </c>
      <c r="G487" s="127">
        <f>C487*E487</f>
        <v>0</v>
      </c>
      <c r="H487" s="127">
        <f>F487*$H$12</f>
        <v>0</v>
      </c>
      <c r="I487" s="127">
        <f>F487*$I$12</f>
        <v>0</v>
      </c>
      <c r="J487" s="127">
        <f>F487*$J$12</f>
        <v>0</v>
      </c>
      <c r="K487" s="128">
        <f>F487*$K$12</f>
        <v>0</v>
      </c>
      <c r="L487" s="129">
        <f>F487-H487</f>
        <v>0</v>
      </c>
      <c r="M487" s="129">
        <f>F487-I487</f>
        <v>0</v>
      </c>
      <c r="N487" s="129">
        <f>F487-J487</f>
        <v>0</v>
      </c>
      <c r="O487" s="130">
        <f>F487-K487</f>
        <v>0</v>
      </c>
      <c r="P487" s="127">
        <f>G487*$P$12</f>
        <v>0</v>
      </c>
      <c r="Q487" s="127">
        <f>G487*$Q$12</f>
        <v>0</v>
      </c>
      <c r="R487" s="127">
        <f>G487*$R$12</f>
        <v>0</v>
      </c>
      <c r="S487" s="128">
        <f>G487*$S$12</f>
        <v>0</v>
      </c>
      <c r="T487" s="129">
        <f>G487-P487</f>
        <v>0</v>
      </c>
      <c r="U487" s="129">
        <f>G487-Q487</f>
        <v>0</v>
      </c>
      <c r="V487" s="129">
        <f>G487-R487</f>
        <v>0</v>
      </c>
      <c r="W487" s="130">
        <f>G487-S487</f>
        <v>0</v>
      </c>
    </row>
    <row r="488" spans="1:23" x14ac:dyDescent="0.2">
      <c r="A488" s="123"/>
      <c r="B488" s="124"/>
      <c r="C488" s="125"/>
      <c r="D488" s="126"/>
      <c r="E488" s="126"/>
      <c r="F488" s="127">
        <f>C488*D488</f>
        <v>0</v>
      </c>
      <c r="G488" s="127">
        <f>C488*E488</f>
        <v>0</v>
      </c>
      <c r="H488" s="127">
        <f>F488*$H$12</f>
        <v>0</v>
      </c>
      <c r="I488" s="127">
        <f>F488*$I$12</f>
        <v>0</v>
      </c>
      <c r="J488" s="127">
        <f>F488*$J$12</f>
        <v>0</v>
      </c>
      <c r="K488" s="128">
        <f>F488*$K$12</f>
        <v>0</v>
      </c>
      <c r="L488" s="129">
        <f>F488-H488</f>
        <v>0</v>
      </c>
      <c r="M488" s="129">
        <f>F488-I488</f>
        <v>0</v>
      </c>
      <c r="N488" s="129">
        <f>F488-J488</f>
        <v>0</v>
      </c>
      <c r="O488" s="130">
        <f>F488-K488</f>
        <v>0</v>
      </c>
      <c r="P488" s="127">
        <f>G488*$P$12</f>
        <v>0</v>
      </c>
      <c r="Q488" s="127">
        <f>G488*$Q$12</f>
        <v>0</v>
      </c>
      <c r="R488" s="127">
        <f>G488*$R$12</f>
        <v>0</v>
      </c>
      <c r="S488" s="128">
        <f>G488*$S$12</f>
        <v>0</v>
      </c>
      <c r="T488" s="129">
        <f>G488-P488</f>
        <v>0</v>
      </c>
      <c r="U488" s="129">
        <f>G488-Q488</f>
        <v>0</v>
      </c>
      <c r="V488" s="129">
        <f>G488-R488</f>
        <v>0</v>
      </c>
      <c r="W488" s="130">
        <f>G488-S488</f>
        <v>0</v>
      </c>
    </row>
    <row r="489" spans="1:23" x14ac:dyDescent="0.2">
      <c r="A489" s="123"/>
      <c r="B489" s="124"/>
      <c r="C489" s="125"/>
      <c r="D489" s="126"/>
      <c r="E489" s="126"/>
      <c r="F489" s="127">
        <f>C489*D489</f>
        <v>0</v>
      </c>
      <c r="G489" s="127">
        <f>C489*E489</f>
        <v>0</v>
      </c>
      <c r="H489" s="127">
        <f>F489*$H$12</f>
        <v>0</v>
      </c>
      <c r="I489" s="127">
        <f>F489*$I$12</f>
        <v>0</v>
      </c>
      <c r="J489" s="127">
        <f>F489*$J$12</f>
        <v>0</v>
      </c>
      <c r="K489" s="128">
        <f>F489*$K$12</f>
        <v>0</v>
      </c>
      <c r="L489" s="129">
        <f>F489-H489</f>
        <v>0</v>
      </c>
      <c r="M489" s="129">
        <f>F489-I489</f>
        <v>0</v>
      </c>
      <c r="N489" s="129">
        <f>F489-J489</f>
        <v>0</v>
      </c>
      <c r="O489" s="130">
        <f>F489-K489</f>
        <v>0</v>
      </c>
      <c r="P489" s="127">
        <f>G489*$P$12</f>
        <v>0</v>
      </c>
      <c r="Q489" s="127">
        <f>G489*$Q$12</f>
        <v>0</v>
      </c>
      <c r="R489" s="127">
        <f>G489*$R$12</f>
        <v>0</v>
      </c>
      <c r="S489" s="128">
        <f>G489*$S$12</f>
        <v>0</v>
      </c>
      <c r="T489" s="129">
        <f>G489-P489</f>
        <v>0</v>
      </c>
      <c r="U489" s="129">
        <f>G489-Q489</f>
        <v>0</v>
      </c>
      <c r="V489" s="129">
        <f>G489-R489</f>
        <v>0</v>
      </c>
      <c r="W489" s="130">
        <f>G489-S489</f>
        <v>0</v>
      </c>
    </row>
    <row r="490" spans="1:23" x14ac:dyDescent="0.2">
      <c r="A490" s="131" t="s">
        <v>34</v>
      </c>
      <c r="B490" s="132"/>
      <c r="C490" s="133"/>
      <c r="D490" s="134"/>
      <c r="E490" s="134"/>
      <c r="F490" s="135">
        <f>SUM(F485:F489)</f>
        <v>0</v>
      </c>
      <c r="G490" s="135">
        <f>SUM(G485:G489)</f>
        <v>0</v>
      </c>
      <c r="H490" s="135">
        <f t="shared" ref="H490:O490" si="467">SUM(H485:H489)</f>
        <v>0</v>
      </c>
      <c r="I490" s="135">
        <f t="shared" si="467"/>
        <v>0</v>
      </c>
      <c r="J490" s="135">
        <f t="shared" si="467"/>
        <v>0</v>
      </c>
      <c r="K490" s="135">
        <f t="shared" si="467"/>
        <v>0</v>
      </c>
      <c r="L490" s="136">
        <f t="shared" si="467"/>
        <v>0</v>
      </c>
      <c r="M490" s="136">
        <f t="shared" si="467"/>
        <v>0</v>
      </c>
      <c r="N490" s="136">
        <f t="shared" si="467"/>
        <v>0</v>
      </c>
      <c r="O490" s="137">
        <f t="shared" si="467"/>
        <v>0</v>
      </c>
      <c r="P490" s="135">
        <f t="shared" ref="P490:W490" si="468">SUM(P485:P489)</f>
        <v>0</v>
      </c>
      <c r="Q490" s="135">
        <f t="shared" si="468"/>
        <v>0</v>
      </c>
      <c r="R490" s="135">
        <f t="shared" si="468"/>
        <v>0</v>
      </c>
      <c r="S490" s="135">
        <f t="shared" si="468"/>
        <v>0</v>
      </c>
      <c r="T490" s="136">
        <f t="shared" si="468"/>
        <v>0</v>
      </c>
      <c r="U490" s="136">
        <f t="shared" si="468"/>
        <v>0</v>
      </c>
      <c r="V490" s="136">
        <f t="shared" si="468"/>
        <v>0</v>
      </c>
      <c r="W490" s="137">
        <f t="shared" si="468"/>
        <v>0</v>
      </c>
    </row>
    <row r="491" spans="1:23" ht="38.25" x14ac:dyDescent="0.2">
      <c r="A491" s="24" t="s">
        <v>175</v>
      </c>
      <c r="B491" s="25"/>
      <c r="C491" s="26"/>
      <c r="D491" s="86"/>
      <c r="E491" s="86"/>
      <c r="F491" s="87"/>
      <c r="G491" s="87"/>
      <c r="H491" s="87"/>
      <c r="I491" s="87"/>
      <c r="J491" s="87"/>
      <c r="K491" s="87"/>
      <c r="L491" s="88"/>
      <c r="M491" s="88"/>
      <c r="N491" s="88"/>
      <c r="O491" s="89"/>
      <c r="P491" s="87"/>
      <c r="Q491" s="87"/>
      <c r="R491" s="87"/>
      <c r="S491" s="87"/>
      <c r="T491" s="88"/>
      <c r="U491" s="88"/>
      <c r="V491" s="88"/>
      <c r="W491" s="89"/>
    </row>
    <row r="492" spans="1:23" x14ac:dyDescent="0.2">
      <c r="A492" s="90"/>
      <c r="B492" s="91"/>
      <c r="C492" s="92"/>
      <c r="D492" s="93"/>
      <c r="E492" s="93"/>
      <c r="F492" s="74">
        <f>C492*D492</f>
        <v>0</v>
      </c>
      <c r="G492" s="74">
        <f>C492*E492</f>
        <v>0</v>
      </c>
      <c r="H492" s="77">
        <f>F492*$H$12</f>
        <v>0</v>
      </c>
      <c r="I492" s="77">
        <f>F492*$I$12</f>
        <v>0</v>
      </c>
      <c r="J492" s="77">
        <f>F492*$J$12</f>
        <v>0</v>
      </c>
      <c r="K492" s="138">
        <f>F492*$K$12</f>
        <v>0</v>
      </c>
      <c r="L492" s="139">
        <f>F492-H492</f>
        <v>0</v>
      </c>
      <c r="M492" s="139">
        <f>F492-I492</f>
        <v>0</v>
      </c>
      <c r="N492" s="139">
        <f>F492-J492</f>
        <v>0</v>
      </c>
      <c r="O492" s="76">
        <f>F492-K492</f>
        <v>0</v>
      </c>
      <c r="P492" s="77">
        <f>G492*$P$12</f>
        <v>0</v>
      </c>
      <c r="Q492" s="77">
        <f>G492*$Q$12</f>
        <v>0</v>
      </c>
      <c r="R492" s="77">
        <f>G492*$R$12</f>
        <v>0</v>
      </c>
      <c r="S492" s="138">
        <f>G492*$S$12</f>
        <v>0</v>
      </c>
      <c r="T492" s="139">
        <f>G492-P492</f>
        <v>0</v>
      </c>
      <c r="U492" s="139">
        <f>G492-Q492</f>
        <v>0</v>
      </c>
      <c r="V492" s="139">
        <f>G492-R492</f>
        <v>0</v>
      </c>
      <c r="W492" s="76">
        <f>G492-S492</f>
        <v>0</v>
      </c>
    </row>
    <row r="493" spans="1:23" x14ac:dyDescent="0.2">
      <c r="A493" s="90"/>
      <c r="B493" s="91"/>
      <c r="C493" s="92"/>
      <c r="D493" s="93"/>
      <c r="E493" s="93"/>
      <c r="F493" s="74">
        <f>C493*D493</f>
        <v>0</v>
      </c>
      <c r="G493" s="74">
        <f>C493*E493</f>
        <v>0</v>
      </c>
      <c r="H493" s="77">
        <f>F493*$H$12</f>
        <v>0</v>
      </c>
      <c r="I493" s="77">
        <f>F493*$I$12</f>
        <v>0</v>
      </c>
      <c r="J493" s="77">
        <f>F493*$J$12</f>
        <v>0</v>
      </c>
      <c r="K493" s="138">
        <f>F493*$K$12</f>
        <v>0</v>
      </c>
      <c r="L493" s="139">
        <f>F493-H493</f>
        <v>0</v>
      </c>
      <c r="M493" s="139">
        <f>F493-I493</f>
        <v>0</v>
      </c>
      <c r="N493" s="139">
        <f>F493-J493</f>
        <v>0</v>
      </c>
      <c r="O493" s="76">
        <f>F493-K493</f>
        <v>0</v>
      </c>
      <c r="P493" s="77">
        <f>G493*$P$12</f>
        <v>0</v>
      </c>
      <c r="Q493" s="77">
        <f>G493*$Q$12</f>
        <v>0</v>
      </c>
      <c r="R493" s="77">
        <f>G493*$R$12</f>
        <v>0</v>
      </c>
      <c r="S493" s="138">
        <f>G493*$S$12</f>
        <v>0</v>
      </c>
      <c r="T493" s="139">
        <f>G493-P493</f>
        <v>0</v>
      </c>
      <c r="U493" s="139">
        <f>G493-Q493</f>
        <v>0</v>
      </c>
      <c r="V493" s="139">
        <f>G493-R493</f>
        <v>0</v>
      </c>
      <c r="W493" s="76">
        <f>G493-S493</f>
        <v>0</v>
      </c>
    </row>
    <row r="494" spans="1:23" x14ac:dyDescent="0.2">
      <c r="A494" s="90"/>
      <c r="B494" s="91"/>
      <c r="C494" s="92"/>
      <c r="D494" s="93"/>
      <c r="E494" s="93"/>
      <c r="F494" s="74">
        <f>C494*D494</f>
        <v>0</v>
      </c>
      <c r="G494" s="74">
        <f>C494*E494</f>
        <v>0</v>
      </c>
      <c r="H494" s="77">
        <f>F494*$H$12</f>
        <v>0</v>
      </c>
      <c r="I494" s="77">
        <f>F494*$I$12</f>
        <v>0</v>
      </c>
      <c r="J494" s="77">
        <f>F494*$J$12</f>
        <v>0</v>
      </c>
      <c r="K494" s="138">
        <f>F494*$K$12</f>
        <v>0</v>
      </c>
      <c r="L494" s="139">
        <f>F494-H494</f>
        <v>0</v>
      </c>
      <c r="M494" s="139">
        <f>F494-I494</f>
        <v>0</v>
      </c>
      <c r="N494" s="139">
        <f>F494-J494</f>
        <v>0</v>
      </c>
      <c r="O494" s="76">
        <f>F494-K494</f>
        <v>0</v>
      </c>
      <c r="P494" s="77">
        <f>G494*$P$12</f>
        <v>0</v>
      </c>
      <c r="Q494" s="77">
        <f>G494*$Q$12</f>
        <v>0</v>
      </c>
      <c r="R494" s="77">
        <f>G494*$R$12</f>
        <v>0</v>
      </c>
      <c r="S494" s="138">
        <f>G494*$S$12</f>
        <v>0</v>
      </c>
      <c r="T494" s="139">
        <f>G494-P494</f>
        <v>0</v>
      </c>
      <c r="U494" s="139">
        <f>G494-Q494</f>
        <v>0</v>
      </c>
      <c r="V494" s="139">
        <f>G494-R494</f>
        <v>0</v>
      </c>
      <c r="W494" s="76">
        <f>G494-S494</f>
        <v>0</v>
      </c>
    </row>
    <row r="495" spans="1:23" x14ac:dyDescent="0.2">
      <c r="A495" s="90"/>
      <c r="B495" s="91"/>
      <c r="C495" s="92"/>
      <c r="D495" s="93"/>
      <c r="E495" s="93"/>
      <c r="F495" s="74">
        <f>C495*D495</f>
        <v>0</v>
      </c>
      <c r="G495" s="74">
        <f>C495*E495</f>
        <v>0</v>
      </c>
      <c r="H495" s="77">
        <f>F495*$H$12</f>
        <v>0</v>
      </c>
      <c r="I495" s="77">
        <f>F495*$I$12</f>
        <v>0</v>
      </c>
      <c r="J495" s="77">
        <f>F495*$J$12</f>
        <v>0</v>
      </c>
      <c r="K495" s="138">
        <f>F495*$K$12</f>
        <v>0</v>
      </c>
      <c r="L495" s="139">
        <f>F495-H495</f>
        <v>0</v>
      </c>
      <c r="M495" s="139">
        <f>F495-I495</f>
        <v>0</v>
      </c>
      <c r="N495" s="139">
        <f>F495-J495</f>
        <v>0</v>
      </c>
      <c r="O495" s="76">
        <f>F495-K495</f>
        <v>0</v>
      </c>
      <c r="P495" s="77">
        <f>G495*$P$12</f>
        <v>0</v>
      </c>
      <c r="Q495" s="77">
        <f>G495*$Q$12</f>
        <v>0</v>
      </c>
      <c r="R495" s="77">
        <f>G495*$R$12</f>
        <v>0</v>
      </c>
      <c r="S495" s="138">
        <f>G495*$S$12</f>
        <v>0</v>
      </c>
      <c r="T495" s="139">
        <f>G495-P495</f>
        <v>0</v>
      </c>
      <c r="U495" s="139">
        <f>G495-Q495</f>
        <v>0</v>
      </c>
      <c r="V495" s="139">
        <f>G495-R495</f>
        <v>0</v>
      </c>
      <c r="W495" s="76">
        <f>G495-S495</f>
        <v>0</v>
      </c>
    </row>
    <row r="496" spans="1:23" x14ac:dyDescent="0.2">
      <c r="A496" s="90"/>
      <c r="B496" s="91"/>
      <c r="C496" s="92"/>
      <c r="D496" s="93"/>
      <c r="E496" s="93"/>
      <c r="F496" s="74">
        <f>C496*D496</f>
        <v>0</v>
      </c>
      <c r="G496" s="74">
        <f>C496*E496</f>
        <v>0</v>
      </c>
      <c r="H496" s="77">
        <f>F496*$H$12</f>
        <v>0</v>
      </c>
      <c r="I496" s="77">
        <f>F496*$I$12</f>
        <v>0</v>
      </c>
      <c r="J496" s="77">
        <f>F496*$J$12</f>
        <v>0</v>
      </c>
      <c r="K496" s="138">
        <f>F496*$K$12</f>
        <v>0</v>
      </c>
      <c r="L496" s="139">
        <f>F496-H496</f>
        <v>0</v>
      </c>
      <c r="M496" s="139">
        <f>F496-I496</f>
        <v>0</v>
      </c>
      <c r="N496" s="139">
        <f>F496-J496</f>
        <v>0</v>
      </c>
      <c r="O496" s="76">
        <f>F496-K496</f>
        <v>0</v>
      </c>
      <c r="P496" s="77">
        <f>G496*$P$12</f>
        <v>0</v>
      </c>
      <c r="Q496" s="77">
        <f>G496*$Q$12</f>
        <v>0</v>
      </c>
      <c r="R496" s="77">
        <f>G496*$R$12</f>
        <v>0</v>
      </c>
      <c r="S496" s="138">
        <f>G496*$S$12</f>
        <v>0</v>
      </c>
      <c r="T496" s="139">
        <f>G496-P496</f>
        <v>0</v>
      </c>
      <c r="U496" s="139">
        <f>G496-Q496</f>
        <v>0</v>
      </c>
      <c r="V496" s="139">
        <f>G496-R496</f>
        <v>0</v>
      </c>
      <c r="W496" s="76">
        <f>G496-S496</f>
        <v>0</v>
      </c>
    </row>
    <row r="497" spans="1:23" x14ac:dyDescent="0.2">
      <c r="A497" s="96" t="s">
        <v>46</v>
      </c>
      <c r="B497" s="97"/>
      <c r="C497" s="98"/>
      <c r="D497" s="99"/>
      <c r="E497" s="99"/>
      <c r="F497" s="83">
        <f>SUM(F492:F496)</f>
        <v>0</v>
      </c>
      <c r="G497" s="83">
        <f>SUM(G492:G496)</f>
        <v>0</v>
      </c>
      <c r="H497" s="83">
        <f t="shared" ref="H497:O497" si="469">SUM(H492:H496)</f>
        <v>0</v>
      </c>
      <c r="I497" s="83">
        <f t="shared" si="469"/>
        <v>0</v>
      </c>
      <c r="J497" s="83">
        <f t="shared" si="469"/>
        <v>0</v>
      </c>
      <c r="K497" s="83">
        <f t="shared" si="469"/>
        <v>0</v>
      </c>
      <c r="L497" s="84">
        <f t="shared" si="469"/>
        <v>0</v>
      </c>
      <c r="M497" s="84">
        <f t="shared" si="469"/>
        <v>0</v>
      </c>
      <c r="N497" s="84">
        <f t="shared" si="469"/>
        <v>0</v>
      </c>
      <c r="O497" s="85">
        <f t="shared" si="469"/>
        <v>0</v>
      </c>
      <c r="P497" s="83">
        <f t="shared" ref="P497:W497" si="470">SUM(P492:P496)</f>
        <v>0</v>
      </c>
      <c r="Q497" s="83">
        <f t="shared" si="470"/>
        <v>0</v>
      </c>
      <c r="R497" s="83">
        <f t="shared" si="470"/>
        <v>0</v>
      </c>
      <c r="S497" s="83">
        <f t="shared" si="470"/>
        <v>0</v>
      </c>
      <c r="T497" s="84">
        <f t="shared" si="470"/>
        <v>0</v>
      </c>
      <c r="U497" s="84">
        <f t="shared" si="470"/>
        <v>0</v>
      </c>
      <c r="V497" s="84">
        <f t="shared" si="470"/>
        <v>0</v>
      </c>
      <c r="W497" s="85">
        <f t="shared" si="470"/>
        <v>0</v>
      </c>
    </row>
    <row r="498" spans="1:23" ht="13.5" thickBot="1" x14ac:dyDescent="0.25">
      <c r="A498" s="131" t="s">
        <v>176</v>
      </c>
      <c r="B498" s="132"/>
      <c r="C498" s="133"/>
      <c r="D498" s="134"/>
      <c r="E498" s="134"/>
      <c r="F498" s="135">
        <v>0</v>
      </c>
      <c r="G498" s="135">
        <v>0</v>
      </c>
      <c r="H498" s="135">
        <f>F498*$H$12</f>
        <v>0</v>
      </c>
      <c r="I498" s="135">
        <f>F498*$I$12</f>
        <v>0</v>
      </c>
      <c r="J498" s="135">
        <f>F498*$J$12</f>
        <v>0</v>
      </c>
      <c r="K498" s="135">
        <f>F498*$K$12</f>
        <v>0</v>
      </c>
      <c r="L498" s="136">
        <f>F498-H498</f>
        <v>0</v>
      </c>
      <c r="M498" s="136">
        <f>F498-I498</f>
        <v>0</v>
      </c>
      <c r="N498" s="136">
        <f>F498-J498</f>
        <v>0</v>
      </c>
      <c r="O498" s="137">
        <f>F498-K498</f>
        <v>0</v>
      </c>
      <c r="P498" s="135">
        <f>G498*$P$12</f>
        <v>0</v>
      </c>
      <c r="Q498" s="135">
        <f>G498*$Q$12</f>
        <v>0</v>
      </c>
      <c r="R498" s="135">
        <f>G498*$R$12</f>
        <v>0</v>
      </c>
      <c r="S498" s="135">
        <f>G498*$S$12</f>
        <v>0</v>
      </c>
      <c r="T498" s="136">
        <f>G498-P498</f>
        <v>0</v>
      </c>
      <c r="U498" s="136">
        <f>G498-Q498</f>
        <v>0</v>
      </c>
      <c r="V498" s="136">
        <f>G498-R498</f>
        <v>0</v>
      </c>
      <c r="W498" s="137">
        <f>G498-S498</f>
        <v>0</v>
      </c>
    </row>
    <row r="499" spans="1:23" ht="13.5" thickBot="1" x14ac:dyDescent="0.25">
      <c r="A499" s="170" t="s">
        <v>41</v>
      </c>
      <c r="B499" s="171"/>
      <c r="C499" s="172"/>
      <c r="D499" s="173"/>
      <c r="E499" s="173"/>
      <c r="F499" s="174">
        <f>F418+F425+F432+F439+F451+F463+F473+F483+F490+F497+F498</f>
        <v>0</v>
      </c>
      <c r="G499" s="174">
        <f t="shared" ref="G499:W499" si="471">G418+G425+G432+G439+G451+G463+G473+G483+G490+G497+G498</f>
        <v>0</v>
      </c>
      <c r="H499" s="174">
        <f t="shared" si="471"/>
        <v>0</v>
      </c>
      <c r="I499" s="174">
        <f t="shared" si="471"/>
        <v>0</v>
      </c>
      <c r="J499" s="174">
        <f t="shared" si="471"/>
        <v>0</v>
      </c>
      <c r="K499" s="174">
        <f t="shared" si="471"/>
        <v>0</v>
      </c>
      <c r="L499" s="174">
        <f t="shared" si="471"/>
        <v>0</v>
      </c>
      <c r="M499" s="174">
        <f t="shared" si="471"/>
        <v>0</v>
      </c>
      <c r="N499" s="174">
        <f t="shared" si="471"/>
        <v>0</v>
      </c>
      <c r="O499" s="174">
        <f t="shared" si="471"/>
        <v>0</v>
      </c>
      <c r="P499" s="174">
        <f t="shared" si="471"/>
        <v>0</v>
      </c>
      <c r="Q499" s="174">
        <f t="shared" si="471"/>
        <v>0</v>
      </c>
      <c r="R499" s="174">
        <f t="shared" si="471"/>
        <v>0</v>
      </c>
      <c r="S499" s="174">
        <f t="shared" si="471"/>
        <v>0</v>
      </c>
      <c r="T499" s="174">
        <f t="shared" si="471"/>
        <v>0</v>
      </c>
      <c r="U499" s="174">
        <f t="shared" si="471"/>
        <v>0</v>
      </c>
      <c r="V499" s="174">
        <f t="shared" si="471"/>
        <v>0</v>
      </c>
      <c r="W499" s="174">
        <f t="shared" si="471"/>
        <v>0</v>
      </c>
    </row>
    <row r="500" spans="1:23" ht="42.75" customHeight="1" thickBot="1" x14ac:dyDescent="0.25">
      <c r="A500" s="160" t="s">
        <v>85</v>
      </c>
      <c r="B500" s="190"/>
      <c r="C500" s="191"/>
      <c r="D500" s="191"/>
      <c r="E500" s="191"/>
      <c r="F500" s="192">
        <f>F499+F377+F255+F134</f>
        <v>0</v>
      </c>
      <c r="G500" s="192">
        <f>G499+G377+G255+G134</f>
        <v>0</v>
      </c>
      <c r="H500" s="683">
        <f>H134+I134+J134+K134+H255+I255+J255+K255+H377+I377+J377+K377+H499+I499+J499+K499</f>
        <v>0</v>
      </c>
      <c r="I500" s="684"/>
      <c r="J500" s="684"/>
      <c r="K500" s="685"/>
      <c r="L500" s="686">
        <f>L134+M134+N134+O134+L255+M255+N255+O255+L377+M377+N377+O377+L499+M499+N499+O499</f>
        <v>0</v>
      </c>
      <c r="M500" s="687"/>
      <c r="N500" s="687"/>
      <c r="O500" s="688"/>
      <c r="P500" s="683">
        <f>P134+Q134+R134+S134+P255+Q255+R255+S255+P377+Q377+R377+S377+P499+Q499+R499+S499</f>
        <v>0</v>
      </c>
      <c r="Q500" s="684"/>
      <c r="R500" s="684"/>
      <c r="S500" s="685"/>
      <c r="T500" s="686">
        <f>T134+U134+V134+W134+T255+U255+V255+W255+T377+U377+V377+W377+T499+U499+V499+W499</f>
        <v>0</v>
      </c>
      <c r="U500" s="687"/>
      <c r="V500" s="687"/>
      <c r="W500" s="688"/>
    </row>
    <row r="501" spans="1:23" ht="40.5" customHeight="1" thickBot="1" x14ac:dyDescent="0.25">
      <c r="A501" s="160" t="s">
        <v>108</v>
      </c>
      <c r="B501" s="50"/>
      <c r="C501" s="51"/>
      <c r="D501" s="51"/>
      <c r="E501" s="51"/>
      <c r="F501" s="52"/>
      <c r="G501" s="52"/>
      <c r="H501" s="52"/>
      <c r="I501" s="52"/>
      <c r="J501" s="52"/>
      <c r="K501" s="53"/>
      <c r="L501" s="54"/>
      <c r="M501" s="54"/>
      <c r="N501" s="54"/>
      <c r="O501" s="55"/>
      <c r="P501" s="52"/>
      <c r="Q501" s="52"/>
      <c r="R501" s="52"/>
      <c r="S501" s="53"/>
      <c r="T501" s="54"/>
      <c r="U501" s="54"/>
      <c r="V501" s="54"/>
      <c r="W501" s="55"/>
    </row>
    <row r="502" spans="1:23" x14ac:dyDescent="0.2">
      <c r="A502" s="161" t="s">
        <v>29</v>
      </c>
      <c r="B502" s="58"/>
      <c r="C502" s="59"/>
      <c r="D502" s="59"/>
      <c r="E502" s="59"/>
      <c r="F502" s="60"/>
      <c r="G502" s="60"/>
      <c r="H502" s="60"/>
      <c r="I502" s="60"/>
      <c r="J502" s="60"/>
      <c r="K502" s="61"/>
      <c r="L502" s="62"/>
      <c r="M502" s="62"/>
      <c r="N502" s="62"/>
      <c r="O502" s="63"/>
      <c r="P502" s="60"/>
      <c r="Q502" s="60"/>
      <c r="R502" s="60"/>
      <c r="S502" s="61"/>
      <c r="T502" s="62"/>
      <c r="U502" s="62"/>
      <c r="V502" s="62"/>
      <c r="W502" s="63"/>
    </row>
    <row r="503" spans="1:23" x14ac:dyDescent="0.2">
      <c r="A503" s="19" t="s">
        <v>30</v>
      </c>
      <c r="B503" s="20"/>
      <c r="C503" s="21"/>
      <c r="D503" s="21"/>
      <c r="E503" s="21"/>
      <c r="F503" s="66"/>
      <c r="G503" s="66"/>
      <c r="H503" s="66"/>
      <c r="I503" s="66"/>
      <c r="J503" s="66"/>
      <c r="K503" s="66"/>
      <c r="L503" s="67"/>
      <c r="M503" s="67"/>
      <c r="N503" s="67"/>
      <c r="O503" s="68"/>
      <c r="P503" s="66"/>
      <c r="Q503" s="66"/>
      <c r="R503" s="66"/>
      <c r="S503" s="66"/>
      <c r="T503" s="67"/>
      <c r="U503" s="67"/>
      <c r="V503" s="67"/>
      <c r="W503" s="68"/>
    </row>
    <row r="504" spans="1:23" x14ac:dyDescent="0.2">
      <c r="A504" s="72" t="s">
        <v>117</v>
      </c>
      <c r="B504" s="22"/>
      <c r="C504" s="23"/>
      <c r="D504" s="73"/>
      <c r="E504" s="73"/>
      <c r="F504" s="74">
        <f t="shared" ref="F504:F540" si="472">C504*D504</f>
        <v>0</v>
      </c>
      <c r="G504" s="74">
        <f t="shared" ref="G504:G540" si="473">C504*E504</f>
        <v>0</v>
      </c>
      <c r="H504" s="74">
        <f t="shared" ref="H504:H518" si="474">F504*$H$12</f>
        <v>0</v>
      </c>
      <c r="I504" s="74">
        <f t="shared" ref="I504:I518" si="475">F504*$I$12</f>
        <v>0</v>
      </c>
      <c r="J504" s="74">
        <f t="shared" ref="J504:J518" si="476">F504*$J$12</f>
        <v>0</v>
      </c>
      <c r="K504" s="74">
        <f t="shared" ref="K504:K518" si="477">F504*$K$12</f>
        <v>0</v>
      </c>
      <c r="L504" s="75">
        <f t="shared" ref="L504:L518" si="478">F504-H504</f>
        <v>0</v>
      </c>
      <c r="M504" s="75">
        <f t="shared" ref="M504:M518" si="479">F504-I504</f>
        <v>0</v>
      </c>
      <c r="N504" s="75">
        <f t="shared" ref="N504:N518" si="480">F504-J504</f>
        <v>0</v>
      </c>
      <c r="O504" s="76">
        <f t="shared" ref="O504:O518" si="481">F504-K504</f>
        <v>0</v>
      </c>
      <c r="P504" s="74">
        <f t="shared" ref="P504:P518" si="482">G504*$P$12</f>
        <v>0</v>
      </c>
      <c r="Q504" s="74">
        <f t="shared" ref="Q504:Q518" si="483">G504*$Q$12</f>
        <v>0</v>
      </c>
      <c r="R504" s="74">
        <f t="shared" ref="R504:R518" si="484">G504*$R$12</f>
        <v>0</v>
      </c>
      <c r="S504" s="74">
        <f t="shared" ref="S504:S518" si="485">G504*$S$12</f>
        <v>0</v>
      </c>
      <c r="T504" s="75">
        <f t="shared" ref="T504:T518" si="486">G504-P504</f>
        <v>0</v>
      </c>
      <c r="U504" s="75">
        <f t="shared" ref="U504:U518" si="487">G504-Q504</f>
        <v>0</v>
      </c>
      <c r="V504" s="75">
        <f t="shared" ref="V504:V518" si="488">G504-R504</f>
        <v>0</v>
      </c>
      <c r="W504" s="76">
        <f t="shared" ref="W504:W518" si="489">G504-S504</f>
        <v>0</v>
      </c>
    </row>
    <row r="505" spans="1:23" x14ac:dyDescent="0.2">
      <c r="A505" s="72"/>
      <c r="B505" s="22"/>
      <c r="C505" s="23"/>
      <c r="D505" s="73"/>
      <c r="E505" s="73"/>
      <c r="F505" s="74">
        <f t="shared" si="472"/>
        <v>0</v>
      </c>
      <c r="G505" s="74">
        <f t="shared" si="473"/>
        <v>0</v>
      </c>
      <c r="H505" s="74">
        <f t="shared" si="474"/>
        <v>0</v>
      </c>
      <c r="I505" s="74">
        <f t="shared" si="475"/>
        <v>0</v>
      </c>
      <c r="J505" s="77">
        <f t="shared" si="476"/>
        <v>0</v>
      </c>
      <c r="K505" s="74">
        <f t="shared" si="477"/>
        <v>0</v>
      </c>
      <c r="L505" s="75">
        <f t="shared" si="478"/>
        <v>0</v>
      </c>
      <c r="M505" s="75">
        <f t="shared" si="479"/>
        <v>0</v>
      </c>
      <c r="N505" s="75">
        <f t="shared" si="480"/>
        <v>0</v>
      </c>
      <c r="O505" s="76">
        <f t="shared" si="481"/>
        <v>0</v>
      </c>
      <c r="P505" s="74">
        <f t="shared" si="482"/>
        <v>0</v>
      </c>
      <c r="Q505" s="74">
        <f t="shared" si="483"/>
        <v>0</v>
      </c>
      <c r="R505" s="77">
        <f t="shared" si="484"/>
        <v>0</v>
      </c>
      <c r="S505" s="74">
        <f t="shared" si="485"/>
        <v>0</v>
      </c>
      <c r="T505" s="75">
        <f t="shared" si="486"/>
        <v>0</v>
      </c>
      <c r="U505" s="75">
        <f t="shared" si="487"/>
        <v>0</v>
      </c>
      <c r="V505" s="75">
        <f t="shared" si="488"/>
        <v>0</v>
      </c>
      <c r="W505" s="76">
        <f t="shared" si="489"/>
        <v>0</v>
      </c>
    </row>
    <row r="506" spans="1:23" x14ac:dyDescent="0.2">
      <c r="A506" s="72"/>
      <c r="B506" s="22"/>
      <c r="C506" s="23"/>
      <c r="D506" s="73"/>
      <c r="E506" s="73"/>
      <c r="F506" s="74">
        <f t="shared" si="472"/>
        <v>0</v>
      </c>
      <c r="G506" s="74">
        <f t="shared" si="473"/>
        <v>0</v>
      </c>
      <c r="H506" s="74">
        <f t="shared" si="474"/>
        <v>0</v>
      </c>
      <c r="I506" s="74">
        <f t="shared" si="475"/>
        <v>0</v>
      </c>
      <c r="J506" s="78">
        <f t="shared" si="476"/>
        <v>0</v>
      </c>
      <c r="K506" s="74">
        <f t="shared" si="477"/>
        <v>0</v>
      </c>
      <c r="L506" s="75">
        <f t="shared" si="478"/>
        <v>0</v>
      </c>
      <c r="M506" s="75">
        <f t="shared" si="479"/>
        <v>0</v>
      </c>
      <c r="N506" s="75">
        <f t="shared" si="480"/>
        <v>0</v>
      </c>
      <c r="O506" s="76">
        <f t="shared" si="481"/>
        <v>0</v>
      </c>
      <c r="P506" s="74">
        <f t="shared" si="482"/>
        <v>0</v>
      </c>
      <c r="Q506" s="74">
        <f t="shared" si="483"/>
        <v>0</v>
      </c>
      <c r="R506" s="78">
        <f t="shared" si="484"/>
        <v>0</v>
      </c>
      <c r="S506" s="74">
        <f t="shared" si="485"/>
        <v>0</v>
      </c>
      <c r="T506" s="75">
        <f t="shared" si="486"/>
        <v>0</v>
      </c>
      <c r="U506" s="75">
        <f t="shared" si="487"/>
        <v>0</v>
      </c>
      <c r="V506" s="75">
        <f t="shared" si="488"/>
        <v>0</v>
      </c>
      <c r="W506" s="76">
        <f t="shared" si="489"/>
        <v>0</v>
      </c>
    </row>
    <row r="507" spans="1:23" x14ac:dyDescent="0.2">
      <c r="A507" s="72"/>
      <c r="B507" s="22"/>
      <c r="C507" s="23"/>
      <c r="D507" s="73"/>
      <c r="E507" s="73"/>
      <c r="F507" s="74">
        <f t="shared" si="472"/>
        <v>0</v>
      </c>
      <c r="G507" s="74">
        <f t="shared" si="473"/>
        <v>0</v>
      </c>
      <c r="H507" s="74">
        <f t="shared" si="474"/>
        <v>0</v>
      </c>
      <c r="I507" s="74">
        <f t="shared" si="475"/>
        <v>0</v>
      </c>
      <c r="J507" s="74">
        <f t="shared" si="476"/>
        <v>0</v>
      </c>
      <c r="K507" s="74">
        <f t="shared" si="477"/>
        <v>0</v>
      </c>
      <c r="L507" s="75">
        <f t="shared" si="478"/>
        <v>0</v>
      </c>
      <c r="M507" s="75">
        <f t="shared" si="479"/>
        <v>0</v>
      </c>
      <c r="N507" s="75">
        <f t="shared" si="480"/>
        <v>0</v>
      </c>
      <c r="O507" s="76">
        <f t="shared" si="481"/>
        <v>0</v>
      </c>
      <c r="P507" s="74">
        <f t="shared" si="482"/>
        <v>0</v>
      </c>
      <c r="Q507" s="74">
        <f t="shared" si="483"/>
        <v>0</v>
      </c>
      <c r="R507" s="74">
        <f t="shared" si="484"/>
        <v>0</v>
      </c>
      <c r="S507" s="74">
        <f t="shared" si="485"/>
        <v>0</v>
      </c>
      <c r="T507" s="75">
        <f t="shared" si="486"/>
        <v>0</v>
      </c>
      <c r="U507" s="75">
        <f t="shared" si="487"/>
        <v>0</v>
      </c>
      <c r="V507" s="75">
        <f t="shared" si="488"/>
        <v>0</v>
      </c>
      <c r="W507" s="76">
        <f t="shared" si="489"/>
        <v>0</v>
      </c>
    </row>
    <row r="508" spans="1:23" x14ac:dyDescent="0.2">
      <c r="A508" s="72"/>
      <c r="B508" s="22"/>
      <c r="C508" s="23"/>
      <c r="D508" s="73"/>
      <c r="E508" s="73"/>
      <c r="F508" s="74">
        <f t="shared" si="472"/>
        <v>0</v>
      </c>
      <c r="G508" s="74">
        <f t="shared" si="473"/>
        <v>0</v>
      </c>
      <c r="H508" s="74">
        <f t="shared" si="474"/>
        <v>0</v>
      </c>
      <c r="I508" s="74">
        <f t="shared" si="475"/>
        <v>0</v>
      </c>
      <c r="J508" s="74">
        <f t="shared" si="476"/>
        <v>0</v>
      </c>
      <c r="K508" s="74">
        <f t="shared" si="477"/>
        <v>0</v>
      </c>
      <c r="L508" s="75">
        <f t="shared" si="478"/>
        <v>0</v>
      </c>
      <c r="M508" s="75">
        <f t="shared" si="479"/>
        <v>0</v>
      </c>
      <c r="N508" s="75">
        <f t="shared" si="480"/>
        <v>0</v>
      </c>
      <c r="O508" s="76">
        <f t="shared" si="481"/>
        <v>0</v>
      </c>
      <c r="P508" s="74">
        <f t="shared" si="482"/>
        <v>0</v>
      </c>
      <c r="Q508" s="74">
        <f t="shared" si="483"/>
        <v>0</v>
      </c>
      <c r="R508" s="74">
        <f t="shared" si="484"/>
        <v>0</v>
      </c>
      <c r="S508" s="74">
        <f t="shared" si="485"/>
        <v>0</v>
      </c>
      <c r="T508" s="75">
        <f t="shared" si="486"/>
        <v>0</v>
      </c>
      <c r="U508" s="75">
        <f t="shared" si="487"/>
        <v>0</v>
      </c>
      <c r="V508" s="75">
        <f t="shared" si="488"/>
        <v>0</v>
      </c>
      <c r="W508" s="76">
        <f t="shared" si="489"/>
        <v>0</v>
      </c>
    </row>
    <row r="509" spans="1:23" x14ac:dyDescent="0.2">
      <c r="A509" s="72"/>
      <c r="B509" s="22"/>
      <c r="C509" s="23"/>
      <c r="D509" s="73"/>
      <c r="E509" s="73"/>
      <c r="F509" s="74">
        <f t="shared" si="472"/>
        <v>0</v>
      </c>
      <c r="G509" s="74">
        <f t="shared" si="473"/>
        <v>0</v>
      </c>
      <c r="H509" s="74">
        <f t="shared" si="474"/>
        <v>0</v>
      </c>
      <c r="I509" s="74">
        <f t="shared" si="475"/>
        <v>0</v>
      </c>
      <c r="J509" s="74">
        <f t="shared" si="476"/>
        <v>0</v>
      </c>
      <c r="K509" s="74">
        <f t="shared" si="477"/>
        <v>0</v>
      </c>
      <c r="L509" s="75">
        <f t="shared" si="478"/>
        <v>0</v>
      </c>
      <c r="M509" s="75">
        <f t="shared" si="479"/>
        <v>0</v>
      </c>
      <c r="N509" s="75">
        <f t="shared" si="480"/>
        <v>0</v>
      </c>
      <c r="O509" s="76">
        <f t="shared" si="481"/>
        <v>0</v>
      </c>
      <c r="P509" s="74">
        <f t="shared" si="482"/>
        <v>0</v>
      </c>
      <c r="Q509" s="74">
        <f t="shared" si="483"/>
        <v>0</v>
      </c>
      <c r="R509" s="74">
        <f t="shared" si="484"/>
        <v>0</v>
      </c>
      <c r="S509" s="74">
        <f t="shared" si="485"/>
        <v>0</v>
      </c>
      <c r="T509" s="75">
        <f t="shared" si="486"/>
        <v>0</v>
      </c>
      <c r="U509" s="75">
        <f t="shared" si="487"/>
        <v>0</v>
      </c>
      <c r="V509" s="75">
        <f t="shared" si="488"/>
        <v>0</v>
      </c>
      <c r="W509" s="76">
        <f t="shared" si="489"/>
        <v>0</v>
      </c>
    </row>
    <row r="510" spans="1:23" x14ac:dyDescent="0.2">
      <c r="A510" s="72"/>
      <c r="B510" s="22"/>
      <c r="C510" s="23"/>
      <c r="D510" s="73"/>
      <c r="E510" s="73"/>
      <c r="F510" s="74">
        <f t="shared" si="472"/>
        <v>0</v>
      </c>
      <c r="G510" s="74">
        <f t="shared" si="473"/>
        <v>0</v>
      </c>
      <c r="H510" s="74">
        <f t="shared" si="474"/>
        <v>0</v>
      </c>
      <c r="I510" s="74">
        <f t="shared" si="475"/>
        <v>0</v>
      </c>
      <c r="J510" s="74">
        <f t="shared" si="476"/>
        <v>0</v>
      </c>
      <c r="K510" s="74">
        <f t="shared" si="477"/>
        <v>0</v>
      </c>
      <c r="L510" s="75">
        <f t="shared" si="478"/>
        <v>0</v>
      </c>
      <c r="M510" s="75">
        <f t="shared" si="479"/>
        <v>0</v>
      </c>
      <c r="N510" s="75">
        <f t="shared" si="480"/>
        <v>0</v>
      </c>
      <c r="O510" s="76">
        <f t="shared" si="481"/>
        <v>0</v>
      </c>
      <c r="P510" s="74">
        <f t="shared" si="482"/>
        <v>0</v>
      </c>
      <c r="Q510" s="74">
        <f t="shared" si="483"/>
        <v>0</v>
      </c>
      <c r="R510" s="74">
        <f t="shared" si="484"/>
        <v>0</v>
      </c>
      <c r="S510" s="74">
        <f t="shared" si="485"/>
        <v>0</v>
      </c>
      <c r="T510" s="75">
        <f t="shared" si="486"/>
        <v>0</v>
      </c>
      <c r="U510" s="75">
        <f t="shared" si="487"/>
        <v>0</v>
      </c>
      <c r="V510" s="75">
        <f t="shared" si="488"/>
        <v>0</v>
      </c>
      <c r="W510" s="76">
        <f t="shared" si="489"/>
        <v>0</v>
      </c>
    </row>
    <row r="511" spans="1:23" x14ac:dyDescent="0.2">
      <c r="A511" s="72"/>
      <c r="B511" s="22"/>
      <c r="C511" s="23"/>
      <c r="D511" s="73"/>
      <c r="E511" s="73"/>
      <c r="F511" s="74">
        <f t="shared" si="472"/>
        <v>0</v>
      </c>
      <c r="G511" s="74">
        <f t="shared" si="473"/>
        <v>0</v>
      </c>
      <c r="H511" s="74">
        <f t="shared" si="474"/>
        <v>0</v>
      </c>
      <c r="I511" s="74">
        <f t="shared" si="475"/>
        <v>0</v>
      </c>
      <c r="J511" s="74">
        <f t="shared" si="476"/>
        <v>0</v>
      </c>
      <c r="K511" s="74">
        <f t="shared" si="477"/>
        <v>0</v>
      </c>
      <c r="L511" s="75">
        <f t="shared" si="478"/>
        <v>0</v>
      </c>
      <c r="M511" s="75">
        <f t="shared" si="479"/>
        <v>0</v>
      </c>
      <c r="N511" s="75">
        <f t="shared" si="480"/>
        <v>0</v>
      </c>
      <c r="O511" s="76">
        <f t="shared" si="481"/>
        <v>0</v>
      </c>
      <c r="P511" s="74">
        <f t="shared" si="482"/>
        <v>0</v>
      </c>
      <c r="Q511" s="74">
        <f t="shared" si="483"/>
        <v>0</v>
      </c>
      <c r="R511" s="74">
        <f t="shared" si="484"/>
        <v>0</v>
      </c>
      <c r="S511" s="74">
        <f t="shared" si="485"/>
        <v>0</v>
      </c>
      <c r="T511" s="75">
        <f t="shared" si="486"/>
        <v>0</v>
      </c>
      <c r="U511" s="75">
        <f t="shared" si="487"/>
        <v>0</v>
      </c>
      <c r="V511" s="75">
        <f t="shared" si="488"/>
        <v>0</v>
      </c>
      <c r="W511" s="76">
        <f t="shared" si="489"/>
        <v>0</v>
      </c>
    </row>
    <row r="512" spans="1:23" x14ac:dyDescent="0.2">
      <c r="A512" s="72"/>
      <c r="B512" s="22"/>
      <c r="C512" s="23"/>
      <c r="D512" s="73"/>
      <c r="E512" s="73"/>
      <c r="F512" s="74">
        <f t="shared" si="472"/>
        <v>0</v>
      </c>
      <c r="G512" s="74">
        <f t="shared" si="473"/>
        <v>0</v>
      </c>
      <c r="H512" s="74">
        <f t="shared" si="474"/>
        <v>0</v>
      </c>
      <c r="I512" s="74">
        <f t="shared" si="475"/>
        <v>0</v>
      </c>
      <c r="J512" s="74">
        <f t="shared" si="476"/>
        <v>0</v>
      </c>
      <c r="K512" s="74">
        <f t="shared" si="477"/>
        <v>0</v>
      </c>
      <c r="L512" s="75">
        <f t="shared" si="478"/>
        <v>0</v>
      </c>
      <c r="M512" s="75">
        <f t="shared" si="479"/>
        <v>0</v>
      </c>
      <c r="N512" s="75">
        <f t="shared" si="480"/>
        <v>0</v>
      </c>
      <c r="O512" s="76">
        <f t="shared" si="481"/>
        <v>0</v>
      </c>
      <c r="P512" s="74">
        <f t="shared" si="482"/>
        <v>0</v>
      </c>
      <c r="Q512" s="74">
        <f t="shared" si="483"/>
        <v>0</v>
      </c>
      <c r="R512" s="74">
        <f t="shared" si="484"/>
        <v>0</v>
      </c>
      <c r="S512" s="74">
        <f t="shared" si="485"/>
        <v>0</v>
      </c>
      <c r="T512" s="75">
        <f t="shared" si="486"/>
        <v>0</v>
      </c>
      <c r="U512" s="75">
        <f t="shared" si="487"/>
        <v>0</v>
      </c>
      <c r="V512" s="75">
        <f t="shared" si="488"/>
        <v>0</v>
      </c>
      <c r="W512" s="76">
        <f t="shared" si="489"/>
        <v>0</v>
      </c>
    </row>
    <row r="513" spans="1:23" x14ac:dyDescent="0.2">
      <c r="A513" s="72"/>
      <c r="B513" s="22"/>
      <c r="C513" s="23"/>
      <c r="D513" s="73"/>
      <c r="E513" s="73"/>
      <c r="F513" s="74">
        <f t="shared" si="472"/>
        <v>0</v>
      </c>
      <c r="G513" s="74">
        <f t="shared" si="473"/>
        <v>0</v>
      </c>
      <c r="H513" s="74">
        <f t="shared" si="474"/>
        <v>0</v>
      </c>
      <c r="I513" s="74">
        <f t="shared" si="475"/>
        <v>0</v>
      </c>
      <c r="J513" s="74">
        <f t="shared" si="476"/>
        <v>0</v>
      </c>
      <c r="K513" s="74">
        <f t="shared" si="477"/>
        <v>0</v>
      </c>
      <c r="L513" s="75">
        <f t="shared" si="478"/>
        <v>0</v>
      </c>
      <c r="M513" s="75">
        <f t="shared" si="479"/>
        <v>0</v>
      </c>
      <c r="N513" s="75">
        <f t="shared" si="480"/>
        <v>0</v>
      </c>
      <c r="O513" s="76">
        <f t="shared" si="481"/>
        <v>0</v>
      </c>
      <c r="P513" s="74">
        <f t="shared" si="482"/>
        <v>0</v>
      </c>
      <c r="Q513" s="74">
        <f t="shared" si="483"/>
        <v>0</v>
      </c>
      <c r="R513" s="74">
        <f t="shared" si="484"/>
        <v>0</v>
      </c>
      <c r="S513" s="74">
        <f t="shared" si="485"/>
        <v>0</v>
      </c>
      <c r="T513" s="75">
        <f t="shared" si="486"/>
        <v>0</v>
      </c>
      <c r="U513" s="75">
        <f t="shared" si="487"/>
        <v>0</v>
      </c>
      <c r="V513" s="75">
        <f t="shared" si="488"/>
        <v>0</v>
      </c>
      <c r="W513" s="76">
        <f t="shared" si="489"/>
        <v>0</v>
      </c>
    </row>
    <row r="514" spans="1:23" x14ac:dyDescent="0.2">
      <c r="A514" s="72"/>
      <c r="B514" s="22"/>
      <c r="C514" s="23"/>
      <c r="D514" s="73"/>
      <c r="E514" s="73"/>
      <c r="F514" s="74">
        <f t="shared" si="472"/>
        <v>0</v>
      </c>
      <c r="G514" s="74">
        <f t="shared" si="473"/>
        <v>0</v>
      </c>
      <c r="H514" s="74">
        <f t="shared" si="474"/>
        <v>0</v>
      </c>
      <c r="I514" s="74">
        <f t="shared" si="475"/>
        <v>0</v>
      </c>
      <c r="J514" s="74">
        <f t="shared" si="476"/>
        <v>0</v>
      </c>
      <c r="K514" s="74">
        <f t="shared" si="477"/>
        <v>0</v>
      </c>
      <c r="L514" s="75">
        <f t="shared" si="478"/>
        <v>0</v>
      </c>
      <c r="M514" s="75">
        <f t="shared" si="479"/>
        <v>0</v>
      </c>
      <c r="N514" s="75">
        <f t="shared" si="480"/>
        <v>0</v>
      </c>
      <c r="O514" s="76">
        <f t="shared" si="481"/>
        <v>0</v>
      </c>
      <c r="P514" s="74">
        <f t="shared" si="482"/>
        <v>0</v>
      </c>
      <c r="Q514" s="74">
        <f t="shared" si="483"/>
        <v>0</v>
      </c>
      <c r="R514" s="74">
        <f t="shared" si="484"/>
        <v>0</v>
      </c>
      <c r="S514" s="74">
        <f t="shared" si="485"/>
        <v>0</v>
      </c>
      <c r="T514" s="75">
        <f t="shared" si="486"/>
        <v>0</v>
      </c>
      <c r="U514" s="75">
        <f t="shared" si="487"/>
        <v>0</v>
      </c>
      <c r="V514" s="75">
        <f t="shared" si="488"/>
        <v>0</v>
      </c>
      <c r="W514" s="76">
        <f t="shared" si="489"/>
        <v>0</v>
      </c>
    </row>
    <row r="515" spans="1:23" x14ac:dyDescent="0.2">
      <c r="A515" s="72"/>
      <c r="B515" s="22"/>
      <c r="C515" s="23"/>
      <c r="D515" s="73"/>
      <c r="E515" s="73"/>
      <c r="F515" s="74">
        <f t="shared" si="472"/>
        <v>0</v>
      </c>
      <c r="G515" s="74">
        <f t="shared" si="473"/>
        <v>0</v>
      </c>
      <c r="H515" s="74">
        <f t="shared" si="474"/>
        <v>0</v>
      </c>
      <c r="I515" s="74">
        <f t="shared" si="475"/>
        <v>0</v>
      </c>
      <c r="J515" s="74">
        <f t="shared" si="476"/>
        <v>0</v>
      </c>
      <c r="K515" s="74">
        <f t="shared" si="477"/>
        <v>0</v>
      </c>
      <c r="L515" s="75">
        <f t="shared" si="478"/>
        <v>0</v>
      </c>
      <c r="M515" s="75">
        <f t="shared" si="479"/>
        <v>0</v>
      </c>
      <c r="N515" s="75">
        <f t="shared" si="480"/>
        <v>0</v>
      </c>
      <c r="O515" s="76">
        <f t="shared" si="481"/>
        <v>0</v>
      </c>
      <c r="P515" s="74">
        <f t="shared" si="482"/>
        <v>0</v>
      </c>
      <c r="Q515" s="74">
        <f t="shared" si="483"/>
        <v>0</v>
      </c>
      <c r="R515" s="74">
        <f t="shared" si="484"/>
        <v>0</v>
      </c>
      <c r="S515" s="74">
        <f t="shared" si="485"/>
        <v>0</v>
      </c>
      <c r="T515" s="75">
        <f t="shared" si="486"/>
        <v>0</v>
      </c>
      <c r="U515" s="75">
        <f t="shared" si="487"/>
        <v>0</v>
      </c>
      <c r="V515" s="75">
        <f t="shared" si="488"/>
        <v>0</v>
      </c>
      <c r="W515" s="76">
        <f t="shared" si="489"/>
        <v>0</v>
      </c>
    </row>
    <row r="516" spans="1:23" x14ac:dyDescent="0.2">
      <c r="A516" s="72"/>
      <c r="B516" s="22"/>
      <c r="C516" s="23"/>
      <c r="D516" s="73"/>
      <c r="E516" s="73"/>
      <c r="F516" s="74">
        <f t="shared" si="472"/>
        <v>0</v>
      </c>
      <c r="G516" s="74">
        <f t="shared" si="473"/>
        <v>0</v>
      </c>
      <c r="H516" s="74">
        <f t="shared" si="474"/>
        <v>0</v>
      </c>
      <c r="I516" s="74">
        <f t="shared" si="475"/>
        <v>0</v>
      </c>
      <c r="J516" s="74">
        <f t="shared" si="476"/>
        <v>0</v>
      </c>
      <c r="K516" s="74">
        <f t="shared" si="477"/>
        <v>0</v>
      </c>
      <c r="L516" s="75">
        <f t="shared" si="478"/>
        <v>0</v>
      </c>
      <c r="M516" s="75">
        <f t="shared" si="479"/>
        <v>0</v>
      </c>
      <c r="N516" s="75">
        <f t="shared" si="480"/>
        <v>0</v>
      </c>
      <c r="O516" s="76">
        <f t="shared" si="481"/>
        <v>0</v>
      </c>
      <c r="P516" s="74">
        <f t="shared" si="482"/>
        <v>0</v>
      </c>
      <c r="Q516" s="74">
        <f t="shared" si="483"/>
        <v>0</v>
      </c>
      <c r="R516" s="74">
        <f t="shared" si="484"/>
        <v>0</v>
      </c>
      <c r="S516" s="74">
        <f t="shared" si="485"/>
        <v>0</v>
      </c>
      <c r="T516" s="75">
        <f t="shared" si="486"/>
        <v>0</v>
      </c>
      <c r="U516" s="75">
        <f t="shared" si="487"/>
        <v>0</v>
      </c>
      <c r="V516" s="75">
        <f t="shared" si="488"/>
        <v>0</v>
      </c>
      <c r="W516" s="76">
        <f t="shared" si="489"/>
        <v>0</v>
      </c>
    </row>
    <row r="517" spans="1:23" x14ac:dyDescent="0.2">
      <c r="A517" s="72"/>
      <c r="B517" s="22"/>
      <c r="C517" s="23"/>
      <c r="D517" s="73"/>
      <c r="E517" s="73"/>
      <c r="F517" s="74">
        <f t="shared" si="472"/>
        <v>0</v>
      </c>
      <c r="G517" s="74">
        <f t="shared" si="473"/>
        <v>0</v>
      </c>
      <c r="H517" s="74">
        <f t="shared" si="474"/>
        <v>0</v>
      </c>
      <c r="I517" s="74">
        <f t="shared" si="475"/>
        <v>0</v>
      </c>
      <c r="J517" s="74">
        <f t="shared" si="476"/>
        <v>0</v>
      </c>
      <c r="K517" s="74">
        <f t="shared" si="477"/>
        <v>0</v>
      </c>
      <c r="L517" s="75">
        <f t="shared" si="478"/>
        <v>0</v>
      </c>
      <c r="M517" s="75">
        <f t="shared" si="479"/>
        <v>0</v>
      </c>
      <c r="N517" s="75">
        <f t="shared" si="480"/>
        <v>0</v>
      </c>
      <c r="O517" s="76">
        <f t="shared" si="481"/>
        <v>0</v>
      </c>
      <c r="P517" s="74">
        <f t="shared" si="482"/>
        <v>0</v>
      </c>
      <c r="Q517" s="74">
        <f t="shared" si="483"/>
        <v>0</v>
      </c>
      <c r="R517" s="74">
        <f t="shared" si="484"/>
        <v>0</v>
      </c>
      <c r="S517" s="74">
        <f t="shared" si="485"/>
        <v>0</v>
      </c>
      <c r="T517" s="75">
        <f t="shared" si="486"/>
        <v>0</v>
      </c>
      <c r="U517" s="75">
        <f t="shared" si="487"/>
        <v>0</v>
      </c>
      <c r="V517" s="75">
        <f t="shared" si="488"/>
        <v>0</v>
      </c>
      <c r="W517" s="76">
        <f t="shared" si="489"/>
        <v>0</v>
      </c>
    </row>
    <row r="518" spans="1:23" x14ac:dyDescent="0.2">
      <c r="A518" s="72"/>
      <c r="B518" s="22"/>
      <c r="C518" s="23"/>
      <c r="D518" s="73"/>
      <c r="E518" s="73"/>
      <c r="F518" s="74">
        <f t="shared" si="472"/>
        <v>0</v>
      </c>
      <c r="G518" s="74">
        <f t="shared" si="473"/>
        <v>0</v>
      </c>
      <c r="H518" s="74">
        <f t="shared" si="474"/>
        <v>0</v>
      </c>
      <c r="I518" s="74">
        <f t="shared" si="475"/>
        <v>0</v>
      </c>
      <c r="J518" s="74">
        <f t="shared" si="476"/>
        <v>0</v>
      </c>
      <c r="K518" s="74">
        <f t="shared" si="477"/>
        <v>0</v>
      </c>
      <c r="L518" s="75">
        <f t="shared" si="478"/>
        <v>0</v>
      </c>
      <c r="M518" s="75">
        <f t="shared" si="479"/>
        <v>0</v>
      </c>
      <c r="N518" s="75">
        <f t="shared" si="480"/>
        <v>0</v>
      </c>
      <c r="O518" s="76">
        <f t="shared" si="481"/>
        <v>0</v>
      </c>
      <c r="P518" s="74">
        <f t="shared" si="482"/>
        <v>0</v>
      </c>
      <c r="Q518" s="74">
        <f t="shared" si="483"/>
        <v>0</v>
      </c>
      <c r="R518" s="74">
        <f t="shared" si="484"/>
        <v>0</v>
      </c>
      <c r="S518" s="74">
        <f t="shared" si="485"/>
        <v>0</v>
      </c>
      <c r="T518" s="75">
        <f t="shared" si="486"/>
        <v>0</v>
      </c>
      <c r="U518" s="75">
        <f t="shared" si="487"/>
        <v>0</v>
      </c>
      <c r="V518" s="75">
        <f t="shared" si="488"/>
        <v>0</v>
      </c>
      <c r="W518" s="76">
        <f t="shared" si="489"/>
        <v>0</v>
      </c>
    </row>
    <row r="519" spans="1:23" s="105" customFormat="1" ht="25.5" x14ac:dyDescent="0.2">
      <c r="A519" s="72" t="s">
        <v>216</v>
      </c>
      <c r="B519" s="22"/>
      <c r="C519" s="23"/>
      <c r="D519" s="73"/>
      <c r="E519" s="73"/>
      <c r="F519" s="652">
        <f t="shared" si="472"/>
        <v>0</v>
      </c>
      <c r="G519" s="652">
        <f t="shared" si="473"/>
        <v>0</v>
      </c>
      <c r="H519" s="652">
        <v>0</v>
      </c>
      <c r="I519" s="652">
        <v>0</v>
      </c>
      <c r="J519" s="652">
        <v>0</v>
      </c>
      <c r="K519" s="652">
        <v>0</v>
      </c>
      <c r="L519" s="653">
        <f>F519</f>
        <v>0</v>
      </c>
      <c r="M519" s="653">
        <f>F519</f>
        <v>0</v>
      </c>
      <c r="N519" s="653">
        <f>F519</f>
        <v>0</v>
      </c>
      <c r="O519" s="654">
        <f>F519</f>
        <v>0</v>
      </c>
      <c r="P519" s="652">
        <v>0</v>
      </c>
      <c r="Q519" s="652">
        <v>0</v>
      </c>
      <c r="R519" s="652">
        <v>0</v>
      </c>
      <c r="S519" s="652">
        <v>0</v>
      </c>
      <c r="T519" s="653">
        <f>G519</f>
        <v>0</v>
      </c>
      <c r="U519" s="653">
        <f>G519</f>
        <v>0</v>
      </c>
      <c r="V519" s="653">
        <f>G519</f>
        <v>0</v>
      </c>
      <c r="W519" s="654">
        <f>G519</f>
        <v>0</v>
      </c>
    </row>
    <row r="520" spans="1:23" s="105" customFormat="1" x14ac:dyDescent="0.2">
      <c r="A520" s="72"/>
      <c r="B520" s="22"/>
      <c r="C520" s="23"/>
      <c r="D520" s="73"/>
      <c r="E520" s="73"/>
      <c r="F520" s="652">
        <f t="shared" si="472"/>
        <v>0</v>
      </c>
      <c r="G520" s="652">
        <f t="shared" si="473"/>
        <v>0</v>
      </c>
      <c r="H520" s="652">
        <v>0</v>
      </c>
      <c r="I520" s="652">
        <v>0</v>
      </c>
      <c r="J520" s="652">
        <v>0</v>
      </c>
      <c r="K520" s="652">
        <v>0</v>
      </c>
      <c r="L520" s="653">
        <f t="shared" ref="L520:L540" si="490">F520</f>
        <v>0</v>
      </c>
      <c r="M520" s="653">
        <f t="shared" ref="M520:M540" si="491">F520</f>
        <v>0</v>
      </c>
      <c r="N520" s="653">
        <f t="shared" ref="N520:N540" si="492">F520</f>
        <v>0</v>
      </c>
      <c r="O520" s="654">
        <f t="shared" ref="O520:O540" si="493">F520</f>
        <v>0</v>
      </c>
      <c r="P520" s="652">
        <v>0</v>
      </c>
      <c r="Q520" s="652">
        <v>0</v>
      </c>
      <c r="R520" s="652">
        <v>0</v>
      </c>
      <c r="S520" s="652">
        <v>0</v>
      </c>
      <c r="T520" s="653">
        <f t="shared" ref="T520:T540" si="494">G520</f>
        <v>0</v>
      </c>
      <c r="U520" s="653">
        <f t="shared" ref="U520:U540" si="495">G520</f>
        <v>0</v>
      </c>
      <c r="V520" s="653">
        <f t="shared" ref="V520:V540" si="496">G520</f>
        <v>0</v>
      </c>
      <c r="W520" s="654">
        <f t="shared" ref="W520:W540" si="497">G520</f>
        <v>0</v>
      </c>
    </row>
    <row r="521" spans="1:23" s="105" customFormat="1" x14ac:dyDescent="0.2">
      <c r="A521" s="72"/>
      <c r="B521" s="22"/>
      <c r="C521" s="23"/>
      <c r="D521" s="73"/>
      <c r="E521" s="73"/>
      <c r="F521" s="652">
        <f t="shared" si="472"/>
        <v>0</v>
      </c>
      <c r="G521" s="652">
        <f t="shared" si="473"/>
        <v>0</v>
      </c>
      <c r="H521" s="652">
        <v>0</v>
      </c>
      <c r="I521" s="652">
        <v>0</v>
      </c>
      <c r="J521" s="652">
        <v>0</v>
      </c>
      <c r="K521" s="652">
        <v>0</v>
      </c>
      <c r="L521" s="653">
        <f t="shared" si="490"/>
        <v>0</v>
      </c>
      <c r="M521" s="653">
        <f t="shared" si="491"/>
        <v>0</v>
      </c>
      <c r="N521" s="653">
        <f t="shared" si="492"/>
        <v>0</v>
      </c>
      <c r="O521" s="654">
        <f t="shared" si="493"/>
        <v>0</v>
      </c>
      <c r="P521" s="652">
        <v>0</v>
      </c>
      <c r="Q521" s="652">
        <v>0</v>
      </c>
      <c r="R521" s="652">
        <v>0</v>
      </c>
      <c r="S521" s="652">
        <v>0</v>
      </c>
      <c r="T521" s="653">
        <f t="shared" si="494"/>
        <v>0</v>
      </c>
      <c r="U521" s="653">
        <f t="shared" si="495"/>
        <v>0</v>
      </c>
      <c r="V521" s="653">
        <f t="shared" si="496"/>
        <v>0</v>
      </c>
      <c r="W521" s="654">
        <f t="shared" si="497"/>
        <v>0</v>
      </c>
    </row>
    <row r="522" spans="1:23" s="105" customFormat="1" x14ac:dyDescent="0.2">
      <c r="A522" s="72"/>
      <c r="B522" s="22"/>
      <c r="C522" s="23"/>
      <c r="D522" s="73"/>
      <c r="E522" s="73"/>
      <c r="F522" s="652">
        <f t="shared" si="472"/>
        <v>0</v>
      </c>
      <c r="G522" s="652">
        <f t="shared" si="473"/>
        <v>0</v>
      </c>
      <c r="H522" s="652">
        <v>0</v>
      </c>
      <c r="I522" s="652">
        <v>0</v>
      </c>
      <c r="J522" s="652">
        <v>0</v>
      </c>
      <c r="K522" s="652">
        <v>0</v>
      </c>
      <c r="L522" s="653">
        <f t="shared" si="490"/>
        <v>0</v>
      </c>
      <c r="M522" s="653">
        <f t="shared" si="491"/>
        <v>0</v>
      </c>
      <c r="N522" s="653">
        <f t="shared" si="492"/>
        <v>0</v>
      </c>
      <c r="O522" s="654">
        <f t="shared" si="493"/>
        <v>0</v>
      </c>
      <c r="P522" s="652">
        <v>0</v>
      </c>
      <c r="Q522" s="652">
        <v>0</v>
      </c>
      <c r="R522" s="652">
        <v>0</v>
      </c>
      <c r="S522" s="652">
        <v>0</v>
      </c>
      <c r="T522" s="653">
        <f t="shared" si="494"/>
        <v>0</v>
      </c>
      <c r="U522" s="653">
        <f t="shared" si="495"/>
        <v>0</v>
      </c>
      <c r="V522" s="653">
        <f t="shared" si="496"/>
        <v>0</v>
      </c>
      <c r="W522" s="654">
        <f t="shared" si="497"/>
        <v>0</v>
      </c>
    </row>
    <row r="523" spans="1:23" s="105" customFormat="1" x14ac:dyDescent="0.2">
      <c r="A523" s="72"/>
      <c r="B523" s="22"/>
      <c r="C523" s="23"/>
      <c r="D523" s="73"/>
      <c r="E523" s="73"/>
      <c r="F523" s="652">
        <f t="shared" si="472"/>
        <v>0</v>
      </c>
      <c r="G523" s="652">
        <f t="shared" si="473"/>
        <v>0</v>
      </c>
      <c r="H523" s="652">
        <v>0</v>
      </c>
      <c r="I523" s="652">
        <v>0</v>
      </c>
      <c r="J523" s="652">
        <v>0</v>
      </c>
      <c r="K523" s="652">
        <v>0</v>
      </c>
      <c r="L523" s="653">
        <f t="shared" si="490"/>
        <v>0</v>
      </c>
      <c r="M523" s="653">
        <f t="shared" si="491"/>
        <v>0</v>
      </c>
      <c r="N523" s="653">
        <f t="shared" si="492"/>
        <v>0</v>
      </c>
      <c r="O523" s="654">
        <f t="shared" si="493"/>
        <v>0</v>
      </c>
      <c r="P523" s="652">
        <v>0</v>
      </c>
      <c r="Q523" s="652">
        <v>0</v>
      </c>
      <c r="R523" s="652">
        <v>0</v>
      </c>
      <c r="S523" s="652">
        <v>0</v>
      </c>
      <c r="T523" s="653">
        <f t="shared" si="494"/>
        <v>0</v>
      </c>
      <c r="U523" s="653">
        <f t="shared" si="495"/>
        <v>0</v>
      </c>
      <c r="V523" s="653">
        <f t="shared" si="496"/>
        <v>0</v>
      </c>
      <c r="W523" s="654">
        <f t="shared" si="497"/>
        <v>0</v>
      </c>
    </row>
    <row r="524" spans="1:23" s="105" customFormat="1" x14ac:dyDescent="0.2">
      <c r="A524" s="72"/>
      <c r="B524" s="22"/>
      <c r="C524" s="23"/>
      <c r="D524" s="73"/>
      <c r="E524" s="73"/>
      <c r="F524" s="652">
        <f t="shared" si="472"/>
        <v>0</v>
      </c>
      <c r="G524" s="652">
        <f t="shared" si="473"/>
        <v>0</v>
      </c>
      <c r="H524" s="652">
        <v>0</v>
      </c>
      <c r="I524" s="652">
        <v>0</v>
      </c>
      <c r="J524" s="652">
        <v>0</v>
      </c>
      <c r="K524" s="652">
        <v>0</v>
      </c>
      <c r="L524" s="653">
        <f t="shared" si="490"/>
        <v>0</v>
      </c>
      <c r="M524" s="653">
        <f t="shared" si="491"/>
        <v>0</v>
      </c>
      <c r="N524" s="653">
        <f t="shared" si="492"/>
        <v>0</v>
      </c>
      <c r="O524" s="654">
        <f t="shared" si="493"/>
        <v>0</v>
      </c>
      <c r="P524" s="652">
        <v>0</v>
      </c>
      <c r="Q524" s="652">
        <v>0</v>
      </c>
      <c r="R524" s="652">
        <v>0</v>
      </c>
      <c r="S524" s="652">
        <v>0</v>
      </c>
      <c r="T524" s="653">
        <f t="shared" si="494"/>
        <v>0</v>
      </c>
      <c r="U524" s="653">
        <f t="shared" si="495"/>
        <v>0</v>
      </c>
      <c r="V524" s="653">
        <f t="shared" si="496"/>
        <v>0</v>
      </c>
      <c r="W524" s="654">
        <f t="shared" si="497"/>
        <v>0</v>
      </c>
    </row>
    <row r="525" spans="1:23" s="105" customFormat="1" x14ac:dyDescent="0.2">
      <c r="A525" s="72"/>
      <c r="B525" s="22"/>
      <c r="C525" s="23"/>
      <c r="D525" s="73"/>
      <c r="E525" s="73"/>
      <c r="F525" s="652">
        <f t="shared" si="472"/>
        <v>0</v>
      </c>
      <c r="G525" s="652">
        <f t="shared" si="473"/>
        <v>0</v>
      </c>
      <c r="H525" s="652">
        <v>0</v>
      </c>
      <c r="I525" s="652">
        <v>0</v>
      </c>
      <c r="J525" s="652">
        <v>0</v>
      </c>
      <c r="K525" s="652">
        <v>0</v>
      </c>
      <c r="L525" s="653">
        <f t="shared" si="490"/>
        <v>0</v>
      </c>
      <c r="M525" s="653">
        <f t="shared" si="491"/>
        <v>0</v>
      </c>
      <c r="N525" s="653">
        <f t="shared" si="492"/>
        <v>0</v>
      </c>
      <c r="O525" s="654">
        <f t="shared" si="493"/>
        <v>0</v>
      </c>
      <c r="P525" s="652">
        <v>0</v>
      </c>
      <c r="Q525" s="652">
        <v>0</v>
      </c>
      <c r="R525" s="652">
        <v>0</v>
      </c>
      <c r="S525" s="652">
        <v>0</v>
      </c>
      <c r="T525" s="653">
        <f t="shared" si="494"/>
        <v>0</v>
      </c>
      <c r="U525" s="653">
        <f t="shared" si="495"/>
        <v>0</v>
      </c>
      <c r="V525" s="653">
        <f t="shared" si="496"/>
        <v>0</v>
      </c>
      <c r="W525" s="654">
        <f t="shared" si="497"/>
        <v>0</v>
      </c>
    </row>
    <row r="526" spans="1:23" s="105" customFormat="1" x14ac:dyDescent="0.2">
      <c r="A526" s="72"/>
      <c r="B526" s="22"/>
      <c r="C526" s="23"/>
      <c r="D526" s="73"/>
      <c r="E526" s="73"/>
      <c r="F526" s="652">
        <f t="shared" si="472"/>
        <v>0</v>
      </c>
      <c r="G526" s="652">
        <f t="shared" si="473"/>
        <v>0</v>
      </c>
      <c r="H526" s="652">
        <v>0</v>
      </c>
      <c r="I526" s="652">
        <v>0</v>
      </c>
      <c r="J526" s="652">
        <v>0</v>
      </c>
      <c r="K526" s="652">
        <v>0</v>
      </c>
      <c r="L526" s="653">
        <f t="shared" si="490"/>
        <v>0</v>
      </c>
      <c r="M526" s="653">
        <f>F526</f>
        <v>0</v>
      </c>
      <c r="N526" s="653">
        <f t="shared" si="492"/>
        <v>0</v>
      </c>
      <c r="O526" s="654">
        <f t="shared" si="493"/>
        <v>0</v>
      </c>
      <c r="P526" s="652">
        <v>0</v>
      </c>
      <c r="Q526" s="652">
        <v>0</v>
      </c>
      <c r="R526" s="652">
        <v>0</v>
      </c>
      <c r="S526" s="652">
        <v>0</v>
      </c>
      <c r="T526" s="653">
        <f t="shared" si="494"/>
        <v>0</v>
      </c>
      <c r="U526" s="653">
        <f t="shared" si="495"/>
        <v>0</v>
      </c>
      <c r="V526" s="653">
        <f t="shared" si="496"/>
        <v>0</v>
      </c>
      <c r="W526" s="654">
        <f t="shared" si="497"/>
        <v>0</v>
      </c>
    </row>
    <row r="527" spans="1:23" s="105" customFormat="1" x14ac:dyDescent="0.2">
      <c r="A527" s="72"/>
      <c r="B527" s="22"/>
      <c r="C527" s="23"/>
      <c r="D527" s="73"/>
      <c r="E527" s="73"/>
      <c r="F527" s="652">
        <f t="shared" si="472"/>
        <v>0</v>
      </c>
      <c r="G527" s="652">
        <f t="shared" si="473"/>
        <v>0</v>
      </c>
      <c r="H527" s="652">
        <v>0</v>
      </c>
      <c r="I527" s="652">
        <v>0</v>
      </c>
      <c r="J527" s="652">
        <v>0</v>
      </c>
      <c r="K527" s="652">
        <v>0</v>
      </c>
      <c r="L527" s="653">
        <f t="shared" si="490"/>
        <v>0</v>
      </c>
      <c r="M527" s="653">
        <f t="shared" si="491"/>
        <v>0</v>
      </c>
      <c r="N527" s="653">
        <f t="shared" si="492"/>
        <v>0</v>
      </c>
      <c r="O527" s="654">
        <f t="shared" si="493"/>
        <v>0</v>
      </c>
      <c r="P527" s="652">
        <v>0</v>
      </c>
      <c r="Q527" s="652">
        <v>0</v>
      </c>
      <c r="R527" s="652">
        <v>0</v>
      </c>
      <c r="S527" s="652">
        <v>0</v>
      </c>
      <c r="T527" s="653">
        <f>G527</f>
        <v>0</v>
      </c>
      <c r="U527" s="653">
        <f t="shared" si="495"/>
        <v>0</v>
      </c>
      <c r="V527" s="653">
        <f t="shared" si="496"/>
        <v>0</v>
      </c>
      <c r="W527" s="654">
        <f t="shared" si="497"/>
        <v>0</v>
      </c>
    </row>
    <row r="528" spans="1:23" s="655" customFormat="1" x14ac:dyDescent="0.2">
      <c r="A528" s="72"/>
      <c r="B528" s="22"/>
      <c r="C528" s="23"/>
      <c r="D528" s="73"/>
      <c r="E528" s="73"/>
      <c r="F528" s="652">
        <f t="shared" si="472"/>
        <v>0</v>
      </c>
      <c r="G528" s="652">
        <f t="shared" si="473"/>
        <v>0</v>
      </c>
      <c r="H528" s="652">
        <v>0</v>
      </c>
      <c r="I528" s="652">
        <v>0</v>
      </c>
      <c r="J528" s="652">
        <v>0</v>
      </c>
      <c r="K528" s="652">
        <v>0</v>
      </c>
      <c r="L528" s="653">
        <f t="shared" si="490"/>
        <v>0</v>
      </c>
      <c r="M528" s="653">
        <f t="shared" si="491"/>
        <v>0</v>
      </c>
      <c r="N528" s="653">
        <f t="shared" si="492"/>
        <v>0</v>
      </c>
      <c r="O528" s="654">
        <f t="shared" si="493"/>
        <v>0</v>
      </c>
      <c r="P528" s="652">
        <v>0</v>
      </c>
      <c r="Q528" s="652">
        <v>0</v>
      </c>
      <c r="R528" s="652">
        <v>0</v>
      </c>
      <c r="S528" s="652">
        <v>0</v>
      </c>
      <c r="T528" s="653">
        <f t="shared" si="494"/>
        <v>0</v>
      </c>
      <c r="U528" s="653">
        <f t="shared" si="495"/>
        <v>0</v>
      </c>
      <c r="V528" s="653">
        <f t="shared" si="496"/>
        <v>0</v>
      </c>
      <c r="W528" s="654">
        <f t="shared" si="497"/>
        <v>0</v>
      </c>
    </row>
    <row r="529" spans="1:23" s="105" customFormat="1" x14ac:dyDescent="0.2">
      <c r="A529" s="72"/>
      <c r="B529" s="22"/>
      <c r="C529" s="23"/>
      <c r="D529" s="73"/>
      <c r="E529" s="73"/>
      <c r="F529" s="652">
        <f t="shared" si="472"/>
        <v>0</v>
      </c>
      <c r="G529" s="652">
        <f t="shared" si="473"/>
        <v>0</v>
      </c>
      <c r="H529" s="652">
        <v>0</v>
      </c>
      <c r="I529" s="652">
        <v>0</v>
      </c>
      <c r="J529" s="652">
        <v>0</v>
      </c>
      <c r="K529" s="652">
        <v>0</v>
      </c>
      <c r="L529" s="653">
        <f t="shared" si="490"/>
        <v>0</v>
      </c>
      <c r="M529" s="653">
        <f t="shared" si="491"/>
        <v>0</v>
      </c>
      <c r="N529" s="653">
        <f t="shared" si="492"/>
        <v>0</v>
      </c>
      <c r="O529" s="654">
        <f t="shared" si="493"/>
        <v>0</v>
      </c>
      <c r="P529" s="652">
        <v>0</v>
      </c>
      <c r="Q529" s="652">
        <v>0</v>
      </c>
      <c r="R529" s="652">
        <v>0</v>
      </c>
      <c r="S529" s="652">
        <v>0</v>
      </c>
      <c r="T529" s="653">
        <f t="shared" si="494"/>
        <v>0</v>
      </c>
      <c r="U529" s="653">
        <f t="shared" si="495"/>
        <v>0</v>
      </c>
      <c r="V529" s="653">
        <f t="shared" si="496"/>
        <v>0</v>
      </c>
      <c r="W529" s="654">
        <f t="shared" si="497"/>
        <v>0</v>
      </c>
    </row>
    <row r="530" spans="1:23" s="105" customFormat="1" x14ac:dyDescent="0.2">
      <c r="A530" s="72"/>
      <c r="B530" s="22"/>
      <c r="C530" s="23"/>
      <c r="D530" s="73"/>
      <c r="E530" s="73"/>
      <c r="F530" s="652">
        <f t="shared" si="472"/>
        <v>0</v>
      </c>
      <c r="G530" s="652">
        <f t="shared" si="473"/>
        <v>0</v>
      </c>
      <c r="H530" s="652">
        <v>0</v>
      </c>
      <c r="I530" s="652">
        <v>0</v>
      </c>
      <c r="J530" s="652">
        <v>0</v>
      </c>
      <c r="K530" s="652">
        <v>0</v>
      </c>
      <c r="L530" s="653">
        <f t="shared" si="490"/>
        <v>0</v>
      </c>
      <c r="M530" s="653">
        <f t="shared" si="491"/>
        <v>0</v>
      </c>
      <c r="N530" s="653">
        <f t="shared" si="492"/>
        <v>0</v>
      </c>
      <c r="O530" s="654">
        <f t="shared" si="493"/>
        <v>0</v>
      </c>
      <c r="P530" s="652">
        <v>0</v>
      </c>
      <c r="Q530" s="652">
        <v>0</v>
      </c>
      <c r="R530" s="652">
        <v>0</v>
      </c>
      <c r="S530" s="652">
        <v>0</v>
      </c>
      <c r="T530" s="653">
        <f t="shared" si="494"/>
        <v>0</v>
      </c>
      <c r="U530" s="653">
        <f t="shared" si="495"/>
        <v>0</v>
      </c>
      <c r="V530" s="653">
        <f t="shared" si="496"/>
        <v>0</v>
      </c>
      <c r="W530" s="654">
        <f t="shared" si="497"/>
        <v>0</v>
      </c>
    </row>
    <row r="531" spans="1:23" s="105" customFormat="1" x14ac:dyDescent="0.2">
      <c r="A531" s="72"/>
      <c r="B531" s="22"/>
      <c r="C531" s="23"/>
      <c r="D531" s="73"/>
      <c r="E531" s="73"/>
      <c r="F531" s="652">
        <f t="shared" si="472"/>
        <v>0</v>
      </c>
      <c r="G531" s="652">
        <f t="shared" si="473"/>
        <v>0</v>
      </c>
      <c r="H531" s="652">
        <v>0</v>
      </c>
      <c r="I531" s="652">
        <v>0</v>
      </c>
      <c r="J531" s="652">
        <v>0</v>
      </c>
      <c r="K531" s="652">
        <v>0</v>
      </c>
      <c r="L531" s="653">
        <f t="shared" si="490"/>
        <v>0</v>
      </c>
      <c r="M531" s="653">
        <f t="shared" si="491"/>
        <v>0</v>
      </c>
      <c r="N531" s="653">
        <f t="shared" si="492"/>
        <v>0</v>
      </c>
      <c r="O531" s="654">
        <f t="shared" si="493"/>
        <v>0</v>
      </c>
      <c r="P531" s="652">
        <v>0</v>
      </c>
      <c r="Q531" s="652">
        <v>0</v>
      </c>
      <c r="R531" s="652">
        <v>0</v>
      </c>
      <c r="S531" s="652">
        <v>0</v>
      </c>
      <c r="T531" s="653">
        <f t="shared" si="494"/>
        <v>0</v>
      </c>
      <c r="U531" s="653">
        <f t="shared" si="495"/>
        <v>0</v>
      </c>
      <c r="V531" s="653">
        <f t="shared" si="496"/>
        <v>0</v>
      </c>
      <c r="W531" s="654">
        <f t="shared" si="497"/>
        <v>0</v>
      </c>
    </row>
    <row r="532" spans="1:23" s="105" customFormat="1" x14ac:dyDescent="0.2">
      <c r="A532" s="72"/>
      <c r="B532" s="22"/>
      <c r="C532" s="23"/>
      <c r="D532" s="73"/>
      <c r="E532" s="73"/>
      <c r="F532" s="652">
        <f t="shared" si="472"/>
        <v>0</v>
      </c>
      <c r="G532" s="652">
        <f t="shared" si="473"/>
        <v>0</v>
      </c>
      <c r="H532" s="652">
        <v>0</v>
      </c>
      <c r="I532" s="652">
        <v>0</v>
      </c>
      <c r="J532" s="652">
        <v>0</v>
      </c>
      <c r="K532" s="652">
        <v>0</v>
      </c>
      <c r="L532" s="653">
        <f t="shared" si="490"/>
        <v>0</v>
      </c>
      <c r="M532" s="653">
        <f t="shared" si="491"/>
        <v>0</v>
      </c>
      <c r="N532" s="653">
        <f t="shared" si="492"/>
        <v>0</v>
      </c>
      <c r="O532" s="654">
        <f t="shared" si="493"/>
        <v>0</v>
      </c>
      <c r="P532" s="652">
        <v>0</v>
      </c>
      <c r="Q532" s="652">
        <v>0</v>
      </c>
      <c r="R532" s="652">
        <v>0</v>
      </c>
      <c r="S532" s="652">
        <v>0</v>
      </c>
      <c r="T532" s="653">
        <f t="shared" si="494"/>
        <v>0</v>
      </c>
      <c r="U532" s="653">
        <f t="shared" si="495"/>
        <v>0</v>
      </c>
      <c r="V532" s="653">
        <f t="shared" si="496"/>
        <v>0</v>
      </c>
      <c r="W532" s="654">
        <f t="shared" si="497"/>
        <v>0</v>
      </c>
    </row>
    <row r="533" spans="1:23" s="105" customFormat="1" x14ac:dyDescent="0.2">
      <c r="A533" s="72"/>
      <c r="B533" s="22"/>
      <c r="C533" s="23"/>
      <c r="D533" s="73"/>
      <c r="E533" s="73"/>
      <c r="F533" s="652">
        <f t="shared" si="472"/>
        <v>0</v>
      </c>
      <c r="G533" s="652">
        <f t="shared" si="473"/>
        <v>0</v>
      </c>
      <c r="H533" s="652">
        <v>0</v>
      </c>
      <c r="I533" s="652">
        <v>0</v>
      </c>
      <c r="J533" s="652">
        <v>0</v>
      </c>
      <c r="K533" s="652">
        <v>0</v>
      </c>
      <c r="L533" s="653">
        <f t="shared" si="490"/>
        <v>0</v>
      </c>
      <c r="M533" s="653">
        <f t="shared" si="491"/>
        <v>0</v>
      </c>
      <c r="N533" s="653">
        <f t="shared" si="492"/>
        <v>0</v>
      </c>
      <c r="O533" s="654">
        <f t="shared" si="493"/>
        <v>0</v>
      </c>
      <c r="P533" s="652">
        <v>0</v>
      </c>
      <c r="Q533" s="652">
        <v>0</v>
      </c>
      <c r="R533" s="652">
        <v>0</v>
      </c>
      <c r="S533" s="652">
        <v>0</v>
      </c>
      <c r="T533" s="653">
        <f t="shared" si="494"/>
        <v>0</v>
      </c>
      <c r="U533" s="653">
        <f t="shared" si="495"/>
        <v>0</v>
      </c>
      <c r="V533" s="653">
        <f t="shared" si="496"/>
        <v>0</v>
      </c>
      <c r="W533" s="654">
        <f t="shared" si="497"/>
        <v>0</v>
      </c>
    </row>
    <row r="534" spans="1:23" s="105" customFormat="1" x14ac:dyDescent="0.2">
      <c r="A534" s="72"/>
      <c r="B534" s="22"/>
      <c r="C534" s="23"/>
      <c r="D534" s="73"/>
      <c r="E534" s="73"/>
      <c r="F534" s="652">
        <f t="shared" si="472"/>
        <v>0</v>
      </c>
      <c r="G534" s="652">
        <f t="shared" si="473"/>
        <v>0</v>
      </c>
      <c r="H534" s="652">
        <v>0</v>
      </c>
      <c r="I534" s="652">
        <v>0</v>
      </c>
      <c r="J534" s="652">
        <v>0</v>
      </c>
      <c r="K534" s="652">
        <v>0</v>
      </c>
      <c r="L534" s="653">
        <f t="shared" si="490"/>
        <v>0</v>
      </c>
      <c r="M534" s="653">
        <f t="shared" si="491"/>
        <v>0</v>
      </c>
      <c r="N534" s="653">
        <f t="shared" si="492"/>
        <v>0</v>
      </c>
      <c r="O534" s="654">
        <f t="shared" si="493"/>
        <v>0</v>
      </c>
      <c r="P534" s="652">
        <v>0</v>
      </c>
      <c r="Q534" s="652">
        <v>0</v>
      </c>
      <c r="R534" s="652">
        <v>0</v>
      </c>
      <c r="S534" s="652">
        <v>0</v>
      </c>
      <c r="T534" s="653">
        <f t="shared" si="494"/>
        <v>0</v>
      </c>
      <c r="U534" s="653">
        <f t="shared" si="495"/>
        <v>0</v>
      </c>
      <c r="V534" s="653">
        <f t="shared" si="496"/>
        <v>0</v>
      </c>
      <c r="W534" s="654">
        <f t="shared" si="497"/>
        <v>0</v>
      </c>
    </row>
    <row r="535" spans="1:23" s="105" customFormat="1" x14ac:dyDescent="0.2">
      <c r="A535" s="72"/>
      <c r="B535" s="22"/>
      <c r="C535" s="23"/>
      <c r="D535" s="73"/>
      <c r="E535" s="73"/>
      <c r="F535" s="652">
        <f t="shared" si="472"/>
        <v>0</v>
      </c>
      <c r="G535" s="652">
        <f t="shared" si="473"/>
        <v>0</v>
      </c>
      <c r="H535" s="652">
        <v>0</v>
      </c>
      <c r="I535" s="652">
        <v>0</v>
      </c>
      <c r="J535" s="652">
        <v>0</v>
      </c>
      <c r="K535" s="652">
        <v>0</v>
      </c>
      <c r="L535" s="653">
        <f t="shared" si="490"/>
        <v>0</v>
      </c>
      <c r="M535" s="653">
        <f t="shared" si="491"/>
        <v>0</v>
      </c>
      <c r="N535" s="653">
        <f t="shared" si="492"/>
        <v>0</v>
      </c>
      <c r="O535" s="654">
        <f t="shared" si="493"/>
        <v>0</v>
      </c>
      <c r="P535" s="652">
        <v>0</v>
      </c>
      <c r="Q535" s="652">
        <v>0</v>
      </c>
      <c r="R535" s="652">
        <v>0</v>
      </c>
      <c r="S535" s="652">
        <v>0</v>
      </c>
      <c r="T535" s="653">
        <f t="shared" si="494"/>
        <v>0</v>
      </c>
      <c r="U535" s="653">
        <f t="shared" si="495"/>
        <v>0</v>
      </c>
      <c r="V535" s="653">
        <f t="shared" si="496"/>
        <v>0</v>
      </c>
      <c r="W535" s="654">
        <f t="shared" si="497"/>
        <v>0</v>
      </c>
    </row>
    <row r="536" spans="1:23" s="105" customFormat="1" x14ac:dyDescent="0.2">
      <c r="A536" s="72"/>
      <c r="B536" s="22"/>
      <c r="C536" s="23"/>
      <c r="D536" s="73"/>
      <c r="E536" s="73"/>
      <c r="F536" s="652">
        <f t="shared" si="472"/>
        <v>0</v>
      </c>
      <c r="G536" s="652">
        <f t="shared" si="473"/>
        <v>0</v>
      </c>
      <c r="H536" s="652">
        <v>0</v>
      </c>
      <c r="I536" s="652">
        <v>0</v>
      </c>
      <c r="J536" s="652">
        <v>0</v>
      </c>
      <c r="K536" s="652">
        <v>0</v>
      </c>
      <c r="L536" s="653">
        <f t="shared" si="490"/>
        <v>0</v>
      </c>
      <c r="M536" s="653">
        <f t="shared" si="491"/>
        <v>0</v>
      </c>
      <c r="N536" s="653">
        <f t="shared" si="492"/>
        <v>0</v>
      </c>
      <c r="O536" s="654">
        <f t="shared" si="493"/>
        <v>0</v>
      </c>
      <c r="P536" s="652">
        <v>0</v>
      </c>
      <c r="Q536" s="652">
        <v>0</v>
      </c>
      <c r="R536" s="652">
        <v>0</v>
      </c>
      <c r="S536" s="652">
        <v>0</v>
      </c>
      <c r="T536" s="653">
        <f t="shared" si="494"/>
        <v>0</v>
      </c>
      <c r="U536" s="653">
        <f t="shared" si="495"/>
        <v>0</v>
      </c>
      <c r="V536" s="653">
        <f t="shared" si="496"/>
        <v>0</v>
      </c>
      <c r="W536" s="654">
        <f t="shared" si="497"/>
        <v>0</v>
      </c>
    </row>
    <row r="537" spans="1:23" s="105" customFormat="1" x14ac:dyDescent="0.2">
      <c r="A537" s="72"/>
      <c r="B537" s="22"/>
      <c r="C537" s="23"/>
      <c r="D537" s="73"/>
      <c r="E537" s="73"/>
      <c r="F537" s="652">
        <f t="shared" si="472"/>
        <v>0</v>
      </c>
      <c r="G537" s="652">
        <f t="shared" si="473"/>
        <v>0</v>
      </c>
      <c r="H537" s="652">
        <v>0</v>
      </c>
      <c r="I537" s="652">
        <v>0</v>
      </c>
      <c r="J537" s="652">
        <v>0</v>
      </c>
      <c r="K537" s="652">
        <v>0</v>
      </c>
      <c r="L537" s="653">
        <f t="shared" si="490"/>
        <v>0</v>
      </c>
      <c r="M537" s="653">
        <f t="shared" si="491"/>
        <v>0</v>
      </c>
      <c r="N537" s="653">
        <f t="shared" si="492"/>
        <v>0</v>
      </c>
      <c r="O537" s="654">
        <f t="shared" si="493"/>
        <v>0</v>
      </c>
      <c r="P537" s="652">
        <v>0</v>
      </c>
      <c r="Q537" s="652">
        <v>0</v>
      </c>
      <c r="R537" s="652">
        <v>0</v>
      </c>
      <c r="S537" s="652">
        <v>0</v>
      </c>
      <c r="T537" s="653">
        <f t="shared" si="494"/>
        <v>0</v>
      </c>
      <c r="U537" s="653">
        <f t="shared" si="495"/>
        <v>0</v>
      </c>
      <c r="V537" s="653">
        <f t="shared" si="496"/>
        <v>0</v>
      </c>
      <c r="W537" s="654">
        <f t="shared" si="497"/>
        <v>0</v>
      </c>
    </row>
    <row r="538" spans="1:23" s="105" customFormat="1" x14ac:dyDescent="0.2">
      <c r="A538" s="72"/>
      <c r="B538" s="22"/>
      <c r="C538" s="23"/>
      <c r="D538" s="73"/>
      <c r="E538" s="73"/>
      <c r="F538" s="652">
        <f t="shared" si="472"/>
        <v>0</v>
      </c>
      <c r="G538" s="652">
        <f t="shared" si="473"/>
        <v>0</v>
      </c>
      <c r="H538" s="652">
        <v>0</v>
      </c>
      <c r="I538" s="652">
        <v>0</v>
      </c>
      <c r="J538" s="652">
        <v>0</v>
      </c>
      <c r="K538" s="652">
        <v>0</v>
      </c>
      <c r="L538" s="653">
        <f t="shared" si="490"/>
        <v>0</v>
      </c>
      <c r="M538" s="653">
        <f t="shared" si="491"/>
        <v>0</v>
      </c>
      <c r="N538" s="653">
        <f t="shared" si="492"/>
        <v>0</v>
      </c>
      <c r="O538" s="654">
        <f t="shared" si="493"/>
        <v>0</v>
      </c>
      <c r="P538" s="652">
        <v>0</v>
      </c>
      <c r="Q538" s="652">
        <v>0</v>
      </c>
      <c r="R538" s="652">
        <v>0</v>
      </c>
      <c r="S538" s="652">
        <v>0</v>
      </c>
      <c r="T538" s="653">
        <f t="shared" si="494"/>
        <v>0</v>
      </c>
      <c r="U538" s="653">
        <f t="shared" si="495"/>
        <v>0</v>
      </c>
      <c r="V538" s="653">
        <f t="shared" si="496"/>
        <v>0</v>
      </c>
      <c r="W538" s="654">
        <f t="shared" si="497"/>
        <v>0</v>
      </c>
    </row>
    <row r="539" spans="1:23" s="105" customFormat="1" x14ac:dyDescent="0.2">
      <c r="A539" s="72"/>
      <c r="B539" s="22"/>
      <c r="C539" s="23"/>
      <c r="D539" s="73"/>
      <c r="E539" s="73"/>
      <c r="F539" s="652">
        <f t="shared" si="472"/>
        <v>0</v>
      </c>
      <c r="G539" s="652">
        <f t="shared" si="473"/>
        <v>0</v>
      </c>
      <c r="H539" s="652">
        <v>0</v>
      </c>
      <c r="I539" s="652">
        <v>0</v>
      </c>
      <c r="J539" s="652">
        <v>0</v>
      </c>
      <c r="K539" s="652">
        <v>0</v>
      </c>
      <c r="L539" s="653">
        <f t="shared" si="490"/>
        <v>0</v>
      </c>
      <c r="M539" s="653">
        <f t="shared" si="491"/>
        <v>0</v>
      </c>
      <c r="N539" s="653">
        <f t="shared" si="492"/>
        <v>0</v>
      </c>
      <c r="O539" s="654">
        <f t="shared" si="493"/>
        <v>0</v>
      </c>
      <c r="P539" s="652">
        <v>0</v>
      </c>
      <c r="Q539" s="652">
        <v>0</v>
      </c>
      <c r="R539" s="652">
        <v>0</v>
      </c>
      <c r="S539" s="652">
        <v>0</v>
      </c>
      <c r="T539" s="653">
        <f t="shared" si="494"/>
        <v>0</v>
      </c>
      <c r="U539" s="653">
        <f t="shared" si="495"/>
        <v>0</v>
      </c>
      <c r="V539" s="653">
        <f t="shared" si="496"/>
        <v>0</v>
      </c>
      <c r="W539" s="654">
        <f t="shared" si="497"/>
        <v>0</v>
      </c>
    </row>
    <row r="540" spans="1:23" s="105" customFormat="1" x14ac:dyDescent="0.2">
      <c r="A540" s="72"/>
      <c r="B540" s="22"/>
      <c r="C540" s="23"/>
      <c r="D540" s="73"/>
      <c r="E540" s="73"/>
      <c r="F540" s="652">
        <f t="shared" si="472"/>
        <v>0</v>
      </c>
      <c r="G540" s="652">
        <f t="shared" si="473"/>
        <v>0</v>
      </c>
      <c r="H540" s="652">
        <v>0</v>
      </c>
      <c r="I540" s="652">
        <v>0</v>
      </c>
      <c r="J540" s="652">
        <v>0</v>
      </c>
      <c r="K540" s="652">
        <v>0</v>
      </c>
      <c r="L540" s="653">
        <f t="shared" si="490"/>
        <v>0</v>
      </c>
      <c r="M540" s="653">
        <f t="shared" si="491"/>
        <v>0</v>
      </c>
      <c r="N540" s="653">
        <f t="shared" si="492"/>
        <v>0</v>
      </c>
      <c r="O540" s="654">
        <f t="shared" si="493"/>
        <v>0</v>
      </c>
      <c r="P540" s="652">
        <v>0</v>
      </c>
      <c r="Q540" s="652">
        <v>0</v>
      </c>
      <c r="R540" s="652">
        <v>0</v>
      </c>
      <c r="S540" s="652">
        <v>0</v>
      </c>
      <c r="T540" s="653">
        <f t="shared" si="494"/>
        <v>0</v>
      </c>
      <c r="U540" s="653">
        <f t="shared" si="495"/>
        <v>0</v>
      </c>
      <c r="V540" s="653">
        <f t="shared" si="496"/>
        <v>0</v>
      </c>
      <c r="W540" s="654">
        <f t="shared" si="497"/>
        <v>0</v>
      </c>
    </row>
    <row r="541" spans="1:23" x14ac:dyDescent="0.2">
      <c r="A541" s="79" t="s">
        <v>31</v>
      </c>
      <c r="B541" s="80"/>
      <c r="C541" s="81"/>
      <c r="D541" s="82"/>
      <c r="E541" s="82"/>
      <c r="F541" s="83">
        <f>SUM(F504:F540)</f>
        <v>0</v>
      </c>
      <c r="G541" s="83">
        <f t="shared" ref="G541:O541" si="498">SUM(G504:G540)</f>
        <v>0</v>
      </c>
      <c r="H541" s="83">
        <f t="shared" si="498"/>
        <v>0</v>
      </c>
      <c r="I541" s="83">
        <f t="shared" si="498"/>
        <v>0</v>
      </c>
      <c r="J541" s="83">
        <f t="shared" si="498"/>
        <v>0</v>
      </c>
      <c r="K541" s="83">
        <f t="shared" si="498"/>
        <v>0</v>
      </c>
      <c r="L541" s="84">
        <f t="shared" si="498"/>
        <v>0</v>
      </c>
      <c r="M541" s="84">
        <f t="shared" si="498"/>
        <v>0</v>
      </c>
      <c r="N541" s="84">
        <f t="shared" si="498"/>
        <v>0</v>
      </c>
      <c r="O541" s="85">
        <f t="shared" si="498"/>
        <v>0</v>
      </c>
      <c r="P541" s="83">
        <f t="shared" ref="P541:W541" si="499">SUM(P504:P540)</f>
        <v>0</v>
      </c>
      <c r="Q541" s="83">
        <f t="shared" si="499"/>
        <v>0</v>
      </c>
      <c r="R541" s="83">
        <f t="shared" si="499"/>
        <v>0</v>
      </c>
      <c r="S541" s="83">
        <f t="shared" si="499"/>
        <v>0</v>
      </c>
      <c r="T541" s="84">
        <f t="shared" si="499"/>
        <v>0</v>
      </c>
      <c r="U541" s="84">
        <f t="shared" si="499"/>
        <v>0</v>
      </c>
      <c r="V541" s="84">
        <f t="shared" si="499"/>
        <v>0</v>
      </c>
      <c r="W541" s="85">
        <f t="shared" si="499"/>
        <v>0</v>
      </c>
    </row>
    <row r="542" spans="1:23" x14ac:dyDescent="0.2">
      <c r="A542" s="24" t="s">
        <v>166</v>
      </c>
      <c r="B542" s="25"/>
      <c r="C542" s="26"/>
      <c r="D542" s="86"/>
      <c r="E542" s="86"/>
      <c r="F542" s="87"/>
      <c r="G542" s="87"/>
      <c r="H542" s="87"/>
      <c r="I542" s="87"/>
      <c r="J542" s="87"/>
      <c r="K542" s="87"/>
      <c r="L542" s="88"/>
      <c r="M542" s="88"/>
      <c r="N542" s="88"/>
      <c r="O542" s="89"/>
      <c r="P542" s="87"/>
      <c r="Q542" s="87"/>
      <c r="R542" s="87"/>
      <c r="S542" s="87"/>
      <c r="T542" s="88"/>
      <c r="U542" s="88"/>
      <c r="V542" s="88"/>
      <c r="W542" s="89"/>
    </row>
    <row r="543" spans="1:23" x14ac:dyDescent="0.2">
      <c r="A543" s="90"/>
      <c r="B543" s="91"/>
      <c r="C543" s="92"/>
      <c r="D543" s="93"/>
      <c r="E543" s="93"/>
      <c r="F543" s="74">
        <f>C543*D543</f>
        <v>0</v>
      </c>
      <c r="G543" s="74">
        <f>C543*E543</f>
        <v>0</v>
      </c>
      <c r="H543" s="74">
        <f>F543*$H$12</f>
        <v>0</v>
      </c>
      <c r="I543" s="74">
        <f>F543*$I$12</f>
        <v>0</v>
      </c>
      <c r="J543" s="74">
        <f>F543*$J$12</f>
        <v>0</v>
      </c>
      <c r="K543" s="94">
        <f>F543*$K$12</f>
        <v>0</v>
      </c>
      <c r="L543" s="95">
        <f>F543-H543</f>
        <v>0</v>
      </c>
      <c r="M543" s="95">
        <f>F543-I543</f>
        <v>0</v>
      </c>
      <c r="N543" s="95">
        <f>F543-J543</f>
        <v>0</v>
      </c>
      <c r="O543" s="76">
        <f>F543-K543</f>
        <v>0</v>
      </c>
      <c r="P543" s="74">
        <f>G543*$P$12</f>
        <v>0</v>
      </c>
      <c r="Q543" s="74">
        <f>G543*$Q$12</f>
        <v>0</v>
      </c>
      <c r="R543" s="74">
        <f>G543*$R$12</f>
        <v>0</v>
      </c>
      <c r="S543" s="94">
        <f>G543*$S$12</f>
        <v>0</v>
      </c>
      <c r="T543" s="95">
        <f>G543-P543</f>
        <v>0</v>
      </c>
      <c r="U543" s="95">
        <f>G543-Q543</f>
        <v>0</v>
      </c>
      <c r="V543" s="95">
        <f>G543-R543</f>
        <v>0</v>
      </c>
      <c r="W543" s="76">
        <f>G543-S543</f>
        <v>0</v>
      </c>
    </row>
    <row r="544" spans="1:23" x14ac:dyDescent="0.2">
      <c r="A544" s="90"/>
      <c r="B544" s="91"/>
      <c r="C544" s="92"/>
      <c r="D544" s="93"/>
      <c r="E544" s="93"/>
      <c r="F544" s="74">
        <f>C544*D544</f>
        <v>0</v>
      </c>
      <c r="G544" s="74">
        <f>C544*E544</f>
        <v>0</v>
      </c>
      <c r="H544" s="74">
        <f>F544*$H$12</f>
        <v>0</v>
      </c>
      <c r="I544" s="74">
        <f>F544*$I$12</f>
        <v>0</v>
      </c>
      <c r="J544" s="74">
        <f>F544*$J$12</f>
        <v>0</v>
      </c>
      <c r="K544" s="94">
        <f>F544*$K$12</f>
        <v>0</v>
      </c>
      <c r="L544" s="95">
        <f>F544-H544</f>
        <v>0</v>
      </c>
      <c r="M544" s="95">
        <f>F544-I544</f>
        <v>0</v>
      </c>
      <c r="N544" s="95">
        <f>F544-J544</f>
        <v>0</v>
      </c>
      <c r="O544" s="76">
        <f>F544-K544</f>
        <v>0</v>
      </c>
      <c r="P544" s="74">
        <f>G544*$P$12</f>
        <v>0</v>
      </c>
      <c r="Q544" s="74">
        <f>G544*$Q$12</f>
        <v>0</v>
      </c>
      <c r="R544" s="74">
        <f>G544*$R$12</f>
        <v>0</v>
      </c>
      <c r="S544" s="94">
        <f>G544*$S$12</f>
        <v>0</v>
      </c>
      <c r="T544" s="95">
        <f>G544-P544</f>
        <v>0</v>
      </c>
      <c r="U544" s="95">
        <f>G544-Q544</f>
        <v>0</v>
      </c>
      <c r="V544" s="95">
        <f>G544-R544</f>
        <v>0</v>
      </c>
      <c r="W544" s="76">
        <f>G544-S544</f>
        <v>0</v>
      </c>
    </row>
    <row r="545" spans="1:23" x14ac:dyDescent="0.2">
      <c r="A545" s="90"/>
      <c r="B545" s="91"/>
      <c r="C545" s="92"/>
      <c r="D545" s="93"/>
      <c r="E545" s="93"/>
      <c r="F545" s="74">
        <f>C545*D545</f>
        <v>0</v>
      </c>
      <c r="G545" s="74">
        <f>C545*E545</f>
        <v>0</v>
      </c>
      <c r="H545" s="74">
        <f>F545*$H$12</f>
        <v>0</v>
      </c>
      <c r="I545" s="74">
        <f>F545*$I$12</f>
        <v>0</v>
      </c>
      <c r="J545" s="74">
        <f>F545*$J$12</f>
        <v>0</v>
      </c>
      <c r="K545" s="94">
        <f>F545*$K$12</f>
        <v>0</v>
      </c>
      <c r="L545" s="95">
        <f>F545-H545</f>
        <v>0</v>
      </c>
      <c r="M545" s="95">
        <f>F545-I545</f>
        <v>0</v>
      </c>
      <c r="N545" s="95">
        <f>F545-J545</f>
        <v>0</v>
      </c>
      <c r="O545" s="76">
        <f>F545-K545</f>
        <v>0</v>
      </c>
      <c r="P545" s="74">
        <f>G545*$P$12</f>
        <v>0</v>
      </c>
      <c r="Q545" s="74">
        <f>G545*$Q$12</f>
        <v>0</v>
      </c>
      <c r="R545" s="74">
        <f>G545*$R$12</f>
        <v>0</v>
      </c>
      <c r="S545" s="94">
        <f>G545*$S$12</f>
        <v>0</v>
      </c>
      <c r="T545" s="95">
        <f>G545-P545</f>
        <v>0</v>
      </c>
      <c r="U545" s="95">
        <f>G545-Q545</f>
        <v>0</v>
      </c>
      <c r="V545" s="95">
        <f>G545-R545</f>
        <v>0</v>
      </c>
      <c r="W545" s="76">
        <f>G545-S545</f>
        <v>0</v>
      </c>
    </row>
    <row r="546" spans="1:23" x14ac:dyDescent="0.2">
      <c r="A546" s="90"/>
      <c r="B546" s="91"/>
      <c r="C546" s="92"/>
      <c r="D546" s="93"/>
      <c r="E546" s="93"/>
      <c r="F546" s="74">
        <f>C546*D546</f>
        <v>0</v>
      </c>
      <c r="G546" s="74">
        <f>C546*E546</f>
        <v>0</v>
      </c>
      <c r="H546" s="74">
        <f>F546*$H$12</f>
        <v>0</v>
      </c>
      <c r="I546" s="74">
        <f>F546*$I$12</f>
        <v>0</v>
      </c>
      <c r="J546" s="74">
        <f>F546*$J$12</f>
        <v>0</v>
      </c>
      <c r="K546" s="94">
        <f>F546*$K$12</f>
        <v>0</v>
      </c>
      <c r="L546" s="95">
        <f>F546-H546</f>
        <v>0</v>
      </c>
      <c r="M546" s="95">
        <f>F546-I546</f>
        <v>0</v>
      </c>
      <c r="N546" s="95">
        <f>F546-J546</f>
        <v>0</v>
      </c>
      <c r="O546" s="76">
        <f>F546-K546</f>
        <v>0</v>
      </c>
      <c r="P546" s="74">
        <f>G546*$P$12</f>
        <v>0</v>
      </c>
      <c r="Q546" s="74">
        <f>G546*$Q$12</f>
        <v>0</v>
      </c>
      <c r="R546" s="74">
        <f>G546*$R$12</f>
        <v>0</v>
      </c>
      <c r="S546" s="94">
        <f>G546*$S$12</f>
        <v>0</v>
      </c>
      <c r="T546" s="95">
        <f>G546-P546</f>
        <v>0</v>
      </c>
      <c r="U546" s="95">
        <f>G546-Q546</f>
        <v>0</v>
      </c>
      <c r="V546" s="95">
        <f>G546-R546</f>
        <v>0</v>
      </c>
      <c r="W546" s="76">
        <f>G546-S546</f>
        <v>0</v>
      </c>
    </row>
    <row r="547" spans="1:23" x14ac:dyDescent="0.2">
      <c r="A547" s="90"/>
      <c r="B547" s="91"/>
      <c r="C547" s="92"/>
      <c r="D547" s="93"/>
      <c r="E547" s="93"/>
      <c r="F547" s="74">
        <f>C547*D547</f>
        <v>0</v>
      </c>
      <c r="G547" s="74">
        <f>C547*E547</f>
        <v>0</v>
      </c>
      <c r="H547" s="74">
        <f>F547*$H$12</f>
        <v>0</v>
      </c>
      <c r="I547" s="74">
        <f>F547*$I$12</f>
        <v>0</v>
      </c>
      <c r="J547" s="74">
        <f>F547*$J$12</f>
        <v>0</v>
      </c>
      <c r="K547" s="94">
        <f>F547*$K$12</f>
        <v>0</v>
      </c>
      <c r="L547" s="95">
        <f>F547-H547</f>
        <v>0</v>
      </c>
      <c r="M547" s="95">
        <f>F547-I547</f>
        <v>0</v>
      </c>
      <c r="N547" s="95">
        <f>F547-J547</f>
        <v>0</v>
      </c>
      <c r="O547" s="76">
        <f>F547-K547</f>
        <v>0</v>
      </c>
      <c r="P547" s="74">
        <f>G547*$P$12</f>
        <v>0</v>
      </c>
      <c r="Q547" s="74">
        <f>G547*$Q$12</f>
        <v>0</v>
      </c>
      <c r="R547" s="74">
        <f>G547*$R$12</f>
        <v>0</v>
      </c>
      <c r="S547" s="94">
        <f>G547*$S$12</f>
        <v>0</v>
      </c>
      <c r="T547" s="95">
        <f>G547-P547</f>
        <v>0</v>
      </c>
      <c r="U547" s="95">
        <f>G547-Q547</f>
        <v>0</v>
      </c>
      <c r="V547" s="95">
        <f>G547-R547</f>
        <v>0</v>
      </c>
      <c r="W547" s="76">
        <f>G547-S547</f>
        <v>0</v>
      </c>
    </row>
    <row r="548" spans="1:23" x14ac:dyDescent="0.2">
      <c r="A548" s="96" t="s">
        <v>32</v>
      </c>
      <c r="B548" s="97"/>
      <c r="C548" s="98"/>
      <c r="D548" s="99"/>
      <c r="E548" s="99"/>
      <c r="F548" s="83">
        <f>SUM(F543:F547)</f>
        <v>0</v>
      </c>
      <c r="G548" s="83">
        <f>SUM(G543:G547)</f>
        <v>0</v>
      </c>
      <c r="H548" s="83">
        <f t="shared" ref="H548:O548" si="500">SUM(H543:H547)</f>
        <v>0</v>
      </c>
      <c r="I548" s="83">
        <f t="shared" si="500"/>
        <v>0</v>
      </c>
      <c r="J548" s="83">
        <f t="shared" si="500"/>
        <v>0</v>
      </c>
      <c r="K548" s="83">
        <f t="shared" si="500"/>
        <v>0</v>
      </c>
      <c r="L548" s="84">
        <f t="shared" si="500"/>
        <v>0</v>
      </c>
      <c r="M548" s="84">
        <f t="shared" si="500"/>
        <v>0</v>
      </c>
      <c r="N548" s="84">
        <f t="shared" si="500"/>
        <v>0</v>
      </c>
      <c r="O548" s="85">
        <f t="shared" si="500"/>
        <v>0</v>
      </c>
      <c r="P548" s="83">
        <f t="shared" ref="P548:W548" si="501">SUM(P543:P547)</f>
        <v>0</v>
      </c>
      <c r="Q548" s="83">
        <f t="shared" si="501"/>
        <v>0</v>
      </c>
      <c r="R548" s="83">
        <f t="shared" si="501"/>
        <v>0</v>
      </c>
      <c r="S548" s="83">
        <f t="shared" si="501"/>
        <v>0</v>
      </c>
      <c r="T548" s="84">
        <f t="shared" si="501"/>
        <v>0</v>
      </c>
      <c r="U548" s="84">
        <f t="shared" si="501"/>
        <v>0</v>
      </c>
      <c r="V548" s="84">
        <f t="shared" si="501"/>
        <v>0</v>
      </c>
      <c r="W548" s="85">
        <f t="shared" si="501"/>
        <v>0</v>
      </c>
    </row>
    <row r="549" spans="1:23" x14ac:dyDescent="0.2">
      <c r="A549" s="24" t="s">
        <v>151</v>
      </c>
      <c r="B549" s="25"/>
      <c r="C549" s="26"/>
      <c r="D549" s="86"/>
      <c r="E549" s="86"/>
      <c r="F549" s="87"/>
      <c r="G549" s="87"/>
      <c r="H549" s="87"/>
      <c r="I549" s="87"/>
      <c r="J549" s="87"/>
      <c r="K549" s="87"/>
      <c r="L549" s="88"/>
      <c r="M549" s="88"/>
      <c r="N549" s="88"/>
      <c r="O549" s="89"/>
      <c r="P549" s="87"/>
      <c r="Q549" s="87"/>
      <c r="R549" s="87"/>
      <c r="S549" s="87"/>
      <c r="T549" s="88"/>
      <c r="U549" s="88"/>
      <c r="V549" s="88"/>
      <c r="W549" s="89"/>
    </row>
    <row r="550" spans="1:23" x14ac:dyDescent="0.2">
      <c r="A550" s="90"/>
      <c r="B550" s="91"/>
      <c r="C550" s="92"/>
      <c r="D550" s="93"/>
      <c r="E550" s="93"/>
      <c r="F550" s="74">
        <f>C550*D550</f>
        <v>0</v>
      </c>
      <c r="G550" s="74">
        <f>C550*E550</f>
        <v>0</v>
      </c>
      <c r="H550" s="74">
        <f>F550*$H$12</f>
        <v>0</v>
      </c>
      <c r="I550" s="74">
        <f>F550*$I$12</f>
        <v>0</v>
      </c>
      <c r="J550" s="74">
        <f>F550*$J$12</f>
        <v>0</v>
      </c>
      <c r="K550" s="94">
        <f>F550*$K$12</f>
        <v>0</v>
      </c>
      <c r="L550" s="95">
        <f>F550-H550</f>
        <v>0</v>
      </c>
      <c r="M550" s="95">
        <f>F550-I550</f>
        <v>0</v>
      </c>
      <c r="N550" s="95">
        <f>F550-J550</f>
        <v>0</v>
      </c>
      <c r="O550" s="76">
        <f>F550-K550</f>
        <v>0</v>
      </c>
      <c r="P550" s="74">
        <f>G550*$P$12</f>
        <v>0</v>
      </c>
      <c r="Q550" s="74">
        <f>G550*$Q$12</f>
        <v>0</v>
      </c>
      <c r="R550" s="74">
        <f>G550*$R$12</f>
        <v>0</v>
      </c>
      <c r="S550" s="94">
        <f>G550*$S$12</f>
        <v>0</v>
      </c>
      <c r="T550" s="95">
        <f>G550-P550</f>
        <v>0</v>
      </c>
      <c r="U550" s="95">
        <f>G550-Q550</f>
        <v>0</v>
      </c>
      <c r="V550" s="95">
        <f>G550-R550</f>
        <v>0</v>
      </c>
      <c r="W550" s="76">
        <f>G550-S550</f>
        <v>0</v>
      </c>
    </row>
    <row r="551" spans="1:23" x14ac:dyDescent="0.2">
      <c r="A551" s="90"/>
      <c r="B551" s="91"/>
      <c r="C551" s="92"/>
      <c r="D551" s="93"/>
      <c r="E551" s="93"/>
      <c r="F551" s="74">
        <f>C551*D551</f>
        <v>0</v>
      </c>
      <c r="G551" s="74">
        <f>C551*E551</f>
        <v>0</v>
      </c>
      <c r="H551" s="74">
        <f>F551*$H$12</f>
        <v>0</v>
      </c>
      <c r="I551" s="74">
        <f>F551*$I$12</f>
        <v>0</v>
      </c>
      <c r="J551" s="74">
        <f>F551*$J$12</f>
        <v>0</v>
      </c>
      <c r="K551" s="94">
        <f>F551*$K$12</f>
        <v>0</v>
      </c>
      <c r="L551" s="95">
        <f>F551-H551</f>
        <v>0</v>
      </c>
      <c r="M551" s="95">
        <f>F551-I551</f>
        <v>0</v>
      </c>
      <c r="N551" s="95">
        <f>F551-J551</f>
        <v>0</v>
      </c>
      <c r="O551" s="76">
        <f>F551-K551</f>
        <v>0</v>
      </c>
      <c r="P551" s="74">
        <f>G551*$P$12</f>
        <v>0</v>
      </c>
      <c r="Q551" s="74">
        <f>G551*$Q$12</f>
        <v>0</v>
      </c>
      <c r="R551" s="74">
        <f>G551*$R$12</f>
        <v>0</v>
      </c>
      <c r="S551" s="94">
        <f>G551*$S$12</f>
        <v>0</v>
      </c>
      <c r="T551" s="95">
        <f>G551-P551</f>
        <v>0</v>
      </c>
      <c r="U551" s="95">
        <f>G551-Q551</f>
        <v>0</v>
      </c>
      <c r="V551" s="95">
        <f>G551-R551</f>
        <v>0</v>
      </c>
      <c r="W551" s="76">
        <f>G551-S551</f>
        <v>0</v>
      </c>
    </row>
    <row r="552" spans="1:23" x14ac:dyDescent="0.2">
      <c r="A552" s="90"/>
      <c r="B552" s="91"/>
      <c r="C552" s="92"/>
      <c r="D552" s="93"/>
      <c r="E552" s="93"/>
      <c r="F552" s="74">
        <f>C552*D552</f>
        <v>0</v>
      </c>
      <c r="G552" s="74">
        <f>C552*E552</f>
        <v>0</v>
      </c>
      <c r="H552" s="74">
        <f>F552*$H$12</f>
        <v>0</v>
      </c>
      <c r="I552" s="74">
        <f>F552*$I$12</f>
        <v>0</v>
      </c>
      <c r="J552" s="74">
        <f>F552*$J$12</f>
        <v>0</v>
      </c>
      <c r="K552" s="94">
        <f>F552*$K$12</f>
        <v>0</v>
      </c>
      <c r="L552" s="95">
        <f>F552-H552</f>
        <v>0</v>
      </c>
      <c r="M552" s="95">
        <f>F552-I552</f>
        <v>0</v>
      </c>
      <c r="N552" s="95">
        <f>F552-J552</f>
        <v>0</v>
      </c>
      <c r="O552" s="76">
        <f>F552-K552</f>
        <v>0</v>
      </c>
      <c r="P552" s="74">
        <f>G552*$P$12</f>
        <v>0</v>
      </c>
      <c r="Q552" s="74">
        <f>G552*$Q$12</f>
        <v>0</v>
      </c>
      <c r="R552" s="74">
        <f>G552*$R$12</f>
        <v>0</v>
      </c>
      <c r="S552" s="94">
        <f>G552*$S$12</f>
        <v>0</v>
      </c>
      <c r="T552" s="95">
        <f>G552-P552</f>
        <v>0</v>
      </c>
      <c r="U552" s="95">
        <f>G552-Q552</f>
        <v>0</v>
      </c>
      <c r="V552" s="95">
        <f>G552-R552</f>
        <v>0</v>
      </c>
      <c r="W552" s="76">
        <f>G552-S552</f>
        <v>0</v>
      </c>
    </row>
    <row r="553" spans="1:23" x14ac:dyDescent="0.2">
      <c r="A553" s="90"/>
      <c r="B553" s="91"/>
      <c r="C553" s="92"/>
      <c r="D553" s="93"/>
      <c r="E553" s="93"/>
      <c r="F553" s="74">
        <f>C553*D553</f>
        <v>0</v>
      </c>
      <c r="G553" s="74">
        <f>C553*E553</f>
        <v>0</v>
      </c>
      <c r="H553" s="74">
        <f>F553*$H$12</f>
        <v>0</v>
      </c>
      <c r="I553" s="74">
        <f>F553*$I$12</f>
        <v>0</v>
      </c>
      <c r="J553" s="74">
        <f>F553*$J$12</f>
        <v>0</v>
      </c>
      <c r="K553" s="94">
        <f>F553*$K$12</f>
        <v>0</v>
      </c>
      <c r="L553" s="95">
        <f>F553-H553</f>
        <v>0</v>
      </c>
      <c r="M553" s="95">
        <f>F553-I553</f>
        <v>0</v>
      </c>
      <c r="N553" s="95">
        <f>F553-J553</f>
        <v>0</v>
      </c>
      <c r="O553" s="76">
        <f>F553-K553</f>
        <v>0</v>
      </c>
      <c r="P553" s="74">
        <f>G553*$P$12</f>
        <v>0</v>
      </c>
      <c r="Q553" s="74">
        <f>G553*$Q$12</f>
        <v>0</v>
      </c>
      <c r="R553" s="74">
        <f>G553*$R$12</f>
        <v>0</v>
      </c>
      <c r="S553" s="94">
        <f>G553*$S$12</f>
        <v>0</v>
      </c>
      <c r="T553" s="95">
        <f>G553-P553</f>
        <v>0</v>
      </c>
      <c r="U553" s="95">
        <f>G553-Q553</f>
        <v>0</v>
      </c>
      <c r="V553" s="95">
        <f>G553-R553</f>
        <v>0</v>
      </c>
      <c r="W553" s="76">
        <f>G553-S553</f>
        <v>0</v>
      </c>
    </row>
    <row r="554" spans="1:23" x14ac:dyDescent="0.2">
      <c r="A554" s="90"/>
      <c r="B554" s="91"/>
      <c r="C554" s="92"/>
      <c r="D554" s="93"/>
      <c r="E554" s="93"/>
      <c r="F554" s="74">
        <f>C554*D554</f>
        <v>0</v>
      </c>
      <c r="G554" s="74">
        <f>C554*E554</f>
        <v>0</v>
      </c>
      <c r="H554" s="74">
        <f>F554*$H$12</f>
        <v>0</v>
      </c>
      <c r="I554" s="74">
        <f>F554*$I$12</f>
        <v>0</v>
      </c>
      <c r="J554" s="74">
        <f>F554*$J$12</f>
        <v>0</v>
      </c>
      <c r="K554" s="94">
        <f>F554*$K$12</f>
        <v>0</v>
      </c>
      <c r="L554" s="95">
        <f>F554-H554</f>
        <v>0</v>
      </c>
      <c r="M554" s="95">
        <f>F554-I554</f>
        <v>0</v>
      </c>
      <c r="N554" s="95">
        <f>F554-J554</f>
        <v>0</v>
      </c>
      <c r="O554" s="76">
        <f>F554-K554</f>
        <v>0</v>
      </c>
      <c r="P554" s="74">
        <f>G554*$P$12</f>
        <v>0</v>
      </c>
      <c r="Q554" s="74">
        <f>G554*$Q$12</f>
        <v>0</v>
      </c>
      <c r="R554" s="74">
        <f>G554*$R$12</f>
        <v>0</v>
      </c>
      <c r="S554" s="94">
        <f>G554*$S$12</f>
        <v>0</v>
      </c>
      <c r="T554" s="95">
        <f>G554-P554</f>
        <v>0</v>
      </c>
      <c r="U554" s="95">
        <f>G554-Q554</f>
        <v>0</v>
      </c>
      <c r="V554" s="95">
        <f>G554-R554</f>
        <v>0</v>
      </c>
      <c r="W554" s="76">
        <f>G554-S554</f>
        <v>0</v>
      </c>
    </row>
    <row r="555" spans="1:23" x14ac:dyDescent="0.2">
      <c r="A555" s="96" t="s">
        <v>118</v>
      </c>
      <c r="B555" s="97"/>
      <c r="C555" s="98"/>
      <c r="D555" s="99"/>
      <c r="E555" s="99"/>
      <c r="F555" s="83">
        <f>SUM(F550:F554)</f>
        <v>0</v>
      </c>
      <c r="G555" s="83">
        <f>SUM(G550:G554)</f>
        <v>0</v>
      </c>
      <c r="H555" s="83">
        <f t="shared" ref="H555:O555" si="502">SUM(H550:H554)</f>
        <v>0</v>
      </c>
      <c r="I555" s="83">
        <f t="shared" si="502"/>
        <v>0</v>
      </c>
      <c r="J555" s="83">
        <f t="shared" si="502"/>
        <v>0</v>
      </c>
      <c r="K555" s="83">
        <f t="shared" si="502"/>
        <v>0</v>
      </c>
      <c r="L555" s="84">
        <f t="shared" si="502"/>
        <v>0</v>
      </c>
      <c r="M555" s="84">
        <f t="shared" si="502"/>
        <v>0</v>
      </c>
      <c r="N555" s="84">
        <f t="shared" si="502"/>
        <v>0</v>
      </c>
      <c r="O555" s="85">
        <f t="shared" si="502"/>
        <v>0</v>
      </c>
      <c r="P555" s="83">
        <f t="shared" ref="P555:W555" si="503">SUM(P550:P554)</f>
        <v>0</v>
      </c>
      <c r="Q555" s="83">
        <f t="shared" si="503"/>
        <v>0</v>
      </c>
      <c r="R555" s="83">
        <f t="shared" si="503"/>
        <v>0</v>
      </c>
      <c r="S555" s="83">
        <f t="shared" si="503"/>
        <v>0</v>
      </c>
      <c r="T555" s="84">
        <f t="shared" si="503"/>
        <v>0</v>
      </c>
      <c r="U555" s="84">
        <f t="shared" si="503"/>
        <v>0</v>
      </c>
      <c r="V555" s="84">
        <f t="shared" si="503"/>
        <v>0</v>
      </c>
      <c r="W555" s="85">
        <f t="shared" si="503"/>
        <v>0</v>
      </c>
    </row>
    <row r="556" spans="1:23" x14ac:dyDescent="0.2">
      <c r="A556" s="100" t="s">
        <v>152</v>
      </c>
      <c r="B556" s="25"/>
      <c r="C556" s="26"/>
      <c r="D556" s="86"/>
      <c r="E556" s="86"/>
      <c r="F556" s="87"/>
      <c r="G556" s="87"/>
      <c r="H556" s="87"/>
      <c r="I556" s="87"/>
      <c r="J556" s="87"/>
      <c r="K556" s="87"/>
      <c r="L556" s="88"/>
      <c r="M556" s="88"/>
      <c r="N556" s="88"/>
      <c r="O556" s="89"/>
      <c r="P556" s="87"/>
      <c r="Q556" s="87"/>
      <c r="R556" s="87"/>
      <c r="S556" s="87"/>
      <c r="T556" s="88"/>
      <c r="U556" s="88"/>
      <c r="V556" s="88"/>
      <c r="W556" s="89"/>
    </row>
    <row r="557" spans="1:23" x14ac:dyDescent="0.2">
      <c r="A557" s="101"/>
      <c r="B557" s="27"/>
      <c r="C557" s="28"/>
      <c r="D557" s="102"/>
      <c r="E557" s="102"/>
      <c r="F557" s="74">
        <f>C557*D557</f>
        <v>0</v>
      </c>
      <c r="G557" s="74">
        <f>C557*E557</f>
        <v>0</v>
      </c>
      <c r="H557" s="74">
        <f>F557*$H$12</f>
        <v>0</v>
      </c>
      <c r="I557" s="74">
        <f>F557*$I$12</f>
        <v>0</v>
      </c>
      <c r="J557" s="74">
        <f>F557*$J$12</f>
        <v>0</v>
      </c>
      <c r="K557" s="94">
        <f>F557*$K$12</f>
        <v>0</v>
      </c>
      <c r="L557" s="95">
        <f>F557-H557</f>
        <v>0</v>
      </c>
      <c r="M557" s="95">
        <f>F557-I557</f>
        <v>0</v>
      </c>
      <c r="N557" s="95">
        <f>F557-J557</f>
        <v>0</v>
      </c>
      <c r="O557" s="76">
        <f>F557-K557</f>
        <v>0</v>
      </c>
      <c r="P557" s="74">
        <f>G557*$P$12</f>
        <v>0</v>
      </c>
      <c r="Q557" s="74">
        <f>G557*$Q$12</f>
        <v>0</v>
      </c>
      <c r="R557" s="74">
        <f>G557*$R$12</f>
        <v>0</v>
      </c>
      <c r="S557" s="94">
        <f>G557*$S$12</f>
        <v>0</v>
      </c>
      <c r="T557" s="95">
        <f>G557-P557</f>
        <v>0</v>
      </c>
      <c r="U557" s="95">
        <f>G557-Q557</f>
        <v>0</v>
      </c>
      <c r="V557" s="95">
        <f>G557-R557</f>
        <v>0</v>
      </c>
      <c r="W557" s="76">
        <f>G557-S557</f>
        <v>0</v>
      </c>
    </row>
    <row r="558" spans="1:23" x14ac:dyDescent="0.2">
      <c r="A558" s="101"/>
      <c r="B558" s="27"/>
      <c r="C558" s="28"/>
      <c r="D558" s="102"/>
      <c r="E558" s="102"/>
      <c r="F558" s="74">
        <f>C558*D558</f>
        <v>0</v>
      </c>
      <c r="G558" s="74">
        <f>C558*E558</f>
        <v>0</v>
      </c>
      <c r="H558" s="74">
        <f>F558*$H$12</f>
        <v>0</v>
      </c>
      <c r="I558" s="74">
        <f>F558*$I$12</f>
        <v>0</v>
      </c>
      <c r="J558" s="74">
        <f>F558*$J$12</f>
        <v>0</v>
      </c>
      <c r="K558" s="94">
        <f>F558*$K$12</f>
        <v>0</v>
      </c>
      <c r="L558" s="95">
        <f>F558-H558</f>
        <v>0</v>
      </c>
      <c r="M558" s="95">
        <f>F558-I558</f>
        <v>0</v>
      </c>
      <c r="N558" s="95">
        <f>F558-J558</f>
        <v>0</v>
      </c>
      <c r="O558" s="76">
        <f>F558-K558</f>
        <v>0</v>
      </c>
      <c r="P558" s="74">
        <f>G558*$P$12</f>
        <v>0</v>
      </c>
      <c r="Q558" s="74">
        <f>G558*$Q$12</f>
        <v>0</v>
      </c>
      <c r="R558" s="74">
        <f>G558*$R$12</f>
        <v>0</v>
      </c>
      <c r="S558" s="94">
        <f>G558*$S$12</f>
        <v>0</v>
      </c>
      <c r="T558" s="95">
        <f>G558-P558</f>
        <v>0</v>
      </c>
      <c r="U558" s="95">
        <f>G558-Q558</f>
        <v>0</v>
      </c>
      <c r="V558" s="95">
        <f>G558-R558</f>
        <v>0</v>
      </c>
      <c r="W558" s="76">
        <f>G558-S558</f>
        <v>0</v>
      </c>
    </row>
    <row r="559" spans="1:23" x14ac:dyDescent="0.2">
      <c r="A559" s="101"/>
      <c r="B559" s="27"/>
      <c r="C559" s="28"/>
      <c r="D559" s="102"/>
      <c r="E559" s="102"/>
      <c r="F559" s="74">
        <f>C559*D559</f>
        <v>0</v>
      </c>
      <c r="G559" s="74">
        <f>C559*E559</f>
        <v>0</v>
      </c>
      <c r="H559" s="74">
        <f>F559*$H$12</f>
        <v>0</v>
      </c>
      <c r="I559" s="74">
        <f>F559*$I$12</f>
        <v>0</v>
      </c>
      <c r="J559" s="74">
        <f>F559*$J$12</f>
        <v>0</v>
      </c>
      <c r="K559" s="94">
        <f>F559*$K$12</f>
        <v>0</v>
      </c>
      <c r="L559" s="95">
        <f>F559-H559</f>
        <v>0</v>
      </c>
      <c r="M559" s="95">
        <f>F559-I559</f>
        <v>0</v>
      </c>
      <c r="N559" s="95">
        <f>F559-J559</f>
        <v>0</v>
      </c>
      <c r="O559" s="76">
        <f>F559-K559</f>
        <v>0</v>
      </c>
      <c r="P559" s="74">
        <f>G559*$P$12</f>
        <v>0</v>
      </c>
      <c r="Q559" s="74">
        <f>G559*$Q$12</f>
        <v>0</v>
      </c>
      <c r="R559" s="74">
        <f>G559*$R$12</f>
        <v>0</v>
      </c>
      <c r="S559" s="94">
        <f>G559*$S$12</f>
        <v>0</v>
      </c>
      <c r="T559" s="95">
        <f>G559-P559</f>
        <v>0</v>
      </c>
      <c r="U559" s="95">
        <f>G559-Q559</f>
        <v>0</v>
      </c>
      <c r="V559" s="95">
        <f>G559-R559</f>
        <v>0</v>
      </c>
      <c r="W559" s="76">
        <f>G559-S559</f>
        <v>0</v>
      </c>
    </row>
    <row r="560" spans="1:23" x14ac:dyDescent="0.2">
      <c r="A560" s="101"/>
      <c r="B560" s="27"/>
      <c r="C560" s="28"/>
      <c r="D560" s="102"/>
      <c r="E560" s="102"/>
      <c r="F560" s="74">
        <f>C560*D560</f>
        <v>0</v>
      </c>
      <c r="G560" s="74">
        <f>C560*E560</f>
        <v>0</v>
      </c>
      <c r="H560" s="74">
        <f>F560*$H$12</f>
        <v>0</v>
      </c>
      <c r="I560" s="74">
        <f>F560*$I$12</f>
        <v>0</v>
      </c>
      <c r="J560" s="74">
        <f>F560*$J$12</f>
        <v>0</v>
      </c>
      <c r="K560" s="94">
        <f>F560*$K$12</f>
        <v>0</v>
      </c>
      <c r="L560" s="95">
        <f>F560-H560</f>
        <v>0</v>
      </c>
      <c r="M560" s="95">
        <f>F560-I560</f>
        <v>0</v>
      </c>
      <c r="N560" s="95">
        <f>F560-J560</f>
        <v>0</v>
      </c>
      <c r="O560" s="76">
        <f>F560-K560</f>
        <v>0</v>
      </c>
      <c r="P560" s="74">
        <f>G560*$P$12</f>
        <v>0</v>
      </c>
      <c r="Q560" s="74">
        <f>G560*$Q$12</f>
        <v>0</v>
      </c>
      <c r="R560" s="74">
        <f>G560*$R$12</f>
        <v>0</v>
      </c>
      <c r="S560" s="94">
        <f>G560*$S$12</f>
        <v>0</v>
      </c>
      <c r="T560" s="95">
        <f>G560-P560</f>
        <v>0</v>
      </c>
      <c r="U560" s="95">
        <f>G560-Q560</f>
        <v>0</v>
      </c>
      <c r="V560" s="95">
        <f>G560-R560</f>
        <v>0</v>
      </c>
      <c r="W560" s="76">
        <f>G560-S560</f>
        <v>0</v>
      </c>
    </row>
    <row r="561" spans="1:23" x14ac:dyDescent="0.2">
      <c r="A561" s="101"/>
      <c r="B561" s="27"/>
      <c r="C561" s="28"/>
      <c r="D561" s="102"/>
      <c r="E561" s="102"/>
      <c r="F561" s="74">
        <f>C561*D561</f>
        <v>0</v>
      </c>
      <c r="G561" s="74">
        <f>C561*E561</f>
        <v>0</v>
      </c>
      <c r="H561" s="74">
        <f>F561*$H$12</f>
        <v>0</v>
      </c>
      <c r="I561" s="74">
        <f>F561*$I$12</f>
        <v>0</v>
      </c>
      <c r="J561" s="74">
        <f>F561*$J$12</f>
        <v>0</v>
      </c>
      <c r="K561" s="94">
        <f>F561*$K$12</f>
        <v>0</v>
      </c>
      <c r="L561" s="95">
        <f>F561-H561</f>
        <v>0</v>
      </c>
      <c r="M561" s="95">
        <f>F561-I561</f>
        <v>0</v>
      </c>
      <c r="N561" s="95">
        <f>F561-J561</f>
        <v>0</v>
      </c>
      <c r="O561" s="76">
        <f>F561-K561</f>
        <v>0</v>
      </c>
      <c r="P561" s="74">
        <f>G561*$P$12</f>
        <v>0</v>
      </c>
      <c r="Q561" s="74">
        <f>G561*$Q$12</f>
        <v>0</v>
      </c>
      <c r="R561" s="74">
        <f>G561*$R$12</f>
        <v>0</v>
      </c>
      <c r="S561" s="94">
        <f>G561*$S$12</f>
        <v>0</v>
      </c>
      <c r="T561" s="95">
        <f>G561-P561</f>
        <v>0</v>
      </c>
      <c r="U561" s="95">
        <f>G561-Q561</f>
        <v>0</v>
      </c>
      <c r="V561" s="95">
        <f>G561-R561</f>
        <v>0</v>
      </c>
      <c r="W561" s="76">
        <f>G561-S561</f>
        <v>0</v>
      </c>
    </row>
    <row r="562" spans="1:23" x14ac:dyDescent="0.2">
      <c r="A562" s="79" t="s">
        <v>153</v>
      </c>
      <c r="B562" s="80"/>
      <c r="C562" s="81"/>
      <c r="D562" s="82"/>
      <c r="E562" s="82"/>
      <c r="F562" s="83">
        <f>SUM(F557:F561)</f>
        <v>0</v>
      </c>
      <c r="G562" s="83">
        <f>SUM(G557:G561)</f>
        <v>0</v>
      </c>
      <c r="H562" s="83">
        <f t="shared" ref="H562:O562" si="504">SUM(H557:H561)</f>
        <v>0</v>
      </c>
      <c r="I562" s="83">
        <f t="shared" si="504"/>
        <v>0</v>
      </c>
      <c r="J562" s="83">
        <f t="shared" si="504"/>
        <v>0</v>
      </c>
      <c r="K562" s="83">
        <f t="shared" si="504"/>
        <v>0</v>
      </c>
      <c r="L562" s="84">
        <f t="shared" si="504"/>
        <v>0</v>
      </c>
      <c r="M562" s="84">
        <f t="shared" si="504"/>
        <v>0</v>
      </c>
      <c r="N562" s="84">
        <f t="shared" si="504"/>
        <v>0</v>
      </c>
      <c r="O562" s="85">
        <f t="shared" si="504"/>
        <v>0</v>
      </c>
      <c r="P562" s="83">
        <f t="shared" ref="P562:W562" si="505">SUM(P557:P561)</f>
        <v>0</v>
      </c>
      <c r="Q562" s="83">
        <f t="shared" si="505"/>
        <v>0</v>
      </c>
      <c r="R562" s="83">
        <f t="shared" si="505"/>
        <v>0</v>
      </c>
      <c r="S562" s="83">
        <f t="shared" si="505"/>
        <v>0</v>
      </c>
      <c r="T562" s="84">
        <f t="shared" si="505"/>
        <v>0</v>
      </c>
      <c r="U562" s="84">
        <f t="shared" si="505"/>
        <v>0</v>
      </c>
      <c r="V562" s="84">
        <f t="shared" si="505"/>
        <v>0</v>
      </c>
      <c r="W562" s="85">
        <f t="shared" si="505"/>
        <v>0</v>
      </c>
    </row>
    <row r="563" spans="1:23" x14ac:dyDescent="0.2">
      <c r="A563" s="100" t="s">
        <v>154</v>
      </c>
      <c r="B563" s="25"/>
      <c r="C563" s="26"/>
      <c r="D563" s="86"/>
      <c r="E563" s="86"/>
      <c r="F563" s="87"/>
      <c r="G563" s="87"/>
      <c r="H563" s="87"/>
      <c r="I563" s="87"/>
      <c r="J563" s="87"/>
      <c r="K563" s="87"/>
      <c r="L563" s="88"/>
      <c r="M563" s="88"/>
      <c r="N563" s="88"/>
      <c r="O563" s="89"/>
      <c r="P563" s="87"/>
      <c r="Q563" s="87"/>
      <c r="R563" s="87"/>
      <c r="S563" s="87"/>
      <c r="T563" s="88"/>
      <c r="U563" s="88"/>
      <c r="V563" s="88"/>
      <c r="W563" s="89"/>
    </row>
    <row r="564" spans="1:23" x14ac:dyDescent="0.2">
      <c r="A564" s="101"/>
      <c r="B564" s="27"/>
      <c r="C564" s="28"/>
      <c r="D564" s="102"/>
      <c r="E564" s="102"/>
      <c r="F564" s="74">
        <f t="shared" ref="F564:F573" si="506">C564*D564</f>
        <v>0</v>
      </c>
      <c r="G564" s="74">
        <f t="shared" ref="G564:G573" si="507">C564*E564</f>
        <v>0</v>
      </c>
      <c r="H564" s="74">
        <f t="shared" ref="H564:H572" si="508">F564*$H$12</f>
        <v>0</v>
      </c>
      <c r="I564" s="74">
        <f t="shared" ref="I564:I573" si="509">F564*$I$12</f>
        <v>0</v>
      </c>
      <c r="J564" s="74">
        <f t="shared" ref="J564:J573" si="510">F564*$J$12</f>
        <v>0</v>
      </c>
      <c r="K564" s="94">
        <f t="shared" ref="K564:K573" si="511">F564*$K$12</f>
        <v>0</v>
      </c>
      <c r="L564" s="95">
        <f t="shared" ref="L564:L573" si="512">F564-H564</f>
        <v>0</v>
      </c>
      <c r="M564" s="95">
        <f t="shared" ref="M564:M573" si="513">F564-I564</f>
        <v>0</v>
      </c>
      <c r="N564" s="95">
        <f t="shared" ref="N564:N573" si="514">F564-J564</f>
        <v>0</v>
      </c>
      <c r="O564" s="76">
        <f t="shared" ref="O564:O573" si="515">F564-K564</f>
        <v>0</v>
      </c>
      <c r="P564" s="74">
        <f t="shared" ref="P564:P573" si="516">G564*$P$12</f>
        <v>0</v>
      </c>
      <c r="Q564" s="74">
        <f t="shared" ref="Q564:Q573" si="517">G564*$Q$12</f>
        <v>0</v>
      </c>
      <c r="R564" s="74">
        <f t="shared" ref="R564:R573" si="518">G564*$R$12</f>
        <v>0</v>
      </c>
      <c r="S564" s="94">
        <f t="shared" ref="S564:S573" si="519">G564*$S$12</f>
        <v>0</v>
      </c>
      <c r="T564" s="95">
        <f t="shared" ref="T564:T573" si="520">G564-P564</f>
        <v>0</v>
      </c>
      <c r="U564" s="95">
        <f t="shared" ref="U564:U573" si="521">G564-Q564</f>
        <v>0</v>
      </c>
      <c r="V564" s="95">
        <f t="shared" ref="V564:V573" si="522">G564-R564</f>
        <v>0</v>
      </c>
      <c r="W564" s="76">
        <f t="shared" ref="W564:W573" si="523">G564-S564</f>
        <v>0</v>
      </c>
    </row>
    <row r="565" spans="1:23" x14ac:dyDescent="0.2">
      <c r="A565" s="101"/>
      <c r="B565" s="27"/>
      <c r="C565" s="28"/>
      <c r="D565" s="102"/>
      <c r="E565" s="102"/>
      <c r="F565" s="74">
        <f t="shared" si="506"/>
        <v>0</v>
      </c>
      <c r="G565" s="74">
        <f t="shared" si="507"/>
        <v>0</v>
      </c>
      <c r="H565" s="74">
        <f t="shared" si="508"/>
        <v>0</v>
      </c>
      <c r="I565" s="74">
        <f t="shared" si="509"/>
        <v>0</v>
      </c>
      <c r="J565" s="74">
        <f t="shared" si="510"/>
        <v>0</v>
      </c>
      <c r="K565" s="94">
        <f t="shared" si="511"/>
        <v>0</v>
      </c>
      <c r="L565" s="95">
        <f t="shared" si="512"/>
        <v>0</v>
      </c>
      <c r="M565" s="95">
        <f t="shared" si="513"/>
        <v>0</v>
      </c>
      <c r="N565" s="95">
        <f t="shared" si="514"/>
        <v>0</v>
      </c>
      <c r="O565" s="76">
        <f t="shared" si="515"/>
        <v>0</v>
      </c>
      <c r="P565" s="74">
        <f t="shared" si="516"/>
        <v>0</v>
      </c>
      <c r="Q565" s="74">
        <f t="shared" si="517"/>
        <v>0</v>
      </c>
      <c r="R565" s="74">
        <f t="shared" si="518"/>
        <v>0</v>
      </c>
      <c r="S565" s="94">
        <f t="shared" si="519"/>
        <v>0</v>
      </c>
      <c r="T565" s="95">
        <f t="shared" si="520"/>
        <v>0</v>
      </c>
      <c r="U565" s="95">
        <f t="shared" si="521"/>
        <v>0</v>
      </c>
      <c r="V565" s="95">
        <f t="shared" si="522"/>
        <v>0</v>
      </c>
      <c r="W565" s="76">
        <f t="shared" si="523"/>
        <v>0</v>
      </c>
    </row>
    <row r="566" spans="1:23" x14ac:dyDescent="0.2">
      <c r="A566" s="101"/>
      <c r="B566" s="27"/>
      <c r="C566" s="28"/>
      <c r="D566" s="102"/>
      <c r="E566" s="102"/>
      <c r="F566" s="74">
        <f t="shared" si="506"/>
        <v>0</v>
      </c>
      <c r="G566" s="74">
        <f t="shared" si="507"/>
        <v>0</v>
      </c>
      <c r="H566" s="74">
        <f t="shared" si="508"/>
        <v>0</v>
      </c>
      <c r="I566" s="74">
        <f t="shared" si="509"/>
        <v>0</v>
      </c>
      <c r="J566" s="74">
        <f t="shared" si="510"/>
        <v>0</v>
      </c>
      <c r="K566" s="94">
        <f t="shared" si="511"/>
        <v>0</v>
      </c>
      <c r="L566" s="95">
        <f t="shared" si="512"/>
        <v>0</v>
      </c>
      <c r="M566" s="95">
        <f t="shared" si="513"/>
        <v>0</v>
      </c>
      <c r="N566" s="95">
        <f t="shared" si="514"/>
        <v>0</v>
      </c>
      <c r="O566" s="76">
        <f t="shared" si="515"/>
        <v>0</v>
      </c>
      <c r="P566" s="74">
        <f t="shared" si="516"/>
        <v>0</v>
      </c>
      <c r="Q566" s="74">
        <f t="shared" si="517"/>
        <v>0</v>
      </c>
      <c r="R566" s="74">
        <f t="shared" si="518"/>
        <v>0</v>
      </c>
      <c r="S566" s="94">
        <f t="shared" si="519"/>
        <v>0</v>
      </c>
      <c r="T566" s="95">
        <f t="shared" si="520"/>
        <v>0</v>
      </c>
      <c r="U566" s="95">
        <f t="shared" si="521"/>
        <v>0</v>
      </c>
      <c r="V566" s="95">
        <f t="shared" si="522"/>
        <v>0</v>
      </c>
      <c r="W566" s="76">
        <f t="shared" si="523"/>
        <v>0</v>
      </c>
    </row>
    <row r="567" spans="1:23" x14ac:dyDescent="0.2">
      <c r="A567" s="101"/>
      <c r="B567" s="27"/>
      <c r="C567" s="28"/>
      <c r="D567" s="102"/>
      <c r="E567" s="102"/>
      <c r="F567" s="74">
        <f t="shared" si="506"/>
        <v>0</v>
      </c>
      <c r="G567" s="74">
        <f t="shared" si="507"/>
        <v>0</v>
      </c>
      <c r="H567" s="74">
        <f t="shared" si="508"/>
        <v>0</v>
      </c>
      <c r="I567" s="74">
        <f t="shared" si="509"/>
        <v>0</v>
      </c>
      <c r="J567" s="74">
        <f t="shared" si="510"/>
        <v>0</v>
      </c>
      <c r="K567" s="94">
        <f t="shared" si="511"/>
        <v>0</v>
      </c>
      <c r="L567" s="95">
        <f t="shared" si="512"/>
        <v>0</v>
      </c>
      <c r="M567" s="95">
        <f t="shared" si="513"/>
        <v>0</v>
      </c>
      <c r="N567" s="95">
        <f t="shared" si="514"/>
        <v>0</v>
      </c>
      <c r="O567" s="76">
        <f t="shared" si="515"/>
        <v>0</v>
      </c>
      <c r="P567" s="74">
        <f t="shared" si="516"/>
        <v>0</v>
      </c>
      <c r="Q567" s="74">
        <f t="shared" si="517"/>
        <v>0</v>
      </c>
      <c r="R567" s="74">
        <f t="shared" si="518"/>
        <v>0</v>
      </c>
      <c r="S567" s="94">
        <f t="shared" si="519"/>
        <v>0</v>
      </c>
      <c r="T567" s="95">
        <f t="shared" si="520"/>
        <v>0</v>
      </c>
      <c r="U567" s="95">
        <f t="shared" si="521"/>
        <v>0</v>
      </c>
      <c r="V567" s="95">
        <f t="shared" si="522"/>
        <v>0</v>
      </c>
      <c r="W567" s="76">
        <f t="shared" si="523"/>
        <v>0</v>
      </c>
    </row>
    <row r="568" spans="1:23" x14ac:dyDescent="0.2">
      <c r="A568" s="101"/>
      <c r="B568" s="27"/>
      <c r="C568" s="28"/>
      <c r="D568" s="102"/>
      <c r="E568" s="102"/>
      <c r="F568" s="74">
        <f t="shared" si="506"/>
        <v>0</v>
      </c>
      <c r="G568" s="74">
        <f t="shared" si="507"/>
        <v>0</v>
      </c>
      <c r="H568" s="74">
        <f t="shared" si="508"/>
        <v>0</v>
      </c>
      <c r="I568" s="74">
        <f t="shared" si="509"/>
        <v>0</v>
      </c>
      <c r="J568" s="74">
        <f t="shared" si="510"/>
        <v>0</v>
      </c>
      <c r="K568" s="94">
        <f t="shared" si="511"/>
        <v>0</v>
      </c>
      <c r="L568" s="95">
        <f t="shared" si="512"/>
        <v>0</v>
      </c>
      <c r="M568" s="95">
        <f t="shared" si="513"/>
        <v>0</v>
      </c>
      <c r="N568" s="95">
        <f t="shared" si="514"/>
        <v>0</v>
      </c>
      <c r="O568" s="76">
        <f t="shared" si="515"/>
        <v>0</v>
      </c>
      <c r="P568" s="74">
        <f t="shared" si="516"/>
        <v>0</v>
      </c>
      <c r="Q568" s="74">
        <f t="shared" si="517"/>
        <v>0</v>
      </c>
      <c r="R568" s="74">
        <f t="shared" si="518"/>
        <v>0</v>
      </c>
      <c r="S568" s="94">
        <f t="shared" si="519"/>
        <v>0</v>
      </c>
      <c r="T568" s="95">
        <f t="shared" si="520"/>
        <v>0</v>
      </c>
      <c r="U568" s="95">
        <f t="shared" si="521"/>
        <v>0</v>
      </c>
      <c r="V568" s="95">
        <f t="shared" si="522"/>
        <v>0</v>
      </c>
      <c r="W568" s="76">
        <f t="shared" si="523"/>
        <v>0</v>
      </c>
    </row>
    <row r="569" spans="1:23" x14ac:dyDescent="0.2">
      <c r="A569" s="101"/>
      <c r="B569" s="27"/>
      <c r="C569" s="28"/>
      <c r="D569" s="102"/>
      <c r="E569" s="102"/>
      <c r="F569" s="74">
        <f t="shared" si="506"/>
        <v>0</v>
      </c>
      <c r="G569" s="74">
        <f t="shared" si="507"/>
        <v>0</v>
      </c>
      <c r="H569" s="74">
        <f t="shared" si="508"/>
        <v>0</v>
      </c>
      <c r="I569" s="74">
        <f t="shared" si="509"/>
        <v>0</v>
      </c>
      <c r="J569" s="74">
        <f t="shared" si="510"/>
        <v>0</v>
      </c>
      <c r="K569" s="94">
        <f t="shared" si="511"/>
        <v>0</v>
      </c>
      <c r="L569" s="95">
        <f t="shared" si="512"/>
        <v>0</v>
      </c>
      <c r="M569" s="95">
        <f t="shared" si="513"/>
        <v>0</v>
      </c>
      <c r="N569" s="95">
        <f t="shared" si="514"/>
        <v>0</v>
      </c>
      <c r="O569" s="76">
        <f t="shared" si="515"/>
        <v>0</v>
      </c>
      <c r="P569" s="74">
        <f t="shared" si="516"/>
        <v>0</v>
      </c>
      <c r="Q569" s="74">
        <f t="shared" si="517"/>
        <v>0</v>
      </c>
      <c r="R569" s="74">
        <f t="shared" si="518"/>
        <v>0</v>
      </c>
      <c r="S569" s="94">
        <f t="shared" si="519"/>
        <v>0</v>
      </c>
      <c r="T569" s="95">
        <f t="shared" si="520"/>
        <v>0</v>
      </c>
      <c r="U569" s="95">
        <f t="shared" si="521"/>
        <v>0</v>
      </c>
      <c r="V569" s="95">
        <f t="shared" si="522"/>
        <v>0</v>
      </c>
      <c r="W569" s="76">
        <f t="shared" si="523"/>
        <v>0</v>
      </c>
    </row>
    <row r="570" spans="1:23" x14ac:dyDescent="0.2">
      <c r="A570" s="101"/>
      <c r="B570" s="27"/>
      <c r="C570" s="28"/>
      <c r="D570" s="102"/>
      <c r="E570" s="102"/>
      <c r="F570" s="74">
        <f t="shared" si="506"/>
        <v>0</v>
      </c>
      <c r="G570" s="74">
        <f t="shared" si="507"/>
        <v>0</v>
      </c>
      <c r="H570" s="74">
        <f t="shared" si="508"/>
        <v>0</v>
      </c>
      <c r="I570" s="74">
        <f t="shared" si="509"/>
        <v>0</v>
      </c>
      <c r="J570" s="74">
        <f t="shared" si="510"/>
        <v>0</v>
      </c>
      <c r="K570" s="94">
        <f t="shared" si="511"/>
        <v>0</v>
      </c>
      <c r="L570" s="95">
        <f t="shared" si="512"/>
        <v>0</v>
      </c>
      <c r="M570" s="95">
        <f t="shared" si="513"/>
        <v>0</v>
      </c>
      <c r="N570" s="95">
        <f t="shared" si="514"/>
        <v>0</v>
      </c>
      <c r="O570" s="76">
        <f t="shared" si="515"/>
        <v>0</v>
      </c>
      <c r="P570" s="74">
        <f t="shared" si="516"/>
        <v>0</v>
      </c>
      <c r="Q570" s="74">
        <f t="shared" si="517"/>
        <v>0</v>
      </c>
      <c r="R570" s="74">
        <f t="shared" si="518"/>
        <v>0</v>
      </c>
      <c r="S570" s="94">
        <f t="shared" si="519"/>
        <v>0</v>
      </c>
      <c r="T570" s="95">
        <f t="shared" si="520"/>
        <v>0</v>
      </c>
      <c r="U570" s="95">
        <f t="shared" si="521"/>
        <v>0</v>
      </c>
      <c r="V570" s="95">
        <f t="shared" si="522"/>
        <v>0</v>
      </c>
      <c r="W570" s="76">
        <f t="shared" si="523"/>
        <v>0</v>
      </c>
    </row>
    <row r="571" spans="1:23" x14ac:dyDescent="0.2">
      <c r="A571" s="101"/>
      <c r="B571" s="27"/>
      <c r="C571" s="28"/>
      <c r="D571" s="102"/>
      <c r="E571" s="102"/>
      <c r="F571" s="74">
        <f t="shared" si="506"/>
        <v>0</v>
      </c>
      <c r="G571" s="74">
        <f t="shared" si="507"/>
        <v>0</v>
      </c>
      <c r="H571" s="74">
        <f t="shared" si="508"/>
        <v>0</v>
      </c>
      <c r="I571" s="74">
        <f t="shared" si="509"/>
        <v>0</v>
      </c>
      <c r="J571" s="74">
        <f t="shared" si="510"/>
        <v>0</v>
      </c>
      <c r="K571" s="94">
        <f t="shared" si="511"/>
        <v>0</v>
      </c>
      <c r="L571" s="95">
        <f t="shared" si="512"/>
        <v>0</v>
      </c>
      <c r="M571" s="95">
        <f t="shared" si="513"/>
        <v>0</v>
      </c>
      <c r="N571" s="95">
        <f t="shared" si="514"/>
        <v>0</v>
      </c>
      <c r="O571" s="76">
        <f t="shared" si="515"/>
        <v>0</v>
      </c>
      <c r="P571" s="74">
        <f t="shared" si="516"/>
        <v>0</v>
      </c>
      <c r="Q571" s="74">
        <f t="shared" si="517"/>
        <v>0</v>
      </c>
      <c r="R571" s="74">
        <f t="shared" si="518"/>
        <v>0</v>
      </c>
      <c r="S571" s="94">
        <f t="shared" si="519"/>
        <v>0</v>
      </c>
      <c r="T571" s="95">
        <f t="shared" si="520"/>
        <v>0</v>
      </c>
      <c r="U571" s="95">
        <f t="shared" si="521"/>
        <v>0</v>
      </c>
      <c r="V571" s="95">
        <f t="shared" si="522"/>
        <v>0</v>
      </c>
      <c r="W571" s="76">
        <f t="shared" si="523"/>
        <v>0</v>
      </c>
    </row>
    <row r="572" spans="1:23" x14ac:dyDescent="0.2">
      <c r="A572" s="101"/>
      <c r="B572" s="27"/>
      <c r="C572" s="28"/>
      <c r="D572" s="102"/>
      <c r="E572" s="102"/>
      <c r="F572" s="74">
        <f t="shared" si="506"/>
        <v>0</v>
      </c>
      <c r="G572" s="74">
        <f t="shared" si="507"/>
        <v>0</v>
      </c>
      <c r="H572" s="74">
        <f t="shared" si="508"/>
        <v>0</v>
      </c>
      <c r="I572" s="74">
        <f t="shared" si="509"/>
        <v>0</v>
      </c>
      <c r="J572" s="74">
        <f t="shared" si="510"/>
        <v>0</v>
      </c>
      <c r="K572" s="94">
        <f t="shared" si="511"/>
        <v>0</v>
      </c>
      <c r="L572" s="95">
        <f t="shared" si="512"/>
        <v>0</v>
      </c>
      <c r="M572" s="95">
        <f t="shared" si="513"/>
        <v>0</v>
      </c>
      <c r="N572" s="95">
        <f t="shared" si="514"/>
        <v>0</v>
      </c>
      <c r="O572" s="76">
        <f t="shared" si="515"/>
        <v>0</v>
      </c>
      <c r="P572" s="74">
        <f t="shared" si="516"/>
        <v>0</v>
      </c>
      <c r="Q572" s="74">
        <f t="shared" si="517"/>
        <v>0</v>
      </c>
      <c r="R572" s="74">
        <f t="shared" si="518"/>
        <v>0</v>
      </c>
      <c r="S572" s="94">
        <f t="shared" si="519"/>
        <v>0</v>
      </c>
      <c r="T572" s="95">
        <f t="shared" si="520"/>
        <v>0</v>
      </c>
      <c r="U572" s="95">
        <f t="shared" si="521"/>
        <v>0</v>
      </c>
      <c r="V572" s="95">
        <f t="shared" si="522"/>
        <v>0</v>
      </c>
      <c r="W572" s="76">
        <f t="shared" si="523"/>
        <v>0</v>
      </c>
    </row>
    <row r="573" spans="1:23" x14ac:dyDescent="0.2">
      <c r="A573" s="101"/>
      <c r="B573" s="27"/>
      <c r="C573" s="28"/>
      <c r="D573" s="102"/>
      <c r="E573" s="102"/>
      <c r="F573" s="74">
        <f t="shared" si="506"/>
        <v>0</v>
      </c>
      <c r="G573" s="74">
        <f t="shared" si="507"/>
        <v>0</v>
      </c>
      <c r="H573" s="74">
        <f>F573*$H$12</f>
        <v>0</v>
      </c>
      <c r="I573" s="74">
        <f t="shared" si="509"/>
        <v>0</v>
      </c>
      <c r="J573" s="74">
        <f t="shared" si="510"/>
        <v>0</v>
      </c>
      <c r="K573" s="94">
        <f t="shared" si="511"/>
        <v>0</v>
      </c>
      <c r="L573" s="95">
        <f t="shared" si="512"/>
        <v>0</v>
      </c>
      <c r="M573" s="95">
        <f t="shared" si="513"/>
        <v>0</v>
      </c>
      <c r="N573" s="95">
        <f t="shared" si="514"/>
        <v>0</v>
      </c>
      <c r="O573" s="76">
        <f t="shared" si="515"/>
        <v>0</v>
      </c>
      <c r="P573" s="74">
        <f t="shared" si="516"/>
        <v>0</v>
      </c>
      <c r="Q573" s="74">
        <f t="shared" si="517"/>
        <v>0</v>
      </c>
      <c r="R573" s="74">
        <f t="shared" si="518"/>
        <v>0</v>
      </c>
      <c r="S573" s="94">
        <f t="shared" si="519"/>
        <v>0</v>
      </c>
      <c r="T573" s="95">
        <f t="shared" si="520"/>
        <v>0</v>
      </c>
      <c r="U573" s="95">
        <f t="shared" si="521"/>
        <v>0</v>
      </c>
      <c r="V573" s="95">
        <f t="shared" si="522"/>
        <v>0</v>
      </c>
      <c r="W573" s="76">
        <f t="shared" si="523"/>
        <v>0</v>
      </c>
    </row>
    <row r="574" spans="1:23" x14ac:dyDescent="0.2">
      <c r="A574" s="79" t="s">
        <v>119</v>
      </c>
      <c r="B574" s="80"/>
      <c r="C574" s="81"/>
      <c r="D574" s="82"/>
      <c r="E574" s="82"/>
      <c r="F574" s="83">
        <f>SUM(F564:F573)</f>
        <v>0</v>
      </c>
      <c r="G574" s="83">
        <f>SUM(G564:G573)</f>
        <v>0</v>
      </c>
      <c r="H574" s="83">
        <f t="shared" ref="H574:O574" si="524">SUM(H564:H573)</f>
        <v>0</v>
      </c>
      <c r="I574" s="83">
        <f t="shared" si="524"/>
        <v>0</v>
      </c>
      <c r="J574" s="83">
        <f t="shared" si="524"/>
        <v>0</v>
      </c>
      <c r="K574" s="83">
        <f t="shared" si="524"/>
        <v>0</v>
      </c>
      <c r="L574" s="84">
        <f t="shared" si="524"/>
        <v>0</v>
      </c>
      <c r="M574" s="84">
        <f t="shared" si="524"/>
        <v>0</v>
      </c>
      <c r="N574" s="84">
        <f t="shared" si="524"/>
        <v>0</v>
      </c>
      <c r="O574" s="85">
        <f t="shared" si="524"/>
        <v>0</v>
      </c>
      <c r="P574" s="83">
        <f t="shared" ref="P574:W574" si="525">SUM(P564:P573)</f>
        <v>0</v>
      </c>
      <c r="Q574" s="83">
        <f t="shared" si="525"/>
        <v>0</v>
      </c>
      <c r="R574" s="83">
        <f t="shared" si="525"/>
        <v>0</v>
      </c>
      <c r="S574" s="83">
        <f t="shared" si="525"/>
        <v>0</v>
      </c>
      <c r="T574" s="84">
        <f t="shared" si="525"/>
        <v>0</v>
      </c>
      <c r="U574" s="84">
        <f t="shared" si="525"/>
        <v>0</v>
      </c>
      <c r="V574" s="84">
        <f t="shared" si="525"/>
        <v>0</v>
      </c>
      <c r="W574" s="85">
        <f t="shared" si="525"/>
        <v>0</v>
      </c>
    </row>
    <row r="575" spans="1:23" x14ac:dyDescent="0.2">
      <c r="A575" s="100" t="s">
        <v>155</v>
      </c>
      <c r="B575" s="25"/>
      <c r="C575" s="26"/>
      <c r="D575" s="86"/>
      <c r="E575" s="86"/>
      <c r="F575" s="87"/>
      <c r="G575" s="87"/>
      <c r="H575" s="87"/>
      <c r="I575" s="87"/>
      <c r="J575" s="87"/>
      <c r="K575" s="87"/>
      <c r="L575" s="88"/>
      <c r="M575" s="88"/>
      <c r="N575" s="88"/>
      <c r="O575" s="89"/>
      <c r="P575" s="87"/>
      <c r="Q575" s="87"/>
      <c r="R575" s="87"/>
      <c r="S575" s="87"/>
      <c r="T575" s="88"/>
      <c r="U575" s="88"/>
      <c r="V575" s="88"/>
      <c r="W575" s="89"/>
    </row>
    <row r="576" spans="1:23" x14ac:dyDescent="0.2">
      <c r="A576" s="101"/>
      <c r="B576" s="27"/>
      <c r="C576" s="28"/>
      <c r="D576" s="102"/>
      <c r="E576" s="102"/>
      <c r="F576" s="74">
        <f t="shared" ref="F576:F585" si="526">C576*D576</f>
        <v>0</v>
      </c>
      <c r="G576" s="74">
        <f t="shared" ref="G576:G585" si="527">C576*E576</f>
        <v>0</v>
      </c>
      <c r="H576" s="74">
        <f t="shared" ref="H576:H585" si="528">F576*$H$12</f>
        <v>0</v>
      </c>
      <c r="I576" s="74">
        <f t="shared" ref="I576:I585" si="529">F576*$I$12</f>
        <v>0</v>
      </c>
      <c r="J576" s="74">
        <f t="shared" ref="J576:J585" si="530">F576*$J$12</f>
        <v>0</v>
      </c>
      <c r="K576" s="94">
        <f t="shared" ref="K576:K585" si="531">F576*$K$12</f>
        <v>0</v>
      </c>
      <c r="L576" s="95">
        <f t="shared" ref="L576:L585" si="532">F576-H576</f>
        <v>0</v>
      </c>
      <c r="M576" s="95">
        <f t="shared" ref="M576:M585" si="533">F576-I576</f>
        <v>0</v>
      </c>
      <c r="N576" s="95">
        <f t="shared" ref="N576:N585" si="534">F576-J576</f>
        <v>0</v>
      </c>
      <c r="O576" s="76">
        <f t="shared" ref="O576:O585" si="535">F576-K576</f>
        <v>0</v>
      </c>
      <c r="P576" s="74">
        <f t="shared" ref="P576:P585" si="536">G576*$P$12</f>
        <v>0</v>
      </c>
      <c r="Q576" s="74">
        <f t="shared" ref="Q576:Q585" si="537">G576*$Q$12</f>
        <v>0</v>
      </c>
      <c r="R576" s="74">
        <f t="shared" ref="R576:R585" si="538">G576*$R$12</f>
        <v>0</v>
      </c>
      <c r="S576" s="94">
        <f t="shared" ref="S576:S585" si="539">G576*$S$12</f>
        <v>0</v>
      </c>
      <c r="T576" s="95">
        <f t="shared" ref="T576:T585" si="540">G576-P576</f>
        <v>0</v>
      </c>
      <c r="U576" s="95">
        <f t="shared" ref="U576:U585" si="541">G576-Q576</f>
        <v>0</v>
      </c>
      <c r="V576" s="95">
        <f t="shared" ref="V576:V585" si="542">G576-R576</f>
        <v>0</v>
      </c>
      <c r="W576" s="76">
        <f t="shared" ref="W576:W585" si="543">G576-S576</f>
        <v>0</v>
      </c>
    </row>
    <row r="577" spans="1:23" x14ac:dyDescent="0.2">
      <c r="A577" s="101"/>
      <c r="B577" s="27"/>
      <c r="C577" s="28"/>
      <c r="D577" s="102"/>
      <c r="E577" s="102"/>
      <c r="F577" s="74">
        <f t="shared" si="526"/>
        <v>0</v>
      </c>
      <c r="G577" s="74">
        <f t="shared" si="527"/>
        <v>0</v>
      </c>
      <c r="H577" s="74">
        <f t="shared" si="528"/>
        <v>0</v>
      </c>
      <c r="I577" s="74">
        <f t="shared" si="529"/>
        <v>0</v>
      </c>
      <c r="J577" s="74">
        <f t="shared" si="530"/>
        <v>0</v>
      </c>
      <c r="K577" s="94">
        <f t="shared" si="531"/>
        <v>0</v>
      </c>
      <c r="L577" s="95">
        <f t="shared" si="532"/>
        <v>0</v>
      </c>
      <c r="M577" s="95">
        <f t="shared" si="533"/>
        <v>0</v>
      </c>
      <c r="N577" s="95">
        <f t="shared" si="534"/>
        <v>0</v>
      </c>
      <c r="O577" s="76">
        <f t="shared" si="535"/>
        <v>0</v>
      </c>
      <c r="P577" s="74">
        <f t="shared" si="536"/>
        <v>0</v>
      </c>
      <c r="Q577" s="74">
        <f t="shared" si="537"/>
        <v>0</v>
      </c>
      <c r="R577" s="74">
        <f t="shared" si="538"/>
        <v>0</v>
      </c>
      <c r="S577" s="94">
        <f t="shared" si="539"/>
        <v>0</v>
      </c>
      <c r="T577" s="95">
        <f t="shared" si="540"/>
        <v>0</v>
      </c>
      <c r="U577" s="95">
        <f t="shared" si="541"/>
        <v>0</v>
      </c>
      <c r="V577" s="95">
        <f t="shared" si="542"/>
        <v>0</v>
      </c>
      <c r="W577" s="76">
        <f t="shared" si="543"/>
        <v>0</v>
      </c>
    </row>
    <row r="578" spans="1:23" x14ac:dyDescent="0.2">
      <c r="A578" s="101"/>
      <c r="B578" s="27"/>
      <c r="C578" s="28"/>
      <c r="D578" s="102"/>
      <c r="E578" s="102"/>
      <c r="F578" s="74">
        <f t="shared" si="526"/>
        <v>0</v>
      </c>
      <c r="G578" s="74">
        <f t="shared" si="527"/>
        <v>0</v>
      </c>
      <c r="H578" s="74">
        <f t="shared" si="528"/>
        <v>0</v>
      </c>
      <c r="I578" s="74">
        <f t="shared" si="529"/>
        <v>0</v>
      </c>
      <c r="J578" s="74">
        <f t="shared" si="530"/>
        <v>0</v>
      </c>
      <c r="K578" s="94">
        <f t="shared" si="531"/>
        <v>0</v>
      </c>
      <c r="L578" s="95">
        <f t="shared" si="532"/>
        <v>0</v>
      </c>
      <c r="M578" s="95">
        <f t="shared" si="533"/>
        <v>0</v>
      </c>
      <c r="N578" s="95">
        <f t="shared" si="534"/>
        <v>0</v>
      </c>
      <c r="O578" s="76">
        <f t="shared" si="535"/>
        <v>0</v>
      </c>
      <c r="P578" s="74">
        <f t="shared" si="536"/>
        <v>0</v>
      </c>
      <c r="Q578" s="74">
        <f t="shared" si="537"/>
        <v>0</v>
      </c>
      <c r="R578" s="74">
        <f t="shared" si="538"/>
        <v>0</v>
      </c>
      <c r="S578" s="94">
        <f t="shared" si="539"/>
        <v>0</v>
      </c>
      <c r="T578" s="95">
        <f t="shared" si="540"/>
        <v>0</v>
      </c>
      <c r="U578" s="95">
        <f t="shared" si="541"/>
        <v>0</v>
      </c>
      <c r="V578" s="95">
        <f t="shared" si="542"/>
        <v>0</v>
      </c>
      <c r="W578" s="76">
        <f t="shared" si="543"/>
        <v>0</v>
      </c>
    </row>
    <row r="579" spans="1:23" x14ac:dyDescent="0.2">
      <c r="A579" s="101"/>
      <c r="B579" s="27"/>
      <c r="C579" s="28"/>
      <c r="D579" s="102"/>
      <c r="E579" s="102"/>
      <c r="F579" s="74">
        <f t="shared" si="526"/>
        <v>0</v>
      </c>
      <c r="G579" s="74">
        <f t="shared" si="527"/>
        <v>0</v>
      </c>
      <c r="H579" s="74">
        <f t="shared" si="528"/>
        <v>0</v>
      </c>
      <c r="I579" s="74">
        <f t="shared" si="529"/>
        <v>0</v>
      </c>
      <c r="J579" s="74">
        <f t="shared" si="530"/>
        <v>0</v>
      </c>
      <c r="K579" s="94">
        <f t="shared" si="531"/>
        <v>0</v>
      </c>
      <c r="L579" s="95">
        <f t="shared" si="532"/>
        <v>0</v>
      </c>
      <c r="M579" s="95">
        <f t="shared" si="533"/>
        <v>0</v>
      </c>
      <c r="N579" s="95">
        <f t="shared" si="534"/>
        <v>0</v>
      </c>
      <c r="O579" s="76">
        <f t="shared" si="535"/>
        <v>0</v>
      </c>
      <c r="P579" s="74">
        <f t="shared" si="536"/>
        <v>0</v>
      </c>
      <c r="Q579" s="74">
        <f t="shared" si="537"/>
        <v>0</v>
      </c>
      <c r="R579" s="74">
        <f t="shared" si="538"/>
        <v>0</v>
      </c>
      <c r="S579" s="94">
        <f t="shared" si="539"/>
        <v>0</v>
      </c>
      <c r="T579" s="95">
        <f t="shared" si="540"/>
        <v>0</v>
      </c>
      <c r="U579" s="95">
        <f t="shared" si="541"/>
        <v>0</v>
      </c>
      <c r="V579" s="95">
        <f t="shared" si="542"/>
        <v>0</v>
      </c>
      <c r="W579" s="76">
        <f t="shared" si="543"/>
        <v>0</v>
      </c>
    </row>
    <row r="580" spans="1:23" x14ac:dyDescent="0.2">
      <c r="A580" s="101"/>
      <c r="B580" s="27"/>
      <c r="C580" s="28"/>
      <c r="D580" s="102"/>
      <c r="E580" s="102"/>
      <c r="F580" s="74">
        <f t="shared" si="526"/>
        <v>0</v>
      </c>
      <c r="G580" s="74">
        <f t="shared" si="527"/>
        <v>0</v>
      </c>
      <c r="H580" s="74">
        <f t="shared" si="528"/>
        <v>0</v>
      </c>
      <c r="I580" s="74">
        <f t="shared" si="529"/>
        <v>0</v>
      </c>
      <c r="J580" s="74">
        <f t="shared" si="530"/>
        <v>0</v>
      </c>
      <c r="K580" s="94">
        <f t="shared" si="531"/>
        <v>0</v>
      </c>
      <c r="L580" s="95">
        <f t="shared" si="532"/>
        <v>0</v>
      </c>
      <c r="M580" s="95">
        <f t="shared" si="533"/>
        <v>0</v>
      </c>
      <c r="N580" s="95">
        <f t="shared" si="534"/>
        <v>0</v>
      </c>
      <c r="O580" s="76">
        <f t="shared" si="535"/>
        <v>0</v>
      </c>
      <c r="P580" s="74">
        <f t="shared" si="536"/>
        <v>0</v>
      </c>
      <c r="Q580" s="74">
        <f t="shared" si="537"/>
        <v>0</v>
      </c>
      <c r="R580" s="74">
        <f t="shared" si="538"/>
        <v>0</v>
      </c>
      <c r="S580" s="94">
        <f t="shared" si="539"/>
        <v>0</v>
      </c>
      <c r="T580" s="95">
        <f t="shared" si="540"/>
        <v>0</v>
      </c>
      <c r="U580" s="95">
        <f t="shared" si="541"/>
        <v>0</v>
      </c>
      <c r="V580" s="95">
        <f t="shared" si="542"/>
        <v>0</v>
      </c>
      <c r="W580" s="76">
        <f t="shared" si="543"/>
        <v>0</v>
      </c>
    </row>
    <row r="581" spans="1:23" x14ac:dyDescent="0.2">
      <c r="A581" s="101"/>
      <c r="B581" s="27"/>
      <c r="C581" s="28"/>
      <c r="D581" s="102"/>
      <c r="E581" s="102"/>
      <c r="F581" s="74">
        <f t="shared" si="526"/>
        <v>0</v>
      </c>
      <c r="G581" s="74">
        <f t="shared" si="527"/>
        <v>0</v>
      </c>
      <c r="H581" s="74">
        <f t="shared" si="528"/>
        <v>0</v>
      </c>
      <c r="I581" s="74">
        <f t="shared" si="529"/>
        <v>0</v>
      </c>
      <c r="J581" s="74">
        <f t="shared" si="530"/>
        <v>0</v>
      </c>
      <c r="K581" s="94">
        <f t="shared" si="531"/>
        <v>0</v>
      </c>
      <c r="L581" s="95">
        <f t="shared" si="532"/>
        <v>0</v>
      </c>
      <c r="M581" s="95">
        <f t="shared" si="533"/>
        <v>0</v>
      </c>
      <c r="N581" s="95">
        <f t="shared" si="534"/>
        <v>0</v>
      </c>
      <c r="O581" s="76">
        <f t="shared" si="535"/>
        <v>0</v>
      </c>
      <c r="P581" s="74">
        <f t="shared" si="536"/>
        <v>0</v>
      </c>
      <c r="Q581" s="74">
        <f t="shared" si="537"/>
        <v>0</v>
      </c>
      <c r="R581" s="74">
        <f t="shared" si="538"/>
        <v>0</v>
      </c>
      <c r="S581" s="94">
        <f t="shared" si="539"/>
        <v>0</v>
      </c>
      <c r="T581" s="95">
        <f t="shared" si="540"/>
        <v>0</v>
      </c>
      <c r="U581" s="95">
        <f t="shared" si="541"/>
        <v>0</v>
      </c>
      <c r="V581" s="95">
        <f t="shared" si="542"/>
        <v>0</v>
      </c>
      <c r="W581" s="76">
        <f t="shared" si="543"/>
        <v>0</v>
      </c>
    </row>
    <row r="582" spans="1:23" x14ac:dyDescent="0.2">
      <c r="A582" s="101"/>
      <c r="B582" s="27"/>
      <c r="C582" s="28"/>
      <c r="D582" s="102"/>
      <c r="E582" s="102"/>
      <c r="F582" s="74">
        <f t="shared" si="526"/>
        <v>0</v>
      </c>
      <c r="G582" s="74">
        <f t="shared" si="527"/>
        <v>0</v>
      </c>
      <c r="H582" s="74">
        <f t="shared" si="528"/>
        <v>0</v>
      </c>
      <c r="I582" s="74">
        <f t="shared" si="529"/>
        <v>0</v>
      </c>
      <c r="J582" s="74">
        <f t="shared" si="530"/>
        <v>0</v>
      </c>
      <c r="K582" s="94">
        <f t="shared" si="531"/>
        <v>0</v>
      </c>
      <c r="L582" s="95">
        <f t="shared" si="532"/>
        <v>0</v>
      </c>
      <c r="M582" s="95">
        <f t="shared" si="533"/>
        <v>0</v>
      </c>
      <c r="N582" s="95">
        <f t="shared" si="534"/>
        <v>0</v>
      </c>
      <c r="O582" s="76">
        <f t="shared" si="535"/>
        <v>0</v>
      </c>
      <c r="P582" s="74">
        <f t="shared" si="536"/>
        <v>0</v>
      </c>
      <c r="Q582" s="74">
        <f t="shared" si="537"/>
        <v>0</v>
      </c>
      <c r="R582" s="74">
        <f t="shared" si="538"/>
        <v>0</v>
      </c>
      <c r="S582" s="94">
        <f t="shared" si="539"/>
        <v>0</v>
      </c>
      <c r="T582" s="95">
        <f t="shared" si="540"/>
        <v>0</v>
      </c>
      <c r="U582" s="95">
        <f t="shared" si="541"/>
        <v>0</v>
      </c>
      <c r="V582" s="95">
        <f t="shared" si="542"/>
        <v>0</v>
      </c>
      <c r="W582" s="76">
        <f t="shared" si="543"/>
        <v>0</v>
      </c>
    </row>
    <row r="583" spans="1:23" x14ac:dyDescent="0.2">
      <c r="A583" s="101"/>
      <c r="B583" s="27"/>
      <c r="C583" s="28"/>
      <c r="D583" s="102"/>
      <c r="E583" s="102"/>
      <c r="F583" s="74">
        <f t="shared" si="526"/>
        <v>0</v>
      </c>
      <c r="G583" s="74">
        <f t="shared" si="527"/>
        <v>0</v>
      </c>
      <c r="H583" s="74">
        <f t="shared" si="528"/>
        <v>0</v>
      </c>
      <c r="I583" s="74">
        <f t="shared" si="529"/>
        <v>0</v>
      </c>
      <c r="J583" s="74">
        <f t="shared" si="530"/>
        <v>0</v>
      </c>
      <c r="K583" s="94">
        <f t="shared" si="531"/>
        <v>0</v>
      </c>
      <c r="L583" s="95">
        <f t="shared" si="532"/>
        <v>0</v>
      </c>
      <c r="M583" s="95">
        <f t="shared" si="533"/>
        <v>0</v>
      </c>
      <c r="N583" s="95">
        <f t="shared" si="534"/>
        <v>0</v>
      </c>
      <c r="O583" s="76">
        <f t="shared" si="535"/>
        <v>0</v>
      </c>
      <c r="P583" s="74">
        <f t="shared" si="536"/>
        <v>0</v>
      </c>
      <c r="Q583" s="74">
        <f t="shared" si="537"/>
        <v>0</v>
      </c>
      <c r="R583" s="74">
        <f t="shared" si="538"/>
        <v>0</v>
      </c>
      <c r="S583" s="94">
        <f t="shared" si="539"/>
        <v>0</v>
      </c>
      <c r="T583" s="95">
        <f t="shared" si="540"/>
        <v>0</v>
      </c>
      <c r="U583" s="95">
        <f t="shared" si="541"/>
        <v>0</v>
      </c>
      <c r="V583" s="95">
        <f t="shared" si="542"/>
        <v>0</v>
      </c>
      <c r="W583" s="76">
        <f t="shared" si="543"/>
        <v>0</v>
      </c>
    </row>
    <row r="584" spans="1:23" x14ac:dyDescent="0.2">
      <c r="A584" s="101"/>
      <c r="B584" s="27"/>
      <c r="C584" s="28"/>
      <c r="D584" s="102"/>
      <c r="E584" s="102"/>
      <c r="F584" s="74">
        <f t="shared" si="526"/>
        <v>0</v>
      </c>
      <c r="G584" s="74">
        <f t="shared" si="527"/>
        <v>0</v>
      </c>
      <c r="H584" s="74">
        <f t="shared" si="528"/>
        <v>0</v>
      </c>
      <c r="I584" s="74">
        <f t="shared" si="529"/>
        <v>0</v>
      </c>
      <c r="J584" s="74">
        <f t="shared" si="530"/>
        <v>0</v>
      </c>
      <c r="K584" s="94">
        <f t="shared" si="531"/>
        <v>0</v>
      </c>
      <c r="L584" s="95">
        <f t="shared" si="532"/>
        <v>0</v>
      </c>
      <c r="M584" s="95">
        <f t="shared" si="533"/>
        <v>0</v>
      </c>
      <c r="N584" s="95">
        <f t="shared" si="534"/>
        <v>0</v>
      </c>
      <c r="O584" s="76">
        <f t="shared" si="535"/>
        <v>0</v>
      </c>
      <c r="P584" s="74">
        <f t="shared" si="536"/>
        <v>0</v>
      </c>
      <c r="Q584" s="74">
        <f t="shared" si="537"/>
        <v>0</v>
      </c>
      <c r="R584" s="74">
        <f t="shared" si="538"/>
        <v>0</v>
      </c>
      <c r="S584" s="94">
        <f t="shared" si="539"/>
        <v>0</v>
      </c>
      <c r="T584" s="95">
        <f t="shared" si="540"/>
        <v>0</v>
      </c>
      <c r="U584" s="95">
        <f t="shared" si="541"/>
        <v>0</v>
      </c>
      <c r="V584" s="95">
        <f t="shared" si="542"/>
        <v>0</v>
      </c>
      <c r="W584" s="76">
        <f t="shared" si="543"/>
        <v>0</v>
      </c>
    </row>
    <row r="585" spans="1:23" x14ac:dyDescent="0.2">
      <c r="A585" s="101"/>
      <c r="B585" s="27"/>
      <c r="C585" s="28"/>
      <c r="D585" s="102"/>
      <c r="E585" s="102"/>
      <c r="F585" s="74">
        <f t="shared" si="526"/>
        <v>0</v>
      </c>
      <c r="G585" s="74">
        <f t="shared" si="527"/>
        <v>0</v>
      </c>
      <c r="H585" s="74">
        <f t="shared" si="528"/>
        <v>0</v>
      </c>
      <c r="I585" s="74">
        <f t="shared" si="529"/>
        <v>0</v>
      </c>
      <c r="J585" s="74">
        <f t="shared" si="530"/>
        <v>0</v>
      </c>
      <c r="K585" s="94">
        <f t="shared" si="531"/>
        <v>0</v>
      </c>
      <c r="L585" s="95">
        <f t="shared" si="532"/>
        <v>0</v>
      </c>
      <c r="M585" s="95">
        <f t="shared" si="533"/>
        <v>0</v>
      </c>
      <c r="N585" s="95">
        <f t="shared" si="534"/>
        <v>0</v>
      </c>
      <c r="O585" s="76">
        <f t="shared" si="535"/>
        <v>0</v>
      </c>
      <c r="P585" s="74">
        <f t="shared" si="536"/>
        <v>0</v>
      </c>
      <c r="Q585" s="74">
        <f t="shared" si="537"/>
        <v>0</v>
      </c>
      <c r="R585" s="74">
        <f t="shared" si="538"/>
        <v>0</v>
      </c>
      <c r="S585" s="94">
        <f t="shared" si="539"/>
        <v>0</v>
      </c>
      <c r="T585" s="95">
        <f t="shared" si="540"/>
        <v>0</v>
      </c>
      <c r="U585" s="95">
        <f t="shared" si="541"/>
        <v>0</v>
      </c>
      <c r="V585" s="95">
        <f t="shared" si="542"/>
        <v>0</v>
      </c>
      <c r="W585" s="76">
        <f t="shared" si="543"/>
        <v>0</v>
      </c>
    </row>
    <row r="586" spans="1:23" x14ac:dyDescent="0.2">
      <c r="A586" s="79" t="s">
        <v>33</v>
      </c>
      <c r="B586" s="80"/>
      <c r="C586" s="81"/>
      <c r="D586" s="82"/>
      <c r="E586" s="82"/>
      <c r="F586" s="83">
        <f>SUM(F576:F585)</f>
        <v>0</v>
      </c>
      <c r="G586" s="83">
        <f>SUM(G576:G585)</f>
        <v>0</v>
      </c>
      <c r="H586" s="83">
        <f t="shared" ref="H586:O586" si="544">SUM(H576:H585)</f>
        <v>0</v>
      </c>
      <c r="I586" s="83">
        <f t="shared" si="544"/>
        <v>0</v>
      </c>
      <c r="J586" s="83">
        <f t="shared" si="544"/>
        <v>0</v>
      </c>
      <c r="K586" s="83">
        <f t="shared" si="544"/>
        <v>0</v>
      </c>
      <c r="L586" s="84">
        <f t="shared" si="544"/>
        <v>0</v>
      </c>
      <c r="M586" s="84">
        <f t="shared" si="544"/>
        <v>0</v>
      </c>
      <c r="N586" s="84">
        <f t="shared" si="544"/>
        <v>0</v>
      </c>
      <c r="O586" s="85">
        <f t="shared" si="544"/>
        <v>0</v>
      </c>
      <c r="P586" s="83">
        <f t="shared" ref="P586:W586" si="545">SUM(P576:P585)</f>
        <v>0</v>
      </c>
      <c r="Q586" s="83">
        <f t="shared" si="545"/>
        <v>0</v>
      </c>
      <c r="R586" s="83">
        <f t="shared" si="545"/>
        <v>0</v>
      </c>
      <c r="S586" s="83">
        <f t="shared" si="545"/>
        <v>0</v>
      </c>
      <c r="T586" s="84">
        <f t="shared" si="545"/>
        <v>0</v>
      </c>
      <c r="U586" s="84">
        <f t="shared" si="545"/>
        <v>0</v>
      </c>
      <c r="V586" s="84">
        <f t="shared" si="545"/>
        <v>0</v>
      </c>
      <c r="W586" s="85">
        <f t="shared" si="545"/>
        <v>0</v>
      </c>
    </row>
    <row r="587" spans="1:23" x14ac:dyDescent="0.2">
      <c r="A587" s="100" t="s">
        <v>247</v>
      </c>
      <c r="B587" s="25"/>
      <c r="C587" s="26"/>
      <c r="D587" s="86"/>
      <c r="E587" s="86"/>
      <c r="F587" s="106"/>
      <c r="G587" s="106"/>
      <c r="H587" s="106"/>
      <c r="I587" s="106"/>
      <c r="J587" s="106"/>
      <c r="K587" s="106"/>
      <c r="L587" s="107"/>
      <c r="M587" s="107"/>
      <c r="N587" s="107"/>
      <c r="O587" s="108"/>
      <c r="P587" s="106"/>
      <c r="Q587" s="106"/>
      <c r="R587" s="106"/>
      <c r="S587" s="106"/>
      <c r="T587" s="107"/>
      <c r="U587" s="107"/>
      <c r="V587" s="107"/>
      <c r="W587" s="108"/>
    </row>
    <row r="588" spans="1:23" x14ac:dyDescent="0.2">
      <c r="A588" s="72"/>
      <c r="B588" s="110"/>
      <c r="C588" s="111"/>
      <c r="D588" s="112"/>
      <c r="E588" s="112"/>
      <c r="F588" s="74">
        <f t="shared" ref="F588:F595" si="546">C588*D588</f>
        <v>0</v>
      </c>
      <c r="G588" s="74">
        <f t="shared" ref="G588:G595" si="547">C588*E588</f>
        <v>0</v>
      </c>
      <c r="H588" s="74">
        <f t="shared" ref="H588:H595" si="548">F588*$H$12</f>
        <v>0</v>
      </c>
      <c r="I588" s="74">
        <f t="shared" ref="I588:I595" si="549">F588*$I$12</f>
        <v>0</v>
      </c>
      <c r="J588" s="74">
        <f t="shared" ref="J588:J595" si="550">F588*$J$12</f>
        <v>0</v>
      </c>
      <c r="K588" s="94">
        <f t="shared" ref="K588:K595" si="551">F588*$K$12</f>
        <v>0</v>
      </c>
      <c r="L588" s="95">
        <f t="shared" ref="L588:L595" si="552">F588-H588</f>
        <v>0</v>
      </c>
      <c r="M588" s="95">
        <f t="shared" ref="M588:M595" si="553">F588-I588</f>
        <v>0</v>
      </c>
      <c r="N588" s="95">
        <f t="shared" ref="N588:N595" si="554">F588-J588</f>
        <v>0</v>
      </c>
      <c r="O588" s="76">
        <f t="shared" ref="O588:O595" si="555">F588-K588</f>
        <v>0</v>
      </c>
      <c r="P588" s="74">
        <f t="shared" ref="P588:P595" si="556">G588*$P$12</f>
        <v>0</v>
      </c>
      <c r="Q588" s="74">
        <f t="shared" ref="Q588:Q595" si="557">G588*$Q$12</f>
        <v>0</v>
      </c>
      <c r="R588" s="74">
        <f t="shared" ref="R588:R595" si="558">G588*$R$12</f>
        <v>0</v>
      </c>
      <c r="S588" s="94">
        <f t="shared" ref="S588:S595" si="559">G588*$S$12</f>
        <v>0</v>
      </c>
      <c r="T588" s="95">
        <f t="shared" ref="T588:T595" si="560">G588-P588</f>
        <v>0</v>
      </c>
      <c r="U588" s="95">
        <f t="shared" ref="U588:U595" si="561">G588-Q588</f>
        <v>0</v>
      </c>
      <c r="V588" s="95">
        <f t="shared" ref="V588:V595" si="562">G588-R588</f>
        <v>0</v>
      </c>
      <c r="W588" s="76">
        <f t="shared" ref="W588:W595" si="563">G588-S588</f>
        <v>0</v>
      </c>
    </row>
    <row r="589" spans="1:23" x14ac:dyDescent="0.2">
      <c r="A589" s="72"/>
      <c r="B589" s="110"/>
      <c r="C589" s="111"/>
      <c r="D589" s="112"/>
      <c r="E589" s="112"/>
      <c r="F589" s="74">
        <f t="shared" si="546"/>
        <v>0</v>
      </c>
      <c r="G589" s="74">
        <f t="shared" si="547"/>
        <v>0</v>
      </c>
      <c r="H589" s="74">
        <f t="shared" si="548"/>
        <v>0</v>
      </c>
      <c r="I589" s="74">
        <f t="shared" si="549"/>
        <v>0</v>
      </c>
      <c r="J589" s="74">
        <f t="shared" si="550"/>
        <v>0</v>
      </c>
      <c r="K589" s="94">
        <f t="shared" si="551"/>
        <v>0</v>
      </c>
      <c r="L589" s="95">
        <f t="shared" si="552"/>
        <v>0</v>
      </c>
      <c r="M589" s="95">
        <f t="shared" si="553"/>
        <v>0</v>
      </c>
      <c r="N589" s="95">
        <f t="shared" si="554"/>
        <v>0</v>
      </c>
      <c r="O589" s="76">
        <f t="shared" si="555"/>
        <v>0</v>
      </c>
      <c r="P589" s="74">
        <f t="shared" si="556"/>
        <v>0</v>
      </c>
      <c r="Q589" s="74">
        <f t="shared" si="557"/>
        <v>0</v>
      </c>
      <c r="R589" s="74">
        <f t="shared" si="558"/>
        <v>0</v>
      </c>
      <c r="S589" s="94">
        <f t="shared" si="559"/>
        <v>0</v>
      </c>
      <c r="T589" s="95">
        <f t="shared" si="560"/>
        <v>0</v>
      </c>
      <c r="U589" s="95">
        <f t="shared" si="561"/>
        <v>0</v>
      </c>
      <c r="V589" s="95">
        <f t="shared" si="562"/>
        <v>0</v>
      </c>
      <c r="W589" s="76">
        <f t="shared" si="563"/>
        <v>0</v>
      </c>
    </row>
    <row r="590" spans="1:23" x14ac:dyDescent="0.2">
      <c r="A590" s="113"/>
      <c r="B590" s="114"/>
      <c r="C590" s="115"/>
      <c r="D590" s="73"/>
      <c r="E590" s="73"/>
      <c r="F590" s="74">
        <f t="shared" si="546"/>
        <v>0</v>
      </c>
      <c r="G590" s="74">
        <f t="shared" si="547"/>
        <v>0</v>
      </c>
      <c r="H590" s="74">
        <f t="shared" si="548"/>
        <v>0</v>
      </c>
      <c r="I590" s="74">
        <f t="shared" si="549"/>
        <v>0</v>
      </c>
      <c r="J590" s="74">
        <f t="shared" si="550"/>
        <v>0</v>
      </c>
      <c r="K590" s="94">
        <f t="shared" si="551"/>
        <v>0</v>
      </c>
      <c r="L590" s="95">
        <f t="shared" si="552"/>
        <v>0</v>
      </c>
      <c r="M590" s="95">
        <f t="shared" si="553"/>
        <v>0</v>
      </c>
      <c r="N590" s="95">
        <f t="shared" si="554"/>
        <v>0</v>
      </c>
      <c r="O590" s="76">
        <f t="shared" si="555"/>
        <v>0</v>
      </c>
      <c r="P590" s="74">
        <f t="shared" si="556"/>
        <v>0</v>
      </c>
      <c r="Q590" s="74">
        <f t="shared" si="557"/>
        <v>0</v>
      </c>
      <c r="R590" s="74">
        <f t="shared" si="558"/>
        <v>0</v>
      </c>
      <c r="S590" s="94">
        <f t="shared" si="559"/>
        <v>0</v>
      </c>
      <c r="T590" s="95">
        <f t="shared" si="560"/>
        <v>0</v>
      </c>
      <c r="U590" s="95">
        <f t="shared" si="561"/>
        <v>0</v>
      </c>
      <c r="V590" s="95">
        <f t="shared" si="562"/>
        <v>0</v>
      </c>
      <c r="W590" s="76">
        <f t="shared" si="563"/>
        <v>0</v>
      </c>
    </row>
    <row r="591" spans="1:23" x14ac:dyDescent="0.2">
      <c r="A591" s="72"/>
      <c r="B591" s="110"/>
      <c r="C591" s="111"/>
      <c r="D591" s="112"/>
      <c r="E591" s="112"/>
      <c r="F591" s="74">
        <f t="shared" si="546"/>
        <v>0</v>
      </c>
      <c r="G591" s="74">
        <f t="shared" si="547"/>
        <v>0</v>
      </c>
      <c r="H591" s="74">
        <f t="shared" si="548"/>
        <v>0</v>
      </c>
      <c r="I591" s="74">
        <f t="shared" si="549"/>
        <v>0</v>
      </c>
      <c r="J591" s="74">
        <f t="shared" si="550"/>
        <v>0</v>
      </c>
      <c r="K591" s="94">
        <f t="shared" si="551"/>
        <v>0</v>
      </c>
      <c r="L591" s="95">
        <f t="shared" si="552"/>
        <v>0</v>
      </c>
      <c r="M591" s="95">
        <f t="shared" si="553"/>
        <v>0</v>
      </c>
      <c r="N591" s="95">
        <f t="shared" si="554"/>
        <v>0</v>
      </c>
      <c r="O591" s="76">
        <f t="shared" si="555"/>
        <v>0</v>
      </c>
      <c r="P591" s="74">
        <f t="shared" si="556"/>
        <v>0</v>
      </c>
      <c r="Q591" s="74">
        <f t="shared" si="557"/>
        <v>0</v>
      </c>
      <c r="R591" s="74">
        <f t="shared" si="558"/>
        <v>0</v>
      </c>
      <c r="S591" s="94">
        <f t="shared" si="559"/>
        <v>0</v>
      </c>
      <c r="T591" s="95">
        <f t="shared" si="560"/>
        <v>0</v>
      </c>
      <c r="U591" s="95">
        <f t="shared" si="561"/>
        <v>0</v>
      </c>
      <c r="V591" s="95">
        <f t="shared" si="562"/>
        <v>0</v>
      </c>
      <c r="W591" s="76">
        <f t="shared" si="563"/>
        <v>0</v>
      </c>
    </row>
    <row r="592" spans="1:23" x14ac:dyDescent="0.2">
      <c r="A592" s="113"/>
      <c r="B592" s="114"/>
      <c r="C592" s="115"/>
      <c r="D592" s="73"/>
      <c r="E592" s="73"/>
      <c r="F592" s="74">
        <f t="shared" si="546"/>
        <v>0</v>
      </c>
      <c r="G592" s="74">
        <f t="shared" si="547"/>
        <v>0</v>
      </c>
      <c r="H592" s="74">
        <f t="shared" si="548"/>
        <v>0</v>
      </c>
      <c r="I592" s="74">
        <f t="shared" si="549"/>
        <v>0</v>
      </c>
      <c r="J592" s="74">
        <f t="shared" si="550"/>
        <v>0</v>
      </c>
      <c r="K592" s="94">
        <f t="shared" si="551"/>
        <v>0</v>
      </c>
      <c r="L592" s="95">
        <f t="shared" si="552"/>
        <v>0</v>
      </c>
      <c r="M592" s="95">
        <f t="shared" si="553"/>
        <v>0</v>
      </c>
      <c r="N592" s="95">
        <f t="shared" si="554"/>
        <v>0</v>
      </c>
      <c r="O592" s="76">
        <f t="shared" si="555"/>
        <v>0</v>
      </c>
      <c r="P592" s="74">
        <f t="shared" si="556"/>
        <v>0</v>
      </c>
      <c r="Q592" s="74">
        <f t="shared" si="557"/>
        <v>0</v>
      </c>
      <c r="R592" s="74">
        <f t="shared" si="558"/>
        <v>0</v>
      </c>
      <c r="S592" s="94">
        <f t="shared" si="559"/>
        <v>0</v>
      </c>
      <c r="T592" s="95">
        <f t="shared" si="560"/>
        <v>0</v>
      </c>
      <c r="U592" s="95">
        <f t="shared" si="561"/>
        <v>0</v>
      </c>
      <c r="V592" s="95">
        <f t="shared" si="562"/>
        <v>0</v>
      </c>
      <c r="W592" s="76">
        <f t="shared" si="563"/>
        <v>0</v>
      </c>
    </row>
    <row r="593" spans="1:23" x14ac:dyDescent="0.2">
      <c r="A593" s="72"/>
      <c r="B593" s="110"/>
      <c r="C593" s="111"/>
      <c r="D593" s="112"/>
      <c r="E593" s="112"/>
      <c r="F593" s="74">
        <f t="shared" si="546"/>
        <v>0</v>
      </c>
      <c r="G593" s="74">
        <f t="shared" si="547"/>
        <v>0</v>
      </c>
      <c r="H593" s="74">
        <f t="shared" si="548"/>
        <v>0</v>
      </c>
      <c r="I593" s="74">
        <f t="shared" si="549"/>
        <v>0</v>
      </c>
      <c r="J593" s="74">
        <f t="shared" si="550"/>
        <v>0</v>
      </c>
      <c r="K593" s="94">
        <f t="shared" si="551"/>
        <v>0</v>
      </c>
      <c r="L593" s="95">
        <f t="shared" si="552"/>
        <v>0</v>
      </c>
      <c r="M593" s="95">
        <f t="shared" si="553"/>
        <v>0</v>
      </c>
      <c r="N593" s="95">
        <f t="shared" si="554"/>
        <v>0</v>
      </c>
      <c r="O593" s="76">
        <f t="shared" si="555"/>
        <v>0</v>
      </c>
      <c r="P593" s="74">
        <f t="shared" si="556"/>
        <v>0</v>
      </c>
      <c r="Q593" s="74">
        <f t="shared" si="557"/>
        <v>0</v>
      </c>
      <c r="R593" s="74">
        <f t="shared" si="558"/>
        <v>0</v>
      </c>
      <c r="S593" s="94">
        <f t="shared" si="559"/>
        <v>0</v>
      </c>
      <c r="T593" s="95">
        <f t="shared" si="560"/>
        <v>0</v>
      </c>
      <c r="U593" s="95">
        <f t="shared" si="561"/>
        <v>0</v>
      </c>
      <c r="V593" s="95">
        <f t="shared" si="562"/>
        <v>0</v>
      </c>
      <c r="W593" s="76">
        <f t="shared" si="563"/>
        <v>0</v>
      </c>
    </row>
    <row r="594" spans="1:23" x14ac:dyDescent="0.2">
      <c r="A594" s="113"/>
      <c r="B594" s="114"/>
      <c r="C594" s="115"/>
      <c r="D594" s="73"/>
      <c r="E594" s="73"/>
      <c r="F594" s="74">
        <f t="shared" si="546"/>
        <v>0</v>
      </c>
      <c r="G594" s="74">
        <f t="shared" si="547"/>
        <v>0</v>
      </c>
      <c r="H594" s="74">
        <f t="shared" si="548"/>
        <v>0</v>
      </c>
      <c r="I594" s="74">
        <f t="shared" si="549"/>
        <v>0</v>
      </c>
      <c r="J594" s="74">
        <f t="shared" si="550"/>
        <v>0</v>
      </c>
      <c r="K594" s="94">
        <f t="shared" si="551"/>
        <v>0</v>
      </c>
      <c r="L594" s="95">
        <f t="shared" si="552"/>
        <v>0</v>
      </c>
      <c r="M594" s="95">
        <f t="shared" si="553"/>
        <v>0</v>
      </c>
      <c r="N594" s="95">
        <f t="shared" si="554"/>
        <v>0</v>
      </c>
      <c r="O594" s="76">
        <f t="shared" si="555"/>
        <v>0</v>
      </c>
      <c r="P594" s="74">
        <f t="shared" si="556"/>
        <v>0</v>
      </c>
      <c r="Q594" s="74">
        <f t="shared" si="557"/>
        <v>0</v>
      </c>
      <c r="R594" s="74">
        <f t="shared" si="558"/>
        <v>0</v>
      </c>
      <c r="S594" s="94">
        <f t="shared" si="559"/>
        <v>0</v>
      </c>
      <c r="T594" s="95">
        <f t="shared" si="560"/>
        <v>0</v>
      </c>
      <c r="U594" s="95">
        <f t="shared" si="561"/>
        <v>0</v>
      </c>
      <c r="V594" s="95">
        <f t="shared" si="562"/>
        <v>0</v>
      </c>
      <c r="W594" s="76">
        <f t="shared" si="563"/>
        <v>0</v>
      </c>
    </row>
    <row r="595" spans="1:23" x14ac:dyDescent="0.2">
      <c r="A595" s="72"/>
      <c r="B595" s="110"/>
      <c r="C595" s="111"/>
      <c r="D595" s="112"/>
      <c r="E595" s="112"/>
      <c r="F595" s="74">
        <f t="shared" si="546"/>
        <v>0</v>
      </c>
      <c r="G595" s="74">
        <f t="shared" si="547"/>
        <v>0</v>
      </c>
      <c r="H595" s="74">
        <f t="shared" si="548"/>
        <v>0</v>
      </c>
      <c r="I595" s="74">
        <f t="shared" si="549"/>
        <v>0</v>
      </c>
      <c r="J595" s="74">
        <f t="shared" si="550"/>
        <v>0</v>
      </c>
      <c r="K595" s="94">
        <f t="shared" si="551"/>
        <v>0</v>
      </c>
      <c r="L595" s="95">
        <f t="shared" si="552"/>
        <v>0</v>
      </c>
      <c r="M595" s="95">
        <f t="shared" si="553"/>
        <v>0</v>
      </c>
      <c r="N595" s="95">
        <f t="shared" si="554"/>
        <v>0</v>
      </c>
      <c r="O595" s="76">
        <f t="shared" si="555"/>
        <v>0</v>
      </c>
      <c r="P595" s="74">
        <f t="shared" si="556"/>
        <v>0</v>
      </c>
      <c r="Q595" s="74">
        <f t="shared" si="557"/>
        <v>0</v>
      </c>
      <c r="R595" s="74">
        <f t="shared" si="558"/>
        <v>0</v>
      </c>
      <c r="S595" s="94">
        <f t="shared" si="559"/>
        <v>0</v>
      </c>
      <c r="T595" s="95">
        <f t="shared" si="560"/>
        <v>0</v>
      </c>
      <c r="U595" s="95">
        <f t="shared" si="561"/>
        <v>0</v>
      </c>
      <c r="V595" s="95">
        <f t="shared" si="562"/>
        <v>0</v>
      </c>
      <c r="W595" s="76">
        <f t="shared" si="563"/>
        <v>0</v>
      </c>
    </row>
    <row r="596" spans="1:23" x14ac:dyDescent="0.2">
      <c r="A596" s="79" t="s">
        <v>249</v>
      </c>
      <c r="B596" s="80"/>
      <c r="C596" s="81"/>
      <c r="D596" s="82"/>
      <c r="E596" s="82"/>
      <c r="F596" s="83">
        <f>SUM(F588:F595)</f>
        <v>0</v>
      </c>
      <c r="G596" s="83">
        <f>SUM(G588:G595)</f>
        <v>0</v>
      </c>
      <c r="H596" s="83">
        <f t="shared" ref="H596:O596" si="564">SUM(H588:H595)</f>
        <v>0</v>
      </c>
      <c r="I596" s="83">
        <f t="shared" si="564"/>
        <v>0</v>
      </c>
      <c r="J596" s="83">
        <f t="shared" si="564"/>
        <v>0</v>
      </c>
      <c r="K596" s="83">
        <f t="shared" si="564"/>
        <v>0</v>
      </c>
      <c r="L596" s="84">
        <f t="shared" si="564"/>
        <v>0</v>
      </c>
      <c r="M596" s="84">
        <f t="shared" si="564"/>
        <v>0</v>
      </c>
      <c r="N596" s="84">
        <f t="shared" si="564"/>
        <v>0</v>
      </c>
      <c r="O596" s="85">
        <f t="shared" si="564"/>
        <v>0</v>
      </c>
      <c r="P596" s="83">
        <f t="shared" ref="P596:W596" si="565">SUM(P588:P595)</f>
        <v>0</v>
      </c>
      <c r="Q596" s="83">
        <f t="shared" si="565"/>
        <v>0</v>
      </c>
      <c r="R596" s="83">
        <f t="shared" si="565"/>
        <v>0</v>
      </c>
      <c r="S596" s="83">
        <f t="shared" si="565"/>
        <v>0</v>
      </c>
      <c r="T596" s="84">
        <f t="shared" si="565"/>
        <v>0</v>
      </c>
      <c r="U596" s="84">
        <f t="shared" si="565"/>
        <v>0</v>
      </c>
      <c r="V596" s="84">
        <f t="shared" si="565"/>
        <v>0</v>
      </c>
      <c r="W596" s="85">
        <f t="shared" si="565"/>
        <v>0</v>
      </c>
    </row>
    <row r="597" spans="1:23" x14ac:dyDescent="0.2">
      <c r="A597" s="100" t="s">
        <v>172</v>
      </c>
      <c r="B597" s="25"/>
      <c r="C597" s="26"/>
      <c r="D597" s="86"/>
      <c r="E597" s="86"/>
      <c r="F597" s="106"/>
      <c r="G597" s="106"/>
      <c r="H597" s="106"/>
      <c r="I597" s="106"/>
      <c r="J597" s="106"/>
      <c r="K597" s="106"/>
      <c r="L597" s="107"/>
      <c r="M597" s="107"/>
      <c r="N597" s="107"/>
      <c r="O597" s="108"/>
      <c r="P597" s="106"/>
      <c r="Q597" s="106"/>
      <c r="R597" s="106"/>
      <c r="S597" s="106"/>
      <c r="T597" s="107"/>
      <c r="U597" s="107"/>
      <c r="V597" s="107"/>
      <c r="W597" s="108"/>
    </row>
    <row r="598" spans="1:23" x14ac:dyDescent="0.2">
      <c r="A598" s="72"/>
      <c r="B598" s="110"/>
      <c r="C598" s="111"/>
      <c r="D598" s="112"/>
      <c r="E598" s="112"/>
      <c r="F598" s="74">
        <f t="shared" ref="F598:F605" si="566">C598*D598</f>
        <v>0</v>
      </c>
      <c r="G598" s="74">
        <f t="shared" ref="G598:G605" si="567">C598*E598</f>
        <v>0</v>
      </c>
      <c r="H598" s="74">
        <f t="shared" ref="H598:H605" si="568">F598*$H$12</f>
        <v>0</v>
      </c>
      <c r="I598" s="74">
        <f t="shared" ref="I598:I605" si="569">F598*$I$12</f>
        <v>0</v>
      </c>
      <c r="J598" s="74">
        <f t="shared" ref="J598:J605" si="570">F598*$J$12</f>
        <v>0</v>
      </c>
      <c r="K598" s="94">
        <f t="shared" ref="K598:K605" si="571">F598*$K$12</f>
        <v>0</v>
      </c>
      <c r="L598" s="95">
        <f t="shared" ref="L598:L605" si="572">F598-H598</f>
        <v>0</v>
      </c>
      <c r="M598" s="95">
        <f t="shared" ref="M598:M605" si="573">F598-I598</f>
        <v>0</v>
      </c>
      <c r="N598" s="95">
        <f t="shared" ref="N598:N605" si="574">F598-J598</f>
        <v>0</v>
      </c>
      <c r="O598" s="76">
        <f t="shared" ref="O598:O605" si="575">F598-K598</f>
        <v>0</v>
      </c>
      <c r="P598" s="74">
        <f t="shared" ref="P598:P605" si="576">G598*$P$12</f>
        <v>0</v>
      </c>
      <c r="Q598" s="74">
        <f t="shared" ref="Q598:Q605" si="577">G598*$Q$12</f>
        <v>0</v>
      </c>
      <c r="R598" s="74">
        <f t="shared" ref="R598:R605" si="578">G598*$R$12</f>
        <v>0</v>
      </c>
      <c r="S598" s="94">
        <f t="shared" ref="S598:S605" si="579">G598*$S$12</f>
        <v>0</v>
      </c>
      <c r="T598" s="95">
        <f t="shared" ref="T598:T605" si="580">G598-P598</f>
        <v>0</v>
      </c>
      <c r="U598" s="95">
        <f t="shared" ref="U598:U605" si="581">G598-Q598</f>
        <v>0</v>
      </c>
      <c r="V598" s="95">
        <f t="shared" ref="V598:V605" si="582">G598-R598</f>
        <v>0</v>
      </c>
      <c r="W598" s="76">
        <f t="shared" ref="W598:W605" si="583">G598-S598</f>
        <v>0</v>
      </c>
    </row>
    <row r="599" spans="1:23" x14ac:dyDescent="0.2">
      <c r="A599" s="72"/>
      <c r="B599" s="110"/>
      <c r="C599" s="111"/>
      <c r="D599" s="112"/>
      <c r="E599" s="112"/>
      <c r="F599" s="74">
        <f t="shared" si="566"/>
        <v>0</v>
      </c>
      <c r="G599" s="74">
        <f t="shared" si="567"/>
        <v>0</v>
      </c>
      <c r="H599" s="74">
        <f t="shared" si="568"/>
        <v>0</v>
      </c>
      <c r="I599" s="74">
        <f t="shared" si="569"/>
        <v>0</v>
      </c>
      <c r="J599" s="74">
        <f t="shared" si="570"/>
        <v>0</v>
      </c>
      <c r="K599" s="94">
        <f t="shared" si="571"/>
        <v>0</v>
      </c>
      <c r="L599" s="95">
        <f t="shared" si="572"/>
        <v>0</v>
      </c>
      <c r="M599" s="95">
        <f t="shared" si="573"/>
        <v>0</v>
      </c>
      <c r="N599" s="95">
        <f t="shared" si="574"/>
        <v>0</v>
      </c>
      <c r="O599" s="76">
        <f t="shared" si="575"/>
        <v>0</v>
      </c>
      <c r="P599" s="74">
        <f t="shared" si="576"/>
        <v>0</v>
      </c>
      <c r="Q599" s="74">
        <f t="shared" si="577"/>
        <v>0</v>
      </c>
      <c r="R599" s="74">
        <f t="shared" si="578"/>
        <v>0</v>
      </c>
      <c r="S599" s="94">
        <f t="shared" si="579"/>
        <v>0</v>
      </c>
      <c r="T599" s="95">
        <f t="shared" si="580"/>
        <v>0</v>
      </c>
      <c r="U599" s="95">
        <f t="shared" si="581"/>
        <v>0</v>
      </c>
      <c r="V599" s="95">
        <f t="shared" si="582"/>
        <v>0</v>
      </c>
      <c r="W599" s="76">
        <f t="shared" si="583"/>
        <v>0</v>
      </c>
    </row>
    <row r="600" spans="1:23" x14ac:dyDescent="0.2">
      <c r="A600" s="113"/>
      <c r="B600" s="114"/>
      <c r="C600" s="115"/>
      <c r="D600" s="73"/>
      <c r="E600" s="73"/>
      <c r="F600" s="74">
        <f t="shared" si="566"/>
        <v>0</v>
      </c>
      <c r="G600" s="74">
        <f t="shared" si="567"/>
        <v>0</v>
      </c>
      <c r="H600" s="74">
        <f t="shared" si="568"/>
        <v>0</v>
      </c>
      <c r="I600" s="74">
        <f t="shared" si="569"/>
        <v>0</v>
      </c>
      <c r="J600" s="74">
        <f t="shared" si="570"/>
        <v>0</v>
      </c>
      <c r="K600" s="94">
        <f t="shared" si="571"/>
        <v>0</v>
      </c>
      <c r="L600" s="95">
        <f t="shared" si="572"/>
        <v>0</v>
      </c>
      <c r="M600" s="95">
        <f t="shared" si="573"/>
        <v>0</v>
      </c>
      <c r="N600" s="95">
        <f t="shared" si="574"/>
        <v>0</v>
      </c>
      <c r="O600" s="76">
        <f t="shared" si="575"/>
        <v>0</v>
      </c>
      <c r="P600" s="74">
        <f t="shared" si="576"/>
        <v>0</v>
      </c>
      <c r="Q600" s="74">
        <f t="shared" si="577"/>
        <v>0</v>
      </c>
      <c r="R600" s="74">
        <f t="shared" si="578"/>
        <v>0</v>
      </c>
      <c r="S600" s="94">
        <f t="shared" si="579"/>
        <v>0</v>
      </c>
      <c r="T600" s="95">
        <f t="shared" si="580"/>
        <v>0</v>
      </c>
      <c r="U600" s="95">
        <f t="shared" si="581"/>
        <v>0</v>
      </c>
      <c r="V600" s="95">
        <f t="shared" si="582"/>
        <v>0</v>
      </c>
      <c r="W600" s="76">
        <f t="shared" si="583"/>
        <v>0</v>
      </c>
    </row>
    <row r="601" spans="1:23" x14ac:dyDescent="0.2">
      <c r="A601" s="72"/>
      <c r="B601" s="110"/>
      <c r="C601" s="111"/>
      <c r="D601" s="112"/>
      <c r="E601" s="112"/>
      <c r="F601" s="74">
        <f t="shared" si="566"/>
        <v>0</v>
      </c>
      <c r="G601" s="74">
        <f t="shared" si="567"/>
        <v>0</v>
      </c>
      <c r="H601" s="74">
        <f t="shared" si="568"/>
        <v>0</v>
      </c>
      <c r="I601" s="74">
        <f t="shared" si="569"/>
        <v>0</v>
      </c>
      <c r="J601" s="74">
        <f t="shared" si="570"/>
        <v>0</v>
      </c>
      <c r="K601" s="94">
        <f t="shared" si="571"/>
        <v>0</v>
      </c>
      <c r="L601" s="95">
        <f t="shared" si="572"/>
        <v>0</v>
      </c>
      <c r="M601" s="95">
        <f t="shared" si="573"/>
        <v>0</v>
      </c>
      <c r="N601" s="95">
        <f t="shared" si="574"/>
        <v>0</v>
      </c>
      <c r="O601" s="76">
        <f t="shared" si="575"/>
        <v>0</v>
      </c>
      <c r="P601" s="74">
        <f t="shared" si="576"/>
        <v>0</v>
      </c>
      <c r="Q601" s="74">
        <f t="shared" si="577"/>
        <v>0</v>
      </c>
      <c r="R601" s="74">
        <f t="shared" si="578"/>
        <v>0</v>
      </c>
      <c r="S601" s="94">
        <f t="shared" si="579"/>
        <v>0</v>
      </c>
      <c r="T601" s="95">
        <f t="shared" si="580"/>
        <v>0</v>
      </c>
      <c r="U601" s="95">
        <f t="shared" si="581"/>
        <v>0</v>
      </c>
      <c r="V601" s="95">
        <f t="shared" si="582"/>
        <v>0</v>
      </c>
      <c r="W601" s="76">
        <f t="shared" si="583"/>
        <v>0</v>
      </c>
    </row>
    <row r="602" spans="1:23" x14ac:dyDescent="0.2">
      <c r="A602" s="113"/>
      <c r="B602" s="114"/>
      <c r="C602" s="115"/>
      <c r="D602" s="73"/>
      <c r="E602" s="73"/>
      <c r="F602" s="74">
        <f t="shared" si="566"/>
        <v>0</v>
      </c>
      <c r="G602" s="74">
        <f t="shared" si="567"/>
        <v>0</v>
      </c>
      <c r="H602" s="74">
        <f t="shared" si="568"/>
        <v>0</v>
      </c>
      <c r="I602" s="74">
        <f t="shared" si="569"/>
        <v>0</v>
      </c>
      <c r="J602" s="74">
        <f t="shared" si="570"/>
        <v>0</v>
      </c>
      <c r="K602" s="94">
        <f t="shared" si="571"/>
        <v>0</v>
      </c>
      <c r="L602" s="95">
        <f t="shared" si="572"/>
        <v>0</v>
      </c>
      <c r="M602" s="95">
        <f t="shared" si="573"/>
        <v>0</v>
      </c>
      <c r="N602" s="95">
        <f t="shared" si="574"/>
        <v>0</v>
      </c>
      <c r="O602" s="76">
        <f t="shared" si="575"/>
        <v>0</v>
      </c>
      <c r="P602" s="74">
        <f t="shared" si="576"/>
        <v>0</v>
      </c>
      <c r="Q602" s="74">
        <f t="shared" si="577"/>
        <v>0</v>
      </c>
      <c r="R602" s="74">
        <f t="shared" si="578"/>
        <v>0</v>
      </c>
      <c r="S602" s="94">
        <f t="shared" si="579"/>
        <v>0</v>
      </c>
      <c r="T602" s="95">
        <f t="shared" si="580"/>
        <v>0</v>
      </c>
      <c r="U602" s="95">
        <f t="shared" si="581"/>
        <v>0</v>
      </c>
      <c r="V602" s="95">
        <f t="shared" si="582"/>
        <v>0</v>
      </c>
      <c r="W602" s="76">
        <f t="shared" si="583"/>
        <v>0</v>
      </c>
    </row>
    <row r="603" spans="1:23" x14ac:dyDescent="0.2">
      <c r="A603" s="72"/>
      <c r="B603" s="110"/>
      <c r="C603" s="111"/>
      <c r="D603" s="112"/>
      <c r="E603" s="112"/>
      <c r="F603" s="74">
        <f t="shared" si="566"/>
        <v>0</v>
      </c>
      <c r="G603" s="74">
        <f t="shared" si="567"/>
        <v>0</v>
      </c>
      <c r="H603" s="74">
        <f t="shared" si="568"/>
        <v>0</v>
      </c>
      <c r="I603" s="74">
        <f t="shared" si="569"/>
        <v>0</v>
      </c>
      <c r="J603" s="74">
        <f t="shared" si="570"/>
        <v>0</v>
      </c>
      <c r="K603" s="94">
        <f t="shared" si="571"/>
        <v>0</v>
      </c>
      <c r="L603" s="95">
        <f t="shared" si="572"/>
        <v>0</v>
      </c>
      <c r="M603" s="95">
        <f t="shared" si="573"/>
        <v>0</v>
      </c>
      <c r="N603" s="95">
        <f t="shared" si="574"/>
        <v>0</v>
      </c>
      <c r="O603" s="76">
        <f t="shared" si="575"/>
        <v>0</v>
      </c>
      <c r="P603" s="74">
        <f t="shared" si="576"/>
        <v>0</v>
      </c>
      <c r="Q603" s="74">
        <f t="shared" si="577"/>
        <v>0</v>
      </c>
      <c r="R603" s="74">
        <f t="shared" si="578"/>
        <v>0</v>
      </c>
      <c r="S603" s="94">
        <f t="shared" si="579"/>
        <v>0</v>
      </c>
      <c r="T603" s="95">
        <f t="shared" si="580"/>
        <v>0</v>
      </c>
      <c r="U603" s="95">
        <f t="shared" si="581"/>
        <v>0</v>
      </c>
      <c r="V603" s="95">
        <f t="shared" si="582"/>
        <v>0</v>
      </c>
      <c r="W603" s="76">
        <f t="shared" si="583"/>
        <v>0</v>
      </c>
    </row>
    <row r="604" spans="1:23" x14ac:dyDescent="0.2">
      <c r="A604" s="113"/>
      <c r="B604" s="114"/>
      <c r="C604" s="115"/>
      <c r="D604" s="73"/>
      <c r="E604" s="73"/>
      <c r="F604" s="74">
        <f t="shared" si="566"/>
        <v>0</v>
      </c>
      <c r="G604" s="74">
        <f t="shared" si="567"/>
        <v>0</v>
      </c>
      <c r="H604" s="74">
        <f t="shared" si="568"/>
        <v>0</v>
      </c>
      <c r="I604" s="74">
        <f t="shared" si="569"/>
        <v>0</v>
      </c>
      <c r="J604" s="74">
        <f t="shared" si="570"/>
        <v>0</v>
      </c>
      <c r="K604" s="94">
        <f t="shared" si="571"/>
        <v>0</v>
      </c>
      <c r="L604" s="95">
        <f t="shared" si="572"/>
        <v>0</v>
      </c>
      <c r="M604" s="95">
        <f t="shared" si="573"/>
        <v>0</v>
      </c>
      <c r="N604" s="95">
        <f t="shared" si="574"/>
        <v>0</v>
      </c>
      <c r="O604" s="76">
        <f t="shared" si="575"/>
        <v>0</v>
      </c>
      <c r="P604" s="74">
        <f t="shared" si="576"/>
        <v>0</v>
      </c>
      <c r="Q604" s="74">
        <f t="shared" si="577"/>
        <v>0</v>
      </c>
      <c r="R604" s="74">
        <f t="shared" si="578"/>
        <v>0</v>
      </c>
      <c r="S604" s="94">
        <f t="shared" si="579"/>
        <v>0</v>
      </c>
      <c r="T604" s="95">
        <f t="shared" si="580"/>
        <v>0</v>
      </c>
      <c r="U604" s="95">
        <f t="shared" si="581"/>
        <v>0</v>
      </c>
      <c r="V604" s="95">
        <f t="shared" si="582"/>
        <v>0</v>
      </c>
      <c r="W604" s="76">
        <f t="shared" si="583"/>
        <v>0</v>
      </c>
    </row>
    <row r="605" spans="1:23" x14ac:dyDescent="0.2">
      <c r="A605" s="72"/>
      <c r="B605" s="110"/>
      <c r="C605" s="111"/>
      <c r="D605" s="112"/>
      <c r="E605" s="112"/>
      <c r="F605" s="74">
        <f t="shared" si="566"/>
        <v>0</v>
      </c>
      <c r="G605" s="74">
        <f t="shared" si="567"/>
        <v>0</v>
      </c>
      <c r="H605" s="74">
        <f t="shared" si="568"/>
        <v>0</v>
      </c>
      <c r="I605" s="74">
        <f t="shared" si="569"/>
        <v>0</v>
      </c>
      <c r="J605" s="74">
        <f t="shared" si="570"/>
        <v>0</v>
      </c>
      <c r="K605" s="94">
        <f t="shared" si="571"/>
        <v>0</v>
      </c>
      <c r="L605" s="95">
        <f t="shared" si="572"/>
        <v>0</v>
      </c>
      <c r="M605" s="95">
        <f t="shared" si="573"/>
        <v>0</v>
      </c>
      <c r="N605" s="95">
        <f t="shared" si="574"/>
        <v>0</v>
      </c>
      <c r="O605" s="76">
        <f t="shared" si="575"/>
        <v>0</v>
      </c>
      <c r="P605" s="74">
        <f t="shared" si="576"/>
        <v>0</v>
      </c>
      <c r="Q605" s="74">
        <f t="shared" si="577"/>
        <v>0</v>
      </c>
      <c r="R605" s="74">
        <f t="shared" si="578"/>
        <v>0</v>
      </c>
      <c r="S605" s="94">
        <f t="shared" si="579"/>
        <v>0</v>
      </c>
      <c r="T605" s="95">
        <f t="shared" si="580"/>
        <v>0</v>
      </c>
      <c r="U605" s="95">
        <f t="shared" si="581"/>
        <v>0</v>
      </c>
      <c r="V605" s="95">
        <f t="shared" si="582"/>
        <v>0</v>
      </c>
      <c r="W605" s="76">
        <f t="shared" si="583"/>
        <v>0</v>
      </c>
    </row>
    <row r="606" spans="1:23" x14ac:dyDescent="0.2">
      <c r="A606" s="79" t="s">
        <v>173</v>
      </c>
      <c r="B606" s="80"/>
      <c r="C606" s="81"/>
      <c r="D606" s="82"/>
      <c r="E606" s="82"/>
      <c r="F606" s="83">
        <f>SUM(F598:F605)</f>
        <v>0</v>
      </c>
      <c r="G606" s="83">
        <f>SUM(G598:G605)</f>
        <v>0</v>
      </c>
      <c r="H606" s="83">
        <f t="shared" ref="H606:W606" si="584">SUM(H598:H605)</f>
        <v>0</v>
      </c>
      <c r="I606" s="83">
        <f t="shared" si="584"/>
        <v>0</v>
      </c>
      <c r="J606" s="83">
        <f t="shared" si="584"/>
        <v>0</v>
      </c>
      <c r="K606" s="83">
        <f t="shared" si="584"/>
        <v>0</v>
      </c>
      <c r="L606" s="84">
        <f t="shared" si="584"/>
        <v>0</v>
      </c>
      <c r="M606" s="84">
        <f t="shared" si="584"/>
        <v>0</v>
      </c>
      <c r="N606" s="84">
        <f t="shared" si="584"/>
        <v>0</v>
      </c>
      <c r="O606" s="85">
        <f t="shared" si="584"/>
        <v>0</v>
      </c>
      <c r="P606" s="83">
        <f t="shared" si="584"/>
        <v>0</v>
      </c>
      <c r="Q606" s="83">
        <f t="shared" si="584"/>
        <v>0</v>
      </c>
      <c r="R606" s="83">
        <f t="shared" si="584"/>
        <v>0</v>
      </c>
      <c r="S606" s="83">
        <f t="shared" si="584"/>
        <v>0</v>
      </c>
      <c r="T606" s="84">
        <f t="shared" si="584"/>
        <v>0</v>
      </c>
      <c r="U606" s="84">
        <f t="shared" si="584"/>
        <v>0</v>
      </c>
      <c r="V606" s="84">
        <f t="shared" si="584"/>
        <v>0</v>
      </c>
      <c r="W606" s="85">
        <f t="shared" si="584"/>
        <v>0</v>
      </c>
    </row>
    <row r="607" spans="1:23" x14ac:dyDescent="0.2">
      <c r="A607" s="116" t="s">
        <v>174</v>
      </c>
      <c r="B607" s="117"/>
      <c r="C607" s="118"/>
      <c r="D607" s="119"/>
      <c r="E607" s="119"/>
      <c r="F607" s="120"/>
      <c r="G607" s="120"/>
      <c r="H607" s="120"/>
      <c r="I607" s="120"/>
      <c r="J607" s="120"/>
      <c r="K607" s="120"/>
      <c r="L607" s="121"/>
      <c r="M607" s="121"/>
      <c r="N607" s="121"/>
      <c r="O607" s="122"/>
      <c r="P607" s="120"/>
      <c r="Q607" s="120"/>
      <c r="R607" s="120"/>
      <c r="S607" s="120"/>
      <c r="T607" s="121"/>
      <c r="U607" s="121"/>
      <c r="V607" s="121"/>
      <c r="W607" s="122"/>
    </row>
    <row r="608" spans="1:23" x14ac:dyDescent="0.2">
      <c r="A608" s="123"/>
      <c r="B608" s="124"/>
      <c r="C608" s="125"/>
      <c r="D608" s="126"/>
      <c r="E608" s="126"/>
      <c r="F608" s="127">
        <f>C608*D608</f>
        <v>0</v>
      </c>
      <c r="G608" s="127">
        <f>C608*E608</f>
        <v>0</v>
      </c>
      <c r="H608" s="127">
        <f>F608*$H$12</f>
        <v>0</v>
      </c>
      <c r="I608" s="127">
        <f>F608*$I$12</f>
        <v>0</v>
      </c>
      <c r="J608" s="127">
        <f>F608*$J$12</f>
        <v>0</v>
      </c>
      <c r="K608" s="128">
        <f>F608*$K$12</f>
        <v>0</v>
      </c>
      <c r="L608" s="129">
        <f>F608-H608</f>
        <v>0</v>
      </c>
      <c r="M608" s="129">
        <f>F608-I608</f>
        <v>0</v>
      </c>
      <c r="N608" s="129">
        <f>F608-J608</f>
        <v>0</v>
      </c>
      <c r="O608" s="130">
        <f>F608-K608</f>
        <v>0</v>
      </c>
      <c r="P608" s="127">
        <f>G608*$P$12</f>
        <v>0</v>
      </c>
      <c r="Q608" s="127">
        <f>G608*$Q$12</f>
        <v>0</v>
      </c>
      <c r="R608" s="127">
        <f>G608*$R$12</f>
        <v>0</v>
      </c>
      <c r="S608" s="128">
        <f>G608*$S$12</f>
        <v>0</v>
      </c>
      <c r="T608" s="129">
        <f>G608-P608</f>
        <v>0</v>
      </c>
      <c r="U608" s="129">
        <f>G608-Q608</f>
        <v>0</v>
      </c>
      <c r="V608" s="129">
        <f>G608-R608</f>
        <v>0</v>
      </c>
      <c r="W608" s="130">
        <f>G608-S608</f>
        <v>0</v>
      </c>
    </row>
    <row r="609" spans="1:23" x14ac:dyDescent="0.2">
      <c r="A609" s="123"/>
      <c r="B609" s="124"/>
      <c r="C609" s="125"/>
      <c r="D609" s="126"/>
      <c r="E609" s="126"/>
      <c r="F609" s="127">
        <f>C609*D609</f>
        <v>0</v>
      </c>
      <c r="G609" s="127">
        <f>C609*E609</f>
        <v>0</v>
      </c>
      <c r="H609" s="127">
        <f>F609*$H$12</f>
        <v>0</v>
      </c>
      <c r="I609" s="127">
        <f>F609*$I$12</f>
        <v>0</v>
      </c>
      <c r="J609" s="127">
        <f>F609*$J$12</f>
        <v>0</v>
      </c>
      <c r="K609" s="128">
        <f>F609*$K$12</f>
        <v>0</v>
      </c>
      <c r="L609" s="129">
        <f>F609-H609</f>
        <v>0</v>
      </c>
      <c r="M609" s="129">
        <f>F609-I609</f>
        <v>0</v>
      </c>
      <c r="N609" s="129">
        <f>F609-J609</f>
        <v>0</v>
      </c>
      <c r="O609" s="130">
        <f>F609-K609</f>
        <v>0</v>
      </c>
      <c r="P609" s="127">
        <f>G609*$P$12</f>
        <v>0</v>
      </c>
      <c r="Q609" s="127">
        <f>G609*$Q$12</f>
        <v>0</v>
      </c>
      <c r="R609" s="127">
        <f>G609*$R$12</f>
        <v>0</v>
      </c>
      <c r="S609" s="128">
        <f>G609*$S$12</f>
        <v>0</v>
      </c>
      <c r="T609" s="129">
        <f>G609-P609</f>
        <v>0</v>
      </c>
      <c r="U609" s="129">
        <f>G609-Q609</f>
        <v>0</v>
      </c>
      <c r="V609" s="129">
        <f>G609-R609</f>
        <v>0</v>
      </c>
      <c r="W609" s="130">
        <f>G609-S609</f>
        <v>0</v>
      </c>
    </row>
    <row r="610" spans="1:23" x14ac:dyDescent="0.2">
      <c r="A610" s="123"/>
      <c r="B610" s="124"/>
      <c r="C610" s="125"/>
      <c r="D610" s="126"/>
      <c r="E610" s="126"/>
      <c r="F610" s="127">
        <f>C610*D610</f>
        <v>0</v>
      </c>
      <c r="G610" s="127">
        <f>C610*E610</f>
        <v>0</v>
      </c>
      <c r="H610" s="127">
        <f>F610*$H$12</f>
        <v>0</v>
      </c>
      <c r="I610" s="127">
        <f>F610*$I$12</f>
        <v>0</v>
      </c>
      <c r="J610" s="127">
        <f>F610*$J$12</f>
        <v>0</v>
      </c>
      <c r="K610" s="128">
        <f>F610*$K$12</f>
        <v>0</v>
      </c>
      <c r="L610" s="129">
        <f>F610-H610</f>
        <v>0</v>
      </c>
      <c r="M610" s="129">
        <f>F610-I610</f>
        <v>0</v>
      </c>
      <c r="N610" s="129">
        <f>F610-J610</f>
        <v>0</v>
      </c>
      <c r="O610" s="130">
        <f>F610-K610</f>
        <v>0</v>
      </c>
      <c r="P610" s="127">
        <f>G610*$P$12</f>
        <v>0</v>
      </c>
      <c r="Q610" s="127">
        <f>G610*$Q$12</f>
        <v>0</v>
      </c>
      <c r="R610" s="127">
        <f>G610*$R$12</f>
        <v>0</v>
      </c>
      <c r="S610" s="128">
        <f>G610*$S$12</f>
        <v>0</v>
      </c>
      <c r="T610" s="129">
        <f>G610-P610</f>
        <v>0</v>
      </c>
      <c r="U610" s="129">
        <f>G610-Q610</f>
        <v>0</v>
      </c>
      <c r="V610" s="129">
        <f>G610-R610</f>
        <v>0</v>
      </c>
      <c r="W610" s="130">
        <f>G610-S610</f>
        <v>0</v>
      </c>
    </row>
    <row r="611" spans="1:23" x14ac:dyDescent="0.2">
      <c r="A611" s="123"/>
      <c r="B611" s="124"/>
      <c r="C611" s="125"/>
      <c r="D611" s="126"/>
      <c r="E611" s="126"/>
      <c r="F611" s="127">
        <f>C611*D611</f>
        <v>0</v>
      </c>
      <c r="G611" s="127">
        <f>C611*E611</f>
        <v>0</v>
      </c>
      <c r="H611" s="127">
        <f>F611*$H$12</f>
        <v>0</v>
      </c>
      <c r="I611" s="127">
        <f>F611*$I$12</f>
        <v>0</v>
      </c>
      <c r="J611" s="127">
        <f>F611*$J$12</f>
        <v>0</v>
      </c>
      <c r="K611" s="128">
        <f>F611*$K$12</f>
        <v>0</v>
      </c>
      <c r="L611" s="129">
        <f>F611-H611</f>
        <v>0</v>
      </c>
      <c r="M611" s="129">
        <f>F611-I611</f>
        <v>0</v>
      </c>
      <c r="N611" s="129">
        <f>F611-J611</f>
        <v>0</v>
      </c>
      <c r="O611" s="130">
        <f>F611-K611</f>
        <v>0</v>
      </c>
      <c r="P611" s="127">
        <f>G611*$P$12</f>
        <v>0</v>
      </c>
      <c r="Q611" s="127">
        <f>G611*$Q$12</f>
        <v>0</v>
      </c>
      <c r="R611" s="127">
        <f>G611*$R$12</f>
        <v>0</v>
      </c>
      <c r="S611" s="128">
        <f>G611*$S$12</f>
        <v>0</v>
      </c>
      <c r="T611" s="129">
        <f>G611-P611</f>
        <v>0</v>
      </c>
      <c r="U611" s="129">
        <f>G611-Q611</f>
        <v>0</v>
      </c>
      <c r="V611" s="129">
        <f>G611-R611</f>
        <v>0</v>
      </c>
      <c r="W611" s="130">
        <f>G611-S611</f>
        <v>0</v>
      </c>
    </row>
    <row r="612" spans="1:23" x14ac:dyDescent="0.2">
      <c r="A612" s="123"/>
      <c r="B612" s="124"/>
      <c r="C612" s="125"/>
      <c r="D612" s="126"/>
      <c r="E612" s="126"/>
      <c r="F612" s="127">
        <f>C612*D612</f>
        <v>0</v>
      </c>
      <c r="G612" s="127">
        <f>C612*E612</f>
        <v>0</v>
      </c>
      <c r="H612" s="127">
        <f>F612*$H$12</f>
        <v>0</v>
      </c>
      <c r="I612" s="127">
        <f>F612*$I$12</f>
        <v>0</v>
      </c>
      <c r="J612" s="127">
        <f>F612*$J$12</f>
        <v>0</v>
      </c>
      <c r="K612" s="128">
        <f>F612*$K$12</f>
        <v>0</v>
      </c>
      <c r="L612" s="129">
        <f>F612-H612</f>
        <v>0</v>
      </c>
      <c r="M612" s="129">
        <f>F612-I612</f>
        <v>0</v>
      </c>
      <c r="N612" s="129">
        <f>F612-J612</f>
        <v>0</v>
      </c>
      <c r="O612" s="130">
        <f>F612-K612</f>
        <v>0</v>
      </c>
      <c r="P612" s="127">
        <f>G612*$P$12</f>
        <v>0</v>
      </c>
      <c r="Q612" s="127">
        <f>G612*$Q$12</f>
        <v>0</v>
      </c>
      <c r="R612" s="127">
        <f>G612*$R$12</f>
        <v>0</v>
      </c>
      <c r="S612" s="128">
        <f>G612*$S$12</f>
        <v>0</v>
      </c>
      <c r="T612" s="129">
        <f>G612-P612</f>
        <v>0</v>
      </c>
      <c r="U612" s="129">
        <f>G612-Q612</f>
        <v>0</v>
      </c>
      <c r="V612" s="129">
        <f>G612-R612</f>
        <v>0</v>
      </c>
      <c r="W612" s="130">
        <f>G612-S612</f>
        <v>0</v>
      </c>
    </row>
    <row r="613" spans="1:23" x14ac:dyDescent="0.2">
      <c r="A613" s="131" t="s">
        <v>34</v>
      </c>
      <c r="B613" s="132"/>
      <c r="C613" s="133"/>
      <c r="D613" s="134"/>
      <c r="E613" s="134"/>
      <c r="F613" s="135">
        <f>SUM(F608:F612)</f>
        <v>0</v>
      </c>
      <c r="G613" s="135">
        <f>SUM(G608:G612)</f>
        <v>0</v>
      </c>
      <c r="H613" s="135">
        <f t="shared" ref="H613:O613" si="585">SUM(H608:H612)</f>
        <v>0</v>
      </c>
      <c r="I613" s="135">
        <f t="shared" si="585"/>
        <v>0</v>
      </c>
      <c r="J613" s="135">
        <f t="shared" si="585"/>
        <v>0</v>
      </c>
      <c r="K613" s="135">
        <f t="shared" si="585"/>
        <v>0</v>
      </c>
      <c r="L613" s="136">
        <f t="shared" si="585"/>
        <v>0</v>
      </c>
      <c r="M613" s="136">
        <f t="shared" si="585"/>
        <v>0</v>
      </c>
      <c r="N613" s="136">
        <f t="shared" si="585"/>
        <v>0</v>
      </c>
      <c r="O613" s="137">
        <f t="shared" si="585"/>
        <v>0</v>
      </c>
      <c r="P613" s="135">
        <f t="shared" ref="P613:W613" si="586">SUM(P608:P612)</f>
        <v>0</v>
      </c>
      <c r="Q613" s="135">
        <f t="shared" si="586"/>
        <v>0</v>
      </c>
      <c r="R613" s="135">
        <f t="shared" si="586"/>
        <v>0</v>
      </c>
      <c r="S613" s="135">
        <f t="shared" si="586"/>
        <v>0</v>
      </c>
      <c r="T613" s="136">
        <f t="shared" si="586"/>
        <v>0</v>
      </c>
      <c r="U613" s="136">
        <f t="shared" si="586"/>
        <v>0</v>
      </c>
      <c r="V613" s="136">
        <f t="shared" si="586"/>
        <v>0</v>
      </c>
      <c r="W613" s="137">
        <f t="shared" si="586"/>
        <v>0</v>
      </c>
    </row>
    <row r="614" spans="1:23" ht="38.25" x14ac:dyDescent="0.2">
      <c r="A614" s="24" t="s">
        <v>177</v>
      </c>
      <c r="B614" s="25"/>
      <c r="C614" s="26"/>
      <c r="D614" s="86"/>
      <c r="E614" s="86"/>
      <c r="F614" s="87"/>
      <c r="G614" s="87"/>
      <c r="H614" s="87"/>
      <c r="I614" s="87"/>
      <c r="J614" s="87"/>
      <c r="K614" s="87"/>
      <c r="L614" s="88"/>
      <c r="M614" s="88"/>
      <c r="N614" s="88"/>
      <c r="O614" s="89"/>
      <c r="P614" s="87"/>
      <c r="Q614" s="87"/>
      <c r="R614" s="87"/>
      <c r="S614" s="87"/>
      <c r="T614" s="88"/>
      <c r="U614" s="88"/>
      <c r="V614" s="88"/>
      <c r="W614" s="89"/>
    </row>
    <row r="615" spans="1:23" x14ac:dyDescent="0.2">
      <c r="A615" s="90"/>
      <c r="B615" s="91"/>
      <c r="C615" s="92"/>
      <c r="D615" s="93"/>
      <c r="E615" s="93"/>
      <c r="F615" s="74">
        <f>C615*D615</f>
        <v>0</v>
      </c>
      <c r="G615" s="74">
        <f>C615*E615</f>
        <v>0</v>
      </c>
      <c r="H615" s="77">
        <f>F615*$H$12</f>
        <v>0</v>
      </c>
      <c r="I615" s="77">
        <f>F615*$I$12</f>
        <v>0</v>
      </c>
      <c r="J615" s="77">
        <f>F615*$J$12</f>
        <v>0</v>
      </c>
      <c r="K615" s="138">
        <f>F615*$K$12</f>
        <v>0</v>
      </c>
      <c r="L615" s="139">
        <f>F615-H615</f>
        <v>0</v>
      </c>
      <c r="M615" s="139">
        <f>F615-I615</f>
        <v>0</v>
      </c>
      <c r="N615" s="139">
        <f>F615-J615</f>
        <v>0</v>
      </c>
      <c r="O615" s="76">
        <f>F615-K615</f>
        <v>0</v>
      </c>
      <c r="P615" s="77">
        <f>G615*$P$12</f>
        <v>0</v>
      </c>
      <c r="Q615" s="77">
        <f>G615*$Q$12</f>
        <v>0</v>
      </c>
      <c r="R615" s="77">
        <f>G615*$R$12</f>
        <v>0</v>
      </c>
      <c r="S615" s="138">
        <f>G615*$S$12</f>
        <v>0</v>
      </c>
      <c r="T615" s="139">
        <f>G615-P615</f>
        <v>0</v>
      </c>
      <c r="U615" s="139">
        <f>G615-Q615</f>
        <v>0</v>
      </c>
      <c r="V615" s="139">
        <f>G615-R615</f>
        <v>0</v>
      </c>
      <c r="W615" s="76">
        <f>G615-S615</f>
        <v>0</v>
      </c>
    </row>
    <row r="616" spans="1:23" x14ac:dyDescent="0.2">
      <c r="A616" s="90"/>
      <c r="B616" s="91"/>
      <c r="C616" s="92"/>
      <c r="D616" s="93"/>
      <c r="E616" s="93"/>
      <c r="F616" s="74">
        <f>C616*D616</f>
        <v>0</v>
      </c>
      <c r="G616" s="74">
        <f>C616*E616</f>
        <v>0</v>
      </c>
      <c r="H616" s="77">
        <f>F616*$H$12</f>
        <v>0</v>
      </c>
      <c r="I616" s="77">
        <f>F616*$I$12</f>
        <v>0</v>
      </c>
      <c r="J616" s="77">
        <f>F616*$J$12</f>
        <v>0</v>
      </c>
      <c r="K616" s="138">
        <f>F616*$K$12</f>
        <v>0</v>
      </c>
      <c r="L616" s="139">
        <f>F616-H616</f>
        <v>0</v>
      </c>
      <c r="M616" s="139">
        <f>F616-I616</f>
        <v>0</v>
      </c>
      <c r="N616" s="139">
        <f>F616-J616</f>
        <v>0</v>
      </c>
      <c r="O616" s="76">
        <f>F616-K616</f>
        <v>0</v>
      </c>
      <c r="P616" s="77">
        <f>G616*$P$12</f>
        <v>0</v>
      </c>
      <c r="Q616" s="77">
        <f>G616*$Q$12</f>
        <v>0</v>
      </c>
      <c r="R616" s="77">
        <f>G616*$R$12</f>
        <v>0</v>
      </c>
      <c r="S616" s="138">
        <f>G616*$S$12</f>
        <v>0</v>
      </c>
      <c r="T616" s="139">
        <f>G616-P616</f>
        <v>0</v>
      </c>
      <c r="U616" s="139">
        <f>G616-Q616</f>
        <v>0</v>
      </c>
      <c r="V616" s="139">
        <f>G616-R616</f>
        <v>0</v>
      </c>
      <c r="W616" s="76">
        <f>G616-S616</f>
        <v>0</v>
      </c>
    </row>
    <row r="617" spans="1:23" x14ac:dyDescent="0.2">
      <c r="A617" s="90"/>
      <c r="B617" s="91"/>
      <c r="C617" s="92"/>
      <c r="D617" s="93"/>
      <c r="E617" s="93"/>
      <c r="F617" s="74">
        <f>C617*D617</f>
        <v>0</v>
      </c>
      <c r="G617" s="74">
        <f>C617*E617</f>
        <v>0</v>
      </c>
      <c r="H617" s="77">
        <f>F617*$H$12</f>
        <v>0</v>
      </c>
      <c r="I617" s="77">
        <f>F617*$I$12</f>
        <v>0</v>
      </c>
      <c r="J617" s="77">
        <f>F617*$J$12</f>
        <v>0</v>
      </c>
      <c r="K617" s="138">
        <f>F617*$K$12</f>
        <v>0</v>
      </c>
      <c r="L617" s="139">
        <f>F617-H617</f>
        <v>0</v>
      </c>
      <c r="M617" s="139">
        <f>F617-I617</f>
        <v>0</v>
      </c>
      <c r="N617" s="139">
        <f>F617-J617</f>
        <v>0</v>
      </c>
      <c r="O617" s="76">
        <f>F617-K617</f>
        <v>0</v>
      </c>
      <c r="P617" s="77">
        <f>G617*$P$12</f>
        <v>0</v>
      </c>
      <c r="Q617" s="77">
        <f>G617*$Q$12</f>
        <v>0</v>
      </c>
      <c r="R617" s="77">
        <f>G617*$R$12</f>
        <v>0</v>
      </c>
      <c r="S617" s="138">
        <f>G617*$S$12</f>
        <v>0</v>
      </c>
      <c r="T617" s="139">
        <f>G617-P617</f>
        <v>0</v>
      </c>
      <c r="U617" s="139">
        <f>G617-Q617</f>
        <v>0</v>
      </c>
      <c r="V617" s="139">
        <f>G617-R617</f>
        <v>0</v>
      </c>
      <c r="W617" s="76">
        <f>G617-S617</f>
        <v>0</v>
      </c>
    </row>
    <row r="618" spans="1:23" x14ac:dyDescent="0.2">
      <c r="A618" s="90"/>
      <c r="B618" s="91"/>
      <c r="C618" s="92"/>
      <c r="D618" s="93"/>
      <c r="E618" s="93"/>
      <c r="F618" s="74">
        <f>C618*D618</f>
        <v>0</v>
      </c>
      <c r="G618" s="74">
        <f>C618*E618</f>
        <v>0</v>
      </c>
      <c r="H618" s="77">
        <f>F618*$H$12</f>
        <v>0</v>
      </c>
      <c r="I618" s="77">
        <f>F618*$I$12</f>
        <v>0</v>
      </c>
      <c r="J618" s="77">
        <f>F618*$J$12</f>
        <v>0</v>
      </c>
      <c r="K618" s="138">
        <f>F618*$K$12</f>
        <v>0</v>
      </c>
      <c r="L618" s="139">
        <f>F618-H618</f>
        <v>0</v>
      </c>
      <c r="M618" s="139">
        <f>F618-I618</f>
        <v>0</v>
      </c>
      <c r="N618" s="139">
        <f>F618-J618</f>
        <v>0</v>
      </c>
      <c r="O618" s="76">
        <f>F618-K618</f>
        <v>0</v>
      </c>
      <c r="P618" s="77">
        <f>G618*$P$12</f>
        <v>0</v>
      </c>
      <c r="Q618" s="77">
        <f>G618*$Q$12</f>
        <v>0</v>
      </c>
      <c r="R618" s="77">
        <f>G618*$R$12</f>
        <v>0</v>
      </c>
      <c r="S618" s="138">
        <f>G618*$S$12</f>
        <v>0</v>
      </c>
      <c r="T618" s="139">
        <f>G618-P618</f>
        <v>0</v>
      </c>
      <c r="U618" s="139">
        <f>G618-Q618</f>
        <v>0</v>
      </c>
      <c r="V618" s="139">
        <f>G618-R618</f>
        <v>0</v>
      </c>
      <c r="W618" s="76">
        <f>G618-S618</f>
        <v>0</v>
      </c>
    </row>
    <row r="619" spans="1:23" x14ac:dyDescent="0.2">
      <c r="A619" s="90"/>
      <c r="B619" s="91"/>
      <c r="C619" s="92"/>
      <c r="D619" s="93"/>
      <c r="E619" s="93"/>
      <c r="F619" s="74">
        <f>C619*D619</f>
        <v>0</v>
      </c>
      <c r="G619" s="74">
        <f>C619*E619</f>
        <v>0</v>
      </c>
      <c r="H619" s="77">
        <f>F619*$H$12</f>
        <v>0</v>
      </c>
      <c r="I619" s="77">
        <f>F619*$I$12</f>
        <v>0</v>
      </c>
      <c r="J619" s="77">
        <f>F619*$J$12</f>
        <v>0</v>
      </c>
      <c r="K619" s="138">
        <f>F619*$K$12</f>
        <v>0</v>
      </c>
      <c r="L619" s="139">
        <f>F619-H619</f>
        <v>0</v>
      </c>
      <c r="M619" s="139">
        <f>F619-I619</f>
        <v>0</v>
      </c>
      <c r="N619" s="139">
        <f>F619-J619</f>
        <v>0</v>
      </c>
      <c r="O619" s="76">
        <f>F619-K619</f>
        <v>0</v>
      </c>
      <c r="P619" s="77">
        <f>G619*$P$12</f>
        <v>0</v>
      </c>
      <c r="Q619" s="77">
        <f>G619*$Q$12</f>
        <v>0</v>
      </c>
      <c r="R619" s="77">
        <f>G619*$R$12</f>
        <v>0</v>
      </c>
      <c r="S619" s="138">
        <f>G619*$S$12</f>
        <v>0</v>
      </c>
      <c r="T619" s="139">
        <f>G619-P619</f>
        <v>0</v>
      </c>
      <c r="U619" s="139">
        <f>G619-Q619</f>
        <v>0</v>
      </c>
      <c r="V619" s="139">
        <f>G619-R619</f>
        <v>0</v>
      </c>
      <c r="W619" s="76">
        <f>G619-S619</f>
        <v>0</v>
      </c>
    </row>
    <row r="620" spans="1:23" x14ac:dyDescent="0.2">
      <c r="A620" s="96" t="s">
        <v>46</v>
      </c>
      <c r="B620" s="97"/>
      <c r="C620" s="98"/>
      <c r="D620" s="99"/>
      <c r="E620" s="99"/>
      <c r="F620" s="83">
        <f>SUM(F615:F619)</f>
        <v>0</v>
      </c>
      <c r="G620" s="83">
        <f>SUM(G615:G619)</f>
        <v>0</v>
      </c>
      <c r="H620" s="83">
        <f t="shared" ref="H620:O620" si="587">SUM(H615:H619)</f>
        <v>0</v>
      </c>
      <c r="I620" s="83">
        <f t="shared" si="587"/>
        <v>0</v>
      </c>
      <c r="J620" s="83">
        <f t="shared" si="587"/>
        <v>0</v>
      </c>
      <c r="K620" s="83">
        <f t="shared" si="587"/>
        <v>0</v>
      </c>
      <c r="L620" s="84">
        <f t="shared" si="587"/>
        <v>0</v>
      </c>
      <c r="M620" s="84">
        <f t="shared" si="587"/>
        <v>0</v>
      </c>
      <c r="N620" s="84">
        <f t="shared" si="587"/>
        <v>0</v>
      </c>
      <c r="O620" s="85">
        <f t="shared" si="587"/>
        <v>0</v>
      </c>
      <c r="P620" s="83">
        <f t="shared" ref="P620:W620" si="588">SUM(P615:P619)</f>
        <v>0</v>
      </c>
      <c r="Q620" s="83">
        <f t="shared" si="588"/>
        <v>0</v>
      </c>
      <c r="R620" s="83">
        <f t="shared" si="588"/>
        <v>0</v>
      </c>
      <c r="S620" s="83">
        <f t="shared" si="588"/>
        <v>0</v>
      </c>
      <c r="T620" s="84">
        <f t="shared" si="588"/>
        <v>0</v>
      </c>
      <c r="U620" s="84">
        <f t="shared" si="588"/>
        <v>0</v>
      </c>
      <c r="V620" s="84">
        <f t="shared" si="588"/>
        <v>0</v>
      </c>
      <c r="W620" s="85">
        <f t="shared" si="588"/>
        <v>0</v>
      </c>
    </row>
    <row r="621" spans="1:23" ht="13.5" thickBot="1" x14ac:dyDescent="0.25">
      <c r="A621" s="131" t="s">
        <v>176</v>
      </c>
      <c r="B621" s="132"/>
      <c r="C621" s="133"/>
      <c r="D621" s="134"/>
      <c r="E621" s="134"/>
      <c r="F621" s="135">
        <v>0</v>
      </c>
      <c r="G621" s="135">
        <v>0</v>
      </c>
      <c r="H621" s="135">
        <f>F621*$H$12</f>
        <v>0</v>
      </c>
      <c r="I621" s="135">
        <f>F621*$I$12</f>
        <v>0</v>
      </c>
      <c r="J621" s="135">
        <f>F621*$J$12</f>
        <v>0</v>
      </c>
      <c r="K621" s="135">
        <f>F621*$K$12</f>
        <v>0</v>
      </c>
      <c r="L621" s="136">
        <f>F621-H621</f>
        <v>0</v>
      </c>
      <c r="M621" s="136">
        <f>F621-I621</f>
        <v>0</v>
      </c>
      <c r="N621" s="136">
        <f>F621-J621</f>
        <v>0</v>
      </c>
      <c r="O621" s="137">
        <f>F621-K621</f>
        <v>0</v>
      </c>
      <c r="P621" s="135">
        <f>G621*$P$12</f>
        <v>0</v>
      </c>
      <c r="Q621" s="135">
        <f>G621*$Q$12</f>
        <v>0</v>
      </c>
      <c r="R621" s="135">
        <f>G621*$R$12</f>
        <v>0</v>
      </c>
      <c r="S621" s="135">
        <f>G621*$S$12</f>
        <v>0</v>
      </c>
      <c r="T621" s="136">
        <f>G621-P621</f>
        <v>0</v>
      </c>
      <c r="U621" s="136">
        <f>G621-Q621</f>
        <v>0</v>
      </c>
      <c r="V621" s="136">
        <f>G621-R621</f>
        <v>0</v>
      </c>
      <c r="W621" s="137">
        <f>G621-S621</f>
        <v>0</v>
      </c>
    </row>
    <row r="622" spans="1:23" ht="13.5" thickBot="1" x14ac:dyDescent="0.25">
      <c r="A622" s="163" t="s">
        <v>35</v>
      </c>
      <c r="B622" s="164"/>
      <c r="C622" s="165"/>
      <c r="D622" s="166"/>
      <c r="E622" s="166"/>
      <c r="F622" s="167">
        <f>F541+F548+F555+F562+F574+F586+F596+F606+F613+F620+F621</f>
        <v>0</v>
      </c>
      <c r="G622" s="167">
        <f t="shared" ref="G622:W622" si="589">G541+G548+G555+G562+G574+G586+G596+G606+G613+G620+G621</f>
        <v>0</v>
      </c>
      <c r="H622" s="167">
        <f t="shared" si="589"/>
        <v>0</v>
      </c>
      <c r="I622" s="167">
        <f t="shared" si="589"/>
        <v>0</v>
      </c>
      <c r="J622" s="167">
        <f t="shared" si="589"/>
        <v>0</v>
      </c>
      <c r="K622" s="167">
        <f t="shared" si="589"/>
        <v>0</v>
      </c>
      <c r="L622" s="167">
        <f t="shared" si="589"/>
        <v>0</v>
      </c>
      <c r="M622" s="167">
        <f t="shared" si="589"/>
        <v>0</v>
      </c>
      <c r="N622" s="167">
        <f t="shared" si="589"/>
        <v>0</v>
      </c>
      <c r="O622" s="167">
        <f t="shared" si="589"/>
        <v>0</v>
      </c>
      <c r="P622" s="167">
        <f t="shared" si="589"/>
        <v>0</v>
      </c>
      <c r="Q622" s="167">
        <f t="shared" si="589"/>
        <v>0</v>
      </c>
      <c r="R622" s="167">
        <f t="shared" si="589"/>
        <v>0</v>
      </c>
      <c r="S622" s="167">
        <f t="shared" si="589"/>
        <v>0</v>
      </c>
      <c r="T622" s="167">
        <f t="shared" si="589"/>
        <v>0</v>
      </c>
      <c r="U622" s="167">
        <f t="shared" si="589"/>
        <v>0</v>
      </c>
      <c r="V622" s="167">
        <f t="shared" si="589"/>
        <v>0</v>
      </c>
      <c r="W622" s="167">
        <f t="shared" si="589"/>
        <v>0</v>
      </c>
    </row>
    <row r="623" spans="1:23" x14ac:dyDescent="0.2">
      <c r="A623" s="161" t="s">
        <v>36</v>
      </c>
      <c r="B623" s="140"/>
      <c r="C623" s="141"/>
      <c r="D623" s="141"/>
      <c r="E623" s="141"/>
      <c r="F623" s="142"/>
      <c r="G623" s="142"/>
      <c r="H623" s="142"/>
      <c r="I623" s="142"/>
      <c r="J623" s="142"/>
      <c r="K623" s="143"/>
      <c r="L623" s="144"/>
      <c r="M623" s="144"/>
      <c r="N623" s="144"/>
      <c r="O623" s="145"/>
      <c r="P623" s="142"/>
      <c r="Q623" s="142"/>
      <c r="R623" s="142"/>
      <c r="S623" s="143"/>
      <c r="T623" s="144"/>
      <c r="U623" s="144"/>
      <c r="V623" s="144"/>
      <c r="W623" s="145"/>
    </row>
    <row r="624" spans="1:23" x14ac:dyDescent="0.2">
      <c r="A624" s="19" t="s">
        <v>30</v>
      </c>
      <c r="B624" s="20"/>
      <c r="C624" s="21"/>
      <c r="D624" s="21"/>
      <c r="E624" s="21"/>
      <c r="F624" s="66"/>
      <c r="G624" s="66"/>
      <c r="H624" s="66"/>
      <c r="I624" s="66"/>
      <c r="J624" s="66"/>
      <c r="K624" s="66"/>
      <c r="L624" s="67"/>
      <c r="M624" s="67"/>
      <c r="N624" s="67"/>
      <c r="O624" s="68"/>
      <c r="P624" s="66"/>
      <c r="Q624" s="66"/>
      <c r="R624" s="66"/>
      <c r="S624" s="66"/>
      <c r="T624" s="67"/>
      <c r="U624" s="67"/>
      <c r="V624" s="67"/>
      <c r="W624" s="68"/>
    </row>
    <row r="625" spans="1:23" x14ac:dyDescent="0.2">
      <c r="A625" s="72" t="s">
        <v>120</v>
      </c>
      <c r="B625" s="22"/>
      <c r="C625" s="23"/>
      <c r="D625" s="73"/>
      <c r="E625" s="73"/>
      <c r="F625" s="74">
        <f t="shared" ref="F625:F661" si="590">C625*D625</f>
        <v>0</v>
      </c>
      <c r="G625" s="74">
        <f t="shared" ref="G625:G661" si="591">C625*E625</f>
        <v>0</v>
      </c>
      <c r="H625" s="74">
        <f t="shared" ref="H625:H639" si="592">F625*$H$12</f>
        <v>0</v>
      </c>
      <c r="I625" s="74">
        <f t="shared" ref="I625:I639" si="593">F625*$I$12</f>
        <v>0</v>
      </c>
      <c r="J625" s="74">
        <f t="shared" ref="J625:J639" si="594">F625*$J$12</f>
        <v>0</v>
      </c>
      <c r="K625" s="74">
        <f t="shared" ref="K625:K639" si="595">F625*$K$12</f>
        <v>0</v>
      </c>
      <c r="L625" s="75">
        <f t="shared" ref="L625:L639" si="596">F625-H625</f>
        <v>0</v>
      </c>
      <c r="M625" s="75">
        <f t="shared" ref="M625:M639" si="597">F625-I625</f>
        <v>0</v>
      </c>
      <c r="N625" s="75">
        <f t="shared" ref="N625:N639" si="598">F625-J625</f>
        <v>0</v>
      </c>
      <c r="O625" s="76">
        <f t="shared" ref="O625:O639" si="599">F625-K625</f>
        <v>0</v>
      </c>
      <c r="P625" s="74">
        <f t="shared" ref="P625:P639" si="600">G625*$P$12</f>
        <v>0</v>
      </c>
      <c r="Q625" s="74">
        <f t="shared" ref="Q625:Q639" si="601">G625*$Q$12</f>
        <v>0</v>
      </c>
      <c r="R625" s="74">
        <f t="shared" ref="R625:R639" si="602">G625*$R$12</f>
        <v>0</v>
      </c>
      <c r="S625" s="74">
        <f t="shared" ref="S625:S639" si="603">G625*$S$12</f>
        <v>0</v>
      </c>
      <c r="T625" s="75">
        <f t="shared" ref="T625:T639" si="604">G625-P625</f>
        <v>0</v>
      </c>
      <c r="U625" s="75">
        <f t="shared" ref="U625:U639" si="605">G625-Q625</f>
        <v>0</v>
      </c>
      <c r="V625" s="75">
        <f t="shared" ref="V625:V639" si="606">G625-R625</f>
        <v>0</v>
      </c>
      <c r="W625" s="76">
        <f t="shared" ref="W625:W639" si="607">G625-S625</f>
        <v>0</v>
      </c>
    </row>
    <row r="626" spans="1:23" x14ac:dyDescent="0.2">
      <c r="A626" s="72"/>
      <c r="B626" s="22"/>
      <c r="C626" s="23"/>
      <c r="D626" s="73"/>
      <c r="E626" s="73"/>
      <c r="F626" s="74">
        <f t="shared" si="590"/>
        <v>0</v>
      </c>
      <c r="G626" s="74">
        <f t="shared" si="591"/>
        <v>0</v>
      </c>
      <c r="H626" s="74">
        <f t="shared" si="592"/>
        <v>0</v>
      </c>
      <c r="I626" s="74">
        <f t="shared" si="593"/>
        <v>0</v>
      </c>
      <c r="J626" s="77">
        <f t="shared" si="594"/>
        <v>0</v>
      </c>
      <c r="K626" s="74">
        <f t="shared" si="595"/>
        <v>0</v>
      </c>
      <c r="L626" s="75">
        <f t="shared" si="596"/>
        <v>0</v>
      </c>
      <c r="M626" s="75">
        <f t="shared" si="597"/>
        <v>0</v>
      </c>
      <c r="N626" s="75">
        <f t="shared" si="598"/>
        <v>0</v>
      </c>
      <c r="O626" s="76">
        <f t="shared" si="599"/>
        <v>0</v>
      </c>
      <c r="P626" s="74">
        <f t="shared" si="600"/>
        <v>0</v>
      </c>
      <c r="Q626" s="74">
        <f t="shared" si="601"/>
        <v>0</v>
      </c>
      <c r="R626" s="77">
        <f t="shared" si="602"/>
        <v>0</v>
      </c>
      <c r="S626" s="74">
        <f t="shared" si="603"/>
        <v>0</v>
      </c>
      <c r="T626" s="75">
        <f t="shared" si="604"/>
        <v>0</v>
      </c>
      <c r="U626" s="75">
        <f t="shared" si="605"/>
        <v>0</v>
      </c>
      <c r="V626" s="75">
        <f t="shared" si="606"/>
        <v>0</v>
      </c>
      <c r="W626" s="76">
        <f t="shared" si="607"/>
        <v>0</v>
      </c>
    </row>
    <row r="627" spans="1:23" x14ac:dyDescent="0.2">
      <c r="A627" s="72"/>
      <c r="B627" s="22"/>
      <c r="C627" s="23"/>
      <c r="D627" s="73"/>
      <c r="E627" s="73"/>
      <c r="F627" s="74">
        <f t="shared" si="590"/>
        <v>0</v>
      </c>
      <c r="G627" s="74">
        <f t="shared" si="591"/>
        <v>0</v>
      </c>
      <c r="H627" s="74">
        <f t="shared" si="592"/>
        <v>0</v>
      </c>
      <c r="I627" s="74">
        <f t="shared" si="593"/>
        <v>0</v>
      </c>
      <c r="J627" s="78">
        <f t="shared" si="594"/>
        <v>0</v>
      </c>
      <c r="K627" s="74">
        <f t="shared" si="595"/>
        <v>0</v>
      </c>
      <c r="L627" s="75">
        <f t="shared" si="596"/>
        <v>0</v>
      </c>
      <c r="M627" s="75">
        <f t="shared" si="597"/>
        <v>0</v>
      </c>
      <c r="N627" s="75">
        <f t="shared" si="598"/>
        <v>0</v>
      </c>
      <c r="O627" s="76">
        <f t="shared" si="599"/>
        <v>0</v>
      </c>
      <c r="P627" s="74">
        <f t="shared" si="600"/>
        <v>0</v>
      </c>
      <c r="Q627" s="74">
        <f t="shared" si="601"/>
        <v>0</v>
      </c>
      <c r="R627" s="78">
        <f t="shared" si="602"/>
        <v>0</v>
      </c>
      <c r="S627" s="74">
        <f t="shared" si="603"/>
        <v>0</v>
      </c>
      <c r="T627" s="75">
        <f t="shared" si="604"/>
        <v>0</v>
      </c>
      <c r="U627" s="75">
        <f t="shared" si="605"/>
        <v>0</v>
      </c>
      <c r="V627" s="75">
        <f t="shared" si="606"/>
        <v>0</v>
      </c>
      <c r="W627" s="76">
        <f t="shared" si="607"/>
        <v>0</v>
      </c>
    </row>
    <row r="628" spans="1:23" x14ac:dyDescent="0.2">
      <c r="A628" s="72"/>
      <c r="B628" s="22"/>
      <c r="C628" s="23"/>
      <c r="D628" s="73"/>
      <c r="E628" s="73"/>
      <c r="F628" s="74">
        <f t="shared" si="590"/>
        <v>0</v>
      </c>
      <c r="G628" s="74">
        <f t="shared" si="591"/>
        <v>0</v>
      </c>
      <c r="H628" s="74">
        <f t="shared" si="592"/>
        <v>0</v>
      </c>
      <c r="I628" s="74">
        <f t="shared" si="593"/>
        <v>0</v>
      </c>
      <c r="J628" s="74">
        <f t="shared" si="594"/>
        <v>0</v>
      </c>
      <c r="K628" s="74">
        <f t="shared" si="595"/>
        <v>0</v>
      </c>
      <c r="L628" s="75">
        <f t="shared" si="596"/>
        <v>0</v>
      </c>
      <c r="M628" s="75">
        <f t="shared" si="597"/>
        <v>0</v>
      </c>
      <c r="N628" s="75">
        <f t="shared" si="598"/>
        <v>0</v>
      </c>
      <c r="O628" s="76">
        <f t="shared" si="599"/>
        <v>0</v>
      </c>
      <c r="P628" s="74">
        <f t="shared" si="600"/>
        <v>0</v>
      </c>
      <c r="Q628" s="74">
        <f t="shared" si="601"/>
        <v>0</v>
      </c>
      <c r="R628" s="74">
        <f t="shared" si="602"/>
        <v>0</v>
      </c>
      <c r="S628" s="74">
        <f t="shared" si="603"/>
        <v>0</v>
      </c>
      <c r="T628" s="75">
        <f t="shared" si="604"/>
        <v>0</v>
      </c>
      <c r="U628" s="75">
        <f t="shared" si="605"/>
        <v>0</v>
      </c>
      <c r="V628" s="75">
        <f t="shared" si="606"/>
        <v>0</v>
      </c>
      <c r="W628" s="76">
        <f t="shared" si="607"/>
        <v>0</v>
      </c>
    </row>
    <row r="629" spans="1:23" x14ac:dyDescent="0.2">
      <c r="A629" s="72"/>
      <c r="B629" s="22"/>
      <c r="C629" s="23"/>
      <c r="D629" s="73"/>
      <c r="E629" s="73"/>
      <c r="F629" s="74">
        <f t="shared" si="590"/>
        <v>0</v>
      </c>
      <c r="G629" s="74">
        <f t="shared" si="591"/>
        <v>0</v>
      </c>
      <c r="H629" s="74">
        <f t="shared" si="592"/>
        <v>0</v>
      </c>
      <c r="I629" s="74">
        <f t="shared" si="593"/>
        <v>0</v>
      </c>
      <c r="J629" s="74">
        <f t="shared" si="594"/>
        <v>0</v>
      </c>
      <c r="K629" s="74">
        <f t="shared" si="595"/>
        <v>0</v>
      </c>
      <c r="L629" s="75">
        <f t="shared" si="596"/>
        <v>0</v>
      </c>
      <c r="M629" s="75">
        <f t="shared" si="597"/>
        <v>0</v>
      </c>
      <c r="N629" s="75">
        <f t="shared" si="598"/>
        <v>0</v>
      </c>
      <c r="O629" s="76">
        <f t="shared" si="599"/>
        <v>0</v>
      </c>
      <c r="P629" s="74">
        <f t="shared" si="600"/>
        <v>0</v>
      </c>
      <c r="Q629" s="74">
        <f t="shared" si="601"/>
        <v>0</v>
      </c>
      <c r="R629" s="74">
        <f t="shared" si="602"/>
        <v>0</v>
      </c>
      <c r="S629" s="74">
        <f t="shared" si="603"/>
        <v>0</v>
      </c>
      <c r="T629" s="75">
        <f t="shared" si="604"/>
        <v>0</v>
      </c>
      <c r="U629" s="75">
        <f t="shared" si="605"/>
        <v>0</v>
      </c>
      <c r="V629" s="75">
        <f t="shared" si="606"/>
        <v>0</v>
      </c>
      <c r="W629" s="76">
        <f t="shared" si="607"/>
        <v>0</v>
      </c>
    </row>
    <row r="630" spans="1:23" x14ac:dyDescent="0.2">
      <c r="A630" s="72"/>
      <c r="B630" s="22"/>
      <c r="C630" s="23"/>
      <c r="D630" s="73"/>
      <c r="E630" s="73"/>
      <c r="F630" s="74">
        <f t="shared" si="590"/>
        <v>0</v>
      </c>
      <c r="G630" s="74">
        <f t="shared" si="591"/>
        <v>0</v>
      </c>
      <c r="H630" s="74">
        <f t="shared" si="592"/>
        <v>0</v>
      </c>
      <c r="I630" s="74">
        <f t="shared" si="593"/>
        <v>0</v>
      </c>
      <c r="J630" s="74">
        <f t="shared" si="594"/>
        <v>0</v>
      </c>
      <c r="K630" s="74">
        <f t="shared" si="595"/>
        <v>0</v>
      </c>
      <c r="L630" s="75">
        <f t="shared" si="596"/>
        <v>0</v>
      </c>
      <c r="M630" s="75">
        <f t="shared" si="597"/>
        <v>0</v>
      </c>
      <c r="N630" s="75">
        <f t="shared" si="598"/>
        <v>0</v>
      </c>
      <c r="O630" s="76">
        <f t="shared" si="599"/>
        <v>0</v>
      </c>
      <c r="P630" s="74">
        <f t="shared" si="600"/>
        <v>0</v>
      </c>
      <c r="Q630" s="74">
        <f t="shared" si="601"/>
        <v>0</v>
      </c>
      <c r="R630" s="74">
        <f t="shared" si="602"/>
        <v>0</v>
      </c>
      <c r="S630" s="74">
        <f t="shared" si="603"/>
        <v>0</v>
      </c>
      <c r="T630" s="75">
        <f t="shared" si="604"/>
        <v>0</v>
      </c>
      <c r="U630" s="75">
        <f t="shared" si="605"/>
        <v>0</v>
      </c>
      <c r="V630" s="75">
        <f t="shared" si="606"/>
        <v>0</v>
      </c>
      <c r="W630" s="76">
        <f t="shared" si="607"/>
        <v>0</v>
      </c>
    </row>
    <row r="631" spans="1:23" x14ac:dyDescent="0.2">
      <c r="A631" s="72"/>
      <c r="B631" s="22"/>
      <c r="C631" s="23"/>
      <c r="D631" s="73"/>
      <c r="E631" s="73"/>
      <c r="F631" s="74">
        <f t="shared" si="590"/>
        <v>0</v>
      </c>
      <c r="G631" s="74">
        <f t="shared" si="591"/>
        <v>0</v>
      </c>
      <c r="H631" s="74">
        <f t="shared" si="592"/>
        <v>0</v>
      </c>
      <c r="I631" s="74">
        <f t="shared" si="593"/>
        <v>0</v>
      </c>
      <c r="J631" s="74">
        <f t="shared" si="594"/>
        <v>0</v>
      </c>
      <c r="K631" s="74">
        <f t="shared" si="595"/>
        <v>0</v>
      </c>
      <c r="L631" s="75">
        <f t="shared" si="596"/>
        <v>0</v>
      </c>
      <c r="M631" s="75">
        <f t="shared" si="597"/>
        <v>0</v>
      </c>
      <c r="N631" s="75">
        <f t="shared" si="598"/>
        <v>0</v>
      </c>
      <c r="O631" s="76">
        <f t="shared" si="599"/>
        <v>0</v>
      </c>
      <c r="P631" s="74">
        <f t="shared" si="600"/>
        <v>0</v>
      </c>
      <c r="Q631" s="74">
        <f t="shared" si="601"/>
        <v>0</v>
      </c>
      <c r="R631" s="74">
        <f t="shared" si="602"/>
        <v>0</v>
      </c>
      <c r="S631" s="74">
        <f t="shared" si="603"/>
        <v>0</v>
      </c>
      <c r="T631" s="75">
        <f t="shared" si="604"/>
        <v>0</v>
      </c>
      <c r="U631" s="75">
        <f t="shared" si="605"/>
        <v>0</v>
      </c>
      <c r="V631" s="75">
        <f t="shared" si="606"/>
        <v>0</v>
      </c>
      <c r="W631" s="76">
        <f t="shared" si="607"/>
        <v>0</v>
      </c>
    </row>
    <row r="632" spans="1:23" x14ac:dyDescent="0.2">
      <c r="A632" s="72"/>
      <c r="B632" s="22"/>
      <c r="C632" s="23"/>
      <c r="D632" s="73"/>
      <c r="E632" s="73"/>
      <c r="F632" s="74">
        <f t="shared" si="590"/>
        <v>0</v>
      </c>
      <c r="G632" s="74">
        <f t="shared" si="591"/>
        <v>0</v>
      </c>
      <c r="H632" s="74">
        <f t="shared" si="592"/>
        <v>0</v>
      </c>
      <c r="I632" s="74">
        <f t="shared" si="593"/>
        <v>0</v>
      </c>
      <c r="J632" s="74">
        <f t="shared" si="594"/>
        <v>0</v>
      </c>
      <c r="K632" s="74">
        <f t="shared" si="595"/>
        <v>0</v>
      </c>
      <c r="L632" s="75">
        <f t="shared" si="596"/>
        <v>0</v>
      </c>
      <c r="M632" s="75">
        <f t="shared" si="597"/>
        <v>0</v>
      </c>
      <c r="N632" s="75">
        <f t="shared" si="598"/>
        <v>0</v>
      </c>
      <c r="O632" s="76">
        <f t="shared" si="599"/>
        <v>0</v>
      </c>
      <c r="P632" s="74">
        <f t="shared" si="600"/>
        <v>0</v>
      </c>
      <c r="Q632" s="74">
        <f t="shared" si="601"/>
        <v>0</v>
      </c>
      <c r="R632" s="74">
        <f t="shared" si="602"/>
        <v>0</v>
      </c>
      <c r="S632" s="74">
        <f t="shared" si="603"/>
        <v>0</v>
      </c>
      <c r="T632" s="75">
        <f t="shared" si="604"/>
        <v>0</v>
      </c>
      <c r="U632" s="75">
        <f t="shared" si="605"/>
        <v>0</v>
      </c>
      <c r="V632" s="75">
        <f t="shared" si="606"/>
        <v>0</v>
      </c>
      <c r="W632" s="76">
        <f t="shared" si="607"/>
        <v>0</v>
      </c>
    </row>
    <row r="633" spans="1:23" x14ac:dyDescent="0.2">
      <c r="A633" s="72"/>
      <c r="B633" s="22"/>
      <c r="C633" s="23"/>
      <c r="D633" s="73"/>
      <c r="E633" s="73"/>
      <c r="F633" s="74">
        <f t="shared" si="590"/>
        <v>0</v>
      </c>
      <c r="G633" s="74">
        <f t="shared" si="591"/>
        <v>0</v>
      </c>
      <c r="H633" s="74">
        <f t="shared" si="592"/>
        <v>0</v>
      </c>
      <c r="I633" s="74">
        <f t="shared" si="593"/>
        <v>0</v>
      </c>
      <c r="J633" s="74">
        <f t="shared" si="594"/>
        <v>0</v>
      </c>
      <c r="K633" s="74">
        <f t="shared" si="595"/>
        <v>0</v>
      </c>
      <c r="L633" s="75">
        <f t="shared" si="596"/>
        <v>0</v>
      </c>
      <c r="M633" s="75">
        <f t="shared" si="597"/>
        <v>0</v>
      </c>
      <c r="N633" s="75">
        <f t="shared" si="598"/>
        <v>0</v>
      </c>
      <c r="O633" s="76">
        <f t="shared" si="599"/>
        <v>0</v>
      </c>
      <c r="P633" s="74">
        <f t="shared" si="600"/>
        <v>0</v>
      </c>
      <c r="Q633" s="74">
        <f t="shared" si="601"/>
        <v>0</v>
      </c>
      <c r="R633" s="74">
        <f t="shared" si="602"/>
        <v>0</v>
      </c>
      <c r="S633" s="74">
        <f t="shared" si="603"/>
        <v>0</v>
      </c>
      <c r="T633" s="75">
        <f t="shared" si="604"/>
        <v>0</v>
      </c>
      <c r="U633" s="75">
        <f t="shared" si="605"/>
        <v>0</v>
      </c>
      <c r="V633" s="75">
        <f t="shared" si="606"/>
        <v>0</v>
      </c>
      <c r="W633" s="76">
        <f t="shared" si="607"/>
        <v>0</v>
      </c>
    </row>
    <row r="634" spans="1:23" x14ac:dyDescent="0.2">
      <c r="A634" s="72"/>
      <c r="B634" s="22"/>
      <c r="C634" s="23"/>
      <c r="D634" s="73"/>
      <c r="E634" s="73"/>
      <c r="F634" s="74">
        <f t="shared" si="590"/>
        <v>0</v>
      </c>
      <c r="G634" s="74">
        <f t="shared" si="591"/>
        <v>0</v>
      </c>
      <c r="H634" s="74">
        <f t="shared" si="592"/>
        <v>0</v>
      </c>
      <c r="I634" s="74">
        <f t="shared" si="593"/>
        <v>0</v>
      </c>
      <c r="J634" s="74">
        <f t="shared" si="594"/>
        <v>0</v>
      </c>
      <c r="K634" s="74">
        <f t="shared" si="595"/>
        <v>0</v>
      </c>
      <c r="L634" s="75">
        <f t="shared" si="596"/>
        <v>0</v>
      </c>
      <c r="M634" s="75">
        <f t="shared" si="597"/>
        <v>0</v>
      </c>
      <c r="N634" s="75">
        <f t="shared" si="598"/>
        <v>0</v>
      </c>
      <c r="O634" s="76">
        <f t="shared" si="599"/>
        <v>0</v>
      </c>
      <c r="P634" s="74">
        <f t="shared" si="600"/>
        <v>0</v>
      </c>
      <c r="Q634" s="74">
        <f t="shared" si="601"/>
        <v>0</v>
      </c>
      <c r="R634" s="74">
        <f t="shared" si="602"/>
        <v>0</v>
      </c>
      <c r="S634" s="74">
        <f t="shared" si="603"/>
        <v>0</v>
      </c>
      <c r="T634" s="75">
        <f t="shared" si="604"/>
        <v>0</v>
      </c>
      <c r="U634" s="75">
        <f t="shared" si="605"/>
        <v>0</v>
      </c>
      <c r="V634" s="75">
        <f t="shared" si="606"/>
        <v>0</v>
      </c>
      <c r="W634" s="76">
        <f t="shared" si="607"/>
        <v>0</v>
      </c>
    </row>
    <row r="635" spans="1:23" x14ac:dyDescent="0.2">
      <c r="A635" s="72"/>
      <c r="B635" s="22"/>
      <c r="C635" s="23"/>
      <c r="D635" s="73"/>
      <c r="E635" s="73"/>
      <c r="F635" s="74">
        <f t="shared" si="590"/>
        <v>0</v>
      </c>
      <c r="G635" s="74">
        <f t="shared" si="591"/>
        <v>0</v>
      </c>
      <c r="H635" s="74">
        <f t="shared" si="592"/>
        <v>0</v>
      </c>
      <c r="I635" s="74">
        <f t="shared" si="593"/>
        <v>0</v>
      </c>
      <c r="J635" s="74">
        <f t="shared" si="594"/>
        <v>0</v>
      </c>
      <c r="K635" s="74">
        <f t="shared" si="595"/>
        <v>0</v>
      </c>
      <c r="L635" s="75">
        <f t="shared" si="596"/>
        <v>0</v>
      </c>
      <c r="M635" s="75">
        <f t="shared" si="597"/>
        <v>0</v>
      </c>
      <c r="N635" s="75">
        <f t="shared" si="598"/>
        <v>0</v>
      </c>
      <c r="O635" s="76">
        <f t="shared" si="599"/>
        <v>0</v>
      </c>
      <c r="P635" s="74">
        <f t="shared" si="600"/>
        <v>0</v>
      </c>
      <c r="Q635" s="74">
        <f t="shared" si="601"/>
        <v>0</v>
      </c>
      <c r="R635" s="74">
        <f t="shared" si="602"/>
        <v>0</v>
      </c>
      <c r="S635" s="74">
        <f t="shared" si="603"/>
        <v>0</v>
      </c>
      <c r="T635" s="75">
        <f t="shared" si="604"/>
        <v>0</v>
      </c>
      <c r="U635" s="75">
        <f t="shared" si="605"/>
        <v>0</v>
      </c>
      <c r="V635" s="75">
        <f t="shared" si="606"/>
        <v>0</v>
      </c>
      <c r="W635" s="76">
        <f t="shared" si="607"/>
        <v>0</v>
      </c>
    </row>
    <row r="636" spans="1:23" x14ac:dyDescent="0.2">
      <c r="A636" s="72"/>
      <c r="B636" s="22"/>
      <c r="C636" s="23"/>
      <c r="D636" s="73"/>
      <c r="E636" s="73"/>
      <c r="F636" s="74">
        <f t="shared" si="590"/>
        <v>0</v>
      </c>
      <c r="G636" s="74">
        <f t="shared" si="591"/>
        <v>0</v>
      </c>
      <c r="H636" s="74">
        <f t="shared" si="592"/>
        <v>0</v>
      </c>
      <c r="I636" s="74">
        <f t="shared" si="593"/>
        <v>0</v>
      </c>
      <c r="J636" s="74">
        <f t="shared" si="594"/>
        <v>0</v>
      </c>
      <c r="K636" s="74">
        <f t="shared" si="595"/>
        <v>0</v>
      </c>
      <c r="L636" s="75">
        <f t="shared" si="596"/>
        <v>0</v>
      </c>
      <c r="M636" s="75">
        <f t="shared" si="597"/>
        <v>0</v>
      </c>
      <c r="N636" s="75">
        <f t="shared" si="598"/>
        <v>0</v>
      </c>
      <c r="O636" s="76">
        <f t="shared" si="599"/>
        <v>0</v>
      </c>
      <c r="P636" s="74">
        <f t="shared" si="600"/>
        <v>0</v>
      </c>
      <c r="Q636" s="74">
        <f t="shared" si="601"/>
        <v>0</v>
      </c>
      <c r="R636" s="74">
        <f t="shared" si="602"/>
        <v>0</v>
      </c>
      <c r="S636" s="74">
        <f t="shared" si="603"/>
        <v>0</v>
      </c>
      <c r="T636" s="75">
        <f t="shared" si="604"/>
        <v>0</v>
      </c>
      <c r="U636" s="75">
        <f t="shared" si="605"/>
        <v>0</v>
      </c>
      <c r="V636" s="75">
        <f t="shared" si="606"/>
        <v>0</v>
      </c>
      <c r="W636" s="76">
        <f t="shared" si="607"/>
        <v>0</v>
      </c>
    </row>
    <row r="637" spans="1:23" x14ac:dyDescent="0.2">
      <c r="A637" s="72"/>
      <c r="B637" s="22"/>
      <c r="C637" s="23"/>
      <c r="D637" s="73"/>
      <c r="E637" s="73"/>
      <c r="F637" s="74">
        <f t="shared" si="590"/>
        <v>0</v>
      </c>
      <c r="G637" s="74">
        <f t="shared" si="591"/>
        <v>0</v>
      </c>
      <c r="H637" s="74">
        <f t="shared" si="592"/>
        <v>0</v>
      </c>
      <c r="I637" s="74">
        <f t="shared" si="593"/>
        <v>0</v>
      </c>
      <c r="J637" s="74">
        <f t="shared" si="594"/>
        <v>0</v>
      </c>
      <c r="K637" s="74">
        <f t="shared" si="595"/>
        <v>0</v>
      </c>
      <c r="L637" s="75">
        <f t="shared" si="596"/>
        <v>0</v>
      </c>
      <c r="M637" s="75">
        <f t="shared" si="597"/>
        <v>0</v>
      </c>
      <c r="N637" s="75">
        <f t="shared" si="598"/>
        <v>0</v>
      </c>
      <c r="O637" s="76">
        <f t="shared" si="599"/>
        <v>0</v>
      </c>
      <c r="P637" s="74">
        <f t="shared" si="600"/>
        <v>0</v>
      </c>
      <c r="Q637" s="74">
        <f t="shared" si="601"/>
        <v>0</v>
      </c>
      <c r="R637" s="74">
        <f t="shared" si="602"/>
        <v>0</v>
      </c>
      <c r="S637" s="74">
        <f t="shared" si="603"/>
        <v>0</v>
      </c>
      <c r="T637" s="75">
        <f t="shared" si="604"/>
        <v>0</v>
      </c>
      <c r="U637" s="75">
        <f t="shared" si="605"/>
        <v>0</v>
      </c>
      <c r="V637" s="75">
        <f t="shared" si="606"/>
        <v>0</v>
      </c>
      <c r="W637" s="76">
        <f t="shared" si="607"/>
        <v>0</v>
      </c>
    </row>
    <row r="638" spans="1:23" x14ac:dyDescent="0.2">
      <c r="A638" s="72"/>
      <c r="B638" s="22"/>
      <c r="C638" s="23"/>
      <c r="D638" s="73"/>
      <c r="E638" s="73"/>
      <c r="F638" s="74">
        <f t="shared" si="590"/>
        <v>0</v>
      </c>
      <c r="G638" s="74">
        <f t="shared" si="591"/>
        <v>0</v>
      </c>
      <c r="H638" s="74">
        <f t="shared" si="592"/>
        <v>0</v>
      </c>
      <c r="I638" s="74">
        <f t="shared" si="593"/>
        <v>0</v>
      </c>
      <c r="J638" s="74">
        <f t="shared" si="594"/>
        <v>0</v>
      </c>
      <c r="K638" s="74">
        <f t="shared" si="595"/>
        <v>0</v>
      </c>
      <c r="L638" s="75">
        <f t="shared" si="596"/>
        <v>0</v>
      </c>
      <c r="M638" s="75">
        <f t="shared" si="597"/>
        <v>0</v>
      </c>
      <c r="N638" s="75">
        <f t="shared" si="598"/>
        <v>0</v>
      </c>
      <c r="O638" s="76">
        <f t="shared" si="599"/>
        <v>0</v>
      </c>
      <c r="P638" s="74">
        <f t="shared" si="600"/>
        <v>0</v>
      </c>
      <c r="Q638" s="74">
        <f t="shared" si="601"/>
        <v>0</v>
      </c>
      <c r="R638" s="74">
        <f t="shared" si="602"/>
        <v>0</v>
      </c>
      <c r="S638" s="74">
        <f t="shared" si="603"/>
        <v>0</v>
      </c>
      <c r="T638" s="75">
        <f t="shared" si="604"/>
        <v>0</v>
      </c>
      <c r="U638" s="75">
        <f t="shared" si="605"/>
        <v>0</v>
      </c>
      <c r="V638" s="75">
        <f t="shared" si="606"/>
        <v>0</v>
      </c>
      <c r="W638" s="76">
        <f t="shared" si="607"/>
        <v>0</v>
      </c>
    </row>
    <row r="639" spans="1:23" x14ac:dyDescent="0.2">
      <c r="A639" s="72"/>
      <c r="B639" s="22"/>
      <c r="C639" s="23"/>
      <c r="D639" s="73"/>
      <c r="E639" s="73"/>
      <c r="F639" s="74">
        <f t="shared" si="590"/>
        <v>0</v>
      </c>
      <c r="G639" s="74">
        <f t="shared" si="591"/>
        <v>0</v>
      </c>
      <c r="H639" s="74">
        <f t="shared" si="592"/>
        <v>0</v>
      </c>
      <c r="I639" s="74">
        <f t="shared" si="593"/>
        <v>0</v>
      </c>
      <c r="J639" s="74">
        <f t="shared" si="594"/>
        <v>0</v>
      </c>
      <c r="K639" s="74">
        <f t="shared" si="595"/>
        <v>0</v>
      </c>
      <c r="L639" s="75">
        <f t="shared" si="596"/>
        <v>0</v>
      </c>
      <c r="M639" s="75">
        <f t="shared" si="597"/>
        <v>0</v>
      </c>
      <c r="N639" s="75">
        <f t="shared" si="598"/>
        <v>0</v>
      </c>
      <c r="O639" s="76">
        <f t="shared" si="599"/>
        <v>0</v>
      </c>
      <c r="P639" s="74">
        <f t="shared" si="600"/>
        <v>0</v>
      </c>
      <c r="Q639" s="74">
        <f t="shared" si="601"/>
        <v>0</v>
      </c>
      <c r="R639" s="74">
        <f t="shared" si="602"/>
        <v>0</v>
      </c>
      <c r="S639" s="74">
        <f t="shared" si="603"/>
        <v>0</v>
      </c>
      <c r="T639" s="75">
        <f t="shared" si="604"/>
        <v>0</v>
      </c>
      <c r="U639" s="75">
        <f t="shared" si="605"/>
        <v>0</v>
      </c>
      <c r="V639" s="75">
        <f t="shared" si="606"/>
        <v>0</v>
      </c>
      <c r="W639" s="76">
        <f t="shared" si="607"/>
        <v>0</v>
      </c>
    </row>
    <row r="640" spans="1:23" s="105" customFormat="1" ht="25.5" x14ac:dyDescent="0.2">
      <c r="A640" s="72" t="s">
        <v>216</v>
      </c>
      <c r="B640" s="22"/>
      <c r="C640" s="23"/>
      <c r="D640" s="73"/>
      <c r="E640" s="73"/>
      <c r="F640" s="652">
        <f t="shared" si="590"/>
        <v>0</v>
      </c>
      <c r="G640" s="652">
        <f t="shared" si="591"/>
        <v>0</v>
      </c>
      <c r="H640" s="652">
        <v>0</v>
      </c>
      <c r="I640" s="652">
        <v>0</v>
      </c>
      <c r="J640" s="652">
        <v>0</v>
      </c>
      <c r="K640" s="652">
        <v>0</v>
      </c>
      <c r="L640" s="653">
        <f>F640</f>
        <v>0</v>
      </c>
      <c r="M640" s="653">
        <f>F640</f>
        <v>0</v>
      </c>
      <c r="N640" s="653">
        <f>F640</f>
        <v>0</v>
      </c>
      <c r="O640" s="654">
        <f>F640</f>
        <v>0</v>
      </c>
      <c r="P640" s="652">
        <v>0</v>
      </c>
      <c r="Q640" s="652">
        <v>0</v>
      </c>
      <c r="R640" s="652">
        <v>0</v>
      </c>
      <c r="S640" s="652">
        <v>0</v>
      </c>
      <c r="T640" s="653">
        <f>G640</f>
        <v>0</v>
      </c>
      <c r="U640" s="653">
        <f>G640</f>
        <v>0</v>
      </c>
      <c r="V640" s="653">
        <f>G640</f>
        <v>0</v>
      </c>
      <c r="W640" s="654">
        <f>G640</f>
        <v>0</v>
      </c>
    </row>
    <row r="641" spans="1:23" s="105" customFormat="1" x14ac:dyDescent="0.2">
      <c r="A641" s="72"/>
      <c r="B641" s="22"/>
      <c r="C641" s="23"/>
      <c r="D641" s="73"/>
      <c r="E641" s="73"/>
      <c r="F641" s="652">
        <f t="shared" si="590"/>
        <v>0</v>
      </c>
      <c r="G641" s="652">
        <f t="shared" si="591"/>
        <v>0</v>
      </c>
      <c r="H641" s="652">
        <v>0</v>
      </c>
      <c r="I641" s="652">
        <v>0</v>
      </c>
      <c r="J641" s="652">
        <v>0</v>
      </c>
      <c r="K641" s="652">
        <v>0</v>
      </c>
      <c r="L641" s="653">
        <f t="shared" ref="L641:L661" si="608">F641</f>
        <v>0</v>
      </c>
      <c r="M641" s="653">
        <f t="shared" ref="M641:M661" si="609">F641</f>
        <v>0</v>
      </c>
      <c r="N641" s="653">
        <f t="shared" ref="N641:N661" si="610">F641</f>
        <v>0</v>
      </c>
      <c r="O641" s="654">
        <f t="shared" ref="O641:O661" si="611">F641</f>
        <v>0</v>
      </c>
      <c r="P641" s="652">
        <v>0</v>
      </c>
      <c r="Q641" s="652">
        <v>0</v>
      </c>
      <c r="R641" s="652">
        <v>0</v>
      </c>
      <c r="S641" s="652">
        <v>0</v>
      </c>
      <c r="T641" s="653">
        <f t="shared" ref="T641:T661" si="612">G641</f>
        <v>0</v>
      </c>
      <c r="U641" s="653">
        <f t="shared" ref="U641:U661" si="613">G641</f>
        <v>0</v>
      </c>
      <c r="V641" s="653">
        <f t="shared" ref="V641:V661" si="614">G641</f>
        <v>0</v>
      </c>
      <c r="W641" s="654">
        <f t="shared" ref="W641:W661" si="615">G641</f>
        <v>0</v>
      </c>
    </row>
    <row r="642" spans="1:23" s="105" customFormat="1" x14ac:dyDescent="0.2">
      <c r="A642" s="72"/>
      <c r="B642" s="22"/>
      <c r="C642" s="23"/>
      <c r="D642" s="73"/>
      <c r="E642" s="73"/>
      <c r="F642" s="652">
        <f t="shared" si="590"/>
        <v>0</v>
      </c>
      <c r="G642" s="652">
        <f t="shared" si="591"/>
        <v>0</v>
      </c>
      <c r="H642" s="652">
        <v>0</v>
      </c>
      <c r="I642" s="652">
        <v>0</v>
      </c>
      <c r="J642" s="652">
        <v>0</v>
      </c>
      <c r="K642" s="652">
        <v>0</v>
      </c>
      <c r="L642" s="653">
        <f t="shared" si="608"/>
        <v>0</v>
      </c>
      <c r="M642" s="653">
        <f t="shared" si="609"/>
        <v>0</v>
      </c>
      <c r="N642" s="653">
        <f t="shared" si="610"/>
        <v>0</v>
      </c>
      <c r="O642" s="654">
        <f t="shared" si="611"/>
        <v>0</v>
      </c>
      <c r="P642" s="652">
        <v>0</v>
      </c>
      <c r="Q642" s="652">
        <v>0</v>
      </c>
      <c r="R642" s="652">
        <v>0</v>
      </c>
      <c r="S642" s="652">
        <v>0</v>
      </c>
      <c r="T642" s="653">
        <f t="shared" si="612"/>
        <v>0</v>
      </c>
      <c r="U642" s="653">
        <f t="shared" si="613"/>
        <v>0</v>
      </c>
      <c r="V642" s="653">
        <f t="shared" si="614"/>
        <v>0</v>
      </c>
      <c r="W642" s="654">
        <f t="shared" si="615"/>
        <v>0</v>
      </c>
    </row>
    <row r="643" spans="1:23" s="105" customFormat="1" x14ac:dyDescent="0.2">
      <c r="A643" s="72"/>
      <c r="B643" s="22"/>
      <c r="C643" s="23"/>
      <c r="D643" s="73"/>
      <c r="E643" s="73"/>
      <c r="F643" s="652">
        <f t="shared" si="590"/>
        <v>0</v>
      </c>
      <c r="G643" s="652">
        <f t="shared" si="591"/>
        <v>0</v>
      </c>
      <c r="H643" s="652">
        <v>0</v>
      </c>
      <c r="I643" s="652">
        <v>0</v>
      </c>
      <c r="J643" s="652">
        <v>0</v>
      </c>
      <c r="K643" s="652">
        <v>0</v>
      </c>
      <c r="L643" s="653">
        <f t="shared" si="608"/>
        <v>0</v>
      </c>
      <c r="M643" s="653">
        <f t="shared" si="609"/>
        <v>0</v>
      </c>
      <c r="N643" s="653">
        <f t="shared" si="610"/>
        <v>0</v>
      </c>
      <c r="O643" s="654">
        <f t="shared" si="611"/>
        <v>0</v>
      </c>
      <c r="P643" s="652">
        <v>0</v>
      </c>
      <c r="Q643" s="652">
        <v>0</v>
      </c>
      <c r="R643" s="652">
        <v>0</v>
      </c>
      <c r="S643" s="652">
        <v>0</v>
      </c>
      <c r="T643" s="653">
        <f t="shared" si="612"/>
        <v>0</v>
      </c>
      <c r="U643" s="653">
        <f t="shared" si="613"/>
        <v>0</v>
      </c>
      <c r="V643" s="653">
        <f t="shared" si="614"/>
        <v>0</v>
      </c>
      <c r="W643" s="654">
        <f t="shared" si="615"/>
        <v>0</v>
      </c>
    </row>
    <row r="644" spans="1:23" s="105" customFormat="1" x14ac:dyDescent="0.2">
      <c r="A644" s="72"/>
      <c r="B644" s="22"/>
      <c r="C644" s="23"/>
      <c r="D644" s="73"/>
      <c r="E644" s="73"/>
      <c r="F644" s="652">
        <f t="shared" si="590"/>
        <v>0</v>
      </c>
      <c r="G644" s="652">
        <f t="shared" si="591"/>
        <v>0</v>
      </c>
      <c r="H644" s="652">
        <v>0</v>
      </c>
      <c r="I644" s="652">
        <v>0</v>
      </c>
      <c r="J644" s="652">
        <v>0</v>
      </c>
      <c r="K644" s="652">
        <v>0</v>
      </c>
      <c r="L644" s="653">
        <f t="shared" si="608"/>
        <v>0</v>
      </c>
      <c r="M644" s="653">
        <f t="shared" si="609"/>
        <v>0</v>
      </c>
      <c r="N644" s="653">
        <f t="shared" si="610"/>
        <v>0</v>
      </c>
      <c r="O644" s="654">
        <f t="shared" si="611"/>
        <v>0</v>
      </c>
      <c r="P644" s="652">
        <v>0</v>
      </c>
      <c r="Q644" s="652">
        <v>0</v>
      </c>
      <c r="R644" s="652">
        <v>0</v>
      </c>
      <c r="S644" s="652">
        <v>0</v>
      </c>
      <c r="T644" s="653">
        <f t="shared" si="612"/>
        <v>0</v>
      </c>
      <c r="U644" s="653">
        <f t="shared" si="613"/>
        <v>0</v>
      </c>
      <c r="V644" s="653">
        <f t="shared" si="614"/>
        <v>0</v>
      </c>
      <c r="W644" s="654">
        <f t="shared" si="615"/>
        <v>0</v>
      </c>
    </row>
    <row r="645" spans="1:23" s="105" customFormat="1" x14ac:dyDescent="0.2">
      <c r="A645" s="72"/>
      <c r="B645" s="22"/>
      <c r="C645" s="23"/>
      <c r="D645" s="73"/>
      <c r="E645" s="73"/>
      <c r="F645" s="652">
        <f t="shared" si="590"/>
        <v>0</v>
      </c>
      <c r="G645" s="652">
        <f t="shared" si="591"/>
        <v>0</v>
      </c>
      <c r="H645" s="652">
        <v>0</v>
      </c>
      <c r="I645" s="652">
        <v>0</v>
      </c>
      <c r="J645" s="652">
        <v>0</v>
      </c>
      <c r="K645" s="652">
        <v>0</v>
      </c>
      <c r="L645" s="653">
        <f t="shared" si="608"/>
        <v>0</v>
      </c>
      <c r="M645" s="653">
        <f t="shared" si="609"/>
        <v>0</v>
      </c>
      <c r="N645" s="653">
        <f t="shared" si="610"/>
        <v>0</v>
      </c>
      <c r="O645" s="654">
        <f t="shared" si="611"/>
        <v>0</v>
      </c>
      <c r="P645" s="652">
        <v>0</v>
      </c>
      <c r="Q645" s="652">
        <v>0</v>
      </c>
      <c r="R645" s="652">
        <v>0</v>
      </c>
      <c r="S645" s="652">
        <v>0</v>
      </c>
      <c r="T645" s="653">
        <f t="shared" si="612"/>
        <v>0</v>
      </c>
      <c r="U645" s="653">
        <f t="shared" si="613"/>
        <v>0</v>
      </c>
      <c r="V645" s="653">
        <f t="shared" si="614"/>
        <v>0</v>
      </c>
      <c r="W645" s="654">
        <f t="shared" si="615"/>
        <v>0</v>
      </c>
    </row>
    <row r="646" spans="1:23" s="105" customFormat="1" x14ac:dyDescent="0.2">
      <c r="A646" s="72"/>
      <c r="B646" s="22"/>
      <c r="C646" s="23"/>
      <c r="D646" s="73"/>
      <c r="E646" s="73"/>
      <c r="F646" s="652">
        <f t="shared" si="590"/>
        <v>0</v>
      </c>
      <c r="G646" s="652">
        <f t="shared" si="591"/>
        <v>0</v>
      </c>
      <c r="H646" s="652">
        <v>0</v>
      </c>
      <c r="I646" s="652">
        <v>0</v>
      </c>
      <c r="J646" s="652">
        <v>0</v>
      </c>
      <c r="K646" s="652">
        <v>0</v>
      </c>
      <c r="L646" s="653">
        <f t="shared" si="608"/>
        <v>0</v>
      </c>
      <c r="M646" s="653">
        <f t="shared" si="609"/>
        <v>0</v>
      </c>
      <c r="N646" s="653">
        <f t="shared" si="610"/>
        <v>0</v>
      </c>
      <c r="O646" s="654">
        <f t="shared" si="611"/>
        <v>0</v>
      </c>
      <c r="P646" s="652">
        <v>0</v>
      </c>
      <c r="Q646" s="652">
        <v>0</v>
      </c>
      <c r="R646" s="652">
        <v>0</v>
      </c>
      <c r="S646" s="652">
        <v>0</v>
      </c>
      <c r="T646" s="653">
        <f t="shared" si="612"/>
        <v>0</v>
      </c>
      <c r="U646" s="653">
        <f t="shared" si="613"/>
        <v>0</v>
      </c>
      <c r="V646" s="653">
        <f t="shared" si="614"/>
        <v>0</v>
      </c>
      <c r="W646" s="654">
        <f t="shared" si="615"/>
        <v>0</v>
      </c>
    </row>
    <row r="647" spans="1:23" s="105" customFormat="1" x14ac:dyDescent="0.2">
      <c r="A647" s="72"/>
      <c r="B647" s="22"/>
      <c r="C647" s="23"/>
      <c r="D647" s="73"/>
      <c r="E647" s="73"/>
      <c r="F647" s="652">
        <f t="shared" si="590"/>
        <v>0</v>
      </c>
      <c r="G647" s="652">
        <f t="shared" si="591"/>
        <v>0</v>
      </c>
      <c r="H647" s="652">
        <v>0</v>
      </c>
      <c r="I647" s="652">
        <v>0</v>
      </c>
      <c r="J647" s="652">
        <v>0</v>
      </c>
      <c r="K647" s="652">
        <v>0</v>
      </c>
      <c r="L647" s="653">
        <f t="shared" si="608"/>
        <v>0</v>
      </c>
      <c r="M647" s="653">
        <f t="shared" si="609"/>
        <v>0</v>
      </c>
      <c r="N647" s="653">
        <f t="shared" si="610"/>
        <v>0</v>
      </c>
      <c r="O647" s="654">
        <f t="shared" si="611"/>
        <v>0</v>
      </c>
      <c r="P647" s="652">
        <v>0</v>
      </c>
      <c r="Q647" s="652">
        <v>0</v>
      </c>
      <c r="R647" s="652">
        <v>0</v>
      </c>
      <c r="S647" s="652">
        <v>0</v>
      </c>
      <c r="T647" s="653">
        <f t="shared" si="612"/>
        <v>0</v>
      </c>
      <c r="U647" s="653">
        <f t="shared" si="613"/>
        <v>0</v>
      </c>
      <c r="V647" s="653">
        <f t="shared" si="614"/>
        <v>0</v>
      </c>
      <c r="W647" s="654">
        <f t="shared" si="615"/>
        <v>0</v>
      </c>
    </row>
    <row r="648" spans="1:23" s="105" customFormat="1" x14ac:dyDescent="0.2">
      <c r="A648" s="72"/>
      <c r="B648" s="22"/>
      <c r="C648" s="23"/>
      <c r="D648" s="73"/>
      <c r="E648" s="73"/>
      <c r="F648" s="652">
        <f t="shared" si="590"/>
        <v>0</v>
      </c>
      <c r="G648" s="652">
        <f t="shared" si="591"/>
        <v>0</v>
      </c>
      <c r="H648" s="652">
        <v>0</v>
      </c>
      <c r="I648" s="652">
        <v>0</v>
      </c>
      <c r="J648" s="652">
        <v>0</v>
      </c>
      <c r="K648" s="652">
        <v>0</v>
      </c>
      <c r="L648" s="653">
        <f t="shared" si="608"/>
        <v>0</v>
      </c>
      <c r="M648" s="653">
        <f t="shared" si="609"/>
        <v>0</v>
      </c>
      <c r="N648" s="653">
        <f t="shared" si="610"/>
        <v>0</v>
      </c>
      <c r="O648" s="654">
        <f t="shared" si="611"/>
        <v>0</v>
      </c>
      <c r="P648" s="652">
        <v>0</v>
      </c>
      <c r="Q648" s="652">
        <v>0</v>
      </c>
      <c r="R648" s="652">
        <v>0</v>
      </c>
      <c r="S648" s="652">
        <v>0</v>
      </c>
      <c r="T648" s="653">
        <f t="shared" si="612"/>
        <v>0</v>
      </c>
      <c r="U648" s="653">
        <f t="shared" si="613"/>
        <v>0</v>
      </c>
      <c r="V648" s="653">
        <f t="shared" si="614"/>
        <v>0</v>
      </c>
      <c r="W648" s="654">
        <f t="shared" si="615"/>
        <v>0</v>
      </c>
    </row>
    <row r="649" spans="1:23" s="105" customFormat="1" x14ac:dyDescent="0.2">
      <c r="A649" s="72"/>
      <c r="B649" s="22"/>
      <c r="C649" s="23"/>
      <c r="D649" s="73"/>
      <c r="E649" s="73"/>
      <c r="F649" s="652">
        <f t="shared" si="590"/>
        <v>0</v>
      </c>
      <c r="G649" s="652">
        <f t="shared" si="591"/>
        <v>0</v>
      </c>
      <c r="H649" s="652">
        <v>0</v>
      </c>
      <c r="I649" s="652">
        <v>0</v>
      </c>
      <c r="J649" s="652">
        <v>0</v>
      </c>
      <c r="K649" s="652">
        <v>0</v>
      </c>
      <c r="L649" s="653">
        <f t="shared" si="608"/>
        <v>0</v>
      </c>
      <c r="M649" s="653">
        <f t="shared" si="609"/>
        <v>0</v>
      </c>
      <c r="N649" s="653">
        <f t="shared" si="610"/>
        <v>0</v>
      </c>
      <c r="O649" s="654">
        <f t="shared" si="611"/>
        <v>0</v>
      </c>
      <c r="P649" s="652">
        <v>0</v>
      </c>
      <c r="Q649" s="652">
        <v>0</v>
      </c>
      <c r="R649" s="652">
        <v>0</v>
      </c>
      <c r="S649" s="652">
        <v>0</v>
      </c>
      <c r="T649" s="653">
        <f t="shared" si="612"/>
        <v>0</v>
      </c>
      <c r="U649" s="653">
        <f t="shared" si="613"/>
        <v>0</v>
      </c>
      <c r="V649" s="653">
        <f t="shared" si="614"/>
        <v>0</v>
      </c>
      <c r="W649" s="654">
        <f t="shared" si="615"/>
        <v>0</v>
      </c>
    </row>
    <row r="650" spans="1:23" s="105" customFormat="1" x14ac:dyDescent="0.2">
      <c r="A650" s="72"/>
      <c r="B650" s="22"/>
      <c r="C650" s="23"/>
      <c r="D650" s="73"/>
      <c r="E650" s="73"/>
      <c r="F650" s="652">
        <f t="shared" si="590"/>
        <v>0</v>
      </c>
      <c r="G650" s="652">
        <f t="shared" si="591"/>
        <v>0</v>
      </c>
      <c r="H650" s="652">
        <v>0</v>
      </c>
      <c r="I650" s="652">
        <v>0</v>
      </c>
      <c r="J650" s="652">
        <v>0</v>
      </c>
      <c r="K650" s="652">
        <v>0</v>
      </c>
      <c r="L650" s="653">
        <f t="shared" si="608"/>
        <v>0</v>
      </c>
      <c r="M650" s="653">
        <f t="shared" si="609"/>
        <v>0</v>
      </c>
      <c r="N650" s="653">
        <f t="shared" si="610"/>
        <v>0</v>
      </c>
      <c r="O650" s="654">
        <f t="shared" si="611"/>
        <v>0</v>
      </c>
      <c r="P650" s="652">
        <v>0</v>
      </c>
      <c r="Q650" s="652">
        <v>0</v>
      </c>
      <c r="R650" s="652">
        <v>0</v>
      </c>
      <c r="S650" s="652">
        <v>0</v>
      </c>
      <c r="T650" s="653">
        <f t="shared" si="612"/>
        <v>0</v>
      </c>
      <c r="U650" s="653">
        <f t="shared" si="613"/>
        <v>0</v>
      </c>
      <c r="V650" s="653">
        <f t="shared" si="614"/>
        <v>0</v>
      </c>
      <c r="W650" s="654">
        <f t="shared" si="615"/>
        <v>0</v>
      </c>
    </row>
    <row r="651" spans="1:23" s="105" customFormat="1" x14ac:dyDescent="0.2">
      <c r="A651" s="72"/>
      <c r="B651" s="22"/>
      <c r="C651" s="23"/>
      <c r="D651" s="73"/>
      <c r="E651" s="73"/>
      <c r="F651" s="652">
        <f t="shared" si="590"/>
        <v>0</v>
      </c>
      <c r="G651" s="652">
        <f t="shared" si="591"/>
        <v>0</v>
      </c>
      <c r="H651" s="652">
        <v>0</v>
      </c>
      <c r="I651" s="652">
        <v>0</v>
      </c>
      <c r="J651" s="652">
        <v>0</v>
      </c>
      <c r="K651" s="652">
        <v>0</v>
      </c>
      <c r="L651" s="653">
        <f t="shared" si="608"/>
        <v>0</v>
      </c>
      <c r="M651" s="653">
        <f t="shared" si="609"/>
        <v>0</v>
      </c>
      <c r="N651" s="653">
        <f t="shared" si="610"/>
        <v>0</v>
      </c>
      <c r="O651" s="654">
        <f t="shared" si="611"/>
        <v>0</v>
      </c>
      <c r="P651" s="652">
        <v>0</v>
      </c>
      <c r="Q651" s="652">
        <v>0</v>
      </c>
      <c r="R651" s="652">
        <v>0</v>
      </c>
      <c r="S651" s="652">
        <v>0</v>
      </c>
      <c r="T651" s="653">
        <f t="shared" si="612"/>
        <v>0</v>
      </c>
      <c r="U651" s="653">
        <f t="shared" si="613"/>
        <v>0</v>
      </c>
      <c r="V651" s="653">
        <f t="shared" si="614"/>
        <v>0</v>
      </c>
      <c r="W651" s="654">
        <f t="shared" si="615"/>
        <v>0</v>
      </c>
    </row>
    <row r="652" spans="1:23" s="105" customFormat="1" x14ac:dyDescent="0.2">
      <c r="A652" s="72"/>
      <c r="B652" s="22"/>
      <c r="C652" s="23"/>
      <c r="D652" s="73"/>
      <c r="E652" s="73"/>
      <c r="F652" s="652">
        <f t="shared" si="590"/>
        <v>0</v>
      </c>
      <c r="G652" s="652">
        <f t="shared" si="591"/>
        <v>0</v>
      </c>
      <c r="H652" s="652">
        <v>0</v>
      </c>
      <c r="I652" s="652">
        <v>0</v>
      </c>
      <c r="J652" s="652">
        <v>0</v>
      </c>
      <c r="K652" s="652">
        <v>0</v>
      </c>
      <c r="L652" s="653">
        <f t="shared" si="608"/>
        <v>0</v>
      </c>
      <c r="M652" s="653">
        <f t="shared" si="609"/>
        <v>0</v>
      </c>
      <c r="N652" s="653">
        <f t="shared" si="610"/>
        <v>0</v>
      </c>
      <c r="O652" s="654">
        <f t="shared" si="611"/>
        <v>0</v>
      </c>
      <c r="P652" s="652">
        <v>0</v>
      </c>
      <c r="Q652" s="652">
        <v>0</v>
      </c>
      <c r="R652" s="652">
        <v>0</v>
      </c>
      <c r="S652" s="652">
        <v>0</v>
      </c>
      <c r="T652" s="653">
        <f t="shared" si="612"/>
        <v>0</v>
      </c>
      <c r="U652" s="653">
        <f t="shared" si="613"/>
        <v>0</v>
      </c>
      <c r="V652" s="653">
        <f t="shared" si="614"/>
        <v>0</v>
      </c>
      <c r="W652" s="654">
        <f t="shared" si="615"/>
        <v>0</v>
      </c>
    </row>
    <row r="653" spans="1:23" s="105" customFormat="1" x14ac:dyDescent="0.2">
      <c r="A653" s="72"/>
      <c r="B653" s="22"/>
      <c r="C653" s="23"/>
      <c r="D653" s="73"/>
      <c r="E653" s="73"/>
      <c r="F653" s="652">
        <f t="shared" si="590"/>
        <v>0</v>
      </c>
      <c r="G653" s="652">
        <f t="shared" si="591"/>
        <v>0</v>
      </c>
      <c r="H653" s="652">
        <v>0</v>
      </c>
      <c r="I653" s="652">
        <v>0</v>
      </c>
      <c r="J653" s="652">
        <v>0</v>
      </c>
      <c r="K653" s="652">
        <v>0</v>
      </c>
      <c r="L653" s="653">
        <f t="shared" si="608"/>
        <v>0</v>
      </c>
      <c r="M653" s="653">
        <f t="shared" si="609"/>
        <v>0</v>
      </c>
      <c r="N653" s="653">
        <f t="shared" si="610"/>
        <v>0</v>
      </c>
      <c r="O653" s="654">
        <f t="shared" si="611"/>
        <v>0</v>
      </c>
      <c r="P653" s="652">
        <v>0</v>
      </c>
      <c r="Q653" s="652">
        <v>0</v>
      </c>
      <c r="R653" s="652">
        <v>0</v>
      </c>
      <c r="S653" s="652">
        <v>0</v>
      </c>
      <c r="T653" s="653">
        <f t="shared" si="612"/>
        <v>0</v>
      </c>
      <c r="U653" s="653">
        <f t="shared" si="613"/>
        <v>0</v>
      </c>
      <c r="V653" s="653">
        <f t="shared" si="614"/>
        <v>0</v>
      </c>
      <c r="W653" s="654">
        <f t="shared" si="615"/>
        <v>0</v>
      </c>
    </row>
    <row r="654" spans="1:23" s="105" customFormat="1" x14ac:dyDescent="0.2">
      <c r="A654" s="72"/>
      <c r="B654" s="22"/>
      <c r="C654" s="23"/>
      <c r="D654" s="73"/>
      <c r="E654" s="73"/>
      <c r="F654" s="652">
        <f t="shared" si="590"/>
        <v>0</v>
      </c>
      <c r="G654" s="652">
        <f t="shared" si="591"/>
        <v>0</v>
      </c>
      <c r="H654" s="652">
        <v>0</v>
      </c>
      <c r="I654" s="652">
        <v>0</v>
      </c>
      <c r="J654" s="652">
        <v>0</v>
      </c>
      <c r="K654" s="652">
        <v>0</v>
      </c>
      <c r="L654" s="653">
        <f t="shared" si="608"/>
        <v>0</v>
      </c>
      <c r="M654" s="653">
        <f t="shared" si="609"/>
        <v>0</v>
      </c>
      <c r="N654" s="653">
        <f t="shared" si="610"/>
        <v>0</v>
      </c>
      <c r="O654" s="654">
        <f t="shared" si="611"/>
        <v>0</v>
      </c>
      <c r="P654" s="652">
        <v>0</v>
      </c>
      <c r="Q654" s="652">
        <v>0</v>
      </c>
      <c r="R654" s="652">
        <v>0</v>
      </c>
      <c r="S654" s="652">
        <v>0</v>
      </c>
      <c r="T654" s="653">
        <f t="shared" si="612"/>
        <v>0</v>
      </c>
      <c r="U654" s="653">
        <f t="shared" si="613"/>
        <v>0</v>
      </c>
      <c r="V654" s="653">
        <f t="shared" si="614"/>
        <v>0</v>
      </c>
      <c r="W654" s="654">
        <f t="shared" si="615"/>
        <v>0</v>
      </c>
    </row>
    <row r="655" spans="1:23" s="105" customFormat="1" x14ac:dyDescent="0.2">
      <c r="A655" s="72"/>
      <c r="B655" s="22"/>
      <c r="C655" s="23"/>
      <c r="D655" s="73"/>
      <c r="E655" s="73"/>
      <c r="F655" s="652">
        <f t="shared" si="590"/>
        <v>0</v>
      </c>
      <c r="G655" s="652">
        <f t="shared" si="591"/>
        <v>0</v>
      </c>
      <c r="H655" s="652">
        <v>0</v>
      </c>
      <c r="I655" s="652">
        <v>0</v>
      </c>
      <c r="J655" s="652">
        <v>0</v>
      </c>
      <c r="K655" s="652">
        <v>0</v>
      </c>
      <c r="L655" s="653">
        <f t="shared" si="608"/>
        <v>0</v>
      </c>
      <c r="M655" s="653">
        <f t="shared" si="609"/>
        <v>0</v>
      </c>
      <c r="N655" s="653">
        <f t="shared" si="610"/>
        <v>0</v>
      </c>
      <c r="O655" s="654">
        <f t="shared" si="611"/>
        <v>0</v>
      </c>
      <c r="P655" s="652">
        <v>0</v>
      </c>
      <c r="Q655" s="652">
        <v>0</v>
      </c>
      <c r="R655" s="652">
        <v>0</v>
      </c>
      <c r="S655" s="652">
        <v>0</v>
      </c>
      <c r="T655" s="653">
        <f t="shared" si="612"/>
        <v>0</v>
      </c>
      <c r="U655" s="653">
        <f t="shared" si="613"/>
        <v>0</v>
      </c>
      <c r="V655" s="653">
        <f t="shared" si="614"/>
        <v>0</v>
      </c>
      <c r="W655" s="654">
        <f t="shared" si="615"/>
        <v>0</v>
      </c>
    </row>
    <row r="656" spans="1:23" s="105" customFormat="1" x14ac:dyDescent="0.2">
      <c r="A656" s="72"/>
      <c r="B656" s="22"/>
      <c r="C656" s="23"/>
      <c r="D656" s="73"/>
      <c r="E656" s="73"/>
      <c r="F656" s="652">
        <f t="shared" si="590"/>
        <v>0</v>
      </c>
      <c r="G656" s="652">
        <f t="shared" si="591"/>
        <v>0</v>
      </c>
      <c r="H656" s="652">
        <v>0</v>
      </c>
      <c r="I656" s="652">
        <v>0</v>
      </c>
      <c r="J656" s="652">
        <v>0</v>
      </c>
      <c r="K656" s="652">
        <v>0</v>
      </c>
      <c r="L656" s="653">
        <f t="shared" si="608"/>
        <v>0</v>
      </c>
      <c r="M656" s="653">
        <f t="shared" si="609"/>
        <v>0</v>
      </c>
      <c r="N656" s="653">
        <f t="shared" si="610"/>
        <v>0</v>
      </c>
      <c r="O656" s="654">
        <f t="shared" si="611"/>
        <v>0</v>
      </c>
      <c r="P656" s="652">
        <v>0</v>
      </c>
      <c r="Q656" s="652">
        <v>0</v>
      </c>
      <c r="R656" s="652">
        <v>0</v>
      </c>
      <c r="S656" s="652">
        <v>0</v>
      </c>
      <c r="T656" s="653">
        <f t="shared" si="612"/>
        <v>0</v>
      </c>
      <c r="U656" s="653">
        <f t="shared" si="613"/>
        <v>0</v>
      </c>
      <c r="V656" s="653">
        <f t="shared" si="614"/>
        <v>0</v>
      </c>
      <c r="W656" s="654">
        <f t="shared" si="615"/>
        <v>0</v>
      </c>
    </row>
    <row r="657" spans="1:23" s="105" customFormat="1" x14ac:dyDescent="0.2">
      <c r="A657" s="72"/>
      <c r="B657" s="22"/>
      <c r="C657" s="23"/>
      <c r="D657" s="73"/>
      <c r="E657" s="73"/>
      <c r="F657" s="652">
        <f t="shared" si="590"/>
        <v>0</v>
      </c>
      <c r="G657" s="652">
        <f t="shared" si="591"/>
        <v>0</v>
      </c>
      <c r="H657" s="652">
        <v>0</v>
      </c>
      <c r="I657" s="652">
        <v>0</v>
      </c>
      <c r="J657" s="652">
        <v>0</v>
      </c>
      <c r="K657" s="652">
        <v>0</v>
      </c>
      <c r="L657" s="653">
        <f t="shared" si="608"/>
        <v>0</v>
      </c>
      <c r="M657" s="653">
        <f t="shared" si="609"/>
        <v>0</v>
      </c>
      <c r="N657" s="653">
        <f t="shared" si="610"/>
        <v>0</v>
      </c>
      <c r="O657" s="654">
        <f t="shared" si="611"/>
        <v>0</v>
      </c>
      <c r="P657" s="652">
        <v>0</v>
      </c>
      <c r="Q657" s="652">
        <v>0</v>
      </c>
      <c r="R657" s="652">
        <v>0</v>
      </c>
      <c r="S657" s="652">
        <v>0</v>
      </c>
      <c r="T657" s="653">
        <f t="shared" si="612"/>
        <v>0</v>
      </c>
      <c r="U657" s="653">
        <f t="shared" si="613"/>
        <v>0</v>
      </c>
      <c r="V657" s="653">
        <f t="shared" si="614"/>
        <v>0</v>
      </c>
      <c r="W657" s="654">
        <f t="shared" si="615"/>
        <v>0</v>
      </c>
    </row>
    <row r="658" spans="1:23" s="105" customFormat="1" x14ac:dyDescent="0.2">
      <c r="A658" s="72"/>
      <c r="B658" s="22"/>
      <c r="C658" s="23"/>
      <c r="D658" s="73"/>
      <c r="E658" s="73"/>
      <c r="F658" s="652">
        <f t="shared" si="590"/>
        <v>0</v>
      </c>
      <c r="G658" s="652">
        <f t="shared" si="591"/>
        <v>0</v>
      </c>
      <c r="H658" s="652">
        <v>0</v>
      </c>
      <c r="I658" s="652">
        <v>0</v>
      </c>
      <c r="J658" s="652">
        <v>0</v>
      </c>
      <c r="K658" s="652">
        <v>0</v>
      </c>
      <c r="L658" s="653">
        <f t="shared" si="608"/>
        <v>0</v>
      </c>
      <c r="M658" s="653">
        <f t="shared" si="609"/>
        <v>0</v>
      </c>
      <c r="N658" s="653">
        <f t="shared" si="610"/>
        <v>0</v>
      </c>
      <c r="O658" s="654">
        <f t="shared" si="611"/>
        <v>0</v>
      </c>
      <c r="P658" s="652">
        <v>0</v>
      </c>
      <c r="Q658" s="652">
        <v>0</v>
      </c>
      <c r="R658" s="652">
        <v>0</v>
      </c>
      <c r="S658" s="652">
        <v>0</v>
      </c>
      <c r="T658" s="653">
        <f t="shared" si="612"/>
        <v>0</v>
      </c>
      <c r="U658" s="653">
        <f t="shared" si="613"/>
        <v>0</v>
      </c>
      <c r="V658" s="653">
        <f t="shared" si="614"/>
        <v>0</v>
      </c>
      <c r="W658" s="654">
        <f t="shared" si="615"/>
        <v>0</v>
      </c>
    </row>
    <row r="659" spans="1:23" s="105" customFormat="1" x14ac:dyDescent="0.2">
      <c r="A659" s="72"/>
      <c r="B659" s="22"/>
      <c r="C659" s="23"/>
      <c r="D659" s="73"/>
      <c r="E659" s="73"/>
      <c r="F659" s="652">
        <f t="shared" si="590"/>
        <v>0</v>
      </c>
      <c r="G659" s="652">
        <f t="shared" si="591"/>
        <v>0</v>
      </c>
      <c r="H659" s="652">
        <v>0</v>
      </c>
      <c r="I659" s="652">
        <v>0</v>
      </c>
      <c r="J659" s="652">
        <v>0</v>
      </c>
      <c r="K659" s="652">
        <v>0</v>
      </c>
      <c r="L659" s="653">
        <f t="shared" si="608"/>
        <v>0</v>
      </c>
      <c r="M659" s="653">
        <f t="shared" si="609"/>
        <v>0</v>
      </c>
      <c r="N659" s="653">
        <f t="shared" si="610"/>
        <v>0</v>
      </c>
      <c r="O659" s="654">
        <f t="shared" si="611"/>
        <v>0</v>
      </c>
      <c r="P659" s="652">
        <v>0</v>
      </c>
      <c r="Q659" s="652">
        <v>0</v>
      </c>
      <c r="R659" s="652">
        <v>0</v>
      </c>
      <c r="S659" s="652">
        <v>0</v>
      </c>
      <c r="T659" s="653">
        <f t="shared" si="612"/>
        <v>0</v>
      </c>
      <c r="U659" s="653">
        <f t="shared" si="613"/>
        <v>0</v>
      </c>
      <c r="V659" s="653">
        <f t="shared" si="614"/>
        <v>0</v>
      </c>
      <c r="W659" s="654">
        <f t="shared" si="615"/>
        <v>0</v>
      </c>
    </row>
    <row r="660" spans="1:23" s="105" customFormat="1" x14ac:dyDescent="0.2">
      <c r="A660" s="72"/>
      <c r="B660" s="22"/>
      <c r="C660" s="23"/>
      <c r="D660" s="73"/>
      <c r="E660" s="73"/>
      <c r="F660" s="652">
        <f t="shared" si="590"/>
        <v>0</v>
      </c>
      <c r="G660" s="652">
        <f t="shared" si="591"/>
        <v>0</v>
      </c>
      <c r="H660" s="652">
        <v>0</v>
      </c>
      <c r="I660" s="652">
        <v>0</v>
      </c>
      <c r="J660" s="652">
        <v>0</v>
      </c>
      <c r="K660" s="652">
        <v>0</v>
      </c>
      <c r="L660" s="653">
        <f t="shared" si="608"/>
        <v>0</v>
      </c>
      <c r="M660" s="653">
        <f t="shared" si="609"/>
        <v>0</v>
      </c>
      <c r="N660" s="653">
        <f t="shared" si="610"/>
        <v>0</v>
      </c>
      <c r="O660" s="654">
        <f t="shared" si="611"/>
        <v>0</v>
      </c>
      <c r="P660" s="652">
        <v>0</v>
      </c>
      <c r="Q660" s="652">
        <v>0</v>
      </c>
      <c r="R660" s="652">
        <v>0</v>
      </c>
      <c r="S660" s="652">
        <v>0</v>
      </c>
      <c r="T660" s="653">
        <f t="shared" si="612"/>
        <v>0</v>
      </c>
      <c r="U660" s="653">
        <f t="shared" si="613"/>
        <v>0</v>
      </c>
      <c r="V660" s="653">
        <f t="shared" si="614"/>
        <v>0</v>
      </c>
      <c r="W660" s="654">
        <f t="shared" si="615"/>
        <v>0</v>
      </c>
    </row>
    <row r="661" spans="1:23" s="105" customFormat="1" x14ac:dyDescent="0.2">
      <c r="A661" s="72"/>
      <c r="B661" s="22"/>
      <c r="C661" s="23"/>
      <c r="D661" s="73"/>
      <c r="E661" s="73"/>
      <c r="F661" s="652">
        <f t="shared" si="590"/>
        <v>0</v>
      </c>
      <c r="G661" s="652">
        <f t="shared" si="591"/>
        <v>0</v>
      </c>
      <c r="H661" s="652">
        <v>0</v>
      </c>
      <c r="I661" s="652">
        <v>0</v>
      </c>
      <c r="J661" s="652">
        <v>0</v>
      </c>
      <c r="K661" s="652">
        <v>0</v>
      </c>
      <c r="L661" s="653">
        <f t="shared" si="608"/>
        <v>0</v>
      </c>
      <c r="M661" s="653">
        <f t="shared" si="609"/>
        <v>0</v>
      </c>
      <c r="N661" s="653">
        <f t="shared" si="610"/>
        <v>0</v>
      </c>
      <c r="O661" s="654">
        <f t="shared" si="611"/>
        <v>0</v>
      </c>
      <c r="P661" s="652">
        <v>0</v>
      </c>
      <c r="Q661" s="652">
        <v>0</v>
      </c>
      <c r="R661" s="652">
        <v>0</v>
      </c>
      <c r="S661" s="652">
        <v>0</v>
      </c>
      <c r="T661" s="653">
        <f t="shared" si="612"/>
        <v>0</v>
      </c>
      <c r="U661" s="653">
        <f t="shared" si="613"/>
        <v>0</v>
      </c>
      <c r="V661" s="653">
        <f t="shared" si="614"/>
        <v>0</v>
      </c>
      <c r="W661" s="654">
        <f t="shared" si="615"/>
        <v>0</v>
      </c>
    </row>
    <row r="662" spans="1:23" x14ac:dyDescent="0.2">
      <c r="A662" s="79" t="s">
        <v>31</v>
      </c>
      <c r="B662" s="80"/>
      <c r="C662" s="81"/>
      <c r="D662" s="82"/>
      <c r="E662" s="82"/>
      <c r="F662" s="83">
        <f>SUM(F625:F661)</f>
        <v>0</v>
      </c>
      <c r="G662" s="83">
        <f t="shared" ref="G662:O662" si="616">SUM(G625:G661)</f>
        <v>0</v>
      </c>
      <c r="H662" s="83">
        <f t="shared" si="616"/>
        <v>0</v>
      </c>
      <c r="I662" s="83">
        <f t="shared" si="616"/>
        <v>0</v>
      </c>
      <c r="J662" s="83">
        <f t="shared" si="616"/>
        <v>0</v>
      </c>
      <c r="K662" s="83">
        <f t="shared" si="616"/>
        <v>0</v>
      </c>
      <c r="L662" s="84">
        <f t="shared" si="616"/>
        <v>0</v>
      </c>
      <c r="M662" s="84">
        <f t="shared" si="616"/>
        <v>0</v>
      </c>
      <c r="N662" s="84">
        <f t="shared" si="616"/>
        <v>0</v>
      </c>
      <c r="O662" s="85">
        <f t="shared" si="616"/>
        <v>0</v>
      </c>
      <c r="P662" s="83">
        <f t="shared" ref="P662:W662" si="617">SUM(P625:P661)</f>
        <v>0</v>
      </c>
      <c r="Q662" s="83">
        <f t="shared" si="617"/>
        <v>0</v>
      </c>
      <c r="R662" s="83">
        <f t="shared" si="617"/>
        <v>0</v>
      </c>
      <c r="S662" s="83">
        <f t="shared" si="617"/>
        <v>0</v>
      </c>
      <c r="T662" s="84">
        <f t="shared" si="617"/>
        <v>0</v>
      </c>
      <c r="U662" s="84">
        <f t="shared" si="617"/>
        <v>0</v>
      </c>
      <c r="V662" s="84">
        <f t="shared" si="617"/>
        <v>0</v>
      </c>
      <c r="W662" s="85">
        <f t="shared" si="617"/>
        <v>0</v>
      </c>
    </row>
    <row r="663" spans="1:23" x14ac:dyDescent="0.2">
      <c r="A663" s="24" t="s">
        <v>167</v>
      </c>
      <c r="B663" s="25"/>
      <c r="C663" s="26"/>
      <c r="D663" s="86"/>
      <c r="E663" s="86"/>
      <c r="F663" s="87"/>
      <c r="G663" s="87"/>
      <c r="H663" s="87"/>
      <c r="I663" s="87"/>
      <c r="J663" s="87"/>
      <c r="K663" s="87"/>
      <c r="L663" s="88"/>
      <c r="M663" s="88"/>
      <c r="N663" s="88"/>
      <c r="O663" s="89"/>
      <c r="P663" s="87"/>
      <c r="Q663" s="87"/>
      <c r="R663" s="87"/>
      <c r="S663" s="87"/>
      <c r="T663" s="88"/>
      <c r="U663" s="88"/>
      <c r="V663" s="88"/>
      <c r="W663" s="89"/>
    </row>
    <row r="664" spans="1:23" x14ac:dyDescent="0.2">
      <c r="A664" s="90"/>
      <c r="B664" s="91"/>
      <c r="C664" s="92"/>
      <c r="D664" s="93"/>
      <c r="E664" s="93"/>
      <c r="F664" s="74">
        <f>C664*D664</f>
        <v>0</v>
      </c>
      <c r="G664" s="74">
        <f>C664*E664</f>
        <v>0</v>
      </c>
      <c r="H664" s="74">
        <f>F664*$H$12</f>
        <v>0</v>
      </c>
      <c r="I664" s="74">
        <f>F664*$I$12</f>
        <v>0</v>
      </c>
      <c r="J664" s="74">
        <f>F664*$J$12</f>
        <v>0</v>
      </c>
      <c r="K664" s="94">
        <f>F664*$K$12</f>
        <v>0</v>
      </c>
      <c r="L664" s="95">
        <f>F664-H664</f>
        <v>0</v>
      </c>
      <c r="M664" s="95">
        <f>F664-I664</f>
        <v>0</v>
      </c>
      <c r="N664" s="95">
        <f>F664-J664</f>
        <v>0</v>
      </c>
      <c r="O664" s="76">
        <f>F664-K664</f>
        <v>0</v>
      </c>
      <c r="P664" s="74">
        <f>G664*$P$12</f>
        <v>0</v>
      </c>
      <c r="Q664" s="74">
        <f>G664*$Q$12</f>
        <v>0</v>
      </c>
      <c r="R664" s="74">
        <f>G664*$R$12</f>
        <v>0</v>
      </c>
      <c r="S664" s="94">
        <f>G664*$S$12</f>
        <v>0</v>
      </c>
      <c r="T664" s="95">
        <f>G664-P664</f>
        <v>0</v>
      </c>
      <c r="U664" s="95">
        <f>G664-Q664</f>
        <v>0</v>
      </c>
      <c r="V664" s="95">
        <f>G664-R664</f>
        <v>0</v>
      </c>
      <c r="W664" s="76">
        <f>G664-S664</f>
        <v>0</v>
      </c>
    </row>
    <row r="665" spans="1:23" x14ac:dyDescent="0.2">
      <c r="A665" s="90"/>
      <c r="B665" s="91"/>
      <c r="C665" s="92"/>
      <c r="D665" s="93"/>
      <c r="E665" s="93"/>
      <c r="F665" s="74">
        <f>C665*D665</f>
        <v>0</v>
      </c>
      <c r="G665" s="74">
        <f>C665*E665</f>
        <v>0</v>
      </c>
      <c r="H665" s="74">
        <f>F665*$H$12</f>
        <v>0</v>
      </c>
      <c r="I665" s="74">
        <f>F665*$I$12</f>
        <v>0</v>
      </c>
      <c r="J665" s="74">
        <f>F665*$J$12</f>
        <v>0</v>
      </c>
      <c r="K665" s="94">
        <f>F665*$K$12</f>
        <v>0</v>
      </c>
      <c r="L665" s="95">
        <f>F665-H665</f>
        <v>0</v>
      </c>
      <c r="M665" s="95">
        <f>F665-I665</f>
        <v>0</v>
      </c>
      <c r="N665" s="95">
        <f>F665-J665</f>
        <v>0</v>
      </c>
      <c r="O665" s="76">
        <f>F665-K665</f>
        <v>0</v>
      </c>
      <c r="P665" s="74">
        <f>G665*$P$12</f>
        <v>0</v>
      </c>
      <c r="Q665" s="74">
        <f>G665*$Q$12</f>
        <v>0</v>
      </c>
      <c r="R665" s="74">
        <f>G665*$R$12</f>
        <v>0</v>
      </c>
      <c r="S665" s="94">
        <f>G665*$S$12</f>
        <v>0</v>
      </c>
      <c r="T665" s="95">
        <f>G665-P665</f>
        <v>0</v>
      </c>
      <c r="U665" s="95">
        <f>G665-Q665</f>
        <v>0</v>
      </c>
      <c r="V665" s="95">
        <f>G665-R665</f>
        <v>0</v>
      </c>
      <c r="W665" s="76">
        <f>G665-S665</f>
        <v>0</v>
      </c>
    </row>
    <row r="666" spans="1:23" x14ac:dyDescent="0.2">
      <c r="A666" s="90"/>
      <c r="B666" s="91"/>
      <c r="C666" s="92"/>
      <c r="D666" s="93"/>
      <c r="E666" s="93"/>
      <c r="F666" s="74">
        <f>C666*D666</f>
        <v>0</v>
      </c>
      <c r="G666" s="74">
        <f>C666*E666</f>
        <v>0</v>
      </c>
      <c r="H666" s="74">
        <f>F666*$H$12</f>
        <v>0</v>
      </c>
      <c r="I666" s="74">
        <f>F666*$I$12</f>
        <v>0</v>
      </c>
      <c r="J666" s="74">
        <f>F666*$J$12</f>
        <v>0</v>
      </c>
      <c r="K666" s="94">
        <f>F666*$K$12</f>
        <v>0</v>
      </c>
      <c r="L666" s="95">
        <f>F666-H666</f>
        <v>0</v>
      </c>
      <c r="M666" s="95">
        <f>F666-I666</f>
        <v>0</v>
      </c>
      <c r="N666" s="95">
        <f>F666-J666</f>
        <v>0</v>
      </c>
      <c r="O666" s="76">
        <f>F666-K666</f>
        <v>0</v>
      </c>
      <c r="P666" s="74">
        <f>G666*$P$12</f>
        <v>0</v>
      </c>
      <c r="Q666" s="74">
        <f>G666*$Q$12</f>
        <v>0</v>
      </c>
      <c r="R666" s="74">
        <f>G666*$R$12</f>
        <v>0</v>
      </c>
      <c r="S666" s="94">
        <f>G666*$S$12</f>
        <v>0</v>
      </c>
      <c r="T666" s="95">
        <f>G666-P666</f>
        <v>0</v>
      </c>
      <c r="U666" s="95">
        <f>G666-Q666</f>
        <v>0</v>
      </c>
      <c r="V666" s="95">
        <f>G666-R666</f>
        <v>0</v>
      </c>
      <c r="W666" s="76">
        <f>G666-S666</f>
        <v>0</v>
      </c>
    </row>
    <row r="667" spans="1:23" x14ac:dyDescent="0.2">
      <c r="A667" s="90"/>
      <c r="B667" s="91"/>
      <c r="C667" s="92"/>
      <c r="D667" s="93"/>
      <c r="E667" s="93"/>
      <c r="F667" s="74">
        <f>C667*D667</f>
        <v>0</v>
      </c>
      <c r="G667" s="74">
        <f>C667*E667</f>
        <v>0</v>
      </c>
      <c r="H667" s="74">
        <f>F667*$H$12</f>
        <v>0</v>
      </c>
      <c r="I667" s="74">
        <f>F667*$I$12</f>
        <v>0</v>
      </c>
      <c r="J667" s="74">
        <f>F667*$J$12</f>
        <v>0</v>
      </c>
      <c r="K667" s="94">
        <f>F667*$K$12</f>
        <v>0</v>
      </c>
      <c r="L667" s="95">
        <f>F667-H667</f>
        <v>0</v>
      </c>
      <c r="M667" s="95">
        <f>F667-I667</f>
        <v>0</v>
      </c>
      <c r="N667" s="95">
        <f>F667-J667</f>
        <v>0</v>
      </c>
      <c r="O667" s="76">
        <f>F667-K667</f>
        <v>0</v>
      </c>
      <c r="P667" s="74">
        <f>G667*$P$12</f>
        <v>0</v>
      </c>
      <c r="Q667" s="74">
        <f>G667*$Q$12</f>
        <v>0</v>
      </c>
      <c r="R667" s="74">
        <f>G667*$R$12</f>
        <v>0</v>
      </c>
      <c r="S667" s="94">
        <f>G667*$S$12</f>
        <v>0</v>
      </c>
      <c r="T667" s="95">
        <f>G667-P667</f>
        <v>0</v>
      </c>
      <c r="U667" s="95">
        <f>G667-Q667</f>
        <v>0</v>
      </c>
      <c r="V667" s="95">
        <f>G667-R667</f>
        <v>0</v>
      </c>
      <c r="W667" s="76">
        <f>G667-S667</f>
        <v>0</v>
      </c>
    </row>
    <row r="668" spans="1:23" x14ac:dyDescent="0.2">
      <c r="A668" s="90"/>
      <c r="B668" s="91"/>
      <c r="C668" s="92"/>
      <c r="D668" s="93"/>
      <c r="E668" s="93"/>
      <c r="F668" s="74">
        <f>C668*D668</f>
        <v>0</v>
      </c>
      <c r="G668" s="74">
        <f>C668*E668</f>
        <v>0</v>
      </c>
      <c r="H668" s="74">
        <f>F668*$H$12</f>
        <v>0</v>
      </c>
      <c r="I668" s="74">
        <f>F668*$I$12</f>
        <v>0</v>
      </c>
      <c r="J668" s="74">
        <f>F668*$J$12</f>
        <v>0</v>
      </c>
      <c r="K668" s="94">
        <f>F668*$K$12</f>
        <v>0</v>
      </c>
      <c r="L668" s="95">
        <f>F668-H668</f>
        <v>0</v>
      </c>
      <c r="M668" s="95">
        <f>F668-I668</f>
        <v>0</v>
      </c>
      <c r="N668" s="95">
        <f>F668-J668</f>
        <v>0</v>
      </c>
      <c r="O668" s="76">
        <f>F668-K668</f>
        <v>0</v>
      </c>
      <c r="P668" s="74">
        <f>G668*$P$12</f>
        <v>0</v>
      </c>
      <c r="Q668" s="74">
        <f>G668*$Q$12</f>
        <v>0</v>
      </c>
      <c r="R668" s="74">
        <f>G668*$R$12</f>
        <v>0</v>
      </c>
      <c r="S668" s="94">
        <f>G668*$S$12</f>
        <v>0</v>
      </c>
      <c r="T668" s="95">
        <f>G668-P668</f>
        <v>0</v>
      </c>
      <c r="U668" s="95">
        <f>G668-Q668</f>
        <v>0</v>
      </c>
      <c r="V668" s="95">
        <f>G668-R668</f>
        <v>0</v>
      </c>
      <c r="W668" s="76">
        <f>G668-S668</f>
        <v>0</v>
      </c>
    </row>
    <row r="669" spans="1:23" x14ac:dyDescent="0.2">
      <c r="A669" s="96" t="s">
        <v>32</v>
      </c>
      <c r="B669" s="97"/>
      <c r="C669" s="98"/>
      <c r="D669" s="99"/>
      <c r="E669" s="99"/>
      <c r="F669" s="83">
        <f>SUM(F664:F668)</f>
        <v>0</v>
      </c>
      <c r="G669" s="83">
        <f>SUM(G664:G668)</f>
        <v>0</v>
      </c>
      <c r="H669" s="83">
        <f t="shared" ref="H669:O669" si="618">SUM(H664:H668)</f>
        <v>0</v>
      </c>
      <c r="I669" s="83">
        <f t="shared" si="618"/>
        <v>0</v>
      </c>
      <c r="J669" s="83">
        <f t="shared" si="618"/>
        <v>0</v>
      </c>
      <c r="K669" s="83">
        <f t="shared" si="618"/>
        <v>0</v>
      </c>
      <c r="L669" s="84">
        <f t="shared" si="618"/>
        <v>0</v>
      </c>
      <c r="M669" s="84">
        <f t="shared" si="618"/>
        <v>0</v>
      </c>
      <c r="N669" s="84">
        <f t="shared" si="618"/>
        <v>0</v>
      </c>
      <c r="O669" s="85">
        <f t="shared" si="618"/>
        <v>0</v>
      </c>
      <c r="P669" s="83">
        <f t="shared" ref="P669:W669" si="619">SUM(P664:P668)</f>
        <v>0</v>
      </c>
      <c r="Q669" s="83">
        <f t="shared" si="619"/>
        <v>0</v>
      </c>
      <c r="R669" s="83">
        <f t="shared" si="619"/>
        <v>0</v>
      </c>
      <c r="S669" s="83">
        <f t="shared" si="619"/>
        <v>0</v>
      </c>
      <c r="T669" s="84">
        <f t="shared" si="619"/>
        <v>0</v>
      </c>
      <c r="U669" s="84">
        <f t="shared" si="619"/>
        <v>0</v>
      </c>
      <c r="V669" s="84">
        <f t="shared" si="619"/>
        <v>0</v>
      </c>
      <c r="W669" s="85">
        <f t="shared" si="619"/>
        <v>0</v>
      </c>
    </row>
    <row r="670" spans="1:23" x14ac:dyDescent="0.2">
      <c r="A670" s="24" t="s">
        <v>151</v>
      </c>
      <c r="B670" s="25"/>
      <c r="C670" s="26"/>
      <c r="D670" s="86"/>
      <c r="E670" s="86"/>
      <c r="F670" s="87"/>
      <c r="G670" s="87"/>
      <c r="H670" s="87"/>
      <c r="I670" s="87"/>
      <c r="J670" s="87"/>
      <c r="K670" s="87"/>
      <c r="L670" s="88"/>
      <c r="M670" s="88"/>
      <c r="N670" s="88"/>
      <c r="O670" s="89"/>
      <c r="P670" s="87"/>
      <c r="Q670" s="87"/>
      <c r="R670" s="87"/>
      <c r="S670" s="87"/>
      <c r="T670" s="88"/>
      <c r="U670" s="88"/>
      <c r="V670" s="88"/>
      <c r="W670" s="89"/>
    </row>
    <row r="671" spans="1:23" x14ac:dyDescent="0.2">
      <c r="A671" s="90"/>
      <c r="B671" s="91"/>
      <c r="C671" s="92"/>
      <c r="D671" s="93"/>
      <c r="E671" s="93"/>
      <c r="F671" s="74">
        <f>C671*D671</f>
        <v>0</v>
      </c>
      <c r="G671" s="74">
        <f>C671*E671</f>
        <v>0</v>
      </c>
      <c r="H671" s="74">
        <f>F671*$H$12</f>
        <v>0</v>
      </c>
      <c r="I671" s="74">
        <f>F671*$I$12</f>
        <v>0</v>
      </c>
      <c r="J671" s="74">
        <f>F671*$J$12</f>
        <v>0</v>
      </c>
      <c r="K671" s="94">
        <f>F671*$K$12</f>
        <v>0</v>
      </c>
      <c r="L671" s="95">
        <f>F671-H671</f>
        <v>0</v>
      </c>
      <c r="M671" s="95">
        <f>F671-I671</f>
        <v>0</v>
      </c>
      <c r="N671" s="95">
        <f>F671-J671</f>
        <v>0</v>
      </c>
      <c r="O671" s="76">
        <f>F671-K671</f>
        <v>0</v>
      </c>
      <c r="P671" s="74">
        <f>G671*$P$12</f>
        <v>0</v>
      </c>
      <c r="Q671" s="74">
        <f>G671*$Q$12</f>
        <v>0</v>
      </c>
      <c r="R671" s="74">
        <f>G671*$R$12</f>
        <v>0</v>
      </c>
      <c r="S671" s="94">
        <f>G671*$S$12</f>
        <v>0</v>
      </c>
      <c r="T671" s="95">
        <f>G671-P671</f>
        <v>0</v>
      </c>
      <c r="U671" s="95">
        <f>G671-Q671</f>
        <v>0</v>
      </c>
      <c r="V671" s="95">
        <f>G671-R671</f>
        <v>0</v>
      </c>
      <c r="W671" s="76">
        <f>G671-S671</f>
        <v>0</v>
      </c>
    </row>
    <row r="672" spans="1:23" x14ac:dyDescent="0.2">
      <c r="A672" s="90"/>
      <c r="B672" s="91"/>
      <c r="C672" s="92"/>
      <c r="D672" s="93"/>
      <c r="E672" s="93"/>
      <c r="F672" s="74">
        <f>C672*D672</f>
        <v>0</v>
      </c>
      <c r="G672" s="74">
        <f>C672*E672</f>
        <v>0</v>
      </c>
      <c r="H672" s="74">
        <f>F672*$H$12</f>
        <v>0</v>
      </c>
      <c r="I672" s="74">
        <f>F672*$I$12</f>
        <v>0</v>
      </c>
      <c r="J672" s="74">
        <f>F672*$J$12</f>
        <v>0</v>
      </c>
      <c r="K672" s="94">
        <f>F672*$K$12</f>
        <v>0</v>
      </c>
      <c r="L672" s="95">
        <f>F672-H672</f>
        <v>0</v>
      </c>
      <c r="M672" s="95">
        <f>F672-I672</f>
        <v>0</v>
      </c>
      <c r="N672" s="95">
        <f>F672-J672</f>
        <v>0</v>
      </c>
      <c r="O672" s="76">
        <f>F672-K672</f>
        <v>0</v>
      </c>
      <c r="P672" s="74">
        <f>G672*$P$12</f>
        <v>0</v>
      </c>
      <c r="Q672" s="74">
        <f>G672*$Q$12</f>
        <v>0</v>
      </c>
      <c r="R672" s="74">
        <f>G672*$R$12</f>
        <v>0</v>
      </c>
      <c r="S672" s="94">
        <f>G672*$S$12</f>
        <v>0</v>
      </c>
      <c r="T672" s="95">
        <f>G672-P672</f>
        <v>0</v>
      </c>
      <c r="U672" s="95">
        <f>G672-Q672</f>
        <v>0</v>
      </c>
      <c r="V672" s="95">
        <f>G672-R672</f>
        <v>0</v>
      </c>
      <c r="W672" s="76">
        <f>G672-S672</f>
        <v>0</v>
      </c>
    </row>
    <row r="673" spans="1:23" x14ac:dyDescent="0.2">
      <c r="A673" s="90"/>
      <c r="B673" s="91"/>
      <c r="C673" s="92"/>
      <c r="D673" s="93"/>
      <c r="E673" s="93"/>
      <c r="F673" s="74">
        <f>C673*D673</f>
        <v>0</v>
      </c>
      <c r="G673" s="74">
        <f>C673*E673</f>
        <v>0</v>
      </c>
      <c r="H673" s="74">
        <f>F673*$H$12</f>
        <v>0</v>
      </c>
      <c r="I673" s="74">
        <f>F673*$I$12</f>
        <v>0</v>
      </c>
      <c r="J673" s="74">
        <f>F673*$J$12</f>
        <v>0</v>
      </c>
      <c r="K673" s="94">
        <f>F673*$K$12</f>
        <v>0</v>
      </c>
      <c r="L673" s="95">
        <f>F673-H673</f>
        <v>0</v>
      </c>
      <c r="M673" s="95">
        <f>F673-I673</f>
        <v>0</v>
      </c>
      <c r="N673" s="95">
        <f>F673-J673</f>
        <v>0</v>
      </c>
      <c r="O673" s="76">
        <f>F673-K673</f>
        <v>0</v>
      </c>
      <c r="P673" s="74">
        <f>G673*$P$12</f>
        <v>0</v>
      </c>
      <c r="Q673" s="74">
        <f>G673*$Q$12</f>
        <v>0</v>
      </c>
      <c r="R673" s="74">
        <f>G673*$R$12</f>
        <v>0</v>
      </c>
      <c r="S673" s="94">
        <f>G673*$S$12</f>
        <v>0</v>
      </c>
      <c r="T673" s="95">
        <f>G673-P673</f>
        <v>0</v>
      </c>
      <c r="U673" s="95">
        <f>G673-Q673</f>
        <v>0</v>
      </c>
      <c r="V673" s="95">
        <f>G673-R673</f>
        <v>0</v>
      </c>
      <c r="W673" s="76">
        <f>G673-S673</f>
        <v>0</v>
      </c>
    </row>
    <row r="674" spans="1:23" x14ac:dyDescent="0.2">
      <c r="A674" s="90"/>
      <c r="B674" s="91"/>
      <c r="C674" s="92"/>
      <c r="D674" s="93"/>
      <c r="E674" s="93"/>
      <c r="F674" s="74">
        <f>C674*D674</f>
        <v>0</v>
      </c>
      <c r="G674" s="74">
        <f>C674*E674</f>
        <v>0</v>
      </c>
      <c r="H674" s="74">
        <f>F674*$H$12</f>
        <v>0</v>
      </c>
      <c r="I674" s="74">
        <f>F674*$I$12</f>
        <v>0</v>
      </c>
      <c r="J674" s="74">
        <f>F674*$J$12</f>
        <v>0</v>
      </c>
      <c r="K674" s="94">
        <f>F674*$K$12</f>
        <v>0</v>
      </c>
      <c r="L674" s="95">
        <f>F674-H674</f>
        <v>0</v>
      </c>
      <c r="M674" s="95">
        <f>F674-I674</f>
        <v>0</v>
      </c>
      <c r="N674" s="95">
        <f>F674-J674</f>
        <v>0</v>
      </c>
      <c r="O674" s="76">
        <f>F674-K674</f>
        <v>0</v>
      </c>
      <c r="P674" s="74">
        <f>G674*$P$12</f>
        <v>0</v>
      </c>
      <c r="Q674" s="74">
        <f>G674*$Q$12</f>
        <v>0</v>
      </c>
      <c r="R674" s="74">
        <f>G674*$R$12</f>
        <v>0</v>
      </c>
      <c r="S674" s="94">
        <f>G674*$S$12</f>
        <v>0</v>
      </c>
      <c r="T674" s="95">
        <f>G674-P674</f>
        <v>0</v>
      </c>
      <c r="U674" s="95">
        <f>G674-Q674</f>
        <v>0</v>
      </c>
      <c r="V674" s="95">
        <f>G674-R674</f>
        <v>0</v>
      </c>
      <c r="W674" s="76">
        <f>G674-S674</f>
        <v>0</v>
      </c>
    </row>
    <row r="675" spans="1:23" x14ac:dyDescent="0.2">
      <c r="A675" s="90"/>
      <c r="B675" s="91"/>
      <c r="C675" s="92"/>
      <c r="D675" s="93"/>
      <c r="E675" s="93"/>
      <c r="F675" s="74">
        <f>C675*D675</f>
        <v>0</v>
      </c>
      <c r="G675" s="74">
        <f>C675*E675</f>
        <v>0</v>
      </c>
      <c r="H675" s="74">
        <f>F675*$H$12</f>
        <v>0</v>
      </c>
      <c r="I675" s="74">
        <f>F675*$I$12</f>
        <v>0</v>
      </c>
      <c r="J675" s="74">
        <f>F675*$J$12</f>
        <v>0</v>
      </c>
      <c r="K675" s="94">
        <f>F675*$K$12</f>
        <v>0</v>
      </c>
      <c r="L675" s="95">
        <f>F675-H675</f>
        <v>0</v>
      </c>
      <c r="M675" s="95">
        <f>F675-I675</f>
        <v>0</v>
      </c>
      <c r="N675" s="95">
        <f>F675-J675</f>
        <v>0</v>
      </c>
      <c r="O675" s="76">
        <f>F675-K675</f>
        <v>0</v>
      </c>
      <c r="P675" s="74">
        <f>G675*$P$12</f>
        <v>0</v>
      </c>
      <c r="Q675" s="74">
        <f>G675*$Q$12</f>
        <v>0</v>
      </c>
      <c r="R675" s="74">
        <f>G675*$R$12</f>
        <v>0</v>
      </c>
      <c r="S675" s="94">
        <f>G675*$S$12</f>
        <v>0</v>
      </c>
      <c r="T675" s="95">
        <f>G675-P675</f>
        <v>0</v>
      </c>
      <c r="U675" s="95">
        <f>G675-Q675</f>
        <v>0</v>
      </c>
      <c r="V675" s="95">
        <f>G675-R675</f>
        <v>0</v>
      </c>
      <c r="W675" s="76">
        <f>G675-S675</f>
        <v>0</v>
      </c>
    </row>
    <row r="676" spans="1:23" x14ac:dyDescent="0.2">
      <c r="A676" s="96" t="s">
        <v>118</v>
      </c>
      <c r="B676" s="97"/>
      <c r="C676" s="98"/>
      <c r="D676" s="99"/>
      <c r="E676" s="99"/>
      <c r="F676" s="83">
        <f>SUM(F671:F675)</f>
        <v>0</v>
      </c>
      <c r="G676" s="83">
        <f>SUM(G671:G675)</f>
        <v>0</v>
      </c>
      <c r="H676" s="83">
        <f t="shared" ref="H676:O676" si="620">SUM(H671:H675)</f>
        <v>0</v>
      </c>
      <c r="I676" s="83">
        <f t="shared" si="620"/>
        <v>0</v>
      </c>
      <c r="J676" s="83">
        <f t="shared" si="620"/>
        <v>0</v>
      </c>
      <c r="K676" s="83">
        <f t="shared" si="620"/>
        <v>0</v>
      </c>
      <c r="L676" s="84">
        <f t="shared" si="620"/>
        <v>0</v>
      </c>
      <c r="M676" s="84">
        <f t="shared" si="620"/>
        <v>0</v>
      </c>
      <c r="N676" s="84">
        <f t="shared" si="620"/>
        <v>0</v>
      </c>
      <c r="O676" s="85">
        <f t="shared" si="620"/>
        <v>0</v>
      </c>
      <c r="P676" s="83">
        <f t="shared" ref="P676:W676" si="621">SUM(P671:P675)</f>
        <v>0</v>
      </c>
      <c r="Q676" s="83">
        <f t="shared" si="621"/>
        <v>0</v>
      </c>
      <c r="R676" s="83">
        <f t="shared" si="621"/>
        <v>0</v>
      </c>
      <c r="S676" s="83">
        <f t="shared" si="621"/>
        <v>0</v>
      </c>
      <c r="T676" s="84">
        <f t="shared" si="621"/>
        <v>0</v>
      </c>
      <c r="U676" s="84">
        <f t="shared" si="621"/>
        <v>0</v>
      </c>
      <c r="V676" s="84">
        <f t="shared" si="621"/>
        <v>0</v>
      </c>
      <c r="W676" s="85">
        <f t="shared" si="621"/>
        <v>0</v>
      </c>
    </row>
    <row r="677" spans="1:23" x14ac:dyDescent="0.2">
      <c r="A677" s="100" t="s">
        <v>152</v>
      </c>
      <c r="B677" s="25"/>
      <c r="C677" s="26"/>
      <c r="D677" s="86"/>
      <c r="E677" s="86"/>
      <c r="F677" s="87"/>
      <c r="G677" s="87"/>
      <c r="H677" s="87"/>
      <c r="I677" s="87"/>
      <c r="J677" s="87"/>
      <c r="K677" s="87"/>
      <c r="L677" s="88"/>
      <c r="M677" s="88"/>
      <c r="N677" s="88"/>
      <c r="O677" s="89"/>
      <c r="P677" s="87"/>
      <c r="Q677" s="87"/>
      <c r="R677" s="87"/>
      <c r="S677" s="87"/>
      <c r="T677" s="88"/>
      <c r="U677" s="88"/>
      <c r="V677" s="88"/>
      <c r="W677" s="89"/>
    </row>
    <row r="678" spans="1:23" x14ac:dyDescent="0.2">
      <c r="A678" s="101"/>
      <c r="B678" s="27"/>
      <c r="C678" s="28"/>
      <c r="D678" s="102"/>
      <c r="E678" s="102"/>
      <c r="F678" s="74">
        <f>C678*D678</f>
        <v>0</v>
      </c>
      <c r="G678" s="74">
        <f>C678*E678</f>
        <v>0</v>
      </c>
      <c r="H678" s="74">
        <f>F678*$H$12</f>
        <v>0</v>
      </c>
      <c r="I678" s="74">
        <f>F678*$I$12</f>
        <v>0</v>
      </c>
      <c r="J678" s="74">
        <f>F678*$J$12</f>
        <v>0</v>
      </c>
      <c r="K678" s="94">
        <f>F678*$K$12</f>
        <v>0</v>
      </c>
      <c r="L678" s="95">
        <f>F678-H678</f>
        <v>0</v>
      </c>
      <c r="M678" s="95">
        <f>F678-I678</f>
        <v>0</v>
      </c>
      <c r="N678" s="95">
        <f>F678-J678</f>
        <v>0</v>
      </c>
      <c r="O678" s="76">
        <f>F678-K678</f>
        <v>0</v>
      </c>
      <c r="P678" s="74">
        <f>G678*$P$12</f>
        <v>0</v>
      </c>
      <c r="Q678" s="74">
        <f>G678*$Q$12</f>
        <v>0</v>
      </c>
      <c r="R678" s="74">
        <f>G678*$R$12</f>
        <v>0</v>
      </c>
      <c r="S678" s="94">
        <f>G678*$S$12</f>
        <v>0</v>
      </c>
      <c r="T678" s="95">
        <f>G678-P678</f>
        <v>0</v>
      </c>
      <c r="U678" s="95">
        <f>G678-Q678</f>
        <v>0</v>
      </c>
      <c r="V678" s="95">
        <f>G678-R678</f>
        <v>0</v>
      </c>
      <c r="W678" s="76">
        <f>G678-S678</f>
        <v>0</v>
      </c>
    </row>
    <row r="679" spans="1:23" x14ac:dyDescent="0.2">
      <c r="A679" s="101"/>
      <c r="B679" s="27"/>
      <c r="C679" s="28"/>
      <c r="D679" s="102"/>
      <c r="E679" s="102"/>
      <c r="F679" s="74">
        <f>C679*D679</f>
        <v>0</v>
      </c>
      <c r="G679" s="74">
        <f>C679*E679</f>
        <v>0</v>
      </c>
      <c r="H679" s="74">
        <f>F679*$H$12</f>
        <v>0</v>
      </c>
      <c r="I679" s="74">
        <f>F679*$I$12</f>
        <v>0</v>
      </c>
      <c r="J679" s="74">
        <f>F679*$J$12</f>
        <v>0</v>
      </c>
      <c r="K679" s="94">
        <f>F679*$K$12</f>
        <v>0</v>
      </c>
      <c r="L679" s="95">
        <f>F679-H679</f>
        <v>0</v>
      </c>
      <c r="M679" s="95">
        <f>F679-I679</f>
        <v>0</v>
      </c>
      <c r="N679" s="95">
        <f>F679-J679</f>
        <v>0</v>
      </c>
      <c r="O679" s="76">
        <f>F679-K679</f>
        <v>0</v>
      </c>
      <c r="P679" s="74">
        <f>G679*$P$12</f>
        <v>0</v>
      </c>
      <c r="Q679" s="74">
        <f>G679*$Q$12</f>
        <v>0</v>
      </c>
      <c r="R679" s="74">
        <f>G679*$R$12</f>
        <v>0</v>
      </c>
      <c r="S679" s="94">
        <f>G679*$S$12</f>
        <v>0</v>
      </c>
      <c r="T679" s="95">
        <f>G679-P679</f>
        <v>0</v>
      </c>
      <c r="U679" s="95">
        <f>G679-Q679</f>
        <v>0</v>
      </c>
      <c r="V679" s="95">
        <f>G679-R679</f>
        <v>0</v>
      </c>
      <c r="W679" s="76">
        <f>G679-S679</f>
        <v>0</v>
      </c>
    </row>
    <row r="680" spans="1:23" x14ac:dyDescent="0.2">
      <c r="A680" s="101"/>
      <c r="B680" s="27"/>
      <c r="C680" s="28"/>
      <c r="D680" s="102"/>
      <c r="E680" s="102"/>
      <c r="F680" s="74">
        <f>C680*D680</f>
        <v>0</v>
      </c>
      <c r="G680" s="74">
        <f>C680*E680</f>
        <v>0</v>
      </c>
      <c r="H680" s="74">
        <f>F680*$H$12</f>
        <v>0</v>
      </c>
      <c r="I680" s="74">
        <f>F680*$I$12</f>
        <v>0</v>
      </c>
      <c r="J680" s="74">
        <f>F680*$J$12</f>
        <v>0</v>
      </c>
      <c r="K680" s="94">
        <f>F680*$K$12</f>
        <v>0</v>
      </c>
      <c r="L680" s="95">
        <f>F680-H680</f>
        <v>0</v>
      </c>
      <c r="M680" s="95">
        <f>F680-I680</f>
        <v>0</v>
      </c>
      <c r="N680" s="95">
        <f>F680-J680</f>
        <v>0</v>
      </c>
      <c r="O680" s="76">
        <f>F680-K680</f>
        <v>0</v>
      </c>
      <c r="P680" s="74">
        <f>G680*$P$12</f>
        <v>0</v>
      </c>
      <c r="Q680" s="74">
        <f>G680*$Q$12</f>
        <v>0</v>
      </c>
      <c r="R680" s="74">
        <f>G680*$R$12</f>
        <v>0</v>
      </c>
      <c r="S680" s="94">
        <f>G680*$S$12</f>
        <v>0</v>
      </c>
      <c r="T680" s="95">
        <f>G680-P680</f>
        <v>0</v>
      </c>
      <c r="U680" s="95">
        <f>G680-Q680</f>
        <v>0</v>
      </c>
      <c r="V680" s="95">
        <f>G680-R680</f>
        <v>0</v>
      </c>
      <c r="W680" s="76">
        <f>G680-S680</f>
        <v>0</v>
      </c>
    </row>
    <row r="681" spans="1:23" x14ac:dyDescent="0.2">
      <c r="A681" s="101"/>
      <c r="B681" s="27"/>
      <c r="C681" s="28"/>
      <c r="D681" s="102"/>
      <c r="E681" s="102"/>
      <c r="F681" s="74">
        <f>C681*D681</f>
        <v>0</v>
      </c>
      <c r="G681" s="74">
        <f>C681*E681</f>
        <v>0</v>
      </c>
      <c r="H681" s="74">
        <f>F681*$H$12</f>
        <v>0</v>
      </c>
      <c r="I681" s="74">
        <f>F681*$I$12</f>
        <v>0</v>
      </c>
      <c r="J681" s="74">
        <f>F681*$J$12</f>
        <v>0</v>
      </c>
      <c r="K681" s="94">
        <f>F681*$K$12</f>
        <v>0</v>
      </c>
      <c r="L681" s="95">
        <f>F681-H681</f>
        <v>0</v>
      </c>
      <c r="M681" s="95">
        <f>F681-I681</f>
        <v>0</v>
      </c>
      <c r="N681" s="95">
        <f>F681-J681</f>
        <v>0</v>
      </c>
      <c r="O681" s="76">
        <f>F681-K681</f>
        <v>0</v>
      </c>
      <c r="P681" s="74">
        <f>G681*$P$12</f>
        <v>0</v>
      </c>
      <c r="Q681" s="74">
        <f>G681*$Q$12</f>
        <v>0</v>
      </c>
      <c r="R681" s="74">
        <f>G681*$R$12</f>
        <v>0</v>
      </c>
      <c r="S681" s="94">
        <f>G681*$S$12</f>
        <v>0</v>
      </c>
      <c r="T681" s="95">
        <f>G681-P681</f>
        <v>0</v>
      </c>
      <c r="U681" s="95">
        <f>G681-Q681</f>
        <v>0</v>
      </c>
      <c r="V681" s="95">
        <f>G681-R681</f>
        <v>0</v>
      </c>
      <c r="W681" s="76">
        <f>G681-S681</f>
        <v>0</v>
      </c>
    </row>
    <row r="682" spans="1:23" x14ac:dyDescent="0.2">
      <c r="A682" s="101"/>
      <c r="B682" s="27"/>
      <c r="C682" s="28"/>
      <c r="D682" s="102"/>
      <c r="E682" s="102"/>
      <c r="F682" s="74">
        <f>C682*D682</f>
        <v>0</v>
      </c>
      <c r="G682" s="74">
        <f>C682*E682</f>
        <v>0</v>
      </c>
      <c r="H682" s="74">
        <f>F682*$H$12</f>
        <v>0</v>
      </c>
      <c r="I682" s="74">
        <f>F682*$I$12</f>
        <v>0</v>
      </c>
      <c r="J682" s="74">
        <f>F682*$J$12</f>
        <v>0</v>
      </c>
      <c r="K682" s="94">
        <f>F682*$K$12</f>
        <v>0</v>
      </c>
      <c r="L682" s="95">
        <f>F682-H682</f>
        <v>0</v>
      </c>
      <c r="M682" s="95">
        <f>F682-I682</f>
        <v>0</v>
      </c>
      <c r="N682" s="95">
        <f>F682-J682</f>
        <v>0</v>
      </c>
      <c r="O682" s="76">
        <f>F682-K682</f>
        <v>0</v>
      </c>
      <c r="P682" s="74">
        <f>G682*$P$12</f>
        <v>0</v>
      </c>
      <c r="Q682" s="74">
        <f>G682*$Q$12</f>
        <v>0</v>
      </c>
      <c r="R682" s="74">
        <f>G682*$R$12</f>
        <v>0</v>
      </c>
      <c r="S682" s="94">
        <f>G682*$S$12</f>
        <v>0</v>
      </c>
      <c r="T682" s="95">
        <f>G682-P682</f>
        <v>0</v>
      </c>
      <c r="U682" s="95">
        <f>G682-Q682</f>
        <v>0</v>
      </c>
      <c r="V682" s="95">
        <f>G682-R682</f>
        <v>0</v>
      </c>
      <c r="W682" s="76">
        <f>G682-S682</f>
        <v>0</v>
      </c>
    </row>
    <row r="683" spans="1:23" x14ac:dyDescent="0.2">
      <c r="A683" s="79" t="s">
        <v>153</v>
      </c>
      <c r="B683" s="80"/>
      <c r="C683" s="81"/>
      <c r="D683" s="82"/>
      <c r="E683" s="82"/>
      <c r="F683" s="83">
        <f>SUM(F678:F682)</f>
        <v>0</v>
      </c>
      <c r="G683" s="83">
        <f>SUM(G678:G682)</f>
        <v>0</v>
      </c>
      <c r="H683" s="83">
        <f t="shared" ref="H683:O683" si="622">SUM(H678:H682)</f>
        <v>0</v>
      </c>
      <c r="I683" s="83">
        <f t="shared" si="622"/>
        <v>0</v>
      </c>
      <c r="J683" s="83">
        <f t="shared" si="622"/>
        <v>0</v>
      </c>
      <c r="K683" s="83">
        <f t="shared" si="622"/>
        <v>0</v>
      </c>
      <c r="L683" s="84">
        <f t="shared" si="622"/>
        <v>0</v>
      </c>
      <c r="M683" s="84">
        <f t="shared" si="622"/>
        <v>0</v>
      </c>
      <c r="N683" s="84">
        <f t="shared" si="622"/>
        <v>0</v>
      </c>
      <c r="O683" s="85">
        <f t="shared" si="622"/>
        <v>0</v>
      </c>
      <c r="P683" s="83">
        <f t="shared" ref="P683:W683" si="623">SUM(P678:P682)</f>
        <v>0</v>
      </c>
      <c r="Q683" s="83">
        <f t="shared" si="623"/>
        <v>0</v>
      </c>
      <c r="R683" s="83">
        <f t="shared" si="623"/>
        <v>0</v>
      </c>
      <c r="S683" s="83">
        <f t="shared" si="623"/>
        <v>0</v>
      </c>
      <c r="T683" s="84">
        <f t="shared" si="623"/>
        <v>0</v>
      </c>
      <c r="U683" s="84">
        <f t="shared" si="623"/>
        <v>0</v>
      </c>
      <c r="V683" s="84">
        <f t="shared" si="623"/>
        <v>0</v>
      </c>
      <c r="W683" s="85">
        <f t="shared" si="623"/>
        <v>0</v>
      </c>
    </row>
    <row r="684" spans="1:23" x14ac:dyDescent="0.2">
      <c r="A684" s="100" t="s">
        <v>154</v>
      </c>
      <c r="B684" s="25"/>
      <c r="C684" s="26"/>
      <c r="D684" s="86"/>
      <c r="E684" s="86"/>
      <c r="F684" s="87"/>
      <c r="G684" s="87"/>
      <c r="H684" s="87"/>
      <c r="I684" s="87"/>
      <c r="J684" s="87"/>
      <c r="K684" s="87"/>
      <c r="L684" s="88"/>
      <c r="M684" s="88"/>
      <c r="N684" s="88"/>
      <c r="O684" s="89"/>
      <c r="P684" s="87"/>
      <c r="Q684" s="87"/>
      <c r="R684" s="87"/>
      <c r="S684" s="87"/>
      <c r="T684" s="88"/>
      <c r="U684" s="88"/>
      <c r="V684" s="88"/>
      <c r="W684" s="89"/>
    </row>
    <row r="685" spans="1:23" x14ac:dyDescent="0.2">
      <c r="A685" s="101"/>
      <c r="B685" s="27"/>
      <c r="C685" s="28"/>
      <c r="D685" s="102"/>
      <c r="E685" s="102"/>
      <c r="F685" s="74">
        <f t="shared" ref="F685:F694" si="624">C685*D685</f>
        <v>0</v>
      </c>
      <c r="G685" s="74">
        <f t="shared" ref="G685:G694" si="625">C685*E685</f>
        <v>0</v>
      </c>
      <c r="H685" s="74">
        <f t="shared" ref="H685:H694" si="626">F685*$H$12</f>
        <v>0</v>
      </c>
      <c r="I685" s="74">
        <f t="shared" ref="I685:I694" si="627">F685*$I$12</f>
        <v>0</v>
      </c>
      <c r="J685" s="74">
        <f t="shared" ref="J685:J694" si="628">F685*$J$12</f>
        <v>0</v>
      </c>
      <c r="K685" s="94">
        <f t="shared" ref="K685:K694" si="629">F685*$K$12</f>
        <v>0</v>
      </c>
      <c r="L685" s="95">
        <f t="shared" ref="L685:L694" si="630">F685-H685</f>
        <v>0</v>
      </c>
      <c r="M685" s="95">
        <f t="shared" ref="M685:M694" si="631">F685-I685</f>
        <v>0</v>
      </c>
      <c r="N685" s="95">
        <f t="shared" ref="N685:N694" si="632">F685-J685</f>
        <v>0</v>
      </c>
      <c r="O685" s="76">
        <f t="shared" ref="O685:O694" si="633">F685-K685</f>
        <v>0</v>
      </c>
      <c r="P685" s="74">
        <f t="shared" ref="P685:P694" si="634">G685*$P$12</f>
        <v>0</v>
      </c>
      <c r="Q685" s="74">
        <f t="shared" ref="Q685:Q694" si="635">G685*$Q$12</f>
        <v>0</v>
      </c>
      <c r="R685" s="74">
        <f t="shared" ref="R685:R694" si="636">G685*$R$12</f>
        <v>0</v>
      </c>
      <c r="S685" s="94">
        <f t="shared" ref="S685:S694" si="637">G685*$S$12</f>
        <v>0</v>
      </c>
      <c r="T685" s="95">
        <f t="shared" ref="T685:T694" si="638">G685-P685</f>
        <v>0</v>
      </c>
      <c r="U685" s="95">
        <f t="shared" ref="U685:U694" si="639">G685-Q685</f>
        <v>0</v>
      </c>
      <c r="V685" s="95">
        <f t="shared" ref="V685:V694" si="640">G685-R685</f>
        <v>0</v>
      </c>
      <c r="W685" s="76">
        <f t="shared" ref="W685:W694" si="641">G685-S685</f>
        <v>0</v>
      </c>
    </row>
    <row r="686" spans="1:23" x14ac:dyDescent="0.2">
      <c r="A686" s="101"/>
      <c r="B686" s="27"/>
      <c r="C686" s="28"/>
      <c r="D686" s="102"/>
      <c r="E686" s="102"/>
      <c r="F686" s="74">
        <f t="shared" si="624"/>
        <v>0</v>
      </c>
      <c r="G686" s="74">
        <f t="shared" si="625"/>
        <v>0</v>
      </c>
      <c r="H686" s="74">
        <f t="shared" si="626"/>
        <v>0</v>
      </c>
      <c r="I686" s="74">
        <f t="shared" si="627"/>
        <v>0</v>
      </c>
      <c r="J686" s="74">
        <f t="shared" si="628"/>
        <v>0</v>
      </c>
      <c r="K686" s="94">
        <f t="shared" si="629"/>
        <v>0</v>
      </c>
      <c r="L686" s="95">
        <f t="shared" si="630"/>
        <v>0</v>
      </c>
      <c r="M686" s="95">
        <f t="shared" si="631"/>
        <v>0</v>
      </c>
      <c r="N686" s="95">
        <f t="shared" si="632"/>
        <v>0</v>
      </c>
      <c r="O686" s="76">
        <f t="shared" si="633"/>
        <v>0</v>
      </c>
      <c r="P686" s="74">
        <f t="shared" si="634"/>
        <v>0</v>
      </c>
      <c r="Q686" s="74">
        <f t="shared" si="635"/>
        <v>0</v>
      </c>
      <c r="R686" s="74">
        <f t="shared" si="636"/>
        <v>0</v>
      </c>
      <c r="S686" s="94">
        <f t="shared" si="637"/>
        <v>0</v>
      </c>
      <c r="T686" s="95">
        <f t="shared" si="638"/>
        <v>0</v>
      </c>
      <c r="U686" s="95">
        <f t="shared" si="639"/>
        <v>0</v>
      </c>
      <c r="V686" s="95">
        <f t="shared" si="640"/>
        <v>0</v>
      </c>
      <c r="W686" s="76">
        <f t="shared" si="641"/>
        <v>0</v>
      </c>
    </row>
    <row r="687" spans="1:23" x14ac:dyDescent="0.2">
      <c r="A687" s="101"/>
      <c r="B687" s="27"/>
      <c r="C687" s="28"/>
      <c r="D687" s="102"/>
      <c r="E687" s="102"/>
      <c r="F687" s="74">
        <f t="shared" si="624"/>
        <v>0</v>
      </c>
      <c r="G687" s="74">
        <f t="shared" si="625"/>
        <v>0</v>
      </c>
      <c r="H687" s="74">
        <f t="shared" si="626"/>
        <v>0</v>
      </c>
      <c r="I687" s="74">
        <f t="shared" si="627"/>
        <v>0</v>
      </c>
      <c r="J687" s="74">
        <f t="shared" si="628"/>
        <v>0</v>
      </c>
      <c r="K687" s="94">
        <f t="shared" si="629"/>
        <v>0</v>
      </c>
      <c r="L687" s="95">
        <f t="shared" si="630"/>
        <v>0</v>
      </c>
      <c r="M687" s="95">
        <f t="shared" si="631"/>
        <v>0</v>
      </c>
      <c r="N687" s="95">
        <f t="shared" si="632"/>
        <v>0</v>
      </c>
      <c r="O687" s="76">
        <f t="shared" si="633"/>
        <v>0</v>
      </c>
      <c r="P687" s="74">
        <f t="shared" si="634"/>
        <v>0</v>
      </c>
      <c r="Q687" s="74">
        <f t="shared" si="635"/>
        <v>0</v>
      </c>
      <c r="R687" s="74">
        <f t="shared" si="636"/>
        <v>0</v>
      </c>
      <c r="S687" s="94">
        <f t="shared" si="637"/>
        <v>0</v>
      </c>
      <c r="T687" s="95">
        <f t="shared" si="638"/>
        <v>0</v>
      </c>
      <c r="U687" s="95">
        <f t="shared" si="639"/>
        <v>0</v>
      </c>
      <c r="V687" s="95">
        <f t="shared" si="640"/>
        <v>0</v>
      </c>
      <c r="W687" s="76">
        <f t="shared" si="641"/>
        <v>0</v>
      </c>
    </row>
    <row r="688" spans="1:23" x14ac:dyDescent="0.2">
      <c r="A688" s="101"/>
      <c r="B688" s="27"/>
      <c r="C688" s="28"/>
      <c r="D688" s="102"/>
      <c r="E688" s="102"/>
      <c r="F688" s="74">
        <f t="shared" si="624"/>
        <v>0</v>
      </c>
      <c r="G688" s="74">
        <f t="shared" si="625"/>
        <v>0</v>
      </c>
      <c r="H688" s="74">
        <f t="shared" si="626"/>
        <v>0</v>
      </c>
      <c r="I688" s="74">
        <f t="shared" si="627"/>
        <v>0</v>
      </c>
      <c r="J688" s="74">
        <f t="shared" si="628"/>
        <v>0</v>
      </c>
      <c r="K688" s="94">
        <f t="shared" si="629"/>
        <v>0</v>
      </c>
      <c r="L688" s="95">
        <f t="shared" si="630"/>
        <v>0</v>
      </c>
      <c r="M688" s="95">
        <f t="shared" si="631"/>
        <v>0</v>
      </c>
      <c r="N688" s="95">
        <f t="shared" si="632"/>
        <v>0</v>
      </c>
      <c r="O688" s="76">
        <f t="shared" si="633"/>
        <v>0</v>
      </c>
      <c r="P688" s="74">
        <f t="shared" si="634"/>
        <v>0</v>
      </c>
      <c r="Q688" s="74">
        <f t="shared" si="635"/>
        <v>0</v>
      </c>
      <c r="R688" s="74">
        <f t="shared" si="636"/>
        <v>0</v>
      </c>
      <c r="S688" s="94">
        <f t="shared" si="637"/>
        <v>0</v>
      </c>
      <c r="T688" s="95">
        <f t="shared" si="638"/>
        <v>0</v>
      </c>
      <c r="U688" s="95">
        <f t="shared" si="639"/>
        <v>0</v>
      </c>
      <c r="V688" s="95">
        <f t="shared" si="640"/>
        <v>0</v>
      </c>
      <c r="W688" s="76">
        <f t="shared" si="641"/>
        <v>0</v>
      </c>
    </row>
    <row r="689" spans="1:23" x14ac:dyDescent="0.2">
      <c r="A689" s="101"/>
      <c r="B689" s="27"/>
      <c r="C689" s="28"/>
      <c r="D689" s="102"/>
      <c r="E689" s="102"/>
      <c r="F689" s="74">
        <f t="shared" si="624"/>
        <v>0</v>
      </c>
      <c r="G689" s="74">
        <f t="shared" si="625"/>
        <v>0</v>
      </c>
      <c r="H689" s="74">
        <f t="shared" si="626"/>
        <v>0</v>
      </c>
      <c r="I689" s="74">
        <f t="shared" si="627"/>
        <v>0</v>
      </c>
      <c r="J689" s="74">
        <f t="shared" si="628"/>
        <v>0</v>
      </c>
      <c r="K689" s="94">
        <f t="shared" si="629"/>
        <v>0</v>
      </c>
      <c r="L689" s="95">
        <f t="shared" si="630"/>
        <v>0</v>
      </c>
      <c r="M689" s="95">
        <f t="shared" si="631"/>
        <v>0</v>
      </c>
      <c r="N689" s="95">
        <f t="shared" si="632"/>
        <v>0</v>
      </c>
      <c r="O689" s="76">
        <f t="shared" si="633"/>
        <v>0</v>
      </c>
      <c r="P689" s="74">
        <f t="shared" si="634"/>
        <v>0</v>
      </c>
      <c r="Q689" s="74">
        <f t="shared" si="635"/>
        <v>0</v>
      </c>
      <c r="R689" s="74">
        <f t="shared" si="636"/>
        <v>0</v>
      </c>
      <c r="S689" s="94">
        <f t="shared" si="637"/>
        <v>0</v>
      </c>
      <c r="T689" s="95">
        <f t="shared" si="638"/>
        <v>0</v>
      </c>
      <c r="U689" s="95">
        <f t="shared" si="639"/>
        <v>0</v>
      </c>
      <c r="V689" s="95">
        <f t="shared" si="640"/>
        <v>0</v>
      </c>
      <c r="W689" s="76">
        <f t="shared" si="641"/>
        <v>0</v>
      </c>
    </row>
    <row r="690" spans="1:23" x14ac:dyDescent="0.2">
      <c r="A690" s="101"/>
      <c r="B690" s="27"/>
      <c r="C690" s="28"/>
      <c r="D690" s="102"/>
      <c r="E690" s="102"/>
      <c r="F690" s="74">
        <f t="shared" si="624"/>
        <v>0</v>
      </c>
      <c r="G690" s="74">
        <f t="shared" si="625"/>
        <v>0</v>
      </c>
      <c r="H690" s="74">
        <f t="shared" si="626"/>
        <v>0</v>
      </c>
      <c r="I690" s="74">
        <f t="shared" si="627"/>
        <v>0</v>
      </c>
      <c r="J690" s="74">
        <f t="shared" si="628"/>
        <v>0</v>
      </c>
      <c r="K690" s="94">
        <f t="shared" si="629"/>
        <v>0</v>
      </c>
      <c r="L690" s="95">
        <f t="shared" si="630"/>
        <v>0</v>
      </c>
      <c r="M690" s="95">
        <f t="shared" si="631"/>
        <v>0</v>
      </c>
      <c r="N690" s="95">
        <f t="shared" si="632"/>
        <v>0</v>
      </c>
      <c r="O690" s="76">
        <f t="shared" si="633"/>
        <v>0</v>
      </c>
      <c r="P690" s="74">
        <f t="shared" si="634"/>
        <v>0</v>
      </c>
      <c r="Q690" s="74">
        <f t="shared" si="635"/>
        <v>0</v>
      </c>
      <c r="R690" s="74">
        <f t="shared" si="636"/>
        <v>0</v>
      </c>
      <c r="S690" s="94">
        <f t="shared" si="637"/>
        <v>0</v>
      </c>
      <c r="T690" s="95">
        <f t="shared" si="638"/>
        <v>0</v>
      </c>
      <c r="U690" s="95">
        <f t="shared" si="639"/>
        <v>0</v>
      </c>
      <c r="V690" s="95">
        <f t="shared" si="640"/>
        <v>0</v>
      </c>
      <c r="W690" s="76">
        <f t="shared" si="641"/>
        <v>0</v>
      </c>
    </row>
    <row r="691" spans="1:23" x14ac:dyDescent="0.2">
      <c r="A691" s="101"/>
      <c r="B691" s="27"/>
      <c r="C691" s="28"/>
      <c r="D691" s="102"/>
      <c r="E691" s="102"/>
      <c r="F691" s="74">
        <f t="shared" si="624"/>
        <v>0</v>
      </c>
      <c r="G691" s="74">
        <f t="shared" si="625"/>
        <v>0</v>
      </c>
      <c r="H691" s="74">
        <f t="shared" si="626"/>
        <v>0</v>
      </c>
      <c r="I691" s="74">
        <f t="shared" si="627"/>
        <v>0</v>
      </c>
      <c r="J691" s="74">
        <f t="shared" si="628"/>
        <v>0</v>
      </c>
      <c r="K691" s="94">
        <f t="shared" si="629"/>
        <v>0</v>
      </c>
      <c r="L691" s="95">
        <f t="shared" si="630"/>
        <v>0</v>
      </c>
      <c r="M691" s="95">
        <f t="shared" si="631"/>
        <v>0</v>
      </c>
      <c r="N691" s="95">
        <f t="shared" si="632"/>
        <v>0</v>
      </c>
      <c r="O691" s="76">
        <f t="shared" si="633"/>
        <v>0</v>
      </c>
      <c r="P691" s="74">
        <f t="shared" si="634"/>
        <v>0</v>
      </c>
      <c r="Q691" s="74">
        <f t="shared" si="635"/>
        <v>0</v>
      </c>
      <c r="R691" s="74">
        <f t="shared" si="636"/>
        <v>0</v>
      </c>
      <c r="S691" s="94">
        <f t="shared" si="637"/>
        <v>0</v>
      </c>
      <c r="T691" s="95">
        <f t="shared" si="638"/>
        <v>0</v>
      </c>
      <c r="U691" s="95">
        <f t="shared" si="639"/>
        <v>0</v>
      </c>
      <c r="V691" s="95">
        <f t="shared" si="640"/>
        <v>0</v>
      </c>
      <c r="W691" s="76">
        <f t="shared" si="641"/>
        <v>0</v>
      </c>
    </row>
    <row r="692" spans="1:23" x14ac:dyDescent="0.2">
      <c r="A692" s="101"/>
      <c r="B692" s="27"/>
      <c r="C692" s="28"/>
      <c r="D692" s="102"/>
      <c r="E692" s="102"/>
      <c r="F692" s="74">
        <f t="shared" si="624"/>
        <v>0</v>
      </c>
      <c r="G692" s="74">
        <f t="shared" si="625"/>
        <v>0</v>
      </c>
      <c r="H692" s="74">
        <f t="shared" si="626"/>
        <v>0</v>
      </c>
      <c r="I692" s="74">
        <f t="shared" si="627"/>
        <v>0</v>
      </c>
      <c r="J692" s="74">
        <f t="shared" si="628"/>
        <v>0</v>
      </c>
      <c r="K692" s="94">
        <f t="shared" si="629"/>
        <v>0</v>
      </c>
      <c r="L692" s="95">
        <f t="shared" si="630"/>
        <v>0</v>
      </c>
      <c r="M692" s="95">
        <f t="shared" si="631"/>
        <v>0</v>
      </c>
      <c r="N692" s="95">
        <f t="shared" si="632"/>
        <v>0</v>
      </c>
      <c r="O692" s="76">
        <f t="shared" si="633"/>
        <v>0</v>
      </c>
      <c r="P692" s="74">
        <f t="shared" si="634"/>
        <v>0</v>
      </c>
      <c r="Q692" s="74">
        <f t="shared" si="635"/>
        <v>0</v>
      </c>
      <c r="R692" s="74">
        <f t="shared" si="636"/>
        <v>0</v>
      </c>
      <c r="S692" s="94">
        <f t="shared" si="637"/>
        <v>0</v>
      </c>
      <c r="T692" s="95">
        <f t="shared" si="638"/>
        <v>0</v>
      </c>
      <c r="U692" s="95">
        <f t="shared" si="639"/>
        <v>0</v>
      </c>
      <c r="V692" s="95">
        <f t="shared" si="640"/>
        <v>0</v>
      </c>
      <c r="W692" s="76">
        <f t="shared" si="641"/>
        <v>0</v>
      </c>
    </row>
    <row r="693" spans="1:23" x14ac:dyDescent="0.2">
      <c r="A693" s="101"/>
      <c r="B693" s="27"/>
      <c r="C693" s="28"/>
      <c r="D693" s="102"/>
      <c r="E693" s="102"/>
      <c r="F693" s="74">
        <f t="shared" si="624"/>
        <v>0</v>
      </c>
      <c r="G693" s="74">
        <f t="shared" si="625"/>
        <v>0</v>
      </c>
      <c r="H693" s="74">
        <f t="shared" si="626"/>
        <v>0</v>
      </c>
      <c r="I693" s="74">
        <f t="shared" si="627"/>
        <v>0</v>
      </c>
      <c r="J693" s="74">
        <f t="shared" si="628"/>
        <v>0</v>
      </c>
      <c r="K693" s="94">
        <f t="shared" si="629"/>
        <v>0</v>
      </c>
      <c r="L693" s="95">
        <f t="shared" si="630"/>
        <v>0</v>
      </c>
      <c r="M693" s="95">
        <f t="shared" si="631"/>
        <v>0</v>
      </c>
      <c r="N693" s="95">
        <f t="shared" si="632"/>
        <v>0</v>
      </c>
      <c r="O693" s="76">
        <f t="shared" si="633"/>
        <v>0</v>
      </c>
      <c r="P693" s="74">
        <f t="shared" si="634"/>
        <v>0</v>
      </c>
      <c r="Q693" s="74">
        <f t="shared" si="635"/>
        <v>0</v>
      </c>
      <c r="R693" s="74">
        <f t="shared" si="636"/>
        <v>0</v>
      </c>
      <c r="S693" s="94">
        <f t="shared" si="637"/>
        <v>0</v>
      </c>
      <c r="T693" s="95">
        <f t="shared" si="638"/>
        <v>0</v>
      </c>
      <c r="U693" s="95">
        <f t="shared" si="639"/>
        <v>0</v>
      </c>
      <c r="V693" s="95">
        <f t="shared" si="640"/>
        <v>0</v>
      </c>
      <c r="W693" s="76">
        <f t="shared" si="641"/>
        <v>0</v>
      </c>
    </row>
    <row r="694" spans="1:23" x14ac:dyDescent="0.2">
      <c r="A694" s="101"/>
      <c r="B694" s="27"/>
      <c r="C694" s="28"/>
      <c r="D694" s="102"/>
      <c r="E694" s="102"/>
      <c r="F694" s="74">
        <f t="shared" si="624"/>
        <v>0</v>
      </c>
      <c r="G694" s="74">
        <f t="shared" si="625"/>
        <v>0</v>
      </c>
      <c r="H694" s="74">
        <f t="shared" si="626"/>
        <v>0</v>
      </c>
      <c r="I694" s="74">
        <f t="shared" si="627"/>
        <v>0</v>
      </c>
      <c r="J694" s="74">
        <f t="shared" si="628"/>
        <v>0</v>
      </c>
      <c r="K694" s="94">
        <f t="shared" si="629"/>
        <v>0</v>
      </c>
      <c r="L694" s="95">
        <f t="shared" si="630"/>
        <v>0</v>
      </c>
      <c r="M694" s="95">
        <f t="shared" si="631"/>
        <v>0</v>
      </c>
      <c r="N694" s="95">
        <f t="shared" si="632"/>
        <v>0</v>
      </c>
      <c r="O694" s="76">
        <f t="shared" si="633"/>
        <v>0</v>
      </c>
      <c r="P694" s="74">
        <f t="shared" si="634"/>
        <v>0</v>
      </c>
      <c r="Q694" s="74">
        <f t="shared" si="635"/>
        <v>0</v>
      </c>
      <c r="R694" s="74">
        <f t="shared" si="636"/>
        <v>0</v>
      </c>
      <c r="S694" s="94">
        <f t="shared" si="637"/>
        <v>0</v>
      </c>
      <c r="T694" s="95">
        <f t="shared" si="638"/>
        <v>0</v>
      </c>
      <c r="U694" s="95">
        <f t="shared" si="639"/>
        <v>0</v>
      </c>
      <c r="V694" s="95">
        <f t="shared" si="640"/>
        <v>0</v>
      </c>
      <c r="W694" s="76">
        <f t="shared" si="641"/>
        <v>0</v>
      </c>
    </row>
    <row r="695" spans="1:23" x14ac:dyDescent="0.2">
      <c r="A695" s="79" t="s">
        <v>119</v>
      </c>
      <c r="B695" s="80"/>
      <c r="C695" s="81"/>
      <c r="D695" s="82"/>
      <c r="E695" s="82"/>
      <c r="F695" s="83">
        <f>SUM(F685:F694)</f>
        <v>0</v>
      </c>
      <c r="G695" s="83">
        <f>SUM(G685:G694)</f>
        <v>0</v>
      </c>
      <c r="H695" s="83">
        <f t="shared" ref="H695:O695" si="642">SUM(H685:H694)</f>
        <v>0</v>
      </c>
      <c r="I695" s="83">
        <f t="shared" si="642"/>
        <v>0</v>
      </c>
      <c r="J695" s="83">
        <f t="shared" si="642"/>
        <v>0</v>
      </c>
      <c r="K695" s="83">
        <f t="shared" si="642"/>
        <v>0</v>
      </c>
      <c r="L695" s="84">
        <f t="shared" si="642"/>
        <v>0</v>
      </c>
      <c r="M695" s="84">
        <f t="shared" si="642"/>
        <v>0</v>
      </c>
      <c r="N695" s="84">
        <f t="shared" si="642"/>
        <v>0</v>
      </c>
      <c r="O695" s="85">
        <f t="shared" si="642"/>
        <v>0</v>
      </c>
      <c r="P695" s="83">
        <f t="shared" ref="P695:W695" si="643">SUM(P685:P694)</f>
        <v>0</v>
      </c>
      <c r="Q695" s="83">
        <f t="shared" si="643"/>
        <v>0</v>
      </c>
      <c r="R695" s="83">
        <f t="shared" si="643"/>
        <v>0</v>
      </c>
      <c r="S695" s="83">
        <f t="shared" si="643"/>
        <v>0</v>
      </c>
      <c r="T695" s="84">
        <f t="shared" si="643"/>
        <v>0</v>
      </c>
      <c r="U695" s="84">
        <f t="shared" si="643"/>
        <v>0</v>
      </c>
      <c r="V695" s="84">
        <f t="shared" si="643"/>
        <v>0</v>
      </c>
      <c r="W695" s="85">
        <f t="shared" si="643"/>
        <v>0</v>
      </c>
    </row>
    <row r="696" spans="1:23" x14ac:dyDescent="0.2">
      <c r="A696" s="100" t="s">
        <v>155</v>
      </c>
      <c r="B696" s="25"/>
      <c r="C696" s="26"/>
      <c r="D696" s="86"/>
      <c r="E696" s="86"/>
      <c r="F696" s="87"/>
      <c r="G696" s="87"/>
      <c r="H696" s="87"/>
      <c r="I696" s="87"/>
      <c r="J696" s="87"/>
      <c r="K696" s="87"/>
      <c r="L696" s="88"/>
      <c r="M696" s="88"/>
      <c r="N696" s="88"/>
      <c r="O696" s="89"/>
      <c r="P696" s="87"/>
      <c r="Q696" s="87"/>
      <c r="R696" s="87"/>
      <c r="S696" s="87"/>
      <c r="T696" s="88"/>
      <c r="U696" s="88"/>
      <c r="V696" s="88"/>
      <c r="W696" s="89"/>
    </row>
    <row r="697" spans="1:23" x14ac:dyDescent="0.2">
      <c r="A697" s="101"/>
      <c r="B697" s="27"/>
      <c r="C697" s="28"/>
      <c r="D697" s="102"/>
      <c r="E697" s="102"/>
      <c r="F697" s="74">
        <f t="shared" ref="F697:F706" si="644">C697*D697</f>
        <v>0</v>
      </c>
      <c r="G697" s="74">
        <f t="shared" ref="G697:G706" si="645">C697*E697</f>
        <v>0</v>
      </c>
      <c r="H697" s="74">
        <f t="shared" ref="H697:H706" si="646">F697*$H$12</f>
        <v>0</v>
      </c>
      <c r="I697" s="74">
        <f t="shared" ref="I697:I706" si="647">F697*$I$12</f>
        <v>0</v>
      </c>
      <c r="J697" s="74">
        <f t="shared" ref="J697:J706" si="648">F697*$J$12</f>
        <v>0</v>
      </c>
      <c r="K697" s="94">
        <f t="shared" ref="K697:K706" si="649">F697*$K$12</f>
        <v>0</v>
      </c>
      <c r="L697" s="95">
        <f t="shared" ref="L697:L706" si="650">F697-H697</f>
        <v>0</v>
      </c>
      <c r="M697" s="95">
        <f t="shared" ref="M697:M706" si="651">F697-I697</f>
        <v>0</v>
      </c>
      <c r="N697" s="95">
        <f t="shared" ref="N697:N706" si="652">F697-J697</f>
        <v>0</v>
      </c>
      <c r="O697" s="76">
        <f t="shared" ref="O697:O706" si="653">F697-K697</f>
        <v>0</v>
      </c>
      <c r="P697" s="74">
        <f t="shared" ref="P697:P706" si="654">G697*$P$12</f>
        <v>0</v>
      </c>
      <c r="Q697" s="74">
        <f t="shared" ref="Q697:Q706" si="655">G697*$Q$12</f>
        <v>0</v>
      </c>
      <c r="R697" s="74">
        <f t="shared" ref="R697:R706" si="656">G697*$R$12</f>
        <v>0</v>
      </c>
      <c r="S697" s="94">
        <f t="shared" ref="S697:S706" si="657">G697*$S$12</f>
        <v>0</v>
      </c>
      <c r="T697" s="95">
        <f t="shared" ref="T697:T706" si="658">G697-P697</f>
        <v>0</v>
      </c>
      <c r="U697" s="95">
        <f t="shared" ref="U697:U706" si="659">G697-Q697</f>
        <v>0</v>
      </c>
      <c r="V697" s="95">
        <f t="shared" ref="V697:V706" si="660">G697-R697</f>
        <v>0</v>
      </c>
      <c r="W697" s="76">
        <f t="shared" ref="W697:W706" si="661">G697-S697</f>
        <v>0</v>
      </c>
    </row>
    <row r="698" spans="1:23" x14ac:dyDescent="0.2">
      <c r="A698" s="101"/>
      <c r="B698" s="27"/>
      <c r="C698" s="28"/>
      <c r="D698" s="102"/>
      <c r="E698" s="102"/>
      <c r="F698" s="74">
        <f t="shared" si="644"/>
        <v>0</v>
      </c>
      <c r="G698" s="74">
        <f t="shared" si="645"/>
        <v>0</v>
      </c>
      <c r="H698" s="74">
        <f t="shared" si="646"/>
        <v>0</v>
      </c>
      <c r="I698" s="74">
        <f t="shared" si="647"/>
        <v>0</v>
      </c>
      <c r="J698" s="74">
        <f t="shared" si="648"/>
        <v>0</v>
      </c>
      <c r="K698" s="94">
        <f t="shared" si="649"/>
        <v>0</v>
      </c>
      <c r="L698" s="95">
        <f t="shared" si="650"/>
        <v>0</v>
      </c>
      <c r="M698" s="95">
        <f t="shared" si="651"/>
        <v>0</v>
      </c>
      <c r="N698" s="95">
        <f t="shared" si="652"/>
        <v>0</v>
      </c>
      <c r="O698" s="76">
        <f t="shared" si="653"/>
        <v>0</v>
      </c>
      <c r="P698" s="74">
        <f t="shared" si="654"/>
        <v>0</v>
      </c>
      <c r="Q698" s="74">
        <f t="shared" si="655"/>
        <v>0</v>
      </c>
      <c r="R698" s="74">
        <f t="shared" si="656"/>
        <v>0</v>
      </c>
      <c r="S698" s="94">
        <f t="shared" si="657"/>
        <v>0</v>
      </c>
      <c r="T698" s="95">
        <f t="shared" si="658"/>
        <v>0</v>
      </c>
      <c r="U698" s="95">
        <f t="shared" si="659"/>
        <v>0</v>
      </c>
      <c r="V698" s="95">
        <f t="shared" si="660"/>
        <v>0</v>
      </c>
      <c r="W698" s="76">
        <f t="shared" si="661"/>
        <v>0</v>
      </c>
    </row>
    <row r="699" spans="1:23" x14ac:dyDescent="0.2">
      <c r="A699" s="101"/>
      <c r="B699" s="27"/>
      <c r="C699" s="28"/>
      <c r="D699" s="102"/>
      <c r="E699" s="102"/>
      <c r="F699" s="74">
        <f t="shared" si="644"/>
        <v>0</v>
      </c>
      <c r="G699" s="74">
        <f t="shared" si="645"/>
        <v>0</v>
      </c>
      <c r="H699" s="74">
        <f t="shared" si="646"/>
        <v>0</v>
      </c>
      <c r="I699" s="74">
        <f t="shared" si="647"/>
        <v>0</v>
      </c>
      <c r="J699" s="74">
        <f t="shared" si="648"/>
        <v>0</v>
      </c>
      <c r="K699" s="94">
        <f t="shared" si="649"/>
        <v>0</v>
      </c>
      <c r="L699" s="95">
        <f t="shared" si="650"/>
        <v>0</v>
      </c>
      <c r="M699" s="95">
        <f t="shared" si="651"/>
        <v>0</v>
      </c>
      <c r="N699" s="95">
        <f t="shared" si="652"/>
        <v>0</v>
      </c>
      <c r="O699" s="76">
        <f t="shared" si="653"/>
        <v>0</v>
      </c>
      <c r="P699" s="74">
        <f t="shared" si="654"/>
        <v>0</v>
      </c>
      <c r="Q699" s="74">
        <f t="shared" si="655"/>
        <v>0</v>
      </c>
      <c r="R699" s="74">
        <f t="shared" si="656"/>
        <v>0</v>
      </c>
      <c r="S699" s="94">
        <f t="shared" si="657"/>
        <v>0</v>
      </c>
      <c r="T699" s="95">
        <f t="shared" si="658"/>
        <v>0</v>
      </c>
      <c r="U699" s="95">
        <f t="shared" si="659"/>
        <v>0</v>
      </c>
      <c r="V699" s="95">
        <f t="shared" si="660"/>
        <v>0</v>
      </c>
      <c r="W699" s="76">
        <f t="shared" si="661"/>
        <v>0</v>
      </c>
    </row>
    <row r="700" spans="1:23" x14ac:dyDescent="0.2">
      <c r="A700" s="101"/>
      <c r="B700" s="27"/>
      <c r="C700" s="28"/>
      <c r="D700" s="102"/>
      <c r="E700" s="102"/>
      <c r="F700" s="74">
        <f t="shared" si="644"/>
        <v>0</v>
      </c>
      <c r="G700" s="74">
        <f t="shared" si="645"/>
        <v>0</v>
      </c>
      <c r="H700" s="74">
        <f t="shared" si="646"/>
        <v>0</v>
      </c>
      <c r="I700" s="74">
        <f t="shared" si="647"/>
        <v>0</v>
      </c>
      <c r="J700" s="74">
        <f t="shared" si="648"/>
        <v>0</v>
      </c>
      <c r="K700" s="94">
        <f t="shared" si="649"/>
        <v>0</v>
      </c>
      <c r="L700" s="95">
        <f t="shared" si="650"/>
        <v>0</v>
      </c>
      <c r="M700" s="95">
        <f t="shared" si="651"/>
        <v>0</v>
      </c>
      <c r="N700" s="95">
        <f t="shared" si="652"/>
        <v>0</v>
      </c>
      <c r="O700" s="76">
        <f t="shared" si="653"/>
        <v>0</v>
      </c>
      <c r="P700" s="74">
        <f t="shared" si="654"/>
        <v>0</v>
      </c>
      <c r="Q700" s="74">
        <f t="shared" si="655"/>
        <v>0</v>
      </c>
      <c r="R700" s="74">
        <f t="shared" si="656"/>
        <v>0</v>
      </c>
      <c r="S700" s="94">
        <f t="shared" si="657"/>
        <v>0</v>
      </c>
      <c r="T700" s="95">
        <f t="shared" si="658"/>
        <v>0</v>
      </c>
      <c r="U700" s="95">
        <f t="shared" si="659"/>
        <v>0</v>
      </c>
      <c r="V700" s="95">
        <f t="shared" si="660"/>
        <v>0</v>
      </c>
      <c r="W700" s="76">
        <f t="shared" si="661"/>
        <v>0</v>
      </c>
    </row>
    <row r="701" spans="1:23" x14ac:dyDescent="0.2">
      <c r="A701" s="101"/>
      <c r="B701" s="27"/>
      <c r="C701" s="28"/>
      <c r="D701" s="102"/>
      <c r="E701" s="102"/>
      <c r="F701" s="74">
        <f t="shared" si="644"/>
        <v>0</v>
      </c>
      <c r="G701" s="74">
        <f t="shared" si="645"/>
        <v>0</v>
      </c>
      <c r="H701" s="74">
        <f t="shared" si="646"/>
        <v>0</v>
      </c>
      <c r="I701" s="74">
        <f t="shared" si="647"/>
        <v>0</v>
      </c>
      <c r="J701" s="74">
        <f t="shared" si="648"/>
        <v>0</v>
      </c>
      <c r="K701" s="94">
        <f t="shared" si="649"/>
        <v>0</v>
      </c>
      <c r="L701" s="95">
        <f t="shared" si="650"/>
        <v>0</v>
      </c>
      <c r="M701" s="95">
        <f t="shared" si="651"/>
        <v>0</v>
      </c>
      <c r="N701" s="95">
        <f t="shared" si="652"/>
        <v>0</v>
      </c>
      <c r="O701" s="76">
        <f t="shared" si="653"/>
        <v>0</v>
      </c>
      <c r="P701" s="74">
        <f t="shared" si="654"/>
        <v>0</v>
      </c>
      <c r="Q701" s="74">
        <f t="shared" si="655"/>
        <v>0</v>
      </c>
      <c r="R701" s="74">
        <f t="shared" si="656"/>
        <v>0</v>
      </c>
      <c r="S701" s="94">
        <f t="shared" si="657"/>
        <v>0</v>
      </c>
      <c r="T701" s="95">
        <f t="shared" si="658"/>
        <v>0</v>
      </c>
      <c r="U701" s="95">
        <f t="shared" si="659"/>
        <v>0</v>
      </c>
      <c r="V701" s="95">
        <f t="shared" si="660"/>
        <v>0</v>
      </c>
      <c r="W701" s="76">
        <f t="shared" si="661"/>
        <v>0</v>
      </c>
    </row>
    <row r="702" spans="1:23" x14ac:dyDescent="0.2">
      <c r="A702" s="101"/>
      <c r="B702" s="27"/>
      <c r="C702" s="28"/>
      <c r="D702" s="102"/>
      <c r="E702" s="102"/>
      <c r="F702" s="74">
        <f t="shared" si="644"/>
        <v>0</v>
      </c>
      <c r="G702" s="74">
        <f t="shared" si="645"/>
        <v>0</v>
      </c>
      <c r="H702" s="74">
        <f t="shared" si="646"/>
        <v>0</v>
      </c>
      <c r="I702" s="74">
        <f t="shared" si="647"/>
        <v>0</v>
      </c>
      <c r="J702" s="74">
        <f t="shared" si="648"/>
        <v>0</v>
      </c>
      <c r="K702" s="94">
        <f t="shared" si="649"/>
        <v>0</v>
      </c>
      <c r="L702" s="95">
        <f t="shared" si="650"/>
        <v>0</v>
      </c>
      <c r="M702" s="95">
        <f t="shared" si="651"/>
        <v>0</v>
      </c>
      <c r="N702" s="95">
        <f t="shared" si="652"/>
        <v>0</v>
      </c>
      <c r="O702" s="76">
        <f t="shared" si="653"/>
        <v>0</v>
      </c>
      <c r="P702" s="74">
        <f t="shared" si="654"/>
        <v>0</v>
      </c>
      <c r="Q702" s="74">
        <f t="shared" si="655"/>
        <v>0</v>
      </c>
      <c r="R702" s="74">
        <f t="shared" si="656"/>
        <v>0</v>
      </c>
      <c r="S702" s="94">
        <f t="shared" si="657"/>
        <v>0</v>
      </c>
      <c r="T702" s="95">
        <f t="shared" si="658"/>
        <v>0</v>
      </c>
      <c r="U702" s="95">
        <f t="shared" si="659"/>
        <v>0</v>
      </c>
      <c r="V702" s="95">
        <f t="shared" si="660"/>
        <v>0</v>
      </c>
      <c r="W702" s="76">
        <f t="shared" si="661"/>
        <v>0</v>
      </c>
    </row>
    <row r="703" spans="1:23" x14ac:dyDescent="0.2">
      <c r="A703" s="101"/>
      <c r="B703" s="27"/>
      <c r="C703" s="28"/>
      <c r="D703" s="102"/>
      <c r="E703" s="102"/>
      <c r="F703" s="74">
        <f t="shared" si="644"/>
        <v>0</v>
      </c>
      <c r="G703" s="74">
        <f t="shared" si="645"/>
        <v>0</v>
      </c>
      <c r="H703" s="74">
        <f t="shared" si="646"/>
        <v>0</v>
      </c>
      <c r="I703" s="74">
        <f t="shared" si="647"/>
        <v>0</v>
      </c>
      <c r="J703" s="74">
        <f t="shared" si="648"/>
        <v>0</v>
      </c>
      <c r="K703" s="94">
        <f t="shared" si="649"/>
        <v>0</v>
      </c>
      <c r="L703" s="95">
        <f t="shared" si="650"/>
        <v>0</v>
      </c>
      <c r="M703" s="95">
        <f t="shared" si="651"/>
        <v>0</v>
      </c>
      <c r="N703" s="95">
        <f t="shared" si="652"/>
        <v>0</v>
      </c>
      <c r="O703" s="76">
        <f t="shared" si="653"/>
        <v>0</v>
      </c>
      <c r="P703" s="74">
        <f t="shared" si="654"/>
        <v>0</v>
      </c>
      <c r="Q703" s="74">
        <f t="shared" si="655"/>
        <v>0</v>
      </c>
      <c r="R703" s="74">
        <f t="shared" si="656"/>
        <v>0</v>
      </c>
      <c r="S703" s="94">
        <f t="shared" si="657"/>
        <v>0</v>
      </c>
      <c r="T703" s="95">
        <f t="shared" si="658"/>
        <v>0</v>
      </c>
      <c r="U703" s="95">
        <f t="shared" si="659"/>
        <v>0</v>
      </c>
      <c r="V703" s="95">
        <f t="shared" si="660"/>
        <v>0</v>
      </c>
      <c r="W703" s="76">
        <f t="shared" si="661"/>
        <v>0</v>
      </c>
    </row>
    <row r="704" spans="1:23" x14ac:dyDescent="0.2">
      <c r="A704" s="101"/>
      <c r="B704" s="27"/>
      <c r="C704" s="28"/>
      <c r="D704" s="102"/>
      <c r="E704" s="102"/>
      <c r="F704" s="74">
        <f t="shared" si="644"/>
        <v>0</v>
      </c>
      <c r="G704" s="74">
        <f t="shared" si="645"/>
        <v>0</v>
      </c>
      <c r="H704" s="74">
        <f t="shared" si="646"/>
        <v>0</v>
      </c>
      <c r="I704" s="74">
        <f t="shared" si="647"/>
        <v>0</v>
      </c>
      <c r="J704" s="74">
        <f t="shared" si="648"/>
        <v>0</v>
      </c>
      <c r="K704" s="94">
        <f t="shared" si="649"/>
        <v>0</v>
      </c>
      <c r="L704" s="95">
        <f t="shared" si="650"/>
        <v>0</v>
      </c>
      <c r="M704" s="95">
        <f t="shared" si="651"/>
        <v>0</v>
      </c>
      <c r="N704" s="95">
        <f t="shared" si="652"/>
        <v>0</v>
      </c>
      <c r="O704" s="76">
        <f t="shared" si="653"/>
        <v>0</v>
      </c>
      <c r="P704" s="74">
        <f t="shared" si="654"/>
        <v>0</v>
      </c>
      <c r="Q704" s="74">
        <f t="shared" si="655"/>
        <v>0</v>
      </c>
      <c r="R704" s="74">
        <f t="shared" si="656"/>
        <v>0</v>
      </c>
      <c r="S704" s="94">
        <f t="shared" si="657"/>
        <v>0</v>
      </c>
      <c r="T704" s="95">
        <f t="shared" si="658"/>
        <v>0</v>
      </c>
      <c r="U704" s="95">
        <f t="shared" si="659"/>
        <v>0</v>
      </c>
      <c r="V704" s="95">
        <f t="shared" si="660"/>
        <v>0</v>
      </c>
      <c r="W704" s="76">
        <f t="shared" si="661"/>
        <v>0</v>
      </c>
    </row>
    <row r="705" spans="1:23" x14ac:dyDescent="0.2">
      <c r="A705" s="101"/>
      <c r="B705" s="27"/>
      <c r="C705" s="28"/>
      <c r="D705" s="102"/>
      <c r="E705" s="102"/>
      <c r="F705" s="74">
        <f t="shared" si="644"/>
        <v>0</v>
      </c>
      <c r="G705" s="74">
        <f t="shared" si="645"/>
        <v>0</v>
      </c>
      <c r="H705" s="74">
        <f t="shared" si="646"/>
        <v>0</v>
      </c>
      <c r="I705" s="74">
        <f t="shared" si="647"/>
        <v>0</v>
      </c>
      <c r="J705" s="74">
        <f t="shared" si="648"/>
        <v>0</v>
      </c>
      <c r="K705" s="94">
        <f t="shared" si="649"/>
        <v>0</v>
      </c>
      <c r="L705" s="95">
        <f t="shared" si="650"/>
        <v>0</v>
      </c>
      <c r="M705" s="95">
        <f t="shared" si="651"/>
        <v>0</v>
      </c>
      <c r="N705" s="95">
        <f t="shared" si="652"/>
        <v>0</v>
      </c>
      <c r="O705" s="76">
        <f t="shared" si="653"/>
        <v>0</v>
      </c>
      <c r="P705" s="74">
        <f t="shared" si="654"/>
        <v>0</v>
      </c>
      <c r="Q705" s="74">
        <f t="shared" si="655"/>
        <v>0</v>
      </c>
      <c r="R705" s="74">
        <f t="shared" si="656"/>
        <v>0</v>
      </c>
      <c r="S705" s="94">
        <f t="shared" si="657"/>
        <v>0</v>
      </c>
      <c r="T705" s="95">
        <f t="shared" si="658"/>
        <v>0</v>
      </c>
      <c r="U705" s="95">
        <f t="shared" si="659"/>
        <v>0</v>
      </c>
      <c r="V705" s="95">
        <f t="shared" si="660"/>
        <v>0</v>
      </c>
      <c r="W705" s="76">
        <f t="shared" si="661"/>
        <v>0</v>
      </c>
    </row>
    <row r="706" spans="1:23" x14ac:dyDescent="0.2">
      <c r="A706" s="101"/>
      <c r="B706" s="27"/>
      <c r="C706" s="28"/>
      <c r="D706" s="102"/>
      <c r="E706" s="102"/>
      <c r="F706" s="74">
        <f t="shared" si="644"/>
        <v>0</v>
      </c>
      <c r="G706" s="74">
        <f t="shared" si="645"/>
        <v>0</v>
      </c>
      <c r="H706" s="74">
        <f t="shared" si="646"/>
        <v>0</v>
      </c>
      <c r="I706" s="74">
        <f t="shared" si="647"/>
        <v>0</v>
      </c>
      <c r="J706" s="74">
        <f t="shared" si="648"/>
        <v>0</v>
      </c>
      <c r="K706" s="94">
        <f t="shared" si="649"/>
        <v>0</v>
      </c>
      <c r="L706" s="95">
        <f t="shared" si="650"/>
        <v>0</v>
      </c>
      <c r="M706" s="95">
        <f t="shared" si="651"/>
        <v>0</v>
      </c>
      <c r="N706" s="95">
        <f t="shared" si="652"/>
        <v>0</v>
      </c>
      <c r="O706" s="76">
        <f t="shared" si="653"/>
        <v>0</v>
      </c>
      <c r="P706" s="74">
        <f t="shared" si="654"/>
        <v>0</v>
      </c>
      <c r="Q706" s="74">
        <f t="shared" si="655"/>
        <v>0</v>
      </c>
      <c r="R706" s="74">
        <f t="shared" si="656"/>
        <v>0</v>
      </c>
      <c r="S706" s="94">
        <f t="shared" si="657"/>
        <v>0</v>
      </c>
      <c r="T706" s="95">
        <f t="shared" si="658"/>
        <v>0</v>
      </c>
      <c r="U706" s="95">
        <f t="shared" si="659"/>
        <v>0</v>
      </c>
      <c r="V706" s="95">
        <f t="shared" si="660"/>
        <v>0</v>
      </c>
      <c r="W706" s="76">
        <f t="shared" si="661"/>
        <v>0</v>
      </c>
    </row>
    <row r="707" spans="1:23" x14ac:dyDescent="0.2">
      <c r="A707" s="79" t="s">
        <v>33</v>
      </c>
      <c r="B707" s="80"/>
      <c r="C707" s="81"/>
      <c r="D707" s="82"/>
      <c r="E707" s="82"/>
      <c r="F707" s="83">
        <f>SUM(F697:F706)</f>
        <v>0</v>
      </c>
      <c r="G707" s="83">
        <f>SUM(G697:G706)</f>
        <v>0</v>
      </c>
      <c r="H707" s="83">
        <f t="shared" ref="H707:O707" si="662">SUM(H697:H706)</f>
        <v>0</v>
      </c>
      <c r="I707" s="83">
        <f t="shared" si="662"/>
        <v>0</v>
      </c>
      <c r="J707" s="83">
        <f t="shared" si="662"/>
        <v>0</v>
      </c>
      <c r="K707" s="83">
        <f t="shared" si="662"/>
        <v>0</v>
      </c>
      <c r="L707" s="84">
        <f t="shared" si="662"/>
        <v>0</v>
      </c>
      <c r="M707" s="84">
        <f t="shared" si="662"/>
        <v>0</v>
      </c>
      <c r="N707" s="84">
        <f t="shared" si="662"/>
        <v>0</v>
      </c>
      <c r="O707" s="85">
        <f t="shared" si="662"/>
        <v>0</v>
      </c>
      <c r="P707" s="83">
        <f t="shared" ref="P707:W707" si="663">SUM(P697:P706)</f>
        <v>0</v>
      </c>
      <c r="Q707" s="83">
        <f t="shared" si="663"/>
        <v>0</v>
      </c>
      <c r="R707" s="83">
        <f t="shared" si="663"/>
        <v>0</v>
      </c>
      <c r="S707" s="83">
        <f t="shared" si="663"/>
        <v>0</v>
      </c>
      <c r="T707" s="84">
        <f t="shared" si="663"/>
        <v>0</v>
      </c>
      <c r="U707" s="84">
        <f t="shared" si="663"/>
        <v>0</v>
      </c>
      <c r="V707" s="84">
        <f t="shared" si="663"/>
        <v>0</v>
      </c>
      <c r="W707" s="85">
        <f t="shared" si="663"/>
        <v>0</v>
      </c>
    </row>
    <row r="708" spans="1:23" x14ac:dyDescent="0.2">
      <c r="A708" s="100" t="s">
        <v>247</v>
      </c>
      <c r="B708" s="25"/>
      <c r="C708" s="26"/>
      <c r="D708" s="86"/>
      <c r="E708" s="86"/>
      <c r="F708" s="106"/>
      <c r="G708" s="106"/>
      <c r="H708" s="106"/>
      <c r="I708" s="106"/>
      <c r="J708" s="106"/>
      <c r="K708" s="106"/>
      <c r="L708" s="107"/>
      <c r="M708" s="107"/>
      <c r="N708" s="107"/>
      <c r="O708" s="108"/>
      <c r="P708" s="106"/>
      <c r="Q708" s="106"/>
      <c r="R708" s="106"/>
      <c r="S708" s="106"/>
      <c r="T708" s="107"/>
      <c r="U708" s="107"/>
      <c r="V708" s="107"/>
      <c r="W708" s="108"/>
    </row>
    <row r="709" spans="1:23" x14ac:dyDescent="0.2">
      <c r="A709" s="72"/>
      <c r="B709" s="110"/>
      <c r="C709" s="111"/>
      <c r="D709" s="112"/>
      <c r="E709" s="112"/>
      <c r="F709" s="74">
        <f t="shared" ref="F709:F716" si="664">C709*D709</f>
        <v>0</v>
      </c>
      <c r="G709" s="74">
        <f t="shared" ref="G709:G716" si="665">C709*E709</f>
        <v>0</v>
      </c>
      <c r="H709" s="74">
        <f t="shared" ref="H709:H716" si="666">F709*$H$12</f>
        <v>0</v>
      </c>
      <c r="I709" s="74">
        <f t="shared" ref="I709:I716" si="667">F709*$I$12</f>
        <v>0</v>
      </c>
      <c r="J709" s="74">
        <f t="shared" ref="J709:J716" si="668">F709*$J$12</f>
        <v>0</v>
      </c>
      <c r="K709" s="94">
        <f t="shared" ref="K709:K716" si="669">F709*$K$12</f>
        <v>0</v>
      </c>
      <c r="L709" s="95">
        <f t="shared" ref="L709:L716" si="670">F709-H709</f>
        <v>0</v>
      </c>
      <c r="M709" s="95">
        <f t="shared" ref="M709:M716" si="671">F709-I709</f>
        <v>0</v>
      </c>
      <c r="N709" s="95">
        <f t="shared" ref="N709:N716" si="672">F709-J709</f>
        <v>0</v>
      </c>
      <c r="O709" s="76">
        <f t="shared" ref="O709:O716" si="673">F709-K709</f>
        <v>0</v>
      </c>
      <c r="P709" s="74">
        <f t="shared" ref="P709:P716" si="674">G709*$P$12</f>
        <v>0</v>
      </c>
      <c r="Q709" s="74">
        <f t="shared" ref="Q709:Q716" si="675">G709*$Q$12</f>
        <v>0</v>
      </c>
      <c r="R709" s="74">
        <f t="shared" ref="R709:R716" si="676">G709*$R$12</f>
        <v>0</v>
      </c>
      <c r="S709" s="94">
        <f t="shared" ref="S709:S716" si="677">G709*$S$12</f>
        <v>0</v>
      </c>
      <c r="T709" s="95">
        <f t="shared" ref="T709:T716" si="678">G709-P709</f>
        <v>0</v>
      </c>
      <c r="U709" s="95">
        <f t="shared" ref="U709:U716" si="679">G709-Q709</f>
        <v>0</v>
      </c>
      <c r="V709" s="95">
        <f t="shared" ref="V709:V716" si="680">G709-R709</f>
        <v>0</v>
      </c>
      <c r="W709" s="76">
        <f t="shared" ref="W709:W716" si="681">G709-S709</f>
        <v>0</v>
      </c>
    </row>
    <row r="710" spans="1:23" x14ac:dyDescent="0.2">
      <c r="A710" s="72"/>
      <c r="B710" s="110"/>
      <c r="C710" s="111"/>
      <c r="D710" s="112"/>
      <c r="E710" s="112"/>
      <c r="F710" s="74">
        <f t="shared" si="664"/>
        <v>0</v>
      </c>
      <c r="G710" s="74">
        <f t="shared" si="665"/>
        <v>0</v>
      </c>
      <c r="H710" s="74">
        <f t="shared" si="666"/>
        <v>0</v>
      </c>
      <c r="I710" s="74">
        <f t="shared" si="667"/>
        <v>0</v>
      </c>
      <c r="J710" s="74">
        <f t="shared" si="668"/>
        <v>0</v>
      </c>
      <c r="K710" s="94">
        <f t="shared" si="669"/>
        <v>0</v>
      </c>
      <c r="L710" s="95">
        <f t="shared" si="670"/>
        <v>0</v>
      </c>
      <c r="M710" s="95">
        <f t="shared" si="671"/>
        <v>0</v>
      </c>
      <c r="N710" s="95">
        <f t="shared" si="672"/>
        <v>0</v>
      </c>
      <c r="O710" s="76">
        <f t="shared" si="673"/>
        <v>0</v>
      </c>
      <c r="P710" s="74">
        <f t="shared" si="674"/>
        <v>0</v>
      </c>
      <c r="Q710" s="74">
        <f t="shared" si="675"/>
        <v>0</v>
      </c>
      <c r="R710" s="74">
        <f t="shared" si="676"/>
        <v>0</v>
      </c>
      <c r="S710" s="94">
        <f t="shared" si="677"/>
        <v>0</v>
      </c>
      <c r="T710" s="95">
        <f t="shared" si="678"/>
        <v>0</v>
      </c>
      <c r="U710" s="95">
        <f t="shared" si="679"/>
        <v>0</v>
      </c>
      <c r="V710" s="95">
        <f t="shared" si="680"/>
        <v>0</v>
      </c>
      <c r="W710" s="76">
        <f t="shared" si="681"/>
        <v>0</v>
      </c>
    </row>
    <row r="711" spans="1:23" x14ac:dyDescent="0.2">
      <c r="A711" s="113"/>
      <c r="B711" s="114"/>
      <c r="C711" s="115"/>
      <c r="D711" s="73"/>
      <c r="E711" s="73"/>
      <c r="F711" s="74">
        <f t="shared" si="664"/>
        <v>0</v>
      </c>
      <c r="G711" s="74">
        <f t="shared" si="665"/>
        <v>0</v>
      </c>
      <c r="H711" s="74">
        <f t="shared" si="666"/>
        <v>0</v>
      </c>
      <c r="I711" s="74">
        <f t="shared" si="667"/>
        <v>0</v>
      </c>
      <c r="J711" s="74">
        <f t="shared" si="668"/>
        <v>0</v>
      </c>
      <c r="K711" s="94">
        <f t="shared" si="669"/>
        <v>0</v>
      </c>
      <c r="L711" s="95">
        <f t="shared" si="670"/>
        <v>0</v>
      </c>
      <c r="M711" s="95">
        <f t="shared" si="671"/>
        <v>0</v>
      </c>
      <c r="N711" s="95">
        <f t="shared" si="672"/>
        <v>0</v>
      </c>
      <c r="O711" s="76">
        <f t="shared" si="673"/>
        <v>0</v>
      </c>
      <c r="P711" s="74">
        <f t="shared" si="674"/>
        <v>0</v>
      </c>
      <c r="Q711" s="74">
        <f t="shared" si="675"/>
        <v>0</v>
      </c>
      <c r="R711" s="74">
        <f t="shared" si="676"/>
        <v>0</v>
      </c>
      <c r="S711" s="94">
        <f t="shared" si="677"/>
        <v>0</v>
      </c>
      <c r="T711" s="95">
        <f t="shared" si="678"/>
        <v>0</v>
      </c>
      <c r="U711" s="95">
        <f t="shared" si="679"/>
        <v>0</v>
      </c>
      <c r="V711" s="95">
        <f t="shared" si="680"/>
        <v>0</v>
      </c>
      <c r="W711" s="76">
        <f t="shared" si="681"/>
        <v>0</v>
      </c>
    </row>
    <row r="712" spans="1:23" x14ac:dyDescent="0.2">
      <c r="A712" s="72"/>
      <c r="B712" s="110"/>
      <c r="C712" s="111"/>
      <c r="D712" s="112"/>
      <c r="E712" s="112"/>
      <c r="F712" s="74">
        <f t="shared" si="664"/>
        <v>0</v>
      </c>
      <c r="G712" s="74">
        <f t="shared" si="665"/>
        <v>0</v>
      </c>
      <c r="H712" s="74">
        <f t="shared" si="666"/>
        <v>0</v>
      </c>
      <c r="I712" s="74">
        <f t="shared" si="667"/>
        <v>0</v>
      </c>
      <c r="J712" s="74">
        <f t="shared" si="668"/>
        <v>0</v>
      </c>
      <c r="K712" s="94">
        <f t="shared" si="669"/>
        <v>0</v>
      </c>
      <c r="L712" s="95">
        <f t="shared" si="670"/>
        <v>0</v>
      </c>
      <c r="M712" s="95">
        <f t="shared" si="671"/>
        <v>0</v>
      </c>
      <c r="N712" s="95">
        <f t="shared" si="672"/>
        <v>0</v>
      </c>
      <c r="O712" s="76">
        <f t="shared" si="673"/>
        <v>0</v>
      </c>
      <c r="P712" s="74">
        <f t="shared" si="674"/>
        <v>0</v>
      </c>
      <c r="Q712" s="74">
        <f t="shared" si="675"/>
        <v>0</v>
      </c>
      <c r="R712" s="74">
        <f t="shared" si="676"/>
        <v>0</v>
      </c>
      <c r="S712" s="94">
        <f t="shared" si="677"/>
        <v>0</v>
      </c>
      <c r="T712" s="95">
        <f t="shared" si="678"/>
        <v>0</v>
      </c>
      <c r="U712" s="95">
        <f t="shared" si="679"/>
        <v>0</v>
      </c>
      <c r="V712" s="95">
        <f t="shared" si="680"/>
        <v>0</v>
      </c>
      <c r="W712" s="76">
        <f t="shared" si="681"/>
        <v>0</v>
      </c>
    </row>
    <row r="713" spans="1:23" x14ac:dyDescent="0.2">
      <c r="A713" s="113"/>
      <c r="B713" s="114"/>
      <c r="C713" s="115"/>
      <c r="D713" s="73"/>
      <c r="E713" s="73"/>
      <c r="F713" s="74">
        <f t="shared" si="664"/>
        <v>0</v>
      </c>
      <c r="G713" s="74">
        <f t="shared" si="665"/>
        <v>0</v>
      </c>
      <c r="H713" s="74">
        <f t="shared" si="666"/>
        <v>0</v>
      </c>
      <c r="I713" s="74">
        <f t="shared" si="667"/>
        <v>0</v>
      </c>
      <c r="J713" s="74">
        <f t="shared" si="668"/>
        <v>0</v>
      </c>
      <c r="K713" s="94">
        <f t="shared" si="669"/>
        <v>0</v>
      </c>
      <c r="L713" s="95">
        <f t="shared" si="670"/>
        <v>0</v>
      </c>
      <c r="M713" s="95">
        <f t="shared" si="671"/>
        <v>0</v>
      </c>
      <c r="N713" s="95">
        <f t="shared" si="672"/>
        <v>0</v>
      </c>
      <c r="O713" s="76">
        <f t="shared" si="673"/>
        <v>0</v>
      </c>
      <c r="P713" s="74">
        <f t="shared" si="674"/>
        <v>0</v>
      </c>
      <c r="Q713" s="74">
        <f t="shared" si="675"/>
        <v>0</v>
      </c>
      <c r="R713" s="74">
        <f t="shared" si="676"/>
        <v>0</v>
      </c>
      <c r="S713" s="94">
        <f t="shared" si="677"/>
        <v>0</v>
      </c>
      <c r="T713" s="95">
        <f t="shared" si="678"/>
        <v>0</v>
      </c>
      <c r="U713" s="95">
        <f t="shared" si="679"/>
        <v>0</v>
      </c>
      <c r="V713" s="95">
        <f t="shared" si="680"/>
        <v>0</v>
      </c>
      <c r="W713" s="76">
        <f t="shared" si="681"/>
        <v>0</v>
      </c>
    </row>
    <row r="714" spans="1:23" x14ac:dyDescent="0.2">
      <c r="A714" s="72"/>
      <c r="B714" s="110"/>
      <c r="C714" s="111"/>
      <c r="D714" s="112"/>
      <c r="E714" s="112"/>
      <c r="F714" s="74">
        <f t="shared" si="664"/>
        <v>0</v>
      </c>
      <c r="G714" s="74">
        <f t="shared" si="665"/>
        <v>0</v>
      </c>
      <c r="H714" s="74">
        <f t="shared" si="666"/>
        <v>0</v>
      </c>
      <c r="I714" s="74">
        <f t="shared" si="667"/>
        <v>0</v>
      </c>
      <c r="J714" s="74">
        <f t="shared" si="668"/>
        <v>0</v>
      </c>
      <c r="K714" s="94">
        <f t="shared" si="669"/>
        <v>0</v>
      </c>
      <c r="L714" s="95">
        <f t="shared" si="670"/>
        <v>0</v>
      </c>
      <c r="M714" s="95">
        <f t="shared" si="671"/>
        <v>0</v>
      </c>
      <c r="N714" s="95">
        <f t="shared" si="672"/>
        <v>0</v>
      </c>
      <c r="O714" s="76">
        <f t="shared" si="673"/>
        <v>0</v>
      </c>
      <c r="P714" s="74">
        <f t="shared" si="674"/>
        <v>0</v>
      </c>
      <c r="Q714" s="74">
        <f t="shared" si="675"/>
        <v>0</v>
      </c>
      <c r="R714" s="74">
        <f t="shared" si="676"/>
        <v>0</v>
      </c>
      <c r="S714" s="94">
        <f t="shared" si="677"/>
        <v>0</v>
      </c>
      <c r="T714" s="95">
        <f t="shared" si="678"/>
        <v>0</v>
      </c>
      <c r="U714" s="95">
        <f t="shared" si="679"/>
        <v>0</v>
      </c>
      <c r="V714" s="95">
        <f t="shared" si="680"/>
        <v>0</v>
      </c>
      <c r="W714" s="76">
        <f t="shared" si="681"/>
        <v>0</v>
      </c>
    </row>
    <row r="715" spans="1:23" x14ac:dyDescent="0.2">
      <c r="A715" s="113"/>
      <c r="B715" s="114"/>
      <c r="C715" s="115"/>
      <c r="D715" s="73"/>
      <c r="E715" s="73"/>
      <c r="F715" s="74">
        <f t="shared" si="664"/>
        <v>0</v>
      </c>
      <c r="G715" s="74">
        <f t="shared" si="665"/>
        <v>0</v>
      </c>
      <c r="H715" s="74">
        <f t="shared" si="666"/>
        <v>0</v>
      </c>
      <c r="I715" s="74">
        <f t="shared" si="667"/>
        <v>0</v>
      </c>
      <c r="J715" s="74">
        <f t="shared" si="668"/>
        <v>0</v>
      </c>
      <c r="K715" s="94">
        <f t="shared" si="669"/>
        <v>0</v>
      </c>
      <c r="L715" s="95">
        <f t="shared" si="670"/>
        <v>0</v>
      </c>
      <c r="M715" s="95">
        <f t="shared" si="671"/>
        <v>0</v>
      </c>
      <c r="N715" s="95">
        <f t="shared" si="672"/>
        <v>0</v>
      </c>
      <c r="O715" s="76">
        <f t="shared" si="673"/>
        <v>0</v>
      </c>
      <c r="P715" s="74">
        <f t="shared" si="674"/>
        <v>0</v>
      </c>
      <c r="Q715" s="74">
        <f t="shared" si="675"/>
        <v>0</v>
      </c>
      <c r="R715" s="74">
        <f t="shared" si="676"/>
        <v>0</v>
      </c>
      <c r="S715" s="94">
        <f t="shared" si="677"/>
        <v>0</v>
      </c>
      <c r="T715" s="95">
        <f t="shared" si="678"/>
        <v>0</v>
      </c>
      <c r="U715" s="95">
        <f t="shared" si="679"/>
        <v>0</v>
      </c>
      <c r="V715" s="95">
        <f t="shared" si="680"/>
        <v>0</v>
      </c>
      <c r="W715" s="76">
        <f t="shared" si="681"/>
        <v>0</v>
      </c>
    </row>
    <row r="716" spans="1:23" x14ac:dyDescent="0.2">
      <c r="A716" s="72"/>
      <c r="B716" s="110"/>
      <c r="C716" s="111"/>
      <c r="D716" s="112"/>
      <c r="E716" s="112"/>
      <c r="F716" s="74">
        <f t="shared" si="664"/>
        <v>0</v>
      </c>
      <c r="G716" s="74">
        <f t="shared" si="665"/>
        <v>0</v>
      </c>
      <c r="H716" s="74">
        <f t="shared" si="666"/>
        <v>0</v>
      </c>
      <c r="I716" s="74">
        <f t="shared" si="667"/>
        <v>0</v>
      </c>
      <c r="J716" s="74">
        <f t="shared" si="668"/>
        <v>0</v>
      </c>
      <c r="K716" s="94">
        <f t="shared" si="669"/>
        <v>0</v>
      </c>
      <c r="L716" s="95">
        <f t="shared" si="670"/>
        <v>0</v>
      </c>
      <c r="M716" s="95">
        <f t="shared" si="671"/>
        <v>0</v>
      </c>
      <c r="N716" s="95">
        <f t="shared" si="672"/>
        <v>0</v>
      </c>
      <c r="O716" s="76">
        <f t="shared" si="673"/>
        <v>0</v>
      </c>
      <c r="P716" s="74">
        <f t="shared" si="674"/>
        <v>0</v>
      </c>
      <c r="Q716" s="74">
        <f t="shared" si="675"/>
        <v>0</v>
      </c>
      <c r="R716" s="74">
        <f t="shared" si="676"/>
        <v>0</v>
      </c>
      <c r="S716" s="94">
        <f t="shared" si="677"/>
        <v>0</v>
      </c>
      <c r="T716" s="95">
        <f t="shared" si="678"/>
        <v>0</v>
      </c>
      <c r="U716" s="95">
        <f t="shared" si="679"/>
        <v>0</v>
      </c>
      <c r="V716" s="95">
        <f t="shared" si="680"/>
        <v>0</v>
      </c>
      <c r="W716" s="76">
        <f t="shared" si="681"/>
        <v>0</v>
      </c>
    </row>
    <row r="717" spans="1:23" x14ac:dyDescent="0.2">
      <c r="A717" s="79" t="s">
        <v>249</v>
      </c>
      <c r="B717" s="80"/>
      <c r="C717" s="81"/>
      <c r="D717" s="82"/>
      <c r="E717" s="82"/>
      <c r="F717" s="83">
        <f>SUM(F709:F716)</f>
        <v>0</v>
      </c>
      <c r="G717" s="83">
        <f>SUM(G709:G716)</f>
        <v>0</v>
      </c>
      <c r="H717" s="83">
        <f t="shared" ref="H717:O717" si="682">SUM(H709:H716)</f>
        <v>0</v>
      </c>
      <c r="I717" s="83">
        <f t="shared" si="682"/>
        <v>0</v>
      </c>
      <c r="J717" s="83">
        <f t="shared" si="682"/>
        <v>0</v>
      </c>
      <c r="K717" s="83">
        <f t="shared" si="682"/>
        <v>0</v>
      </c>
      <c r="L717" s="84">
        <f t="shared" si="682"/>
        <v>0</v>
      </c>
      <c r="M717" s="84">
        <f t="shared" si="682"/>
        <v>0</v>
      </c>
      <c r="N717" s="84">
        <f t="shared" si="682"/>
        <v>0</v>
      </c>
      <c r="O717" s="85">
        <f t="shared" si="682"/>
        <v>0</v>
      </c>
      <c r="P717" s="83">
        <f t="shared" ref="P717:W717" si="683">SUM(P709:P716)</f>
        <v>0</v>
      </c>
      <c r="Q717" s="83">
        <f t="shared" si="683"/>
        <v>0</v>
      </c>
      <c r="R717" s="83">
        <f t="shared" si="683"/>
        <v>0</v>
      </c>
      <c r="S717" s="83">
        <f t="shared" si="683"/>
        <v>0</v>
      </c>
      <c r="T717" s="84">
        <f t="shared" si="683"/>
        <v>0</v>
      </c>
      <c r="U717" s="84">
        <f t="shared" si="683"/>
        <v>0</v>
      </c>
      <c r="V717" s="84">
        <f t="shared" si="683"/>
        <v>0</v>
      </c>
      <c r="W717" s="85">
        <f t="shared" si="683"/>
        <v>0</v>
      </c>
    </row>
    <row r="718" spans="1:23" x14ac:dyDescent="0.2">
      <c r="A718" s="100" t="s">
        <v>172</v>
      </c>
      <c r="B718" s="25"/>
      <c r="C718" s="26"/>
      <c r="D718" s="86"/>
      <c r="E718" s="86"/>
      <c r="F718" s="106"/>
      <c r="G718" s="106"/>
      <c r="H718" s="106"/>
      <c r="I718" s="106"/>
      <c r="J718" s="106"/>
      <c r="K718" s="106"/>
      <c r="L718" s="107"/>
      <c r="M718" s="107"/>
      <c r="N718" s="107"/>
      <c r="O718" s="108"/>
      <c r="P718" s="106"/>
      <c r="Q718" s="106"/>
      <c r="R718" s="106"/>
      <c r="S718" s="106"/>
      <c r="T718" s="107"/>
      <c r="U718" s="107"/>
      <c r="V718" s="107"/>
      <c r="W718" s="108"/>
    </row>
    <row r="719" spans="1:23" x14ac:dyDescent="0.2">
      <c r="A719" s="72"/>
      <c r="B719" s="110"/>
      <c r="C719" s="111"/>
      <c r="D719" s="112"/>
      <c r="E719" s="112"/>
      <c r="F719" s="74">
        <f t="shared" ref="F719:F726" si="684">C719*D719</f>
        <v>0</v>
      </c>
      <c r="G719" s="74">
        <f t="shared" ref="G719:G726" si="685">C719*E719</f>
        <v>0</v>
      </c>
      <c r="H719" s="74">
        <f t="shared" ref="H719:H726" si="686">F719*$H$12</f>
        <v>0</v>
      </c>
      <c r="I719" s="74">
        <f t="shared" ref="I719:I726" si="687">F719*$I$12</f>
        <v>0</v>
      </c>
      <c r="J719" s="74">
        <f t="shared" ref="J719:J726" si="688">F719*$J$12</f>
        <v>0</v>
      </c>
      <c r="K719" s="94">
        <f t="shared" ref="K719:K726" si="689">F719*$K$12</f>
        <v>0</v>
      </c>
      <c r="L719" s="95">
        <f t="shared" ref="L719:L726" si="690">F719-H719</f>
        <v>0</v>
      </c>
      <c r="M719" s="95">
        <f t="shared" ref="M719:M726" si="691">F719-I719</f>
        <v>0</v>
      </c>
      <c r="N719" s="95">
        <f t="shared" ref="N719:N726" si="692">F719-J719</f>
        <v>0</v>
      </c>
      <c r="O719" s="76">
        <f t="shared" ref="O719:O726" si="693">F719-K719</f>
        <v>0</v>
      </c>
      <c r="P719" s="74">
        <f t="shared" ref="P719:P726" si="694">G719*$P$12</f>
        <v>0</v>
      </c>
      <c r="Q719" s="74">
        <f t="shared" ref="Q719:Q726" si="695">G719*$Q$12</f>
        <v>0</v>
      </c>
      <c r="R719" s="74">
        <f t="shared" ref="R719:R726" si="696">G719*$R$12</f>
        <v>0</v>
      </c>
      <c r="S719" s="94">
        <f t="shared" ref="S719:S726" si="697">G719*$S$12</f>
        <v>0</v>
      </c>
      <c r="T719" s="95">
        <f t="shared" ref="T719:T726" si="698">G719-P719</f>
        <v>0</v>
      </c>
      <c r="U719" s="95">
        <f t="shared" ref="U719:U726" si="699">G719-Q719</f>
        <v>0</v>
      </c>
      <c r="V719" s="95">
        <f t="shared" ref="V719:V726" si="700">G719-R719</f>
        <v>0</v>
      </c>
      <c r="W719" s="76">
        <f t="shared" ref="W719:W726" si="701">G719-S719</f>
        <v>0</v>
      </c>
    </row>
    <row r="720" spans="1:23" x14ac:dyDescent="0.2">
      <c r="A720" s="72"/>
      <c r="B720" s="110"/>
      <c r="C720" s="111"/>
      <c r="D720" s="112"/>
      <c r="E720" s="112"/>
      <c r="F720" s="74">
        <f t="shared" si="684"/>
        <v>0</v>
      </c>
      <c r="G720" s="74">
        <f t="shared" si="685"/>
        <v>0</v>
      </c>
      <c r="H720" s="74">
        <f t="shared" si="686"/>
        <v>0</v>
      </c>
      <c r="I720" s="74">
        <f t="shared" si="687"/>
        <v>0</v>
      </c>
      <c r="J720" s="74">
        <f t="shared" si="688"/>
        <v>0</v>
      </c>
      <c r="K720" s="94">
        <f t="shared" si="689"/>
        <v>0</v>
      </c>
      <c r="L720" s="95">
        <f t="shared" si="690"/>
        <v>0</v>
      </c>
      <c r="M720" s="95">
        <f t="shared" si="691"/>
        <v>0</v>
      </c>
      <c r="N720" s="95">
        <f t="shared" si="692"/>
        <v>0</v>
      </c>
      <c r="O720" s="76">
        <f t="shared" si="693"/>
        <v>0</v>
      </c>
      <c r="P720" s="74">
        <f t="shared" si="694"/>
        <v>0</v>
      </c>
      <c r="Q720" s="74">
        <f t="shared" si="695"/>
        <v>0</v>
      </c>
      <c r="R720" s="74">
        <f t="shared" si="696"/>
        <v>0</v>
      </c>
      <c r="S720" s="94">
        <f t="shared" si="697"/>
        <v>0</v>
      </c>
      <c r="T720" s="95">
        <f t="shared" si="698"/>
        <v>0</v>
      </c>
      <c r="U720" s="95">
        <f t="shared" si="699"/>
        <v>0</v>
      </c>
      <c r="V720" s="95">
        <f t="shared" si="700"/>
        <v>0</v>
      </c>
      <c r="W720" s="76">
        <f t="shared" si="701"/>
        <v>0</v>
      </c>
    </row>
    <row r="721" spans="1:23" x14ac:dyDescent="0.2">
      <c r="A721" s="113"/>
      <c r="B721" s="114"/>
      <c r="C721" s="115"/>
      <c r="D721" s="73"/>
      <c r="E721" s="73"/>
      <c r="F721" s="74">
        <f t="shared" si="684"/>
        <v>0</v>
      </c>
      <c r="G721" s="74">
        <f t="shared" si="685"/>
        <v>0</v>
      </c>
      <c r="H721" s="74">
        <f t="shared" si="686"/>
        <v>0</v>
      </c>
      <c r="I721" s="74">
        <f t="shared" si="687"/>
        <v>0</v>
      </c>
      <c r="J721" s="74">
        <f t="shared" si="688"/>
        <v>0</v>
      </c>
      <c r="K721" s="94">
        <f t="shared" si="689"/>
        <v>0</v>
      </c>
      <c r="L721" s="95">
        <f t="shared" si="690"/>
        <v>0</v>
      </c>
      <c r="M721" s="95">
        <f t="shared" si="691"/>
        <v>0</v>
      </c>
      <c r="N721" s="95">
        <f t="shared" si="692"/>
        <v>0</v>
      </c>
      <c r="O721" s="76">
        <f t="shared" si="693"/>
        <v>0</v>
      </c>
      <c r="P721" s="74">
        <f t="shared" si="694"/>
        <v>0</v>
      </c>
      <c r="Q721" s="74">
        <f t="shared" si="695"/>
        <v>0</v>
      </c>
      <c r="R721" s="74">
        <f t="shared" si="696"/>
        <v>0</v>
      </c>
      <c r="S721" s="94">
        <f t="shared" si="697"/>
        <v>0</v>
      </c>
      <c r="T721" s="95">
        <f t="shared" si="698"/>
        <v>0</v>
      </c>
      <c r="U721" s="95">
        <f t="shared" si="699"/>
        <v>0</v>
      </c>
      <c r="V721" s="95">
        <f t="shared" si="700"/>
        <v>0</v>
      </c>
      <c r="W721" s="76">
        <f t="shared" si="701"/>
        <v>0</v>
      </c>
    </row>
    <row r="722" spans="1:23" x14ac:dyDescent="0.2">
      <c r="A722" s="72"/>
      <c r="B722" s="110"/>
      <c r="C722" s="111"/>
      <c r="D722" s="112"/>
      <c r="E722" s="112"/>
      <c r="F722" s="74">
        <f t="shared" si="684"/>
        <v>0</v>
      </c>
      <c r="G722" s="74">
        <f t="shared" si="685"/>
        <v>0</v>
      </c>
      <c r="H722" s="74">
        <f t="shared" si="686"/>
        <v>0</v>
      </c>
      <c r="I722" s="74">
        <f t="shared" si="687"/>
        <v>0</v>
      </c>
      <c r="J722" s="74">
        <f t="shared" si="688"/>
        <v>0</v>
      </c>
      <c r="K722" s="94">
        <f t="shared" si="689"/>
        <v>0</v>
      </c>
      <c r="L722" s="95">
        <f t="shared" si="690"/>
        <v>0</v>
      </c>
      <c r="M722" s="95">
        <f t="shared" si="691"/>
        <v>0</v>
      </c>
      <c r="N722" s="95">
        <f t="shared" si="692"/>
        <v>0</v>
      </c>
      <c r="O722" s="76">
        <f t="shared" si="693"/>
        <v>0</v>
      </c>
      <c r="P722" s="74">
        <f t="shared" si="694"/>
        <v>0</v>
      </c>
      <c r="Q722" s="74">
        <f t="shared" si="695"/>
        <v>0</v>
      </c>
      <c r="R722" s="74">
        <f t="shared" si="696"/>
        <v>0</v>
      </c>
      <c r="S722" s="94">
        <f t="shared" si="697"/>
        <v>0</v>
      </c>
      <c r="T722" s="95">
        <f t="shared" si="698"/>
        <v>0</v>
      </c>
      <c r="U722" s="95">
        <f t="shared" si="699"/>
        <v>0</v>
      </c>
      <c r="V722" s="95">
        <f t="shared" si="700"/>
        <v>0</v>
      </c>
      <c r="W722" s="76">
        <f t="shared" si="701"/>
        <v>0</v>
      </c>
    </row>
    <row r="723" spans="1:23" x14ac:dyDescent="0.2">
      <c r="A723" s="113"/>
      <c r="B723" s="114"/>
      <c r="C723" s="115"/>
      <c r="D723" s="73"/>
      <c r="E723" s="73"/>
      <c r="F723" s="74">
        <f t="shared" si="684"/>
        <v>0</v>
      </c>
      <c r="G723" s="74">
        <f t="shared" si="685"/>
        <v>0</v>
      </c>
      <c r="H723" s="74">
        <f t="shared" si="686"/>
        <v>0</v>
      </c>
      <c r="I723" s="74">
        <f t="shared" si="687"/>
        <v>0</v>
      </c>
      <c r="J723" s="74">
        <f t="shared" si="688"/>
        <v>0</v>
      </c>
      <c r="K723" s="94">
        <f t="shared" si="689"/>
        <v>0</v>
      </c>
      <c r="L723" s="95">
        <f t="shared" si="690"/>
        <v>0</v>
      </c>
      <c r="M723" s="95">
        <f t="shared" si="691"/>
        <v>0</v>
      </c>
      <c r="N723" s="95">
        <f t="shared" si="692"/>
        <v>0</v>
      </c>
      <c r="O723" s="76">
        <f t="shared" si="693"/>
        <v>0</v>
      </c>
      <c r="P723" s="74">
        <f t="shared" si="694"/>
        <v>0</v>
      </c>
      <c r="Q723" s="74">
        <f t="shared" si="695"/>
        <v>0</v>
      </c>
      <c r="R723" s="74">
        <f t="shared" si="696"/>
        <v>0</v>
      </c>
      <c r="S723" s="94">
        <f t="shared" si="697"/>
        <v>0</v>
      </c>
      <c r="T723" s="95">
        <f t="shared" si="698"/>
        <v>0</v>
      </c>
      <c r="U723" s="95">
        <f t="shared" si="699"/>
        <v>0</v>
      </c>
      <c r="V723" s="95">
        <f t="shared" si="700"/>
        <v>0</v>
      </c>
      <c r="W723" s="76">
        <f t="shared" si="701"/>
        <v>0</v>
      </c>
    </row>
    <row r="724" spans="1:23" x14ac:dyDescent="0.2">
      <c r="A724" s="72"/>
      <c r="B724" s="110"/>
      <c r="C724" s="111"/>
      <c r="D724" s="112"/>
      <c r="E724" s="112"/>
      <c r="F724" s="74">
        <f t="shared" si="684"/>
        <v>0</v>
      </c>
      <c r="G724" s="74">
        <f t="shared" si="685"/>
        <v>0</v>
      </c>
      <c r="H724" s="74">
        <f t="shared" si="686"/>
        <v>0</v>
      </c>
      <c r="I724" s="74">
        <f t="shared" si="687"/>
        <v>0</v>
      </c>
      <c r="J724" s="74">
        <f t="shared" si="688"/>
        <v>0</v>
      </c>
      <c r="K724" s="94">
        <f t="shared" si="689"/>
        <v>0</v>
      </c>
      <c r="L724" s="95">
        <f t="shared" si="690"/>
        <v>0</v>
      </c>
      <c r="M724" s="95">
        <f t="shared" si="691"/>
        <v>0</v>
      </c>
      <c r="N724" s="95">
        <f t="shared" si="692"/>
        <v>0</v>
      </c>
      <c r="O724" s="76">
        <f t="shared" si="693"/>
        <v>0</v>
      </c>
      <c r="P724" s="74">
        <f t="shared" si="694"/>
        <v>0</v>
      </c>
      <c r="Q724" s="74">
        <f t="shared" si="695"/>
        <v>0</v>
      </c>
      <c r="R724" s="74">
        <f t="shared" si="696"/>
        <v>0</v>
      </c>
      <c r="S724" s="94">
        <f t="shared" si="697"/>
        <v>0</v>
      </c>
      <c r="T724" s="95">
        <f t="shared" si="698"/>
        <v>0</v>
      </c>
      <c r="U724" s="95">
        <f t="shared" si="699"/>
        <v>0</v>
      </c>
      <c r="V724" s="95">
        <f t="shared" si="700"/>
        <v>0</v>
      </c>
      <c r="W724" s="76">
        <f t="shared" si="701"/>
        <v>0</v>
      </c>
    </row>
    <row r="725" spans="1:23" x14ac:dyDescent="0.2">
      <c r="A725" s="113"/>
      <c r="B725" s="114"/>
      <c r="C725" s="115"/>
      <c r="D725" s="73"/>
      <c r="E725" s="73"/>
      <c r="F725" s="74">
        <f t="shared" si="684"/>
        <v>0</v>
      </c>
      <c r="G725" s="74">
        <f t="shared" si="685"/>
        <v>0</v>
      </c>
      <c r="H725" s="74">
        <f t="shared" si="686"/>
        <v>0</v>
      </c>
      <c r="I725" s="74">
        <f t="shared" si="687"/>
        <v>0</v>
      </c>
      <c r="J725" s="74">
        <f t="shared" si="688"/>
        <v>0</v>
      </c>
      <c r="K725" s="94">
        <f t="shared" si="689"/>
        <v>0</v>
      </c>
      <c r="L725" s="95">
        <f t="shared" si="690"/>
        <v>0</v>
      </c>
      <c r="M725" s="95">
        <f t="shared" si="691"/>
        <v>0</v>
      </c>
      <c r="N725" s="95">
        <f t="shared" si="692"/>
        <v>0</v>
      </c>
      <c r="O725" s="76">
        <f t="shared" si="693"/>
        <v>0</v>
      </c>
      <c r="P725" s="74">
        <f t="shared" si="694"/>
        <v>0</v>
      </c>
      <c r="Q725" s="74">
        <f t="shared" si="695"/>
        <v>0</v>
      </c>
      <c r="R725" s="74">
        <f t="shared" si="696"/>
        <v>0</v>
      </c>
      <c r="S725" s="94">
        <f t="shared" si="697"/>
        <v>0</v>
      </c>
      <c r="T725" s="95">
        <f t="shared" si="698"/>
        <v>0</v>
      </c>
      <c r="U725" s="95">
        <f t="shared" si="699"/>
        <v>0</v>
      </c>
      <c r="V725" s="95">
        <f t="shared" si="700"/>
        <v>0</v>
      </c>
      <c r="W725" s="76">
        <f t="shared" si="701"/>
        <v>0</v>
      </c>
    </row>
    <row r="726" spans="1:23" x14ac:dyDescent="0.2">
      <c r="A726" s="72"/>
      <c r="B726" s="110"/>
      <c r="C726" s="111"/>
      <c r="D726" s="112"/>
      <c r="E726" s="112"/>
      <c r="F726" s="74">
        <f t="shared" si="684"/>
        <v>0</v>
      </c>
      <c r="G726" s="74">
        <f t="shared" si="685"/>
        <v>0</v>
      </c>
      <c r="H726" s="74">
        <f t="shared" si="686"/>
        <v>0</v>
      </c>
      <c r="I726" s="74">
        <f t="shared" si="687"/>
        <v>0</v>
      </c>
      <c r="J726" s="74">
        <f t="shared" si="688"/>
        <v>0</v>
      </c>
      <c r="K726" s="94">
        <f t="shared" si="689"/>
        <v>0</v>
      </c>
      <c r="L726" s="95">
        <f t="shared" si="690"/>
        <v>0</v>
      </c>
      <c r="M726" s="95">
        <f t="shared" si="691"/>
        <v>0</v>
      </c>
      <c r="N726" s="95">
        <f t="shared" si="692"/>
        <v>0</v>
      </c>
      <c r="O726" s="76">
        <f t="shared" si="693"/>
        <v>0</v>
      </c>
      <c r="P726" s="74">
        <f t="shared" si="694"/>
        <v>0</v>
      </c>
      <c r="Q726" s="74">
        <f t="shared" si="695"/>
        <v>0</v>
      </c>
      <c r="R726" s="74">
        <f t="shared" si="696"/>
        <v>0</v>
      </c>
      <c r="S726" s="94">
        <f t="shared" si="697"/>
        <v>0</v>
      </c>
      <c r="T726" s="95">
        <f t="shared" si="698"/>
        <v>0</v>
      </c>
      <c r="U726" s="95">
        <f t="shared" si="699"/>
        <v>0</v>
      </c>
      <c r="V726" s="95">
        <f t="shared" si="700"/>
        <v>0</v>
      </c>
      <c r="W726" s="76">
        <f t="shared" si="701"/>
        <v>0</v>
      </c>
    </row>
    <row r="727" spans="1:23" x14ac:dyDescent="0.2">
      <c r="A727" s="79" t="s">
        <v>173</v>
      </c>
      <c r="B727" s="80"/>
      <c r="C727" s="81"/>
      <c r="D727" s="82"/>
      <c r="E727" s="82"/>
      <c r="F727" s="83">
        <f>SUM(F719:F726)</f>
        <v>0</v>
      </c>
      <c r="G727" s="83">
        <f>SUM(G719:G726)</f>
        <v>0</v>
      </c>
      <c r="H727" s="83">
        <f t="shared" ref="H727:W727" si="702">SUM(H719:H726)</f>
        <v>0</v>
      </c>
      <c r="I727" s="83">
        <f t="shared" si="702"/>
        <v>0</v>
      </c>
      <c r="J727" s="83">
        <f t="shared" si="702"/>
        <v>0</v>
      </c>
      <c r="K727" s="83">
        <f t="shared" si="702"/>
        <v>0</v>
      </c>
      <c r="L727" s="84">
        <f t="shared" si="702"/>
        <v>0</v>
      </c>
      <c r="M727" s="84">
        <f t="shared" si="702"/>
        <v>0</v>
      </c>
      <c r="N727" s="84">
        <f t="shared" si="702"/>
        <v>0</v>
      </c>
      <c r="O727" s="85">
        <f t="shared" si="702"/>
        <v>0</v>
      </c>
      <c r="P727" s="83">
        <f t="shared" si="702"/>
        <v>0</v>
      </c>
      <c r="Q727" s="83">
        <f t="shared" si="702"/>
        <v>0</v>
      </c>
      <c r="R727" s="83">
        <f t="shared" si="702"/>
        <v>0</v>
      </c>
      <c r="S727" s="83">
        <f t="shared" si="702"/>
        <v>0</v>
      </c>
      <c r="T727" s="84">
        <f t="shared" si="702"/>
        <v>0</v>
      </c>
      <c r="U727" s="84">
        <f t="shared" si="702"/>
        <v>0</v>
      </c>
      <c r="V727" s="84">
        <f t="shared" si="702"/>
        <v>0</v>
      </c>
      <c r="W727" s="85">
        <f t="shared" si="702"/>
        <v>0</v>
      </c>
    </row>
    <row r="728" spans="1:23" x14ac:dyDescent="0.2">
      <c r="A728" s="116" t="s">
        <v>174</v>
      </c>
      <c r="B728" s="117"/>
      <c r="C728" s="118"/>
      <c r="D728" s="119"/>
      <c r="E728" s="119"/>
      <c r="F728" s="120"/>
      <c r="G728" s="120"/>
      <c r="H728" s="120"/>
      <c r="I728" s="120"/>
      <c r="J728" s="120"/>
      <c r="K728" s="120"/>
      <c r="L728" s="121"/>
      <c r="M728" s="121"/>
      <c r="N728" s="121"/>
      <c r="O728" s="122"/>
      <c r="P728" s="120"/>
      <c r="Q728" s="120"/>
      <c r="R728" s="120"/>
      <c r="S728" s="120"/>
      <c r="T728" s="121"/>
      <c r="U728" s="121"/>
      <c r="V728" s="121"/>
      <c r="W728" s="122"/>
    </row>
    <row r="729" spans="1:23" x14ac:dyDescent="0.2">
      <c r="A729" s="123"/>
      <c r="B729" s="124"/>
      <c r="C729" s="125"/>
      <c r="D729" s="126"/>
      <c r="E729" s="126"/>
      <c r="F729" s="127">
        <f>C729*D729</f>
        <v>0</v>
      </c>
      <c r="G729" s="127">
        <f>C729*E729</f>
        <v>0</v>
      </c>
      <c r="H729" s="127">
        <f>F729*$H$12</f>
        <v>0</v>
      </c>
      <c r="I729" s="127">
        <f>F729*$I$12</f>
        <v>0</v>
      </c>
      <c r="J729" s="127">
        <f>F729*$J$12</f>
        <v>0</v>
      </c>
      <c r="K729" s="128">
        <f>F729*$K$12</f>
        <v>0</v>
      </c>
      <c r="L729" s="129">
        <f>F729-H729</f>
        <v>0</v>
      </c>
      <c r="M729" s="129">
        <f>F729-I729</f>
        <v>0</v>
      </c>
      <c r="N729" s="129">
        <f>F729-J729</f>
        <v>0</v>
      </c>
      <c r="O729" s="130">
        <f>F729-K729</f>
        <v>0</v>
      </c>
      <c r="P729" s="127">
        <f>G729*$P$12</f>
        <v>0</v>
      </c>
      <c r="Q729" s="127">
        <f>G729*$Q$12</f>
        <v>0</v>
      </c>
      <c r="R729" s="127">
        <f>G729*$R$12</f>
        <v>0</v>
      </c>
      <c r="S729" s="128">
        <f>G729*$S$12</f>
        <v>0</v>
      </c>
      <c r="T729" s="129">
        <f>G729-P729</f>
        <v>0</v>
      </c>
      <c r="U729" s="129">
        <f>G729-Q729</f>
        <v>0</v>
      </c>
      <c r="V729" s="129">
        <f>G729-R729</f>
        <v>0</v>
      </c>
      <c r="W729" s="130">
        <f>G729-S729</f>
        <v>0</v>
      </c>
    </row>
    <row r="730" spans="1:23" x14ac:dyDescent="0.2">
      <c r="A730" s="123"/>
      <c r="B730" s="124"/>
      <c r="C730" s="125"/>
      <c r="D730" s="126"/>
      <c r="E730" s="126"/>
      <c r="F730" s="127">
        <f>C730*D730</f>
        <v>0</v>
      </c>
      <c r="G730" s="127">
        <f>C730*E730</f>
        <v>0</v>
      </c>
      <c r="H730" s="127">
        <f>F730*$H$12</f>
        <v>0</v>
      </c>
      <c r="I730" s="127">
        <f>F730*$I$12</f>
        <v>0</v>
      </c>
      <c r="J730" s="127">
        <f>F730*$J$12</f>
        <v>0</v>
      </c>
      <c r="K730" s="128">
        <f>F730*$K$12</f>
        <v>0</v>
      </c>
      <c r="L730" s="129">
        <f>F730-H730</f>
        <v>0</v>
      </c>
      <c r="M730" s="129">
        <f>F730-I730</f>
        <v>0</v>
      </c>
      <c r="N730" s="129">
        <f>F730-J730</f>
        <v>0</v>
      </c>
      <c r="O730" s="130">
        <f>F730-K730</f>
        <v>0</v>
      </c>
      <c r="P730" s="127">
        <f>G730*$P$12</f>
        <v>0</v>
      </c>
      <c r="Q730" s="127">
        <f>G730*$Q$12</f>
        <v>0</v>
      </c>
      <c r="R730" s="127">
        <f>G730*$R$12</f>
        <v>0</v>
      </c>
      <c r="S730" s="128">
        <f>G730*$S$12</f>
        <v>0</v>
      </c>
      <c r="T730" s="129">
        <f>G730-P730</f>
        <v>0</v>
      </c>
      <c r="U730" s="129">
        <f>G730-Q730</f>
        <v>0</v>
      </c>
      <c r="V730" s="129">
        <f>G730-R730</f>
        <v>0</v>
      </c>
      <c r="W730" s="130">
        <f>G730-S730</f>
        <v>0</v>
      </c>
    </row>
    <row r="731" spans="1:23" x14ac:dyDescent="0.2">
      <c r="A731" s="123"/>
      <c r="B731" s="124"/>
      <c r="C731" s="125"/>
      <c r="D731" s="126"/>
      <c r="E731" s="126"/>
      <c r="F731" s="127">
        <f>C731*D731</f>
        <v>0</v>
      </c>
      <c r="G731" s="127">
        <f>C731*E731</f>
        <v>0</v>
      </c>
      <c r="H731" s="127">
        <f>F731*$H$12</f>
        <v>0</v>
      </c>
      <c r="I731" s="127">
        <f>F731*$I$12</f>
        <v>0</v>
      </c>
      <c r="J731" s="127">
        <f>F731*$J$12</f>
        <v>0</v>
      </c>
      <c r="K731" s="128">
        <f>F731*$K$12</f>
        <v>0</v>
      </c>
      <c r="L731" s="129">
        <f>F731-H731</f>
        <v>0</v>
      </c>
      <c r="M731" s="129">
        <f>F731-I731</f>
        <v>0</v>
      </c>
      <c r="N731" s="129">
        <f>F731-J731</f>
        <v>0</v>
      </c>
      <c r="O731" s="130">
        <f>F731-K731</f>
        <v>0</v>
      </c>
      <c r="P731" s="127">
        <f>G731*$P$12</f>
        <v>0</v>
      </c>
      <c r="Q731" s="127">
        <f>G731*$Q$12</f>
        <v>0</v>
      </c>
      <c r="R731" s="127">
        <f>G731*$R$12</f>
        <v>0</v>
      </c>
      <c r="S731" s="128">
        <f>G731*$S$12</f>
        <v>0</v>
      </c>
      <c r="T731" s="129">
        <f>G731-P731</f>
        <v>0</v>
      </c>
      <c r="U731" s="129">
        <f>G731-Q731</f>
        <v>0</v>
      </c>
      <c r="V731" s="129">
        <f>G731-R731</f>
        <v>0</v>
      </c>
      <c r="W731" s="130">
        <f>G731-S731</f>
        <v>0</v>
      </c>
    </row>
    <row r="732" spans="1:23" x14ac:dyDescent="0.2">
      <c r="A732" s="123"/>
      <c r="B732" s="124"/>
      <c r="C732" s="125"/>
      <c r="D732" s="126"/>
      <c r="E732" s="126"/>
      <c r="F732" s="127">
        <f>C732*D732</f>
        <v>0</v>
      </c>
      <c r="G732" s="127">
        <f>C732*E732</f>
        <v>0</v>
      </c>
      <c r="H732" s="127">
        <f>F732*$H$12</f>
        <v>0</v>
      </c>
      <c r="I732" s="127">
        <f>F732*$I$12</f>
        <v>0</v>
      </c>
      <c r="J732" s="127">
        <f>F732*$J$12</f>
        <v>0</v>
      </c>
      <c r="K732" s="128">
        <f>F732*$K$12</f>
        <v>0</v>
      </c>
      <c r="L732" s="129">
        <f>F732-H732</f>
        <v>0</v>
      </c>
      <c r="M732" s="129">
        <f>F732-I732</f>
        <v>0</v>
      </c>
      <c r="N732" s="129">
        <f>F732-J732</f>
        <v>0</v>
      </c>
      <c r="O732" s="130">
        <f>F732-K732</f>
        <v>0</v>
      </c>
      <c r="P732" s="127">
        <f>G732*$P$12</f>
        <v>0</v>
      </c>
      <c r="Q732" s="127">
        <f>G732*$Q$12</f>
        <v>0</v>
      </c>
      <c r="R732" s="127">
        <f>G732*$R$12</f>
        <v>0</v>
      </c>
      <c r="S732" s="128">
        <f>G732*$S$12</f>
        <v>0</v>
      </c>
      <c r="T732" s="129">
        <f>G732-P732</f>
        <v>0</v>
      </c>
      <c r="U732" s="129">
        <f>G732-Q732</f>
        <v>0</v>
      </c>
      <c r="V732" s="129">
        <f>G732-R732</f>
        <v>0</v>
      </c>
      <c r="W732" s="130">
        <f>G732-S732</f>
        <v>0</v>
      </c>
    </row>
    <row r="733" spans="1:23" x14ac:dyDescent="0.2">
      <c r="A733" s="123"/>
      <c r="B733" s="124"/>
      <c r="C733" s="125"/>
      <c r="D733" s="126"/>
      <c r="E733" s="126"/>
      <c r="F733" s="127">
        <f>C733*D733</f>
        <v>0</v>
      </c>
      <c r="G733" s="127">
        <f>C733*E733</f>
        <v>0</v>
      </c>
      <c r="H733" s="127">
        <f>F733*$H$12</f>
        <v>0</v>
      </c>
      <c r="I733" s="127">
        <f>F733*$I$12</f>
        <v>0</v>
      </c>
      <c r="J733" s="127">
        <f>F733*$J$12</f>
        <v>0</v>
      </c>
      <c r="K733" s="128">
        <f>F733*$K$12</f>
        <v>0</v>
      </c>
      <c r="L733" s="129">
        <f>F733-H733</f>
        <v>0</v>
      </c>
      <c r="M733" s="129">
        <f>F733-I733</f>
        <v>0</v>
      </c>
      <c r="N733" s="129">
        <f>F733-J733</f>
        <v>0</v>
      </c>
      <c r="O733" s="130">
        <f>F733-K733</f>
        <v>0</v>
      </c>
      <c r="P733" s="127">
        <f>G733*$P$12</f>
        <v>0</v>
      </c>
      <c r="Q733" s="127">
        <f>G733*$Q$12</f>
        <v>0</v>
      </c>
      <c r="R733" s="127">
        <f>G733*$R$12</f>
        <v>0</v>
      </c>
      <c r="S733" s="128">
        <f>G733*$S$12</f>
        <v>0</v>
      </c>
      <c r="T733" s="129">
        <f>G733-P733</f>
        <v>0</v>
      </c>
      <c r="U733" s="129">
        <f>G733-Q733</f>
        <v>0</v>
      </c>
      <c r="V733" s="129">
        <f>G733-R733</f>
        <v>0</v>
      </c>
      <c r="W733" s="130">
        <f>G733-S733</f>
        <v>0</v>
      </c>
    </row>
    <row r="734" spans="1:23" x14ac:dyDescent="0.2">
      <c r="A734" s="131" t="s">
        <v>34</v>
      </c>
      <c r="B734" s="132"/>
      <c r="C734" s="133"/>
      <c r="D734" s="134"/>
      <c r="E734" s="134"/>
      <c r="F734" s="135">
        <f>SUM(F729:F733)</f>
        <v>0</v>
      </c>
      <c r="G734" s="135">
        <f>SUM(G729:G733)</f>
        <v>0</v>
      </c>
      <c r="H734" s="135">
        <f t="shared" ref="H734:O734" si="703">SUM(H729:H733)</f>
        <v>0</v>
      </c>
      <c r="I734" s="135">
        <f t="shared" si="703"/>
        <v>0</v>
      </c>
      <c r="J734" s="135">
        <f t="shared" si="703"/>
        <v>0</v>
      </c>
      <c r="K734" s="135">
        <f t="shared" si="703"/>
        <v>0</v>
      </c>
      <c r="L734" s="136">
        <f t="shared" si="703"/>
        <v>0</v>
      </c>
      <c r="M734" s="136">
        <f t="shared" si="703"/>
        <v>0</v>
      </c>
      <c r="N734" s="136">
        <f t="shared" si="703"/>
        <v>0</v>
      </c>
      <c r="O734" s="137">
        <f t="shared" si="703"/>
        <v>0</v>
      </c>
      <c r="P734" s="135">
        <f t="shared" ref="P734:W734" si="704">SUM(P729:P733)</f>
        <v>0</v>
      </c>
      <c r="Q734" s="135">
        <f t="shared" si="704"/>
        <v>0</v>
      </c>
      <c r="R734" s="135">
        <f t="shared" si="704"/>
        <v>0</v>
      </c>
      <c r="S734" s="135">
        <f t="shared" si="704"/>
        <v>0</v>
      </c>
      <c r="T734" s="136">
        <f t="shared" si="704"/>
        <v>0</v>
      </c>
      <c r="U734" s="136">
        <f t="shared" si="704"/>
        <v>0</v>
      </c>
      <c r="V734" s="136">
        <f t="shared" si="704"/>
        <v>0</v>
      </c>
      <c r="W734" s="137">
        <f t="shared" si="704"/>
        <v>0</v>
      </c>
    </row>
    <row r="735" spans="1:23" ht="38.25" x14ac:dyDescent="0.2">
      <c r="A735" s="24" t="s">
        <v>175</v>
      </c>
      <c r="B735" s="25"/>
      <c r="C735" s="26"/>
      <c r="D735" s="86"/>
      <c r="E735" s="86"/>
      <c r="F735" s="87"/>
      <c r="G735" s="87"/>
      <c r="H735" s="87"/>
      <c r="I735" s="87"/>
      <c r="J735" s="87"/>
      <c r="K735" s="87"/>
      <c r="L735" s="88"/>
      <c r="M735" s="88"/>
      <c r="N735" s="88"/>
      <c r="O735" s="89"/>
      <c r="P735" s="87"/>
      <c r="Q735" s="87"/>
      <c r="R735" s="87"/>
      <c r="S735" s="87"/>
      <c r="T735" s="88"/>
      <c r="U735" s="88"/>
      <c r="V735" s="88"/>
      <c r="W735" s="89"/>
    </row>
    <row r="736" spans="1:23" x14ac:dyDescent="0.2">
      <c r="A736" s="90"/>
      <c r="B736" s="91"/>
      <c r="C736" s="92"/>
      <c r="D736" s="93"/>
      <c r="E736" s="93"/>
      <c r="F736" s="74">
        <f>C736*D736</f>
        <v>0</v>
      </c>
      <c r="G736" s="74">
        <f>C736*E736</f>
        <v>0</v>
      </c>
      <c r="H736" s="77">
        <f>F736*$H$12</f>
        <v>0</v>
      </c>
      <c r="I736" s="77">
        <f>F736*$I$12</f>
        <v>0</v>
      </c>
      <c r="J736" s="77">
        <f>F736*$J$12</f>
        <v>0</v>
      </c>
      <c r="K736" s="138">
        <f>F736*$K$12</f>
        <v>0</v>
      </c>
      <c r="L736" s="139">
        <f>F736-H736</f>
        <v>0</v>
      </c>
      <c r="M736" s="139">
        <f>F736-I736</f>
        <v>0</v>
      </c>
      <c r="N736" s="139">
        <f>F736-J736</f>
        <v>0</v>
      </c>
      <c r="O736" s="76">
        <f>F736-K736</f>
        <v>0</v>
      </c>
      <c r="P736" s="77">
        <f>G736*$P$12</f>
        <v>0</v>
      </c>
      <c r="Q736" s="77">
        <f>G736*$Q$12</f>
        <v>0</v>
      </c>
      <c r="R736" s="77">
        <f>G736*$R$12</f>
        <v>0</v>
      </c>
      <c r="S736" s="138">
        <f>G736*$S$12</f>
        <v>0</v>
      </c>
      <c r="T736" s="139">
        <f>G736-P736</f>
        <v>0</v>
      </c>
      <c r="U736" s="139">
        <f>G736-Q736</f>
        <v>0</v>
      </c>
      <c r="V736" s="139">
        <f>G736-R736</f>
        <v>0</v>
      </c>
      <c r="W736" s="76">
        <f>G736-S736</f>
        <v>0</v>
      </c>
    </row>
    <row r="737" spans="1:23" x14ac:dyDescent="0.2">
      <c r="A737" s="90"/>
      <c r="B737" s="91"/>
      <c r="C737" s="92"/>
      <c r="D737" s="93"/>
      <c r="E737" s="93"/>
      <c r="F737" s="74">
        <f>C737*D737</f>
        <v>0</v>
      </c>
      <c r="G737" s="74">
        <f>C737*E737</f>
        <v>0</v>
      </c>
      <c r="H737" s="77">
        <f>F737*$H$12</f>
        <v>0</v>
      </c>
      <c r="I737" s="77">
        <f>F737*$I$12</f>
        <v>0</v>
      </c>
      <c r="J737" s="77">
        <f>F737*$J$12</f>
        <v>0</v>
      </c>
      <c r="K737" s="138">
        <f>F737*$K$12</f>
        <v>0</v>
      </c>
      <c r="L737" s="139">
        <f>F737-H737</f>
        <v>0</v>
      </c>
      <c r="M737" s="139">
        <f>F737-I737</f>
        <v>0</v>
      </c>
      <c r="N737" s="139">
        <f>F737-J737</f>
        <v>0</v>
      </c>
      <c r="O737" s="76">
        <f>F737-K737</f>
        <v>0</v>
      </c>
      <c r="P737" s="77">
        <f>G737*$P$12</f>
        <v>0</v>
      </c>
      <c r="Q737" s="77">
        <f>G737*$Q$12</f>
        <v>0</v>
      </c>
      <c r="R737" s="77">
        <f>G737*$R$12</f>
        <v>0</v>
      </c>
      <c r="S737" s="138">
        <f>G737*$S$12</f>
        <v>0</v>
      </c>
      <c r="T737" s="139">
        <f>G737-P737</f>
        <v>0</v>
      </c>
      <c r="U737" s="139">
        <f>G737-Q737</f>
        <v>0</v>
      </c>
      <c r="V737" s="139">
        <f>G737-R737</f>
        <v>0</v>
      </c>
      <c r="W737" s="76">
        <f>G737-S737</f>
        <v>0</v>
      </c>
    </row>
    <row r="738" spans="1:23" x14ac:dyDescent="0.2">
      <c r="A738" s="90"/>
      <c r="B738" s="91"/>
      <c r="C738" s="92"/>
      <c r="D738" s="93"/>
      <c r="E738" s="93"/>
      <c r="F738" s="74">
        <f>C738*D738</f>
        <v>0</v>
      </c>
      <c r="G738" s="74">
        <f>C738*E738</f>
        <v>0</v>
      </c>
      <c r="H738" s="77">
        <f>F738*$H$12</f>
        <v>0</v>
      </c>
      <c r="I738" s="77">
        <f>F738*$I$12</f>
        <v>0</v>
      </c>
      <c r="J738" s="77">
        <f>F738*$J$12</f>
        <v>0</v>
      </c>
      <c r="K738" s="138">
        <f>F738*$K$12</f>
        <v>0</v>
      </c>
      <c r="L738" s="139">
        <f>F738-H738</f>
        <v>0</v>
      </c>
      <c r="M738" s="139">
        <f>F738-I738</f>
        <v>0</v>
      </c>
      <c r="N738" s="139">
        <f>F738-J738</f>
        <v>0</v>
      </c>
      <c r="O738" s="76">
        <f>F738-K738</f>
        <v>0</v>
      </c>
      <c r="P738" s="77">
        <f>G738*$P$12</f>
        <v>0</v>
      </c>
      <c r="Q738" s="77">
        <f>G738*$Q$12</f>
        <v>0</v>
      </c>
      <c r="R738" s="77">
        <f>G738*$R$12</f>
        <v>0</v>
      </c>
      <c r="S738" s="138">
        <f>G738*$S$12</f>
        <v>0</v>
      </c>
      <c r="T738" s="139">
        <f>G738-P738</f>
        <v>0</v>
      </c>
      <c r="U738" s="139">
        <f>G738-Q738</f>
        <v>0</v>
      </c>
      <c r="V738" s="139">
        <f>G738-R738</f>
        <v>0</v>
      </c>
      <c r="W738" s="76">
        <f>G738-S738</f>
        <v>0</v>
      </c>
    </row>
    <row r="739" spans="1:23" x14ac:dyDescent="0.2">
      <c r="A739" s="90"/>
      <c r="B739" s="91"/>
      <c r="C739" s="92"/>
      <c r="D739" s="93"/>
      <c r="E739" s="93"/>
      <c r="F739" s="74">
        <f>C739*D739</f>
        <v>0</v>
      </c>
      <c r="G739" s="74">
        <f>C739*E739</f>
        <v>0</v>
      </c>
      <c r="H739" s="77">
        <f>F739*$H$12</f>
        <v>0</v>
      </c>
      <c r="I739" s="77">
        <f>F739*$I$12</f>
        <v>0</v>
      </c>
      <c r="J739" s="77">
        <f>F739*$J$12</f>
        <v>0</v>
      </c>
      <c r="K739" s="138">
        <f>F739*$K$12</f>
        <v>0</v>
      </c>
      <c r="L739" s="139">
        <f>F739-H739</f>
        <v>0</v>
      </c>
      <c r="M739" s="139">
        <f>F739-I739</f>
        <v>0</v>
      </c>
      <c r="N739" s="139">
        <f>F739-J739</f>
        <v>0</v>
      </c>
      <c r="O739" s="76">
        <f>F739-K739</f>
        <v>0</v>
      </c>
      <c r="P739" s="77">
        <f>G739*$P$12</f>
        <v>0</v>
      </c>
      <c r="Q739" s="77">
        <f>G739*$Q$12</f>
        <v>0</v>
      </c>
      <c r="R739" s="77">
        <f>G739*$R$12</f>
        <v>0</v>
      </c>
      <c r="S739" s="138">
        <f>G739*$S$12</f>
        <v>0</v>
      </c>
      <c r="T739" s="139">
        <f>G739-P739</f>
        <v>0</v>
      </c>
      <c r="U739" s="139">
        <f>G739-Q739</f>
        <v>0</v>
      </c>
      <c r="V739" s="139">
        <f>G739-R739</f>
        <v>0</v>
      </c>
      <c r="W739" s="76">
        <f>G739-S739</f>
        <v>0</v>
      </c>
    </row>
    <row r="740" spans="1:23" x14ac:dyDescent="0.2">
      <c r="A740" s="90"/>
      <c r="B740" s="91"/>
      <c r="C740" s="92"/>
      <c r="D740" s="93"/>
      <c r="E740" s="93"/>
      <c r="F740" s="74">
        <f>C740*D740</f>
        <v>0</v>
      </c>
      <c r="G740" s="74">
        <f>C740*E740</f>
        <v>0</v>
      </c>
      <c r="H740" s="77">
        <f>F740*$H$12</f>
        <v>0</v>
      </c>
      <c r="I740" s="77">
        <f>F740*$I$12</f>
        <v>0</v>
      </c>
      <c r="J740" s="77">
        <f>F740*$J$12</f>
        <v>0</v>
      </c>
      <c r="K740" s="138">
        <f>F740*$K$12</f>
        <v>0</v>
      </c>
      <c r="L740" s="139">
        <f>F740-H740</f>
        <v>0</v>
      </c>
      <c r="M740" s="139">
        <f>F740-I740</f>
        <v>0</v>
      </c>
      <c r="N740" s="139">
        <f>F740-J740</f>
        <v>0</v>
      </c>
      <c r="O740" s="76">
        <f>F740-K740</f>
        <v>0</v>
      </c>
      <c r="P740" s="77">
        <f>G740*$P$12</f>
        <v>0</v>
      </c>
      <c r="Q740" s="77">
        <f>G740*$Q$12</f>
        <v>0</v>
      </c>
      <c r="R740" s="77">
        <f>G740*$R$12</f>
        <v>0</v>
      </c>
      <c r="S740" s="138">
        <f>G740*$S$12</f>
        <v>0</v>
      </c>
      <c r="T740" s="139">
        <f>G740-P740</f>
        <v>0</v>
      </c>
      <c r="U740" s="139">
        <f>G740-Q740</f>
        <v>0</v>
      </c>
      <c r="V740" s="139">
        <f>G740-R740</f>
        <v>0</v>
      </c>
      <c r="W740" s="76">
        <f>G740-S740</f>
        <v>0</v>
      </c>
    </row>
    <row r="741" spans="1:23" x14ac:dyDescent="0.2">
      <c r="A741" s="96" t="s">
        <v>46</v>
      </c>
      <c r="B741" s="97"/>
      <c r="C741" s="98"/>
      <c r="D741" s="99"/>
      <c r="E741" s="99"/>
      <c r="F741" s="83">
        <f>SUM(F736:F740)</f>
        <v>0</v>
      </c>
      <c r="G741" s="83">
        <f>SUM(G736:G740)</f>
        <v>0</v>
      </c>
      <c r="H741" s="83">
        <f t="shared" ref="H741:O741" si="705">SUM(H736:H740)</f>
        <v>0</v>
      </c>
      <c r="I741" s="83">
        <f t="shared" si="705"/>
        <v>0</v>
      </c>
      <c r="J741" s="83">
        <f t="shared" si="705"/>
        <v>0</v>
      </c>
      <c r="K741" s="83">
        <f t="shared" si="705"/>
        <v>0</v>
      </c>
      <c r="L741" s="84">
        <f t="shared" si="705"/>
        <v>0</v>
      </c>
      <c r="M741" s="84">
        <f t="shared" si="705"/>
        <v>0</v>
      </c>
      <c r="N741" s="84">
        <f t="shared" si="705"/>
        <v>0</v>
      </c>
      <c r="O741" s="85">
        <f t="shared" si="705"/>
        <v>0</v>
      </c>
      <c r="P741" s="83">
        <f t="shared" ref="P741:W741" si="706">SUM(P736:P740)</f>
        <v>0</v>
      </c>
      <c r="Q741" s="83">
        <f t="shared" si="706"/>
        <v>0</v>
      </c>
      <c r="R741" s="83">
        <f t="shared" si="706"/>
        <v>0</v>
      </c>
      <c r="S741" s="83">
        <f t="shared" si="706"/>
        <v>0</v>
      </c>
      <c r="T741" s="84">
        <f t="shared" si="706"/>
        <v>0</v>
      </c>
      <c r="U741" s="84">
        <f t="shared" si="706"/>
        <v>0</v>
      </c>
      <c r="V741" s="84">
        <f t="shared" si="706"/>
        <v>0</v>
      </c>
      <c r="W741" s="85">
        <f t="shared" si="706"/>
        <v>0</v>
      </c>
    </row>
    <row r="742" spans="1:23" ht="13.5" thickBot="1" x14ac:dyDescent="0.25">
      <c r="A742" s="131" t="s">
        <v>176</v>
      </c>
      <c r="B742" s="132"/>
      <c r="C742" s="133"/>
      <c r="D742" s="134"/>
      <c r="E742" s="134"/>
      <c r="F742" s="135">
        <v>0</v>
      </c>
      <c r="G742" s="135">
        <v>0</v>
      </c>
      <c r="H742" s="135">
        <f>F742*$H$12</f>
        <v>0</v>
      </c>
      <c r="I742" s="135">
        <f>F742*$I$12</f>
        <v>0</v>
      </c>
      <c r="J742" s="135">
        <f>F742*$J$12</f>
        <v>0</v>
      </c>
      <c r="K742" s="135">
        <f>F742*$K$12</f>
        <v>0</v>
      </c>
      <c r="L742" s="136">
        <f>F742-H742</f>
        <v>0</v>
      </c>
      <c r="M742" s="136">
        <f>F742-I742</f>
        <v>0</v>
      </c>
      <c r="N742" s="136">
        <f>F742-J742</f>
        <v>0</v>
      </c>
      <c r="O742" s="137">
        <f>F742-K742</f>
        <v>0</v>
      </c>
      <c r="P742" s="135">
        <f>G742*$P$12</f>
        <v>0</v>
      </c>
      <c r="Q742" s="135">
        <f>G742*$Q$12</f>
        <v>0</v>
      </c>
      <c r="R742" s="135">
        <f>G742*$R$12</f>
        <v>0</v>
      </c>
      <c r="S742" s="135">
        <f>G742*$S$12</f>
        <v>0</v>
      </c>
      <c r="T742" s="136">
        <f>G742-P742</f>
        <v>0</v>
      </c>
      <c r="U742" s="136">
        <f>G742-Q742</f>
        <v>0</v>
      </c>
      <c r="V742" s="136">
        <f>G742-R742</f>
        <v>0</v>
      </c>
      <c r="W742" s="137">
        <f>G742-S742</f>
        <v>0</v>
      </c>
    </row>
    <row r="743" spans="1:23" ht="13.5" thickBot="1" x14ac:dyDescent="0.25">
      <c r="A743" s="170" t="s">
        <v>37</v>
      </c>
      <c r="B743" s="171"/>
      <c r="C743" s="172"/>
      <c r="D743" s="173"/>
      <c r="E743" s="173"/>
      <c r="F743" s="174">
        <f>F662+F669+F676+F683+F695+F707+F717+F727+F734+F741+F742</f>
        <v>0</v>
      </c>
      <c r="G743" s="174">
        <f t="shared" ref="G743:W743" si="707">G662+G669+G676+G683+G695+G707+G717+G727+G734+G741+G742</f>
        <v>0</v>
      </c>
      <c r="H743" s="174">
        <f t="shared" si="707"/>
        <v>0</v>
      </c>
      <c r="I743" s="174">
        <f t="shared" si="707"/>
        <v>0</v>
      </c>
      <c r="J743" s="174">
        <f t="shared" si="707"/>
        <v>0</v>
      </c>
      <c r="K743" s="174">
        <f t="shared" si="707"/>
        <v>0</v>
      </c>
      <c r="L743" s="174">
        <f t="shared" si="707"/>
        <v>0</v>
      </c>
      <c r="M743" s="174">
        <f t="shared" si="707"/>
        <v>0</v>
      </c>
      <c r="N743" s="174">
        <f t="shared" si="707"/>
        <v>0</v>
      </c>
      <c r="O743" s="174">
        <f t="shared" si="707"/>
        <v>0</v>
      </c>
      <c r="P743" s="174">
        <f t="shared" si="707"/>
        <v>0</v>
      </c>
      <c r="Q743" s="174">
        <f t="shared" si="707"/>
        <v>0</v>
      </c>
      <c r="R743" s="174">
        <f t="shared" si="707"/>
        <v>0</v>
      </c>
      <c r="S743" s="174">
        <f t="shared" si="707"/>
        <v>0</v>
      </c>
      <c r="T743" s="174">
        <f t="shared" si="707"/>
        <v>0</v>
      </c>
      <c r="U743" s="174">
        <f t="shared" si="707"/>
        <v>0</v>
      </c>
      <c r="V743" s="174">
        <f t="shared" si="707"/>
        <v>0</v>
      </c>
      <c r="W743" s="174">
        <f t="shared" si="707"/>
        <v>0</v>
      </c>
    </row>
    <row r="744" spans="1:23" ht="13.5" thickBot="1" x14ac:dyDescent="0.25">
      <c r="A744" s="177"/>
      <c r="B744" s="178"/>
      <c r="C744" s="179"/>
      <c r="D744" s="180"/>
      <c r="E744" s="180"/>
      <c r="F744" s="181"/>
      <c r="G744" s="181"/>
      <c r="H744" s="181"/>
      <c r="I744" s="181"/>
      <c r="J744" s="181"/>
      <c r="K744" s="181"/>
      <c r="L744" s="181"/>
      <c r="M744" s="181"/>
      <c r="N744" s="181"/>
      <c r="O744" s="181"/>
      <c r="P744" s="181"/>
      <c r="Q744" s="181"/>
      <c r="R744" s="181"/>
      <c r="S744" s="181"/>
      <c r="T744" s="181"/>
      <c r="U744" s="181"/>
      <c r="V744" s="181"/>
      <c r="W744" s="181"/>
    </row>
    <row r="745" spans="1:23" x14ac:dyDescent="0.2">
      <c r="A745" s="161" t="s">
        <v>38</v>
      </c>
      <c r="B745" s="140"/>
      <c r="C745" s="141"/>
      <c r="D745" s="141"/>
      <c r="E745" s="141"/>
      <c r="F745" s="142"/>
      <c r="G745" s="142"/>
      <c r="H745" s="142"/>
      <c r="I745" s="142"/>
      <c r="J745" s="142"/>
      <c r="K745" s="143"/>
      <c r="L745" s="144"/>
      <c r="M745" s="144"/>
      <c r="N745" s="144"/>
      <c r="O745" s="145"/>
      <c r="P745" s="142"/>
      <c r="Q745" s="142"/>
      <c r="R745" s="142"/>
      <c r="S745" s="143"/>
      <c r="T745" s="144"/>
      <c r="U745" s="144"/>
      <c r="V745" s="144"/>
      <c r="W745" s="145"/>
    </row>
    <row r="746" spans="1:23" x14ac:dyDescent="0.2">
      <c r="A746" s="19" t="s">
        <v>30</v>
      </c>
      <c r="B746" s="20"/>
      <c r="C746" s="21"/>
      <c r="D746" s="21"/>
      <c r="E746" s="21"/>
      <c r="F746" s="66"/>
      <c r="G746" s="66"/>
      <c r="H746" s="66"/>
      <c r="I746" s="66"/>
      <c r="J746" s="66"/>
      <c r="K746" s="66"/>
      <c r="L746" s="67"/>
      <c r="M746" s="67"/>
      <c r="N746" s="67"/>
      <c r="O746" s="68"/>
      <c r="P746" s="66"/>
      <c r="Q746" s="66"/>
      <c r="R746" s="66"/>
      <c r="S746" s="66"/>
      <c r="T746" s="67"/>
      <c r="U746" s="67"/>
      <c r="V746" s="67"/>
      <c r="W746" s="68"/>
    </row>
    <row r="747" spans="1:23" x14ac:dyDescent="0.2">
      <c r="A747" s="72" t="s">
        <v>120</v>
      </c>
      <c r="B747" s="22"/>
      <c r="C747" s="23"/>
      <c r="D747" s="73"/>
      <c r="E747" s="73"/>
      <c r="F747" s="74">
        <f t="shared" ref="F747:F783" si="708">C747*D747</f>
        <v>0</v>
      </c>
      <c r="G747" s="74">
        <f t="shared" ref="G747:G783" si="709">C747*E747</f>
        <v>0</v>
      </c>
      <c r="H747" s="74">
        <f t="shared" ref="H747:H761" si="710">F747*$H$12</f>
        <v>0</v>
      </c>
      <c r="I747" s="74">
        <f t="shared" ref="I747:I761" si="711">F747*$I$12</f>
        <v>0</v>
      </c>
      <c r="J747" s="74">
        <f t="shared" ref="J747:J761" si="712">F747*$J$12</f>
        <v>0</v>
      </c>
      <c r="K747" s="74">
        <f t="shared" ref="K747:K761" si="713">F747*$K$12</f>
        <v>0</v>
      </c>
      <c r="L747" s="75">
        <f t="shared" ref="L747:L761" si="714">F747-H747</f>
        <v>0</v>
      </c>
      <c r="M747" s="75">
        <f t="shared" ref="M747:M761" si="715">F747-I747</f>
        <v>0</v>
      </c>
      <c r="N747" s="75">
        <f t="shared" ref="N747:N761" si="716">F747-J747</f>
        <v>0</v>
      </c>
      <c r="O747" s="76">
        <f t="shared" ref="O747:O761" si="717">F747-K747</f>
        <v>0</v>
      </c>
      <c r="P747" s="74">
        <f t="shared" ref="P747:P761" si="718">G747*$P$12</f>
        <v>0</v>
      </c>
      <c r="Q747" s="74">
        <f t="shared" ref="Q747:Q761" si="719">G747*$Q$12</f>
        <v>0</v>
      </c>
      <c r="R747" s="74">
        <f t="shared" ref="R747:R761" si="720">G747*$R$12</f>
        <v>0</v>
      </c>
      <c r="S747" s="74">
        <f t="shared" ref="S747:S761" si="721">G747*$S$12</f>
        <v>0</v>
      </c>
      <c r="T747" s="75">
        <f t="shared" ref="T747:T761" si="722">G747-P747</f>
        <v>0</v>
      </c>
      <c r="U747" s="75">
        <f t="shared" ref="U747:U761" si="723">G747-Q747</f>
        <v>0</v>
      </c>
      <c r="V747" s="75">
        <f t="shared" ref="V747:V761" si="724">G747-R747</f>
        <v>0</v>
      </c>
      <c r="W747" s="76">
        <f t="shared" ref="W747:W761" si="725">G747-S747</f>
        <v>0</v>
      </c>
    </row>
    <row r="748" spans="1:23" x14ac:dyDescent="0.2">
      <c r="A748" s="72"/>
      <c r="B748" s="22"/>
      <c r="C748" s="23"/>
      <c r="D748" s="73"/>
      <c r="E748" s="73"/>
      <c r="F748" s="74">
        <f t="shared" si="708"/>
        <v>0</v>
      </c>
      <c r="G748" s="74">
        <f t="shared" si="709"/>
        <v>0</v>
      </c>
      <c r="H748" s="74">
        <f t="shared" si="710"/>
        <v>0</v>
      </c>
      <c r="I748" s="74">
        <f t="shared" si="711"/>
        <v>0</v>
      </c>
      <c r="J748" s="77">
        <f t="shared" si="712"/>
        <v>0</v>
      </c>
      <c r="K748" s="74">
        <f t="shared" si="713"/>
        <v>0</v>
      </c>
      <c r="L748" s="75">
        <f t="shared" si="714"/>
        <v>0</v>
      </c>
      <c r="M748" s="75">
        <f t="shared" si="715"/>
        <v>0</v>
      </c>
      <c r="N748" s="75">
        <f t="shared" si="716"/>
        <v>0</v>
      </c>
      <c r="O748" s="76">
        <f t="shared" si="717"/>
        <v>0</v>
      </c>
      <c r="P748" s="74">
        <f t="shared" si="718"/>
        <v>0</v>
      </c>
      <c r="Q748" s="74">
        <f t="shared" si="719"/>
        <v>0</v>
      </c>
      <c r="R748" s="77">
        <f t="shared" si="720"/>
        <v>0</v>
      </c>
      <c r="S748" s="74">
        <f t="shared" si="721"/>
        <v>0</v>
      </c>
      <c r="T748" s="75">
        <f t="shared" si="722"/>
        <v>0</v>
      </c>
      <c r="U748" s="75">
        <f t="shared" si="723"/>
        <v>0</v>
      </c>
      <c r="V748" s="75">
        <f t="shared" si="724"/>
        <v>0</v>
      </c>
      <c r="W748" s="76">
        <f t="shared" si="725"/>
        <v>0</v>
      </c>
    </row>
    <row r="749" spans="1:23" x14ac:dyDescent="0.2">
      <c r="A749" s="72"/>
      <c r="B749" s="22"/>
      <c r="C749" s="23"/>
      <c r="D749" s="73"/>
      <c r="E749" s="73"/>
      <c r="F749" s="74">
        <f t="shared" si="708"/>
        <v>0</v>
      </c>
      <c r="G749" s="74">
        <f t="shared" si="709"/>
        <v>0</v>
      </c>
      <c r="H749" s="74">
        <f t="shared" si="710"/>
        <v>0</v>
      </c>
      <c r="I749" s="74">
        <f t="shared" si="711"/>
        <v>0</v>
      </c>
      <c r="J749" s="78">
        <f t="shared" si="712"/>
        <v>0</v>
      </c>
      <c r="K749" s="74">
        <f t="shared" si="713"/>
        <v>0</v>
      </c>
      <c r="L749" s="75">
        <f t="shared" si="714"/>
        <v>0</v>
      </c>
      <c r="M749" s="75">
        <f t="shared" si="715"/>
        <v>0</v>
      </c>
      <c r="N749" s="75">
        <f t="shared" si="716"/>
        <v>0</v>
      </c>
      <c r="O749" s="76">
        <f t="shared" si="717"/>
        <v>0</v>
      </c>
      <c r="P749" s="74">
        <f t="shared" si="718"/>
        <v>0</v>
      </c>
      <c r="Q749" s="74">
        <f t="shared" si="719"/>
        <v>0</v>
      </c>
      <c r="R749" s="78">
        <f t="shared" si="720"/>
        <v>0</v>
      </c>
      <c r="S749" s="74">
        <f t="shared" si="721"/>
        <v>0</v>
      </c>
      <c r="T749" s="75">
        <f t="shared" si="722"/>
        <v>0</v>
      </c>
      <c r="U749" s="75">
        <f t="shared" si="723"/>
        <v>0</v>
      </c>
      <c r="V749" s="75">
        <f t="shared" si="724"/>
        <v>0</v>
      </c>
      <c r="W749" s="76">
        <f t="shared" si="725"/>
        <v>0</v>
      </c>
    </row>
    <row r="750" spans="1:23" x14ac:dyDescent="0.2">
      <c r="A750" s="72"/>
      <c r="B750" s="22"/>
      <c r="C750" s="23"/>
      <c r="D750" s="73"/>
      <c r="E750" s="73"/>
      <c r="F750" s="74">
        <f t="shared" si="708"/>
        <v>0</v>
      </c>
      <c r="G750" s="74">
        <f t="shared" si="709"/>
        <v>0</v>
      </c>
      <c r="H750" s="74">
        <f t="shared" si="710"/>
        <v>0</v>
      </c>
      <c r="I750" s="74">
        <f t="shared" si="711"/>
        <v>0</v>
      </c>
      <c r="J750" s="74">
        <f t="shared" si="712"/>
        <v>0</v>
      </c>
      <c r="K750" s="74">
        <f t="shared" si="713"/>
        <v>0</v>
      </c>
      <c r="L750" s="75">
        <f t="shared" si="714"/>
        <v>0</v>
      </c>
      <c r="M750" s="75">
        <f t="shared" si="715"/>
        <v>0</v>
      </c>
      <c r="N750" s="75">
        <f t="shared" si="716"/>
        <v>0</v>
      </c>
      <c r="O750" s="76">
        <f t="shared" si="717"/>
        <v>0</v>
      </c>
      <c r="P750" s="74">
        <f t="shared" si="718"/>
        <v>0</v>
      </c>
      <c r="Q750" s="74">
        <f t="shared" si="719"/>
        <v>0</v>
      </c>
      <c r="R750" s="74">
        <f t="shared" si="720"/>
        <v>0</v>
      </c>
      <c r="S750" s="74">
        <f t="shared" si="721"/>
        <v>0</v>
      </c>
      <c r="T750" s="75">
        <f t="shared" si="722"/>
        <v>0</v>
      </c>
      <c r="U750" s="75">
        <f t="shared" si="723"/>
        <v>0</v>
      </c>
      <c r="V750" s="75">
        <f t="shared" si="724"/>
        <v>0</v>
      </c>
      <c r="W750" s="76">
        <f t="shared" si="725"/>
        <v>0</v>
      </c>
    </row>
    <row r="751" spans="1:23" x14ac:dyDescent="0.2">
      <c r="A751" s="72"/>
      <c r="B751" s="22"/>
      <c r="C751" s="23"/>
      <c r="D751" s="73"/>
      <c r="E751" s="73"/>
      <c r="F751" s="74">
        <f t="shared" si="708"/>
        <v>0</v>
      </c>
      <c r="G751" s="74">
        <f t="shared" si="709"/>
        <v>0</v>
      </c>
      <c r="H751" s="74">
        <f t="shared" si="710"/>
        <v>0</v>
      </c>
      <c r="I751" s="74">
        <f t="shared" si="711"/>
        <v>0</v>
      </c>
      <c r="J751" s="74">
        <f t="shared" si="712"/>
        <v>0</v>
      </c>
      <c r="K751" s="74">
        <f t="shared" si="713"/>
        <v>0</v>
      </c>
      <c r="L751" s="75">
        <f t="shared" si="714"/>
        <v>0</v>
      </c>
      <c r="M751" s="75">
        <f t="shared" si="715"/>
        <v>0</v>
      </c>
      <c r="N751" s="75">
        <f t="shared" si="716"/>
        <v>0</v>
      </c>
      <c r="O751" s="76">
        <f t="shared" si="717"/>
        <v>0</v>
      </c>
      <c r="P751" s="74">
        <f t="shared" si="718"/>
        <v>0</v>
      </c>
      <c r="Q751" s="74">
        <f t="shared" si="719"/>
        <v>0</v>
      </c>
      <c r="R751" s="74">
        <f t="shared" si="720"/>
        <v>0</v>
      </c>
      <c r="S751" s="74">
        <f t="shared" si="721"/>
        <v>0</v>
      </c>
      <c r="T751" s="75">
        <f t="shared" si="722"/>
        <v>0</v>
      </c>
      <c r="U751" s="75">
        <f t="shared" si="723"/>
        <v>0</v>
      </c>
      <c r="V751" s="75">
        <f t="shared" si="724"/>
        <v>0</v>
      </c>
      <c r="W751" s="76">
        <f t="shared" si="725"/>
        <v>0</v>
      </c>
    </row>
    <row r="752" spans="1:23" x14ac:dyDescent="0.2">
      <c r="A752" s="72"/>
      <c r="B752" s="22"/>
      <c r="C752" s="23"/>
      <c r="D752" s="73"/>
      <c r="E752" s="73"/>
      <c r="F752" s="74">
        <f t="shared" si="708"/>
        <v>0</v>
      </c>
      <c r="G752" s="74">
        <f t="shared" si="709"/>
        <v>0</v>
      </c>
      <c r="H752" s="74">
        <f t="shared" si="710"/>
        <v>0</v>
      </c>
      <c r="I752" s="74">
        <f t="shared" si="711"/>
        <v>0</v>
      </c>
      <c r="J752" s="74">
        <f t="shared" si="712"/>
        <v>0</v>
      </c>
      <c r="K752" s="74">
        <f t="shared" si="713"/>
        <v>0</v>
      </c>
      <c r="L752" s="75">
        <f t="shared" si="714"/>
        <v>0</v>
      </c>
      <c r="M752" s="75">
        <f t="shared" si="715"/>
        <v>0</v>
      </c>
      <c r="N752" s="75">
        <f t="shared" si="716"/>
        <v>0</v>
      </c>
      <c r="O752" s="76">
        <f t="shared" si="717"/>
        <v>0</v>
      </c>
      <c r="P752" s="74">
        <f t="shared" si="718"/>
        <v>0</v>
      </c>
      <c r="Q752" s="74">
        <f t="shared" si="719"/>
        <v>0</v>
      </c>
      <c r="R752" s="74">
        <f t="shared" si="720"/>
        <v>0</v>
      </c>
      <c r="S752" s="74">
        <f t="shared" si="721"/>
        <v>0</v>
      </c>
      <c r="T752" s="75">
        <f t="shared" si="722"/>
        <v>0</v>
      </c>
      <c r="U752" s="75">
        <f t="shared" si="723"/>
        <v>0</v>
      </c>
      <c r="V752" s="75">
        <f t="shared" si="724"/>
        <v>0</v>
      </c>
      <c r="W752" s="76">
        <f t="shared" si="725"/>
        <v>0</v>
      </c>
    </row>
    <row r="753" spans="1:23" x14ac:dyDescent="0.2">
      <c r="A753" s="72"/>
      <c r="B753" s="22"/>
      <c r="C753" s="23"/>
      <c r="D753" s="73"/>
      <c r="E753" s="73"/>
      <c r="F753" s="74">
        <f t="shared" si="708"/>
        <v>0</v>
      </c>
      <c r="G753" s="74">
        <f t="shared" si="709"/>
        <v>0</v>
      </c>
      <c r="H753" s="74">
        <f t="shared" si="710"/>
        <v>0</v>
      </c>
      <c r="I753" s="74">
        <f t="shared" si="711"/>
        <v>0</v>
      </c>
      <c r="J753" s="74">
        <f t="shared" si="712"/>
        <v>0</v>
      </c>
      <c r="K753" s="74">
        <f t="shared" si="713"/>
        <v>0</v>
      </c>
      <c r="L753" s="75">
        <f t="shared" si="714"/>
        <v>0</v>
      </c>
      <c r="M753" s="75">
        <f t="shared" si="715"/>
        <v>0</v>
      </c>
      <c r="N753" s="75">
        <f t="shared" si="716"/>
        <v>0</v>
      </c>
      <c r="O753" s="76">
        <f t="shared" si="717"/>
        <v>0</v>
      </c>
      <c r="P753" s="74">
        <f t="shared" si="718"/>
        <v>0</v>
      </c>
      <c r="Q753" s="74">
        <f t="shared" si="719"/>
        <v>0</v>
      </c>
      <c r="R753" s="74">
        <f t="shared" si="720"/>
        <v>0</v>
      </c>
      <c r="S753" s="74">
        <f t="shared" si="721"/>
        <v>0</v>
      </c>
      <c r="T753" s="75">
        <f t="shared" si="722"/>
        <v>0</v>
      </c>
      <c r="U753" s="75">
        <f t="shared" si="723"/>
        <v>0</v>
      </c>
      <c r="V753" s="75">
        <f t="shared" si="724"/>
        <v>0</v>
      </c>
      <c r="W753" s="76">
        <f t="shared" si="725"/>
        <v>0</v>
      </c>
    </row>
    <row r="754" spans="1:23" x14ac:dyDescent="0.2">
      <c r="A754" s="72"/>
      <c r="B754" s="22"/>
      <c r="C754" s="23"/>
      <c r="D754" s="73"/>
      <c r="E754" s="73"/>
      <c r="F754" s="74">
        <f t="shared" si="708"/>
        <v>0</v>
      </c>
      <c r="G754" s="74">
        <f t="shared" si="709"/>
        <v>0</v>
      </c>
      <c r="H754" s="74">
        <f t="shared" si="710"/>
        <v>0</v>
      </c>
      <c r="I754" s="74">
        <f t="shared" si="711"/>
        <v>0</v>
      </c>
      <c r="J754" s="74">
        <f t="shared" si="712"/>
        <v>0</v>
      </c>
      <c r="K754" s="74">
        <f t="shared" si="713"/>
        <v>0</v>
      </c>
      <c r="L754" s="75">
        <f t="shared" si="714"/>
        <v>0</v>
      </c>
      <c r="M754" s="75">
        <f t="shared" si="715"/>
        <v>0</v>
      </c>
      <c r="N754" s="75">
        <f t="shared" si="716"/>
        <v>0</v>
      </c>
      <c r="O754" s="76">
        <f t="shared" si="717"/>
        <v>0</v>
      </c>
      <c r="P754" s="74">
        <f t="shared" si="718"/>
        <v>0</v>
      </c>
      <c r="Q754" s="74">
        <f t="shared" si="719"/>
        <v>0</v>
      </c>
      <c r="R754" s="74">
        <f t="shared" si="720"/>
        <v>0</v>
      </c>
      <c r="S754" s="74">
        <f t="shared" si="721"/>
        <v>0</v>
      </c>
      <c r="T754" s="75">
        <f t="shared" si="722"/>
        <v>0</v>
      </c>
      <c r="U754" s="75">
        <f t="shared" si="723"/>
        <v>0</v>
      </c>
      <c r="V754" s="75">
        <f t="shared" si="724"/>
        <v>0</v>
      </c>
      <c r="W754" s="76">
        <f t="shared" si="725"/>
        <v>0</v>
      </c>
    </row>
    <row r="755" spans="1:23" x14ac:dyDescent="0.2">
      <c r="A755" s="72"/>
      <c r="B755" s="22"/>
      <c r="C755" s="23"/>
      <c r="D755" s="73"/>
      <c r="E755" s="73"/>
      <c r="F755" s="74">
        <f t="shared" si="708"/>
        <v>0</v>
      </c>
      <c r="G755" s="74">
        <f t="shared" si="709"/>
        <v>0</v>
      </c>
      <c r="H755" s="74">
        <f t="shared" si="710"/>
        <v>0</v>
      </c>
      <c r="I755" s="74">
        <f t="shared" si="711"/>
        <v>0</v>
      </c>
      <c r="J755" s="74">
        <f t="shared" si="712"/>
        <v>0</v>
      </c>
      <c r="K755" s="74">
        <f t="shared" si="713"/>
        <v>0</v>
      </c>
      <c r="L755" s="75">
        <f t="shared" si="714"/>
        <v>0</v>
      </c>
      <c r="M755" s="75">
        <f t="shared" si="715"/>
        <v>0</v>
      </c>
      <c r="N755" s="75">
        <f t="shared" si="716"/>
        <v>0</v>
      </c>
      <c r="O755" s="76">
        <f t="shared" si="717"/>
        <v>0</v>
      </c>
      <c r="P755" s="74">
        <f t="shared" si="718"/>
        <v>0</v>
      </c>
      <c r="Q755" s="74">
        <f t="shared" si="719"/>
        <v>0</v>
      </c>
      <c r="R755" s="74">
        <f t="shared" si="720"/>
        <v>0</v>
      </c>
      <c r="S755" s="74">
        <f t="shared" si="721"/>
        <v>0</v>
      </c>
      <c r="T755" s="75">
        <f t="shared" si="722"/>
        <v>0</v>
      </c>
      <c r="U755" s="75">
        <f t="shared" si="723"/>
        <v>0</v>
      </c>
      <c r="V755" s="75">
        <f t="shared" si="724"/>
        <v>0</v>
      </c>
      <c r="W755" s="76">
        <f t="shared" si="725"/>
        <v>0</v>
      </c>
    </row>
    <row r="756" spans="1:23" x14ac:dyDescent="0.2">
      <c r="A756" s="72"/>
      <c r="B756" s="22"/>
      <c r="C756" s="23"/>
      <c r="D756" s="73"/>
      <c r="E756" s="73"/>
      <c r="F756" s="74">
        <f t="shared" si="708"/>
        <v>0</v>
      </c>
      <c r="G756" s="74">
        <f t="shared" si="709"/>
        <v>0</v>
      </c>
      <c r="H756" s="74">
        <f t="shared" si="710"/>
        <v>0</v>
      </c>
      <c r="I756" s="74">
        <f t="shared" si="711"/>
        <v>0</v>
      </c>
      <c r="J756" s="74">
        <f t="shared" si="712"/>
        <v>0</v>
      </c>
      <c r="K756" s="74">
        <f t="shared" si="713"/>
        <v>0</v>
      </c>
      <c r="L756" s="75">
        <f t="shared" si="714"/>
        <v>0</v>
      </c>
      <c r="M756" s="75">
        <f t="shared" si="715"/>
        <v>0</v>
      </c>
      <c r="N756" s="75">
        <f t="shared" si="716"/>
        <v>0</v>
      </c>
      <c r="O756" s="76">
        <f t="shared" si="717"/>
        <v>0</v>
      </c>
      <c r="P756" s="74">
        <f t="shared" si="718"/>
        <v>0</v>
      </c>
      <c r="Q756" s="74">
        <f t="shared" si="719"/>
        <v>0</v>
      </c>
      <c r="R756" s="74">
        <f t="shared" si="720"/>
        <v>0</v>
      </c>
      <c r="S756" s="74">
        <f t="shared" si="721"/>
        <v>0</v>
      </c>
      <c r="T756" s="75">
        <f t="shared" si="722"/>
        <v>0</v>
      </c>
      <c r="U756" s="75">
        <f t="shared" si="723"/>
        <v>0</v>
      </c>
      <c r="V756" s="75">
        <f t="shared" si="724"/>
        <v>0</v>
      </c>
      <c r="W756" s="76">
        <f t="shared" si="725"/>
        <v>0</v>
      </c>
    </row>
    <row r="757" spans="1:23" x14ac:dyDescent="0.2">
      <c r="A757" s="72"/>
      <c r="B757" s="22"/>
      <c r="C757" s="23"/>
      <c r="D757" s="73"/>
      <c r="E757" s="73"/>
      <c r="F757" s="74">
        <f t="shared" si="708"/>
        <v>0</v>
      </c>
      <c r="G757" s="74">
        <f t="shared" si="709"/>
        <v>0</v>
      </c>
      <c r="H757" s="74">
        <f t="shared" si="710"/>
        <v>0</v>
      </c>
      <c r="I757" s="74">
        <f t="shared" si="711"/>
        <v>0</v>
      </c>
      <c r="J757" s="74">
        <f t="shared" si="712"/>
        <v>0</v>
      </c>
      <c r="K757" s="74">
        <f t="shared" si="713"/>
        <v>0</v>
      </c>
      <c r="L757" s="75">
        <f t="shared" si="714"/>
        <v>0</v>
      </c>
      <c r="M757" s="75">
        <f t="shared" si="715"/>
        <v>0</v>
      </c>
      <c r="N757" s="75">
        <f t="shared" si="716"/>
        <v>0</v>
      </c>
      <c r="O757" s="76">
        <f t="shared" si="717"/>
        <v>0</v>
      </c>
      <c r="P757" s="74">
        <f t="shared" si="718"/>
        <v>0</v>
      </c>
      <c r="Q757" s="74">
        <f t="shared" si="719"/>
        <v>0</v>
      </c>
      <c r="R757" s="74">
        <f t="shared" si="720"/>
        <v>0</v>
      </c>
      <c r="S757" s="74">
        <f t="shared" si="721"/>
        <v>0</v>
      </c>
      <c r="T757" s="75">
        <f t="shared" si="722"/>
        <v>0</v>
      </c>
      <c r="U757" s="75">
        <f t="shared" si="723"/>
        <v>0</v>
      </c>
      <c r="V757" s="75">
        <f t="shared" si="724"/>
        <v>0</v>
      </c>
      <c r="W757" s="76">
        <f t="shared" si="725"/>
        <v>0</v>
      </c>
    </row>
    <row r="758" spans="1:23" x14ac:dyDescent="0.2">
      <c r="A758" s="72"/>
      <c r="B758" s="22"/>
      <c r="C758" s="23"/>
      <c r="D758" s="73"/>
      <c r="E758" s="73"/>
      <c r="F758" s="74">
        <f t="shared" si="708"/>
        <v>0</v>
      </c>
      <c r="G758" s="74">
        <f t="shared" si="709"/>
        <v>0</v>
      </c>
      <c r="H758" s="74">
        <f t="shared" si="710"/>
        <v>0</v>
      </c>
      <c r="I758" s="74">
        <f t="shared" si="711"/>
        <v>0</v>
      </c>
      <c r="J758" s="74">
        <f t="shared" si="712"/>
        <v>0</v>
      </c>
      <c r="K758" s="74">
        <f t="shared" si="713"/>
        <v>0</v>
      </c>
      <c r="L758" s="75">
        <f t="shared" si="714"/>
        <v>0</v>
      </c>
      <c r="M758" s="75">
        <f t="shared" si="715"/>
        <v>0</v>
      </c>
      <c r="N758" s="75">
        <f t="shared" si="716"/>
        <v>0</v>
      </c>
      <c r="O758" s="76">
        <f t="shared" si="717"/>
        <v>0</v>
      </c>
      <c r="P758" s="74">
        <f t="shared" si="718"/>
        <v>0</v>
      </c>
      <c r="Q758" s="74">
        <f t="shared" si="719"/>
        <v>0</v>
      </c>
      <c r="R758" s="74">
        <f t="shared" si="720"/>
        <v>0</v>
      </c>
      <c r="S758" s="74">
        <f t="shared" si="721"/>
        <v>0</v>
      </c>
      <c r="T758" s="75">
        <f t="shared" si="722"/>
        <v>0</v>
      </c>
      <c r="U758" s="75">
        <f t="shared" si="723"/>
        <v>0</v>
      </c>
      <c r="V758" s="75">
        <f t="shared" si="724"/>
        <v>0</v>
      </c>
      <c r="W758" s="76">
        <f t="shared" si="725"/>
        <v>0</v>
      </c>
    </row>
    <row r="759" spans="1:23" x14ac:dyDescent="0.2">
      <c r="A759" s="72"/>
      <c r="B759" s="22"/>
      <c r="C759" s="23"/>
      <c r="D759" s="73"/>
      <c r="E759" s="73"/>
      <c r="F759" s="74">
        <f t="shared" si="708"/>
        <v>0</v>
      </c>
      <c r="G759" s="74">
        <f t="shared" si="709"/>
        <v>0</v>
      </c>
      <c r="H759" s="74">
        <f t="shared" si="710"/>
        <v>0</v>
      </c>
      <c r="I759" s="74">
        <f t="shared" si="711"/>
        <v>0</v>
      </c>
      <c r="J759" s="74">
        <f t="shared" si="712"/>
        <v>0</v>
      </c>
      <c r="K759" s="74">
        <f t="shared" si="713"/>
        <v>0</v>
      </c>
      <c r="L759" s="75">
        <f t="shared" si="714"/>
        <v>0</v>
      </c>
      <c r="M759" s="75">
        <f t="shared" si="715"/>
        <v>0</v>
      </c>
      <c r="N759" s="75">
        <f t="shared" si="716"/>
        <v>0</v>
      </c>
      <c r="O759" s="76">
        <f t="shared" si="717"/>
        <v>0</v>
      </c>
      <c r="P759" s="74">
        <f t="shared" si="718"/>
        <v>0</v>
      </c>
      <c r="Q759" s="74">
        <f t="shared" si="719"/>
        <v>0</v>
      </c>
      <c r="R759" s="74">
        <f t="shared" si="720"/>
        <v>0</v>
      </c>
      <c r="S759" s="74">
        <f t="shared" si="721"/>
        <v>0</v>
      </c>
      <c r="T759" s="75">
        <f t="shared" si="722"/>
        <v>0</v>
      </c>
      <c r="U759" s="75">
        <f t="shared" si="723"/>
        <v>0</v>
      </c>
      <c r="V759" s="75">
        <f t="shared" si="724"/>
        <v>0</v>
      </c>
      <c r="W759" s="76">
        <f t="shared" si="725"/>
        <v>0</v>
      </c>
    </row>
    <row r="760" spans="1:23" x14ac:dyDescent="0.2">
      <c r="A760" s="72"/>
      <c r="B760" s="22"/>
      <c r="C760" s="23"/>
      <c r="D760" s="73"/>
      <c r="E760" s="73"/>
      <c r="F760" s="74">
        <f t="shared" si="708"/>
        <v>0</v>
      </c>
      <c r="G760" s="74">
        <f t="shared" si="709"/>
        <v>0</v>
      </c>
      <c r="H760" s="74">
        <f t="shared" si="710"/>
        <v>0</v>
      </c>
      <c r="I760" s="74">
        <f t="shared" si="711"/>
        <v>0</v>
      </c>
      <c r="J760" s="74">
        <f t="shared" si="712"/>
        <v>0</v>
      </c>
      <c r="K760" s="74">
        <f t="shared" si="713"/>
        <v>0</v>
      </c>
      <c r="L760" s="75">
        <f t="shared" si="714"/>
        <v>0</v>
      </c>
      <c r="M760" s="75">
        <f t="shared" si="715"/>
        <v>0</v>
      </c>
      <c r="N760" s="75">
        <f t="shared" si="716"/>
        <v>0</v>
      </c>
      <c r="O760" s="76">
        <f t="shared" si="717"/>
        <v>0</v>
      </c>
      <c r="P760" s="74">
        <f t="shared" si="718"/>
        <v>0</v>
      </c>
      <c r="Q760" s="74">
        <f t="shared" si="719"/>
        <v>0</v>
      </c>
      <c r="R760" s="74">
        <f t="shared" si="720"/>
        <v>0</v>
      </c>
      <c r="S760" s="74">
        <f t="shared" si="721"/>
        <v>0</v>
      </c>
      <c r="T760" s="75">
        <f t="shared" si="722"/>
        <v>0</v>
      </c>
      <c r="U760" s="75">
        <f t="shared" si="723"/>
        <v>0</v>
      </c>
      <c r="V760" s="75">
        <f t="shared" si="724"/>
        <v>0</v>
      </c>
      <c r="W760" s="76">
        <f t="shared" si="725"/>
        <v>0</v>
      </c>
    </row>
    <row r="761" spans="1:23" x14ac:dyDescent="0.2">
      <c r="A761" s="72"/>
      <c r="B761" s="22"/>
      <c r="C761" s="23"/>
      <c r="D761" s="73"/>
      <c r="E761" s="73"/>
      <c r="F761" s="74">
        <f t="shared" si="708"/>
        <v>0</v>
      </c>
      <c r="G761" s="74">
        <f t="shared" si="709"/>
        <v>0</v>
      </c>
      <c r="H761" s="74">
        <f t="shared" si="710"/>
        <v>0</v>
      </c>
      <c r="I761" s="74">
        <f t="shared" si="711"/>
        <v>0</v>
      </c>
      <c r="J761" s="74">
        <f t="shared" si="712"/>
        <v>0</v>
      </c>
      <c r="K761" s="74">
        <f t="shared" si="713"/>
        <v>0</v>
      </c>
      <c r="L761" s="75">
        <f t="shared" si="714"/>
        <v>0</v>
      </c>
      <c r="M761" s="75">
        <f t="shared" si="715"/>
        <v>0</v>
      </c>
      <c r="N761" s="75">
        <f t="shared" si="716"/>
        <v>0</v>
      </c>
      <c r="O761" s="76">
        <f t="shared" si="717"/>
        <v>0</v>
      </c>
      <c r="P761" s="74">
        <f t="shared" si="718"/>
        <v>0</v>
      </c>
      <c r="Q761" s="74">
        <f t="shared" si="719"/>
        <v>0</v>
      </c>
      <c r="R761" s="74">
        <f t="shared" si="720"/>
        <v>0</v>
      </c>
      <c r="S761" s="74">
        <f t="shared" si="721"/>
        <v>0</v>
      </c>
      <c r="T761" s="75">
        <f t="shared" si="722"/>
        <v>0</v>
      </c>
      <c r="U761" s="75">
        <f t="shared" si="723"/>
        <v>0</v>
      </c>
      <c r="V761" s="75">
        <f t="shared" si="724"/>
        <v>0</v>
      </c>
      <c r="W761" s="76">
        <f t="shared" si="725"/>
        <v>0</v>
      </c>
    </row>
    <row r="762" spans="1:23" s="105" customFormat="1" ht="25.5" x14ac:dyDescent="0.2">
      <c r="A762" s="72" t="s">
        <v>216</v>
      </c>
      <c r="B762" s="22"/>
      <c r="C762" s="23"/>
      <c r="D762" s="73"/>
      <c r="E762" s="73"/>
      <c r="F762" s="652">
        <f t="shared" si="708"/>
        <v>0</v>
      </c>
      <c r="G762" s="652">
        <f t="shared" si="709"/>
        <v>0</v>
      </c>
      <c r="H762" s="652">
        <v>0</v>
      </c>
      <c r="I762" s="652">
        <v>0</v>
      </c>
      <c r="J762" s="652">
        <v>0</v>
      </c>
      <c r="K762" s="652">
        <v>0</v>
      </c>
      <c r="L762" s="653">
        <f>F762</f>
        <v>0</v>
      </c>
      <c r="M762" s="653">
        <f>F762</f>
        <v>0</v>
      </c>
      <c r="N762" s="653">
        <f>F762</f>
        <v>0</v>
      </c>
      <c r="O762" s="654">
        <f>F762</f>
        <v>0</v>
      </c>
      <c r="P762" s="652">
        <v>0</v>
      </c>
      <c r="Q762" s="652">
        <v>0</v>
      </c>
      <c r="R762" s="652">
        <v>0</v>
      </c>
      <c r="S762" s="652">
        <v>0</v>
      </c>
      <c r="T762" s="653">
        <f>G762</f>
        <v>0</v>
      </c>
      <c r="U762" s="653">
        <f>G762</f>
        <v>0</v>
      </c>
      <c r="V762" s="653">
        <f>G762</f>
        <v>0</v>
      </c>
      <c r="W762" s="654">
        <f>G762</f>
        <v>0</v>
      </c>
    </row>
    <row r="763" spans="1:23" s="105" customFormat="1" x14ac:dyDescent="0.2">
      <c r="A763" s="72"/>
      <c r="B763" s="22"/>
      <c r="C763" s="23"/>
      <c r="D763" s="73"/>
      <c r="E763" s="73"/>
      <c r="F763" s="652">
        <f t="shared" si="708"/>
        <v>0</v>
      </c>
      <c r="G763" s="652">
        <f t="shared" si="709"/>
        <v>0</v>
      </c>
      <c r="H763" s="652">
        <v>0</v>
      </c>
      <c r="I763" s="652">
        <v>0</v>
      </c>
      <c r="J763" s="652">
        <v>0</v>
      </c>
      <c r="K763" s="652">
        <v>0</v>
      </c>
      <c r="L763" s="653">
        <f t="shared" ref="L763:L783" si="726">F763</f>
        <v>0</v>
      </c>
      <c r="M763" s="653">
        <f t="shared" ref="M763:M783" si="727">F763</f>
        <v>0</v>
      </c>
      <c r="N763" s="653">
        <f t="shared" ref="N763:N783" si="728">F763</f>
        <v>0</v>
      </c>
      <c r="O763" s="654">
        <f t="shared" ref="O763:O783" si="729">F763</f>
        <v>0</v>
      </c>
      <c r="P763" s="652">
        <v>0</v>
      </c>
      <c r="Q763" s="652">
        <v>0</v>
      </c>
      <c r="R763" s="652">
        <v>0</v>
      </c>
      <c r="S763" s="652">
        <v>0</v>
      </c>
      <c r="T763" s="653">
        <f t="shared" ref="T763:T783" si="730">G763</f>
        <v>0</v>
      </c>
      <c r="U763" s="653">
        <f t="shared" ref="U763:U783" si="731">G763</f>
        <v>0</v>
      </c>
      <c r="V763" s="653">
        <f t="shared" ref="V763:V783" si="732">G763</f>
        <v>0</v>
      </c>
      <c r="W763" s="654">
        <f t="shared" ref="W763:W783" si="733">G763</f>
        <v>0</v>
      </c>
    </row>
    <row r="764" spans="1:23" s="105" customFormat="1" x14ac:dyDescent="0.2">
      <c r="A764" s="72"/>
      <c r="B764" s="22"/>
      <c r="C764" s="23"/>
      <c r="D764" s="73"/>
      <c r="E764" s="73"/>
      <c r="F764" s="652">
        <f t="shared" si="708"/>
        <v>0</v>
      </c>
      <c r="G764" s="652">
        <f t="shared" si="709"/>
        <v>0</v>
      </c>
      <c r="H764" s="652">
        <v>0</v>
      </c>
      <c r="I764" s="652">
        <v>0</v>
      </c>
      <c r="J764" s="652">
        <v>0</v>
      </c>
      <c r="K764" s="652">
        <v>0</v>
      </c>
      <c r="L764" s="653">
        <f t="shared" si="726"/>
        <v>0</v>
      </c>
      <c r="M764" s="653">
        <f t="shared" si="727"/>
        <v>0</v>
      </c>
      <c r="N764" s="653">
        <f t="shared" si="728"/>
        <v>0</v>
      </c>
      <c r="O764" s="654">
        <f t="shared" si="729"/>
        <v>0</v>
      </c>
      <c r="P764" s="652">
        <v>0</v>
      </c>
      <c r="Q764" s="652">
        <v>0</v>
      </c>
      <c r="R764" s="652">
        <v>0</v>
      </c>
      <c r="S764" s="652">
        <v>0</v>
      </c>
      <c r="T764" s="653">
        <f t="shared" si="730"/>
        <v>0</v>
      </c>
      <c r="U764" s="653">
        <f t="shared" si="731"/>
        <v>0</v>
      </c>
      <c r="V764" s="653">
        <f t="shared" si="732"/>
        <v>0</v>
      </c>
      <c r="W764" s="654">
        <f t="shared" si="733"/>
        <v>0</v>
      </c>
    </row>
    <row r="765" spans="1:23" s="105" customFormat="1" x14ac:dyDescent="0.2">
      <c r="A765" s="72"/>
      <c r="B765" s="22"/>
      <c r="C765" s="23"/>
      <c r="D765" s="73"/>
      <c r="E765" s="73"/>
      <c r="F765" s="652">
        <f t="shared" si="708"/>
        <v>0</v>
      </c>
      <c r="G765" s="652">
        <f t="shared" si="709"/>
        <v>0</v>
      </c>
      <c r="H765" s="652">
        <v>0</v>
      </c>
      <c r="I765" s="652">
        <v>0</v>
      </c>
      <c r="J765" s="652">
        <v>0</v>
      </c>
      <c r="K765" s="652">
        <v>0</v>
      </c>
      <c r="L765" s="653">
        <f t="shared" si="726"/>
        <v>0</v>
      </c>
      <c r="M765" s="653">
        <f t="shared" si="727"/>
        <v>0</v>
      </c>
      <c r="N765" s="653">
        <f t="shared" si="728"/>
        <v>0</v>
      </c>
      <c r="O765" s="654">
        <f t="shared" si="729"/>
        <v>0</v>
      </c>
      <c r="P765" s="652">
        <v>0</v>
      </c>
      <c r="Q765" s="652">
        <v>0</v>
      </c>
      <c r="R765" s="652">
        <v>0</v>
      </c>
      <c r="S765" s="652">
        <v>0</v>
      </c>
      <c r="T765" s="653">
        <f t="shared" si="730"/>
        <v>0</v>
      </c>
      <c r="U765" s="653">
        <f t="shared" si="731"/>
        <v>0</v>
      </c>
      <c r="V765" s="653">
        <f t="shared" si="732"/>
        <v>0</v>
      </c>
      <c r="W765" s="654">
        <f t="shared" si="733"/>
        <v>0</v>
      </c>
    </row>
    <row r="766" spans="1:23" s="105" customFormat="1" x14ac:dyDescent="0.2">
      <c r="A766" s="72"/>
      <c r="B766" s="22"/>
      <c r="C766" s="23"/>
      <c r="D766" s="73"/>
      <c r="E766" s="73"/>
      <c r="F766" s="652">
        <f t="shared" si="708"/>
        <v>0</v>
      </c>
      <c r="G766" s="652">
        <f t="shared" si="709"/>
        <v>0</v>
      </c>
      <c r="H766" s="652">
        <v>0</v>
      </c>
      <c r="I766" s="652">
        <v>0</v>
      </c>
      <c r="J766" s="652">
        <v>0</v>
      </c>
      <c r="K766" s="652">
        <v>0</v>
      </c>
      <c r="L766" s="653">
        <f t="shared" si="726"/>
        <v>0</v>
      </c>
      <c r="M766" s="653">
        <f t="shared" si="727"/>
        <v>0</v>
      </c>
      <c r="N766" s="653">
        <f t="shared" si="728"/>
        <v>0</v>
      </c>
      <c r="O766" s="654">
        <f t="shared" si="729"/>
        <v>0</v>
      </c>
      <c r="P766" s="652">
        <v>0</v>
      </c>
      <c r="Q766" s="652">
        <v>0</v>
      </c>
      <c r="R766" s="652">
        <v>0</v>
      </c>
      <c r="S766" s="652">
        <v>0</v>
      </c>
      <c r="T766" s="653">
        <f t="shared" si="730"/>
        <v>0</v>
      </c>
      <c r="U766" s="653">
        <f t="shared" si="731"/>
        <v>0</v>
      </c>
      <c r="V766" s="653">
        <f t="shared" si="732"/>
        <v>0</v>
      </c>
      <c r="W766" s="654">
        <f t="shared" si="733"/>
        <v>0</v>
      </c>
    </row>
    <row r="767" spans="1:23" s="105" customFormat="1" x14ac:dyDescent="0.2">
      <c r="A767" s="72"/>
      <c r="B767" s="22"/>
      <c r="C767" s="23"/>
      <c r="D767" s="73"/>
      <c r="E767" s="73"/>
      <c r="F767" s="652">
        <f t="shared" si="708"/>
        <v>0</v>
      </c>
      <c r="G767" s="652">
        <f t="shared" si="709"/>
        <v>0</v>
      </c>
      <c r="H767" s="652">
        <v>0</v>
      </c>
      <c r="I767" s="652">
        <v>0</v>
      </c>
      <c r="J767" s="652">
        <v>0</v>
      </c>
      <c r="K767" s="652">
        <v>0</v>
      </c>
      <c r="L767" s="653">
        <f t="shared" si="726"/>
        <v>0</v>
      </c>
      <c r="M767" s="653">
        <f t="shared" si="727"/>
        <v>0</v>
      </c>
      <c r="N767" s="653">
        <f t="shared" si="728"/>
        <v>0</v>
      </c>
      <c r="O767" s="654">
        <f t="shared" si="729"/>
        <v>0</v>
      </c>
      <c r="P767" s="652">
        <v>0</v>
      </c>
      <c r="Q767" s="652">
        <v>0</v>
      </c>
      <c r="R767" s="652">
        <v>0</v>
      </c>
      <c r="S767" s="652">
        <v>0</v>
      </c>
      <c r="T767" s="653">
        <f t="shared" si="730"/>
        <v>0</v>
      </c>
      <c r="U767" s="653">
        <f t="shared" si="731"/>
        <v>0</v>
      </c>
      <c r="V767" s="653">
        <f t="shared" si="732"/>
        <v>0</v>
      </c>
      <c r="W767" s="654">
        <f t="shared" si="733"/>
        <v>0</v>
      </c>
    </row>
    <row r="768" spans="1:23" s="105" customFormat="1" x14ac:dyDescent="0.2">
      <c r="A768" s="72"/>
      <c r="B768" s="22"/>
      <c r="C768" s="23"/>
      <c r="D768" s="73"/>
      <c r="E768" s="73"/>
      <c r="F768" s="652">
        <f t="shared" si="708"/>
        <v>0</v>
      </c>
      <c r="G768" s="652">
        <f t="shared" si="709"/>
        <v>0</v>
      </c>
      <c r="H768" s="652">
        <v>0</v>
      </c>
      <c r="I768" s="652">
        <v>0</v>
      </c>
      <c r="J768" s="652">
        <v>0</v>
      </c>
      <c r="K768" s="652">
        <v>0</v>
      </c>
      <c r="L768" s="653">
        <f t="shared" si="726"/>
        <v>0</v>
      </c>
      <c r="M768" s="653">
        <f t="shared" si="727"/>
        <v>0</v>
      </c>
      <c r="N768" s="653">
        <f t="shared" si="728"/>
        <v>0</v>
      </c>
      <c r="O768" s="654">
        <f t="shared" si="729"/>
        <v>0</v>
      </c>
      <c r="P768" s="652">
        <v>0</v>
      </c>
      <c r="Q768" s="652">
        <v>0</v>
      </c>
      <c r="R768" s="652">
        <v>0</v>
      </c>
      <c r="S768" s="652">
        <v>0</v>
      </c>
      <c r="T768" s="653">
        <f t="shared" si="730"/>
        <v>0</v>
      </c>
      <c r="U768" s="653">
        <f t="shared" si="731"/>
        <v>0</v>
      </c>
      <c r="V768" s="653">
        <f t="shared" si="732"/>
        <v>0</v>
      </c>
      <c r="W768" s="654">
        <f t="shared" si="733"/>
        <v>0</v>
      </c>
    </row>
    <row r="769" spans="1:23" s="105" customFormat="1" x14ac:dyDescent="0.2">
      <c r="A769" s="72"/>
      <c r="B769" s="22"/>
      <c r="C769" s="23"/>
      <c r="D769" s="73"/>
      <c r="E769" s="73"/>
      <c r="F769" s="652">
        <f t="shared" si="708"/>
        <v>0</v>
      </c>
      <c r="G769" s="652">
        <f t="shared" si="709"/>
        <v>0</v>
      </c>
      <c r="H769" s="652">
        <v>0</v>
      </c>
      <c r="I769" s="652">
        <v>0</v>
      </c>
      <c r="J769" s="652">
        <v>0</v>
      </c>
      <c r="K769" s="652">
        <v>0</v>
      </c>
      <c r="L769" s="653">
        <f t="shared" si="726"/>
        <v>0</v>
      </c>
      <c r="M769" s="653">
        <f t="shared" si="727"/>
        <v>0</v>
      </c>
      <c r="N769" s="653">
        <f t="shared" si="728"/>
        <v>0</v>
      </c>
      <c r="O769" s="654">
        <f t="shared" si="729"/>
        <v>0</v>
      </c>
      <c r="P769" s="652">
        <v>0</v>
      </c>
      <c r="Q769" s="652">
        <v>0</v>
      </c>
      <c r="R769" s="652">
        <v>0</v>
      </c>
      <c r="S769" s="652">
        <v>0</v>
      </c>
      <c r="T769" s="653">
        <f t="shared" si="730"/>
        <v>0</v>
      </c>
      <c r="U769" s="653">
        <f t="shared" si="731"/>
        <v>0</v>
      </c>
      <c r="V769" s="653">
        <f t="shared" si="732"/>
        <v>0</v>
      </c>
      <c r="W769" s="654">
        <f t="shared" si="733"/>
        <v>0</v>
      </c>
    </row>
    <row r="770" spans="1:23" s="105" customFormat="1" x14ac:dyDescent="0.2">
      <c r="A770" s="72"/>
      <c r="B770" s="22"/>
      <c r="C770" s="23"/>
      <c r="D770" s="73"/>
      <c r="E770" s="73"/>
      <c r="F770" s="652">
        <f t="shared" si="708"/>
        <v>0</v>
      </c>
      <c r="G770" s="652">
        <f t="shared" si="709"/>
        <v>0</v>
      </c>
      <c r="H770" s="652">
        <v>0</v>
      </c>
      <c r="I770" s="652">
        <v>0</v>
      </c>
      <c r="J770" s="652">
        <v>0</v>
      </c>
      <c r="K770" s="652">
        <v>0</v>
      </c>
      <c r="L770" s="653">
        <f t="shared" si="726"/>
        <v>0</v>
      </c>
      <c r="M770" s="653">
        <f t="shared" si="727"/>
        <v>0</v>
      </c>
      <c r="N770" s="653">
        <f t="shared" si="728"/>
        <v>0</v>
      </c>
      <c r="O770" s="654">
        <f t="shared" si="729"/>
        <v>0</v>
      </c>
      <c r="P770" s="652">
        <v>0</v>
      </c>
      <c r="Q770" s="652">
        <v>0</v>
      </c>
      <c r="R770" s="652">
        <v>0</v>
      </c>
      <c r="S770" s="652">
        <v>0</v>
      </c>
      <c r="T770" s="653">
        <f t="shared" si="730"/>
        <v>0</v>
      </c>
      <c r="U770" s="653">
        <f t="shared" si="731"/>
        <v>0</v>
      </c>
      <c r="V770" s="653">
        <f t="shared" si="732"/>
        <v>0</v>
      </c>
      <c r="W770" s="654">
        <f t="shared" si="733"/>
        <v>0</v>
      </c>
    </row>
    <row r="771" spans="1:23" s="105" customFormat="1" x14ac:dyDescent="0.2">
      <c r="A771" s="72"/>
      <c r="B771" s="22"/>
      <c r="C771" s="23"/>
      <c r="D771" s="73"/>
      <c r="E771" s="73"/>
      <c r="F771" s="652">
        <f t="shared" si="708"/>
        <v>0</v>
      </c>
      <c r="G771" s="652">
        <f t="shared" si="709"/>
        <v>0</v>
      </c>
      <c r="H771" s="652">
        <v>0</v>
      </c>
      <c r="I771" s="652">
        <v>0</v>
      </c>
      <c r="J771" s="652">
        <v>0</v>
      </c>
      <c r="K771" s="652">
        <v>0</v>
      </c>
      <c r="L771" s="653">
        <f t="shared" si="726"/>
        <v>0</v>
      </c>
      <c r="M771" s="653">
        <f t="shared" si="727"/>
        <v>0</v>
      </c>
      <c r="N771" s="653">
        <f t="shared" si="728"/>
        <v>0</v>
      </c>
      <c r="O771" s="654">
        <f t="shared" si="729"/>
        <v>0</v>
      </c>
      <c r="P771" s="652">
        <v>0</v>
      </c>
      <c r="Q771" s="652">
        <v>0</v>
      </c>
      <c r="R771" s="652">
        <v>0</v>
      </c>
      <c r="S771" s="652">
        <v>0</v>
      </c>
      <c r="T771" s="653">
        <f t="shared" si="730"/>
        <v>0</v>
      </c>
      <c r="U771" s="653">
        <f t="shared" si="731"/>
        <v>0</v>
      </c>
      <c r="V771" s="653">
        <f t="shared" si="732"/>
        <v>0</v>
      </c>
      <c r="W771" s="654">
        <f t="shared" si="733"/>
        <v>0</v>
      </c>
    </row>
    <row r="772" spans="1:23" s="105" customFormat="1" x14ac:dyDescent="0.2">
      <c r="A772" s="72"/>
      <c r="B772" s="22"/>
      <c r="C772" s="23"/>
      <c r="D772" s="73"/>
      <c r="E772" s="73"/>
      <c r="F772" s="652">
        <f t="shared" si="708"/>
        <v>0</v>
      </c>
      <c r="G772" s="652">
        <f t="shared" si="709"/>
        <v>0</v>
      </c>
      <c r="H772" s="652">
        <v>0</v>
      </c>
      <c r="I772" s="652">
        <v>0</v>
      </c>
      <c r="J772" s="652">
        <v>0</v>
      </c>
      <c r="K772" s="652">
        <v>0</v>
      </c>
      <c r="L772" s="653">
        <f t="shared" si="726"/>
        <v>0</v>
      </c>
      <c r="M772" s="653">
        <f t="shared" si="727"/>
        <v>0</v>
      </c>
      <c r="N772" s="653">
        <f t="shared" si="728"/>
        <v>0</v>
      </c>
      <c r="O772" s="654">
        <f t="shared" si="729"/>
        <v>0</v>
      </c>
      <c r="P772" s="652">
        <v>0</v>
      </c>
      <c r="Q772" s="652">
        <v>0</v>
      </c>
      <c r="R772" s="652">
        <v>0</v>
      </c>
      <c r="S772" s="652">
        <v>0</v>
      </c>
      <c r="T772" s="653">
        <f t="shared" si="730"/>
        <v>0</v>
      </c>
      <c r="U772" s="653">
        <f t="shared" si="731"/>
        <v>0</v>
      </c>
      <c r="V772" s="653">
        <f t="shared" si="732"/>
        <v>0</v>
      </c>
      <c r="W772" s="654">
        <f t="shared" si="733"/>
        <v>0</v>
      </c>
    </row>
    <row r="773" spans="1:23" s="105" customFormat="1" x14ac:dyDescent="0.2">
      <c r="A773" s="72"/>
      <c r="B773" s="22"/>
      <c r="C773" s="23"/>
      <c r="D773" s="73"/>
      <c r="E773" s="73"/>
      <c r="F773" s="652">
        <f t="shared" si="708"/>
        <v>0</v>
      </c>
      <c r="G773" s="652">
        <f t="shared" si="709"/>
        <v>0</v>
      </c>
      <c r="H773" s="652">
        <v>0</v>
      </c>
      <c r="I773" s="652">
        <v>0</v>
      </c>
      <c r="J773" s="652">
        <v>0</v>
      </c>
      <c r="K773" s="652">
        <v>0</v>
      </c>
      <c r="L773" s="653">
        <f t="shared" si="726"/>
        <v>0</v>
      </c>
      <c r="M773" s="653">
        <f t="shared" si="727"/>
        <v>0</v>
      </c>
      <c r="N773" s="653">
        <f t="shared" si="728"/>
        <v>0</v>
      </c>
      <c r="O773" s="654">
        <f t="shared" si="729"/>
        <v>0</v>
      </c>
      <c r="P773" s="652">
        <v>0</v>
      </c>
      <c r="Q773" s="652">
        <v>0</v>
      </c>
      <c r="R773" s="652">
        <v>0</v>
      </c>
      <c r="S773" s="652">
        <v>0</v>
      </c>
      <c r="T773" s="653">
        <f t="shared" si="730"/>
        <v>0</v>
      </c>
      <c r="U773" s="653">
        <f t="shared" si="731"/>
        <v>0</v>
      </c>
      <c r="V773" s="653">
        <f t="shared" si="732"/>
        <v>0</v>
      </c>
      <c r="W773" s="654">
        <f t="shared" si="733"/>
        <v>0</v>
      </c>
    </row>
    <row r="774" spans="1:23" s="105" customFormat="1" x14ac:dyDescent="0.2">
      <c r="A774" s="72"/>
      <c r="B774" s="22"/>
      <c r="C774" s="23"/>
      <c r="D774" s="73"/>
      <c r="E774" s="73"/>
      <c r="F774" s="652">
        <f t="shared" si="708"/>
        <v>0</v>
      </c>
      <c r="G774" s="652">
        <f t="shared" si="709"/>
        <v>0</v>
      </c>
      <c r="H774" s="652">
        <v>0</v>
      </c>
      <c r="I774" s="652">
        <v>0</v>
      </c>
      <c r="J774" s="652">
        <v>0</v>
      </c>
      <c r="K774" s="652">
        <v>0</v>
      </c>
      <c r="L774" s="653">
        <f t="shared" si="726"/>
        <v>0</v>
      </c>
      <c r="M774" s="653">
        <f t="shared" si="727"/>
        <v>0</v>
      </c>
      <c r="N774" s="653">
        <f t="shared" si="728"/>
        <v>0</v>
      </c>
      <c r="O774" s="654">
        <f t="shared" si="729"/>
        <v>0</v>
      </c>
      <c r="P774" s="652">
        <v>0</v>
      </c>
      <c r="Q774" s="652">
        <v>0</v>
      </c>
      <c r="R774" s="652">
        <v>0</v>
      </c>
      <c r="S774" s="652">
        <v>0</v>
      </c>
      <c r="T774" s="653">
        <f t="shared" si="730"/>
        <v>0</v>
      </c>
      <c r="U774" s="653">
        <f t="shared" si="731"/>
        <v>0</v>
      </c>
      <c r="V774" s="653">
        <f t="shared" si="732"/>
        <v>0</v>
      </c>
      <c r="W774" s="654">
        <f t="shared" si="733"/>
        <v>0</v>
      </c>
    </row>
    <row r="775" spans="1:23" s="105" customFormat="1" x14ac:dyDescent="0.2">
      <c r="A775" s="72"/>
      <c r="B775" s="22"/>
      <c r="C775" s="23"/>
      <c r="D775" s="73"/>
      <c r="E775" s="73"/>
      <c r="F775" s="652">
        <f t="shared" si="708"/>
        <v>0</v>
      </c>
      <c r="G775" s="652">
        <f t="shared" si="709"/>
        <v>0</v>
      </c>
      <c r="H775" s="652">
        <v>0</v>
      </c>
      <c r="I775" s="652">
        <v>0</v>
      </c>
      <c r="J775" s="652">
        <v>0</v>
      </c>
      <c r="K775" s="652">
        <v>0</v>
      </c>
      <c r="L775" s="653">
        <f t="shared" si="726"/>
        <v>0</v>
      </c>
      <c r="M775" s="653">
        <f t="shared" si="727"/>
        <v>0</v>
      </c>
      <c r="N775" s="653">
        <f t="shared" si="728"/>
        <v>0</v>
      </c>
      <c r="O775" s="654">
        <f t="shared" si="729"/>
        <v>0</v>
      </c>
      <c r="P775" s="652">
        <v>0</v>
      </c>
      <c r="Q775" s="652">
        <v>0</v>
      </c>
      <c r="R775" s="652">
        <v>0</v>
      </c>
      <c r="S775" s="652">
        <v>0</v>
      </c>
      <c r="T775" s="653">
        <f t="shared" si="730"/>
        <v>0</v>
      </c>
      <c r="U775" s="653">
        <f t="shared" si="731"/>
        <v>0</v>
      </c>
      <c r="V775" s="653">
        <f t="shared" si="732"/>
        <v>0</v>
      </c>
      <c r="W775" s="654">
        <f t="shared" si="733"/>
        <v>0</v>
      </c>
    </row>
    <row r="776" spans="1:23" s="105" customFormat="1" x14ac:dyDescent="0.2">
      <c r="A776" s="72"/>
      <c r="B776" s="22"/>
      <c r="C776" s="23"/>
      <c r="D776" s="73"/>
      <c r="E776" s="73"/>
      <c r="F776" s="652">
        <f t="shared" si="708"/>
        <v>0</v>
      </c>
      <c r="G776" s="652">
        <f t="shared" si="709"/>
        <v>0</v>
      </c>
      <c r="H776" s="652">
        <v>0</v>
      </c>
      <c r="I776" s="652">
        <v>0</v>
      </c>
      <c r="J776" s="652">
        <v>0</v>
      </c>
      <c r="K776" s="652">
        <v>0</v>
      </c>
      <c r="L776" s="653">
        <f t="shared" si="726"/>
        <v>0</v>
      </c>
      <c r="M776" s="653">
        <f t="shared" si="727"/>
        <v>0</v>
      </c>
      <c r="N776" s="653">
        <f t="shared" si="728"/>
        <v>0</v>
      </c>
      <c r="O776" s="654">
        <f t="shared" si="729"/>
        <v>0</v>
      </c>
      <c r="P776" s="652">
        <v>0</v>
      </c>
      <c r="Q776" s="652">
        <v>0</v>
      </c>
      <c r="R776" s="652">
        <v>0</v>
      </c>
      <c r="S776" s="652">
        <v>0</v>
      </c>
      <c r="T776" s="653">
        <f t="shared" si="730"/>
        <v>0</v>
      </c>
      <c r="U776" s="653">
        <f t="shared" si="731"/>
        <v>0</v>
      </c>
      <c r="V776" s="653">
        <f t="shared" si="732"/>
        <v>0</v>
      </c>
      <c r="W776" s="654">
        <f t="shared" si="733"/>
        <v>0</v>
      </c>
    </row>
    <row r="777" spans="1:23" s="105" customFormat="1" x14ac:dyDescent="0.2">
      <c r="A777" s="72"/>
      <c r="B777" s="22"/>
      <c r="C777" s="23"/>
      <c r="D777" s="73"/>
      <c r="E777" s="73"/>
      <c r="F777" s="652">
        <f t="shared" si="708"/>
        <v>0</v>
      </c>
      <c r="G777" s="652">
        <f t="shared" si="709"/>
        <v>0</v>
      </c>
      <c r="H777" s="652">
        <v>0</v>
      </c>
      <c r="I777" s="652">
        <v>0</v>
      </c>
      <c r="J777" s="652">
        <v>0</v>
      </c>
      <c r="K777" s="652">
        <v>0</v>
      </c>
      <c r="L777" s="653">
        <f t="shared" si="726"/>
        <v>0</v>
      </c>
      <c r="M777" s="653">
        <f t="shared" si="727"/>
        <v>0</v>
      </c>
      <c r="N777" s="653">
        <f t="shared" si="728"/>
        <v>0</v>
      </c>
      <c r="O777" s="654">
        <f t="shared" si="729"/>
        <v>0</v>
      </c>
      <c r="P777" s="652">
        <v>0</v>
      </c>
      <c r="Q777" s="652">
        <v>0</v>
      </c>
      <c r="R777" s="652">
        <v>0</v>
      </c>
      <c r="S777" s="652">
        <v>0</v>
      </c>
      <c r="T777" s="653">
        <f t="shared" si="730"/>
        <v>0</v>
      </c>
      <c r="U777" s="653">
        <f t="shared" si="731"/>
        <v>0</v>
      </c>
      <c r="V777" s="653">
        <f t="shared" si="732"/>
        <v>0</v>
      </c>
      <c r="W777" s="654">
        <f t="shared" si="733"/>
        <v>0</v>
      </c>
    </row>
    <row r="778" spans="1:23" s="105" customFormat="1" x14ac:dyDescent="0.2">
      <c r="A778" s="72"/>
      <c r="B778" s="22"/>
      <c r="C778" s="23"/>
      <c r="D778" s="73"/>
      <c r="E778" s="73"/>
      <c r="F778" s="652">
        <f t="shared" si="708"/>
        <v>0</v>
      </c>
      <c r="G778" s="652">
        <f t="shared" si="709"/>
        <v>0</v>
      </c>
      <c r="H778" s="652">
        <v>0</v>
      </c>
      <c r="I778" s="652">
        <v>0</v>
      </c>
      <c r="J778" s="652">
        <v>0</v>
      </c>
      <c r="K778" s="652">
        <v>0</v>
      </c>
      <c r="L778" s="653">
        <f t="shared" si="726"/>
        <v>0</v>
      </c>
      <c r="M778" s="653">
        <f t="shared" si="727"/>
        <v>0</v>
      </c>
      <c r="N778" s="653">
        <f t="shared" si="728"/>
        <v>0</v>
      </c>
      <c r="O778" s="654">
        <f t="shared" si="729"/>
        <v>0</v>
      </c>
      <c r="P778" s="652">
        <v>0</v>
      </c>
      <c r="Q778" s="652">
        <v>0</v>
      </c>
      <c r="R778" s="652">
        <v>0</v>
      </c>
      <c r="S778" s="652">
        <v>0</v>
      </c>
      <c r="T778" s="653">
        <f t="shared" si="730"/>
        <v>0</v>
      </c>
      <c r="U778" s="653">
        <f t="shared" si="731"/>
        <v>0</v>
      </c>
      <c r="V778" s="653">
        <f t="shared" si="732"/>
        <v>0</v>
      </c>
      <c r="W778" s="654">
        <f t="shared" si="733"/>
        <v>0</v>
      </c>
    </row>
    <row r="779" spans="1:23" s="105" customFormat="1" x14ac:dyDescent="0.2">
      <c r="A779" s="72"/>
      <c r="B779" s="22"/>
      <c r="C779" s="23"/>
      <c r="D779" s="73"/>
      <c r="E779" s="73"/>
      <c r="F779" s="652">
        <f t="shared" si="708"/>
        <v>0</v>
      </c>
      <c r="G779" s="652">
        <f t="shared" si="709"/>
        <v>0</v>
      </c>
      <c r="H779" s="652">
        <v>0</v>
      </c>
      <c r="I779" s="652">
        <v>0</v>
      </c>
      <c r="J779" s="652">
        <v>0</v>
      </c>
      <c r="K779" s="652">
        <v>0</v>
      </c>
      <c r="L779" s="653">
        <f t="shared" si="726"/>
        <v>0</v>
      </c>
      <c r="M779" s="653">
        <f t="shared" si="727"/>
        <v>0</v>
      </c>
      <c r="N779" s="653">
        <f t="shared" si="728"/>
        <v>0</v>
      </c>
      <c r="O779" s="654">
        <f t="shared" si="729"/>
        <v>0</v>
      </c>
      <c r="P779" s="652">
        <v>0</v>
      </c>
      <c r="Q779" s="652">
        <v>0</v>
      </c>
      <c r="R779" s="652">
        <v>0</v>
      </c>
      <c r="S779" s="652">
        <v>0</v>
      </c>
      <c r="T779" s="653">
        <f t="shared" si="730"/>
        <v>0</v>
      </c>
      <c r="U779" s="653">
        <f t="shared" si="731"/>
        <v>0</v>
      </c>
      <c r="V779" s="653">
        <f t="shared" si="732"/>
        <v>0</v>
      </c>
      <c r="W779" s="654">
        <f t="shared" si="733"/>
        <v>0</v>
      </c>
    </row>
    <row r="780" spans="1:23" s="105" customFormat="1" x14ac:dyDescent="0.2">
      <c r="A780" s="72"/>
      <c r="B780" s="22"/>
      <c r="C780" s="23"/>
      <c r="D780" s="73"/>
      <c r="E780" s="73"/>
      <c r="F780" s="652">
        <f t="shared" si="708"/>
        <v>0</v>
      </c>
      <c r="G780" s="652">
        <f t="shared" si="709"/>
        <v>0</v>
      </c>
      <c r="H780" s="652">
        <v>0</v>
      </c>
      <c r="I780" s="652">
        <v>0</v>
      </c>
      <c r="J780" s="652">
        <v>0</v>
      </c>
      <c r="K780" s="652">
        <v>0</v>
      </c>
      <c r="L780" s="653">
        <f t="shared" si="726"/>
        <v>0</v>
      </c>
      <c r="M780" s="653">
        <f t="shared" si="727"/>
        <v>0</v>
      </c>
      <c r="N780" s="653">
        <f t="shared" si="728"/>
        <v>0</v>
      </c>
      <c r="O780" s="654">
        <f t="shared" si="729"/>
        <v>0</v>
      </c>
      <c r="P780" s="652">
        <v>0</v>
      </c>
      <c r="Q780" s="652">
        <v>0</v>
      </c>
      <c r="R780" s="652">
        <v>0</v>
      </c>
      <c r="S780" s="652">
        <v>0</v>
      </c>
      <c r="T780" s="653">
        <f t="shared" si="730"/>
        <v>0</v>
      </c>
      <c r="U780" s="653">
        <f t="shared" si="731"/>
        <v>0</v>
      </c>
      <c r="V780" s="653">
        <f t="shared" si="732"/>
        <v>0</v>
      </c>
      <c r="W780" s="654">
        <f t="shared" si="733"/>
        <v>0</v>
      </c>
    </row>
    <row r="781" spans="1:23" s="105" customFormat="1" x14ac:dyDescent="0.2">
      <c r="A781" s="72"/>
      <c r="B781" s="22"/>
      <c r="C781" s="23"/>
      <c r="D781" s="73"/>
      <c r="E781" s="73"/>
      <c r="F781" s="652">
        <f t="shared" si="708"/>
        <v>0</v>
      </c>
      <c r="G781" s="652">
        <f t="shared" si="709"/>
        <v>0</v>
      </c>
      <c r="H781" s="652">
        <v>0</v>
      </c>
      <c r="I781" s="652">
        <v>0</v>
      </c>
      <c r="J781" s="652">
        <v>0</v>
      </c>
      <c r="K781" s="652">
        <v>0</v>
      </c>
      <c r="L781" s="653">
        <f t="shared" si="726"/>
        <v>0</v>
      </c>
      <c r="M781" s="653">
        <f t="shared" si="727"/>
        <v>0</v>
      </c>
      <c r="N781" s="653">
        <f t="shared" si="728"/>
        <v>0</v>
      </c>
      <c r="O781" s="654">
        <f t="shared" si="729"/>
        <v>0</v>
      </c>
      <c r="P781" s="652">
        <v>0</v>
      </c>
      <c r="Q781" s="652">
        <v>0</v>
      </c>
      <c r="R781" s="652">
        <v>0</v>
      </c>
      <c r="S781" s="652">
        <v>0</v>
      </c>
      <c r="T781" s="653">
        <f t="shared" si="730"/>
        <v>0</v>
      </c>
      <c r="U781" s="653">
        <f t="shared" si="731"/>
        <v>0</v>
      </c>
      <c r="V781" s="653">
        <f t="shared" si="732"/>
        <v>0</v>
      </c>
      <c r="W781" s="654">
        <f t="shared" si="733"/>
        <v>0</v>
      </c>
    </row>
    <row r="782" spans="1:23" s="105" customFormat="1" x14ac:dyDescent="0.2">
      <c r="A782" s="72"/>
      <c r="B782" s="22"/>
      <c r="C782" s="23"/>
      <c r="D782" s="73"/>
      <c r="E782" s="73"/>
      <c r="F782" s="652">
        <f t="shared" si="708"/>
        <v>0</v>
      </c>
      <c r="G782" s="652">
        <f t="shared" si="709"/>
        <v>0</v>
      </c>
      <c r="H782" s="652">
        <v>0</v>
      </c>
      <c r="I782" s="652">
        <v>0</v>
      </c>
      <c r="J782" s="652">
        <v>0</v>
      </c>
      <c r="K782" s="652">
        <v>0</v>
      </c>
      <c r="L782" s="653">
        <f t="shared" si="726"/>
        <v>0</v>
      </c>
      <c r="M782" s="653">
        <f t="shared" si="727"/>
        <v>0</v>
      </c>
      <c r="N782" s="653">
        <f t="shared" si="728"/>
        <v>0</v>
      </c>
      <c r="O782" s="654">
        <f t="shared" si="729"/>
        <v>0</v>
      </c>
      <c r="P782" s="652">
        <v>0</v>
      </c>
      <c r="Q782" s="652">
        <v>0</v>
      </c>
      <c r="R782" s="652">
        <v>0</v>
      </c>
      <c r="S782" s="652">
        <v>0</v>
      </c>
      <c r="T782" s="653">
        <f t="shared" si="730"/>
        <v>0</v>
      </c>
      <c r="U782" s="653">
        <f t="shared" si="731"/>
        <v>0</v>
      </c>
      <c r="V782" s="653">
        <f t="shared" si="732"/>
        <v>0</v>
      </c>
      <c r="W782" s="654">
        <f t="shared" si="733"/>
        <v>0</v>
      </c>
    </row>
    <row r="783" spans="1:23" s="105" customFormat="1" x14ac:dyDescent="0.2">
      <c r="A783" s="72"/>
      <c r="B783" s="22"/>
      <c r="C783" s="23"/>
      <c r="D783" s="73"/>
      <c r="E783" s="73"/>
      <c r="F783" s="652">
        <f t="shared" si="708"/>
        <v>0</v>
      </c>
      <c r="G783" s="652">
        <f t="shared" si="709"/>
        <v>0</v>
      </c>
      <c r="H783" s="652">
        <v>0</v>
      </c>
      <c r="I783" s="652">
        <v>0</v>
      </c>
      <c r="J783" s="652">
        <v>0</v>
      </c>
      <c r="K783" s="652">
        <v>0</v>
      </c>
      <c r="L783" s="653">
        <f t="shared" si="726"/>
        <v>0</v>
      </c>
      <c r="M783" s="653">
        <f t="shared" si="727"/>
        <v>0</v>
      </c>
      <c r="N783" s="653">
        <f t="shared" si="728"/>
        <v>0</v>
      </c>
      <c r="O783" s="654">
        <f t="shared" si="729"/>
        <v>0</v>
      </c>
      <c r="P783" s="652">
        <v>0</v>
      </c>
      <c r="Q783" s="652">
        <v>0</v>
      </c>
      <c r="R783" s="652">
        <v>0</v>
      </c>
      <c r="S783" s="652">
        <v>0</v>
      </c>
      <c r="T783" s="653">
        <f t="shared" si="730"/>
        <v>0</v>
      </c>
      <c r="U783" s="653">
        <f t="shared" si="731"/>
        <v>0</v>
      </c>
      <c r="V783" s="653">
        <f t="shared" si="732"/>
        <v>0</v>
      </c>
      <c r="W783" s="654">
        <f t="shared" si="733"/>
        <v>0</v>
      </c>
    </row>
    <row r="784" spans="1:23" x14ac:dyDescent="0.2">
      <c r="A784" s="79" t="s">
        <v>31</v>
      </c>
      <c r="B784" s="80"/>
      <c r="C784" s="81"/>
      <c r="D784" s="82"/>
      <c r="E784" s="82"/>
      <c r="F784" s="83">
        <f>SUM(F747:F783)</f>
        <v>0</v>
      </c>
      <c r="G784" s="83">
        <f t="shared" ref="G784:O784" si="734">SUM(G747:G783)</f>
        <v>0</v>
      </c>
      <c r="H784" s="83">
        <f t="shared" si="734"/>
        <v>0</v>
      </c>
      <c r="I784" s="83">
        <f t="shared" si="734"/>
        <v>0</v>
      </c>
      <c r="J784" s="83">
        <f t="shared" si="734"/>
        <v>0</v>
      </c>
      <c r="K784" s="83">
        <f t="shared" si="734"/>
        <v>0</v>
      </c>
      <c r="L784" s="84">
        <f t="shared" si="734"/>
        <v>0</v>
      </c>
      <c r="M784" s="84">
        <f t="shared" si="734"/>
        <v>0</v>
      </c>
      <c r="N784" s="84">
        <f t="shared" si="734"/>
        <v>0</v>
      </c>
      <c r="O784" s="85">
        <f t="shared" si="734"/>
        <v>0</v>
      </c>
      <c r="P784" s="83">
        <f t="shared" ref="P784:W784" si="735">SUM(P747:P783)</f>
        <v>0</v>
      </c>
      <c r="Q784" s="83">
        <f t="shared" si="735"/>
        <v>0</v>
      </c>
      <c r="R784" s="83">
        <f t="shared" si="735"/>
        <v>0</v>
      </c>
      <c r="S784" s="83">
        <f t="shared" si="735"/>
        <v>0</v>
      </c>
      <c r="T784" s="84">
        <f t="shared" si="735"/>
        <v>0</v>
      </c>
      <c r="U784" s="84">
        <f t="shared" si="735"/>
        <v>0</v>
      </c>
      <c r="V784" s="84">
        <f t="shared" si="735"/>
        <v>0</v>
      </c>
      <c r="W784" s="85">
        <f t="shared" si="735"/>
        <v>0</v>
      </c>
    </row>
    <row r="785" spans="1:23" x14ac:dyDescent="0.2">
      <c r="A785" s="24" t="s">
        <v>166</v>
      </c>
      <c r="B785" s="25"/>
      <c r="C785" s="26"/>
      <c r="D785" s="86"/>
      <c r="E785" s="86"/>
      <c r="F785" s="87"/>
      <c r="G785" s="87"/>
      <c r="H785" s="87"/>
      <c r="I785" s="87"/>
      <c r="J785" s="87"/>
      <c r="K785" s="87"/>
      <c r="L785" s="88"/>
      <c r="M785" s="88"/>
      <c r="N785" s="88"/>
      <c r="O785" s="89"/>
      <c r="P785" s="87"/>
      <c r="Q785" s="87"/>
      <c r="R785" s="87"/>
      <c r="S785" s="87"/>
      <c r="T785" s="88"/>
      <c r="U785" s="88"/>
      <c r="V785" s="88"/>
      <c r="W785" s="89"/>
    </row>
    <row r="786" spans="1:23" x14ac:dyDescent="0.2">
      <c r="A786" s="90"/>
      <c r="B786" s="91"/>
      <c r="C786" s="92"/>
      <c r="D786" s="93"/>
      <c r="E786" s="93"/>
      <c r="F786" s="74">
        <f>C786*D786</f>
        <v>0</v>
      </c>
      <c r="G786" s="74">
        <f>C786*E786</f>
        <v>0</v>
      </c>
      <c r="H786" s="74">
        <f>F786*$H$12</f>
        <v>0</v>
      </c>
      <c r="I786" s="74">
        <f>F786*$I$12</f>
        <v>0</v>
      </c>
      <c r="J786" s="74">
        <f>F786*$J$12</f>
        <v>0</v>
      </c>
      <c r="K786" s="94">
        <f>F786*$K$12</f>
        <v>0</v>
      </c>
      <c r="L786" s="95">
        <f>F786-H786</f>
        <v>0</v>
      </c>
      <c r="M786" s="95">
        <f>F786-I786</f>
        <v>0</v>
      </c>
      <c r="N786" s="95">
        <f>F786-J786</f>
        <v>0</v>
      </c>
      <c r="O786" s="76">
        <f>F786-K786</f>
        <v>0</v>
      </c>
      <c r="P786" s="74">
        <f>G786*$P$12</f>
        <v>0</v>
      </c>
      <c r="Q786" s="74">
        <f>G786*$Q$12</f>
        <v>0</v>
      </c>
      <c r="R786" s="74">
        <f>G786*$R$12</f>
        <v>0</v>
      </c>
      <c r="S786" s="94">
        <f>G786*$S$12</f>
        <v>0</v>
      </c>
      <c r="T786" s="95">
        <f>G786-P786</f>
        <v>0</v>
      </c>
      <c r="U786" s="95">
        <f>G786-Q786</f>
        <v>0</v>
      </c>
      <c r="V786" s="95">
        <f>G786-R786</f>
        <v>0</v>
      </c>
      <c r="W786" s="76">
        <f>G786-S786</f>
        <v>0</v>
      </c>
    </row>
    <row r="787" spans="1:23" x14ac:dyDescent="0.2">
      <c r="A787" s="90"/>
      <c r="B787" s="91"/>
      <c r="C787" s="92"/>
      <c r="D787" s="93"/>
      <c r="E787" s="93"/>
      <c r="F787" s="74">
        <f>C787*D787</f>
        <v>0</v>
      </c>
      <c r="G787" s="74">
        <f>C787*E787</f>
        <v>0</v>
      </c>
      <c r="H787" s="74">
        <f>F787*$H$12</f>
        <v>0</v>
      </c>
      <c r="I787" s="74">
        <f>F787*$I$12</f>
        <v>0</v>
      </c>
      <c r="J787" s="74">
        <f>F787*$J$12</f>
        <v>0</v>
      </c>
      <c r="K787" s="94">
        <f>F787*$K$12</f>
        <v>0</v>
      </c>
      <c r="L787" s="95">
        <f>F787-H787</f>
        <v>0</v>
      </c>
      <c r="M787" s="95">
        <f>F787-I787</f>
        <v>0</v>
      </c>
      <c r="N787" s="95">
        <f>F787-J787</f>
        <v>0</v>
      </c>
      <c r="O787" s="76">
        <f>F787-K787</f>
        <v>0</v>
      </c>
      <c r="P787" s="74">
        <f>G787*$P$12</f>
        <v>0</v>
      </c>
      <c r="Q787" s="74">
        <f>G787*$Q$12</f>
        <v>0</v>
      </c>
      <c r="R787" s="74">
        <f>G787*$R$12</f>
        <v>0</v>
      </c>
      <c r="S787" s="94">
        <f>G787*$S$12</f>
        <v>0</v>
      </c>
      <c r="T787" s="95">
        <f>G787-P787</f>
        <v>0</v>
      </c>
      <c r="U787" s="95">
        <f>G787-Q787</f>
        <v>0</v>
      </c>
      <c r="V787" s="95">
        <f>G787-R787</f>
        <v>0</v>
      </c>
      <c r="W787" s="76">
        <f>G787-S787</f>
        <v>0</v>
      </c>
    </row>
    <row r="788" spans="1:23" x14ac:dyDescent="0.2">
      <c r="A788" s="90"/>
      <c r="B788" s="91"/>
      <c r="C788" s="92"/>
      <c r="D788" s="93"/>
      <c r="E788" s="93"/>
      <c r="F788" s="74">
        <f>C788*D788</f>
        <v>0</v>
      </c>
      <c r="G788" s="74">
        <f>C788*E788</f>
        <v>0</v>
      </c>
      <c r="H788" s="74">
        <f>F788*$H$12</f>
        <v>0</v>
      </c>
      <c r="I788" s="74">
        <f>F788*$I$12</f>
        <v>0</v>
      </c>
      <c r="J788" s="74">
        <f>F788*$J$12</f>
        <v>0</v>
      </c>
      <c r="K788" s="94">
        <f>F788*$K$12</f>
        <v>0</v>
      </c>
      <c r="L788" s="95">
        <f>F788-H788</f>
        <v>0</v>
      </c>
      <c r="M788" s="95">
        <f>F788-I788</f>
        <v>0</v>
      </c>
      <c r="N788" s="95">
        <f>F788-J788</f>
        <v>0</v>
      </c>
      <c r="O788" s="76">
        <f>F788-K788</f>
        <v>0</v>
      </c>
      <c r="P788" s="74">
        <f>G788*$P$12</f>
        <v>0</v>
      </c>
      <c r="Q788" s="74">
        <f>G788*$Q$12</f>
        <v>0</v>
      </c>
      <c r="R788" s="74">
        <f>G788*$R$12</f>
        <v>0</v>
      </c>
      <c r="S788" s="94">
        <f>G788*$S$12</f>
        <v>0</v>
      </c>
      <c r="T788" s="95">
        <f>G788-P788</f>
        <v>0</v>
      </c>
      <c r="U788" s="95">
        <f>G788-Q788</f>
        <v>0</v>
      </c>
      <c r="V788" s="95">
        <f>G788-R788</f>
        <v>0</v>
      </c>
      <c r="W788" s="76">
        <f>G788-S788</f>
        <v>0</v>
      </c>
    </row>
    <row r="789" spans="1:23" x14ac:dyDescent="0.2">
      <c r="A789" s="90"/>
      <c r="B789" s="91"/>
      <c r="C789" s="92"/>
      <c r="D789" s="93"/>
      <c r="E789" s="93"/>
      <c r="F789" s="74">
        <f>C789*D789</f>
        <v>0</v>
      </c>
      <c r="G789" s="74">
        <f>C789*E789</f>
        <v>0</v>
      </c>
      <c r="H789" s="74">
        <f>F789*$H$12</f>
        <v>0</v>
      </c>
      <c r="I789" s="74">
        <f>F789*$I$12</f>
        <v>0</v>
      </c>
      <c r="J789" s="74">
        <f>F789*$J$12</f>
        <v>0</v>
      </c>
      <c r="K789" s="94">
        <f>F789*$K$12</f>
        <v>0</v>
      </c>
      <c r="L789" s="95">
        <f>F789-H789</f>
        <v>0</v>
      </c>
      <c r="M789" s="95">
        <f>F789-I789</f>
        <v>0</v>
      </c>
      <c r="N789" s="95">
        <f>F789-J789</f>
        <v>0</v>
      </c>
      <c r="O789" s="76">
        <f>F789-K789</f>
        <v>0</v>
      </c>
      <c r="P789" s="74">
        <f>G789*$P$12</f>
        <v>0</v>
      </c>
      <c r="Q789" s="74">
        <f>G789*$Q$12</f>
        <v>0</v>
      </c>
      <c r="R789" s="74">
        <f>G789*$R$12</f>
        <v>0</v>
      </c>
      <c r="S789" s="94">
        <f>G789*$S$12</f>
        <v>0</v>
      </c>
      <c r="T789" s="95">
        <f>G789-P789</f>
        <v>0</v>
      </c>
      <c r="U789" s="95">
        <f>G789-Q789</f>
        <v>0</v>
      </c>
      <c r="V789" s="95">
        <f>G789-R789</f>
        <v>0</v>
      </c>
      <c r="W789" s="76">
        <f>G789-S789</f>
        <v>0</v>
      </c>
    </row>
    <row r="790" spans="1:23" x14ac:dyDescent="0.2">
      <c r="A790" s="90"/>
      <c r="B790" s="91"/>
      <c r="C790" s="92"/>
      <c r="D790" s="93"/>
      <c r="E790" s="93"/>
      <c r="F790" s="74">
        <f>C790*D790</f>
        <v>0</v>
      </c>
      <c r="G790" s="74">
        <f>C790*E790</f>
        <v>0</v>
      </c>
      <c r="H790" s="74">
        <f>F790*$H$12</f>
        <v>0</v>
      </c>
      <c r="I790" s="74">
        <f>F790*$I$12</f>
        <v>0</v>
      </c>
      <c r="J790" s="74">
        <f>F790*$J$12</f>
        <v>0</v>
      </c>
      <c r="K790" s="94">
        <f>F790*$K$12</f>
        <v>0</v>
      </c>
      <c r="L790" s="95">
        <f>F790-H790</f>
        <v>0</v>
      </c>
      <c r="M790" s="95">
        <f>F790-I790</f>
        <v>0</v>
      </c>
      <c r="N790" s="95">
        <f>F790-J790</f>
        <v>0</v>
      </c>
      <c r="O790" s="76">
        <f>F790-K790</f>
        <v>0</v>
      </c>
      <c r="P790" s="74">
        <f>G790*$P$12</f>
        <v>0</v>
      </c>
      <c r="Q790" s="74">
        <f>G790*$Q$12</f>
        <v>0</v>
      </c>
      <c r="R790" s="74">
        <f>G790*$R$12</f>
        <v>0</v>
      </c>
      <c r="S790" s="94">
        <f>G790*$S$12</f>
        <v>0</v>
      </c>
      <c r="T790" s="95">
        <f>G790-P790</f>
        <v>0</v>
      </c>
      <c r="U790" s="95">
        <f>G790-Q790</f>
        <v>0</v>
      </c>
      <c r="V790" s="95">
        <f>G790-R790</f>
        <v>0</v>
      </c>
      <c r="W790" s="76">
        <f>G790-S790</f>
        <v>0</v>
      </c>
    </row>
    <row r="791" spans="1:23" x14ac:dyDescent="0.2">
      <c r="A791" s="96" t="s">
        <v>32</v>
      </c>
      <c r="B791" s="97"/>
      <c r="C791" s="98"/>
      <c r="D791" s="99"/>
      <c r="E791" s="99"/>
      <c r="F791" s="83">
        <f>SUM(F786:F790)</f>
        <v>0</v>
      </c>
      <c r="G791" s="83">
        <f>SUM(G786:G790)</f>
        <v>0</v>
      </c>
      <c r="H791" s="83">
        <f t="shared" ref="H791:O791" si="736">SUM(H786:H790)</f>
        <v>0</v>
      </c>
      <c r="I791" s="83">
        <f t="shared" si="736"/>
        <v>0</v>
      </c>
      <c r="J791" s="83">
        <f t="shared" si="736"/>
        <v>0</v>
      </c>
      <c r="K791" s="83">
        <f t="shared" si="736"/>
        <v>0</v>
      </c>
      <c r="L791" s="84">
        <f t="shared" si="736"/>
        <v>0</v>
      </c>
      <c r="M791" s="84">
        <f t="shared" si="736"/>
        <v>0</v>
      </c>
      <c r="N791" s="84">
        <f t="shared" si="736"/>
        <v>0</v>
      </c>
      <c r="O791" s="85">
        <f t="shared" si="736"/>
        <v>0</v>
      </c>
      <c r="P791" s="83">
        <f t="shared" ref="P791:W791" si="737">SUM(P786:P790)</f>
        <v>0</v>
      </c>
      <c r="Q791" s="83">
        <f t="shared" si="737"/>
        <v>0</v>
      </c>
      <c r="R791" s="83">
        <f t="shared" si="737"/>
        <v>0</v>
      </c>
      <c r="S791" s="83">
        <f t="shared" si="737"/>
        <v>0</v>
      </c>
      <c r="T791" s="84">
        <f t="shared" si="737"/>
        <v>0</v>
      </c>
      <c r="U791" s="84">
        <f t="shared" si="737"/>
        <v>0</v>
      </c>
      <c r="V791" s="84">
        <f t="shared" si="737"/>
        <v>0</v>
      </c>
      <c r="W791" s="85">
        <f t="shared" si="737"/>
        <v>0</v>
      </c>
    </row>
    <row r="792" spans="1:23" x14ac:dyDescent="0.2">
      <c r="A792" s="24" t="s">
        <v>151</v>
      </c>
      <c r="B792" s="25"/>
      <c r="C792" s="26"/>
      <c r="D792" s="86"/>
      <c r="E792" s="86"/>
      <c r="F792" s="87"/>
      <c r="G792" s="87"/>
      <c r="H792" s="87"/>
      <c r="I792" s="87"/>
      <c r="J792" s="87"/>
      <c r="K792" s="87"/>
      <c r="L792" s="88"/>
      <c r="M792" s="88"/>
      <c r="N792" s="88"/>
      <c r="O792" s="89"/>
      <c r="P792" s="87"/>
      <c r="Q792" s="87"/>
      <c r="R792" s="87"/>
      <c r="S792" s="87"/>
      <c r="T792" s="88"/>
      <c r="U792" s="88"/>
      <c r="V792" s="88"/>
      <c r="W792" s="89"/>
    </row>
    <row r="793" spans="1:23" x14ac:dyDescent="0.2">
      <c r="A793" s="90"/>
      <c r="B793" s="91"/>
      <c r="C793" s="92"/>
      <c r="D793" s="93"/>
      <c r="E793" s="93"/>
      <c r="F793" s="74">
        <f>C793*D793</f>
        <v>0</v>
      </c>
      <c r="G793" s="74">
        <f>C793*E793</f>
        <v>0</v>
      </c>
      <c r="H793" s="74">
        <f>F793*$H$12</f>
        <v>0</v>
      </c>
      <c r="I793" s="74">
        <f>F793*$I$12</f>
        <v>0</v>
      </c>
      <c r="J793" s="74">
        <f>F793*$J$12</f>
        <v>0</v>
      </c>
      <c r="K793" s="94">
        <f>F793*$K$12</f>
        <v>0</v>
      </c>
      <c r="L793" s="95">
        <f>F793-H793</f>
        <v>0</v>
      </c>
      <c r="M793" s="95">
        <f>F793-I793</f>
        <v>0</v>
      </c>
      <c r="N793" s="95">
        <f>F793-J793</f>
        <v>0</v>
      </c>
      <c r="O793" s="76">
        <f>F793-K793</f>
        <v>0</v>
      </c>
      <c r="P793" s="74">
        <f>G793*$P$12</f>
        <v>0</v>
      </c>
      <c r="Q793" s="74">
        <f>G793*$Q$12</f>
        <v>0</v>
      </c>
      <c r="R793" s="74">
        <f>G793*$R$12</f>
        <v>0</v>
      </c>
      <c r="S793" s="94">
        <f>G793*$S$12</f>
        <v>0</v>
      </c>
      <c r="T793" s="95">
        <f>G793-P793</f>
        <v>0</v>
      </c>
      <c r="U793" s="95">
        <f>G793-Q793</f>
        <v>0</v>
      </c>
      <c r="V793" s="95">
        <f>G793-R793</f>
        <v>0</v>
      </c>
      <c r="W793" s="76">
        <f>G793-S793</f>
        <v>0</v>
      </c>
    </row>
    <row r="794" spans="1:23" x14ac:dyDescent="0.2">
      <c r="A794" s="90"/>
      <c r="B794" s="91"/>
      <c r="C794" s="92"/>
      <c r="D794" s="93"/>
      <c r="E794" s="93"/>
      <c r="F794" s="74">
        <f>C794*D794</f>
        <v>0</v>
      </c>
      <c r="G794" s="74">
        <f>C794*E794</f>
        <v>0</v>
      </c>
      <c r="H794" s="74">
        <f>F794*$H$12</f>
        <v>0</v>
      </c>
      <c r="I794" s="74">
        <f>F794*$I$12</f>
        <v>0</v>
      </c>
      <c r="J794" s="74">
        <f>F794*$J$12</f>
        <v>0</v>
      </c>
      <c r="K794" s="94">
        <f>F794*$K$12</f>
        <v>0</v>
      </c>
      <c r="L794" s="95">
        <f>F794-H794</f>
        <v>0</v>
      </c>
      <c r="M794" s="95">
        <f>F794-I794</f>
        <v>0</v>
      </c>
      <c r="N794" s="95">
        <f>F794-J794</f>
        <v>0</v>
      </c>
      <c r="O794" s="76">
        <f>F794-K794</f>
        <v>0</v>
      </c>
      <c r="P794" s="74">
        <f>G794*$P$12</f>
        <v>0</v>
      </c>
      <c r="Q794" s="74">
        <f>G794*$Q$12</f>
        <v>0</v>
      </c>
      <c r="R794" s="74">
        <f>G794*$R$12</f>
        <v>0</v>
      </c>
      <c r="S794" s="94">
        <f>G794*$S$12</f>
        <v>0</v>
      </c>
      <c r="T794" s="95">
        <f>G794-P794</f>
        <v>0</v>
      </c>
      <c r="U794" s="95">
        <f>G794-Q794</f>
        <v>0</v>
      </c>
      <c r="V794" s="95">
        <f>G794-R794</f>
        <v>0</v>
      </c>
      <c r="W794" s="76">
        <f>G794-S794</f>
        <v>0</v>
      </c>
    </row>
    <row r="795" spans="1:23" x14ac:dyDescent="0.2">
      <c r="A795" s="90"/>
      <c r="B795" s="91"/>
      <c r="C795" s="92"/>
      <c r="D795" s="93"/>
      <c r="E795" s="93"/>
      <c r="F795" s="74">
        <f>C795*D795</f>
        <v>0</v>
      </c>
      <c r="G795" s="74">
        <f>C795*E795</f>
        <v>0</v>
      </c>
      <c r="H795" s="74">
        <f>F795*$H$12</f>
        <v>0</v>
      </c>
      <c r="I795" s="74">
        <f>F795*$I$12</f>
        <v>0</v>
      </c>
      <c r="J795" s="74">
        <f>F795*$J$12</f>
        <v>0</v>
      </c>
      <c r="K795" s="94">
        <f>F795*$K$12</f>
        <v>0</v>
      </c>
      <c r="L795" s="95">
        <f>F795-H795</f>
        <v>0</v>
      </c>
      <c r="M795" s="95">
        <f>F795-I795</f>
        <v>0</v>
      </c>
      <c r="N795" s="95">
        <f>F795-J795</f>
        <v>0</v>
      </c>
      <c r="O795" s="76">
        <f>F795-K795</f>
        <v>0</v>
      </c>
      <c r="P795" s="74">
        <f>G795*$P$12</f>
        <v>0</v>
      </c>
      <c r="Q795" s="74">
        <f>G795*$Q$12</f>
        <v>0</v>
      </c>
      <c r="R795" s="74">
        <f>G795*$R$12</f>
        <v>0</v>
      </c>
      <c r="S795" s="94">
        <f>G795*$S$12</f>
        <v>0</v>
      </c>
      <c r="T795" s="95">
        <f>G795-P795</f>
        <v>0</v>
      </c>
      <c r="U795" s="95">
        <f>G795-Q795</f>
        <v>0</v>
      </c>
      <c r="V795" s="95">
        <f>G795-R795</f>
        <v>0</v>
      </c>
      <c r="W795" s="76">
        <f>G795-S795</f>
        <v>0</v>
      </c>
    </row>
    <row r="796" spans="1:23" x14ac:dyDescent="0.2">
      <c r="A796" s="90"/>
      <c r="B796" s="91"/>
      <c r="C796" s="92"/>
      <c r="D796" s="93"/>
      <c r="E796" s="93"/>
      <c r="F796" s="74">
        <f>C796*D796</f>
        <v>0</v>
      </c>
      <c r="G796" s="74">
        <f>C796*E796</f>
        <v>0</v>
      </c>
      <c r="H796" s="74">
        <f>F796*$H$12</f>
        <v>0</v>
      </c>
      <c r="I796" s="74">
        <f>F796*$I$12</f>
        <v>0</v>
      </c>
      <c r="J796" s="74">
        <f>F796*$J$12</f>
        <v>0</v>
      </c>
      <c r="K796" s="94">
        <f>F796*$K$12</f>
        <v>0</v>
      </c>
      <c r="L796" s="95">
        <f>F796-H796</f>
        <v>0</v>
      </c>
      <c r="M796" s="95">
        <f>F796-I796</f>
        <v>0</v>
      </c>
      <c r="N796" s="95">
        <f>F796-J796</f>
        <v>0</v>
      </c>
      <c r="O796" s="76">
        <f>F796-K796</f>
        <v>0</v>
      </c>
      <c r="P796" s="74">
        <f>G796*$P$12</f>
        <v>0</v>
      </c>
      <c r="Q796" s="74">
        <f>G796*$Q$12</f>
        <v>0</v>
      </c>
      <c r="R796" s="74">
        <f>G796*$R$12</f>
        <v>0</v>
      </c>
      <c r="S796" s="94">
        <f>G796*$S$12</f>
        <v>0</v>
      </c>
      <c r="T796" s="95">
        <f>G796-P796</f>
        <v>0</v>
      </c>
      <c r="U796" s="95">
        <f>G796-Q796</f>
        <v>0</v>
      </c>
      <c r="V796" s="95">
        <f>G796-R796</f>
        <v>0</v>
      </c>
      <c r="W796" s="76">
        <f>G796-S796</f>
        <v>0</v>
      </c>
    </row>
    <row r="797" spans="1:23" x14ac:dyDescent="0.2">
      <c r="A797" s="90"/>
      <c r="B797" s="91"/>
      <c r="C797" s="92"/>
      <c r="D797" s="93"/>
      <c r="E797" s="93"/>
      <c r="F797" s="74">
        <f>C797*D797</f>
        <v>0</v>
      </c>
      <c r="G797" s="74">
        <f>C797*E797</f>
        <v>0</v>
      </c>
      <c r="H797" s="74">
        <f>F797*$H$12</f>
        <v>0</v>
      </c>
      <c r="I797" s="74">
        <f>F797*$I$12</f>
        <v>0</v>
      </c>
      <c r="J797" s="74">
        <f>F797*$J$12</f>
        <v>0</v>
      </c>
      <c r="K797" s="94">
        <f>F797*$K$12</f>
        <v>0</v>
      </c>
      <c r="L797" s="95">
        <f>F797-H797</f>
        <v>0</v>
      </c>
      <c r="M797" s="95">
        <f>F797-I797</f>
        <v>0</v>
      </c>
      <c r="N797" s="95">
        <f>F797-J797</f>
        <v>0</v>
      </c>
      <c r="O797" s="76">
        <f>F797-K797</f>
        <v>0</v>
      </c>
      <c r="P797" s="74">
        <f>G797*$P$12</f>
        <v>0</v>
      </c>
      <c r="Q797" s="74">
        <f>G797*$Q$12</f>
        <v>0</v>
      </c>
      <c r="R797" s="74">
        <f>G797*$R$12</f>
        <v>0</v>
      </c>
      <c r="S797" s="94">
        <f>G797*$S$12</f>
        <v>0</v>
      </c>
      <c r="T797" s="95">
        <f>G797-P797</f>
        <v>0</v>
      </c>
      <c r="U797" s="95">
        <f>G797-Q797</f>
        <v>0</v>
      </c>
      <c r="V797" s="95">
        <f>G797-R797</f>
        <v>0</v>
      </c>
      <c r="W797" s="76">
        <f>G797-S797</f>
        <v>0</v>
      </c>
    </row>
    <row r="798" spans="1:23" x14ac:dyDescent="0.2">
      <c r="A798" s="96" t="s">
        <v>118</v>
      </c>
      <c r="B798" s="97"/>
      <c r="C798" s="98"/>
      <c r="D798" s="99"/>
      <c r="E798" s="99"/>
      <c r="F798" s="83">
        <f>SUM(F793:F797)</f>
        <v>0</v>
      </c>
      <c r="G798" s="83">
        <f>SUM(G793:G797)</f>
        <v>0</v>
      </c>
      <c r="H798" s="83">
        <f t="shared" ref="H798:O798" si="738">SUM(H793:H797)</f>
        <v>0</v>
      </c>
      <c r="I798" s="83">
        <f t="shared" si="738"/>
        <v>0</v>
      </c>
      <c r="J798" s="83">
        <f t="shared" si="738"/>
        <v>0</v>
      </c>
      <c r="K798" s="83">
        <f t="shared" si="738"/>
        <v>0</v>
      </c>
      <c r="L798" s="84">
        <f t="shared" si="738"/>
        <v>0</v>
      </c>
      <c r="M798" s="84">
        <f t="shared" si="738"/>
        <v>0</v>
      </c>
      <c r="N798" s="84">
        <f t="shared" si="738"/>
        <v>0</v>
      </c>
      <c r="O798" s="85">
        <f t="shared" si="738"/>
        <v>0</v>
      </c>
      <c r="P798" s="83">
        <f t="shared" ref="P798:W798" si="739">SUM(P793:P797)</f>
        <v>0</v>
      </c>
      <c r="Q798" s="83">
        <f t="shared" si="739"/>
        <v>0</v>
      </c>
      <c r="R798" s="83">
        <f t="shared" si="739"/>
        <v>0</v>
      </c>
      <c r="S798" s="83">
        <f t="shared" si="739"/>
        <v>0</v>
      </c>
      <c r="T798" s="84">
        <f t="shared" si="739"/>
        <v>0</v>
      </c>
      <c r="U798" s="84">
        <f t="shared" si="739"/>
        <v>0</v>
      </c>
      <c r="V798" s="84">
        <f t="shared" si="739"/>
        <v>0</v>
      </c>
      <c r="W798" s="85">
        <f t="shared" si="739"/>
        <v>0</v>
      </c>
    </row>
    <row r="799" spans="1:23" x14ac:dyDescent="0.2">
      <c r="A799" s="100" t="s">
        <v>152</v>
      </c>
      <c r="B799" s="25"/>
      <c r="C799" s="26"/>
      <c r="D799" s="86"/>
      <c r="E799" s="86"/>
      <c r="F799" s="87"/>
      <c r="G799" s="87"/>
      <c r="H799" s="87"/>
      <c r="I799" s="87"/>
      <c r="J799" s="87"/>
      <c r="K799" s="87"/>
      <c r="L799" s="88"/>
      <c r="M799" s="88"/>
      <c r="N799" s="88"/>
      <c r="O799" s="89"/>
      <c r="P799" s="87"/>
      <c r="Q799" s="87"/>
      <c r="R799" s="87"/>
      <c r="S799" s="87"/>
      <c r="T799" s="88"/>
      <c r="U799" s="88"/>
      <c r="V799" s="88"/>
      <c r="W799" s="89"/>
    </row>
    <row r="800" spans="1:23" x14ac:dyDescent="0.2">
      <c r="A800" s="101"/>
      <c r="B800" s="27"/>
      <c r="C800" s="28"/>
      <c r="D800" s="102"/>
      <c r="E800" s="102"/>
      <c r="F800" s="74">
        <f>C800*D800</f>
        <v>0</v>
      </c>
      <c r="G800" s="74">
        <f>C800*E800</f>
        <v>0</v>
      </c>
      <c r="H800" s="74">
        <f>F800*$H$12</f>
        <v>0</v>
      </c>
      <c r="I800" s="74">
        <f>F800*$I$12</f>
        <v>0</v>
      </c>
      <c r="J800" s="74">
        <f>F800*$J$12</f>
        <v>0</v>
      </c>
      <c r="K800" s="94">
        <f>F800*$K$12</f>
        <v>0</v>
      </c>
      <c r="L800" s="95">
        <f>F800-H800</f>
        <v>0</v>
      </c>
      <c r="M800" s="95">
        <f>F800-I800</f>
        <v>0</v>
      </c>
      <c r="N800" s="95">
        <f>F800-J800</f>
        <v>0</v>
      </c>
      <c r="O800" s="76">
        <f>F800-K800</f>
        <v>0</v>
      </c>
      <c r="P800" s="74">
        <f>G800*$P$12</f>
        <v>0</v>
      </c>
      <c r="Q800" s="74">
        <f>G800*$Q$12</f>
        <v>0</v>
      </c>
      <c r="R800" s="74">
        <f>G800*$R$12</f>
        <v>0</v>
      </c>
      <c r="S800" s="94">
        <f>G800*$S$12</f>
        <v>0</v>
      </c>
      <c r="T800" s="95">
        <f>G800-P800</f>
        <v>0</v>
      </c>
      <c r="U800" s="95">
        <f>G800-Q800</f>
        <v>0</v>
      </c>
      <c r="V800" s="95">
        <f>G800-R800</f>
        <v>0</v>
      </c>
      <c r="W800" s="76">
        <f>G800-S800</f>
        <v>0</v>
      </c>
    </row>
    <row r="801" spans="1:23" x14ac:dyDescent="0.2">
      <c r="A801" s="101"/>
      <c r="B801" s="27"/>
      <c r="C801" s="28"/>
      <c r="D801" s="102"/>
      <c r="E801" s="102"/>
      <c r="F801" s="74">
        <f>C801*D801</f>
        <v>0</v>
      </c>
      <c r="G801" s="74">
        <f>C801*E801</f>
        <v>0</v>
      </c>
      <c r="H801" s="74">
        <f>F801*$H$12</f>
        <v>0</v>
      </c>
      <c r="I801" s="74">
        <f>F801*$I$12</f>
        <v>0</v>
      </c>
      <c r="J801" s="74">
        <f>F801*$J$12</f>
        <v>0</v>
      </c>
      <c r="K801" s="94">
        <f>F801*$K$12</f>
        <v>0</v>
      </c>
      <c r="L801" s="95">
        <f>F801-H801</f>
        <v>0</v>
      </c>
      <c r="M801" s="95">
        <f>F801-I801</f>
        <v>0</v>
      </c>
      <c r="N801" s="95">
        <f>F801-J801</f>
        <v>0</v>
      </c>
      <c r="O801" s="76">
        <f>F801-K801</f>
        <v>0</v>
      </c>
      <c r="P801" s="74">
        <f>G801*$P$12</f>
        <v>0</v>
      </c>
      <c r="Q801" s="74">
        <f>G801*$Q$12</f>
        <v>0</v>
      </c>
      <c r="R801" s="74">
        <f>G801*$R$12</f>
        <v>0</v>
      </c>
      <c r="S801" s="94">
        <f>G801*$S$12</f>
        <v>0</v>
      </c>
      <c r="T801" s="95">
        <f>G801-P801</f>
        <v>0</v>
      </c>
      <c r="U801" s="95">
        <f>G801-Q801</f>
        <v>0</v>
      </c>
      <c r="V801" s="95">
        <f>G801-R801</f>
        <v>0</v>
      </c>
      <c r="W801" s="76">
        <f>G801-S801</f>
        <v>0</v>
      </c>
    </row>
    <row r="802" spans="1:23" x14ac:dyDescent="0.2">
      <c r="A802" s="101"/>
      <c r="B802" s="27"/>
      <c r="C802" s="28"/>
      <c r="D802" s="102"/>
      <c r="E802" s="102"/>
      <c r="F802" s="74">
        <f>C802*D802</f>
        <v>0</v>
      </c>
      <c r="G802" s="74">
        <f>C802*E802</f>
        <v>0</v>
      </c>
      <c r="H802" s="74">
        <f>F802*$H$12</f>
        <v>0</v>
      </c>
      <c r="I802" s="74">
        <f>F802*$I$12</f>
        <v>0</v>
      </c>
      <c r="J802" s="74">
        <f>F802*$J$12</f>
        <v>0</v>
      </c>
      <c r="K802" s="94">
        <f>F802*$K$12</f>
        <v>0</v>
      </c>
      <c r="L802" s="95">
        <f>F802-H802</f>
        <v>0</v>
      </c>
      <c r="M802" s="95">
        <f>F802-I802</f>
        <v>0</v>
      </c>
      <c r="N802" s="95">
        <f>F802-J802</f>
        <v>0</v>
      </c>
      <c r="O802" s="76">
        <f>F802-K802</f>
        <v>0</v>
      </c>
      <c r="P802" s="74">
        <f>G802*$P$12</f>
        <v>0</v>
      </c>
      <c r="Q802" s="74">
        <f>G802*$Q$12</f>
        <v>0</v>
      </c>
      <c r="R802" s="74">
        <f>G802*$R$12</f>
        <v>0</v>
      </c>
      <c r="S802" s="94">
        <f>G802*$S$12</f>
        <v>0</v>
      </c>
      <c r="T802" s="95">
        <f>G802-P802</f>
        <v>0</v>
      </c>
      <c r="U802" s="95">
        <f>G802-Q802</f>
        <v>0</v>
      </c>
      <c r="V802" s="95">
        <f>G802-R802</f>
        <v>0</v>
      </c>
      <c r="W802" s="76">
        <f>G802-S802</f>
        <v>0</v>
      </c>
    </row>
    <row r="803" spans="1:23" x14ac:dyDescent="0.2">
      <c r="A803" s="101"/>
      <c r="B803" s="27"/>
      <c r="C803" s="28"/>
      <c r="D803" s="102"/>
      <c r="E803" s="102"/>
      <c r="F803" s="74">
        <f>C803*D803</f>
        <v>0</v>
      </c>
      <c r="G803" s="74">
        <f>C803*E803</f>
        <v>0</v>
      </c>
      <c r="H803" s="74">
        <f>F803*$H$12</f>
        <v>0</v>
      </c>
      <c r="I803" s="74">
        <f>F803*$I$12</f>
        <v>0</v>
      </c>
      <c r="J803" s="74">
        <f>F803*$J$12</f>
        <v>0</v>
      </c>
      <c r="K803" s="94">
        <f>F803*$K$12</f>
        <v>0</v>
      </c>
      <c r="L803" s="95">
        <f>F803-H803</f>
        <v>0</v>
      </c>
      <c r="M803" s="95">
        <f>F803-I803</f>
        <v>0</v>
      </c>
      <c r="N803" s="95">
        <f>F803-J803</f>
        <v>0</v>
      </c>
      <c r="O803" s="76">
        <f>F803-K803</f>
        <v>0</v>
      </c>
      <c r="P803" s="74">
        <f>G803*$P$12</f>
        <v>0</v>
      </c>
      <c r="Q803" s="74">
        <f>G803*$Q$12</f>
        <v>0</v>
      </c>
      <c r="R803" s="74">
        <f>G803*$R$12</f>
        <v>0</v>
      </c>
      <c r="S803" s="94">
        <f>G803*$S$12</f>
        <v>0</v>
      </c>
      <c r="T803" s="95">
        <f>G803-P803</f>
        <v>0</v>
      </c>
      <c r="U803" s="95">
        <f>G803-Q803</f>
        <v>0</v>
      </c>
      <c r="V803" s="95">
        <f>G803-R803</f>
        <v>0</v>
      </c>
      <c r="W803" s="76">
        <f>G803-S803</f>
        <v>0</v>
      </c>
    </row>
    <row r="804" spans="1:23" x14ac:dyDescent="0.2">
      <c r="A804" s="101"/>
      <c r="B804" s="27"/>
      <c r="C804" s="28"/>
      <c r="D804" s="102"/>
      <c r="E804" s="102"/>
      <c r="F804" s="74">
        <f>C804*D804</f>
        <v>0</v>
      </c>
      <c r="G804" s="74">
        <f>C804*E804</f>
        <v>0</v>
      </c>
      <c r="H804" s="74">
        <f>F804*$H$12</f>
        <v>0</v>
      </c>
      <c r="I804" s="74">
        <f>F804*$I$12</f>
        <v>0</v>
      </c>
      <c r="J804" s="74">
        <f>F804*$J$12</f>
        <v>0</v>
      </c>
      <c r="K804" s="94">
        <f>F804*$K$12</f>
        <v>0</v>
      </c>
      <c r="L804" s="95">
        <f>F804-H804</f>
        <v>0</v>
      </c>
      <c r="M804" s="95">
        <f>F804-I804</f>
        <v>0</v>
      </c>
      <c r="N804" s="95">
        <f>F804-J804</f>
        <v>0</v>
      </c>
      <c r="O804" s="76">
        <f>F804-K804</f>
        <v>0</v>
      </c>
      <c r="P804" s="74">
        <f>G804*$P$12</f>
        <v>0</v>
      </c>
      <c r="Q804" s="74">
        <f>G804*$Q$12</f>
        <v>0</v>
      </c>
      <c r="R804" s="74">
        <f>G804*$R$12</f>
        <v>0</v>
      </c>
      <c r="S804" s="94">
        <f>G804*$S$12</f>
        <v>0</v>
      </c>
      <c r="T804" s="95">
        <f>G804-P804</f>
        <v>0</v>
      </c>
      <c r="U804" s="95">
        <f>G804-Q804</f>
        <v>0</v>
      </c>
      <c r="V804" s="95">
        <f>G804-R804</f>
        <v>0</v>
      </c>
      <c r="W804" s="76">
        <f>G804-S804</f>
        <v>0</v>
      </c>
    </row>
    <row r="805" spans="1:23" x14ac:dyDescent="0.2">
      <c r="A805" s="79" t="s">
        <v>153</v>
      </c>
      <c r="B805" s="80"/>
      <c r="C805" s="81"/>
      <c r="D805" s="82"/>
      <c r="E805" s="82"/>
      <c r="F805" s="83">
        <f>SUM(F800:F804)</f>
        <v>0</v>
      </c>
      <c r="G805" s="83">
        <f>SUM(G800:G804)</f>
        <v>0</v>
      </c>
      <c r="H805" s="83">
        <f t="shared" ref="H805:O805" si="740">SUM(H800:H804)</f>
        <v>0</v>
      </c>
      <c r="I805" s="83">
        <f t="shared" si="740"/>
        <v>0</v>
      </c>
      <c r="J805" s="83">
        <f t="shared" si="740"/>
        <v>0</v>
      </c>
      <c r="K805" s="83">
        <f t="shared" si="740"/>
        <v>0</v>
      </c>
      <c r="L805" s="84">
        <f t="shared" si="740"/>
        <v>0</v>
      </c>
      <c r="M805" s="84">
        <f t="shared" si="740"/>
        <v>0</v>
      </c>
      <c r="N805" s="84">
        <f t="shared" si="740"/>
        <v>0</v>
      </c>
      <c r="O805" s="85">
        <f t="shared" si="740"/>
        <v>0</v>
      </c>
      <c r="P805" s="83">
        <f t="shared" ref="P805:W805" si="741">SUM(P800:P804)</f>
        <v>0</v>
      </c>
      <c r="Q805" s="83">
        <f t="shared" si="741"/>
        <v>0</v>
      </c>
      <c r="R805" s="83">
        <f t="shared" si="741"/>
        <v>0</v>
      </c>
      <c r="S805" s="83">
        <f t="shared" si="741"/>
        <v>0</v>
      </c>
      <c r="T805" s="84">
        <f t="shared" si="741"/>
        <v>0</v>
      </c>
      <c r="U805" s="84">
        <f t="shared" si="741"/>
        <v>0</v>
      </c>
      <c r="V805" s="84">
        <f t="shared" si="741"/>
        <v>0</v>
      </c>
      <c r="W805" s="85">
        <f t="shared" si="741"/>
        <v>0</v>
      </c>
    </row>
    <row r="806" spans="1:23" x14ac:dyDescent="0.2">
      <c r="A806" s="100" t="s">
        <v>154</v>
      </c>
      <c r="B806" s="25"/>
      <c r="C806" s="26"/>
      <c r="D806" s="86"/>
      <c r="E806" s="86"/>
      <c r="F806" s="87"/>
      <c r="G806" s="87"/>
      <c r="H806" s="87"/>
      <c r="I806" s="87"/>
      <c r="J806" s="87"/>
      <c r="K806" s="87"/>
      <c r="L806" s="88"/>
      <c r="M806" s="88"/>
      <c r="N806" s="88"/>
      <c r="O806" s="89"/>
      <c r="P806" s="87"/>
      <c r="Q806" s="87"/>
      <c r="R806" s="87"/>
      <c r="S806" s="87"/>
      <c r="T806" s="88"/>
      <c r="U806" s="88"/>
      <c r="V806" s="88"/>
      <c r="W806" s="89"/>
    </row>
    <row r="807" spans="1:23" x14ac:dyDescent="0.2">
      <c r="A807" s="101"/>
      <c r="B807" s="27"/>
      <c r="C807" s="28"/>
      <c r="D807" s="102"/>
      <c r="E807" s="102"/>
      <c r="F807" s="74">
        <f t="shared" ref="F807:F816" si="742">C807*D807</f>
        <v>0</v>
      </c>
      <c r="G807" s="74">
        <f t="shared" ref="G807:G816" si="743">C807*E807</f>
        <v>0</v>
      </c>
      <c r="H807" s="74">
        <f t="shared" ref="H807:H816" si="744">F807*$H$12</f>
        <v>0</v>
      </c>
      <c r="I807" s="74">
        <f t="shared" ref="I807:I816" si="745">F807*$I$12</f>
        <v>0</v>
      </c>
      <c r="J807" s="74">
        <f t="shared" ref="J807:J815" si="746">F807*$J$12</f>
        <v>0</v>
      </c>
      <c r="K807" s="94">
        <f t="shared" ref="K807:K816" si="747">F807*$K$12</f>
        <v>0</v>
      </c>
      <c r="L807" s="95">
        <f t="shared" ref="L807:L816" si="748">F807-H807</f>
        <v>0</v>
      </c>
      <c r="M807" s="95">
        <f t="shared" ref="M807:M816" si="749">F807-I807</f>
        <v>0</v>
      </c>
      <c r="N807" s="95">
        <f t="shared" ref="N807:N816" si="750">F807-J807</f>
        <v>0</v>
      </c>
      <c r="O807" s="76">
        <f t="shared" ref="O807:O816" si="751">F807-K807</f>
        <v>0</v>
      </c>
      <c r="P807" s="74">
        <f t="shared" ref="P807:P816" si="752">G807*$P$12</f>
        <v>0</v>
      </c>
      <c r="Q807" s="74">
        <f t="shared" ref="Q807:Q816" si="753">G807*$Q$12</f>
        <v>0</v>
      </c>
      <c r="R807" s="74">
        <f t="shared" ref="R807:R816" si="754">G807*$R$12</f>
        <v>0</v>
      </c>
      <c r="S807" s="94">
        <f t="shared" ref="S807:S816" si="755">G807*$S$12</f>
        <v>0</v>
      </c>
      <c r="T807" s="95">
        <f t="shared" ref="T807:T816" si="756">G807-P807</f>
        <v>0</v>
      </c>
      <c r="U807" s="95">
        <f t="shared" ref="U807:U816" si="757">G807-Q807</f>
        <v>0</v>
      </c>
      <c r="V807" s="95">
        <f t="shared" ref="V807:V816" si="758">G807-R807</f>
        <v>0</v>
      </c>
      <c r="W807" s="76">
        <f t="shared" ref="W807:W816" si="759">G807-S807</f>
        <v>0</v>
      </c>
    </row>
    <row r="808" spans="1:23" x14ac:dyDescent="0.2">
      <c r="A808" s="101"/>
      <c r="B808" s="27"/>
      <c r="C808" s="28"/>
      <c r="D808" s="102"/>
      <c r="E808" s="102"/>
      <c r="F808" s="74">
        <f t="shared" si="742"/>
        <v>0</v>
      </c>
      <c r="G808" s="74">
        <f t="shared" si="743"/>
        <v>0</v>
      </c>
      <c r="H808" s="74">
        <f t="shared" si="744"/>
        <v>0</v>
      </c>
      <c r="I808" s="74">
        <f t="shared" si="745"/>
        <v>0</v>
      </c>
      <c r="J808" s="74">
        <f t="shared" si="746"/>
        <v>0</v>
      </c>
      <c r="K808" s="94">
        <f t="shared" si="747"/>
        <v>0</v>
      </c>
      <c r="L808" s="95">
        <f t="shared" si="748"/>
        <v>0</v>
      </c>
      <c r="M808" s="95">
        <f t="shared" si="749"/>
        <v>0</v>
      </c>
      <c r="N808" s="95">
        <f t="shared" si="750"/>
        <v>0</v>
      </c>
      <c r="O808" s="76">
        <f t="shared" si="751"/>
        <v>0</v>
      </c>
      <c r="P808" s="74">
        <f t="shared" si="752"/>
        <v>0</v>
      </c>
      <c r="Q808" s="74">
        <f t="shared" si="753"/>
        <v>0</v>
      </c>
      <c r="R808" s="74">
        <f t="shared" si="754"/>
        <v>0</v>
      </c>
      <c r="S808" s="94">
        <f t="shared" si="755"/>
        <v>0</v>
      </c>
      <c r="T808" s="95">
        <f t="shared" si="756"/>
        <v>0</v>
      </c>
      <c r="U808" s="95">
        <f t="shared" si="757"/>
        <v>0</v>
      </c>
      <c r="V808" s="95">
        <f t="shared" si="758"/>
        <v>0</v>
      </c>
      <c r="W808" s="76">
        <f t="shared" si="759"/>
        <v>0</v>
      </c>
    </row>
    <row r="809" spans="1:23" x14ac:dyDescent="0.2">
      <c r="A809" s="101"/>
      <c r="B809" s="27"/>
      <c r="C809" s="28"/>
      <c r="D809" s="102"/>
      <c r="E809" s="102"/>
      <c r="F809" s="74">
        <f t="shared" si="742"/>
        <v>0</v>
      </c>
      <c r="G809" s="74">
        <f t="shared" si="743"/>
        <v>0</v>
      </c>
      <c r="H809" s="74">
        <f t="shared" si="744"/>
        <v>0</v>
      </c>
      <c r="I809" s="74">
        <f t="shared" si="745"/>
        <v>0</v>
      </c>
      <c r="J809" s="74">
        <f t="shared" si="746"/>
        <v>0</v>
      </c>
      <c r="K809" s="94">
        <f t="shared" si="747"/>
        <v>0</v>
      </c>
      <c r="L809" s="95">
        <f t="shared" si="748"/>
        <v>0</v>
      </c>
      <c r="M809" s="95">
        <f t="shared" si="749"/>
        <v>0</v>
      </c>
      <c r="N809" s="95">
        <f t="shared" si="750"/>
        <v>0</v>
      </c>
      <c r="O809" s="76">
        <f t="shared" si="751"/>
        <v>0</v>
      </c>
      <c r="P809" s="74">
        <f t="shared" si="752"/>
        <v>0</v>
      </c>
      <c r="Q809" s="74">
        <f t="shared" si="753"/>
        <v>0</v>
      </c>
      <c r="R809" s="74">
        <f t="shared" si="754"/>
        <v>0</v>
      </c>
      <c r="S809" s="94">
        <f t="shared" si="755"/>
        <v>0</v>
      </c>
      <c r="T809" s="95">
        <f t="shared" si="756"/>
        <v>0</v>
      </c>
      <c r="U809" s="95">
        <f t="shared" si="757"/>
        <v>0</v>
      </c>
      <c r="V809" s="95">
        <f t="shared" si="758"/>
        <v>0</v>
      </c>
      <c r="W809" s="76">
        <f t="shared" si="759"/>
        <v>0</v>
      </c>
    </row>
    <row r="810" spans="1:23" x14ac:dyDescent="0.2">
      <c r="A810" s="101"/>
      <c r="B810" s="27"/>
      <c r="C810" s="28"/>
      <c r="D810" s="102"/>
      <c r="E810" s="102"/>
      <c r="F810" s="74">
        <f t="shared" si="742"/>
        <v>0</v>
      </c>
      <c r="G810" s="74">
        <f t="shared" si="743"/>
        <v>0</v>
      </c>
      <c r="H810" s="74">
        <f t="shared" si="744"/>
        <v>0</v>
      </c>
      <c r="I810" s="74">
        <f t="shared" si="745"/>
        <v>0</v>
      </c>
      <c r="J810" s="74">
        <f t="shared" si="746"/>
        <v>0</v>
      </c>
      <c r="K810" s="94">
        <f t="shared" si="747"/>
        <v>0</v>
      </c>
      <c r="L810" s="95">
        <f t="shared" si="748"/>
        <v>0</v>
      </c>
      <c r="M810" s="95">
        <f t="shared" si="749"/>
        <v>0</v>
      </c>
      <c r="N810" s="95">
        <f t="shared" si="750"/>
        <v>0</v>
      </c>
      <c r="O810" s="76">
        <f t="shared" si="751"/>
        <v>0</v>
      </c>
      <c r="P810" s="74">
        <f t="shared" si="752"/>
        <v>0</v>
      </c>
      <c r="Q810" s="74">
        <f t="shared" si="753"/>
        <v>0</v>
      </c>
      <c r="R810" s="74">
        <f t="shared" si="754"/>
        <v>0</v>
      </c>
      <c r="S810" s="94">
        <f t="shared" si="755"/>
        <v>0</v>
      </c>
      <c r="T810" s="95">
        <f t="shared" si="756"/>
        <v>0</v>
      </c>
      <c r="U810" s="95">
        <f t="shared" si="757"/>
        <v>0</v>
      </c>
      <c r="V810" s="95">
        <f t="shared" si="758"/>
        <v>0</v>
      </c>
      <c r="W810" s="76">
        <f t="shared" si="759"/>
        <v>0</v>
      </c>
    </row>
    <row r="811" spans="1:23" x14ac:dyDescent="0.2">
      <c r="A811" s="101"/>
      <c r="B811" s="27"/>
      <c r="C811" s="28"/>
      <c r="D811" s="102"/>
      <c r="E811" s="102"/>
      <c r="F811" s="74">
        <f t="shared" si="742"/>
        <v>0</v>
      </c>
      <c r="G811" s="74">
        <f t="shared" si="743"/>
        <v>0</v>
      </c>
      <c r="H811" s="74">
        <f t="shared" si="744"/>
        <v>0</v>
      </c>
      <c r="I811" s="74">
        <f t="shared" si="745"/>
        <v>0</v>
      </c>
      <c r="J811" s="74">
        <f t="shared" si="746"/>
        <v>0</v>
      </c>
      <c r="K811" s="94">
        <f t="shared" si="747"/>
        <v>0</v>
      </c>
      <c r="L811" s="95">
        <f t="shared" si="748"/>
        <v>0</v>
      </c>
      <c r="M811" s="95">
        <f t="shared" si="749"/>
        <v>0</v>
      </c>
      <c r="N811" s="95">
        <f t="shared" si="750"/>
        <v>0</v>
      </c>
      <c r="O811" s="76">
        <f t="shared" si="751"/>
        <v>0</v>
      </c>
      <c r="P811" s="74">
        <f t="shared" si="752"/>
        <v>0</v>
      </c>
      <c r="Q811" s="74">
        <f t="shared" si="753"/>
        <v>0</v>
      </c>
      <c r="R811" s="74">
        <f t="shared" si="754"/>
        <v>0</v>
      </c>
      <c r="S811" s="94">
        <f t="shared" si="755"/>
        <v>0</v>
      </c>
      <c r="T811" s="95">
        <f t="shared" si="756"/>
        <v>0</v>
      </c>
      <c r="U811" s="95">
        <f t="shared" si="757"/>
        <v>0</v>
      </c>
      <c r="V811" s="95">
        <f t="shared" si="758"/>
        <v>0</v>
      </c>
      <c r="W811" s="76">
        <f t="shared" si="759"/>
        <v>0</v>
      </c>
    </row>
    <row r="812" spans="1:23" x14ac:dyDescent="0.2">
      <c r="A812" s="101"/>
      <c r="B812" s="27"/>
      <c r="C812" s="28"/>
      <c r="D812" s="102"/>
      <c r="E812" s="102"/>
      <c r="F812" s="74">
        <f t="shared" si="742"/>
        <v>0</v>
      </c>
      <c r="G812" s="74">
        <f t="shared" si="743"/>
        <v>0</v>
      </c>
      <c r="H812" s="74">
        <f t="shared" si="744"/>
        <v>0</v>
      </c>
      <c r="I812" s="74">
        <f t="shared" si="745"/>
        <v>0</v>
      </c>
      <c r="J812" s="74">
        <f t="shared" si="746"/>
        <v>0</v>
      </c>
      <c r="K812" s="94">
        <f t="shared" si="747"/>
        <v>0</v>
      </c>
      <c r="L812" s="95">
        <f t="shared" si="748"/>
        <v>0</v>
      </c>
      <c r="M812" s="95">
        <f t="shared" si="749"/>
        <v>0</v>
      </c>
      <c r="N812" s="95">
        <f t="shared" si="750"/>
        <v>0</v>
      </c>
      <c r="O812" s="76">
        <f t="shared" si="751"/>
        <v>0</v>
      </c>
      <c r="P812" s="74">
        <f t="shared" si="752"/>
        <v>0</v>
      </c>
      <c r="Q812" s="74">
        <f t="shared" si="753"/>
        <v>0</v>
      </c>
      <c r="R812" s="74">
        <f t="shared" si="754"/>
        <v>0</v>
      </c>
      <c r="S812" s="94">
        <f t="shared" si="755"/>
        <v>0</v>
      </c>
      <c r="T812" s="95">
        <f t="shared" si="756"/>
        <v>0</v>
      </c>
      <c r="U812" s="95">
        <f t="shared" si="757"/>
        <v>0</v>
      </c>
      <c r="V812" s="95">
        <f t="shared" si="758"/>
        <v>0</v>
      </c>
      <c r="W812" s="76">
        <f t="shared" si="759"/>
        <v>0</v>
      </c>
    </row>
    <row r="813" spans="1:23" x14ac:dyDescent="0.2">
      <c r="A813" s="101"/>
      <c r="B813" s="27"/>
      <c r="C813" s="28"/>
      <c r="D813" s="102"/>
      <c r="E813" s="102"/>
      <c r="F813" s="74">
        <f t="shared" si="742"/>
        <v>0</v>
      </c>
      <c r="G813" s="74">
        <f t="shared" si="743"/>
        <v>0</v>
      </c>
      <c r="H813" s="74">
        <f t="shared" si="744"/>
        <v>0</v>
      </c>
      <c r="I813" s="74">
        <f t="shared" si="745"/>
        <v>0</v>
      </c>
      <c r="J813" s="74">
        <f t="shared" si="746"/>
        <v>0</v>
      </c>
      <c r="K813" s="94">
        <f t="shared" si="747"/>
        <v>0</v>
      </c>
      <c r="L813" s="95">
        <f t="shared" si="748"/>
        <v>0</v>
      </c>
      <c r="M813" s="95">
        <f t="shared" si="749"/>
        <v>0</v>
      </c>
      <c r="N813" s="95">
        <f t="shared" si="750"/>
        <v>0</v>
      </c>
      <c r="O813" s="76">
        <f t="shared" si="751"/>
        <v>0</v>
      </c>
      <c r="P813" s="74">
        <f t="shared" si="752"/>
        <v>0</v>
      </c>
      <c r="Q813" s="74">
        <f t="shared" si="753"/>
        <v>0</v>
      </c>
      <c r="R813" s="74">
        <f t="shared" si="754"/>
        <v>0</v>
      </c>
      <c r="S813" s="94">
        <f t="shared" si="755"/>
        <v>0</v>
      </c>
      <c r="T813" s="95">
        <f t="shared" si="756"/>
        <v>0</v>
      </c>
      <c r="U813" s="95">
        <f t="shared" si="757"/>
        <v>0</v>
      </c>
      <c r="V813" s="95">
        <f t="shared" si="758"/>
        <v>0</v>
      </c>
      <c r="W813" s="76">
        <f t="shared" si="759"/>
        <v>0</v>
      </c>
    </row>
    <row r="814" spans="1:23" x14ac:dyDescent="0.2">
      <c r="A814" s="101"/>
      <c r="B814" s="27"/>
      <c r="C814" s="28"/>
      <c r="D814" s="102"/>
      <c r="E814" s="102"/>
      <c r="F814" s="74">
        <f t="shared" si="742"/>
        <v>0</v>
      </c>
      <c r="G814" s="74">
        <f t="shared" si="743"/>
        <v>0</v>
      </c>
      <c r="H814" s="74">
        <f t="shared" si="744"/>
        <v>0</v>
      </c>
      <c r="I814" s="74">
        <f t="shared" si="745"/>
        <v>0</v>
      </c>
      <c r="J814" s="74">
        <f t="shared" si="746"/>
        <v>0</v>
      </c>
      <c r="K814" s="94">
        <f t="shared" si="747"/>
        <v>0</v>
      </c>
      <c r="L814" s="95">
        <f t="shared" si="748"/>
        <v>0</v>
      </c>
      <c r="M814" s="95">
        <f t="shared" si="749"/>
        <v>0</v>
      </c>
      <c r="N814" s="95">
        <f t="shared" si="750"/>
        <v>0</v>
      </c>
      <c r="O814" s="76">
        <f t="shared" si="751"/>
        <v>0</v>
      </c>
      <c r="P814" s="74">
        <f t="shared" si="752"/>
        <v>0</v>
      </c>
      <c r="Q814" s="74">
        <f t="shared" si="753"/>
        <v>0</v>
      </c>
      <c r="R814" s="74">
        <f t="shared" si="754"/>
        <v>0</v>
      </c>
      <c r="S814" s="94">
        <f t="shared" si="755"/>
        <v>0</v>
      </c>
      <c r="T814" s="95">
        <f t="shared" si="756"/>
        <v>0</v>
      </c>
      <c r="U814" s="95">
        <f t="shared" si="757"/>
        <v>0</v>
      </c>
      <c r="V814" s="95">
        <f t="shared" si="758"/>
        <v>0</v>
      </c>
      <c r="W814" s="76">
        <f t="shared" si="759"/>
        <v>0</v>
      </c>
    </row>
    <row r="815" spans="1:23" x14ac:dyDescent="0.2">
      <c r="A815" s="101"/>
      <c r="B815" s="27"/>
      <c r="C815" s="28"/>
      <c r="D815" s="102"/>
      <c r="E815" s="102"/>
      <c r="F815" s="74">
        <f t="shared" si="742"/>
        <v>0</v>
      </c>
      <c r="G815" s="74">
        <f t="shared" si="743"/>
        <v>0</v>
      </c>
      <c r="H815" s="74">
        <f t="shared" si="744"/>
        <v>0</v>
      </c>
      <c r="I815" s="74">
        <f t="shared" si="745"/>
        <v>0</v>
      </c>
      <c r="J815" s="74">
        <f t="shared" si="746"/>
        <v>0</v>
      </c>
      <c r="K815" s="94">
        <f t="shared" si="747"/>
        <v>0</v>
      </c>
      <c r="L815" s="95">
        <f t="shared" si="748"/>
        <v>0</v>
      </c>
      <c r="M815" s="95">
        <f t="shared" si="749"/>
        <v>0</v>
      </c>
      <c r="N815" s="95">
        <f t="shared" si="750"/>
        <v>0</v>
      </c>
      <c r="O815" s="76">
        <f t="shared" si="751"/>
        <v>0</v>
      </c>
      <c r="P815" s="74">
        <f t="shared" si="752"/>
        <v>0</v>
      </c>
      <c r="Q815" s="74">
        <f t="shared" si="753"/>
        <v>0</v>
      </c>
      <c r="R815" s="74">
        <f t="shared" si="754"/>
        <v>0</v>
      </c>
      <c r="S815" s="94">
        <f t="shared" si="755"/>
        <v>0</v>
      </c>
      <c r="T815" s="95">
        <f t="shared" si="756"/>
        <v>0</v>
      </c>
      <c r="U815" s="95">
        <f t="shared" si="757"/>
        <v>0</v>
      </c>
      <c r="V815" s="95">
        <f t="shared" si="758"/>
        <v>0</v>
      </c>
      <c r="W815" s="76">
        <f t="shared" si="759"/>
        <v>0</v>
      </c>
    </row>
    <row r="816" spans="1:23" x14ac:dyDescent="0.2">
      <c r="A816" s="101"/>
      <c r="B816" s="27"/>
      <c r="C816" s="28"/>
      <c r="D816" s="102"/>
      <c r="E816" s="102"/>
      <c r="F816" s="74">
        <f t="shared" si="742"/>
        <v>0</v>
      </c>
      <c r="G816" s="74">
        <f t="shared" si="743"/>
        <v>0</v>
      </c>
      <c r="H816" s="74">
        <f t="shared" si="744"/>
        <v>0</v>
      </c>
      <c r="I816" s="74">
        <f t="shared" si="745"/>
        <v>0</v>
      </c>
      <c r="J816" s="74">
        <f>F816*$J$12</f>
        <v>0</v>
      </c>
      <c r="K816" s="94">
        <f t="shared" si="747"/>
        <v>0</v>
      </c>
      <c r="L816" s="95">
        <f t="shared" si="748"/>
        <v>0</v>
      </c>
      <c r="M816" s="95">
        <f t="shared" si="749"/>
        <v>0</v>
      </c>
      <c r="N816" s="95">
        <f t="shared" si="750"/>
        <v>0</v>
      </c>
      <c r="O816" s="76">
        <f t="shared" si="751"/>
        <v>0</v>
      </c>
      <c r="P816" s="74">
        <f t="shared" si="752"/>
        <v>0</v>
      </c>
      <c r="Q816" s="74">
        <f t="shared" si="753"/>
        <v>0</v>
      </c>
      <c r="R816" s="74">
        <f t="shared" si="754"/>
        <v>0</v>
      </c>
      <c r="S816" s="94">
        <f t="shared" si="755"/>
        <v>0</v>
      </c>
      <c r="T816" s="95">
        <f t="shared" si="756"/>
        <v>0</v>
      </c>
      <c r="U816" s="95">
        <f t="shared" si="757"/>
        <v>0</v>
      </c>
      <c r="V816" s="95">
        <f t="shared" si="758"/>
        <v>0</v>
      </c>
      <c r="W816" s="76">
        <f t="shared" si="759"/>
        <v>0</v>
      </c>
    </row>
    <row r="817" spans="1:23" x14ac:dyDescent="0.2">
      <c r="A817" s="79" t="s">
        <v>119</v>
      </c>
      <c r="B817" s="80"/>
      <c r="C817" s="81"/>
      <c r="D817" s="82"/>
      <c r="E817" s="82"/>
      <c r="F817" s="83">
        <f>SUM(F807:F816)</f>
        <v>0</v>
      </c>
      <c r="G817" s="83">
        <f>SUM(G807:G816)</f>
        <v>0</v>
      </c>
      <c r="H817" s="83">
        <f t="shared" ref="H817:O817" si="760">SUM(H807:H816)</f>
        <v>0</v>
      </c>
      <c r="I817" s="83">
        <f t="shared" si="760"/>
        <v>0</v>
      </c>
      <c r="J817" s="83">
        <f t="shared" si="760"/>
        <v>0</v>
      </c>
      <c r="K817" s="83">
        <f t="shared" si="760"/>
        <v>0</v>
      </c>
      <c r="L817" s="84">
        <f t="shared" si="760"/>
        <v>0</v>
      </c>
      <c r="M817" s="84">
        <f t="shared" si="760"/>
        <v>0</v>
      </c>
      <c r="N817" s="84">
        <f t="shared" si="760"/>
        <v>0</v>
      </c>
      <c r="O817" s="85">
        <f t="shared" si="760"/>
        <v>0</v>
      </c>
      <c r="P817" s="83">
        <f t="shared" ref="P817:W817" si="761">SUM(P807:P816)</f>
        <v>0</v>
      </c>
      <c r="Q817" s="83">
        <f t="shared" si="761"/>
        <v>0</v>
      </c>
      <c r="R817" s="83">
        <f t="shared" si="761"/>
        <v>0</v>
      </c>
      <c r="S817" s="83">
        <f t="shared" si="761"/>
        <v>0</v>
      </c>
      <c r="T817" s="84">
        <f t="shared" si="761"/>
        <v>0</v>
      </c>
      <c r="U817" s="84">
        <f t="shared" si="761"/>
        <v>0</v>
      </c>
      <c r="V817" s="84">
        <f t="shared" si="761"/>
        <v>0</v>
      </c>
      <c r="W817" s="85">
        <f t="shared" si="761"/>
        <v>0</v>
      </c>
    </row>
    <row r="818" spans="1:23" x14ac:dyDescent="0.2">
      <c r="A818" s="100" t="s">
        <v>155</v>
      </c>
      <c r="B818" s="25"/>
      <c r="C818" s="26"/>
      <c r="D818" s="86"/>
      <c r="E818" s="86"/>
      <c r="F818" s="87"/>
      <c r="G818" s="87"/>
      <c r="H818" s="87"/>
      <c r="I818" s="87"/>
      <c r="J818" s="87"/>
      <c r="K818" s="87"/>
      <c r="L818" s="88"/>
      <c r="M818" s="88"/>
      <c r="N818" s="88"/>
      <c r="O818" s="89"/>
      <c r="P818" s="87"/>
      <c r="Q818" s="87"/>
      <c r="R818" s="87"/>
      <c r="S818" s="87"/>
      <c r="T818" s="88"/>
      <c r="U818" s="88"/>
      <c r="V818" s="88"/>
      <c r="W818" s="89"/>
    </row>
    <row r="819" spans="1:23" x14ac:dyDescent="0.2">
      <c r="A819" s="101"/>
      <c r="B819" s="27"/>
      <c r="C819" s="28"/>
      <c r="D819" s="102"/>
      <c r="E819" s="102"/>
      <c r="F819" s="74">
        <f t="shared" ref="F819:F828" si="762">C819*D819</f>
        <v>0</v>
      </c>
      <c r="G819" s="74">
        <f t="shared" ref="G819:G828" si="763">C819*E819</f>
        <v>0</v>
      </c>
      <c r="H819" s="74">
        <f t="shared" ref="H819:H828" si="764">F819*$H$12</f>
        <v>0</v>
      </c>
      <c r="I819" s="74">
        <f t="shared" ref="I819:I828" si="765">F819*$I$12</f>
        <v>0</v>
      </c>
      <c r="J819" s="74">
        <f t="shared" ref="J819:J828" si="766">F819*$J$12</f>
        <v>0</v>
      </c>
      <c r="K819" s="94">
        <f t="shared" ref="K819:K828" si="767">F819*$K$12</f>
        <v>0</v>
      </c>
      <c r="L819" s="95">
        <f t="shared" ref="L819:L828" si="768">F819-H819</f>
        <v>0</v>
      </c>
      <c r="M819" s="95">
        <f t="shared" ref="M819:M828" si="769">F819-I819</f>
        <v>0</v>
      </c>
      <c r="N819" s="95">
        <f t="shared" ref="N819:N828" si="770">F819-J819</f>
        <v>0</v>
      </c>
      <c r="O819" s="76">
        <f t="shared" ref="O819:O828" si="771">F819-K819</f>
        <v>0</v>
      </c>
      <c r="P819" s="74">
        <f t="shared" ref="P819:P828" si="772">G819*$P$12</f>
        <v>0</v>
      </c>
      <c r="Q819" s="74">
        <f t="shared" ref="Q819:Q828" si="773">G819*$Q$12</f>
        <v>0</v>
      </c>
      <c r="R819" s="74">
        <f t="shared" ref="R819:R828" si="774">G819*$R$12</f>
        <v>0</v>
      </c>
      <c r="S819" s="94">
        <f t="shared" ref="S819:S828" si="775">G819*$S$12</f>
        <v>0</v>
      </c>
      <c r="T819" s="95">
        <f t="shared" ref="T819:T828" si="776">G819-P819</f>
        <v>0</v>
      </c>
      <c r="U819" s="95">
        <f t="shared" ref="U819:U828" si="777">G819-Q819</f>
        <v>0</v>
      </c>
      <c r="V819" s="95">
        <f t="shared" ref="V819:V828" si="778">G819-R819</f>
        <v>0</v>
      </c>
      <c r="W819" s="76">
        <f t="shared" ref="W819:W828" si="779">G819-S819</f>
        <v>0</v>
      </c>
    </row>
    <row r="820" spans="1:23" x14ac:dyDescent="0.2">
      <c r="A820" s="101"/>
      <c r="B820" s="27"/>
      <c r="C820" s="28"/>
      <c r="D820" s="102"/>
      <c r="E820" s="102"/>
      <c r="F820" s="74">
        <f t="shared" si="762"/>
        <v>0</v>
      </c>
      <c r="G820" s="74">
        <f t="shared" si="763"/>
        <v>0</v>
      </c>
      <c r="H820" s="74">
        <f t="shared" si="764"/>
        <v>0</v>
      </c>
      <c r="I820" s="74">
        <f t="shared" si="765"/>
        <v>0</v>
      </c>
      <c r="J820" s="74">
        <f t="shared" si="766"/>
        <v>0</v>
      </c>
      <c r="K820" s="94">
        <f t="shared" si="767"/>
        <v>0</v>
      </c>
      <c r="L820" s="95">
        <f t="shared" si="768"/>
        <v>0</v>
      </c>
      <c r="M820" s="95">
        <f t="shared" si="769"/>
        <v>0</v>
      </c>
      <c r="N820" s="95">
        <f t="shared" si="770"/>
        <v>0</v>
      </c>
      <c r="O820" s="76">
        <f t="shared" si="771"/>
        <v>0</v>
      </c>
      <c r="P820" s="74">
        <f t="shared" si="772"/>
        <v>0</v>
      </c>
      <c r="Q820" s="74">
        <f t="shared" si="773"/>
        <v>0</v>
      </c>
      <c r="R820" s="74">
        <f t="shared" si="774"/>
        <v>0</v>
      </c>
      <c r="S820" s="94">
        <f t="shared" si="775"/>
        <v>0</v>
      </c>
      <c r="T820" s="95">
        <f t="shared" si="776"/>
        <v>0</v>
      </c>
      <c r="U820" s="95">
        <f t="shared" si="777"/>
        <v>0</v>
      </c>
      <c r="V820" s="95">
        <f t="shared" si="778"/>
        <v>0</v>
      </c>
      <c r="W820" s="76">
        <f t="shared" si="779"/>
        <v>0</v>
      </c>
    </row>
    <row r="821" spans="1:23" x14ac:dyDescent="0.2">
      <c r="A821" s="101"/>
      <c r="B821" s="27"/>
      <c r="C821" s="28"/>
      <c r="D821" s="102"/>
      <c r="E821" s="102"/>
      <c r="F821" s="74">
        <f t="shared" si="762"/>
        <v>0</v>
      </c>
      <c r="G821" s="74">
        <f t="shared" si="763"/>
        <v>0</v>
      </c>
      <c r="H821" s="74">
        <f t="shared" si="764"/>
        <v>0</v>
      </c>
      <c r="I821" s="74">
        <f t="shared" si="765"/>
        <v>0</v>
      </c>
      <c r="J821" s="74">
        <f t="shared" si="766"/>
        <v>0</v>
      </c>
      <c r="K821" s="94">
        <f t="shared" si="767"/>
        <v>0</v>
      </c>
      <c r="L821" s="95">
        <f t="shared" si="768"/>
        <v>0</v>
      </c>
      <c r="M821" s="95">
        <f t="shared" si="769"/>
        <v>0</v>
      </c>
      <c r="N821" s="95">
        <f t="shared" si="770"/>
        <v>0</v>
      </c>
      <c r="O821" s="76">
        <f t="shared" si="771"/>
        <v>0</v>
      </c>
      <c r="P821" s="74">
        <f t="shared" si="772"/>
        <v>0</v>
      </c>
      <c r="Q821" s="74">
        <f t="shared" si="773"/>
        <v>0</v>
      </c>
      <c r="R821" s="74">
        <f t="shared" si="774"/>
        <v>0</v>
      </c>
      <c r="S821" s="94">
        <f t="shared" si="775"/>
        <v>0</v>
      </c>
      <c r="T821" s="95">
        <f t="shared" si="776"/>
        <v>0</v>
      </c>
      <c r="U821" s="95">
        <f t="shared" si="777"/>
        <v>0</v>
      </c>
      <c r="V821" s="95">
        <f t="shared" si="778"/>
        <v>0</v>
      </c>
      <c r="W821" s="76">
        <f t="shared" si="779"/>
        <v>0</v>
      </c>
    </row>
    <row r="822" spans="1:23" x14ac:dyDescent="0.2">
      <c r="A822" s="101"/>
      <c r="B822" s="27"/>
      <c r="C822" s="28"/>
      <c r="D822" s="102"/>
      <c r="E822" s="102"/>
      <c r="F822" s="74">
        <f t="shared" si="762"/>
        <v>0</v>
      </c>
      <c r="G822" s="74">
        <f t="shared" si="763"/>
        <v>0</v>
      </c>
      <c r="H822" s="74">
        <f t="shared" si="764"/>
        <v>0</v>
      </c>
      <c r="I822" s="74">
        <f t="shared" si="765"/>
        <v>0</v>
      </c>
      <c r="J822" s="74">
        <f t="shared" si="766"/>
        <v>0</v>
      </c>
      <c r="K822" s="94">
        <f t="shared" si="767"/>
        <v>0</v>
      </c>
      <c r="L822" s="95">
        <f t="shared" si="768"/>
        <v>0</v>
      </c>
      <c r="M822" s="95">
        <f t="shared" si="769"/>
        <v>0</v>
      </c>
      <c r="N822" s="95">
        <f t="shared" si="770"/>
        <v>0</v>
      </c>
      <c r="O822" s="76">
        <f t="shared" si="771"/>
        <v>0</v>
      </c>
      <c r="P822" s="74">
        <f t="shared" si="772"/>
        <v>0</v>
      </c>
      <c r="Q822" s="74">
        <f t="shared" si="773"/>
        <v>0</v>
      </c>
      <c r="R822" s="74">
        <f t="shared" si="774"/>
        <v>0</v>
      </c>
      <c r="S822" s="94">
        <f t="shared" si="775"/>
        <v>0</v>
      </c>
      <c r="T822" s="95">
        <f t="shared" si="776"/>
        <v>0</v>
      </c>
      <c r="U822" s="95">
        <f t="shared" si="777"/>
        <v>0</v>
      </c>
      <c r="V822" s="95">
        <f t="shared" si="778"/>
        <v>0</v>
      </c>
      <c r="W822" s="76">
        <f t="shared" si="779"/>
        <v>0</v>
      </c>
    </row>
    <row r="823" spans="1:23" x14ac:dyDescent="0.2">
      <c r="A823" s="101"/>
      <c r="B823" s="27"/>
      <c r="C823" s="28"/>
      <c r="D823" s="102"/>
      <c r="E823" s="102"/>
      <c r="F823" s="74">
        <f t="shared" si="762"/>
        <v>0</v>
      </c>
      <c r="G823" s="74">
        <f t="shared" si="763"/>
        <v>0</v>
      </c>
      <c r="H823" s="74">
        <f t="shared" si="764"/>
        <v>0</v>
      </c>
      <c r="I823" s="74">
        <f t="shared" si="765"/>
        <v>0</v>
      </c>
      <c r="J823" s="74">
        <f t="shared" si="766"/>
        <v>0</v>
      </c>
      <c r="K823" s="94">
        <f t="shared" si="767"/>
        <v>0</v>
      </c>
      <c r="L823" s="95">
        <f t="shared" si="768"/>
        <v>0</v>
      </c>
      <c r="M823" s="95">
        <f t="shared" si="769"/>
        <v>0</v>
      </c>
      <c r="N823" s="95">
        <f t="shared" si="770"/>
        <v>0</v>
      </c>
      <c r="O823" s="76">
        <f t="shared" si="771"/>
        <v>0</v>
      </c>
      <c r="P823" s="74">
        <f t="shared" si="772"/>
        <v>0</v>
      </c>
      <c r="Q823" s="74">
        <f t="shared" si="773"/>
        <v>0</v>
      </c>
      <c r="R823" s="74">
        <f t="shared" si="774"/>
        <v>0</v>
      </c>
      <c r="S823" s="94">
        <f t="shared" si="775"/>
        <v>0</v>
      </c>
      <c r="T823" s="95">
        <f t="shared" si="776"/>
        <v>0</v>
      </c>
      <c r="U823" s="95">
        <f t="shared" si="777"/>
        <v>0</v>
      </c>
      <c r="V823" s="95">
        <f t="shared" si="778"/>
        <v>0</v>
      </c>
      <c r="W823" s="76">
        <f t="shared" si="779"/>
        <v>0</v>
      </c>
    </row>
    <row r="824" spans="1:23" x14ac:dyDescent="0.2">
      <c r="A824" s="101"/>
      <c r="B824" s="27"/>
      <c r="C824" s="28"/>
      <c r="D824" s="102"/>
      <c r="E824" s="102"/>
      <c r="F824" s="74">
        <f t="shared" si="762"/>
        <v>0</v>
      </c>
      <c r="G824" s="74">
        <f t="shared" si="763"/>
        <v>0</v>
      </c>
      <c r="H824" s="74">
        <f t="shared" si="764"/>
        <v>0</v>
      </c>
      <c r="I824" s="74">
        <f t="shared" si="765"/>
        <v>0</v>
      </c>
      <c r="J824" s="74">
        <f t="shared" si="766"/>
        <v>0</v>
      </c>
      <c r="K824" s="94">
        <f t="shared" si="767"/>
        <v>0</v>
      </c>
      <c r="L824" s="95">
        <f t="shared" si="768"/>
        <v>0</v>
      </c>
      <c r="M824" s="95">
        <f t="shared" si="769"/>
        <v>0</v>
      </c>
      <c r="N824" s="95">
        <f t="shared" si="770"/>
        <v>0</v>
      </c>
      <c r="O824" s="76">
        <f t="shared" si="771"/>
        <v>0</v>
      </c>
      <c r="P824" s="74">
        <f t="shared" si="772"/>
        <v>0</v>
      </c>
      <c r="Q824" s="74">
        <f t="shared" si="773"/>
        <v>0</v>
      </c>
      <c r="R824" s="74">
        <f t="shared" si="774"/>
        <v>0</v>
      </c>
      <c r="S824" s="94">
        <f t="shared" si="775"/>
        <v>0</v>
      </c>
      <c r="T824" s="95">
        <f t="shared" si="776"/>
        <v>0</v>
      </c>
      <c r="U824" s="95">
        <f t="shared" si="777"/>
        <v>0</v>
      </c>
      <c r="V824" s="95">
        <f t="shared" si="778"/>
        <v>0</v>
      </c>
      <c r="W824" s="76">
        <f t="shared" si="779"/>
        <v>0</v>
      </c>
    </row>
    <row r="825" spans="1:23" x14ac:dyDescent="0.2">
      <c r="A825" s="101"/>
      <c r="B825" s="27"/>
      <c r="C825" s="28"/>
      <c r="D825" s="102"/>
      <c r="E825" s="102"/>
      <c r="F825" s="74">
        <f t="shared" si="762"/>
        <v>0</v>
      </c>
      <c r="G825" s="74">
        <f t="shared" si="763"/>
        <v>0</v>
      </c>
      <c r="H825" s="74">
        <f t="shared" si="764"/>
        <v>0</v>
      </c>
      <c r="I825" s="74">
        <f t="shared" si="765"/>
        <v>0</v>
      </c>
      <c r="J825" s="74">
        <f t="shared" si="766"/>
        <v>0</v>
      </c>
      <c r="K825" s="94">
        <f t="shared" si="767"/>
        <v>0</v>
      </c>
      <c r="L825" s="95">
        <f t="shared" si="768"/>
        <v>0</v>
      </c>
      <c r="M825" s="95">
        <f t="shared" si="769"/>
        <v>0</v>
      </c>
      <c r="N825" s="95">
        <f t="shared" si="770"/>
        <v>0</v>
      </c>
      <c r="O825" s="76">
        <f t="shared" si="771"/>
        <v>0</v>
      </c>
      <c r="P825" s="74">
        <f t="shared" si="772"/>
        <v>0</v>
      </c>
      <c r="Q825" s="74">
        <f t="shared" si="773"/>
        <v>0</v>
      </c>
      <c r="R825" s="74">
        <f t="shared" si="774"/>
        <v>0</v>
      </c>
      <c r="S825" s="94">
        <f t="shared" si="775"/>
        <v>0</v>
      </c>
      <c r="T825" s="95">
        <f t="shared" si="776"/>
        <v>0</v>
      </c>
      <c r="U825" s="95">
        <f t="shared" si="777"/>
        <v>0</v>
      </c>
      <c r="V825" s="95">
        <f t="shared" si="778"/>
        <v>0</v>
      </c>
      <c r="W825" s="76">
        <f t="shared" si="779"/>
        <v>0</v>
      </c>
    </row>
    <row r="826" spans="1:23" x14ac:dyDescent="0.2">
      <c r="A826" s="101"/>
      <c r="B826" s="27"/>
      <c r="C826" s="28"/>
      <c r="D826" s="102"/>
      <c r="E826" s="102"/>
      <c r="F826" s="74">
        <f t="shared" si="762"/>
        <v>0</v>
      </c>
      <c r="G826" s="74">
        <f t="shared" si="763"/>
        <v>0</v>
      </c>
      <c r="H826" s="74">
        <f t="shared" si="764"/>
        <v>0</v>
      </c>
      <c r="I826" s="74">
        <f t="shared" si="765"/>
        <v>0</v>
      </c>
      <c r="J826" s="74">
        <f t="shared" si="766"/>
        <v>0</v>
      </c>
      <c r="K826" s="94">
        <f t="shared" si="767"/>
        <v>0</v>
      </c>
      <c r="L826" s="95">
        <f t="shared" si="768"/>
        <v>0</v>
      </c>
      <c r="M826" s="95">
        <f t="shared" si="769"/>
        <v>0</v>
      </c>
      <c r="N826" s="95">
        <f t="shared" si="770"/>
        <v>0</v>
      </c>
      <c r="O826" s="76">
        <f t="shared" si="771"/>
        <v>0</v>
      </c>
      <c r="P826" s="74">
        <f t="shared" si="772"/>
        <v>0</v>
      </c>
      <c r="Q826" s="74">
        <f t="shared" si="773"/>
        <v>0</v>
      </c>
      <c r="R826" s="74">
        <f t="shared" si="774"/>
        <v>0</v>
      </c>
      <c r="S826" s="94">
        <f t="shared" si="775"/>
        <v>0</v>
      </c>
      <c r="T826" s="95">
        <f t="shared" si="776"/>
        <v>0</v>
      </c>
      <c r="U826" s="95">
        <f t="shared" si="777"/>
        <v>0</v>
      </c>
      <c r="V826" s="95">
        <f t="shared" si="778"/>
        <v>0</v>
      </c>
      <c r="W826" s="76">
        <f t="shared" si="779"/>
        <v>0</v>
      </c>
    </row>
    <row r="827" spans="1:23" x14ac:dyDescent="0.2">
      <c r="A827" s="101"/>
      <c r="B827" s="27"/>
      <c r="C827" s="28"/>
      <c r="D827" s="102"/>
      <c r="E827" s="102"/>
      <c r="F827" s="74">
        <f t="shared" si="762"/>
        <v>0</v>
      </c>
      <c r="G827" s="74">
        <f t="shared" si="763"/>
        <v>0</v>
      </c>
      <c r="H827" s="74">
        <f t="shared" si="764"/>
        <v>0</v>
      </c>
      <c r="I827" s="74">
        <f t="shared" si="765"/>
        <v>0</v>
      </c>
      <c r="J827" s="74">
        <f t="shared" si="766"/>
        <v>0</v>
      </c>
      <c r="K827" s="94">
        <f t="shared" si="767"/>
        <v>0</v>
      </c>
      <c r="L827" s="95">
        <f t="shared" si="768"/>
        <v>0</v>
      </c>
      <c r="M827" s="95">
        <f t="shared" si="769"/>
        <v>0</v>
      </c>
      <c r="N827" s="95">
        <f t="shared" si="770"/>
        <v>0</v>
      </c>
      <c r="O827" s="76">
        <f t="shared" si="771"/>
        <v>0</v>
      </c>
      <c r="P827" s="74">
        <f t="shared" si="772"/>
        <v>0</v>
      </c>
      <c r="Q827" s="74">
        <f t="shared" si="773"/>
        <v>0</v>
      </c>
      <c r="R827" s="74">
        <f t="shared" si="774"/>
        <v>0</v>
      </c>
      <c r="S827" s="94">
        <f t="shared" si="775"/>
        <v>0</v>
      </c>
      <c r="T827" s="95">
        <f t="shared" si="776"/>
        <v>0</v>
      </c>
      <c r="U827" s="95">
        <f t="shared" si="777"/>
        <v>0</v>
      </c>
      <c r="V827" s="95">
        <f t="shared" si="778"/>
        <v>0</v>
      </c>
      <c r="W827" s="76">
        <f t="shared" si="779"/>
        <v>0</v>
      </c>
    </row>
    <row r="828" spans="1:23" x14ac:dyDescent="0.2">
      <c r="A828" s="101"/>
      <c r="B828" s="27"/>
      <c r="C828" s="28"/>
      <c r="D828" s="102"/>
      <c r="E828" s="102"/>
      <c r="F828" s="74">
        <f t="shared" si="762"/>
        <v>0</v>
      </c>
      <c r="G828" s="74">
        <f t="shared" si="763"/>
        <v>0</v>
      </c>
      <c r="H828" s="74">
        <f t="shared" si="764"/>
        <v>0</v>
      </c>
      <c r="I828" s="74">
        <f t="shared" si="765"/>
        <v>0</v>
      </c>
      <c r="J828" s="74">
        <f t="shared" si="766"/>
        <v>0</v>
      </c>
      <c r="K828" s="94">
        <f t="shared" si="767"/>
        <v>0</v>
      </c>
      <c r="L828" s="95">
        <f t="shared" si="768"/>
        <v>0</v>
      </c>
      <c r="M828" s="95">
        <f t="shared" si="769"/>
        <v>0</v>
      </c>
      <c r="N828" s="95">
        <f t="shared" si="770"/>
        <v>0</v>
      </c>
      <c r="O828" s="76">
        <f t="shared" si="771"/>
        <v>0</v>
      </c>
      <c r="P828" s="74">
        <f t="shared" si="772"/>
        <v>0</v>
      </c>
      <c r="Q828" s="74">
        <f t="shared" si="773"/>
        <v>0</v>
      </c>
      <c r="R828" s="74">
        <f t="shared" si="774"/>
        <v>0</v>
      </c>
      <c r="S828" s="94">
        <f t="shared" si="775"/>
        <v>0</v>
      </c>
      <c r="T828" s="95">
        <f t="shared" si="776"/>
        <v>0</v>
      </c>
      <c r="U828" s="95">
        <f t="shared" si="777"/>
        <v>0</v>
      </c>
      <c r="V828" s="95">
        <f t="shared" si="778"/>
        <v>0</v>
      </c>
      <c r="W828" s="76">
        <f t="shared" si="779"/>
        <v>0</v>
      </c>
    </row>
    <row r="829" spans="1:23" x14ac:dyDescent="0.2">
      <c r="A829" s="79" t="s">
        <v>33</v>
      </c>
      <c r="B829" s="80"/>
      <c r="C829" s="81"/>
      <c r="D829" s="82"/>
      <c r="E829" s="82"/>
      <c r="F829" s="83">
        <f>SUM(F819:F828)</f>
        <v>0</v>
      </c>
      <c r="G829" s="83">
        <f>SUM(G819:G828)</f>
        <v>0</v>
      </c>
      <c r="H829" s="83">
        <f t="shared" ref="H829:O829" si="780">SUM(H819:H828)</f>
        <v>0</v>
      </c>
      <c r="I829" s="83">
        <f t="shared" si="780"/>
        <v>0</v>
      </c>
      <c r="J829" s="83">
        <f t="shared" si="780"/>
        <v>0</v>
      </c>
      <c r="K829" s="83">
        <f t="shared" si="780"/>
        <v>0</v>
      </c>
      <c r="L829" s="84">
        <f t="shared" si="780"/>
        <v>0</v>
      </c>
      <c r="M829" s="84">
        <f t="shared" si="780"/>
        <v>0</v>
      </c>
      <c r="N829" s="84">
        <f t="shared" si="780"/>
        <v>0</v>
      </c>
      <c r="O829" s="85">
        <f t="shared" si="780"/>
        <v>0</v>
      </c>
      <c r="P829" s="83">
        <f t="shared" ref="P829:W829" si="781">SUM(P819:P828)</f>
        <v>0</v>
      </c>
      <c r="Q829" s="83">
        <f t="shared" si="781"/>
        <v>0</v>
      </c>
      <c r="R829" s="83">
        <f t="shared" si="781"/>
        <v>0</v>
      </c>
      <c r="S829" s="83">
        <f t="shared" si="781"/>
        <v>0</v>
      </c>
      <c r="T829" s="84">
        <f t="shared" si="781"/>
        <v>0</v>
      </c>
      <c r="U829" s="84">
        <f t="shared" si="781"/>
        <v>0</v>
      </c>
      <c r="V829" s="84">
        <f t="shared" si="781"/>
        <v>0</v>
      </c>
      <c r="W829" s="85">
        <f t="shared" si="781"/>
        <v>0</v>
      </c>
    </row>
    <row r="830" spans="1:23" x14ac:dyDescent="0.2">
      <c r="A830" s="100" t="s">
        <v>247</v>
      </c>
      <c r="B830" s="25"/>
      <c r="C830" s="26"/>
      <c r="D830" s="86"/>
      <c r="E830" s="86"/>
      <c r="F830" s="106"/>
      <c r="G830" s="106"/>
      <c r="H830" s="106"/>
      <c r="I830" s="106"/>
      <c r="J830" s="106"/>
      <c r="K830" s="106"/>
      <c r="L830" s="107"/>
      <c r="M830" s="107"/>
      <c r="N830" s="107"/>
      <c r="O830" s="108"/>
      <c r="P830" s="106"/>
      <c r="Q830" s="106"/>
      <c r="R830" s="106"/>
      <c r="S830" s="106"/>
      <c r="T830" s="107"/>
      <c r="U830" s="107"/>
      <c r="V830" s="107"/>
      <c r="W830" s="108"/>
    </row>
    <row r="831" spans="1:23" x14ac:dyDescent="0.2">
      <c r="A831" s="72"/>
      <c r="B831" s="110"/>
      <c r="C831" s="111"/>
      <c r="D831" s="112"/>
      <c r="E831" s="112"/>
      <c r="F831" s="74">
        <f t="shared" ref="F831:F838" si="782">C831*D831</f>
        <v>0</v>
      </c>
      <c r="G831" s="74">
        <f t="shared" ref="G831:G838" si="783">C831*E831</f>
        <v>0</v>
      </c>
      <c r="H831" s="74">
        <f t="shared" ref="H831:H838" si="784">F831*$H$12</f>
        <v>0</v>
      </c>
      <c r="I831" s="74">
        <f t="shared" ref="I831:I838" si="785">F831*$I$12</f>
        <v>0</v>
      </c>
      <c r="J831" s="74">
        <f t="shared" ref="J831:J838" si="786">F831*$J$12</f>
        <v>0</v>
      </c>
      <c r="K831" s="94">
        <f t="shared" ref="K831:K838" si="787">F831*$K$12</f>
        <v>0</v>
      </c>
      <c r="L831" s="95">
        <f t="shared" ref="L831:L838" si="788">F831-H831</f>
        <v>0</v>
      </c>
      <c r="M831" s="95">
        <f t="shared" ref="M831:M838" si="789">F831-I831</f>
        <v>0</v>
      </c>
      <c r="N831" s="95">
        <f t="shared" ref="N831:N838" si="790">F831-J831</f>
        <v>0</v>
      </c>
      <c r="O831" s="76">
        <f t="shared" ref="O831:O838" si="791">F831-K831</f>
        <v>0</v>
      </c>
      <c r="P831" s="74">
        <f t="shared" ref="P831:P838" si="792">G831*$P$12</f>
        <v>0</v>
      </c>
      <c r="Q831" s="74">
        <f t="shared" ref="Q831:Q838" si="793">G831*$Q$12</f>
        <v>0</v>
      </c>
      <c r="R831" s="74">
        <f t="shared" ref="R831:R838" si="794">G831*$R$12</f>
        <v>0</v>
      </c>
      <c r="S831" s="94">
        <f t="shared" ref="S831:S838" si="795">G831*$S$12</f>
        <v>0</v>
      </c>
      <c r="T831" s="95">
        <f t="shared" ref="T831:T838" si="796">G831-P831</f>
        <v>0</v>
      </c>
      <c r="U831" s="95">
        <f t="shared" ref="U831:U838" si="797">G831-Q831</f>
        <v>0</v>
      </c>
      <c r="V831" s="95">
        <f t="shared" ref="V831:V838" si="798">G831-R831</f>
        <v>0</v>
      </c>
      <c r="W831" s="76">
        <f t="shared" ref="W831:W838" si="799">G831-S831</f>
        <v>0</v>
      </c>
    </row>
    <row r="832" spans="1:23" x14ac:dyDescent="0.2">
      <c r="A832" s="72"/>
      <c r="B832" s="110"/>
      <c r="C832" s="111"/>
      <c r="D832" s="112"/>
      <c r="E832" s="112"/>
      <c r="F832" s="74">
        <f t="shared" si="782"/>
        <v>0</v>
      </c>
      <c r="G832" s="74">
        <f t="shared" si="783"/>
        <v>0</v>
      </c>
      <c r="H832" s="74">
        <f t="shared" si="784"/>
        <v>0</v>
      </c>
      <c r="I832" s="74">
        <f t="shared" si="785"/>
        <v>0</v>
      </c>
      <c r="J832" s="74">
        <f t="shared" si="786"/>
        <v>0</v>
      </c>
      <c r="K832" s="94">
        <f t="shared" si="787"/>
        <v>0</v>
      </c>
      <c r="L832" s="95">
        <f t="shared" si="788"/>
        <v>0</v>
      </c>
      <c r="M832" s="95">
        <f t="shared" si="789"/>
        <v>0</v>
      </c>
      <c r="N832" s="95">
        <f t="shared" si="790"/>
        <v>0</v>
      </c>
      <c r="O832" s="76">
        <f t="shared" si="791"/>
        <v>0</v>
      </c>
      <c r="P832" s="74">
        <f t="shared" si="792"/>
        <v>0</v>
      </c>
      <c r="Q832" s="74">
        <f t="shared" si="793"/>
        <v>0</v>
      </c>
      <c r="R832" s="74">
        <f t="shared" si="794"/>
        <v>0</v>
      </c>
      <c r="S832" s="94">
        <f t="shared" si="795"/>
        <v>0</v>
      </c>
      <c r="T832" s="95">
        <f t="shared" si="796"/>
        <v>0</v>
      </c>
      <c r="U832" s="95">
        <f t="shared" si="797"/>
        <v>0</v>
      </c>
      <c r="V832" s="95">
        <f t="shared" si="798"/>
        <v>0</v>
      </c>
      <c r="W832" s="76">
        <f t="shared" si="799"/>
        <v>0</v>
      </c>
    </row>
    <row r="833" spans="1:23" x14ac:dyDescent="0.2">
      <c r="A833" s="113"/>
      <c r="B833" s="114"/>
      <c r="C833" s="115"/>
      <c r="D833" s="73"/>
      <c r="E833" s="73"/>
      <c r="F833" s="74">
        <f t="shared" si="782"/>
        <v>0</v>
      </c>
      <c r="G833" s="74">
        <f t="shared" si="783"/>
        <v>0</v>
      </c>
      <c r="H833" s="74">
        <f t="shared" si="784"/>
        <v>0</v>
      </c>
      <c r="I833" s="74">
        <f t="shared" si="785"/>
        <v>0</v>
      </c>
      <c r="J833" s="74">
        <f t="shared" si="786"/>
        <v>0</v>
      </c>
      <c r="K833" s="94">
        <f t="shared" si="787"/>
        <v>0</v>
      </c>
      <c r="L833" s="95">
        <f t="shared" si="788"/>
        <v>0</v>
      </c>
      <c r="M833" s="95">
        <f t="shared" si="789"/>
        <v>0</v>
      </c>
      <c r="N833" s="95">
        <f t="shared" si="790"/>
        <v>0</v>
      </c>
      <c r="O833" s="76">
        <f t="shared" si="791"/>
        <v>0</v>
      </c>
      <c r="P833" s="74">
        <f t="shared" si="792"/>
        <v>0</v>
      </c>
      <c r="Q833" s="74">
        <f t="shared" si="793"/>
        <v>0</v>
      </c>
      <c r="R833" s="74">
        <f t="shared" si="794"/>
        <v>0</v>
      </c>
      <c r="S833" s="94">
        <f t="shared" si="795"/>
        <v>0</v>
      </c>
      <c r="T833" s="95">
        <f t="shared" si="796"/>
        <v>0</v>
      </c>
      <c r="U833" s="95">
        <f t="shared" si="797"/>
        <v>0</v>
      </c>
      <c r="V833" s="95">
        <f t="shared" si="798"/>
        <v>0</v>
      </c>
      <c r="W833" s="76">
        <f t="shared" si="799"/>
        <v>0</v>
      </c>
    </row>
    <row r="834" spans="1:23" x14ac:dyDescent="0.2">
      <c r="A834" s="72"/>
      <c r="B834" s="110"/>
      <c r="C834" s="111"/>
      <c r="D834" s="112"/>
      <c r="E834" s="112"/>
      <c r="F834" s="74">
        <f t="shared" si="782"/>
        <v>0</v>
      </c>
      <c r="G834" s="74">
        <f t="shared" si="783"/>
        <v>0</v>
      </c>
      <c r="H834" s="74">
        <f t="shared" si="784"/>
        <v>0</v>
      </c>
      <c r="I834" s="74">
        <f t="shared" si="785"/>
        <v>0</v>
      </c>
      <c r="J834" s="74">
        <f t="shared" si="786"/>
        <v>0</v>
      </c>
      <c r="K834" s="94">
        <f t="shared" si="787"/>
        <v>0</v>
      </c>
      <c r="L834" s="95">
        <f t="shared" si="788"/>
        <v>0</v>
      </c>
      <c r="M834" s="95">
        <f t="shared" si="789"/>
        <v>0</v>
      </c>
      <c r="N834" s="95">
        <f t="shared" si="790"/>
        <v>0</v>
      </c>
      <c r="O834" s="76">
        <f t="shared" si="791"/>
        <v>0</v>
      </c>
      <c r="P834" s="74">
        <f t="shared" si="792"/>
        <v>0</v>
      </c>
      <c r="Q834" s="74">
        <f t="shared" si="793"/>
        <v>0</v>
      </c>
      <c r="R834" s="74">
        <f t="shared" si="794"/>
        <v>0</v>
      </c>
      <c r="S834" s="94">
        <f t="shared" si="795"/>
        <v>0</v>
      </c>
      <c r="T834" s="95">
        <f t="shared" si="796"/>
        <v>0</v>
      </c>
      <c r="U834" s="95">
        <f t="shared" si="797"/>
        <v>0</v>
      </c>
      <c r="V834" s="95">
        <f t="shared" si="798"/>
        <v>0</v>
      </c>
      <c r="W834" s="76">
        <f t="shared" si="799"/>
        <v>0</v>
      </c>
    </row>
    <row r="835" spans="1:23" x14ac:dyDescent="0.2">
      <c r="A835" s="113"/>
      <c r="B835" s="114"/>
      <c r="C835" s="115"/>
      <c r="D835" s="73"/>
      <c r="E835" s="73"/>
      <c r="F835" s="74">
        <f t="shared" si="782"/>
        <v>0</v>
      </c>
      <c r="G835" s="74">
        <f t="shared" si="783"/>
        <v>0</v>
      </c>
      <c r="H835" s="74">
        <f t="shared" si="784"/>
        <v>0</v>
      </c>
      <c r="I835" s="74">
        <f t="shared" si="785"/>
        <v>0</v>
      </c>
      <c r="J835" s="74">
        <f t="shared" si="786"/>
        <v>0</v>
      </c>
      <c r="K835" s="94">
        <f t="shared" si="787"/>
        <v>0</v>
      </c>
      <c r="L835" s="95">
        <f t="shared" si="788"/>
        <v>0</v>
      </c>
      <c r="M835" s="95">
        <f t="shared" si="789"/>
        <v>0</v>
      </c>
      <c r="N835" s="95">
        <f t="shared" si="790"/>
        <v>0</v>
      </c>
      <c r="O835" s="76">
        <f t="shared" si="791"/>
        <v>0</v>
      </c>
      <c r="P835" s="74">
        <f t="shared" si="792"/>
        <v>0</v>
      </c>
      <c r="Q835" s="74">
        <f t="shared" si="793"/>
        <v>0</v>
      </c>
      <c r="R835" s="74">
        <f t="shared" si="794"/>
        <v>0</v>
      </c>
      <c r="S835" s="94">
        <f t="shared" si="795"/>
        <v>0</v>
      </c>
      <c r="T835" s="95">
        <f t="shared" si="796"/>
        <v>0</v>
      </c>
      <c r="U835" s="95">
        <f t="shared" si="797"/>
        <v>0</v>
      </c>
      <c r="V835" s="95">
        <f t="shared" si="798"/>
        <v>0</v>
      </c>
      <c r="W835" s="76">
        <f t="shared" si="799"/>
        <v>0</v>
      </c>
    </row>
    <row r="836" spans="1:23" x14ac:dyDescent="0.2">
      <c r="A836" s="72"/>
      <c r="B836" s="110"/>
      <c r="C836" s="111"/>
      <c r="D836" s="112"/>
      <c r="E836" s="112"/>
      <c r="F836" s="74">
        <f t="shared" si="782"/>
        <v>0</v>
      </c>
      <c r="G836" s="74">
        <f t="shared" si="783"/>
        <v>0</v>
      </c>
      <c r="H836" s="74">
        <f t="shared" si="784"/>
        <v>0</v>
      </c>
      <c r="I836" s="74">
        <f t="shared" si="785"/>
        <v>0</v>
      </c>
      <c r="J836" s="74">
        <f t="shared" si="786"/>
        <v>0</v>
      </c>
      <c r="K836" s="94">
        <f t="shared" si="787"/>
        <v>0</v>
      </c>
      <c r="L836" s="95">
        <f t="shared" si="788"/>
        <v>0</v>
      </c>
      <c r="M836" s="95">
        <f t="shared" si="789"/>
        <v>0</v>
      </c>
      <c r="N836" s="95">
        <f t="shared" si="790"/>
        <v>0</v>
      </c>
      <c r="O836" s="76">
        <f t="shared" si="791"/>
        <v>0</v>
      </c>
      <c r="P836" s="74">
        <f t="shared" si="792"/>
        <v>0</v>
      </c>
      <c r="Q836" s="74">
        <f t="shared" si="793"/>
        <v>0</v>
      </c>
      <c r="R836" s="74">
        <f t="shared" si="794"/>
        <v>0</v>
      </c>
      <c r="S836" s="94">
        <f t="shared" si="795"/>
        <v>0</v>
      </c>
      <c r="T836" s="95">
        <f t="shared" si="796"/>
        <v>0</v>
      </c>
      <c r="U836" s="95">
        <f t="shared" si="797"/>
        <v>0</v>
      </c>
      <c r="V836" s="95">
        <f t="shared" si="798"/>
        <v>0</v>
      </c>
      <c r="W836" s="76">
        <f t="shared" si="799"/>
        <v>0</v>
      </c>
    </row>
    <row r="837" spans="1:23" x14ac:dyDescent="0.2">
      <c r="A837" s="113"/>
      <c r="B837" s="114"/>
      <c r="C837" s="115"/>
      <c r="D837" s="73"/>
      <c r="E837" s="73"/>
      <c r="F837" s="74">
        <f t="shared" si="782"/>
        <v>0</v>
      </c>
      <c r="G837" s="74">
        <f t="shared" si="783"/>
        <v>0</v>
      </c>
      <c r="H837" s="74">
        <f t="shared" si="784"/>
        <v>0</v>
      </c>
      <c r="I837" s="74">
        <f t="shared" si="785"/>
        <v>0</v>
      </c>
      <c r="J837" s="74">
        <f t="shared" si="786"/>
        <v>0</v>
      </c>
      <c r="K837" s="94">
        <f t="shared" si="787"/>
        <v>0</v>
      </c>
      <c r="L837" s="95">
        <f t="shared" si="788"/>
        <v>0</v>
      </c>
      <c r="M837" s="95">
        <f t="shared" si="789"/>
        <v>0</v>
      </c>
      <c r="N837" s="95">
        <f t="shared" si="790"/>
        <v>0</v>
      </c>
      <c r="O837" s="76">
        <f t="shared" si="791"/>
        <v>0</v>
      </c>
      <c r="P837" s="74">
        <f t="shared" si="792"/>
        <v>0</v>
      </c>
      <c r="Q837" s="74">
        <f t="shared" si="793"/>
        <v>0</v>
      </c>
      <c r="R837" s="74">
        <f t="shared" si="794"/>
        <v>0</v>
      </c>
      <c r="S837" s="94">
        <f t="shared" si="795"/>
        <v>0</v>
      </c>
      <c r="T837" s="95">
        <f t="shared" si="796"/>
        <v>0</v>
      </c>
      <c r="U837" s="95">
        <f t="shared" si="797"/>
        <v>0</v>
      </c>
      <c r="V837" s="95">
        <f t="shared" si="798"/>
        <v>0</v>
      </c>
      <c r="W837" s="76">
        <f t="shared" si="799"/>
        <v>0</v>
      </c>
    </row>
    <row r="838" spans="1:23" x14ac:dyDescent="0.2">
      <c r="A838" s="72"/>
      <c r="B838" s="110"/>
      <c r="C838" s="111"/>
      <c r="D838" s="112"/>
      <c r="E838" s="112"/>
      <c r="F838" s="74">
        <f t="shared" si="782"/>
        <v>0</v>
      </c>
      <c r="G838" s="74">
        <f t="shared" si="783"/>
        <v>0</v>
      </c>
      <c r="H838" s="74">
        <f t="shared" si="784"/>
        <v>0</v>
      </c>
      <c r="I838" s="74">
        <f t="shared" si="785"/>
        <v>0</v>
      </c>
      <c r="J838" s="74">
        <f t="shared" si="786"/>
        <v>0</v>
      </c>
      <c r="K838" s="94">
        <f t="shared" si="787"/>
        <v>0</v>
      </c>
      <c r="L838" s="95">
        <f t="shared" si="788"/>
        <v>0</v>
      </c>
      <c r="M838" s="95">
        <f t="shared" si="789"/>
        <v>0</v>
      </c>
      <c r="N838" s="95">
        <f t="shared" si="790"/>
        <v>0</v>
      </c>
      <c r="O838" s="76">
        <f t="shared" si="791"/>
        <v>0</v>
      </c>
      <c r="P838" s="74">
        <f t="shared" si="792"/>
        <v>0</v>
      </c>
      <c r="Q838" s="74">
        <f t="shared" si="793"/>
        <v>0</v>
      </c>
      <c r="R838" s="74">
        <f t="shared" si="794"/>
        <v>0</v>
      </c>
      <c r="S838" s="94">
        <f t="shared" si="795"/>
        <v>0</v>
      </c>
      <c r="T838" s="95">
        <f t="shared" si="796"/>
        <v>0</v>
      </c>
      <c r="U838" s="95">
        <f t="shared" si="797"/>
        <v>0</v>
      </c>
      <c r="V838" s="95">
        <f t="shared" si="798"/>
        <v>0</v>
      </c>
      <c r="W838" s="76">
        <f t="shared" si="799"/>
        <v>0</v>
      </c>
    </row>
    <row r="839" spans="1:23" x14ac:dyDescent="0.2">
      <c r="A839" s="79" t="s">
        <v>249</v>
      </c>
      <c r="B839" s="80"/>
      <c r="C839" s="81"/>
      <c r="D839" s="82"/>
      <c r="E839" s="82"/>
      <c r="F839" s="83">
        <f>SUM(F831:F838)</f>
        <v>0</v>
      </c>
      <c r="G839" s="83">
        <f>SUM(G831:G838)</f>
        <v>0</v>
      </c>
      <c r="H839" s="83">
        <f t="shared" ref="H839:O839" si="800">SUM(H831:H838)</f>
        <v>0</v>
      </c>
      <c r="I839" s="83">
        <f t="shared" si="800"/>
        <v>0</v>
      </c>
      <c r="J839" s="83">
        <f t="shared" si="800"/>
        <v>0</v>
      </c>
      <c r="K839" s="83">
        <f t="shared" si="800"/>
        <v>0</v>
      </c>
      <c r="L839" s="84">
        <f t="shared" si="800"/>
        <v>0</v>
      </c>
      <c r="M839" s="84">
        <f t="shared" si="800"/>
        <v>0</v>
      </c>
      <c r="N839" s="84">
        <f t="shared" si="800"/>
        <v>0</v>
      </c>
      <c r="O839" s="85">
        <f t="shared" si="800"/>
        <v>0</v>
      </c>
      <c r="P839" s="83">
        <f t="shared" ref="P839:W839" si="801">SUM(P831:P838)</f>
        <v>0</v>
      </c>
      <c r="Q839" s="83">
        <f t="shared" si="801"/>
        <v>0</v>
      </c>
      <c r="R839" s="83">
        <f t="shared" si="801"/>
        <v>0</v>
      </c>
      <c r="S839" s="83">
        <f t="shared" si="801"/>
        <v>0</v>
      </c>
      <c r="T839" s="84">
        <f t="shared" si="801"/>
        <v>0</v>
      </c>
      <c r="U839" s="84">
        <f t="shared" si="801"/>
        <v>0</v>
      </c>
      <c r="V839" s="84">
        <f t="shared" si="801"/>
        <v>0</v>
      </c>
      <c r="W839" s="85">
        <f t="shared" si="801"/>
        <v>0</v>
      </c>
    </row>
    <row r="840" spans="1:23" x14ac:dyDescent="0.2">
      <c r="A840" s="100" t="s">
        <v>172</v>
      </c>
      <c r="B840" s="25"/>
      <c r="C840" s="26"/>
      <c r="D840" s="86"/>
      <c r="E840" s="86"/>
      <c r="F840" s="106"/>
      <c r="G840" s="106"/>
      <c r="H840" s="106"/>
      <c r="I840" s="106"/>
      <c r="J840" s="106"/>
      <c r="K840" s="106"/>
      <c r="L840" s="107"/>
      <c r="M840" s="107"/>
      <c r="N840" s="107"/>
      <c r="O840" s="108"/>
      <c r="P840" s="106"/>
      <c r="Q840" s="106"/>
      <c r="R840" s="106"/>
      <c r="S840" s="106"/>
      <c r="T840" s="107"/>
      <c r="U840" s="107"/>
      <c r="V840" s="107"/>
      <c r="W840" s="108"/>
    </row>
    <row r="841" spans="1:23" x14ac:dyDescent="0.2">
      <c r="A841" s="72"/>
      <c r="B841" s="110"/>
      <c r="C841" s="111"/>
      <c r="D841" s="112"/>
      <c r="E841" s="112"/>
      <c r="F841" s="74">
        <f t="shared" ref="F841:F848" si="802">C841*D841</f>
        <v>0</v>
      </c>
      <c r="G841" s="74">
        <f t="shared" ref="G841:G848" si="803">C841*E841</f>
        <v>0</v>
      </c>
      <c r="H841" s="74">
        <f t="shared" ref="H841:H848" si="804">F841*$H$12</f>
        <v>0</v>
      </c>
      <c r="I841" s="74">
        <f t="shared" ref="I841:I848" si="805">F841*$I$12</f>
        <v>0</v>
      </c>
      <c r="J841" s="74">
        <f t="shared" ref="J841:J848" si="806">F841*$J$12</f>
        <v>0</v>
      </c>
      <c r="K841" s="94">
        <f t="shared" ref="K841:K848" si="807">F841*$K$12</f>
        <v>0</v>
      </c>
      <c r="L841" s="95">
        <f t="shared" ref="L841:L848" si="808">F841-H841</f>
        <v>0</v>
      </c>
      <c r="M841" s="95">
        <f t="shared" ref="M841:M848" si="809">F841-I841</f>
        <v>0</v>
      </c>
      <c r="N841" s="95">
        <f t="shared" ref="N841:N848" si="810">F841-J841</f>
        <v>0</v>
      </c>
      <c r="O841" s="76">
        <f t="shared" ref="O841:O848" si="811">F841-K841</f>
        <v>0</v>
      </c>
      <c r="P841" s="74">
        <f t="shared" ref="P841:P848" si="812">G841*$P$12</f>
        <v>0</v>
      </c>
      <c r="Q841" s="74">
        <f t="shared" ref="Q841:Q848" si="813">G841*$Q$12</f>
        <v>0</v>
      </c>
      <c r="R841" s="74">
        <f t="shared" ref="R841:R848" si="814">G841*$R$12</f>
        <v>0</v>
      </c>
      <c r="S841" s="94">
        <f t="shared" ref="S841:S848" si="815">G841*$S$12</f>
        <v>0</v>
      </c>
      <c r="T841" s="95">
        <f t="shared" ref="T841:T848" si="816">G841-P841</f>
        <v>0</v>
      </c>
      <c r="U841" s="95">
        <f t="shared" ref="U841:U848" si="817">G841-Q841</f>
        <v>0</v>
      </c>
      <c r="V841" s="95">
        <f t="shared" ref="V841:V848" si="818">G841-R841</f>
        <v>0</v>
      </c>
      <c r="W841" s="76">
        <f t="shared" ref="W841:W848" si="819">G841-S841</f>
        <v>0</v>
      </c>
    </row>
    <row r="842" spans="1:23" x14ac:dyDescent="0.2">
      <c r="A842" s="72"/>
      <c r="B842" s="110"/>
      <c r="C842" s="111"/>
      <c r="D842" s="112"/>
      <c r="E842" s="112"/>
      <c r="F842" s="74">
        <f t="shared" si="802"/>
        <v>0</v>
      </c>
      <c r="G842" s="74">
        <f t="shared" si="803"/>
        <v>0</v>
      </c>
      <c r="H842" s="74">
        <f t="shared" si="804"/>
        <v>0</v>
      </c>
      <c r="I842" s="74">
        <f t="shared" si="805"/>
        <v>0</v>
      </c>
      <c r="J842" s="74">
        <f t="shared" si="806"/>
        <v>0</v>
      </c>
      <c r="K842" s="94">
        <f t="shared" si="807"/>
        <v>0</v>
      </c>
      <c r="L842" s="95">
        <f t="shared" si="808"/>
        <v>0</v>
      </c>
      <c r="M842" s="95">
        <f t="shared" si="809"/>
        <v>0</v>
      </c>
      <c r="N842" s="95">
        <f t="shared" si="810"/>
        <v>0</v>
      </c>
      <c r="O842" s="76">
        <f t="shared" si="811"/>
        <v>0</v>
      </c>
      <c r="P842" s="74">
        <f t="shared" si="812"/>
        <v>0</v>
      </c>
      <c r="Q842" s="74">
        <f t="shared" si="813"/>
        <v>0</v>
      </c>
      <c r="R842" s="74">
        <f t="shared" si="814"/>
        <v>0</v>
      </c>
      <c r="S842" s="94">
        <f t="shared" si="815"/>
        <v>0</v>
      </c>
      <c r="T842" s="95">
        <f t="shared" si="816"/>
        <v>0</v>
      </c>
      <c r="U842" s="95">
        <f t="shared" si="817"/>
        <v>0</v>
      </c>
      <c r="V842" s="95">
        <f t="shared" si="818"/>
        <v>0</v>
      </c>
      <c r="W842" s="76">
        <f t="shared" si="819"/>
        <v>0</v>
      </c>
    </row>
    <row r="843" spans="1:23" x14ac:dyDescent="0.2">
      <c r="A843" s="113"/>
      <c r="B843" s="114"/>
      <c r="C843" s="115"/>
      <c r="D843" s="73"/>
      <c r="E843" s="73"/>
      <c r="F843" s="74">
        <f t="shared" si="802"/>
        <v>0</v>
      </c>
      <c r="G843" s="74">
        <f t="shared" si="803"/>
        <v>0</v>
      </c>
      <c r="H843" s="74">
        <f t="shared" si="804"/>
        <v>0</v>
      </c>
      <c r="I843" s="74">
        <f t="shared" si="805"/>
        <v>0</v>
      </c>
      <c r="J843" s="74">
        <f t="shared" si="806"/>
        <v>0</v>
      </c>
      <c r="K843" s="94">
        <f t="shared" si="807"/>
        <v>0</v>
      </c>
      <c r="L843" s="95">
        <f t="shared" si="808"/>
        <v>0</v>
      </c>
      <c r="M843" s="95">
        <f t="shared" si="809"/>
        <v>0</v>
      </c>
      <c r="N843" s="95">
        <f t="shared" si="810"/>
        <v>0</v>
      </c>
      <c r="O843" s="76">
        <f t="shared" si="811"/>
        <v>0</v>
      </c>
      <c r="P843" s="74">
        <f t="shared" si="812"/>
        <v>0</v>
      </c>
      <c r="Q843" s="74">
        <f t="shared" si="813"/>
        <v>0</v>
      </c>
      <c r="R843" s="74">
        <f t="shared" si="814"/>
        <v>0</v>
      </c>
      <c r="S843" s="94">
        <f t="shared" si="815"/>
        <v>0</v>
      </c>
      <c r="T843" s="95">
        <f t="shared" si="816"/>
        <v>0</v>
      </c>
      <c r="U843" s="95">
        <f t="shared" si="817"/>
        <v>0</v>
      </c>
      <c r="V843" s="95">
        <f t="shared" si="818"/>
        <v>0</v>
      </c>
      <c r="W843" s="76">
        <f t="shared" si="819"/>
        <v>0</v>
      </c>
    </row>
    <row r="844" spans="1:23" x14ac:dyDescent="0.2">
      <c r="A844" s="72"/>
      <c r="B844" s="110"/>
      <c r="C844" s="111"/>
      <c r="D844" s="112"/>
      <c r="E844" s="112"/>
      <c r="F844" s="74">
        <f t="shared" si="802"/>
        <v>0</v>
      </c>
      <c r="G844" s="74">
        <f t="shared" si="803"/>
        <v>0</v>
      </c>
      <c r="H844" s="74">
        <f t="shared" si="804"/>
        <v>0</v>
      </c>
      <c r="I844" s="74">
        <f t="shared" si="805"/>
        <v>0</v>
      </c>
      <c r="J844" s="74">
        <f t="shared" si="806"/>
        <v>0</v>
      </c>
      <c r="K844" s="94">
        <f t="shared" si="807"/>
        <v>0</v>
      </c>
      <c r="L844" s="95">
        <f t="shared" si="808"/>
        <v>0</v>
      </c>
      <c r="M844" s="95">
        <f t="shared" si="809"/>
        <v>0</v>
      </c>
      <c r="N844" s="95">
        <f t="shared" si="810"/>
        <v>0</v>
      </c>
      <c r="O844" s="76">
        <f t="shared" si="811"/>
        <v>0</v>
      </c>
      <c r="P844" s="74">
        <f t="shared" si="812"/>
        <v>0</v>
      </c>
      <c r="Q844" s="74">
        <f t="shared" si="813"/>
        <v>0</v>
      </c>
      <c r="R844" s="74">
        <f t="shared" si="814"/>
        <v>0</v>
      </c>
      <c r="S844" s="94">
        <f t="shared" si="815"/>
        <v>0</v>
      </c>
      <c r="T844" s="95">
        <f t="shared" si="816"/>
        <v>0</v>
      </c>
      <c r="U844" s="95">
        <f t="shared" si="817"/>
        <v>0</v>
      </c>
      <c r="V844" s="95">
        <f t="shared" si="818"/>
        <v>0</v>
      </c>
      <c r="W844" s="76">
        <f t="shared" si="819"/>
        <v>0</v>
      </c>
    </row>
    <row r="845" spans="1:23" x14ac:dyDescent="0.2">
      <c r="A845" s="113"/>
      <c r="B845" s="114"/>
      <c r="C845" s="115"/>
      <c r="D845" s="73"/>
      <c r="E845" s="73"/>
      <c r="F845" s="74">
        <f t="shared" si="802"/>
        <v>0</v>
      </c>
      <c r="G845" s="74">
        <f t="shared" si="803"/>
        <v>0</v>
      </c>
      <c r="H845" s="74">
        <f t="shared" si="804"/>
        <v>0</v>
      </c>
      <c r="I845" s="74">
        <f t="shared" si="805"/>
        <v>0</v>
      </c>
      <c r="J845" s="74">
        <f t="shared" si="806"/>
        <v>0</v>
      </c>
      <c r="K845" s="94">
        <f t="shared" si="807"/>
        <v>0</v>
      </c>
      <c r="L845" s="95">
        <f t="shared" si="808"/>
        <v>0</v>
      </c>
      <c r="M845" s="95">
        <f t="shared" si="809"/>
        <v>0</v>
      </c>
      <c r="N845" s="95">
        <f t="shared" si="810"/>
        <v>0</v>
      </c>
      <c r="O845" s="76">
        <f t="shared" si="811"/>
        <v>0</v>
      </c>
      <c r="P845" s="74">
        <f t="shared" si="812"/>
        <v>0</v>
      </c>
      <c r="Q845" s="74">
        <f t="shared" si="813"/>
        <v>0</v>
      </c>
      <c r="R845" s="74">
        <f t="shared" si="814"/>
        <v>0</v>
      </c>
      <c r="S845" s="94">
        <f t="shared" si="815"/>
        <v>0</v>
      </c>
      <c r="T845" s="95">
        <f t="shared" si="816"/>
        <v>0</v>
      </c>
      <c r="U845" s="95">
        <f t="shared" si="817"/>
        <v>0</v>
      </c>
      <c r="V845" s="95">
        <f t="shared" si="818"/>
        <v>0</v>
      </c>
      <c r="W845" s="76">
        <f t="shared" si="819"/>
        <v>0</v>
      </c>
    </row>
    <row r="846" spans="1:23" x14ac:dyDescent="0.2">
      <c r="A846" s="72"/>
      <c r="B846" s="110"/>
      <c r="C846" s="111"/>
      <c r="D846" s="112"/>
      <c r="E846" s="112"/>
      <c r="F846" s="74">
        <f t="shared" si="802"/>
        <v>0</v>
      </c>
      <c r="G846" s="74">
        <f t="shared" si="803"/>
        <v>0</v>
      </c>
      <c r="H846" s="74">
        <f t="shared" si="804"/>
        <v>0</v>
      </c>
      <c r="I846" s="74">
        <f t="shared" si="805"/>
        <v>0</v>
      </c>
      <c r="J846" s="74">
        <f t="shared" si="806"/>
        <v>0</v>
      </c>
      <c r="K846" s="94">
        <f t="shared" si="807"/>
        <v>0</v>
      </c>
      <c r="L846" s="95">
        <f t="shared" si="808"/>
        <v>0</v>
      </c>
      <c r="M846" s="95">
        <f t="shared" si="809"/>
        <v>0</v>
      </c>
      <c r="N846" s="95">
        <f t="shared" si="810"/>
        <v>0</v>
      </c>
      <c r="O846" s="76">
        <f t="shared" si="811"/>
        <v>0</v>
      </c>
      <c r="P846" s="74">
        <f t="shared" si="812"/>
        <v>0</v>
      </c>
      <c r="Q846" s="74">
        <f t="shared" si="813"/>
        <v>0</v>
      </c>
      <c r="R846" s="74">
        <f t="shared" si="814"/>
        <v>0</v>
      </c>
      <c r="S846" s="94">
        <f t="shared" si="815"/>
        <v>0</v>
      </c>
      <c r="T846" s="95">
        <f t="shared" si="816"/>
        <v>0</v>
      </c>
      <c r="U846" s="95">
        <f t="shared" si="817"/>
        <v>0</v>
      </c>
      <c r="V846" s="95">
        <f t="shared" si="818"/>
        <v>0</v>
      </c>
      <c r="W846" s="76">
        <f t="shared" si="819"/>
        <v>0</v>
      </c>
    </row>
    <row r="847" spans="1:23" x14ac:dyDescent="0.2">
      <c r="A847" s="113"/>
      <c r="B847" s="114"/>
      <c r="C847" s="115"/>
      <c r="D847" s="73"/>
      <c r="E847" s="73"/>
      <c r="F847" s="74">
        <f t="shared" si="802"/>
        <v>0</v>
      </c>
      <c r="G847" s="74">
        <f t="shared" si="803"/>
        <v>0</v>
      </c>
      <c r="H847" s="74">
        <f t="shared" si="804"/>
        <v>0</v>
      </c>
      <c r="I847" s="74">
        <f t="shared" si="805"/>
        <v>0</v>
      </c>
      <c r="J847" s="74">
        <f t="shared" si="806"/>
        <v>0</v>
      </c>
      <c r="K847" s="94">
        <f t="shared" si="807"/>
        <v>0</v>
      </c>
      <c r="L847" s="95">
        <f t="shared" si="808"/>
        <v>0</v>
      </c>
      <c r="M847" s="95">
        <f t="shared" si="809"/>
        <v>0</v>
      </c>
      <c r="N847" s="95">
        <f t="shared" si="810"/>
        <v>0</v>
      </c>
      <c r="O847" s="76">
        <f t="shared" si="811"/>
        <v>0</v>
      </c>
      <c r="P847" s="74">
        <f t="shared" si="812"/>
        <v>0</v>
      </c>
      <c r="Q847" s="74">
        <f t="shared" si="813"/>
        <v>0</v>
      </c>
      <c r="R847" s="74">
        <f t="shared" si="814"/>
        <v>0</v>
      </c>
      <c r="S847" s="94">
        <f t="shared" si="815"/>
        <v>0</v>
      </c>
      <c r="T847" s="95">
        <f t="shared" si="816"/>
        <v>0</v>
      </c>
      <c r="U847" s="95">
        <f t="shared" si="817"/>
        <v>0</v>
      </c>
      <c r="V847" s="95">
        <f t="shared" si="818"/>
        <v>0</v>
      </c>
      <c r="W847" s="76">
        <f t="shared" si="819"/>
        <v>0</v>
      </c>
    </row>
    <row r="848" spans="1:23" x14ac:dyDescent="0.2">
      <c r="A848" s="72"/>
      <c r="B848" s="110"/>
      <c r="C848" s="111"/>
      <c r="D848" s="112"/>
      <c r="E848" s="112"/>
      <c r="F848" s="74">
        <f t="shared" si="802"/>
        <v>0</v>
      </c>
      <c r="G848" s="74">
        <f t="shared" si="803"/>
        <v>0</v>
      </c>
      <c r="H848" s="74">
        <f t="shared" si="804"/>
        <v>0</v>
      </c>
      <c r="I848" s="74">
        <f t="shared" si="805"/>
        <v>0</v>
      </c>
      <c r="J848" s="74">
        <f t="shared" si="806"/>
        <v>0</v>
      </c>
      <c r="K848" s="94">
        <f t="shared" si="807"/>
        <v>0</v>
      </c>
      <c r="L848" s="95">
        <f t="shared" si="808"/>
        <v>0</v>
      </c>
      <c r="M848" s="95">
        <f t="shared" si="809"/>
        <v>0</v>
      </c>
      <c r="N848" s="95">
        <f t="shared" si="810"/>
        <v>0</v>
      </c>
      <c r="O848" s="76">
        <f t="shared" si="811"/>
        <v>0</v>
      </c>
      <c r="P848" s="74">
        <f t="shared" si="812"/>
        <v>0</v>
      </c>
      <c r="Q848" s="74">
        <f t="shared" si="813"/>
        <v>0</v>
      </c>
      <c r="R848" s="74">
        <f t="shared" si="814"/>
        <v>0</v>
      </c>
      <c r="S848" s="94">
        <f t="shared" si="815"/>
        <v>0</v>
      </c>
      <c r="T848" s="95">
        <f t="shared" si="816"/>
        <v>0</v>
      </c>
      <c r="U848" s="95">
        <f t="shared" si="817"/>
        <v>0</v>
      </c>
      <c r="V848" s="95">
        <f t="shared" si="818"/>
        <v>0</v>
      </c>
      <c r="W848" s="76">
        <f t="shared" si="819"/>
        <v>0</v>
      </c>
    </row>
    <row r="849" spans="1:23" x14ac:dyDescent="0.2">
      <c r="A849" s="79" t="s">
        <v>173</v>
      </c>
      <c r="B849" s="80"/>
      <c r="C849" s="81"/>
      <c r="D849" s="82"/>
      <c r="E849" s="82"/>
      <c r="F849" s="83">
        <f>SUM(F841:F848)</f>
        <v>0</v>
      </c>
      <c r="G849" s="83">
        <f>SUM(G841:G848)</f>
        <v>0</v>
      </c>
      <c r="H849" s="83">
        <f t="shared" ref="H849:W849" si="820">SUM(H841:H848)</f>
        <v>0</v>
      </c>
      <c r="I849" s="83">
        <f t="shared" si="820"/>
        <v>0</v>
      </c>
      <c r="J849" s="83">
        <f t="shared" si="820"/>
        <v>0</v>
      </c>
      <c r="K849" s="83">
        <f t="shared" si="820"/>
        <v>0</v>
      </c>
      <c r="L849" s="84">
        <f t="shared" si="820"/>
        <v>0</v>
      </c>
      <c r="M849" s="84">
        <f t="shared" si="820"/>
        <v>0</v>
      </c>
      <c r="N849" s="84">
        <f t="shared" si="820"/>
        <v>0</v>
      </c>
      <c r="O849" s="85">
        <f t="shared" si="820"/>
        <v>0</v>
      </c>
      <c r="P849" s="83">
        <f t="shared" si="820"/>
        <v>0</v>
      </c>
      <c r="Q849" s="83">
        <f t="shared" si="820"/>
        <v>0</v>
      </c>
      <c r="R849" s="83">
        <f t="shared" si="820"/>
        <v>0</v>
      </c>
      <c r="S849" s="83">
        <f t="shared" si="820"/>
        <v>0</v>
      </c>
      <c r="T849" s="84">
        <f t="shared" si="820"/>
        <v>0</v>
      </c>
      <c r="U849" s="84">
        <f t="shared" si="820"/>
        <v>0</v>
      </c>
      <c r="V849" s="84">
        <f t="shared" si="820"/>
        <v>0</v>
      </c>
      <c r="W849" s="85">
        <f t="shared" si="820"/>
        <v>0</v>
      </c>
    </row>
    <row r="850" spans="1:23" x14ac:dyDescent="0.2">
      <c r="A850" s="116" t="s">
        <v>174</v>
      </c>
      <c r="B850" s="117"/>
      <c r="C850" s="118"/>
      <c r="D850" s="119"/>
      <c r="E850" s="119"/>
      <c r="F850" s="120"/>
      <c r="G850" s="120"/>
      <c r="H850" s="120"/>
      <c r="I850" s="120"/>
      <c r="J850" s="120"/>
      <c r="K850" s="120"/>
      <c r="L850" s="121"/>
      <c r="M850" s="121"/>
      <c r="N850" s="121"/>
      <c r="O850" s="122"/>
      <c r="P850" s="120"/>
      <c r="Q850" s="120"/>
      <c r="R850" s="120"/>
      <c r="S850" s="120"/>
      <c r="T850" s="121"/>
      <c r="U850" s="121"/>
      <c r="V850" s="121"/>
      <c r="W850" s="122"/>
    </row>
    <row r="851" spans="1:23" x14ac:dyDescent="0.2">
      <c r="A851" s="123"/>
      <c r="B851" s="124"/>
      <c r="C851" s="125"/>
      <c r="D851" s="126"/>
      <c r="E851" s="126"/>
      <c r="F851" s="127">
        <f>C851*D851</f>
        <v>0</v>
      </c>
      <c r="G851" s="127">
        <f>C851*E851</f>
        <v>0</v>
      </c>
      <c r="H851" s="127">
        <f>F851*$H$12</f>
        <v>0</v>
      </c>
      <c r="I851" s="127">
        <f>F851*$I$12</f>
        <v>0</v>
      </c>
      <c r="J851" s="127">
        <f>F851*$J$12</f>
        <v>0</v>
      </c>
      <c r="K851" s="128">
        <f>F851*$K$12</f>
        <v>0</v>
      </c>
      <c r="L851" s="129">
        <f>F851-H851</f>
        <v>0</v>
      </c>
      <c r="M851" s="129">
        <f>F851-I851</f>
        <v>0</v>
      </c>
      <c r="N851" s="129">
        <f>F851-J851</f>
        <v>0</v>
      </c>
      <c r="O851" s="130">
        <f>F851-K851</f>
        <v>0</v>
      </c>
      <c r="P851" s="127">
        <f>G851*$P$12</f>
        <v>0</v>
      </c>
      <c r="Q851" s="127">
        <f>G851*$Q$12</f>
        <v>0</v>
      </c>
      <c r="R851" s="127">
        <f>G851*$R$12</f>
        <v>0</v>
      </c>
      <c r="S851" s="128">
        <f>G851*$S$12</f>
        <v>0</v>
      </c>
      <c r="T851" s="129">
        <f>G851-P851</f>
        <v>0</v>
      </c>
      <c r="U851" s="129">
        <f>G851-Q851</f>
        <v>0</v>
      </c>
      <c r="V851" s="129">
        <f>G851-R851</f>
        <v>0</v>
      </c>
      <c r="W851" s="130">
        <f>G851-S851</f>
        <v>0</v>
      </c>
    </row>
    <row r="852" spans="1:23" x14ac:dyDescent="0.2">
      <c r="A852" s="123"/>
      <c r="B852" s="124"/>
      <c r="C852" s="125"/>
      <c r="D852" s="126"/>
      <c r="E852" s="126"/>
      <c r="F852" s="127">
        <f>C852*D852</f>
        <v>0</v>
      </c>
      <c r="G852" s="127">
        <f>C852*E852</f>
        <v>0</v>
      </c>
      <c r="H852" s="127">
        <f>F852*$H$12</f>
        <v>0</v>
      </c>
      <c r="I852" s="127">
        <f>F852*$I$12</f>
        <v>0</v>
      </c>
      <c r="J852" s="127">
        <f>F852*$J$12</f>
        <v>0</v>
      </c>
      <c r="K852" s="128">
        <f>F852*$K$12</f>
        <v>0</v>
      </c>
      <c r="L852" s="129">
        <f>F852-H852</f>
        <v>0</v>
      </c>
      <c r="M852" s="129">
        <f>F852-I852</f>
        <v>0</v>
      </c>
      <c r="N852" s="129">
        <f>F852-J852</f>
        <v>0</v>
      </c>
      <c r="O852" s="130">
        <f>F852-K852</f>
        <v>0</v>
      </c>
      <c r="P852" s="127">
        <f>G852*$P$12</f>
        <v>0</v>
      </c>
      <c r="Q852" s="127">
        <f>G852*$Q$12</f>
        <v>0</v>
      </c>
      <c r="R852" s="127">
        <f>G852*$R$12</f>
        <v>0</v>
      </c>
      <c r="S852" s="128">
        <f>G852*$S$12</f>
        <v>0</v>
      </c>
      <c r="T852" s="129">
        <f>G852-P852</f>
        <v>0</v>
      </c>
      <c r="U852" s="129">
        <f>G852-Q852</f>
        <v>0</v>
      </c>
      <c r="V852" s="129">
        <f>G852-R852</f>
        <v>0</v>
      </c>
      <c r="W852" s="130">
        <f>G852-S852</f>
        <v>0</v>
      </c>
    </row>
    <row r="853" spans="1:23" x14ac:dyDescent="0.2">
      <c r="A853" s="123"/>
      <c r="B853" s="124"/>
      <c r="C853" s="125"/>
      <c r="D853" s="126"/>
      <c r="E853" s="126"/>
      <c r="F853" s="127">
        <f>C853*D853</f>
        <v>0</v>
      </c>
      <c r="G853" s="127">
        <f>C853*E853</f>
        <v>0</v>
      </c>
      <c r="H853" s="127">
        <f>F853*$H$12</f>
        <v>0</v>
      </c>
      <c r="I853" s="127">
        <f>F853*$I$12</f>
        <v>0</v>
      </c>
      <c r="J853" s="127">
        <f>F853*$J$12</f>
        <v>0</v>
      </c>
      <c r="K853" s="128">
        <f>F853*$K$12</f>
        <v>0</v>
      </c>
      <c r="L853" s="129">
        <f>F853-H853</f>
        <v>0</v>
      </c>
      <c r="M853" s="129">
        <f>F853-I853</f>
        <v>0</v>
      </c>
      <c r="N853" s="129">
        <f>F853-J853</f>
        <v>0</v>
      </c>
      <c r="O853" s="130">
        <f>F853-K853</f>
        <v>0</v>
      </c>
      <c r="P853" s="127">
        <f>G853*$P$12</f>
        <v>0</v>
      </c>
      <c r="Q853" s="127">
        <f>G853*$Q$12</f>
        <v>0</v>
      </c>
      <c r="R853" s="127">
        <f>G853*$R$12</f>
        <v>0</v>
      </c>
      <c r="S853" s="128">
        <f>G853*$S$12</f>
        <v>0</v>
      </c>
      <c r="T853" s="129">
        <f>G853-P853</f>
        <v>0</v>
      </c>
      <c r="U853" s="129">
        <f>G853-Q853</f>
        <v>0</v>
      </c>
      <c r="V853" s="129">
        <f>G853-R853</f>
        <v>0</v>
      </c>
      <c r="W853" s="130">
        <f>G853-S853</f>
        <v>0</v>
      </c>
    </row>
    <row r="854" spans="1:23" x14ac:dyDescent="0.2">
      <c r="A854" s="123"/>
      <c r="B854" s="124"/>
      <c r="C854" s="125"/>
      <c r="D854" s="126"/>
      <c r="E854" s="126"/>
      <c r="F854" s="127">
        <f>C854*D854</f>
        <v>0</v>
      </c>
      <c r="G854" s="127">
        <f>C854*E854</f>
        <v>0</v>
      </c>
      <c r="H854" s="127">
        <f>F854*$H$12</f>
        <v>0</v>
      </c>
      <c r="I854" s="127">
        <f>F854*$I$12</f>
        <v>0</v>
      </c>
      <c r="J854" s="127">
        <f>F854*$J$12</f>
        <v>0</v>
      </c>
      <c r="K854" s="128">
        <f>F854*$K$12</f>
        <v>0</v>
      </c>
      <c r="L854" s="129">
        <f>F854-H854</f>
        <v>0</v>
      </c>
      <c r="M854" s="129">
        <f>F854-I854</f>
        <v>0</v>
      </c>
      <c r="N854" s="129">
        <f>F854-J854</f>
        <v>0</v>
      </c>
      <c r="O854" s="130">
        <f>F854-K854</f>
        <v>0</v>
      </c>
      <c r="P854" s="127">
        <f>G854*$P$12</f>
        <v>0</v>
      </c>
      <c r="Q854" s="127">
        <f>G854*$Q$12</f>
        <v>0</v>
      </c>
      <c r="R854" s="127">
        <f>G854*$R$12</f>
        <v>0</v>
      </c>
      <c r="S854" s="128">
        <f>G854*$S$12</f>
        <v>0</v>
      </c>
      <c r="T854" s="129">
        <f>G854-P854</f>
        <v>0</v>
      </c>
      <c r="U854" s="129">
        <f>G854-Q854</f>
        <v>0</v>
      </c>
      <c r="V854" s="129">
        <f>G854-R854</f>
        <v>0</v>
      </c>
      <c r="W854" s="130">
        <f>G854-S854</f>
        <v>0</v>
      </c>
    </row>
    <row r="855" spans="1:23" x14ac:dyDescent="0.2">
      <c r="A855" s="123"/>
      <c r="B855" s="124"/>
      <c r="C855" s="125"/>
      <c r="D855" s="126"/>
      <c r="E855" s="126"/>
      <c r="F855" s="127">
        <f>C855*D855</f>
        <v>0</v>
      </c>
      <c r="G855" s="127">
        <f>C855*E855</f>
        <v>0</v>
      </c>
      <c r="H855" s="127">
        <f>F855*$H$12</f>
        <v>0</v>
      </c>
      <c r="I855" s="127">
        <f>F855*$I$12</f>
        <v>0</v>
      </c>
      <c r="J855" s="127">
        <f>F855*$J$12</f>
        <v>0</v>
      </c>
      <c r="K855" s="128">
        <f>F855*$K$12</f>
        <v>0</v>
      </c>
      <c r="L855" s="129">
        <f>F855-H855</f>
        <v>0</v>
      </c>
      <c r="M855" s="129">
        <f>F855-I855</f>
        <v>0</v>
      </c>
      <c r="N855" s="129">
        <f>F855-J855</f>
        <v>0</v>
      </c>
      <c r="O855" s="130">
        <f>F855-K855</f>
        <v>0</v>
      </c>
      <c r="P855" s="127">
        <f>G855*$P$12</f>
        <v>0</v>
      </c>
      <c r="Q855" s="127">
        <f>G855*$Q$12</f>
        <v>0</v>
      </c>
      <c r="R855" s="127">
        <f>G855*$R$12</f>
        <v>0</v>
      </c>
      <c r="S855" s="128">
        <f>G855*$S$12</f>
        <v>0</v>
      </c>
      <c r="T855" s="129">
        <f>G855-P855</f>
        <v>0</v>
      </c>
      <c r="U855" s="129">
        <f>G855-Q855</f>
        <v>0</v>
      </c>
      <c r="V855" s="129">
        <f>G855-R855</f>
        <v>0</v>
      </c>
      <c r="W855" s="130">
        <f>G855-S855</f>
        <v>0</v>
      </c>
    </row>
    <row r="856" spans="1:23" x14ac:dyDescent="0.2">
      <c r="A856" s="131" t="s">
        <v>34</v>
      </c>
      <c r="B856" s="132"/>
      <c r="C856" s="133"/>
      <c r="D856" s="134"/>
      <c r="E856" s="134"/>
      <c r="F856" s="135">
        <f>SUM(F851:F855)</f>
        <v>0</v>
      </c>
      <c r="G856" s="135">
        <f>SUM(G851:G855)</f>
        <v>0</v>
      </c>
      <c r="H856" s="135">
        <f t="shared" ref="H856:O856" si="821">SUM(H851:H855)</f>
        <v>0</v>
      </c>
      <c r="I856" s="135">
        <f t="shared" si="821"/>
        <v>0</v>
      </c>
      <c r="J856" s="135">
        <f t="shared" si="821"/>
        <v>0</v>
      </c>
      <c r="K856" s="135">
        <f t="shared" si="821"/>
        <v>0</v>
      </c>
      <c r="L856" s="136">
        <f t="shared" si="821"/>
        <v>0</v>
      </c>
      <c r="M856" s="136">
        <f t="shared" si="821"/>
        <v>0</v>
      </c>
      <c r="N856" s="136">
        <f t="shared" si="821"/>
        <v>0</v>
      </c>
      <c r="O856" s="137">
        <f t="shared" si="821"/>
        <v>0</v>
      </c>
      <c r="P856" s="135">
        <f t="shared" ref="P856:W856" si="822">SUM(P851:P855)</f>
        <v>0</v>
      </c>
      <c r="Q856" s="135">
        <f t="shared" si="822"/>
        <v>0</v>
      </c>
      <c r="R856" s="135">
        <f t="shared" si="822"/>
        <v>0</v>
      </c>
      <c r="S856" s="135">
        <f t="shared" si="822"/>
        <v>0</v>
      </c>
      <c r="T856" s="136">
        <f t="shared" si="822"/>
        <v>0</v>
      </c>
      <c r="U856" s="136">
        <f t="shared" si="822"/>
        <v>0</v>
      </c>
      <c r="V856" s="136">
        <f t="shared" si="822"/>
        <v>0</v>
      </c>
      <c r="W856" s="137">
        <f t="shared" si="822"/>
        <v>0</v>
      </c>
    </row>
    <row r="857" spans="1:23" ht="38.25" x14ac:dyDescent="0.2">
      <c r="A857" s="24" t="s">
        <v>175</v>
      </c>
      <c r="B857" s="25"/>
      <c r="C857" s="26"/>
      <c r="D857" s="86"/>
      <c r="E857" s="86"/>
      <c r="F857" s="87"/>
      <c r="G857" s="87"/>
      <c r="H857" s="87"/>
      <c r="I857" s="87"/>
      <c r="J857" s="87"/>
      <c r="K857" s="87"/>
      <c r="L857" s="88"/>
      <c r="M857" s="88"/>
      <c r="N857" s="88"/>
      <c r="O857" s="89"/>
      <c r="P857" s="87"/>
      <c r="Q857" s="87"/>
      <c r="R857" s="87"/>
      <c r="S857" s="87"/>
      <c r="T857" s="88"/>
      <c r="U857" s="88"/>
      <c r="V857" s="88"/>
      <c r="W857" s="89"/>
    </row>
    <row r="858" spans="1:23" x14ac:dyDescent="0.2">
      <c r="A858" s="90"/>
      <c r="B858" s="91"/>
      <c r="C858" s="92"/>
      <c r="D858" s="93"/>
      <c r="E858" s="93"/>
      <c r="F858" s="74">
        <f>C858*D858</f>
        <v>0</v>
      </c>
      <c r="G858" s="74">
        <f>C858*E858</f>
        <v>0</v>
      </c>
      <c r="H858" s="77">
        <f>F858*$H$12</f>
        <v>0</v>
      </c>
      <c r="I858" s="77">
        <f>F858*$I$12</f>
        <v>0</v>
      </c>
      <c r="J858" s="77">
        <f>F858*$J$12</f>
        <v>0</v>
      </c>
      <c r="K858" s="138">
        <f>F858*$K$12</f>
        <v>0</v>
      </c>
      <c r="L858" s="139">
        <f>F858-H858</f>
        <v>0</v>
      </c>
      <c r="M858" s="139">
        <f>F858-I858</f>
        <v>0</v>
      </c>
      <c r="N858" s="139">
        <f>F858-J858</f>
        <v>0</v>
      </c>
      <c r="O858" s="76">
        <f>F858-K858</f>
        <v>0</v>
      </c>
      <c r="P858" s="77">
        <f>G858*$P$12</f>
        <v>0</v>
      </c>
      <c r="Q858" s="77">
        <f>G858*$Q$12</f>
        <v>0</v>
      </c>
      <c r="R858" s="77">
        <f>G858*$R$12</f>
        <v>0</v>
      </c>
      <c r="S858" s="138">
        <f>G858*$S$12</f>
        <v>0</v>
      </c>
      <c r="T858" s="139">
        <f>G858-P858</f>
        <v>0</v>
      </c>
      <c r="U858" s="139">
        <f>G858-Q858</f>
        <v>0</v>
      </c>
      <c r="V858" s="139">
        <f>G858-R858</f>
        <v>0</v>
      </c>
      <c r="W858" s="76">
        <f>G858-S858</f>
        <v>0</v>
      </c>
    </row>
    <row r="859" spans="1:23" x14ac:dyDescent="0.2">
      <c r="A859" s="90"/>
      <c r="B859" s="91"/>
      <c r="C859" s="92"/>
      <c r="D859" s="93"/>
      <c r="E859" s="93"/>
      <c r="F859" s="74">
        <f>C859*D859</f>
        <v>0</v>
      </c>
      <c r="G859" s="74">
        <f>C859*E859</f>
        <v>0</v>
      </c>
      <c r="H859" s="77">
        <f>F859*$H$12</f>
        <v>0</v>
      </c>
      <c r="I859" s="77">
        <f>F859*$I$12</f>
        <v>0</v>
      </c>
      <c r="J859" s="77">
        <f>F859*$J$12</f>
        <v>0</v>
      </c>
      <c r="K859" s="138">
        <f>F859*$K$12</f>
        <v>0</v>
      </c>
      <c r="L859" s="139">
        <f>F859-H859</f>
        <v>0</v>
      </c>
      <c r="M859" s="139">
        <f>F859-I859</f>
        <v>0</v>
      </c>
      <c r="N859" s="139">
        <f>F859-J859</f>
        <v>0</v>
      </c>
      <c r="O859" s="76">
        <f>F859-K859</f>
        <v>0</v>
      </c>
      <c r="P859" s="77">
        <f>G859*$P$12</f>
        <v>0</v>
      </c>
      <c r="Q859" s="77">
        <f>G859*$Q$12</f>
        <v>0</v>
      </c>
      <c r="R859" s="77">
        <f>G859*$R$12</f>
        <v>0</v>
      </c>
      <c r="S859" s="138">
        <f>G859*$S$12</f>
        <v>0</v>
      </c>
      <c r="T859" s="139">
        <f>G859-P859</f>
        <v>0</v>
      </c>
      <c r="U859" s="139">
        <f>G859-Q859</f>
        <v>0</v>
      </c>
      <c r="V859" s="139">
        <f>G859-R859</f>
        <v>0</v>
      </c>
      <c r="W859" s="76">
        <f>G859-S859</f>
        <v>0</v>
      </c>
    </row>
    <row r="860" spans="1:23" x14ac:dyDescent="0.2">
      <c r="A860" s="90"/>
      <c r="B860" s="91"/>
      <c r="C860" s="92"/>
      <c r="D860" s="93"/>
      <c r="E860" s="93"/>
      <c r="F860" s="74">
        <f>C860*D860</f>
        <v>0</v>
      </c>
      <c r="G860" s="74">
        <f>C860*E860</f>
        <v>0</v>
      </c>
      <c r="H860" s="77">
        <f>F860*$H$12</f>
        <v>0</v>
      </c>
      <c r="I860" s="77">
        <f>F860*$I$12</f>
        <v>0</v>
      </c>
      <c r="J860" s="77">
        <f>F860*$J$12</f>
        <v>0</v>
      </c>
      <c r="K860" s="138">
        <f>F860*$K$12</f>
        <v>0</v>
      </c>
      <c r="L860" s="139">
        <f>F860-H860</f>
        <v>0</v>
      </c>
      <c r="M860" s="139">
        <f>F860-I860</f>
        <v>0</v>
      </c>
      <c r="N860" s="139">
        <f>F860-J860</f>
        <v>0</v>
      </c>
      <c r="O860" s="76">
        <f>F860-K860</f>
        <v>0</v>
      </c>
      <c r="P860" s="77">
        <f>G860*$P$12</f>
        <v>0</v>
      </c>
      <c r="Q860" s="77">
        <f>G860*$Q$12</f>
        <v>0</v>
      </c>
      <c r="R860" s="77">
        <f>G860*$R$12</f>
        <v>0</v>
      </c>
      <c r="S860" s="138">
        <f>G860*$S$12</f>
        <v>0</v>
      </c>
      <c r="T860" s="139">
        <f>G860-P860</f>
        <v>0</v>
      </c>
      <c r="U860" s="139">
        <f>G860-Q860</f>
        <v>0</v>
      </c>
      <c r="V860" s="139">
        <f>G860-R860</f>
        <v>0</v>
      </c>
      <c r="W860" s="76">
        <f>G860-S860</f>
        <v>0</v>
      </c>
    </row>
    <row r="861" spans="1:23" x14ac:dyDescent="0.2">
      <c r="A861" s="90"/>
      <c r="B861" s="91"/>
      <c r="C861" s="92"/>
      <c r="D861" s="93"/>
      <c r="E861" s="93"/>
      <c r="F861" s="74">
        <f>C861*D861</f>
        <v>0</v>
      </c>
      <c r="G861" s="74">
        <f>C861*E861</f>
        <v>0</v>
      </c>
      <c r="H861" s="77">
        <f>F861*$H$12</f>
        <v>0</v>
      </c>
      <c r="I861" s="77">
        <f>F861*$I$12</f>
        <v>0</v>
      </c>
      <c r="J861" s="77">
        <f>F861*$J$12</f>
        <v>0</v>
      </c>
      <c r="K861" s="138">
        <f>F861*$K$12</f>
        <v>0</v>
      </c>
      <c r="L861" s="139">
        <f>F861-H861</f>
        <v>0</v>
      </c>
      <c r="M861" s="139">
        <f>F861-I861</f>
        <v>0</v>
      </c>
      <c r="N861" s="139">
        <f>F861-J861</f>
        <v>0</v>
      </c>
      <c r="O861" s="76">
        <f>F861-K861</f>
        <v>0</v>
      </c>
      <c r="P861" s="77">
        <f>G861*$P$12</f>
        <v>0</v>
      </c>
      <c r="Q861" s="77">
        <f>G861*$Q$12</f>
        <v>0</v>
      </c>
      <c r="R861" s="77">
        <f>G861*$R$12</f>
        <v>0</v>
      </c>
      <c r="S861" s="138">
        <f>G861*$S$12</f>
        <v>0</v>
      </c>
      <c r="T861" s="139">
        <f>G861-P861</f>
        <v>0</v>
      </c>
      <c r="U861" s="139">
        <f>G861-Q861</f>
        <v>0</v>
      </c>
      <c r="V861" s="139">
        <f>G861-R861</f>
        <v>0</v>
      </c>
      <c r="W861" s="76">
        <f>G861-S861</f>
        <v>0</v>
      </c>
    </row>
    <row r="862" spans="1:23" x14ac:dyDescent="0.2">
      <c r="A862" s="90"/>
      <c r="B862" s="91"/>
      <c r="C862" s="92"/>
      <c r="D862" s="93"/>
      <c r="E862" s="93"/>
      <c r="F862" s="74">
        <f>C862*D862</f>
        <v>0</v>
      </c>
      <c r="G862" s="74">
        <f>C862*E862</f>
        <v>0</v>
      </c>
      <c r="H862" s="77">
        <f>F862*$H$12</f>
        <v>0</v>
      </c>
      <c r="I862" s="77">
        <f>F862*$I$12</f>
        <v>0</v>
      </c>
      <c r="J862" s="77">
        <f>F862*$J$12</f>
        <v>0</v>
      </c>
      <c r="K862" s="138">
        <f>F862*$K$12</f>
        <v>0</v>
      </c>
      <c r="L862" s="139">
        <f>F862-H862</f>
        <v>0</v>
      </c>
      <c r="M862" s="139">
        <f>F862-I862</f>
        <v>0</v>
      </c>
      <c r="N862" s="139">
        <f>F862-J862</f>
        <v>0</v>
      </c>
      <c r="O862" s="76">
        <f>F862-K862</f>
        <v>0</v>
      </c>
      <c r="P862" s="77">
        <f>G862*$P$12</f>
        <v>0</v>
      </c>
      <c r="Q862" s="77">
        <f>G862*$Q$12</f>
        <v>0</v>
      </c>
      <c r="R862" s="77">
        <f>G862*$R$12</f>
        <v>0</v>
      </c>
      <c r="S862" s="138">
        <f>G862*$S$12</f>
        <v>0</v>
      </c>
      <c r="T862" s="139">
        <f>G862-P862</f>
        <v>0</v>
      </c>
      <c r="U862" s="139">
        <f>G862-Q862</f>
        <v>0</v>
      </c>
      <c r="V862" s="139">
        <f>G862-R862</f>
        <v>0</v>
      </c>
      <c r="W862" s="76">
        <f>G862-S862</f>
        <v>0</v>
      </c>
    </row>
    <row r="863" spans="1:23" x14ac:dyDescent="0.2">
      <c r="A863" s="96" t="s">
        <v>46</v>
      </c>
      <c r="B863" s="97"/>
      <c r="C863" s="98"/>
      <c r="D863" s="99"/>
      <c r="E863" s="99"/>
      <c r="F863" s="83">
        <f>SUM(F858:F862)</f>
        <v>0</v>
      </c>
      <c r="G863" s="83">
        <f>SUM(G858:G862)</f>
        <v>0</v>
      </c>
      <c r="H863" s="83">
        <f t="shared" ref="H863:O863" si="823">SUM(H858:H862)</f>
        <v>0</v>
      </c>
      <c r="I863" s="83">
        <f t="shared" si="823"/>
        <v>0</v>
      </c>
      <c r="J863" s="83">
        <f t="shared" si="823"/>
        <v>0</v>
      </c>
      <c r="K863" s="83">
        <f t="shared" si="823"/>
        <v>0</v>
      </c>
      <c r="L863" s="84">
        <f t="shared" si="823"/>
        <v>0</v>
      </c>
      <c r="M863" s="84">
        <f t="shared" si="823"/>
        <v>0</v>
      </c>
      <c r="N863" s="84">
        <f t="shared" si="823"/>
        <v>0</v>
      </c>
      <c r="O863" s="85">
        <f t="shared" si="823"/>
        <v>0</v>
      </c>
      <c r="P863" s="83">
        <f t="shared" ref="P863:W863" si="824">SUM(P858:P862)</f>
        <v>0</v>
      </c>
      <c r="Q863" s="83">
        <f t="shared" si="824"/>
        <v>0</v>
      </c>
      <c r="R863" s="83">
        <f t="shared" si="824"/>
        <v>0</v>
      </c>
      <c r="S863" s="83">
        <f t="shared" si="824"/>
        <v>0</v>
      </c>
      <c r="T863" s="84">
        <f t="shared" si="824"/>
        <v>0</v>
      </c>
      <c r="U863" s="84">
        <f t="shared" si="824"/>
        <v>0</v>
      </c>
      <c r="V863" s="84">
        <f t="shared" si="824"/>
        <v>0</v>
      </c>
      <c r="W863" s="85">
        <f t="shared" si="824"/>
        <v>0</v>
      </c>
    </row>
    <row r="864" spans="1:23" ht="13.5" thickBot="1" x14ac:dyDescent="0.25">
      <c r="A864" s="131" t="s">
        <v>176</v>
      </c>
      <c r="B864" s="132"/>
      <c r="C864" s="133"/>
      <c r="D864" s="134"/>
      <c r="E864" s="134"/>
      <c r="F864" s="135">
        <v>0</v>
      </c>
      <c r="G864" s="135">
        <v>0</v>
      </c>
      <c r="H864" s="135">
        <f>F864*$H$12</f>
        <v>0</v>
      </c>
      <c r="I864" s="135">
        <f>F864*$I$12</f>
        <v>0</v>
      </c>
      <c r="J864" s="135">
        <f>F864*$J$12</f>
        <v>0</v>
      </c>
      <c r="K864" s="135">
        <f>F864*$K$12</f>
        <v>0</v>
      </c>
      <c r="L864" s="136">
        <f>F864-H864</f>
        <v>0</v>
      </c>
      <c r="M864" s="136">
        <f>F864-I864</f>
        <v>0</v>
      </c>
      <c r="N864" s="136">
        <f>F864-J864</f>
        <v>0</v>
      </c>
      <c r="O864" s="137">
        <f>F864-K864</f>
        <v>0</v>
      </c>
      <c r="P864" s="135">
        <f>G864*$P$12</f>
        <v>0</v>
      </c>
      <c r="Q864" s="135">
        <f>G864*$Q$12</f>
        <v>0</v>
      </c>
      <c r="R864" s="135">
        <f>G864*$R$12</f>
        <v>0</v>
      </c>
      <c r="S864" s="135">
        <f>G864*$S$12</f>
        <v>0</v>
      </c>
      <c r="T864" s="136">
        <f>G864-P864</f>
        <v>0</v>
      </c>
      <c r="U864" s="136">
        <f>G864-Q864</f>
        <v>0</v>
      </c>
      <c r="V864" s="136">
        <f>G864-R864</f>
        <v>0</v>
      </c>
      <c r="W864" s="137">
        <f>G864-S864</f>
        <v>0</v>
      </c>
    </row>
    <row r="865" spans="1:23" ht="13.5" thickBot="1" x14ac:dyDescent="0.25">
      <c r="A865" s="170" t="s">
        <v>39</v>
      </c>
      <c r="B865" s="171"/>
      <c r="C865" s="172"/>
      <c r="D865" s="173"/>
      <c r="E865" s="173"/>
      <c r="F865" s="174">
        <f>F784+F791+F798+F805+F817+F829+F839+F849+F856+F863+F864</f>
        <v>0</v>
      </c>
      <c r="G865" s="174">
        <f t="shared" ref="G865:W865" si="825">G784+G791+G798+G805+G817+G829+G839+G849+G856+G863+G864</f>
        <v>0</v>
      </c>
      <c r="H865" s="174">
        <f t="shared" si="825"/>
        <v>0</v>
      </c>
      <c r="I865" s="174">
        <f t="shared" si="825"/>
        <v>0</v>
      </c>
      <c r="J865" s="174">
        <f t="shared" si="825"/>
        <v>0</v>
      </c>
      <c r="K865" s="174">
        <f t="shared" si="825"/>
        <v>0</v>
      </c>
      <c r="L865" s="174">
        <f t="shared" si="825"/>
        <v>0</v>
      </c>
      <c r="M865" s="174">
        <f t="shared" si="825"/>
        <v>0</v>
      </c>
      <c r="N865" s="174">
        <f t="shared" si="825"/>
        <v>0</v>
      </c>
      <c r="O865" s="174">
        <f t="shared" si="825"/>
        <v>0</v>
      </c>
      <c r="P865" s="174">
        <f t="shared" si="825"/>
        <v>0</v>
      </c>
      <c r="Q865" s="174">
        <f t="shared" si="825"/>
        <v>0</v>
      </c>
      <c r="R865" s="174">
        <f t="shared" si="825"/>
        <v>0</v>
      </c>
      <c r="S865" s="174">
        <f t="shared" si="825"/>
        <v>0</v>
      </c>
      <c r="T865" s="174">
        <f t="shared" si="825"/>
        <v>0</v>
      </c>
      <c r="U865" s="174">
        <f t="shared" si="825"/>
        <v>0</v>
      </c>
      <c r="V865" s="174">
        <f t="shared" si="825"/>
        <v>0</v>
      </c>
      <c r="W865" s="174">
        <f t="shared" si="825"/>
        <v>0</v>
      </c>
    </row>
    <row r="866" spans="1:23" ht="13.5" thickBot="1" x14ac:dyDescent="0.25">
      <c r="A866" s="184"/>
      <c r="B866" s="185"/>
      <c r="C866" s="186"/>
      <c r="D866" s="187"/>
      <c r="E866" s="187"/>
      <c r="F866" s="188"/>
      <c r="G866" s="188"/>
      <c r="H866" s="188"/>
      <c r="I866" s="188"/>
      <c r="J866" s="188"/>
      <c r="K866" s="188"/>
      <c r="L866" s="188"/>
      <c r="M866" s="188"/>
      <c r="N866" s="188"/>
      <c r="O866" s="188"/>
      <c r="P866" s="188"/>
      <c r="Q866" s="188"/>
      <c r="R866" s="188"/>
      <c r="S866" s="188"/>
      <c r="T866" s="188"/>
      <c r="U866" s="188"/>
      <c r="V866" s="188"/>
      <c r="W866" s="188"/>
    </row>
    <row r="867" spans="1:23" x14ac:dyDescent="0.2">
      <c r="A867" s="161" t="s">
        <v>40</v>
      </c>
      <c r="B867" s="140"/>
      <c r="C867" s="141"/>
      <c r="D867" s="141"/>
      <c r="E867" s="141"/>
      <c r="F867" s="142"/>
      <c r="G867" s="142"/>
      <c r="H867" s="142"/>
      <c r="I867" s="142"/>
      <c r="J867" s="142"/>
      <c r="K867" s="143"/>
      <c r="L867" s="144"/>
      <c r="M867" s="144"/>
      <c r="N867" s="144"/>
      <c r="O867" s="145"/>
      <c r="P867" s="142"/>
      <c r="Q867" s="142"/>
      <c r="R867" s="142"/>
      <c r="S867" s="143"/>
      <c r="T867" s="144"/>
      <c r="U867" s="144"/>
      <c r="V867" s="144"/>
      <c r="W867" s="145"/>
    </row>
    <row r="868" spans="1:23" x14ac:dyDescent="0.2">
      <c r="A868" s="19" t="s">
        <v>30</v>
      </c>
      <c r="B868" s="20"/>
      <c r="C868" s="21"/>
      <c r="D868" s="21"/>
      <c r="E868" s="21"/>
      <c r="F868" s="66"/>
      <c r="G868" s="66"/>
      <c r="H868" s="66"/>
      <c r="I868" s="66"/>
      <c r="J868" s="66"/>
      <c r="K868" s="66"/>
      <c r="L868" s="67"/>
      <c r="M868" s="67"/>
      <c r="N868" s="67"/>
      <c r="O868" s="68"/>
      <c r="P868" s="66"/>
      <c r="Q868" s="66"/>
      <c r="R868" s="66"/>
      <c r="S868" s="66"/>
      <c r="T868" s="67"/>
      <c r="U868" s="67"/>
      <c r="V868" s="67"/>
      <c r="W868" s="68"/>
    </row>
    <row r="869" spans="1:23" ht="25.5" x14ac:dyDescent="0.2">
      <c r="A869" s="72" t="s">
        <v>121</v>
      </c>
      <c r="B869" s="22"/>
      <c r="C869" s="23"/>
      <c r="D869" s="73"/>
      <c r="E869" s="73"/>
      <c r="F869" s="74">
        <f t="shared" ref="F869:F905" si="826">C869*D869</f>
        <v>0</v>
      </c>
      <c r="G869" s="74">
        <f t="shared" ref="G869:G905" si="827">C869*E869</f>
        <v>0</v>
      </c>
      <c r="H869" s="74">
        <f t="shared" ref="H869:H883" si="828">F869*$H$12</f>
        <v>0</v>
      </c>
      <c r="I869" s="74">
        <f t="shared" ref="I869:I883" si="829">F869*$I$12</f>
        <v>0</v>
      </c>
      <c r="J869" s="74">
        <f t="shared" ref="J869:J883" si="830">F869*$J$12</f>
        <v>0</v>
      </c>
      <c r="K869" s="74">
        <f t="shared" ref="K869:K883" si="831">F869*$K$12</f>
        <v>0</v>
      </c>
      <c r="L869" s="75">
        <f t="shared" ref="L869:L883" si="832">F869-H869</f>
        <v>0</v>
      </c>
      <c r="M869" s="75">
        <f t="shared" ref="M869:M883" si="833">F869-I869</f>
        <v>0</v>
      </c>
      <c r="N869" s="75">
        <f t="shared" ref="N869:N883" si="834">F869-J869</f>
        <v>0</v>
      </c>
      <c r="O869" s="76">
        <f t="shared" ref="O869:O883" si="835">F869-K869</f>
        <v>0</v>
      </c>
      <c r="P869" s="74">
        <f t="shared" ref="P869:P883" si="836">G869*$P$12</f>
        <v>0</v>
      </c>
      <c r="Q869" s="74">
        <f t="shared" ref="Q869:Q883" si="837">G869*$Q$12</f>
        <v>0</v>
      </c>
      <c r="R869" s="74">
        <f t="shared" ref="R869:R883" si="838">G869*$R$12</f>
        <v>0</v>
      </c>
      <c r="S869" s="74">
        <f t="shared" ref="S869:S883" si="839">G869*$S$12</f>
        <v>0</v>
      </c>
      <c r="T869" s="75">
        <f t="shared" ref="T869:T883" si="840">G869-P869</f>
        <v>0</v>
      </c>
      <c r="U869" s="75">
        <f t="shared" ref="U869:U883" si="841">G869-Q869</f>
        <v>0</v>
      </c>
      <c r="V869" s="75">
        <f t="shared" ref="V869:V883" si="842">G869-R869</f>
        <v>0</v>
      </c>
      <c r="W869" s="76">
        <f t="shared" ref="W869:W883" si="843">G869-S869</f>
        <v>0</v>
      </c>
    </row>
    <row r="870" spans="1:23" x14ac:dyDescent="0.2">
      <c r="A870" s="72"/>
      <c r="B870" s="22"/>
      <c r="C870" s="23"/>
      <c r="D870" s="73"/>
      <c r="E870" s="73"/>
      <c r="F870" s="74">
        <f t="shared" si="826"/>
        <v>0</v>
      </c>
      <c r="G870" s="74">
        <f t="shared" si="827"/>
        <v>0</v>
      </c>
      <c r="H870" s="74">
        <f t="shared" si="828"/>
        <v>0</v>
      </c>
      <c r="I870" s="74">
        <f t="shared" si="829"/>
        <v>0</v>
      </c>
      <c r="J870" s="77">
        <f t="shared" si="830"/>
        <v>0</v>
      </c>
      <c r="K870" s="74">
        <f t="shared" si="831"/>
        <v>0</v>
      </c>
      <c r="L870" s="75">
        <f t="shared" si="832"/>
        <v>0</v>
      </c>
      <c r="M870" s="75">
        <f t="shared" si="833"/>
        <v>0</v>
      </c>
      <c r="N870" s="75">
        <f t="shared" si="834"/>
        <v>0</v>
      </c>
      <c r="O870" s="76">
        <f t="shared" si="835"/>
        <v>0</v>
      </c>
      <c r="P870" s="74">
        <f t="shared" si="836"/>
        <v>0</v>
      </c>
      <c r="Q870" s="74">
        <f t="shared" si="837"/>
        <v>0</v>
      </c>
      <c r="R870" s="77">
        <f t="shared" si="838"/>
        <v>0</v>
      </c>
      <c r="S870" s="74">
        <f t="shared" si="839"/>
        <v>0</v>
      </c>
      <c r="T870" s="75">
        <f t="shared" si="840"/>
        <v>0</v>
      </c>
      <c r="U870" s="75">
        <f t="shared" si="841"/>
        <v>0</v>
      </c>
      <c r="V870" s="75">
        <f t="shared" si="842"/>
        <v>0</v>
      </c>
      <c r="W870" s="76">
        <f t="shared" si="843"/>
        <v>0</v>
      </c>
    </row>
    <row r="871" spans="1:23" x14ac:dyDescent="0.2">
      <c r="A871" s="72"/>
      <c r="B871" s="22"/>
      <c r="C871" s="23"/>
      <c r="D871" s="73"/>
      <c r="E871" s="73"/>
      <c r="F871" s="74">
        <f t="shared" si="826"/>
        <v>0</v>
      </c>
      <c r="G871" s="74">
        <f t="shared" si="827"/>
        <v>0</v>
      </c>
      <c r="H871" s="74">
        <f t="shared" si="828"/>
        <v>0</v>
      </c>
      <c r="I871" s="74">
        <f t="shared" si="829"/>
        <v>0</v>
      </c>
      <c r="J871" s="78">
        <f t="shared" si="830"/>
        <v>0</v>
      </c>
      <c r="K871" s="74">
        <f t="shared" si="831"/>
        <v>0</v>
      </c>
      <c r="L871" s="75">
        <f t="shared" si="832"/>
        <v>0</v>
      </c>
      <c r="M871" s="75">
        <f t="shared" si="833"/>
        <v>0</v>
      </c>
      <c r="N871" s="75">
        <f t="shared" si="834"/>
        <v>0</v>
      </c>
      <c r="O871" s="76">
        <f t="shared" si="835"/>
        <v>0</v>
      </c>
      <c r="P871" s="74">
        <f t="shared" si="836"/>
        <v>0</v>
      </c>
      <c r="Q871" s="74">
        <f t="shared" si="837"/>
        <v>0</v>
      </c>
      <c r="R871" s="78">
        <f t="shared" si="838"/>
        <v>0</v>
      </c>
      <c r="S871" s="74">
        <f t="shared" si="839"/>
        <v>0</v>
      </c>
      <c r="T871" s="75">
        <f t="shared" si="840"/>
        <v>0</v>
      </c>
      <c r="U871" s="75">
        <f t="shared" si="841"/>
        <v>0</v>
      </c>
      <c r="V871" s="75">
        <f t="shared" si="842"/>
        <v>0</v>
      </c>
      <c r="W871" s="76">
        <f t="shared" si="843"/>
        <v>0</v>
      </c>
    </row>
    <row r="872" spans="1:23" x14ac:dyDescent="0.2">
      <c r="A872" s="72"/>
      <c r="B872" s="22"/>
      <c r="C872" s="23"/>
      <c r="D872" s="73"/>
      <c r="E872" s="73"/>
      <c r="F872" s="74">
        <f t="shared" si="826"/>
        <v>0</v>
      </c>
      <c r="G872" s="74">
        <f t="shared" si="827"/>
        <v>0</v>
      </c>
      <c r="H872" s="74">
        <f t="shared" si="828"/>
        <v>0</v>
      </c>
      <c r="I872" s="74">
        <f t="shared" si="829"/>
        <v>0</v>
      </c>
      <c r="J872" s="74">
        <f t="shared" si="830"/>
        <v>0</v>
      </c>
      <c r="K872" s="74">
        <f t="shared" si="831"/>
        <v>0</v>
      </c>
      <c r="L872" s="75">
        <f t="shared" si="832"/>
        <v>0</v>
      </c>
      <c r="M872" s="75">
        <f t="shared" si="833"/>
        <v>0</v>
      </c>
      <c r="N872" s="75">
        <f t="shared" si="834"/>
        <v>0</v>
      </c>
      <c r="O872" s="76">
        <f t="shared" si="835"/>
        <v>0</v>
      </c>
      <c r="P872" s="74">
        <f t="shared" si="836"/>
        <v>0</v>
      </c>
      <c r="Q872" s="74">
        <f t="shared" si="837"/>
        <v>0</v>
      </c>
      <c r="R872" s="74">
        <f t="shared" si="838"/>
        <v>0</v>
      </c>
      <c r="S872" s="74">
        <f t="shared" si="839"/>
        <v>0</v>
      </c>
      <c r="T872" s="75">
        <f t="shared" si="840"/>
        <v>0</v>
      </c>
      <c r="U872" s="75">
        <f t="shared" si="841"/>
        <v>0</v>
      </c>
      <c r="V872" s="75">
        <f t="shared" si="842"/>
        <v>0</v>
      </c>
      <c r="W872" s="76">
        <f t="shared" si="843"/>
        <v>0</v>
      </c>
    </row>
    <row r="873" spans="1:23" x14ac:dyDescent="0.2">
      <c r="A873" s="72"/>
      <c r="B873" s="22"/>
      <c r="C873" s="23"/>
      <c r="D873" s="73"/>
      <c r="E873" s="73"/>
      <c r="F873" s="74">
        <f t="shared" si="826"/>
        <v>0</v>
      </c>
      <c r="G873" s="74">
        <f t="shared" si="827"/>
        <v>0</v>
      </c>
      <c r="H873" s="74">
        <f t="shared" si="828"/>
        <v>0</v>
      </c>
      <c r="I873" s="74">
        <f t="shared" si="829"/>
        <v>0</v>
      </c>
      <c r="J873" s="74">
        <f t="shared" si="830"/>
        <v>0</v>
      </c>
      <c r="K873" s="74">
        <f t="shared" si="831"/>
        <v>0</v>
      </c>
      <c r="L873" s="75">
        <f t="shared" si="832"/>
        <v>0</v>
      </c>
      <c r="M873" s="75">
        <f t="shared" si="833"/>
        <v>0</v>
      </c>
      <c r="N873" s="75">
        <f t="shared" si="834"/>
        <v>0</v>
      </c>
      <c r="O873" s="76">
        <f t="shared" si="835"/>
        <v>0</v>
      </c>
      <c r="P873" s="74">
        <f t="shared" si="836"/>
        <v>0</v>
      </c>
      <c r="Q873" s="74">
        <f t="shared" si="837"/>
        <v>0</v>
      </c>
      <c r="R873" s="74">
        <f t="shared" si="838"/>
        <v>0</v>
      </c>
      <c r="S873" s="74">
        <f t="shared" si="839"/>
        <v>0</v>
      </c>
      <c r="T873" s="75">
        <f t="shared" si="840"/>
        <v>0</v>
      </c>
      <c r="U873" s="75">
        <f t="shared" si="841"/>
        <v>0</v>
      </c>
      <c r="V873" s="75">
        <f t="shared" si="842"/>
        <v>0</v>
      </c>
      <c r="W873" s="76">
        <f t="shared" si="843"/>
        <v>0</v>
      </c>
    </row>
    <row r="874" spans="1:23" x14ac:dyDescent="0.2">
      <c r="A874" s="72"/>
      <c r="B874" s="22"/>
      <c r="C874" s="23"/>
      <c r="D874" s="73"/>
      <c r="E874" s="73"/>
      <c r="F874" s="74">
        <f t="shared" si="826"/>
        <v>0</v>
      </c>
      <c r="G874" s="74">
        <f t="shared" si="827"/>
        <v>0</v>
      </c>
      <c r="H874" s="74">
        <f t="shared" si="828"/>
        <v>0</v>
      </c>
      <c r="I874" s="74">
        <f t="shared" si="829"/>
        <v>0</v>
      </c>
      <c r="J874" s="74">
        <f t="shared" si="830"/>
        <v>0</v>
      </c>
      <c r="K874" s="74">
        <f t="shared" si="831"/>
        <v>0</v>
      </c>
      <c r="L874" s="75">
        <f t="shared" si="832"/>
        <v>0</v>
      </c>
      <c r="M874" s="75">
        <f t="shared" si="833"/>
        <v>0</v>
      </c>
      <c r="N874" s="75">
        <f t="shared" si="834"/>
        <v>0</v>
      </c>
      <c r="O874" s="76">
        <f t="shared" si="835"/>
        <v>0</v>
      </c>
      <c r="P874" s="74">
        <f t="shared" si="836"/>
        <v>0</v>
      </c>
      <c r="Q874" s="74">
        <f t="shared" si="837"/>
        <v>0</v>
      </c>
      <c r="R874" s="74">
        <f t="shared" si="838"/>
        <v>0</v>
      </c>
      <c r="S874" s="74">
        <f t="shared" si="839"/>
        <v>0</v>
      </c>
      <c r="T874" s="75">
        <f t="shared" si="840"/>
        <v>0</v>
      </c>
      <c r="U874" s="75">
        <f t="shared" si="841"/>
        <v>0</v>
      </c>
      <c r="V874" s="75">
        <f t="shared" si="842"/>
        <v>0</v>
      </c>
      <c r="W874" s="76">
        <f t="shared" si="843"/>
        <v>0</v>
      </c>
    </row>
    <row r="875" spans="1:23" x14ac:dyDescent="0.2">
      <c r="A875" s="72"/>
      <c r="B875" s="22"/>
      <c r="C875" s="23"/>
      <c r="D875" s="73"/>
      <c r="E875" s="73"/>
      <c r="F875" s="74">
        <f t="shared" si="826"/>
        <v>0</v>
      </c>
      <c r="G875" s="74">
        <f t="shared" si="827"/>
        <v>0</v>
      </c>
      <c r="H875" s="74">
        <f t="shared" si="828"/>
        <v>0</v>
      </c>
      <c r="I875" s="74">
        <f t="shared" si="829"/>
        <v>0</v>
      </c>
      <c r="J875" s="74">
        <f t="shared" si="830"/>
        <v>0</v>
      </c>
      <c r="K875" s="74">
        <f t="shared" si="831"/>
        <v>0</v>
      </c>
      <c r="L875" s="75">
        <f t="shared" si="832"/>
        <v>0</v>
      </c>
      <c r="M875" s="75">
        <f t="shared" si="833"/>
        <v>0</v>
      </c>
      <c r="N875" s="75">
        <f t="shared" si="834"/>
        <v>0</v>
      </c>
      <c r="O875" s="76">
        <f t="shared" si="835"/>
        <v>0</v>
      </c>
      <c r="P875" s="74">
        <f t="shared" si="836"/>
        <v>0</v>
      </c>
      <c r="Q875" s="74">
        <f t="shared" si="837"/>
        <v>0</v>
      </c>
      <c r="R875" s="74">
        <f t="shared" si="838"/>
        <v>0</v>
      </c>
      <c r="S875" s="74">
        <f t="shared" si="839"/>
        <v>0</v>
      </c>
      <c r="T875" s="75">
        <f t="shared" si="840"/>
        <v>0</v>
      </c>
      <c r="U875" s="75">
        <f t="shared" si="841"/>
        <v>0</v>
      </c>
      <c r="V875" s="75">
        <f t="shared" si="842"/>
        <v>0</v>
      </c>
      <c r="W875" s="76">
        <f t="shared" si="843"/>
        <v>0</v>
      </c>
    </row>
    <row r="876" spans="1:23" x14ac:dyDescent="0.2">
      <c r="A876" s="72"/>
      <c r="B876" s="22"/>
      <c r="C876" s="23"/>
      <c r="D876" s="73"/>
      <c r="E876" s="73"/>
      <c r="F876" s="74">
        <f t="shared" si="826"/>
        <v>0</v>
      </c>
      <c r="G876" s="74">
        <f t="shared" si="827"/>
        <v>0</v>
      </c>
      <c r="H876" s="74">
        <f t="shared" si="828"/>
        <v>0</v>
      </c>
      <c r="I876" s="74">
        <f t="shared" si="829"/>
        <v>0</v>
      </c>
      <c r="J876" s="74">
        <f t="shared" si="830"/>
        <v>0</v>
      </c>
      <c r="K876" s="74">
        <f t="shared" si="831"/>
        <v>0</v>
      </c>
      <c r="L876" s="75">
        <f t="shared" si="832"/>
        <v>0</v>
      </c>
      <c r="M876" s="75">
        <f t="shared" si="833"/>
        <v>0</v>
      </c>
      <c r="N876" s="75">
        <f t="shared" si="834"/>
        <v>0</v>
      </c>
      <c r="O876" s="76">
        <f t="shared" si="835"/>
        <v>0</v>
      </c>
      <c r="P876" s="74">
        <f t="shared" si="836"/>
        <v>0</v>
      </c>
      <c r="Q876" s="74">
        <f t="shared" si="837"/>
        <v>0</v>
      </c>
      <c r="R876" s="74">
        <f t="shared" si="838"/>
        <v>0</v>
      </c>
      <c r="S876" s="74">
        <f t="shared" si="839"/>
        <v>0</v>
      </c>
      <c r="T876" s="75">
        <f t="shared" si="840"/>
        <v>0</v>
      </c>
      <c r="U876" s="75">
        <f t="shared" si="841"/>
        <v>0</v>
      </c>
      <c r="V876" s="75">
        <f t="shared" si="842"/>
        <v>0</v>
      </c>
      <c r="W876" s="76">
        <f t="shared" si="843"/>
        <v>0</v>
      </c>
    </row>
    <row r="877" spans="1:23" x14ac:dyDescent="0.2">
      <c r="A877" s="72"/>
      <c r="B877" s="22"/>
      <c r="C877" s="23"/>
      <c r="D877" s="73"/>
      <c r="E877" s="73"/>
      <c r="F877" s="74">
        <f t="shared" si="826"/>
        <v>0</v>
      </c>
      <c r="G877" s="74">
        <f t="shared" si="827"/>
        <v>0</v>
      </c>
      <c r="H877" s="74">
        <f t="shared" si="828"/>
        <v>0</v>
      </c>
      <c r="I877" s="74">
        <f t="shared" si="829"/>
        <v>0</v>
      </c>
      <c r="J877" s="74">
        <f t="shared" si="830"/>
        <v>0</v>
      </c>
      <c r="K877" s="74">
        <f t="shared" si="831"/>
        <v>0</v>
      </c>
      <c r="L877" s="75">
        <f t="shared" si="832"/>
        <v>0</v>
      </c>
      <c r="M877" s="75">
        <f t="shared" si="833"/>
        <v>0</v>
      </c>
      <c r="N877" s="75">
        <f t="shared" si="834"/>
        <v>0</v>
      </c>
      <c r="O877" s="76">
        <f t="shared" si="835"/>
        <v>0</v>
      </c>
      <c r="P877" s="74">
        <f t="shared" si="836"/>
        <v>0</v>
      </c>
      <c r="Q877" s="74">
        <f t="shared" si="837"/>
        <v>0</v>
      </c>
      <c r="R877" s="74">
        <f t="shared" si="838"/>
        <v>0</v>
      </c>
      <c r="S877" s="74">
        <f t="shared" si="839"/>
        <v>0</v>
      </c>
      <c r="T877" s="75">
        <f t="shared" si="840"/>
        <v>0</v>
      </c>
      <c r="U877" s="75">
        <f t="shared" si="841"/>
        <v>0</v>
      </c>
      <c r="V877" s="75">
        <f t="shared" si="842"/>
        <v>0</v>
      </c>
      <c r="W877" s="76">
        <f t="shared" si="843"/>
        <v>0</v>
      </c>
    </row>
    <row r="878" spans="1:23" x14ac:dyDescent="0.2">
      <c r="A878" s="72"/>
      <c r="B878" s="22"/>
      <c r="C878" s="23"/>
      <c r="D878" s="73"/>
      <c r="E878" s="73"/>
      <c r="F878" s="74">
        <f t="shared" si="826"/>
        <v>0</v>
      </c>
      <c r="G878" s="74">
        <f t="shared" si="827"/>
        <v>0</v>
      </c>
      <c r="H878" s="74">
        <f t="shared" si="828"/>
        <v>0</v>
      </c>
      <c r="I878" s="74">
        <f t="shared" si="829"/>
        <v>0</v>
      </c>
      <c r="J878" s="74">
        <f t="shared" si="830"/>
        <v>0</v>
      </c>
      <c r="K878" s="74">
        <f t="shared" si="831"/>
        <v>0</v>
      </c>
      <c r="L878" s="75">
        <f t="shared" si="832"/>
        <v>0</v>
      </c>
      <c r="M878" s="75">
        <f t="shared" si="833"/>
        <v>0</v>
      </c>
      <c r="N878" s="75">
        <f t="shared" si="834"/>
        <v>0</v>
      </c>
      <c r="O878" s="76">
        <f t="shared" si="835"/>
        <v>0</v>
      </c>
      <c r="P878" s="74">
        <f t="shared" si="836"/>
        <v>0</v>
      </c>
      <c r="Q878" s="74">
        <f t="shared" si="837"/>
        <v>0</v>
      </c>
      <c r="R878" s="74">
        <f t="shared" si="838"/>
        <v>0</v>
      </c>
      <c r="S878" s="74">
        <f t="shared" si="839"/>
        <v>0</v>
      </c>
      <c r="T878" s="75">
        <f t="shared" si="840"/>
        <v>0</v>
      </c>
      <c r="U878" s="75">
        <f t="shared" si="841"/>
        <v>0</v>
      </c>
      <c r="V878" s="75">
        <f t="shared" si="842"/>
        <v>0</v>
      </c>
      <c r="W878" s="76">
        <f t="shared" si="843"/>
        <v>0</v>
      </c>
    </row>
    <row r="879" spans="1:23" x14ac:dyDescent="0.2">
      <c r="A879" s="72"/>
      <c r="B879" s="22"/>
      <c r="C879" s="23"/>
      <c r="D879" s="73"/>
      <c r="E879" s="73"/>
      <c r="F879" s="74">
        <f t="shared" si="826"/>
        <v>0</v>
      </c>
      <c r="G879" s="74">
        <f t="shared" si="827"/>
        <v>0</v>
      </c>
      <c r="H879" s="74">
        <f t="shared" si="828"/>
        <v>0</v>
      </c>
      <c r="I879" s="74">
        <f t="shared" si="829"/>
        <v>0</v>
      </c>
      <c r="J879" s="74">
        <f t="shared" si="830"/>
        <v>0</v>
      </c>
      <c r="K879" s="74">
        <f t="shared" si="831"/>
        <v>0</v>
      </c>
      <c r="L879" s="75">
        <f t="shared" si="832"/>
        <v>0</v>
      </c>
      <c r="M879" s="75">
        <f t="shared" si="833"/>
        <v>0</v>
      </c>
      <c r="N879" s="75">
        <f t="shared" si="834"/>
        <v>0</v>
      </c>
      <c r="O879" s="76">
        <f t="shared" si="835"/>
        <v>0</v>
      </c>
      <c r="P879" s="74">
        <f t="shared" si="836"/>
        <v>0</v>
      </c>
      <c r="Q879" s="74">
        <f t="shared" si="837"/>
        <v>0</v>
      </c>
      <c r="R879" s="74">
        <f t="shared" si="838"/>
        <v>0</v>
      </c>
      <c r="S879" s="74">
        <f t="shared" si="839"/>
        <v>0</v>
      </c>
      <c r="T879" s="75">
        <f t="shared" si="840"/>
        <v>0</v>
      </c>
      <c r="U879" s="75">
        <f t="shared" si="841"/>
        <v>0</v>
      </c>
      <c r="V879" s="75">
        <f t="shared" si="842"/>
        <v>0</v>
      </c>
      <c r="W879" s="76">
        <f t="shared" si="843"/>
        <v>0</v>
      </c>
    </row>
    <row r="880" spans="1:23" x14ac:dyDescent="0.2">
      <c r="A880" s="72"/>
      <c r="B880" s="22"/>
      <c r="C880" s="23"/>
      <c r="D880" s="73"/>
      <c r="E880" s="73"/>
      <c r="F880" s="74">
        <f t="shared" si="826"/>
        <v>0</v>
      </c>
      <c r="G880" s="74">
        <f t="shared" si="827"/>
        <v>0</v>
      </c>
      <c r="H880" s="74">
        <f t="shared" si="828"/>
        <v>0</v>
      </c>
      <c r="I880" s="74">
        <f t="shared" si="829"/>
        <v>0</v>
      </c>
      <c r="J880" s="74">
        <f t="shared" si="830"/>
        <v>0</v>
      </c>
      <c r="K880" s="74">
        <f t="shared" si="831"/>
        <v>0</v>
      </c>
      <c r="L880" s="75">
        <f t="shared" si="832"/>
        <v>0</v>
      </c>
      <c r="M880" s="75">
        <f t="shared" si="833"/>
        <v>0</v>
      </c>
      <c r="N880" s="75">
        <f t="shared" si="834"/>
        <v>0</v>
      </c>
      <c r="O880" s="76">
        <f t="shared" si="835"/>
        <v>0</v>
      </c>
      <c r="P880" s="74">
        <f t="shared" si="836"/>
        <v>0</v>
      </c>
      <c r="Q880" s="74">
        <f t="shared" si="837"/>
        <v>0</v>
      </c>
      <c r="R880" s="74">
        <f t="shared" si="838"/>
        <v>0</v>
      </c>
      <c r="S880" s="74">
        <f t="shared" si="839"/>
        <v>0</v>
      </c>
      <c r="T880" s="75">
        <f t="shared" si="840"/>
        <v>0</v>
      </c>
      <c r="U880" s="75">
        <f t="shared" si="841"/>
        <v>0</v>
      </c>
      <c r="V880" s="75">
        <f t="shared" si="842"/>
        <v>0</v>
      </c>
      <c r="W880" s="76">
        <f t="shared" si="843"/>
        <v>0</v>
      </c>
    </row>
    <row r="881" spans="1:23" x14ac:dyDescent="0.2">
      <c r="A881" s="72"/>
      <c r="B881" s="22"/>
      <c r="C881" s="23"/>
      <c r="D881" s="73"/>
      <c r="E881" s="73"/>
      <c r="F881" s="74">
        <f t="shared" si="826"/>
        <v>0</v>
      </c>
      <c r="G881" s="74">
        <f t="shared" si="827"/>
        <v>0</v>
      </c>
      <c r="H881" s="74">
        <f t="shared" si="828"/>
        <v>0</v>
      </c>
      <c r="I881" s="74">
        <f t="shared" si="829"/>
        <v>0</v>
      </c>
      <c r="J881" s="74">
        <f t="shared" si="830"/>
        <v>0</v>
      </c>
      <c r="K881" s="74">
        <f t="shared" si="831"/>
        <v>0</v>
      </c>
      <c r="L881" s="75">
        <f t="shared" si="832"/>
        <v>0</v>
      </c>
      <c r="M881" s="75">
        <f t="shared" si="833"/>
        <v>0</v>
      </c>
      <c r="N881" s="75">
        <f t="shared" si="834"/>
        <v>0</v>
      </c>
      <c r="O881" s="76">
        <f t="shared" si="835"/>
        <v>0</v>
      </c>
      <c r="P881" s="74">
        <f t="shared" si="836"/>
        <v>0</v>
      </c>
      <c r="Q881" s="74">
        <f t="shared" si="837"/>
        <v>0</v>
      </c>
      <c r="R881" s="74">
        <f t="shared" si="838"/>
        <v>0</v>
      </c>
      <c r="S881" s="74">
        <f t="shared" si="839"/>
        <v>0</v>
      </c>
      <c r="T881" s="75">
        <f t="shared" si="840"/>
        <v>0</v>
      </c>
      <c r="U881" s="75">
        <f t="shared" si="841"/>
        <v>0</v>
      </c>
      <c r="V881" s="75">
        <f t="shared" si="842"/>
        <v>0</v>
      </c>
      <c r="W881" s="76">
        <f t="shared" si="843"/>
        <v>0</v>
      </c>
    </row>
    <row r="882" spans="1:23" x14ac:dyDescent="0.2">
      <c r="A882" s="72"/>
      <c r="B882" s="22"/>
      <c r="C882" s="23"/>
      <c r="D882" s="73"/>
      <c r="E882" s="73"/>
      <c r="F882" s="74">
        <f t="shared" si="826"/>
        <v>0</v>
      </c>
      <c r="G882" s="74">
        <f t="shared" si="827"/>
        <v>0</v>
      </c>
      <c r="H882" s="74">
        <f t="shared" si="828"/>
        <v>0</v>
      </c>
      <c r="I882" s="74">
        <f t="shared" si="829"/>
        <v>0</v>
      </c>
      <c r="J882" s="74">
        <f t="shared" si="830"/>
        <v>0</v>
      </c>
      <c r="K882" s="74">
        <f t="shared" si="831"/>
        <v>0</v>
      </c>
      <c r="L882" s="75">
        <f t="shared" si="832"/>
        <v>0</v>
      </c>
      <c r="M882" s="75">
        <f t="shared" si="833"/>
        <v>0</v>
      </c>
      <c r="N882" s="75">
        <f t="shared" si="834"/>
        <v>0</v>
      </c>
      <c r="O882" s="76">
        <f t="shared" si="835"/>
        <v>0</v>
      </c>
      <c r="P882" s="74">
        <f t="shared" si="836"/>
        <v>0</v>
      </c>
      <c r="Q882" s="74">
        <f t="shared" si="837"/>
        <v>0</v>
      </c>
      <c r="R882" s="74">
        <f t="shared" si="838"/>
        <v>0</v>
      </c>
      <c r="S882" s="74">
        <f t="shared" si="839"/>
        <v>0</v>
      </c>
      <c r="T882" s="75">
        <f t="shared" si="840"/>
        <v>0</v>
      </c>
      <c r="U882" s="75">
        <f t="shared" si="841"/>
        <v>0</v>
      </c>
      <c r="V882" s="75">
        <f t="shared" si="842"/>
        <v>0</v>
      </c>
      <c r="W882" s="76">
        <f t="shared" si="843"/>
        <v>0</v>
      </c>
    </row>
    <row r="883" spans="1:23" x14ac:dyDescent="0.2">
      <c r="A883" s="72"/>
      <c r="B883" s="22"/>
      <c r="C883" s="23"/>
      <c r="D883" s="73"/>
      <c r="E883" s="73"/>
      <c r="F883" s="74">
        <f t="shared" si="826"/>
        <v>0</v>
      </c>
      <c r="G883" s="74">
        <f t="shared" si="827"/>
        <v>0</v>
      </c>
      <c r="H883" s="74">
        <f t="shared" si="828"/>
        <v>0</v>
      </c>
      <c r="I883" s="74">
        <f t="shared" si="829"/>
        <v>0</v>
      </c>
      <c r="J883" s="74">
        <f t="shared" si="830"/>
        <v>0</v>
      </c>
      <c r="K883" s="74">
        <f t="shared" si="831"/>
        <v>0</v>
      </c>
      <c r="L883" s="75">
        <f t="shared" si="832"/>
        <v>0</v>
      </c>
      <c r="M883" s="75">
        <f t="shared" si="833"/>
        <v>0</v>
      </c>
      <c r="N883" s="75">
        <f t="shared" si="834"/>
        <v>0</v>
      </c>
      <c r="O883" s="76">
        <f t="shared" si="835"/>
        <v>0</v>
      </c>
      <c r="P883" s="74">
        <f t="shared" si="836"/>
        <v>0</v>
      </c>
      <c r="Q883" s="74">
        <f t="shared" si="837"/>
        <v>0</v>
      </c>
      <c r="R883" s="74">
        <f t="shared" si="838"/>
        <v>0</v>
      </c>
      <c r="S883" s="74">
        <f t="shared" si="839"/>
        <v>0</v>
      </c>
      <c r="T883" s="75">
        <f t="shared" si="840"/>
        <v>0</v>
      </c>
      <c r="U883" s="75">
        <f t="shared" si="841"/>
        <v>0</v>
      </c>
      <c r="V883" s="75">
        <f t="shared" si="842"/>
        <v>0</v>
      </c>
      <c r="W883" s="76">
        <f t="shared" si="843"/>
        <v>0</v>
      </c>
    </row>
    <row r="884" spans="1:23" s="105" customFormat="1" ht="25.5" x14ac:dyDescent="0.2">
      <c r="A884" s="72" t="s">
        <v>215</v>
      </c>
      <c r="B884" s="22"/>
      <c r="C884" s="23"/>
      <c r="D884" s="73"/>
      <c r="E884" s="73"/>
      <c r="F884" s="652">
        <f t="shared" si="826"/>
        <v>0</v>
      </c>
      <c r="G884" s="652">
        <f t="shared" si="827"/>
        <v>0</v>
      </c>
      <c r="H884" s="652">
        <v>0</v>
      </c>
      <c r="I884" s="652">
        <v>0</v>
      </c>
      <c r="J884" s="652">
        <v>0</v>
      </c>
      <c r="K884" s="652">
        <v>0</v>
      </c>
      <c r="L884" s="653">
        <f>F884</f>
        <v>0</v>
      </c>
      <c r="M884" s="653">
        <f>F884</f>
        <v>0</v>
      </c>
      <c r="N884" s="653">
        <f>F884</f>
        <v>0</v>
      </c>
      <c r="O884" s="654">
        <f>F884</f>
        <v>0</v>
      </c>
      <c r="P884" s="652">
        <v>0</v>
      </c>
      <c r="Q884" s="652">
        <v>0</v>
      </c>
      <c r="R884" s="652">
        <v>0</v>
      </c>
      <c r="S884" s="652">
        <v>0</v>
      </c>
      <c r="T884" s="653">
        <f>G884</f>
        <v>0</v>
      </c>
      <c r="U884" s="653">
        <f>G884</f>
        <v>0</v>
      </c>
      <c r="V884" s="653">
        <f>G884</f>
        <v>0</v>
      </c>
      <c r="W884" s="654">
        <f>G884</f>
        <v>0</v>
      </c>
    </row>
    <row r="885" spans="1:23" s="105" customFormat="1" x14ac:dyDescent="0.2">
      <c r="A885" s="72"/>
      <c r="B885" s="22"/>
      <c r="C885" s="23"/>
      <c r="D885" s="73"/>
      <c r="E885" s="73"/>
      <c r="F885" s="652">
        <f t="shared" si="826"/>
        <v>0</v>
      </c>
      <c r="G885" s="652">
        <f t="shared" si="827"/>
        <v>0</v>
      </c>
      <c r="H885" s="652">
        <v>0</v>
      </c>
      <c r="I885" s="652">
        <v>0</v>
      </c>
      <c r="J885" s="652">
        <v>0</v>
      </c>
      <c r="K885" s="652">
        <v>0</v>
      </c>
      <c r="L885" s="653">
        <f t="shared" ref="L885:L905" si="844">F885</f>
        <v>0</v>
      </c>
      <c r="M885" s="653">
        <f t="shared" ref="M885:M905" si="845">F885</f>
        <v>0</v>
      </c>
      <c r="N885" s="653">
        <f t="shared" ref="N885:N905" si="846">F885</f>
        <v>0</v>
      </c>
      <c r="O885" s="654">
        <f t="shared" ref="O885:O905" si="847">F885</f>
        <v>0</v>
      </c>
      <c r="P885" s="652">
        <v>0</v>
      </c>
      <c r="Q885" s="652">
        <v>0</v>
      </c>
      <c r="R885" s="652">
        <v>0</v>
      </c>
      <c r="S885" s="652">
        <v>0</v>
      </c>
      <c r="T885" s="653">
        <f t="shared" ref="T885:T905" si="848">G885</f>
        <v>0</v>
      </c>
      <c r="U885" s="653">
        <f t="shared" ref="U885:U905" si="849">G885</f>
        <v>0</v>
      </c>
      <c r="V885" s="653">
        <f t="shared" ref="V885:V905" si="850">G885</f>
        <v>0</v>
      </c>
      <c r="W885" s="654">
        <f t="shared" ref="W885:W905" si="851">G885</f>
        <v>0</v>
      </c>
    </row>
    <row r="886" spans="1:23" s="105" customFormat="1" x14ac:dyDescent="0.2">
      <c r="A886" s="72"/>
      <c r="B886" s="22"/>
      <c r="C886" s="23"/>
      <c r="D886" s="73"/>
      <c r="E886" s="73"/>
      <c r="F886" s="652">
        <f t="shared" si="826"/>
        <v>0</v>
      </c>
      <c r="G886" s="652">
        <f t="shared" si="827"/>
        <v>0</v>
      </c>
      <c r="H886" s="652">
        <v>0</v>
      </c>
      <c r="I886" s="652">
        <v>0</v>
      </c>
      <c r="J886" s="652">
        <v>0</v>
      </c>
      <c r="K886" s="652">
        <v>0</v>
      </c>
      <c r="L886" s="653">
        <f t="shared" si="844"/>
        <v>0</v>
      </c>
      <c r="M886" s="653">
        <f t="shared" si="845"/>
        <v>0</v>
      </c>
      <c r="N886" s="653">
        <f t="shared" si="846"/>
        <v>0</v>
      </c>
      <c r="O886" s="654">
        <f t="shared" si="847"/>
        <v>0</v>
      </c>
      <c r="P886" s="652">
        <v>0</v>
      </c>
      <c r="Q886" s="652">
        <v>0</v>
      </c>
      <c r="R886" s="652">
        <v>0</v>
      </c>
      <c r="S886" s="652">
        <v>0</v>
      </c>
      <c r="T886" s="653">
        <f t="shared" si="848"/>
        <v>0</v>
      </c>
      <c r="U886" s="653">
        <f t="shared" si="849"/>
        <v>0</v>
      </c>
      <c r="V886" s="653">
        <f t="shared" si="850"/>
        <v>0</v>
      </c>
      <c r="W886" s="654">
        <f t="shared" si="851"/>
        <v>0</v>
      </c>
    </row>
    <row r="887" spans="1:23" s="105" customFormat="1" x14ac:dyDescent="0.2">
      <c r="A887" s="72"/>
      <c r="B887" s="22"/>
      <c r="C887" s="23"/>
      <c r="D887" s="73"/>
      <c r="E887" s="73"/>
      <c r="F887" s="652">
        <f t="shared" si="826"/>
        <v>0</v>
      </c>
      <c r="G887" s="652">
        <f t="shared" si="827"/>
        <v>0</v>
      </c>
      <c r="H887" s="652">
        <v>0</v>
      </c>
      <c r="I887" s="652">
        <v>0</v>
      </c>
      <c r="J887" s="652">
        <v>0</v>
      </c>
      <c r="K887" s="652">
        <v>0</v>
      </c>
      <c r="L887" s="653">
        <f t="shared" si="844"/>
        <v>0</v>
      </c>
      <c r="M887" s="653">
        <f t="shared" si="845"/>
        <v>0</v>
      </c>
      <c r="N887" s="653">
        <f t="shared" si="846"/>
        <v>0</v>
      </c>
      <c r="O887" s="654">
        <f t="shared" si="847"/>
        <v>0</v>
      </c>
      <c r="P887" s="652">
        <v>0</v>
      </c>
      <c r="Q887" s="652">
        <v>0</v>
      </c>
      <c r="R887" s="652">
        <v>0</v>
      </c>
      <c r="S887" s="652">
        <v>0</v>
      </c>
      <c r="T887" s="653">
        <f t="shared" si="848"/>
        <v>0</v>
      </c>
      <c r="U887" s="653">
        <f t="shared" si="849"/>
        <v>0</v>
      </c>
      <c r="V887" s="653">
        <f t="shared" si="850"/>
        <v>0</v>
      </c>
      <c r="W887" s="654">
        <f t="shared" si="851"/>
        <v>0</v>
      </c>
    </row>
    <row r="888" spans="1:23" s="105" customFormat="1" x14ac:dyDescent="0.2">
      <c r="A888" s="72"/>
      <c r="B888" s="22"/>
      <c r="C888" s="23"/>
      <c r="D888" s="73"/>
      <c r="E888" s="73"/>
      <c r="F888" s="652">
        <f t="shared" si="826"/>
        <v>0</v>
      </c>
      <c r="G888" s="652">
        <f t="shared" si="827"/>
        <v>0</v>
      </c>
      <c r="H888" s="652">
        <v>0</v>
      </c>
      <c r="I888" s="652">
        <v>0</v>
      </c>
      <c r="J888" s="652">
        <v>0</v>
      </c>
      <c r="K888" s="652">
        <v>0</v>
      </c>
      <c r="L888" s="653">
        <f t="shared" si="844"/>
        <v>0</v>
      </c>
      <c r="M888" s="653">
        <f t="shared" si="845"/>
        <v>0</v>
      </c>
      <c r="N888" s="653">
        <f t="shared" si="846"/>
        <v>0</v>
      </c>
      <c r="O888" s="654">
        <f t="shared" si="847"/>
        <v>0</v>
      </c>
      <c r="P888" s="652">
        <v>0</v>
      </c>
      <c r="Q888" s="652">
        <v>0</v>
      </c>
      <c r="R888" s="652">
        <v>0</v>
      </c>
      <c r="S888" s="652">
        <v>0</v>
      </c>
      <c r="T888" s="653">
        <f t="shared" si="848"/>
        <v>0</v>
      </c>
      <c r="U888" s="653">
        <f t="shared" si="849"/>
        <v>0</v>
      </c>
      <c r="V888" s="653">
        <f t="shared" si="850"/>
        <v>0</v>
      </c>
      <c r="W888" s="654">
        <f t="shared" si="851"/>
        <v>0</v>
      </c>
    </row>
    <row r="889" spans="1:23" s="105" customFormat="1" x14ac:dyDescent="0.2">
      <c r="A889" s="72"/>
      <c r="B889" s="22"/>
      <c r="C889" s="23"/>
      <c r="D889" s="73"/>
      <c r="E889" s="73"/>
      <c r="F889" s="652">
        <f t="shared" si="826"/>
        <v>0</v>
      </c>
      <c r="G889" s="652">
        <f t="shared" si="827"/>
        <v>0</v>
      </c>
      <c r="H889" s="652">
        <v>0</v>
      </c>
      <c r="I889" s="652">
        <v>0</v>
      </c>
      <c r="J889" s="652">
        <v>0</v>
      </c>
      <c r="K889" s="652">
        <v>0</v>
      </c>
      <c r="L889" s="653">
        <f t="shared" si="844"/>
        <v>0</v>
      </c>
      <c r="M889" s="653">
        <f t="shared" si="845"/>
        <v>0</v>
      </c>
      <c r="N889" s="653">
        <f t="shared" si="846"/>
        <v>0</v>
      </c>
      <c r="O889" s="654">
        <f t="shared" si="847"/>
        <v>0</v>
      </c>
      <c r="P889" s="652">
        <v>0</v>
      </c>
      <c r="Q889" s="652">
        <v>0</v>
      </c>
      <c r="R889" s="652">
        <v>0</v>
      </c>
      <c r="S889" s="652">
        <v>0</v>
      </c>
      <c r="T889" s="653">
        <f t="shared" si="848"/>
        <v>0</v>
      </c>
      <c r="U889" s="653">
        <f t="shared" si="849"/>
        <v>0</v>
      </c>
      <c r="V889" s="653">
        <f t="shared" si="850"/>
        <v>0</v>
      </c>
      <c r="W889" s="654">
        <f t="shared" si="851"/>
        <v>0</v>
      </c>
    </row>
    <row r="890" spans="1:23" s="105" customFormat="1" x14ac:dyDescent="0.2">
      <c r="A890" s="72"/>
      <c r="B890" s="22"/>
      <c r="C890" s="23"/>
      <c r="D890" s="73"/>
      <c r="E890" s="73"/>
      <c r="F890" s="652">
        <f t="shared" si="826"/>
        <v>0</v>
      </c>
      <c r="G890" s="652">
        <f t="shared" si="827"/>
        <v>0</v>
      </c>
      <c r="H890" s="652">
        <v>0</v>
      </c>
      <c r="I890" s="652">
        <v>0</v>
      </c>
      <c r="J890" s="652">
        <v>0</v>
      </c>
      <c r="K890" s="652">
        <v>0</v>
      </c>
      <c r="L890" s="653">
        <f t="shared" si="844"/>
        <v>0</v>
      </c>
      <c r="M890" s="653">
        <f t="shared" si="845"/>
        <v>0</v>
      </c>
      <c r="N890" s="653">
        <f t="shared" si="846"/>
        <v>0</v>
      </c>
      <c r="O890" s="654">
        <f t="shared" si="847"/>
        <v>0</v>
      </c>
      <c r="P890" s="652">
        <v>0</v>
      </c>
      <c r="Q890" s="652">
        <v>0</v>
      </c>
      <c r="R890" s="652">
        <v>0</v>
      </c>
      <c r="S890" s="652">
        <v>0</v>
      </c>
      <c r="T890" s="653">
        <f t="shared" si="848"/>
        <v>0</v>
      </c>
      <c r="U890" s="653">
        <f t="shared" si="849"/>
        <v>0</v>
      </c>
      <c r="V890" s="653">
        <f t="shared" si="850"/>
        <v>0</v>
      </c>
      <c r="W890" s="654">
        <f t="shared" si="851"/>
        <v>0</v>
      </c>
    </row>
    <row r="891" spans="1:23" s="105" customFormat="1" x14ac:dyDescent="0.2">
      <c r="A891" s="72"/>
      <c r="B891" s="22"/>
      <c r="C891" s="23"/>
      <c r="D891" s="73"/>
      <c r="E891" s="73"/>
      <c r="F891" s="652">
        <f t="shared" si="826"/>
        <v>0</v>
      </c>
      <c r="G891" s="652">
        <f t="shared" si="827"/>
        <v>0</v>
      </c>
      <c r="H891" s="652">
        <v>0</v>
      </c>
      <c r="I891" s="652">
        <v>0</v>
      </c>
      <c r="J891" s="652">
        <v>0</v>
      </c>
      <c r="K891" s="652">
        <v>0</v>
      </c>
      <c r="L891" s="653">
        <f t="shared" si="844"/>
        <v>0</v>
      </c>
      <c r="M891" s="653">
        <f t="shared" si="845"/>
        <v>0</v>
      </c>
      <c r="N891" s="653">
        <f t="shared" si="846"/>
        <v>0</v>
      </c>
      <c r="O891" s="654">
        <f t="shared" si="847"/>
        <v>0</v>
      </c>
      <c r="P891" s="652">
        <v>0</v>
      </c>
      <c r="Q891" s="652">
        <v>0</v>
      </c>
      <c r="R891" s="652">
        <v>0</v>
      </c>
      <c r="S891" s="652">
        <v>0</v>
      </c>
      <c r="T891" s="653">
        <f t="shared" si="848"/>
        <v>0</v>
      </c>
      <c r="U891" s="653">
        <f t="shared" si="849"/>
        <v>0</v>
      </c>
      <c r="V891" s="653">
        <f t="shared" si="850"/>
        <v>0</v>
      </c>
      <c r="W891" s="654">
        <f t="shared" si="851"/>
        <v>0</v>
      </c>
    </row>
    <row r="892" spans="1:23" s="105" customFormat="1" x14ac:dyDescent="0.2">
      <c r="A892" s="72"/>
      <c r="B892" s="22"/>
      <c r="C892" s="23"/>
      <c r="D892" s="73"/>
      <c r="E892" s="73"/>
      <c r="F892" s="652">
        <f t="shared" si="826"/>
        <v>0</v>
      </c>
      <c r="G892" s="652">
        <f t="shared" si="827"/>
        <v>0</v>
      </c>
      <c r="H892" s="652">
        <v>0</v>
      </c>
      <c r="I892" s="652">
        <v>0</v>
      </c>
      <c r="J892" s="652">
        <v>0</v>
      </c>
      <c r="K892" s="652">
        <v>0</v>
      </c>
      <c r="L892" s="653">
        <f t="shared" si="844"/>
        <v>0</v>
      </c>
      <c r="M892" s="653">
        <f t="shared" si="845"/>
        <v>0</v>
      </c>
      <c r="N892" s="653">
        <f t="shared" si="846"/>
        <v>0</v>
      </c>
      <c r="O892" s="654">
        <f t="shared" si="847"/>
        <v>0</v>
      </c>
      <c r="P892" s="652">
        <v>0</v>
      </c>
      <c r="Q892" s="652">
        <v>0</v>
      </c>
      <c r="R892" s="652">
        <v>0</v>
      </c>
      <c r="S892" s="652">
        <v>0</v>
      </c>
      <c r="T892" s="653">
        <f t="shared" si="848"/>
        <v>0</v>
      </c>
      <c r="U892" s="653">
        <f t="shared" si="849"/>
        <v>0</v>
      </c>
      <c r="V892" s="653">
        <f t="shared" si="850"/>
        <v>0</v>
      </c>
      <c r="W892" s="654">
        <f t="shared" si="851"/>
        <v>0</v>
      </c>
    </row>
    <row r="893" spans="1:23" s="105" customFormat="1" x14ac:dyDescent="0.2">
      <c r="A893" s="72"/>
      <c r="B893" s="22"/>
      <c r="C893" s="23"/>
      <c r="D893" s="73"/>
      <c r="E893" s="73"/>
      <c r="F893" s="652">
        <f t="shared" si="826"/>
        <v>0</v>
      </c>
      <c r="G893" s="652">
        <f t="shared" si="827"/>
        <v>0</v>
      </c>
      <c r="H893" s="652">
        <v>0</v>
      </c>
      <c r="I893" s="652">
        <v>0</v>
      </c>
      <c r="J893" s="652">
        <v>0</v>
      </c>
      <c r="K893" s="652">
        <v>0</v>
      </c>
      <c r="L893" s="653">
        <f t="shared" si="844"/>
        <v>0</v>
      </c>
      <c r="M893" s="653">
        <f t="shared" si="845"/>
        <v>0</v>
      </c>
      <c r="N893" s="653">
        <f t="shared" si="846"/>
        <v>0</v>
      </c>
      <c r="O893" s="654">
        <f t="shared" si="847"/>
        <v>0</v>
      </c>
      <c r="P893" s="652">
        <v>0</v>
      </c>
      <c r="Q893" s="652">
        <v>0</v>
      </c>
      <c r="R893" s="652">
        <v>0</v>
      </c>
      <c r="S893" s="652">
        <v>0</v>
      </c>
      <c r="T893" s="653">
        <f t="shared" si="848"/>
        <v>0</v>
      </c>
      <c r="U893" s="653">
        <f t="shared" si="849"/>
        <v>0</v>
      </c>
      <c r="V893" s="653">
        <f t="shared" si="850"/>
        <v>0</v>
      </c>
      <c r="W893" s="654">
        <f t="shared" si="851"/>
        <v>0</v>
      </c>
    </row>
    <row r="894" spans="1:23" s="105" customFormat="1" x14ac:dyDescent="0.2">
      <c r="A894" s="72"/>
      <c r="B894" s="22"/>
      <c r="C894" s="23"/>
      <c r="D894" s="73"/>
      <c r="E894" s="73"/>
      <c r="F894" s="652">
        <f t="shared" si="826"/>
        <v>0</v>
      </c>
      <c r="G894" s="652">
        <f t="shared" si="827"/>
        <v>0</v>
      </c>
      <c r="H894" s="652">
        <v>0</v>
      </c>
      <c r="I894" s="652">
        <v>0</v>
      </c>
      <c r="J894" s="652">
        <v>0</v>
      </c>
      <c r="K894" s="652">
        <v>0</v>
      </c>
      <c r="L894" s="653">
        <f t="shared" si="844"/>
        <v>0</v>
      </c>
      <c r="M894" s="653">
        <f t="shared" si="845"/>
        <v>0</v>
      </c>
      <c r="N894" s="653">
        <f t="shared" si="846"/>
        <v>0</v>
      </c>
      <c r="O894" s="654">
        <f t="shared" si="847"/>
        <v>0</v>
      </c>
      <c r="P894" s="652">
        <v>0</v>
      </c>
      <c r="Q894" s="652">
        <v>0</v>
      </c>
      <c r="R894" s="652">
        <v>0</v>
      </c>
      <c r="S894" s="652">
        <v>0</v>
      </c>
      <c r="T894" s="653">
        <f t="shared" si="848"/>
        <v>0</v>
      </c>
      <c r="U894" s="653">
        <f t="shared" si="849"/>
        <v>0</v>
      </c>
      <c r="V894" s="653">
        <f t="shared" si="850"/>
        <v>0</v>
      </c>
      <c r="W894" s="654">
        <f t="shared" si="851"/>
        <v>0</v>
      </c>
    </row>
    <row r="895" spans="1:23" s="105" customFormat="1" x14ac:dyDescent="0.2">
      <c r="A895" s="72"/>
      <c r="B895" s="22"/>
      <c r="C895" s="23"/>
      <c r="D895" s="73"/>
      <c r="E895" s="73"/>
      <c r="F895" s="652">
        <f t="shared" si="826"/>
        <v>0</v>
      </c>
      <c r="G895" s="652">
        <f t="shared" si="827"/>
        <v>0</v>
      </c>
      <c r="H895" s="652">
        <v>0</v>
      </c>
      <c r="I895" s="652">
        <v>0</v>
      </c>
      <c r="J895" s="652">
        <v>0</v>
      </c>
      <c r="K895" s="652">
        <v>0</v>
      </c>
      <c r="L895" s="653">
        <f t="shared" si="844"/>
        <v>0</v>
      </c>
      <c r="M895" s="653">
        <f t="shared" si="845"/>
        <v>0</v>
      </c>
      <c r="N895" s="653">
        <f t="shared" si="846"/>
        <v>0</v>
      </c>
      <c r="O895" s="654">
        <f t="shared" si="847"/>
        <v>0</v>
      </c>
      <c r="P895" s="652">
        <v>0</v>
      </c>
      <c r="Q895" s="652">
        <v>0</v>
      </c>
      <c r="R895" s="652">
        <v>0</v>
      </c>
      <c r="S895" s="652">
        <v>0</v>
      </c>
      <c r="T895" s="653">
        <f t="shared" si="848"/>
        <v>0</v>
      </c>
      <c r="U895" s="653">
        <f t="shared" si="849"/>
        <v>0</v>
      </c>
      <c r="V895" s="653">
        <f t="shared" si="850"/>
        <v>0</v>
      </c>
      <c r="W895" s="654">
        <f t="shared" si="851"/>
        <v>0</v>
      </c>
    </row>
    <row r="896" spans="1:23" s="105" customFormat="1" x14ac:dyDescent="0.2">
      <c r="A896" s="72"/>
      <c r="B896" s="22"/>
      <c r="C896" s="23"/>
      <c r="D896" s="73"/>
      <c r="E896" s="73"/>
      <c r="F896" s="652">
        <f t="shared" si="826"/>
        <v>0</v>
      </c>
      <c r="G896" s="652">
        <f t="shared" si="827"/>
        <v>0</v>
      </c>
      <c r="H896" s="652">
        <v>0</v>
      </c>
      <c r="I896" s="652">
        <v>0</v>
      </c>
      <c r="J896" s="652">
        <v>0</v>
      </c>
      <c r="K896" s="652">
        <v>0</v>
      </c>
      <c r="L896" s="653">
        <f t="shared" si="844"/>
        <v>0</v>
      </c>
      <c r="M896" s="653">
        <f t="shared" si="845"/>
        <v>0</v>
      </c>
      <c r="N896" s="653">
        <f t="shared" si="846"/>
        <v>0</v>
      </c>
      <c r="O896" s="654">
        <f t="shared" si="847"/>
        <v>0</v>
      </c>
      <c r="P896" s="652">
        <v>0</v>
      </c>
      <c r="Q896" s="652">
        <v>0</v>
      </c>
      <c r="R896" s="652">
        <v>0</v>
      </c>
      <c r="S896" s="652">
        <v>0</v>
      </c>
      <c r="T896" s="653">
        <f t="shared" si="848"/>
        <v>0</v>
      </c>
      <c r="U896" s="653">
        <f t="shared" si="849"/>
        <v>0</v>
      </c>
      <c r="V896" s="653">
        <f t="shared" si="850"/>
        <v>0</v>
      </c>
      <c r="W896" s="654">
        <f t="shared" si="851"/>
        <v>0</v>
      </c>
    </row>
    <row r="897" spans="1:23" s="105" customFormat="1" x14ac:dyDescent="0.2">
      <c r="A897" s="72"/>
      <c r="B897" s="22"/>
      <c r="C897" s="23"/>
      <c r="D897" s="73"/>
      <c r="E897" s="73"/>
      <c r="F897" s="652">
        <f t="shared" si="826"/>
        <v>0</v>
      </c>
      <c r="G897" s="652">
        <f t="shared" si="827"/>
        <v>0</v>
      </c>
      <c r="H897" s="652">
        <v>0</v>
      </c>
      <c r="I897" s="652">
        <v>0</v>
      </c>
      <c r="J897" s="652">
        <v>0</v>
      </c>
      <c r="K897" s="652">
        <v>0</v>
      </c>
      <c r="L897" s="653">
        <f t="shared" si="844"/>
        <v>0</v>
      </c>
      <c r="M897" s="653">
        <f t="shared" si="845"/>
        <v>0</v>
      </c>
      <c r="N897" s="653">
        <f t="shared" si="846"/>
        <v>0</v>
      </c>
      <c r="O897" s="654">
        <f t="shared" si="847"/>
        <v>0</v>
      </c>
      <c r="P897" s="652">
        <v>0</v>
      </c>
      <c r="Q897" s="652">
        <v>0</v>
      </c>
      <c r="R897" s="652">
        <v>0</v>
      </c>
      <c r="S897" s="652">
        <v>0</v>
      </c>
      <c r="T897" s="653">
        <f t="shared" si="848"/>
        <v>0</v>
      </c>
      <c r="U897" s="653">
        <f t="shared" si="849"/>
        <v>0</v>
      </c>
      <c r="V897" s="653">
        <f t="shared" si="850"/>
        <v>0</v>
      </c>
      <c r="W897" s="654">
        <f t="shared" si="851"/>
        <v>0</v>
      </c>
    </row>
    <row r="898" spans="1:23" s="105" customFormat="1" x14ac:dyDescent="0.2">
      <c r="A898" s="72"/>
      <c r="B898" s="22"/>
      <c r="C898" s="23"/>
      <c r="D898" s="73"/>
      <c r="E898" s="73"/>
      <c r="F898" s="652">
        <f t="shared" si="826"/>
        <v>0</v>
      </c>
      <c r="G898" s="652">
        <f t="shared" si="827"/>
        <v>0</v>
      </c>
      <c r="H898" s="652">
        <v>0</v>
      </c>
      <c r="I898" s="652">
        <v>0</v>
      </c>
      <c r="J898" s="652">
        <v>0</v>
      </c>
      <c r="K898" s="652">
        <v>0</v>
      </c>
      <c r="L898" s="653">
        <f t="shared" si="844"/>
        <v>0</v>
      </c>
      <c r="M898" s="653">
        <f t="shared" si="845"/>
        <v>0</v>
      </c>
      <c r="N898" s="653">
        <f t="shared" si="846"/>
        <v>0</v>
      </c>
      <c r="O898" s="654">
        <f t="shared" si="847"/>
        <v>0</v>
      </c>
      <c r="P898" s="652">
        <v>0</v>
      </c>
      <c r="Q898" s="652">
        <v>0</v>
      </c>
      <c r="R898" s="652">
        <v>0</v>
      </c>
      <c r="S898" s="652">
        <v>0</v>
      </c>
      <c r="T898" s="653">
        <f t="shared" si="848"/>
        <v>0</v>
      </c>
      <c r="U898" s="653">
        <f t="shared" si="849"/>
        <v>0</v>
      </c>
      <c r="V898" s="653">
        <f t="shared" si="850"/>
        <v>0</v>
      </c>
      <c r="W898" s="654">
        <f t="shared" si="851"/>
        <v>0</v>
      </c>
    </row>
    <row r="899" spans="1:23" s="105" customFormat="1" x14ac:dyDescent="0.2">
      <c r="A899" s="72"/>
      <c r="B899" s="22"/>
      <c r="C899" s="23"/>
      <c r="D899" s="73"/>
      <c r="E899" s="73"/>
      <c r="F899" s="652">
        <f t="shared" si="826"/>
        <v>0</v>
      </c>
      <c r="G899" s="652">
        <f t="shared" si="827"/>
        <v>0</v>
      </c>
      <c r="H899" s="652">
        <v>0</v>
      </c>
      <c r="I899" s="652">
        <v>0</v>
      </c>
      <c r="J899" s="652">
        <v>0</v>
      </c>
      <c r="K899" s="652">
        <v>0</v>
      </c>
      <c r="L899" s="653">
        <f t="shared" si="844"/>
        <v>0</v>
      </c>
      <c r="M899" s="653">
        <f t="shared" si="845"/>
        <v>0</v>
      </c>
      <c r="N899" s="653">
        <f t="shared" si="846"/>
        <v>0</v>
      </c>
      <c r="O899" s="654">
        <f t="shared" si="847"/>
        <v>0</v>
      </c>
      <c r="P899" s="652">
        <v>0</v>
      </c>
      <c r="Q899" s="652">
        <v>0</v>
      </c>
      <c r="R899" s="652">
        <v>0</v>
      </c>
      <c r="S899" s="652">
        <v>0</v>
      </c>
      <c r="T899" s="653">
        <f t="shared" si="848"/>
        <v>0</v>
      </c>
      <c r="U899" s="653">
        <f t="shared" si="849"/>
        <v>0</v>
      </c>
      <c r="V899" s="653">
        <f t="shared" si="850"/>
        <v>0</v>
      </c>
      <c r="W899" s="654">
        <f t="shared" si="851"/>
        <v>0</v>
      </c>
    </row>
    <row r="900" spans="1:23" s="105" customFormat="1" x14ac:dyDescent="0.2">
      <c r="A900" s="72"/>
      <c r="B900" s="22"/>
      <c r="C900" s="23"/>
      <c r="D900" s="73"/>
      <c r="E900" s="73"/>
      <c r="F900" s="652">
        <f t="shared" si="826"/>
        <v>0</v>
      </c>
      <c r="G900" s="652">
        <f t="shared" si="827"/>
        <v>0</v>
      </c>
      <c r="H900" s="652">
        <v>0</v>
      </c>
      <c r="I900" s="652">
        <v>0</v>
      </c>
      <c r="J900" s="652">
        <v>0</v>
      </c>
      <c r="K900" s="652">
        <v>0</v>
      </c>
      <c r="L900" s="653">
        <f t="shared" si="844"/>
        <v>0</v>
      </c>
      <c r="M900" s="653">
        <f t="shared" si="845"/>
        <v>0</v>
      </c>
      <c r="N900" s="653">
        <f t="shared" si="846"/>
        <v>0</v>
      </c>
      <c r="O900" s="654">
        <f t="shared" si="847"/>
        <v>0</v>
      </c>
      <c r="P900" s="652">
        <v>0</v>
      </c>
      <c r="Q900" s="652">
        <v>0</v>
      </c>
      <c r="R900" s="652">
        <v>0</v>
      </c>
      <c r="S900" s="652">
        <v>0</v>
      </c>
      <c r="T900" s="653">
        <f t="shared" si="848"/>
        <v>0</v>
      </c>
      <c r="U900" s="653">
        <f t="shared" si="849"/>
        <v>0</v>
      </c>
      <c r="V900" s="653">
        <f t="shared" si="850"/>
        <v>0</v>
      </c>
      <c r="W900" s="654">
        <f t="shared" si="851"/>
        <v>0</v>
      </c>
    </row>
    <row r="901" spans="1:23" s="105" customFormat="1" x14ac:dyDescent="0.2">
      <c r="A901" s="72"/>
      <c r="B901" s="22"/>
      <c r="C901" s="23"/>
      <c r="D901" s="73"/>
      <c r="E901" s="73"/>
      <c r="F901" s="652">
        <f t="shared" si="826"/>
        <v>0</v>
      </c>
      <c r="G901" s="652">
        <f t="shared" si="827"/>
        <v>0</v>
      </c>
      <c r="H901" s="652">
        <v>0</v>
      </c>
      <c r="I901" s="652">
        <v>0</v>
      </c>
      <c r="J901" s="652">
        <v>0</v>
      </c>
      <c r="K901" s="652">
        <v>0</v>
      </c>
      <c r="L901" s="653">
        <f t="shared" si="844"/>
        <v>0</v>
      </c>
      <c r="M901" s="653">
        <f t="shared" si="845"/>
        <v>0</v>
      </c>
      <c r="N901" s="653">
        <f t="shared" si="846"/>
        <v>0</v>
      </c>
      <c r="O901" s="654">
        <f t="shared" si="847"/>
        <v>0</v>
      </c>
      <c r="P901" s="652">
        <v>0</v>
      </c>
      <c r="Q901" s="652">
        <v>0</v>
      </c>
      <c r="R901" s="652">
        <v>0</v>
      </c>
      <c r="S901" s="652">
        <v>0</v>
      </c>
      <c r="T901" s="653">
        <f t="shared" si="848"/>
        <v>0</v>
      </c>
      <c r="U901" s="653">
        <f t="shared" si="849"/>
        <v>0</v>
      </c>
      <c r="V901" s="653">
        <f t="shared" si="850"/>
        <v>0</v>
      </c>
      <c r="W901" s="654">
        <f t="shared" si="851"/>
        <v>0</v>
      </c>
    </row>
    <row r="902" spans="1:23" s="105" customFormat="1" x14ac:dyDescent="0.2">
      <c r="A902" s="72"/>
      <c r="B902" s="22"/>
      <c r="C902" s="23"/>
      <c r="D902" s="73"/>
      <c r="E902" s="73"/>
      <c r="F902" s="652">
        <f t="shared" si="826"/>
        <v>0</v>
      </c>
      <c r="G902" s="652">
        <f t="shared" si="827"/>
        <v>0</v>
      </c>
      <c r="H902" s="652">
        <v>0</v>
      </c>
      <c r="I902" s="652">
        <v>0</v>
      </c>
      <c r="J902" s="652">
        <v>0</v>
      </c>
      <c r="K902" s="652">
        <v>0</v>
      </c>
      <c r="L902" s="653">
        <f t="shared" si="844"/>
        <v>0</v>
      </c>
      <c r="M902" s="653">
        <f t="shared" si="845"/>
        <v>0</v>
      </c>
      <c r="N902" s="653">
        <f t="shared" si="846"/>
        <v>0</v>
      </c>
      <c r="O902" s="654">
        <f t="shared" si="847"/>
        <v>0</v>
      </c>
      <c r="P902" s="652">
        <v>0</v>
      </c>
      <c r="Q902" s="652">
        <v>0</v>
      </c>
      <c r="R902" s="652">
        <v>0</v>
      </c>
      <c r="S902" s="652">
        <v>0</v>
      </c>
      <c r="T902" s="653">
        <f t="shared" si="848"/>
        <v>0</v>
      </c>
      <c r="U902" s="653">
        <f t="shared" si="849"/>
        <v>0</v>
      </c>
      <c r="V902" s="653">
        <f t="shared" si="850"/>
        <v>0</v>
      </c>
      <c r="W902" s="654">
        <f t="shared" si="851"/>
        <v>0</v>
      </c>
    </row>
    <row r="903" spans="1:23" s="105" customFormat="1" x14ac:dyDescent="0.2">
      <c r="A903" s="72"/>
      <c r="B903" s="22"/>
      <c r="C903" s="23"/>
      <c r="D903" s="73"/>
      <c r="E903" s="73"/>
      <c r="F903" s="652">
        <f t="shared" si="826"/>
        <v>0</v>
      </c>
      <c r="G903" s="652">
        <f t="shared" si="827"/>
        <v>0</v>
      </c>
      <c r="H903" s="652">
        <v>0</v>
      </c>
      <c r="I903" s="652">
        <v>0</v>
      </c>
      <c r="J903" s="652">
        <v>0</v>
      </c>
      <c r="K903" s="652">
        <v>0</v>
      </c>
      <c r="L903" s="653">
        <f t="shared" si="844"/>
        <v>0</v>
      </c>
      <c r="M903" s="653">
        <f t="shared" si="845"/>
        <v>0</v>
      </c>
      <c r="N903" s="653">
        <f t="shared" si="846"/>
        <v>0</v>
      </c>
      <c r="O903" s="654">
        <f t="shared" si="847"/>
        <v>0</v>
      </c>
      <c r="P903" s="652">
        <v>0</v>
      </c>
      <c r="Q903" s="652">
        <v>0</v>
      </c>
      <c r="R903" s="652">
        <v>0</v>
      </c>
      <c r="S903" s="652">
        <v>0</v>
      </c>
      <c r="T903" s="653">
        <f t="shared" si="848"/>
        <v>0</v>
      </c>
      <c r="U903" s="653">
        <f t="shared" si="849"/>
        <v>0</v>
      </c>
      <c r="V903" s="653">
        <f t="shared" si="850"/>
        <v>0</v>
      </c>
      <c r="W903" s="654">
        <f t="shared" si="851"/>
        <v>0</v>
      </c>
    </row>
    <row r="904" spans="1:23" s="105" customFormat="1" x14ac:dyDescent="0.2">
      <c r="A904" s="72"/>
      <c r="B904" s="22"/>
      <c r="C904" s="23"/>
      <c r="D904" s="73"/>
      <c r="E904" s="73"/>
      <c r="F904" s="652">
        <f t="shared" si="826"/>
        <v>0</v>
      </c>
      <c r="G904" s="652">
        <f t="shared" si="827"/>
        <v>0</v>
      </c>
      <c r="H904" s="652">
        <v>0</v>
      </c>
      <c r="I904" s="652">
        <v>0</v>
      </c>
      <c r="J904" s="652">
        <v>0</v>
      </c>
      <c r="K904" s="652">
        <v>0</v>
      </c>
      <c r="L904" s="653">
        <f t="shared" si="844"/>
        <v>0</v>
      </c>
      <c r="M904" s="653">
        <f t="shared" si="845"/>
        <v>0</v>
      </c>
      <c r="N904" s="653">
        <f t="shared" si="846"/>
        <v>0</v>
      </c>
      <c r="O904" s="654">
        <f t="shared" si="847"/>
        <v>0</v>
      </c>
      <c r="P904" s="652">
        <v>0</v>
      </c>
      <c r="Q904" s="652">
        <v>0</v>
      </c>
      <c r="R904" s="652">
        <v>0</v>
      </c>
      <c r="S904" s="652">
        <v>0</v>
      </c>
      <c r="T904" s="653">
        <f t="shared" si="848"/>
        <v>0</v>
      </c>
      <c r="U904" s="653">
        <f t="shared" si="849"/>
        <v>0</v>
      </c>
      <c r="V904" s="653">
        <f t="shared" si="850"/>
        <v>0</v>
      </c>
      <c r="W904" s="654">
        <f t="shared" si="851"/>
        <v>0</v>
      </c>
    </row>
    <row r="905" spans="1:23" s="105" customFormat="1" x14ac:dyDescent="0.2">
      <c r="A905" s="72"/>
      <c r="B905" s="22"/>
      <c r="C905" s="23"/>
      <c r="D905" s="73"/>
      <c r="E905" s="73"/>
      <c r="F905" s="652">
        <f t="shared" si="826"/>
        <v>0</v>
      </c>
      <c r="G905" s="652">
        <f t="shared" si="827"/>
        <v>0</v>
      </c>
      <c r="H905" s="652">
        <v>0</v>
      </c>
      <c r="I905" s="652">
        <v>0</v>
      </c>
      <c r="J905" s="652">
        <v>0</v>
      </c>
      <c r="K905" s="652">
        <v>0</v>
      </c>
      <c r="L905" s="653">
        <f t="shared" si="844"/>
        <v>0</v>
      </c>
      <c r="M905" s="653">
        <f t="shared" si="845"/>
        <v>0</v>
      </c>
      <c r="N905" s="653">
        <f t="shared" si="846"/>
        <v>0</v>
      </c>
      <c r="O905" s="654">
        <f t="shared" si="847"/>
        <v>0</v>
      </c>
      <c r="P905" s="652">
        <v>0</v>
      </c>
      <c r="Q905" s="652">
        <v>0</v>
      </c>
      <c r="R905" s="652">
        <v>0</v>
      </c>
      <c r="S905" s="652">
        <v>0</v>
      </c>
      <c r="T905" s="653">
        <f t="shared" si="848"/>
        <v>0</v>
      </c>
      <c r="U905" s="653">
        <f t="shared" si="849"/>
        <v>0</v>
      </c>
      <c r="V905" s="653">
        <f t="shared" si="850"/>
        <v>0</v>
      </c>
      <c r="W905" s="654">
        <f t="shared" si="851"/>
        <v>0</v>
      </c>
    </row>
    <row r="906" spans="1:23" x14ac:dyDescent="0.2">
      <c r="A906" s="79" t="s">
        <v>31</v>
      </c>
      <c r="B906" s="80"/>
      <c r="C906" s="81"/>
      <c r="D906" s="82"/>
      <c r="E906" s="82"/>
      <c r="F906" s="83">
        <f>SUM(F869:F905)</f>
        <v>0</v>
      </c>
      <c r="G906" s="83">
        <f t="shared" ref="G906:O906" si="852">SUM(G869:G905)</f>
        <v>0</v>
      </c>
      <c r="H906" s="83">
        <f t="shared" si="852"/>
        <v>0</v>
      </c>
      <c r="I906" s="83">
        <f t="shared" si="852"/>
        <v>0</v>
      </c>
      <c r="J906" s="83">
        <f t="shared" si="852"/>
        <v>0</v>
      </c>
      <c r="K906" s="83">
        <f t="shared" si="852"/>
        <v>0</v>
      </c>
      <c r="L906" s="84">
        <f t="shared" si="852"/>
        <v>0</v>
      </c>
      <c r="M906" s="84">
        <f t="shared" si="852"/>
        <v>0</v>
      </c>
      <c r="N906" s="84">
        <f t="shared" si="852"/>
        <v>0</v>
      </c>
      <c r="O906" s="85">
        <f t="shared" si="852"/>
        <v>0</v>
      </c>
      <c r="P906" s="83">
        <f t="shared" ref="P906:W906" si="853">SUM(P869:P905)</f>
        <v>0</v>
      </c>
      <c r="Q906" s="83">
        <f t="shared" si="853"/>
        <v>0</v>
      </c>
      <c r="R906" s="83">
        <f t="shared" si="853"/>
        <v>0</v>
      </c>
      <c r="S906" s="83">
        <f t="shared" si="853"/>
        <v>0</v>
      </c>
      <c r="T906" s="84">
        <f t="shared" si="853"/>
        <v>0</v>
      </c>
      <c r="U906" s="84">
        <f t="shared" si="853"/>
        <v>0</v>
      </c>
      <c r="V906" s="84">
        <f t="shared" si="853"/>
        <v>0</v>
      </c>
      <c r="W906" s="85">
        <f t="shared" si="853"/>
        <v>0</v>
      </c>
    </row>
    <row r="907" spans="1:23" x14ac:dyDescent="0.2">
      <c r="A907" s="24" t="s">
        <v>167</v>
      </c>
      <c r="B907" s="25"/>
      <c r="C907" s="26"/>
      <c r="D907" s="86"/>
      <c r="E907" s="86"/>
      <c r="F907" s="87"/>
      <c r="G907" s="87"/>
      <c r="H907" s="87"/>
      <c r="I907" s="87"/>
      <c r="J907" s="87"/>
      <c r="K907" s="87"/>
      <c r="L907" s="88"/>
      <c r="M907" s="88"/>
      <c r="N907" s="88"/>
      <c r="O907" s="89"/>
      <c r="P907" s="87"/>
      <c r="Q907" s="87"/>
      <c r="R907" s="87"/>
      <c r="S907" s="87"/>
      <c r="T907" s="88"/>
      <c r="U907" s="88"/>
      <c r="V907" s="88"/>
      <c r="W907" s="89"/>
    </row>
    <row r="908" spans="1:23" x14ac:dyDescent="0.2">
      <c r="A908" s="90"/>
      <c r="B908" s="91"/>
      <c r="C908" s="92"/>
      <c r="D908" s="93"/>
      <c r="E908" s="93"/>
      <c r="F908" s="74">
        <f>C908*D908</f>
        <v>0</v>
      </c>
      <c r="G908" s="74">
        <f>C908*E908</f>
        <v>0</v>
      </c>
      <c r="H908" s="74">
        <f>F908*$H$12</f>
        <v>0</v>
      </c>
      <c r="I908" s="74">
        <f>F908*$I$12</f>
        <v>0</v>
      </c>
      <c r="J908" s="74">
        <f>F908*$J$12</f>
        <v>0</v>
      </c>
      <c r="K908" s="94">
        <f>F908*$K$12</f>
        <v>0</v>
      </c>
      <c r="L908" s="95">
        <f>F908-H908</f>
        <v>0</v>
      </c>
      <c r="M908" s="95">
        <f>F908-I908</f>
        <v>0</v>
      </c>
      <c r="N908" s="95">
        <f>F908-J908</f>
        <v>0</v>
      </c>
      <c r="O908" s="76">
        <f>F908-K908</f>
        <v>0</v>
      </c>
      <c r="P908" s="74">
        <f>G908*$P$12</f>
        <v>0</v>
      </c>
      <c r="Q908" s="74">
        <f>G908*$Q$12</f>
        <v>0</v>
      </c>
      <c r="R908" s="74">
        <f>G908*$R$12</f>
        <v>0</v>
      </c>
      <c r="S908" s="94">
        <f>G908*$S$12</f>
        <v>0</v>
      </c>
      <c r="T908" s="95">
        <f>G908-P908</f>
        <v>0</v>
      </c>
      <c r="U908" s="95">
        <f>G908-Q908</f>
        <v>0</v>
      </c>
      <c r="V908" s="95">
        <f>G908-R908</f>
        <v>0</v>
      </c>
      <c r="W908" s="76">
        <f>G908-S908</f>
        <v>0</v>
      </c>
    </row>
    <row r="909" spans="1:23" x14ac:dyDescent="0.2">
      <c r="A909" s="90"/>
      <c r="B909" s="91"/>
      <c r="C909" s="92"/>
      <c r="D909" s="93"/>
      <c r="E909" s="93"/>
      <c r="F909" s="74">
        <f>C909*D909</f>
        <v>0</v>
      </c>
      <c r="G909" s="74">
        <f>C909*E909</f>
        <v>0</v>
      </c>
      <c r="H909" s="74">
        <f>F909*$H$12</f>
        <v>0</v>
      </c>
      <c r="I909" s="74">
        <f>F909*$I$12</f>
        <v>0</v>
      </c>
      <c r="J909" s="74">
        <f>F909*$J$12</f>
        <v>0</v>
      </c>
      <c r="K909" s="94">
        <f>F909*$K$12</f>
        <v>0</v>
      </c>
      <c r="L909" s="95">
        <f>F909-H909</f>
        <v>0</v>
      </c>
      <c r="M909" s="95">
        <f>F909-I909</f>
        <v>0</v>
      </c>
      <c r="N909" s="95">
        <f>F909-J909</f>
        <v>0</v>
      </c>
      <c r="O909" s="76">
        <f>F909-K909</f>
        <v>0</v>
      </c>
      <c r="P909" s="74">
        <f>G909*$P$12</f>
        <v>0</v>
      </c>
      <c r="Q909" s="74">
        <f>G909*$Q$12</f>
        <v>0</v>
      </c>
      <c r="R909" s="74">
        <f>G909*$R$12</f>
        <v>0</v>
      </c>
      <c r="S909" s="94">
        <f>G909*$S$12</f>
        <v>0</v>
      </c>
      <c r="T909" s="95">
        <f>G909-P909</f>
        <v>0</v>
      </c>
      <c r="U909" s="95">
        <f>G909-Q909</f>
        <v>0</v>
      </c>
      <c r="V909" s="95">
        <f>G909-R909</f>
        <v>0</v>
      </c>
      <c r="W909" s="76">
        <f>G909-S909</f>
        <v>0</v>
      </c>
    </row>
    <row r="910" spans="1:23" x14ac:dyDescent="0.2">
      <c r="A910" s="90"/>
      <c r="B910" s="91"/>
      <c r="C910" s="92"/>
      <c r="D910" s="93"/>
      <c r="E910" s="93"/>
      <c r="F910" s="74">
        <f>C910*D910</f>
        <v>0</v>
      </c>
      <c r="G910" s="74">
        <f>C910*E910</f>
        <v>0</v>
      </c>
      <c r="H910" s="74">
        <f>F910*$H$12</f>
        <v>0</v>
      </c>
      <c r="I910" s="74">
        <f>F910*$I$12</f>
        <v>0</v>
      </c>
      <c r="J910" s="74">
        <f>F910*$J$12</f>
        <v>0</v>
      </c>
      <c r="K910" s="94">
        <f>F910*$K$12</f>
        <v>0</v>
      </c>
      <c r="L910" s="95">
        <f>F910-H910</f>
        <v>0</v>
      </c>
      <c r="M910" s="95">
        <f>F910-I910</f>
        <v>0</v>
      </c>
      <c r="N910" s="95">
        <f>F910-J910</f>
        <v>0</v>
      </c>
      <c r="O910" s="76">
        <f>F910-K910</f>
        <v>0</v>
      </c>
      <c r="P910" s="74">
        <f>G910*$P$12</f>
        <v>0</v>
      </c>
      <c r="Q910" s="74">
        <f>G910*$Q$12</f>
        <v>0</v>
      </c>
      <c r="R910" s="74">
        <f>G910*$R$12</f>
        <v>0</v>
      </c>
      <c r="S910" s="94">
        <f>G910*$S$12</f>
        <v>0</v>
      </c>
      <c r="T910" s="95">
        <f>G910-P910</f>
        <v>0</v>
      </c>
      <c r="U910" s="95">
        <f>G910-Q910</f>
        <v>0</v>
      </c>
      <c r="V910" s="95">
        <f>G910-R910</f>
        <v>0</v>
      </c>
      <c r="W910" s="76">
        <f>G910-S910</f>
        <v>0</v>
      </c>
    </row>
    <row r="911" spans="1:23" x14ac:dyDescent="0.2">
      <c r="A911" s="90"/>
      <c r="B911" s="91"/>
      <c r="C911" s="92"/>
      <c r="D911" s="93"/>
      <c r="E911" s="93"/>
      <c r="F911" s="74">
        <f>C911*D911</f>
        <v>0</v>
      </c>
      <c r="G911" s="74">
        <f>C911*E911</f>
        <v>0</v>
      </c>
      <c r="H911" s="74">
        <f>F911*$H$12</f>
        <v>0</v>
      </c>
      <c r="I911" s="74">
        <f>F911*$I$12</f>
        <v>0</v>
      </c>
      <c r="J911" s="74">
        <f>F911*$J$12</f>
        <v>0</v>
      </c>
      <c r="K911" s="94">
        <f>F911*$K$12</f>
        <v>0</v>
      </c>
      <c r="L911" s="95">
        <f>F911-H911</f>
        <v>0</v>
      </c>
      <c r="M911" s="95">
        <f>F911-I911</f>
        <v>0</v>
      </c>
      <c r="N911" s="95">
        <f>F911-J911</f>
        <v>0</v>
      </c>
      <c r="O911" s="76">
        <f>F911-K911</f>
        <v>0</v>
      </c>
      <c r="P911" s="74">
        <f>G911*$P$12</f>
        <v>0</v>
      </c>
      <c r="Q911" s="74">
        <f>G911*$Q$12</f>
        <v>0</v>
      </c>
      <c r="R911" s="74">
        <f>G911*$R$12</f>
        <v>0</v>
      </c>
      <c r="S911" s="94">
        <f>G911*$S$12</f>
        <v>0</v>
      </c>
      <c r="T911" s="95">
        <f>G911-P911</f>
        <v>0</v>
      </c>
      <c r="U911" s="95">
        <f>G911-Q911</f>
        <v>0</v>
      </c>
      <c r="V911" s="95">
        <f>G911-R911</f>
        <v>0</v>
      </c>
      <c r="W911" s="76">
        <f>G911-S911</f>
        <v>0</v>
      </c>
    </row>
    <row r="912" spans="1:23" x14ac:dyDescent="0.2">
      <c r="A912" s="90"/>
      <c r="B912" s="91"/>
      <c r="C912" s="92"/>
      <c r="D912" s="93"/>
      <c r="E912" s="93"/>
      <c r="F912" s="74">
        <f>C912*D912</f>
        <v>0</v>
      </c>
      <c r="G912" s="74">
        <f>C912*E912</f>
        <v>0</v>
      </c>
      <c r="H912" s="74">
        <f>F912*$H$12</f>
        <v>0</v>
      </c>
      <c r="I912" s="74">
        <f>F912*$I$12</f>
        <v>0</v>
      </c>
      <c r="J912" s="74">
        <f>F912*$J$12</f>
        <v>0</v>
      </c>
      <c r="K912" s="94">
        <f>F912*$K$12</f>
        <v>0</v>
      </c>
      <c r="L912" s="95">
        <f>F912-H912</f>
        <v>0</v>
      </c>
      <c r="M912" s="95">
        <f>F912-I912</f>
        <v>0</v>
      </c>
      <c r="N912" s="95">
        <f>F912-J912</f>
        <v>0</v>
      </c>
      <c r="O912" s="76">
        <f>F912-K912</f>
        <v>0</v>
      </c>
      <c r="P912" s="74">
        <f>G912*$P$12</f>
        <v>0</v>
      </c>
      <c r="Q912" s="74">
        <f>G912*$Q$12</f>
        <v>0</v>
      </c>
      <c r="R912" s="74">
        <f>G912*$R$12</f>
        <v>0</v>
      </c>
      <c r="S912" s="94">
        <f>G912*$S$12</f>
        <v>0</v>
      </c>
      <c r="T912" s="95">
        <f>G912-P912</f>
        <v>0</v>
      </c>
      <c r="U912" s="95">
        <f>G912-Q912</f>
        <v>0</v>
      </c>
      <c r="V912" s="95">
        <f>G912-R912</f>
        <v>0</v>
      </c>
      <c r="W912" s="76">
        <f>G912-S912</f>
        <v>0</v>
      </c>
    </row>
    <row r="913" spans="1:23" x14ac:dyDescent="0.2">
      <c r="A913" s="96" t="s">
        <v>32</v>
      </c>
      <c r="B913" s="97"/>
      <c r="C913" s="98"/>
      <c r="D913" s="99"/>
      <c r="E913" s="99"/>
      <c r="F913" s="83">
        <f>SUM(F908:F912)</f>
        <v>0</v>
      </c>
      <c r="G913" s="83">
        <f>SUM(G908:G912)</f>
        <v>0</v>
      </c>
      <c r="H913" s="83">
        <f t="shared" ref="H913:O913" si="854">SUM(H908:H912)</f>
        <v>0</v>
      </c>
      <c r="I913" s="83">
        <f t="shared" si="854"/>
        <v>0</v>
      </c>
      <c r="J913" s="83">
        <f t="shared" si="854"/>
        <v>0</v>
      </c>
      <c r="K913" s="83">
        <f t="shared" si="854"/>
        <v>0</v>
      </c>
      <c r="L913" s="84">
        <f t="shared" si="854"/>
        <v>0</v>
      </c>
      <c r="M913" s="84">
        <f t="shared" si="854"/>
        <v>0</v>
      </c>
      <c r="N913" s="84">
        <f t="shared" si="854"/>
        <v>0</v>
      </c>
      <c r="O913" s="85">
        <f t="shared" si="854"/>
        <v>0</v>
      </c>
      <c r="P913" s="83">
        <f t="shared" ref="P913:W913" si="855">SUM(P908:P912)</f>
        <v>0</v>
      </c>
      <c r="Q913" s="83">
        <f t="shared" si="855"/>
        <v>0</v>
      </c>
      <c r="R913" s="83">
        <f t="shared" si="855"/>
        <v>0</v>
      </c>
      <c r="S913" s="83">
        <f t="shared" si="855"/>
        <v>0</v>
      </c>
      <c r="T913" s="84">
        <f t="shared" si="855"/>
        <v>0</v>
      </c>
      <c r="U913" s="84">
        <f t="shared" si="855"/>
        <v>0</v>
      </c>
      <c r="V913" s="84">
        <f t="shared" si="855"/>
        <v>0</v>
      </c>
      <c r="W913" s="85">
        <f t="shared" si="855"/>
        <v>0</v>
      </c>
    </row>
    <row r="914" spans="1:23" x14ac:dyDescent="0.2">
      <c r="A914" s="24" t="s">
        <v>151</v>
      </c>
      <c r="B914" s="25"/>
      <c r="C914" s="26"/>
      <c r="D914" s="86"/>
      <c r="E914" s="86"/>
      <c r="F914" s="87"/>
      <c r="G914" s="87"/>
      <c r="H914" s="87"/>
      <c r="I914" s="87"/>
      <c r="J914" s="87"/>
      <c r="K914" s="87"/>
      <c r="L914" s="88"/>
      <c r="M914" s="88"/>
      <c r="N914" s="88"/>
      <c r="O914" s="89"/>
      <c r="P914" s="87"/>
      <c r="Q914" s="87"/>
      <c r="R914" s="87"/>
      <c r="S914" s="87"/>
      <c r="T914" s="88"/>
      <c r="U914" s="88"/>
      <c r="V914" s="88"/>
      <c r="W914" s="89"/>
    </row>
    <row r="915" spans="1:23" x14ac:dyDescent="0.2">
      <c r="A915" s="90"/>
      <c r="B915" s="91"/>
      <c r="C915" s="92"/>
      <c r="D915" s="93"/>
      <c r="E915" s="93"/>
      <c r="F915" s="74">
        <f>C915*D915</f>
        <v>0</v>
      </c>
      <c r="G915" s="74">
        <f>C915*E915</f>
        <v>0</v>
      </c>
      <c r="H915" s="74">
        <f>F915*$H$12</f>
        <v>0</v>
      </c>
      <c r="I915" s="74">
        <f>F915*$I$12</f>
        <v>0</v>
      </c>
      <c r="J915" s="74">
        <f>F915*$J$12</f>
        <v>0</v>
      </c>
      <c r="K915" s="94">
        <f>F915*$K$12</f>
        <v>0</v>
      </c>
      <c r="L915" s="95">
        <f>F915-H915</f>
        <v>0</v>
      </c>
      <c r="M915" s="95">
        <f>F915-I915</f>
        <v>0</v>
      </c>
      <c r="N915" s="95">
        <f>F915-J915</f>
        <v>0</v>
      </c>
      <c r="O915" s="76">
        <f>F915-K915</f>
        <v>0</v>
      </c>
      <c r="P915" s="74">
        <f>G915*$P$12</f>
        <v>0</v>
      </c>
      <c r="Q915" s="74">
        <f>G915*$Q$12</f>
        <v>0</v>
      </c>
      <c r="R915" s="74">
        <f>G915*$R$12</f>
        <v>0</v>
      </c>
      <c r="S915" s="94">
        <f>G915*$S$12</f>
        <v>0</v>
      </c>
      <c r="T915" s="95">
        <f>G915-P915</f>
        <v>0</v>
      </c>
      <c r="U915" s="95">
        <f>G915-Q915</f>
        <v>0</v>
      </c>
      <c r="V915" s="95">
        <f>G915-R915</f>
        <v>0</v>
      </c>
      <c r="W915" s="76">
        <f>G915-S915</f>
        <v>0</v>
      </c>
    </row>
    <row r="916" spans="1:23" x14ac:dyDescent="0.2">
      <c r="A916" s="90"/>
      <c r="B916" s="91"/>
      <c r="C916" s="92"/>
      <c r="D916" s="93"/>
      <c r="E916" s="93"/>
      <c r="F916" s="74">
        <f>C916*D916</f>
        <v>0</v>
      </c>
      <c r="G916" s="74">
        <f>C916*E916</f>
        <v>0</v>
      </c>
      <c r="H916" s="74">
        <f>F916*$H$12</f>
        <v>0</v>
      </c>
      <c r="I916" s="74">
        <f>F916*$I$12</f>
        <v>0</v>
      </c>
      <c r="J916" s="74">
        <f>F916*$J$12</f>
        <v>0</v>
      </c>
      <c r="K916" s="94">
        <f>F916*$K$12</f>
        <v>0</v>
      </c>
      <c r="L916" s="95">
        <f>F916-H916</f>
        <v>0</v>
      </c>
      <c r="M916" s="95">
        <f>F916-I916</f>
        <v>0</v>
      </c>
      <c r="N916" s="95">
        <f>F916-J916</f>
        <v>0</v>
      </c>
      <c r="O916" s="76">
        <f>F916-K916</f>
        <v>0</v>
      </c>
      <c r="P916" s="74">
        <f>G916*$P$12</f>
        <v>0</v>
      </c>
      <c r="Q916" s="74">
        <f>G916*$Q$12</f>
        <v>0</v>
      </c>
      <c r="R916" s="74">
        <f>G916*$R$12</f>
        <v>0</v>
      </c>
      <c r="S916" s="94">
        <f>G916*$S$12</f>
        <v>0</v>
      </c>
      <c r="T916" s="95">
        <f>G916-P916</f>
        <v>0</v>
      </c>
      <c r="U916" s="95">
        <f>G916-Q916</f>
        <v>0</v>
      </c>
      <c r="V916" s="95">
        <f>G916-R916</f>
        <v>0</v>
      </c>
      <c r="W916" s="76">
        <f>G916-S916</f>
        <v>0</v>
      </c>
    </row>
    <row r="917" spans="1:23" x14ac:dyDescent="0.2">
      <c r="A917" s="90"/>
      <c r="B917" s="91"/>
      <c r="C917" s="92"/>
      <c r="D917" s="93"/>
      <c r="E917" s="93"/>
      <c r="F917" s="74">
        <f>C917*D917</f>
        <v>0</v>
      </c>
      <c r="G917" s="74">
        <f>C917*E917</f>
        <v>0</v>
      </c>
      <c r="H917" s="74">
        <f>F917*$H$12</f>
        <v>0</v>
      </c>
      <c r="I917" s="74">
        <f>F917*$I$12</f>
        <v>0</v>
      </c>
      <c r="J917" s="74">
        <f>F917*$J$12</f>
        <v>0</v>
      </c>
      <c r="K917" s="94">
        <f>F917*$K$12</f>
        <v>0</v>
      </c>
      <c r="L917" s="95">
        <f>F917-H917</f>
        <v>0</v>
      </c>
      <c r="M917" s="95">
        <f>F917-I917</f>
        <v>0</v>
      </c>
      <c r="N917" s="95">
        <f>F917-J917</f>
        <v>0</v>
      </c>
      <c r="O917" s="76">
        <f>F917-K917</f>
        <v>0</v>
      </c>
      <c r="P917" s="74">
        <f>G917*$P$12</f>
        <v>0</v>
      </c>
      <c r="Q917" s="74">
        <f>G917*$Q$12</f>
        <v>0</v>
      </c>
      <c r="R917" s="74">
        <f>G917*$R$12</f>
        <v>0</v>
      </c>
      <c r="S917" s="94">
        <f>G917*$S$12</f>
        <v>0</v>
      </c>
      <c r="T917" s="95">
        <f>G917-P917</f>
        <v>0</v>
      </c>
      <c r="U917" s="95">
        <f>G917-Q917</f>
        <v>0</v>
      </c>
      <c r="V917" s="95">
        <f>G917-R917</f>
        <v>0</v>
      </c>
      <c r="W917" s="76">
        <f>G917-S917</f>
        <v>0</v>
      </c>
    </row>
    <row r="918" spans="1:23" x14ac:dyDescent="0.2">
      <c r="A918" s="90"/>
      <c r="B918" s="91"/>
      <c r="C918" s="92"/>
      <c r="D918" s="93"/>
      <c r="E918" s="93"/>
      <c r="F918" s="74">
        <f>C918*D918</f>
        <v>0</v>
      </c>
      <c r="G918" s="74">
        <f>C918*E918</f>
        <v>0</v>
      </c>
      <c r="H918" s="74">
        <f>F918*$H$12</f>
        <v>0</v>
      </c>
      <c r="I918" s="74">
        <f>F918*$I$12</f>
        <v>0</v>
      </c>
      <c r="J918" s="74">
        <f>F918*$J$12</f>
        <v>0</v>
      </c>
      <c r="K918" s="94">
        <f>F918*$K$12</f>
        <v>0</v>
      </c>
      <c r="L918" s="95">
        <f>F918-H918</f>
        <v>0</v>
      </c>
      <c r="M918" s="95">
        <f>F918-I918</f>
        <v>0</v>
      </c>
      <c r="N918" s="95">
        <f>F918-J918</f>
        <v>0</v>
      </c>
      <c r="O918" s="76">
        <f>F918-K918</f>
        <v>0</v>
      </c>
      <c r="P918" s="74">
        <f>G918*$P$12</f>
        <v>0</v>
      </c>
      <c r="Q918" s="74">
        <f>G918*$Q$12</f>
        <v>0</v>
      </c>
      <c r="R918" s="74">
        <f>G918*$R$12</f>
        <v>0</v>
      </c>
      <c r="S918" s="94">
        <f>G918*$S$12</f>
        <v>0</v>
      </c>
      <c r="T918" s="95">
        <f>G918-P918</f>
        <v>0</v>
      </c>
      <c r="U918" s="95">
        <f>G918-Q918</f>
        <v>0</v>
      </c>
      <c r="V918" s="95">
        <f>G918-R918</f>
        <v>0</v>
      </c>
      <c r="W918" s="76">
        <f>G918-S918</f>
        <v>0</v>
      </c>
    </row>
    <row r="919" spans="1:23" x14ac:dyDescent="0.2">
      <c r="A919" s="90"/>
      <c r="B919" s="91"/>
      <c r="C919" s="92"/>
      <c r="D919" s="93"/>
      <c r="E919" s="93"/>
      <c r="F919" s="74">
        <f>C919*D919</f>
        <v>0</v>
      </c>
      <c r="G919" s="74">
        <f>C919*E919</f>
        <v>0</v>
      </c>
      <c r="H919" s="74">
        <f>F919*$H$12</f>
        <v>0</v>
      </c>
      <c r="I919" s="74">
        <f>F919*$I$12</f>
        <v>0</v>
      </c>
      <c r="J919" s="74">
        <f>F919*$J$12</f>
        <v>0</v>
      </c>
      <c r="K919" s="94">
        <f>F919*$K$12</f>
        <v>0</v>
      </c>
      <c r="L919" s="95">
        <f>F919-H919</f>
        <v>0</v>
      </c>
      <c r="M919" s="95">
        <f>F919-I919</f>
        <v>0</v>
      </c>
      <c r="N919" s="95">
        <f>F919-J919</f>
        <v>0</v>
      </c>
      <c r="O919" s="76">
        <f>F919-K919</f>
        <v>0</v>
      </c>
      <c r="P919" s="74">
        <f>G919*$P$12</f>
        <v>0</v>
      </c>
      <c r="Q919" s="74">
        <f>G919*$Q$12</f>
        <v>0</v>
      </c>
      <c r="R919" s="74">
        <f>G919*$R$12</f>
        <v>0</v>
      </c>
      <c r="S919" s="94">
        <f>G919*$S$12</f>
        <v>0</v>
      </c>
      <c r="T919" s="95">
        <f>G919-P919</f>
        <v>0</v>
      </c>
      <c r="U919" s="95">
        <f>G919-Q919</f>
        <v>0</v>
      </c>
      <c r="V919" s="95">
        <f>G919-R919</f>
        <v>0</v>
      </c>
      <c r="W919" s="76">
        <f>G919-S919</f>
        <v>0</v>
      </c>
    </row>
    <row r="920" spans="1:23" x14ac:dyDescent="0.2">
      <c r="A920" s="96" t="s">
        <v>118</v>
      </c>
      <c r="B920" s="97"/>
      <c r="C920" s="98"/>
      <c r="D920" s="99"/>
      <c r="E920" s="99"/>
      <c r="F920" s="83">
        <f>SUM(F915:F919)</f>
        <v>0</v>
      </c>
      <c r="G920" s="83">
        <f>SUM(G915:G919)</f>
        <v>0</v>
      </c>
      <c r="H920" s="83">
        <f t="shared" ref="H920:O920" si="856">SUM(H915:H919)</f>
        <v>0</v>
      </c>
      <c r="I920" s="83">
        <f t="shared" si="856"/>
        <v>0</v>
      </c>
      <c r="J920" s="83">
        <f t="shared" si="856"/>
        <v>0</v>
      </c>
      <c r="K920" s="83">
        <f t="shared" si="856"/>
        <v>0</v>
      </c>
      <c r="L920" s="84">
        <f t="shared" si="856"/>
        <v>0</v>
      </c>
      <c r="M920" s="84">
        <f t="shared" si="856"/>
        <v>0</v>
      </c>
      <c r="N920" s="84">
        <f t="shared" si="856"/>
        <v>0</v>
      </c>
      <c r="O920" s="85">
        <f t="shared" si="856"/>
        <v>0</v>
      </c>
      <c r="P920" s="83">
        <f t="shared" ref="P920:W920" si="857">SUM(P915:P919)</f>
        <v>0</v>
      </c>
      <c r="Q920" s="83">
        <f t="shared" si="857"/>
        <v>0</v>
      </c>
      <c r="R920" s="83">
        <f t="shared" si="857"/>
        <v>0</v>
      </c>
      <c r="S920" s="83">
        <f t="shared" si="857"/>
        <v>0</v>
      </c>
      <c r="T920" s="84">
        <f t="shared" si="857"/>
        <v>0</v>
      </c>
      <c r="U920" s="84">
        <f t="shared" si="857"/>
        <v>0</v>
      </c>
      <c r="V920" s="84">
        <f t="shared" si="857"/>
        <v>0</v>
      </c>
      <c r="W920" s="85">
        <f t="shared" si="857"/>
        <v>0</v>
      </c>
    </row>
    <row r="921" spans="1:23" x14ac:dyDescent="0.2">
      <c r="A921" s="100" t="s">
        <v>152</v>
      </c>
      <c r="B921" s="25"/>
      <c r="C921" s="26"/>
      <c r="D921" s="86"/>
      <c r="E921" s="86"/>
      <c r="F921" s="87"/>
      <c r="G921" s="87"/>
      <c r="H921" s="87"/>
      <c r="I921" s="87"/>
      <c r="J921" s="87"/>
      <c r="K921" s="87"/>
      <c r="L921" s="88"/>
      <c r="M921" s="88"/>
      <c r="N921" s="88"/>
      <c r="O921" s="89"/>
      <c r="P921" s="87"/>
      <c r="Q921" s="87"/>
      <c r="R921" s="87"/>
      <c r="S921" s="87"/>
      <c r="T921" s="88"/>
      <c r="U921" s="88"/>
      <c r="V921" s="88"/>
      <c r="W921" s="89"/>
    </row>
    <row r="922" spans="1:23" x14ac:dyDescent="0.2">
      <c r="A922" s="101"/>
      <c r="B922" s="27"/>
      <c r="C922" s="28"/>
      <c r="D922" s="102"/>
      <c r="E922" s="102"/>
      <c r="F922" s="74">
        <f>C922*D922</f>
        <v>0</v>
      </c>
      <c r="G922" s="74">
        <f>C922*E922</f>
        <v>0</v>
      </c>
      <c r="H922" s="74">
        <f>F922*$H$12</f>
        <v>0</v>
      </c>
      <c r="I922" s="74">
        <f>F922*$I$12</f>
        <v>0</v>
      </c>
      <c r="J922" s="74">
        <f>F922*$J$12</f>
        <v>0</v>
      </c>
      <c r="K922" s="94">
        <f>F922*$K$12</f>
        <v>0</v>
      </c>
      <c r="L922" s="95">
        <f>F922-H922</f>
        <v>0</v>
      </c>
      <c r="M922" s="95">
        <f>F922-I922</f>
        <v>0</v>
      </c>
      <c r="N922" s="95">
        <f>F922-J922</f>
        <v>0</v>
      </c>
      <c r="O922" s="76">
        <f>F922-K922</f>
        <v>0</v>
      </c>
      <c r="P922" s="74">
        <f>G922*$P$12</f>
        <v>0</v>
      </c>
      <c r="Q922" s="74">
        <f>G922*$Q$12</f>
        <v>0</v>
      </c>
      <c r="R922" s="74">
        <f>G922*$R$12</f>
        <v>0</v>
      </c>
      <c r="S922" s="94">
        <f>G922*$S$12</f>
        <v>0</v>
      </c>
      <c r="T922" s="95">
        <f>G922-P922</f>
        <v>0</v>
      </c>
      <c r="U922" s="95">
        <f>G922-Q922</f>
        <v>0</v>
      </c>
      <c r="V922" s="95">
        <f>G922-R922</f>
        <v>0</v>
      </c>
      <c r="W922" s="76">
        <f>G922-S922</f>
        <v>0</v>
      </c>
    </row>
    <row r="923" spans="1:23" x14ac:dyDescent="0.2">
      <c r="A923" s="101"/>
      <c r="B923" s="27"/>
      <c r="C923" s="28"/>
      <c r="D923" s="102"/>
      <c r="E923" s="102"/>
      <c r="F923" s="74">
        <f>C923*D923</f>
        <v>0</v>
      </c>
      <c r="G923" s="74">
        <f>C923*E923</f>
        <v>0</v>
      </c>
      <c r="H923" s="74">
        <f>F923*$H$12</f>
        <v>0</v>
      </c>
      <c r="I923" s="74">
        <f>F923*$I$12</f>
        <v>0</v>
      </c>
      <c r="J923" s="74">
        <f>F923*$J$12</f>
        <v>0</v>
      </c>
      <c r="K923" s="94">
        <f>F923*$K$12</f>
        <v>0</v>
      </c>
      <c r="L923" s="95">
        <f>F923-H923</f>
        <v>0</v>
      </c>
      <c r="M923" s="95">
        <f>F923-I923</f>
        <v>0</v>
      </c>
      <c r="N923" s="95">
        <f>F923-J923</f>
        <v>0</v>
      </c>
      <c r="O923" s="76">
        <f>F923-K923</f>
        <v>0</v>
      </c>
      <c r="P923" s="74">
        <f>G923*$P$12</f>
        <v>0</v>
      </c>
      <c r="Q923" s="74">
        <f>G923*$Q$12</f>
        <v>0</v>
      </c>
      <c r="R923" s="74">
        <f>G923*$R$12</f>
        <v>0</v>
      </c>
      <c r="S923" s="94">
        <f>G923*$S$12</f>
        <v>0</v>
      </c>
      <c r="T923" s="95">
        <f>G923-P923</f>
        <v>0</v>
      </c>
      <c r="U923" s="95">
        <f>G923-Q923</f>
        <v>0</v>
      </c>
      <c r="V923" s="95">
        <f>G923-R923</f>
        <v>0</v>
      </c>
      <c r="W923" s="76">
        <f>G923-S923</f>
        <v>0</v>
      </c>
    </row>
    <row r="924" spans="1:23" x14ac:dyDescent="0.2">
      <c r="A924" s="101"/>
      <c r="B924" s="27"/>
      <c r="C924" s="28"/>
      <c r="D924" s="102"/>
      <c r="E924" s="102"/>
      <c r="F924" s="74">
        <f>C924*D924</f>
        <v>0</v>
      </c>
      <c r="G924" s="74">
        <f>C924*E924</f>
        <v>0</v>
      </c>
      <c r="H924" s="74">
        <f>F924*$H$12</f>
        <v>0</v>
      </c>
      <c r="I924" s="74">
        <f>F924*$I$12</f>
        <v>0</v>
      </c>
      <c r="J924" s="74">
        <f>F924*$J$12</f>
        <v>0</v>
      </c>
      <c r="K924" s="94">
        <f>F924*$K$12</f>
        <v>0</v>
      </c>
      <c r="L924" s="95">
        <f>F924-H924</f>
        <v>0</v>
      </c>
      <c r="M924" s="95">
        <f>F924-I924</f>
        <v>0</v>
      </c>
      <c r="N924" s="95">
        <f>F924-J924</f>
        <v>0</v>
      </c>
      <c r="O924" s="76">
        <f>F924-K924</f>
        <v>0</v>
      </c>
      <c r="P924" s="74">
        <f>G924*$P$12</f>
        <v>0</v>
      </c>
      <c r="Q924" s="74">
        <f>G924*$Q$12</f>
        <v>0</v>
      </c>
      <c r="R924" s="74">
        <f>G924*$R$12</f>
        <v>0</v>
      </c>
      <c r="S924" s="94">
        <f>G924*$S$12</f>
        <v>0</v>
      </c>
      <c r="T924" s="95">
        <f>G924-P924</f>
        <v>0</v>
      </c>
      <c r="U924" s="95">
        <f>G924-Q924</f>
        <v>0</v>
      </c>
      <c r="V924" s="95">
        <f>G924-R924</f>
        <v>0</v>
      </c>
      <c r="W924" s="76">
        <f>G924-S924</f>
        <v>0</v>
      </c>
    </row>
    <row r="925" spans="1:23" x14ac:dyDescent="0.2">
      <c r="A925" s="101"/>
      <c r="B925" s="27"/>
      <c r="C925" s="28"/>
      <c r="D925" s="102"/>
      <c r="E925" s="102"/>
      <c r="F925" s="74">
        <f>C925*D925</f>
        <v>0</v>
      </c>
      <c r="G925" s="74">
        <f>C925*E925</f>
        <v>0</v>
      </c>
      <c r="H925" s="74">
        <f>F925*$H$12</f>
        <v>0</v>
      </c>
      <c r="I925" s="74">
        <f>F925*$I$12</f>
        <v>0</v>
      </c>
      <c r="J925" s="74">
        <f>F925*$J$12</f>
        <v>0</v>
      </c>
      <c r="K925" s="94">
        <f>F925*$K$12</f>
        <v>0</v>
      </c>
      <c r="L925" s="95">
        <f>F925-H925</f>
        <v>0</v>
      </c>
      <c r="M925" s="95">
        <f>F925-I925</f>
        <v>0</v>
      </c>
      <c r="N925" s="95">
        <f>F925-J925</f>
        <v>0</v>
      </c>
      <c r="O925" s="76">
        <f>F925-K925</f>
        <v>0</v>
      </c>
      <c r="P925" s="74">
        <f>G925*$P$12</f>
        <v>0</v>
      </c>
      <c r="Q925" s="74">
        <f>G925*$Q$12</f>
        <v>0</v>
      </c>
      <c r="R925" s="74">
        <f>G925*$R$12</f>
        <v>0</v>
      </c>
      <c r="S925" s="94">
        <f>G925*$S$12</f>
        <v>0</v>
      </c>
      <c r="T925" s="95">
        <f>G925-P925</f>
        <v>0</v>
      </c>
      <c r="U925" s="95">
        <f>G925-Q925</f>
        <v>0</v>
      </c>
      <c r="V925" s="95">
        <f>G925-R925</f>
        <v>0</v>
      </c>
      <c r="W925" s="76">
        <f>G925-S925</f>
        <v>0</v>
      </c>
    </row>
    <row r="926" spans="1:23" x14ac:dyDescent="0.2">
      <c r="A926" s="101"/>
      <c r="B926" s="27"/>
      <c r="C926" s="28"/>
      <c r="D926" s="102"/>
      <c r="E926" s="102"/>
      <c r="F926" s="74">
        <f>C926*D926</f>
        <v>0</v>
      </c>
      <c r="G926" s="74">
        <f>C926*E926</f>
        <v>0</v>
      </c>
      <c r="H926" s="74">
        <f>F926*$H$12</f>
        <v>0</v>
      </c>
      <c r="I926" s="74">
        <f>F926*$I$12</f>
        <v>0</v>
      </c>
      <c r="J926" s="74">
        <f>F926*$J$12</f>
        <v>0</v>
      </c>
      <c r="K926" s="94">
        <f>F926*$K$12</f>
        <v>0</v>
      </c>
      <c r="L926" s="95">
        <f>F926-H926</f>
        <v>0</v>
      </c>
      <c r="M926" s="95">
        <f>F926-I926</f>
        <v>0</v>
      </c>
      <c r="N926" s="95">
        <f>F926-J926</f>
        <v>0</v>
      </c>
      <c r="O926" s="76">
        <f>F926-K926</f>
        <v>0</v>
      </c>
      <c r="P926" s="74">
        <f>G926*$P$12</f>
        <v>0</v>
      </c>
      <c r="Q926" s="74">
        <f>G926*$Q$12</f>
        <v>0</v>
      </c>
      <c r="R926" s="74">
        <f>G926*$R$12</f>
        <v>0</v>
      </c>
      <c r="S926" s="94">
        <f>G926*$S$12</f>
        <v>0</v>
      </c>
      <c r="T926" s="95">
        <f>G926-P926</f>
        <v>0</v>
      </c>
      <c r="U926" s="95">
        <f>G926-Q926</f>
        <v>0</v>
      </c>
      <c r="V926" s="95">
        <f>G926-R926</f>
        <v>0</v>
      </c>
      <c r="W926" s="76">
        <f>G926-S926</f>
        <v>0</v>
      </c>
    </row>
    <row r="927" spans="1:23" x14ac:dyDescent="0.2">
      <c r="A927" s="79" t="s">
        <v>153</v>
      </c>
      <c r="B927" s="80"/>
      <c r="C927" s="81"/>
      <c r="D927" s="82"/>
      <c r="E927" s="82"/>
      <c r="F927" s="83">
        <f>SUM(F922:F926)</f>
        <v>0</v>
      </c>
      <c r="G927" s="83">
        <f>SUM(G922:G926)</f>
        <v>0</v>
      </c>
      <c r="H927" s="83">
        <f t="shared" ref="H927:O927" si="858">SUM(H922:H926)</f>
        <v>0</v>
      </c>
      <c r="I927" s="83">
        <f t="shared" si="858"/>
        <v>0</v>
      </c>
      <c r="J927" s="83">
        <f t="shared" si="858"/>
        <v>0</v>
      </c>
      <c r="K927" s="83">
        <f t="shared" si="858"/>
        <v>0</v>
      </c>
      <c r="L927" s="84">
        <f t="shared" si="858"/>
        <v>0</v>
      </c>
      <c r="M927" s="84">
        <f t="shared" si="858"/>
        <v>0</v>
      </c>
      <c r="N927" s="84">
        <f t="shared" si="858"/>
        <v>0</v>
      </c>
      <c r="O927" s="85">
        <f t="shared" si="858"/>
        <v>0</v>
      </c>
      <c r="P927" s="83">
        <f t="shared" ref="P927:W927" si="859">SUM(P922:P926)</f>
        <v>0</v>
      </c>
      <c r="Q927" s="83">
        <f t="shared" si="859"/>
        <v>0</v>
      </c>
      <c r="R927" s="83">
        <f t="shared" si="859"/>
        <v>0</v>
      </c>
      <c r="S927" s="83">
        <f t="shared" si="859"/>
        <v>0</v>
      </c>
      <c r="T927" s="84">
        <f t="shared" si="859"/>
        <v>0</v>
      </c>
      <c r="U927" s="84">
        <f t="shared" si="859"/>
        <v>0</v>
      </c>
      <c r="V927" s="84">
        <f t="shared" si="859"/>
        <v>0</v>
      </c>
      <c r="W927" s="85">
        <f t="shared" si="859"/>
        <v>0</v>
      </c>
    </row>
    <row r="928" spans="1:23" x14ac:dyDescent="0.2">
      <c r="A928" s="100" t="s">
        <v>154</v>
      </c>
      <c r="B928" s="25"/>
      <c r="C928" s="26"/>
      <c r="D928" s="86"/>
      <c r="E928" s="86"/>
      <c r="F928" s="87"/>
      <c r="G928" s="87"/>
      <c r="H928" s="87"/>
      <c r="I928" s="87"/>
      <c r="J928" s="87"/>
      <c r="K928" s="87"/>
      <c r="L928" s="88"/>
      <c r="M928" s="88"/>
      <c r="N928" s="88"/>
      <c r="O928" s="89"/>
      <c r="P928" s="87"/>
      <c r="Q928" s="87"/>
      <c r="R928" s="87"/>
      <c r="S928" s="87"/>
      <c r="T928" s="88"/>
      <c r="U928" s="88"/>
      <c r="V928" s="88"/>
      <c r="W928" s="89"/>
    </row>
    <row r="929" spans="1:23" x14ac:dyDescent="0.2">
      <c r="A929" s="101"/>
      <c r="B929" s="27"/>
      <c r="C929" s="28"/>
      <c r="D929" s="102"/>
      <c r="E929" s="102"/>
      <c r="F929" s="74">
        <f t="shared" ref="F929:F938" si="860">C929*D929</f>
        <v>0</v>
      </c>
      <c r="G929" s="74">
        <f t="shared" ref="G929:G938" si="861">C929*E929</f>
        <v>0</v>
      </c>
      <c r="H929" s="74">
        <f t="shared" ref="H929:H938" si="862">F929*$H$12</f>
        <v>0</v>
      </c>
      <c r="I929" s="74">
        <f t="shared" ref="I929:I938" si="863">F929*$I$12</f>
        <v>0</v>
      </c>
      <c r="J929" s="74">
        <f t="shared" ref="J929:J938" si="864">F929*$J$12</f>
        <v>0</v>
      </c>
      <c r="K929" s="94">
        <f t="shared" ref="K929:K938" si="865">F929*$K$12</f>
        <v>0</v>
      </c>
      <c r="L929" s="95">
        <f t="shared" ref="L929:L938" si="866">F929-H929</f>
        <v>0</v>
      </c>
      <c r="M929" s="95">
        <f t="shared" ref="M929:M938" si="867">F929-I929</f>
        <v>0</v>
      </c>
      <c r="N929" s="95">
        <f t="shared" ref="N929:N938" si="868">F929-J929</f>
        <v>0</v>
      </c>
      <c r="O929" s="76">
        <f t="shared" ref="O929:O938" si="869">F929-K929</f>
        <v>0</v>
      </c>
      <c r="P929" s="74">
        <f t="shared" ref="P929:P938" si="870">G929*$P$12</f>
        <v>0</v>
      </c>
      <c r="Q929" s="74">
        <f t="shared" ref="Q929:Q938" si="871">G929*$Q$12</f>
        <v>0</v>
      </c>
      <c r="R929" s="74">
        <f t="shared" ref="R929:R938" si="872">G929*$R$12</f>
        <v>0</v>
      </c>
      <c r="S929" s="94">
        <f t="shared" ref="S929:S938" si="873">G929*$S$12</f>
        <v>0</v>
      </c>
      <c r="T929" s="95">
        <f t="shared" ref="T929:T938" si="874">G929-P929</f>
        <v>0</v>
      </c>
      <c r="U929" s="95">
        <f t="shared" ref="U929:U938" si="875">G929-Q929</f>
        <v>0</v>
      </c>
      <c r="V929" s="95">
        <f t="shared" ref="V929:V938" si="876">G929-R929</f>
        <v>0</v>
      </c>
      <c r="W929" s="76">
        <f t="shared" ref="W929:W938" si="877">G929-S929</f>
        <v>0</v>
      </c>
    </row>
    <row r="930" spans="1:23" x14ac:dyDescent="0.2">
      <c r="A930" s="101"/>
      <c r="B930" s="27"/>
      <c r="C930" s="28"/>
      <c r="D930" s="102"/>
      <c r="E930" s="102"/>
      <c r="F930" s="74">
        <f t="shared" si="860"/>
        <v>0</v>
      </c>
      <c r="G930" s="74">
        <f t="shared" si="861"/>
        <v>0</v>
      </c>
      <c r="H930" s="74">
        <f t="shared" si="862"/>
        <v>0</v>
      </c>
      <c r="I930" s="74">
        <f t="shared" si="863"/>
        <v>0</v>
      </c>
      <c r="J930" s="74">
        <f t="shared" si="864"/>
        <v>0</v>
      </c>
      <c r="K930" s="94">
        <f t="shared" si="865"/>
        <v>0</v>
      </c>
      <c r="L930" s="95">
        <f t="shared" si="866"/>
        <v>0</v>
      </c>
      <c r="M930" s="95">
        <f t="shared" si="867"/>
        <v>0</v>
      </c>
      <c r="N930" s="95">
        <f t="shared" si="868"/>
        <v>0</v>
      </c>
      <c r="O930" s="76">
        <f t="shared" si="869"/>
        <v>0</v>
      </c>
      <c r="P930" s="74">
        <f t="shared" si="870"/>
        <v>0</v>
      </c>
      <c r="Q930" s="74">
        <f t="shared" si="871"/>
        <v>0</v>
      </c>
      <c r="R930" s="74">
        <f t="shared" si="872"/>
        <v>0</v>
      </c>
      <c r="S930" s="94">
        <f t="shared" si="873"/>
        <v>0</v>
      </c>
      <c r="T930" s="95">
        <f t="shared" si="874"/>
        <v>0</v>
      </c>
      <c r="U930" s="95">
        <f t="shared" si="875"/>
        <v>0</v>
      </c>
      <c r="V930" s="95">
        <f t="shared" si="876"/>
        <v>0</v>
      </c>
      <c r="W930" s="76">
        <f t="shared" si="877"/>
        <v>0</v>
      </c>
    </row>
    <row r="931" spans="1:23" x14ac:dyDescent="0.2">
      <c r="A931" s="101"/>
      <c r="B931" s="27"/>
      <c r="C931" s="28"/>
      <c r="D931" s="102"/>
      <c r="E931" s="102"/>
      <c r="F931" s="74">
        <f t="shared" si="860"/>
        <v>0</v>
      </c>
      <c r="G931" s="74">
        <f t="shared" si="861"/>
        <v>0</v>
      </c>
      <c r="H931" s="74">
        <f t="shared" si="862"/>
        <v>0</v>
      </c>
      <c r="I931" s="74">
        <f t="shared" si="863"/>
        <v>0</v>
      </c>
      <c r="J931" s="74">
        <f t="shared" si="864"/>
        <v>0</v>
      </c>
      <c r="K931" s="94">
        <f t="shared" si="865"/>
        <v>0</v>
      </c>
      <c r="L931" s="95">
        <f t="shared" si="866"/>
        <v>0</v>
      </c>
      <c r="M931" s="95">
        <f t="shared" si="867"/>
        <v>0</v>
      </c>
      <c r="N931" s="95">
        <f t="shared" si="868"/>
        <v>0</v>
      </c>
      <c r="O931" s="76">
        <f t="shared" si="869"/>
        <v>0</v>
      </c>
      <c r="P931" s="74">
        <f t="shared" si="870"/>
        <v>0</v>
      </c>
      <c r="Q931" s="74">
        <f t="shared" si="871"/>
        <v>0</v>
      </c>
      <c r="R931" s="74">
        <f t="shared" si="872"/>
        <v>0</v>
      </c>
      <c r="S931" s="94">
        <f t="shared" si="873"/>
        <v>0</v>
      </c>
      <c r="T931" s="95">
        <f t="shared" si="874"/>
        <v>0</v>
      </c>
      <c r="U931" s="95">
        <f t="shared" si="875"/>
        <v>0</v>
      </c>
      <c r="V931" s="95">
        <f t="shared" si="876"/>
        <v>0</v>
      </c>
      <c r="W931" s="76">
        <f t="shared" si="877"/>
        <v>0</v>
      </c>
    </row>
    <row r="932" spans="1:23" x14ac:dyDescent="0.2">
      <c r="A932" s="101"/>
      <c r="B932" s="27"/>
      <c r="C932" s="28"/>
      <c r="D932" s="102"/>
      <c r="E932" s="102"/>
      <c r="F932" s="74">
        <f t="shared" si="860"/>
        <v>0</v>
      </c>
      <c r="G932" s="74">
        <f t="shared" si="861"/>
        <v>0</v>
      </c>
      <c r="H932" s="74">
        <f t="shared" si="862"/>
        <v>0</v>
      </c>
      <c r="I932" s="74">
        <f t="shared" si="863"/>
        <v>0</v>
      </c>
      <c r="J932" s="74">
        <f t="shared" si="864"/>
        <v>0</v>
      </c>
      <c r="K932" s="94">
        <f t="shared" si="865"/>
        <v>0</v>
      </c>
      <c r="L932" s="95">
        <f t="shared" si="866"/>
        <v>0</v>
      </c>
      <c r="M932" s="95">
        <f t="shared" si="867"/>
        <v>0</v>
      </c>
      <c r="N932" s="95">
        <f t="shared" si="868"/>
        <v>0</v>
      </c>
      <c r="O932" s="76">
        <f t="shared" si="869"/>
        <v>0</v>
      </c>
      <c r="P932" s="74">
        <f t="shared" si="870"/>
        <v>0</v>
      </c>
      <c r="Q932" s="74">
        <f t="shared" si="871"/>
        <v>0</v>
      </c>
      <c r="R932" s="74">
        <f t="shared" si="872"/>
        <v>0</v>
      </c>
      <c r="S932" s="94">
        <f t="shared" si="873"/>
        <v>0</v>
      </c>
      <c r="T932" s="95">
        <f t="shared" si="874"/>
        <v>0</v>
      </c>
      <c r="U932" s="95">
        <f t="shared" si="875"/>
        <v>0</v>
      </c>
      <c r="V932" s="95">
        <f t="shared" si="876"/>
        <v>0</v>
      </c>
      <c r="W932" s="76">
        <f t="shared" si="877"/>
        <v>0</v>
      </c>
    </row>
    <row r="933" spans="1:23" x14ac:dyDescent="0.2">
      <c r="A933" s="101"/>
      <c r="B933" s="27"/>
      <c r="C933" s="28"/>
      <c r="D933" s="102"/>
      <c r="E933" s="102"/>
      <c r="F933" s="74">
        <f t="shared" si="860"/>
        <v>0</v>
      </c>
      <c r="G933" s="74">
        <f t="shared" si="861"/>
        <v>0</v>
      </c>
      <c r="H933" s="74">
        <f t="shared" si="862"/>
        <v>0</v>
      </c>
      <c r="I933" s="74">
        <f t="shared" si="863"/>
        <v>0</v>
      </c>
      <c r="J933" s="74">
        <f t="shared" si="864"/>
        <v>0</v>
      </c>
      <c r="K933" s="94">
        <f t="shared" si="865"/>
        <v>0</v>
      </c>
      <c r="L933" s="95">
        <f t="shared" si="866"/>
        <v>0</v>
      </c>
      <c r="M933" s="95">
        <f t="shared" si="867"/>
        <v>0</v>
      </c>
      <c r="N933" s="95">
        <f t="shared" si="868"/>
        <v>0</v>
      </c>
      <c r="O933" s="76">
        <f t="shared" si="869"/>
        <v>0</v>
      </c>
      <c r="P933" s="74">
        <f t="shared" si="870"/>
        <v>0</v>
      </c>
      <c r="Q933" s="74">
        <f t="shared" si="871"/>
        <v>0</v>
      </c>
      <c r="R933" s="74">
        <f t="shared" si="872"/>
        <v>0</v>
      </c>
      <c r="S933" s="94">
        <f t="shared" si="873"/>
        <v>0</v>
      </c>
      <c r="T933" s="95">
        <f t="shared" si="874"/>
        <v>0</v>
      </c>
      <c r="U933" s="95">
        <f t="shared" si="875"/>
        <v>0</v>
      </c>
      <c r="V933" s="95">
        <f t="shared" si="876"/>
        <v>0</v>
      </c>
      <c r="W933" s="76">
        <f t="shared" si="877"/>
        <v>0</v>
      </c>
    </row>
    <row r="934" spans="1:23" x14ac:dyDescent="0.2">
      <c r="A934" s="101"/>
      <c r="B934" s="27"/>
      <c r="C934" s="28"/>
      <c r="D934" s="102"/>
      <c r="E934" s="102"/>
      <c r="F934" s="74">
        <f t="shared" si="860"/>
        <v>0</v>
      </c>
      <c r="G934" s="74">
        <f t="shared" si="861"/>
        <v>0</v>
      </c>
      <c r="H934" s="74">
        <f t="shared" si="862"/>
        <v>0</v>
      </c>
      <c r="I934" s="74">
        <f t="shared" si="863"/>
        <v>0</v>
      </c>
      <c r="J934" s="74">
        <f t="shared" si="864"/>
        <v>0</v>
      </c>
      <c r="K934" s="94">
        <f t="shared" si="865"/>
        <v>0</v>
      </c>
      <c r="L934" s="95">
        <f t="shared" si="866"/>
        <v>0</v>
      </c>
      <c r="M934" s="95">
        <f t="shared" si="867"/>
        <v>0</v>
      </c>
      <c r="N934" s="95">
        <f t="shared" si="868"/>
        <v>0</v>
      </c>
      <c r="O934" s="76">
        <f t="shared" si="869"/>
        <v>0</v>
      </c>
      <c r="P934" s="74">
        <f t="shared" si="870"/>
        <v>0</v>
      </c>
      <c r="Q934" s="74">
        <f t="shared" si="871"/>
        <v>0</v>
      </c>
      <c r="R934" s="74">
        <f t="shared" si="872"/>
        <v>0</v>
      </c>
      <c r="S934" s="94">
        <f t="shared" si="873"/>
        <v>0</v>
      </c>
      <c r="T934" s="95">
        <f t="shared" si="874"/>
        <v>0</v>
      </c>
      <c r="U934" s="95">
        <f t="shared" si="875"/>
        <v>0</v>
      </c>
      <c r="V934" s="95">
        <f t="shared" si="876"/>
        <v>0</v>
      </c>
      <c r="W934" s="76">
        <f t="shared" si="877"/>
        <v>0</v>
      </c>
    </row>
    <row r="935" spans="1:23" x14ac:dyDescent="0.2">
      <c r="A935" s="101"/>
      <c r="B935" s="27"/>
      <c r="C935" s="28"/>
      <c r="D935" s="102"/>
      <c r="E935" s="102"/>
      <c r="F935" s="74">
        <f t="shared" si="860"/>
        <v>0</v>
      </c>
      <c r="G935" s="74">
        <f t="shared" si="861"/>
        <v>0</v>
      </c>
      <c r="H935" s="74">
        <f t="shared" si="862"/>
        <v>0</v>
      </c>
      <c r="I935" s="74">
        <f t="shared" si="863"/>
        <v>0</v>
      </c>
      <c r="J935" s="74">
        <f t="shared" si="864"/>
        <v>0</v>
      </c>
      <c r="K935" s="94">
        <f t="shared" si="865"/>
        <v>0</v>
      </c>
      <c r="L935" s="95">
        <f t="shared" si="866"/>
        <v>0</v>
      </c>
      <c r="M935" s="95">
        <f t="shared" si="867"/>
        <v>0</v>
      </c>
      <c r="N935" s="95">
        <f t="shared" si="868"/>
        <v>0</v>
      </c>
      <c r="O935" s="76">
        <f t="shared" si="869"/>
        <v>0</v>
      </c>
      <c r="P935" s="74">
        <f t="shared" si="870"/>
        <v>0</v>
      </c>
      <c r="Q935" s="74">
        <f t="shared" si="871"/>
        <v>0</v>
      </c>
      <c r="R935" s="74">
        <f t="shared" si="872"/>
        <v>0</v>
      </c>
      <c r="S935" s="94">
        <f t="shared" si="873"/>
        <v>0</v>
      </c>
      <c r="T935" s="95">
        <f t="shared" si="874"/>
        <v>0</v>
      </c>
      <c r="U935" s="95">
        <f t="shared" si="875"/>
        <v>0</v>
      </c>
      <c r="V935" s="95">
        <f t="shared" si="876"/>
        <v>0</v>
      </c>
      <c r="W935" s="76">
        <f t="shared" si="877"/>
        <v>0</v>
      </c>
    </row>
    <row r="936" spans="1:23" x14ac:dyDescent="0.2">
      <c r="A936" s="101"/>
      <c r="B936" s="27"/>
      <c r="C936" s="28"/>
      <c r="D936" s="102"/>
      <c r="E936" s="102"/>
      <c r="F936" s="74">
        <f t="shared" si="860"/>
        <v>0</v>
      </c>
      <c r="G936" s="74">
        <f t="shared" si="861"/>
        <v>0</v>
      </c>
      <c r="H936" s="74">
        <f t="shared" si="862"/>
        <v>0</v>
      </c>
      <c r="I936" s="74">
        <f t="shared" si="863"/>
        <v>0</v>
      </c>
      <c r="J936" s="74">
        <f t="shared" si="864"/>
        <v>0</v>
      </c>
      <c r="K936" s="94">
        <f t="shared" si="865"/>
        <v>0</v>
      </c>
      <c r="L936" s="95">
        <f t="shared" si="866"/>
        <v>0</v>
      </c>
      <c r="M936" s="95">
        <f t="shared" si="867"/>
        <v>0</v>
      </c>
      <c r="N936" s="95">
        <f t="shared" si="868"/>
        <v>0</v>
      </c>
      <c r="O936" s="76">
        <f t="shared" si="869"/>
        <v>0</v>
      </c>
      <c r="P936" s="74">
        <f t="shared" si="870"/>
        <v>0</v>
      </c>
      <c r="Q936" s="74">
        <f t="shared" si="871"/>
        <v>0</v>
      </c>
      <c r="R936" s="74">
        <f t="shared" si="872"/>
        <v>0</v>
      </c>
      <c r="S936" s="94">
        <f t="shared" si="873"/>
        <v>0</v>
      </c>
      <c r="T936" s="95">
        <f t="shared" si="874"/>
        <v>0</v>
      </c>
      <c r="U936" s="95">
        <f t="shared" si="875"/>
        <v>0</v>
      </c>
      <c r="V936" s="95">
        <f t="shared" si="876"/>
        <v>0</v>
      </c>
      <c r="W936" s="76">
        <f t="shared" si="877"/>
        <v>0</v>
      </c>
    </row>
    <row r="937" spans="1:23" x14ac:dyDescent="0.2">
      <c r="A937" s="101"/>
      <c r="B937" s="27"/>
      <c r="C937" s="28"/>
      <c r="D937" s="102"/>
      <c r="E937" s="102"/>
      <c r="F937" s="74">
        <f t="shared" si="860"/>
        <v>0</v>
      </c>
      <c r="G937" s="74">
        <f t="shared" si="861"/>
        <v>0</v>
      </c>
      <c r="H937" s="74">
        <f t="shared" si="862"/>
        <v>0</v>
      </c>
      <c r="I937" s="74">
        <f t="shared" si="863"/>
        <v>0</v>
      </c>
      <c r="J937" s="74">
        <f t="shared" si="864"/>
        <v>0</v>
      </c>
      <c r="K937" s="94">
        <f t="shared" si="865"/>
        <v>0</v>
      </c>
      <c r="L937" s="95">
        <f t="shared" si="866"/>
        <v>0</v>
      </c>
      <c r="M937" s="95">
        <f t="shared" si="867"/>
        <v>0</v>
      </c>
      <c r="N937" s="95">
        <f t="shared" si="868"/>
        <v>0</v>
      </c>
      <c r="O937" s="76">
        <f t="shared" si="869"/>
        <v>0</v>
      </c>
      <c r="P937" s="74">
        <f t="shared" si="870"/>
        <v>0</v>
      </c>
      <c r="Q937" s="74">
        <f t="shared" si="871"/>
        <v>0</v>
      </c>
      <c r="R937" s="74">
        <f t="shared" si="872"/>
        <v>0</v>
      </c>
      <c r="S937" s="94">
        <f t="shared" si="873"/>
        <v>0</v>
      </c>
      <c r="T937" s="95">
        <f t="shared" si="874"/>
        <v>0</v>
      </c>
      <c r="U937" s="95">
        <f t="shared" si="875"/>
        <v>0</v>
      </c>
      <c r="V937" s="95">
        <f t="shared" si="876"/>
        <v>0</v>
      </c>
      <c r="W937" s="76">
        <f t="shared" si="877"/>
        <v>0</v>
      </c>
    </row>
    <row r="938" spans="1:23" x14ac:dyDescent="0.2">
      <c r="A938" s="101"/>
      <c r="B938" s="27"/>
      <c r="C938" s="28"/>
      <c r="D938" s="102"/>
      <c r="E938" s="102"/>
      <c r="F938" s="74">
        <f t="shared" si="860"/>
        <v>0</v>
      </c>
      <c r="G938" s="74">
        <f t="shared" si="861"/>
        <v>0</v>
      </c>
      <c r="H938" s="74">
        <f t="shared" si="862"/>
        <v>0</v>
      </c>
      <c r="I938" s="74">
        <f t="shared" si="863"/>
        <v>0</v>
      </c>
      <c r="J938" s="74">
        <f t="shared" si="864"/>
        <v>0</v>
      </c>
      <c r="K938" s="94">
        <f t="shared" si="865"/>
        <v>0</v>
      </c>
      <c r="L938" s="95">
        <f t="shared" si="866"/>
        <v>0</v>
      </c>
      <c r="M938" s="95">
        <f t="shared" si="867"/>
        <v>0</v>
      </c>
      <c r="N938" s="95">
        <f t="shared" si="868"/>
        <v>0</v>
      </c>
      <c r="O938" s="76">
        <f t="shared" si="869"/>
        <v>0</v>
      </c>
      <c r="P938" s="74">
        <f t="shared" si="870"/>
        <v>0</v>
      </c>
      <c r="Q938" s="74">
        <f t="shared" si="871"/>
        <v>0</v>
      </c>
      <c r="R938" s="74">
        <f t="shared" si="872"/>
        <v>0</v>
      </c>
      <c r="S938" s="94">
        <f t="shared" si="873"/>
        <v>0</v>
      </c>
      <c r="T938" s="95">
        <f t="shared" si="874"/>
        <v>0</v>
      </c>
      <c r="U938" s="95">
        <f t="shared" si="875"/>
        <v>0</v>
      </c>
      <c r="V938" s="95">
        <f t="shared" si="876"/>
        <v>0</v>
      </c>
      <c r="W938" s="76">
        <f t="shared" si="877"/>
        <v>0</v>
      </c>
    </row>
    <row r="939" spans="1:23" x14ac:dyDescent="0.2">
      <c r="A939" s="79" t="s">
        <v>119</v>
      </c>
      <c r="B939" s="80"/>
      <c r="C939" s="81"/>
      <c r="D939" s="82"/>
      <c r="E939" s="82"/>
      <c r="F939" s="83">
        <f>SUM(F929:F938)</f>
        <v>0</v>
      </c>
      <c r="G939" s="83">
        <f>SUM(G929:G938)</f>
        <v>0</v>
      </c>
      <c r="H939" s="83">
        <f t="shared" ref="H939:O939" si="878">SUM(H929:H938)</f>
        <v>0</v>
      </c>
      <c r="I939" s="83">
        <f t="shared" si="878"/>
        <v>0</v>
      </c>
      <c r="J939" s="83">
        <f t="shared" si="878"/>
        <v>0</v>
      </c>
      <c r="K939" s="83">
        <f t="shared" si="878"/>
        <v>0</v>
      </c>
      <c r="L939" s="84">
        <f t="shared" si="878"/>
        <v>0</v>
      </c>
      <c r="M939" s="84">
        <f t="shared" si="878"/>
        <v>0</v>
      </c>
      <c r="N939" s="84">
        <f t="shared" si="878"/>
        <v>0</v>
      </c>
      <c r="O939" s="85">
        <f t="shared" si="878"/>
        <v>0</v>
      </c>
      <c r="P939" s="83">
        <f t="shared" ref="P939:W939" si="879">SUM(P929:P938)</f>
        <v>0</v>
      </c>
      <c r="Q939" s="83">
        <f t="shared" si="879"/>
        <v>0</v>
      </c>
      <c r="R939" s="83">
        <f t="shared" si="879"/>
        <v>0</v>
      </c>
      <c r="S939" s="83">
        <f t="shared" si="879"/>
        <v>0</v>
      </c>
      <c r="T939" s="84">
        <f t="shared" si="879"/>
        <v>0</v>
      </c>
      <c r="U939" s="84">
        <f t="shared" si="879"/>
        <v>0</v>
      </c>
      <c r="V939" s="84">
        <f t="shared" si="879"/>
        <v>0</v>
      </c>
      <c r="W939" s="85">
        <f t="shared" si="879"/>
        <v>0</v>
      </c>
    </row>
    <row r="940" spans="1:23" x14ac:dyDescent="0.2">
      <c r="A940" s="100" t="s">
        <v>155</v>
      </c>
      <c r="B940" s="25"/>
      <c r="C940" s="26"/>
      <c r="D940" s="86"/>
      <c r="E940" s="86"/>
      <c r="F940" s="87"/>
      <c r="G940" s="87"/>
      <c r="H940" s="87"/>
      <c r="I940" s="87"/>
      <c r="J940" s="87"/>
      <c r="K940" s="87"/>
      <c r="L940" s="88"/>
      <c r="M940" s="88"/>
      <c r="N940" s="88"/>
      <c r="O940" s="89"/>
      <c r="P940" s="87"/>
      <c r="Q940" s="87"/>
      <c r="R940" s="87"/>
      <c r="S940" s="87"/>
      <c r="T940" s="88"/>
      <c r="U940" s="88"/>
      <c r="V940" s="88"/>
      <c r="W940" s="89"/>
    </row>
    <row r="941" spans="1:23" x14ac:dyDescent="0.2">
      <c r="A941" s="101"/>
      <c r="B941" s="27"/>
      <c r="C941" s="28"/>
      <c r="D941" s="102"/>
      <c r="E941" s="102"/>
      <c r="F941" s="74">
        <f t="shared" ref="F941:F950" si="880">C941*D941</f>
        <v>0</v>
      </c>
      <c r="G941" s="74">
        <f t="shared" ref="G941:G950" si="881">C941*E941</f>
        <v>0</v>
      </c>
      <c r="H941" s="74">
        <f t="shared" ref="H941:H950" si="882">F941*$H$12</f>
        <v>0</v>
      </c>
      <c r="I941" s="74">
        <f t="shared" ref="I941:I950" si="883">F941*$I$12</f>
        <v>0</v>
      </c>
      <c r="J941" s="74">
        <f t="shared" ref="J941:J950" si="884">F941*$J$12</f>
        <v>0</v>
      </c>
      <c r="K941" s="94">
        <f t="shared" ref="K941:K950" si="885">F941*$K$12</f>
        <v>0</v>
      </c>
      <c r="L941" s="95">
        <f t="shared" ref="L941:L950" si="886">F941-H941</f>
        <v>0</v>
      </c>
      <c r="M941" s="95">
        <f t="shared" ref="M941:M950" si="887">F941-I941</f>
        <v>0</v>
      </c>
      <c r="N941" s="95">
        <f t="shared" ref="N941:N950" si="888">F941-J941</f>
        <v>0</v>
      </c>
      <c r="O941" s="76">
        <f t="shared" ref="O941:O950" si="889">F941-K941</f>
        <v>0</v>
      </c>
      <c r="P941" s="74">
        <f t="shared" ref="P941:P950" si="890">G941*$P$12</f>
        <v>0</v>
      </c>
      <c r="Q941" s="74">
        <f t="shared" ref="Q941:Q950" si="891">G941*$Q$12</f>
        <v>0</v>
      </c>
      <c r="R941" s="74">
        <f t="shared" ref="R941:R950" si="892">G941*$R$12</f>
        <v>0</v>
      </c>
      <c r="S941" s="94">
        <f t="shared" ref="S941:S950" si="893">G941*$S$12</f>
        <v>0</v>
      </c>
      <c r="T941" s="95">
        <f t="shared" ref="T941:T950" si="894">G941-P941</f>
        <v>0</v>
      </c>
      <c r="U941" s="95">
        <f t="shared" ref="U941:U950" si="895">G941-Q941</f>
        <v>0</v>
      </c>
      <c r="V941" s="95">
        <f t="shared" ref="V941:V950" si="896">G941-R941</f>
        <v>0</v>
      </c>
      <c r="W941" s="76">
        <f t="shared" ref="W941:W950" si="897">G941-S941</f>
        <v>0</v>
      </c>
    </row>
    <row r="942" spans="1:23" x14ac:dyDescent="0.2">
      <c r="A942" s="101"/>
      <c r="B942" s="27"/>
      <c r="C942" s="28"/>
      <c r="D942" s="102"/>
      <c r="E942" s="102"/>
      <c r="F942" s="74">
        <f t="shared" si="880"/>
        <v>0</v>
      </c>
      <c r="G942" s="74">
        <f t="shared" si="881"/>
        <v>0</v>
      </c>
      <c r="H942" s="74">
        <f t="shared" si="882"/>
        <v>0</v>
      </c>
      <c r="I942" s="74">
        <f t="shared" si="883"/>
        <v>0</v>
      </c>
      <c r="J942" s="74">
        <f t="shared" si="884"/>
        <v>0</v>
      </c>
      <c r="K942" s="94">
        <f t="shared" si="885"/>
        <v>0</v>
      </c>
      <c r="L942" s="95">
        <f t="shared" si="886"/>
        <v>0</v>
      </c>
      <c r="M942" s="95">
        <f t="shared" si="887"/>
        <v>0</v>
      </c>
      <c r="N942" s="95">
        <f t="shared" si="888"/>
        <v>0</v>
      </c>
      <c r="O942" s="76">
        <f t="shared" si="889"/>
        <v>0</v>
      </c>
      <c r="P942" s="74">
        <f t="shared" si="890"/>
        <v>0</v>
      </c>
      <c r="Q942" s="74">
        <f t="shared" si="891"/>
        <v>0</v>
      </c>
      <c r="R942" s="74">
        <f t="shared" si="892"/>
        <v>0</v>
      </c>
      <c r="S942" s="94">
        <f t="shared" si="893"/>
        <v>0</v>
      </c>
      <c r="T942" s="95">
        <f t="shared" si="894"/>
        <v>0</v>
      </c>
      <c r="U942" s="95">
        <f t="shared" si="895"/>
        <v>0</v>
      </c>
      <c r="V942" s="95">
        <f t="shared" si="896"/>
        <v>0</v>
      </c>
      <c r="W942" s="76">
        <f t="shared" si="897"/>
        <v>0</v>
      </c>
    </row>
    <row r="943" spans="1:23" x14ac:dyDescent="0.2">
      <c r="A943" s="101"/>
      <c r="B943" s="27"/>
      <c r="C943" s="28"/>
      <c r="D943" s="102"/>
      <c r="E943" s="102"/>
      <c r="F943" s="74">
        <f t="shared" si="880"/>
        <v>0</v>
      </c>
      <c r="G943" s="74">
        <f t="shared" si="881"/>
        <v>0</v>
      </c>
      <c r="H943" s="74">
        <f t="shared" si="882"/>
        <v>0</v>
      </c>
      <c r="I943" s="74">
        <f t="shared" si="883"/>
        <v>0</v>
      </c>
      <c r="J943" s="74">
        <f t="shared" si="884"/>
        <v>0</v>
      </c>
      <c r="K943" s="94">
        <f t="shared" si="885"/>
        <v>0</v>
      </c>
      <c r="L943" s="95">
        <f t="shared" si="886"/>
        <v>0</v>
      </c>
      <c r="M943" s="95">
        <f t="shared" si="887"/>
        <v>0</v>
      </c>
      <c r="N943" s="95">
        <f t="shared" si="888"/>
        <v>0</v>
      </c>
      <c r="O943" s="76">
        <f t="shared" si="889"/>
        <v>0</v>
      </c>
      <c r="P943" s="74">
        <f t="shared" si="890"/>
        <v>0</v>
      </c>
      <c r="Q943" s="74">
        <f t="shared" si="891"/>
        <v>0</v>
      </c>
      <c r="R943" s="74">
        <f t="shared" si="892"/>
        <v>0</v>
      </c>
      <c r="S943" s="94">
        <f t="shared" si="893"/>
        <v>0</v>
      </c>
      <c r="T943" s="95">
        <f t="shared" si="894"/>
        <v>0</v>
      </c>
      <c r="U943" s="95">
        <f t="shared" si="895"/>
        <v>0</v>
      </c>
      <c r="V943" s="95">
        <f t="shared" si="896"/>
        <v>0</v>
      </c>
      <c r="W943" s="76">
        <f t="shared" si="897"/>
        <v>0</v>
      </c>
    </row>
    <row r="944" spans="1:23" x14ac:dyDescent="0.2">
      <c r="A944" s="101"/>
      <c r="B944" s="27"/>
      <c r="C944" s="28"/>
      <c r="D944" s="102"/>
      <c r="E944" s="102"/>
      <c r="F944" s="74">
        <f t="shared" si="880"/>
        <v>0</v>
      </c>
      <c r="G944" s="74">
        <f t="shared" si="881"/>
        <v>0</v>
      </c>
      <c r="H944" s="74">
        <f t="shared" si="882"/>
        <v>0</v>
      </c>
      <c r="I944" s="74">
        <f t="shared" si="883"/>
        <v>0</v>
      </c>
      <c r="J944" s="74">
        <f t="shared" si="884"/>
        <v>0</v>
      </c>
      <c r="K944" s="94">
        <f t="shared" si="885"/>
        <v>0</v>
      </c>
      <c r="L944" s="95">
        <f t="shared" si="886"/>
        <v>0</v>
      </c>
      <c r="M944" s="95">
        <f t="shared" si="887"/>
        <v>0</v>
      </c>
      <c r="N944" s="95">
        <f t="shared" si="888"/>
        <v>0</v>
      </c>
      <c r="O944" s="76">
        <f t="shared" si="889"/>
        <v>0</v>
      </c>
      <c r="P944" s="74">
        <f t="shared" si="890"/>
        <v>0</v>
      </c>
      <c r="Q944" s="74">
        <f t="shared" si="891"/>
        <v>0</v>
      </c>
      <c r="R944" s="74">
        <f t="shared" si="892"/>
        <v>0</v>
      </c>
      <c r="S944" s="94">
        <f t="shared" si="893"/>
        <v>0</v>
      </c>
      <c r="T944" s="95">
        <f t="shared" si="894"/>
        <v>0</v>
      </c>
      <c r="U944" s="95">
        <f t="shared" si="895"/>
        <v>0</v>
      </c>
      <c r="V944" s="95">
        <f t="shared" si="896"/>
        <v>0</v>
      </c>
      <c r="W944" s="76">
        <f t="shared" si="897"/>
        <v>0</v>
      </c>
    </row>
    <row r="945" spans="1:23" x14ac:dyDescent="0.2">
      <c r="A945" s="101"/>
      <c r="B945" s="27"/>
      <c r="C945" s="28"/>
      <c r="D945" s="102"/>
      <c r="E945" s="102"/>
      <c r="F945" s="74">
        <f t="shared" si="880"/>
        <v>0</v>
      </c>
      <c r="G945" s="74">
        <f t="shared" si="881"/>
        <v>0</v>
      </c>
      <c r="H945" s="74">
        <f t="shared" si="882"/>
        <v>0</v>
      </c>
      <c r="I945" s="74">
        <f t="shared" si="883"/>
        <v>0</v>
      </c>
      <c r="J945" s="74">
        <f t="shared" si="884"/>
        <v>0</v>
      </c>
      <c r="K945" s="94">
        <f t="shared" si="885"/>
        <v>0</v>
      </c>
      <c r="L945" s="95">
        <f t="shared" si="886"/>
        <v>0</v>
      </c>
      <c r="M945" s="95">
        <f t="shared" si="887"/>
        <v>0</v>
      </c>
      <c r="N945" s="95">
        <f t="shared" si="888"/>
        <v>0</v>
      </c>
      <c r="O945" s="76">
        <f t="shared" si="889"/>
        <v>0</v>
      </c>
      <c r="P945" s="74">
        <f t="shared" si="890"/>
        <v>0</v>
      </c>
      <c r="Q945" s="74">
        <f t="shared" si="891"/>
        <v>0</v>
      </c>
      <c r="R945" s="74">
        <f t="shared" si="892"/>
        <v>0</v>
      </c>
      <c r="S945" s="94">
        <f t="shared" si="893"/>
        <v>0</v>
      </c>
      <c r="T945" s="95">
        <f t="shared" si="894"/>
        <v>0</v>
      </c>
      <c r="U945" s="95">
        <f t="shared" si="895"/>
        <v>0</v>
      </c>
      <c r="V945" s="95">
        <f t="shared" si="896"/>
        <v>0</v>
      </c>
      <c r="W945" s="76">
        <f t="shared" si="897"/>
        <v>0</v>
      </c>
    </row>
    <row r="946" spans="1:23" x14ac:dyDescent="0.2">
      <c r="A946" s="101"/>
      <c r="B946" s="27"/>
      <c r="C946" s="28"/>
      <c r="D946" s="102"/>
      <c r="E946" s="102"/>
      <c r="F946" s="74">
        <f t="shared" si="880"/>
        <v>0</v>
      </c>
      <c r="G946" s="74">
        <f t="shared" si="881"/>
        <v>0</v>
      </c>
      <c r="H946" s="74">
        <f t="shared" si="882"/>
        <v>0</v>
      </c>
      <c r="I946" s="74">
        <f t="shared" si="883"/>
        <v>0</v>
      </c>
      <c r="J946" s="74">
        <f t="shared" si="884"/>
        <v>0</v>
      </c>
      <c r="K946" s="94">
        <f t="shared" si="885"/>
        <v>0</v>
      </c>
      <c r="L946" s="95">
        <f t="shared" si="886"/>
        <v>0</v>
      </c>
      <c r="M946" s="95">
        <f t="shared" si="887"/>
        <v>0</v>
      </c>
      <c r="N946" s="95">
        <f t="shared" si="888"/>
        <v>0</v>
      </c>
      <c r="O946" s="76">
        <f t="shared" si="889"/>
        <v>0</v>
      </c>
      <c r="P946" s="74">
        <f t="shared" si="890"/>
        <v>0</v>
      </c>
      <c r="Q946" s="74">
        <f t="shared" si="891"/>
        <v>0</v>
      </c>
      <c r="R946" s="74">
        <f t="shared" si="892"/>
        <v>0</v>
      </c>
      <c r="S946" s="94">
        <f t="shared" si="893"/>
        <v>0</v>
      </c>
      <c r="T946" s="95">
        <f t="shared" si="894"/>
        <v>0</v>
      </c>
      <c r="U946" s="95">
        <f t="shared" si="895"/>
        <v>0</v>
      </c>
      <c r="V946" s="95">
        <f t="shared" si="896"/>
        <v>0</v>
      </c>
      <c r="W946" s="76">
        <f t="shared" si="897"/>
        <v>0</v>
      </c>
    </row>
    <row r="947" spans="1:23" x14ac:dyDescent="0.2">
      <c r="A947" s="101"/>
      <c r="B947" s="27"/>
      <c r="C947" s="28"/>
      <c r="D947" s="102"/>
      <c r="E947" s="102"/>
      <c r="F947" s="74">
        <f t="shared" si="880"/>
        <v>0</v>
      </c>
      <c r="G947" s="74">
        <f t="shared" si="881"/>
        <v>0</v>
      </c>
      <c r="H947" s="74">
        <f t="shared" si="882"/>
        <v>0</v>
      </c>
      <c r="I947" s="74">
        <f t="shared" si="883"/>
        <v>0</v>
      </c>
      <c r="J947" s="74">
        <f t="shared" si="884"/>
        <v>0</v>
      </c>
      <c r="K947" s="94">
        <f t="shared" si="885"/>
        <v>0</v>
      </c>
      <c r="L947" s="95">
        <f t="shared" si="886"/>
        <v>0</v>
      </c>
      <c r="M947" s="95">
        <f t="shared" si="887"/>
        <v>0</v>
      </c>
      <c r="N947" s="95">
        <f t="shared" si="888"/>
        <v>0</v>
      </c>
      <c r="O947" s="76">
        <f t="shared" si="889"/>
        <v>0</v>
      </c>
      <c r="P947" s="74">
        <f t="shared" si="890"/>
        <v>0</v>
      </c>
      <c r="Q947" s="74">
        <f t="shared" si="891"/>
        <v>0</v>
      </c>
      <c r="R947" s="74">
        <f t="shared" si="892"/>
        <v>0</v>
      </c>
      <c r="S947" s="94">
        <f t="shared" si="893"/>
        <v>0</v>
      </c>
      <c r="T947" s="95">
        <f t="shared" si="894"/>
        <v>0</v>
      </c>
      <c r="U947" s="95">
        <f t="shared" si="895"/>
        <v>0</v>
      </c>
      <c r="V947" s="95">
        <f t="shared" si="896"/>
        <v>0</v>
      </c>
      <c r="W947" s="76">
        <f t="shared" si="897"/>
        <v>0</v>
      </c>
    </row>
    <row r="948" spans="1:23" x14ac:dyDescent="0.2">
      <c r="A948" s="101"/>
      <c r="B948" s="27"/>
      <c r="C948" s="28"/>
      <c r="D948" s="102"/>
      <c r="E948" s="102"/>
      <c r="F948" s="74">
        <f t="shared" si="880"/>
        <v>0</v>
      </c>
      <c r="G948" s="74">
        <f t="shared" si="881"/>
        <v>0</v>
      </c>
      <c r="H948" s="74">
        <f t="shared" si="882"/>
        <v>0</v>
      </c>
      <c r="I948" s="74">
        <f t="shared" si="883"/>
        <v>0</v>
      </c>
      <c r="J948" s="74">
        <f t="shared" si="884"/>
        <v>0</v>
      </c>
      <c r="K948" s="94">
        <f t="shared" si="885"/>
        <v>0</v>
      </c>
      <c r="L948" s="95">
        <f t="shared" si="886"/>
        <v>0</v>
      </c>
      <c r="M948" s="95">
        <f t="shared" si="887"/>
        <v>0</v>
      </c>
      <c r="N948" s="95">
        <f t="shared" si="888"/>
        <v>0</v>
      </c>
      <c r="O948" s="76">
        <f t="shared" si="889"/>
        <v>0</v>
      </c>
      <c r="P948" s="74">
        <f t="shared" si="890"/>
        <v>0</v>
      </c>
      <c r="Q948" s="74">
        <f t="shared" si="891"/>
        <v>0</v>
      </c>
      <c r="R948" s="74">
        <f t="shared" si="892"/>
        <v>0</v>
      </c>
      <c r="S948" s="94">
        <f t="shared" si="893"/>
        <v>0</v>
      </c>
      <c r="T948" s="95">
        <f t="shared" si="894"/>
        <v>0</v>
      </c>
      <c r="U948" s="95">
        <f t="shared" si="895"/>
        <v>0</v>
      </c>
      <c r="V948" s="95">
        <f t="shared" si="896"/>
        <v>0</v>
      </c>
      <c r="W948" s="76">
        <f t="shared" si="897"/>
        <v>0</v>
      </c>
    </row>
    <row r="949" spans="1:23" x14ac:dyDescent="0.2">
      <c r="A949" s="101"/>
      <c r="B949" s="27"/>
      <c r="C949" s="28"/>
      <c r="D949" s="102"/>
      <c r="E949" s="102"/>
      <c r="F949" s="74">
        <f t="shared" si="880"/>
        <v>0</v>
      </c>
      <c r="G949" s="74">
        <f t="shared" si="881"/>
        <v>0</v>
      </c>
      <c r="H949" s="74">
        <f t="shared" si="882"/>
        <v>0</v>
      </c>
      <c r="I949" s="74">
        <f t="shared" si="883"/>
        <v>0</v>
      </c>
      <c r="J949" s="74">
        <f t="shared" si="884"/>
        <v>0</v>
      </c>
      <c r="K949" s="94">
        <f t="shared" si="885"/>
        <v>0</v>
      </c>
      <c r="L949" s="95">
        <f t="shared" si="886"/>
        <v>0</v>
      </c>
      <c r="M949" s="95">
        <f t="shared" si="887"/>
        <v>0</v>
      </c>
      <c r="N949" s="95">
        <f t="shared" si="888"/>
        <v>0</v>
      </c>
      <c r="O949" s="76">
        <f t="shared" si="889"/>
        <v>0</v>
      </c>
      <c r="P949" s="74">
        <f t="shared" si="890"/>
        <v>0</v>
      </c>
      <c r="Q949" s="74">
        <f t="shared" si="891"/>
        <v>0</v>
      </c>
      <c r="R949" s="74">
        <f t="shared" si="892"/>
        <v>0</v>
      </c>
      <c r="S949" s="94">
        <f t="shared" si="893"/>
        <v>0</v>
      </c>
      <c r="T949" s="95">
        <f t="shared" si="894"/>
        <v>0</v>
      </c>
      <c r="U949" s="95">
        <f t="shared" si="895"/>
        <v>0</v>
      </c>
      <c r="V949" s="95">
        <f t="shared" si="896"/>
        <v>0</v>
      </c>
      <c r="W949" s="76">
        <f t="shared" si="897"/>
        <v>0</v>
      </c>
    </row>
    <row r="950" spans="1:23" x14ac:dyDescent="0.2">
      <c r="A950" s="101"/>
      <c r="B950" s="27"/>
      <c r="C950" s="28"/>
      <c r="D950" s="102"/>
      <c r="E950" s="102"/>
      <c r="F950" s="74">
        <f t="shared" si="880"/>
        <v>0</v>
      </c>
      <c r="G950" s="74">
        <f t="shared" si="881"/>
        <v>0</v>
      </c>
      <c r="H950" s="74">
        <f t="shared" si="882"/>
        <v>0</v>
      </c>
      <c r="I950" s="74">
        <f t="shared" si="883"/>
        <v>0</v>
      </c>
      <c r="J950" s="74">
        <f t="shared" si="884"/>
        <v>0</v>
      </c>
      <c r="K950" s="94">
        <f t="shared" si="885"/>
        <v>0</v>
      </c>
      <c r="L950" s="95">
        <f t="shared" si="886"/>
        <v>0</v>
      </c>
      <c r="M950" s="95">
        <f t="shared" si="887"/>
        <v>0</v>
      </c>
      <c r="N950" s="95">
        <f t="shared" si="888"/>
        <v>0</v>
      </c>
      <c r="O950" s="76">
        <f t="shared" si="889"/>
        <v>0</v>
      </c>
      <c r="P950" s="74">
        <f t="shared" si="890"/>
        <v>0</v>
      </c>
      <c r="Q950" s="74">
        <f t="shared" si="891"/>
        <v>0</v>
      </c>
      <c r="R950" s="74">
        <f t="shared" si="892"/>
        <v>0</v>
      </c>
      <c r="S950" s="94">
        <f t="shared" si="893"/>
        <v>0</v>
      </c>
      <c r="T950" s="95">
        <f t="shared" si="894"/>
        <v>0</v>
      </c>
      <c r="U950" s="95">
        <f t="shared" si="895"/>
        <v>0</v>
      </c>
      <c r="V950" s="95">
        <f t="shared" si="896"/>
        <v>0</v>
      </c>
      <c r="W950" s="76">
        <f t="shared" si="897"/>
        <v>0</v>
      </c>
    </row>
    <row r="951" spans="1:23" x14ac:dyDescent="0.2">
      <c r="A951" s="79" t="s">
        <v>33</v>
      </c>
      <c r="B951" s="80"/>
      <c r="C951" s="81"/>
      <c r="D951" s="82"/>
      <c r="E951" s="82"/>
      <c r="F951" s="83">
        <f>SUM(F941:F950)</f>
        <v>0</v>
      </c>
      <c r="G951" s="83">
        <f>SUM(G941:G950)</f>
        <v>0</v>
      </c>
      <c r="H951" s="83">
        <f t="shared" ref="H951:O951" si="898">SUM(H941:H950)</f>
        <v>0</v>
      </c>
      <c r="I951" s="83">
        <f t="shared" si="898"/>
        <v>0</v>
      </c>
      <c r="J951" s="83">
        <f t="shared" si="898"/>
        <v>0</v>
      </c>
      <c r="K951" s="83">
        <f t="shared" si="898"/>
        <v>0</v>
      </c>
      <c r="L951" s="84">
        <f t="shared" si="898"/>
        <v>0</v>
      </c>
      <c r="M951" s="84">
        <f t="shared" si="898"/>
        <v>0</v>
      </c>
      <c r="N951" s="84">
        <f t="shared" si="898"/>
        <v>0</v>
      </c>
      <c r="O951" s="85">
        <f t="shared" si="898"/>
        <v>0</v>
      </c>
      <c r="P951" s="83">
        <f t="shared" ref="P951:W951" si="899">SUM(P941:P950)</f>
        <v>0</v>
      </c>
      <c r="Q951" s="83">
        <f t="shared" si="899"/>
        <v>0</v>
      </c>
      <c r="R951" s="83">
        <f t="shared" si="899"/>
        <v>0</v>
      </c>
      <c r="S951" s="83">
        <f t="shared" si="899"/>
        <v>0</v>
      </c>
      <c r="T951" s="84">
        <f t="shared" si="899"/>
        <v>0</v>
      </c>
      <c r="U951" s="84">
        <f t="shared" si="899"/>
        <v>0</v>
      </c>
      <c r="V951" s="84">
        <f t="shared" si="899"/>
        <v>0</v>
      </c>
      <c r="W951" s="85">
        <f t="shared" si="899"/>
        <v>0</v>
      </c>
    </row>
    <row r="952" spans="1:23" x14ac:dyDescent="0.2">
      <c r="A952" s="100" t="s">
        <v>247</v>
      </c>
      <c r="B952" s="25"/>
      <c r="C952" s="26"/>
      <c r="D952" s="86"/>
      <c r="E952" s="86"/>
      <c r="F952" s="106"/>
      <c r="G952" s="106"/>
      <c r="H952" s="106"/>
      <c r="I952" s="106"/>
      <c r="J952" s="106"/>
      <c r="K952" s="106"/>
      <c r="L952" s="107"/>
      <c r="M952" s="107"/>
      <c r="N952" s="107"/>
      <c r="O952" s="108"/>
      <c r="P952" s="106"/>
      <c r="Q952" s="106"/>
      <c r="R952" s="106"/>
      <c r="S952" s="106"/>
      <c r="T952" s="107"/>
      <c r="U952" s="107"/>
      <c r="V952" s="107"/>
      <c r="W952" s="108"/>
    </row>
    <row r="953" spans="1:23" x14ac:dyDescent="0.2">
      <c r="A953" s="72"/>
      <c r="B953" s="110"/>
      <c r="C953" s="111"/>
      <c r="D953" s="112"/>
      <c r="E953" s="112"/>
      <c r="F953" s="74">
        <f t="shared" ref="F953:F960" si="900">C953*D953</f>
        <v>0</v>
      </c>
      <c r="G953" s="74">
        <f t="shared" ref="G953:G960" si="901">C953*E953</f>
        <v>0</v>
      </c>
      <c r="H953" s="74">
        <f t="shared" ref="H953:H960" si="902">F953*$H$12</f>
        <v>0</v>
      </c>
      <c r="I953" s="74">
        <f t="shared" ref="I953:I960" si="903">F953*$I$12</f>
        <v>0</v>
      </c>
      <c r="J953" s="74">
        <f t="shared" ref="J953:J960" si="904">F953*$J$12</f>
        <v>0</v>
      </c>
      <c r="K953" s="94">
        <f t="shared" ref="K953:K960" si="905">F953*$K$12</f>
        <v>0</v>
      </c>
      <c r="L953" s="95">
        <f t="shared" ref="L953:L960" si="906">F953-H953</f>
        <v>0</v>
      </c>
      <c r="M953" s="95">
        <f t="shared" ref="M953:M960" si="907">F953-I953</f>
        <v>0</v>
      </c>
      <c r="N953" s="95">
        <f t="shared" ref="N953:N960" si="908">F953-J953</f>
        <v>0</v>
      </c>
      <c r="O953" s="76">
        <f t="shared" ref="O953:O960" si="909">F953-K953</f>
        <v>0</v>
      </c>
      <c r="P953" s="74">
        <f t="shared" ref="P953:P960" si="910">G953*$P$12</f>
        <v>0</v>
      </c>
      <c r="Q953" s="74">
        <f t="shared" ref="Q953:Q960" si="911">G953*$Q$12</f>
        <v>0</v>
      </c>
      <c r="R953" s="74">
        <f t="shared" ref="R953:R960" si="912">G953*$R$12</f>
        <v>0</v>
      </c>
      <c r="S953" s="94">
        <f t="shared" ref="S953:S960" si="913">G953*$S$12</f>
        <v>0</v>
      </c>
      <c r="T953" s="95">
        <f t="shared" ref="T953:T960" si="914">G953-P953</f>
        <v>0</v>
      </c>
      <c r="U953" s="95">
        <f t="shared" ref="U953:U960" si="915">G953-Q953</f>
        <v>0</v>
      </c>
      <c r="V953" s="95">
        <f t="shared" ref="V953:V960" si="916">G953-R953</f>
        <v>0</v>
      </c>
      <c r="W953" s="76">
        <f t="shared" ref="W953:W960" si="917">G953-S953</f>
        <v>0</v>
      </c>
    </row>
    <row r="954" spans="1:23" x14ac:dyDescent="0.2">
      <c r="A954" s="72"/>
      <c r="B954" s="110"/>
      <c r="C954" s="111"/>
      <c r="D954" s="112"/>
      <c r="E954" s="112"/>
      <c r="F954" s="74">
        <f t="shared" si="900"/>
        <v>0</v>
      </c>
      <c r="G954" s="74">
        <f t="shared" si="901"/>
        <v>0</v>
      </c>
      <c r="H954" s="74">
        <f t="shared" si="902"/>
        <v>0</v>
      </c>
      <c r="I954" s="74">
        <f t="shared" si="903"/>
        <v>0</v>
      </c>
      <c r="J954" s="74">
        <f t="shared" si="904"/>
        <v>0</v>
      </c>
      <c r="K954" s="94">
        <f t="shared" si="905"/>
        <v>0</v>
      </c>
      <c r="L954" s="95">
        <f t="shared" si="906"/>
        <v>0</v>
      </c>
      <c r="M954" s="95">
        <f t="shared" si="907"/>
        <v>0</v>
      </c>
      <c r="N954" s="95">
        <f t="shared" si="908"/>
        <v>0</v>
      </c>
      <c r="O954" s="76">
        <f t="shared" si="909"/>
        <v>0</v>
      </c>
      <c r="P954" s="74">
        <f t="shared" si="910"/>
        <v>0</v>
      </c>
      <c r="Q954" s="74">
        <f t="shared" si="911"/>
        <v>0</v>
      </c>
      <c r="R954" s="74">
        <f t="shared" si="912"/>
        <v>0</v>
      </c>
      <c r="S954" s="94">
        <f t="shared" si="913"/>
        <v>0</v>
      </c>
      <c r="T954" s="95">
        <f t="shared" si="914"/>
        <v>0</v>
      </c>
      <c r="U954" s="95">
        <f t="shared" si="915"/>
        <v>0</v>
      </c>
      <c r="V954" s="95">
        <f t="shared" si="916"/>
        <v>0</v>
      </c>
      <c r="W954" s="76">
        <f t="shared" si="917"/>
        <v>0</v>
      </c>
    </row>
    <row r="955" spans="1:23" x14ac:dyDescent="0.2">
      <c r="A955" s="113"/>
      <c r="B955" s="114"/>
      <c r="C955" s="115"/>
      <c r="D955" s="73"/>
      <c r="E955" s="73"/>
      <c r="F955" s="74">
        <f t="shared" si="900"/>
        <v>0</v>
      </c>
      <c r="G955" s="74">
        <f t="shared" si="901"/>
        <v>0</v>
      </c>
      <c r="H955" s="74">
        <f t="shared" si="902"/>
        <v>0</v>
      </c>
      <c r="I955" s="74">
        <f t="shared" si="903"/>
        <v>0</v>
      </c>
      <c r="J955" s="74">
        <f t="shared" si="904"/>
        <v>0</v>
      </c>
      <c r="K955" s="94">
        <f t="shared" si="905"/>
        <v>0</v>
      </c>
      <c r="L955" s="95">
        <f t="shared" si="906"/>
        <v>0</v>
      </c>
      <c r="M955" s="95">
        <f t="shared" si="907"/>
        <v>0</v>
      </c>
      <c r="N955" s="95">
        <f t="shared" si="908"/>
        <v>0</v>
      </c>
      <c r="O955" s="76">
        <f t="shared" si="909"/>
        <v>0</v>
      </c>
      <c r="P955" s="74">
        <f t="shared" si="910"/>
        <v>0</v>
      </c>
      <c r="Q955" s="74">
        <f t="shared" si="911"/>
        <v>0</v>
      </c>
      <c r="R955" s="74">
        <f t="shared" si="912"/>
        <v>0</v>
      </c>
      <c r="S955" s="94">
        <f t="shared" si="913"/>
        <v>0</v>
      </c>
      <c r="T955" s="95">
        <f t="shared" si="914"/>
        <v>0</v>
      </c>
      <c r="U955" s="95">
        <f t="shared" si="915"/>
        <v>0</v>
      </c>
      <c r="V955" s="95">
        <f t="shared" si="916"/>
        <v>0</v>
      </c>
      <c r="W955" s="76">
        <f t="shared" si="917"/>
        <v>0</v>
      </c>
    </row>
    <row r="956" spans="1:23" x14ac:dyDescent="0.2">
      <c r="A956" s="72"/>
      <c r="B956" s="110"/>
      <c r="C956" s="111"/>
      <c r="D956" s="112"/>
      <c r="E956" s="112"/>
      <c r="F956" s="74">
        <f t="shared" si="900"/>
        <v>0</v>
      </c>
      <c r="G956" s="74">
        <f t="shared" si="901"/>
        <v>0</v>
      </c>
      <c r="H956" s="74">
        <f t="shared" si="902"/>
        <v>0</v>
      </c>
      <c r="I956" s="74">
        <f t="shared" si="903"/>
        <v>0</v>
      </c>
      <c r="J956" s="74">
        <f t="shared" si="904"/>
        <v>0</v>
      </c>
      <c r="K956" s="94">
        <f t="shared" si="905"/>
        <v>0</v>
      </c>
      <c r="L956" s="95">
        <f t="shared" si="906"/>
        <v>0</v>
      </c>
      <c r="M956" s="95">
        <f t="shared" si="907"/>
        <v>0</v>
      </c>
      <c r="N956" s="95">
        <f t="shared" si="908"/>
        <v>0</v>
      </c>
      <c r="O956" s="76">
        <f t="shared" si="909"/>
        <v>0</v>
      </c>
      <c r="P956" s="74">
        <f t="shared" si="910"/>
        <v>0</v>
      </c>
      <c r="Q956" s="74">
        <f t="shared" si="911"/>
        <v>0</v>
      </c>
      <c r="R956" s="74">
        <f t="shared" si="912"/>
        <v>0</v>
      </c>
      <c r="S956" s="94">
        <f t="shared" si="913"/>
        <v>0</v>
      </c>
      <c r="T956" s="95">
        <f t="shared" si="914"/>
        <v>0</v>
      </c>
      <c r="U956" s="95">
        <f t="shared" si="915"/>
        <v>0</v>
      </c>
      <c r="V956" s="95">
        <f t="shared" si="916"/>
        <v>0</v>
      </c>
      <c r="W956" s="76">
        <f t="shared" si="917"/>
        <v>0</v>
      </c>
    </row>
    <row r="957" spans="1:23" x14ac:dyDescent="0.2">
      <c r="A957" s="113"/>
      <c r="B957" s="114"/>
      <c r="C957" s="115"/>
      <c r="D957" s="73"/>
      <c r="E957" s="73"/>
      <c r="F957" s="74">
        <f t="shared" si="900"/>
        <v>0</v>
      </c>
      <c r="G957" s="74">
        <f t="shared" si="901"/>
        <v>0</v>
      </c>
      <c r="H957" s="74">
        <f t="shared" si="902"/>
        <v>0</v>
      </c>
      <c r="I957" s="74">
        <f t="shared" si="903"/>
        <v>0</v>
      </c>
      <c r="J957" s="74">
        <f t="shared" si="904"/>
        <v>0</v>
      </c>
      <c r="K957" s="94">
        <f t="shared" si="905"/>
        <v>0</v>
      </c>
      <c r="L957" s="95">
        <f t="shared" si="906"/>
        <v>0</v>
      </c>
      <c r="M957" s="95">
        <f t="shared" si="907"/>
        <v>0</v>
      </c>
      <c r="N957" s="95">
        <f t="shared" si="908"/>
        <v>0</v>
      </c>
      <c r="O957" s="76">
        <f t="shared" si="909"/>
        <v>0</v>
      </c>
      <c r="P957" s="74">
        <f t="shared" si="910"/>
        <v>0</v>
      </c>
      <c r="Q957" s="74">
        <f t="shared" si="911"/>
        <v>0</v>
      </c>
      <c r="R957" s="74">
        <f t="shared" si="912"/>
        <v>0</v>
      </c>
      <c r="S957" s="94">
        <f t="shared" si="913"/>
        <v>0</v>
      </c>
      <c r="T957" s="95">
        <f t="shared" si="914"/>
        <v>0</v>
      </c>
      <c r="U957" s="95">
        <f t="shared" si="915"/>
        <v>0</v>
      </c>
      <c r="V957" s="95">
        <f t="shared" si="916"/>
        <v>0</v>
      </c>
      <c r="W957" s="76">
        <f t="shared" si="917"/>
        <v>0</v>
      </c>
    </row>
    <row r="958" spans="1:23" x14ac:dyDescent="0.2">
      <c r="A958" s="72"/>
      <c r="B958" s="110"/>
      <c r="C958" s="111"/>
      <c r="D958" s="112"/>
      <c r="E958" s="112"/>
      <c r="F958" s="74">
        <f t="shared" si="900"/>
        <v>0</v>
      </c>
      <c r="G958" s="74">
        <f t="shared" si="901"/>
        <v>0</v>
      </c>
      <c r="H958" s="74">
        <f t="shared" si="902"/>
        <v>0</v>
      </c>
      <c r="I958" s="74">
        <f t="shared" si="903"/>
        <v>0</v>
      </c>
      <c r="J958" s="74">
        <f t="shared" si="904"/>
        <v>0</v>
      </c>
      <c r="K958" s="94">
        <f t="shared" si="905"/>
        <v>0</v>
      </c>
      <c r="L958" s="95">
        <f t="shared" si="906"/>
        <v>0</v>
      </c>
      <c r="M958" s="95">
        <f t="shared" si="907"/>
        <v>0</v>
      </c>
      <c r="N958" s="95">
        <f t="shared" si="908"/>
        <v>0</v>
      </c>
      <c r="O958" s="76">
        <f t="shared" si="909"/>
        <v>0</v>
      </c>
      <c r="P958" s="74">
        <f t="shared" si="910"/>
        <v>0</v>
      </c>
      <c r="Q958" s="74">
        <f t="shared" si="911"/>
        <v>0</v>
      </c>
      <c r="R958" s="74">
        <f t="shared" si="912"/>
        <v>0</v>
      </c>
      <c r="S958" s="94">
        <f t="shared" si="913"/>
        <v>0</v>
      </c>
      <c r="T958" s="95">
        <f t="shared" si="914"/>
        <v>0</v>
      </c>
      <c r="U958" s="95">
        <f t="shared" si="915"/>
        <v>0</v>
      </c>
      <c r="V958" s="95">
        <f t="shared" si="916"/>
        <v>0</v>
      </c>
      <c r="W958" s="76">
        <f t="shared" si="917"/>
        <v>0</v>
      </c>
    </row>
    <row r="959" spans="1:23" x14ac:dyDescent="0.2">
      <c r="A959" s="113"/>
      <c r="B959" s="114"/>
      <c r="C959" s="115"/>
      <c r="D959" s="73"/>
      <c r="E959" s="73"/>
      <c r="F959" s="74">
        <f t="shared" si="900"/>
        <v>0</v>
      </c>
      <c r="G959" s="74">
        <f t="shared" si="901"/>
        <v>0</v>
      </c>
      <c r="H959" s="74">
        <f t="shared" si="902"/>
        <v>0</v>
      </c>
      <c r="I959" s="74">
        <f t="shared" si="903"/>
        <v>0</v>
      </c>
      <c r="J959" s="74">
        <f t="shared" si="904"/>
        <v>0</v>
      </c>
      <c r="K959" s="94">
        <f t="shared" si="905"/>
        <v>0</v>
      </c>
      <c r="L959" s="95">
        <f t="shared" si="906"/>
        <v>0</v>
      </c>
      <c r="M959" s="95">
        <f t="shared" si="907"/>
        <v>0</v>
      </c>
      <c r="N959" s="95">
        <f t="shared" si="908"/>
        <v>0</v>
      </c>
      <c r="O959" s="76">
        <f t="shared" si="909"/>
        <v>0</v>
      </c>
      <c r="P959" s="74">
        <f t="shared" si="910"/>
        <v>0</v>
      </c>
      <c r="Q959" s="74">
        <f t="shared" si="911"/>
        <v>0</v>
      </c>
      <c r="R959" s="74">
        <f t="shared" si="912"/>
        <v>0</v>
      </c>
      <c r="S959" s="94">
        <f t="shared" si="913"/>
        <v>0</v>
      </c>
      <c r="T959" s="95">
        <f t="shared" si="914"/>
        <v>0</v>
      </c>
      <c r="U959" s="95">
        <f t="shared" si="915"/>
        <v>0</v>
      </c>
      <c r="V959" s="95">
        <f t="shared" si="916"/>
        <v>0</v>
      </c>
      <c r="W959" s="76">
        <f t="shared" si="917"/>
        <v>0</v>
      </c>
    </row>
    <row r="960" spans="1:23" x14ac:dyDescent="0.2">
      <c r="A960" s="72"/>
      <c r="B960" s="110"/>
      <c r="C960" s="111"/>
      <c r="D960" s="112"/>
      <c r="E960" s="112"/>
      <c r="F960" s="74">
        <f t="shared" si="900"/>
        <v>0</v>
      </c>
      <c r="G960" s="74">
        <f t="shared" si="901"/>
        <v>0</v>
      </c>
      <c r="H960" s="74">
        <f t="shared" si="902"/>
        <v>0</v>
      </c>
      <c r="I960" s="74">
        <f t="shared" si="903"/>
        <v>0</v>
      </c>
      <c r="J960" s="74">
        <f t="shared" si="904"/>
        <v>0</v>
      </c>
      <c r="K960" s="94">
        <f t="shared" si="905"/>
        <v>0</v>
      </c>
      <c r="L960" s="95">
        <f t="shared" si="906"/>
        <v>0</v>
      </c>
      <c r="M960" s="95">
        <f t="shared" si="907"/>
        <v>0</v>
      </c>
      <c r="N960" s="95">
        <f t="shared" si="908"/>
        <v>0</v>
      </c>
      <c r="O960" s="76">
        <f t="shared" si="909"/>
        <v>0</v>
      </c>
      <c r="P960" s="74">
        <f t="shared" si="910"/>
        <v>0</v>
      </c>
      <c r="Q960" s="74">
        <f t="shared" si="911"/>
        <v>0</v>
      </c>
      <c r="R960" s="74">
        <f t="shared" si="912"/>
        <v>0</v>
      </c>
      <c r="S960" s="94">
        <f t="shared" si="913"/>
        <v>0</v>
      </c>
      <c r="T960" s="95">
        <f t="shared" si="914"/>
        <v>0</v>
      </c>
      <c r="U960" s="95">
        <f t="shared" si="915"/>
        <v>0</v>
      </c>
      <c r="V960" s="95">
        <f t="shared" si="916"/>
        <v>0</v>
      </c>
      <c r="W960" s="76">
        <f t="shared" si="917"/>
        <v>0</v>
      </c>
    </row>
    <row r="961" spans="1:23" x14ac:dyDescent="0.2">
      <c r="A961" s="79" t="s">
        <v>249</v>
      </c>
      <c r="B961" s="80"/>
      <c r="C961" s="81"/>
      <c r="D961" s="82"/>
      <c r="E961" s="82"/>
      <c r="F961" s="83">
        <f>SUM(F953:F960)</f>
        <v>0</v>
      </c>
      <c r="G961" s="83">
        <f>SUM(G953:G960)</f>
        <v>0</v>
      </c>
      <c r="H961" s="83">
        <f t="shared" ref="H961:O961" si="918">SUM(H953:H960)</f>
        <v>0</v>
      </c>
      <c r="I961" s="83">
        <f t="shared" si="918"/>
        <v>0</v>
      </c>
      <c r="J961" s="83">
        <f t="shared" si="918"/>
        <v>0</v>
      </c>
      <c r="K961" s="83">
        <f t="shared" si="918"/>
        <v>0</v>
      </c>
      <c r="L961" s="84">
        <f t="shared" si="918"/>
        <v>0</v>
      </c>
      <c r="M961" s="84">
        <f t="shared" si="918"/>
        <v>0</v>
      </c>
      <c r="N961" s="84">
        <f t="shared" si="918"/>
        <v>0</v>
      </c>
      <c r="O961" s="85">
        <f t="shared" si="918"/>
        <v>0</v>
      </c>
      <c r="P961" s="83">
        <f t="shared" ref="P961:W961" si="919">SUM(P953:P960)</f>
        <v>0</v>
      </c>
      <c r="Q961" s="83">
        <f t="shared" si="919"/>
        <v>0</v>
      </c>
      <c r="R961" s="83">
        <f t="shared" si="919"/>
        <v>0</v>
      </c>
      <c r="S961" s="83">
        <f t="shared" si="919"/>
        <v>0</v>
      </c>
      <c r="T961" s="84">
        <f t="shared" si="919"/>
        <v>0</v>
      </c>
      <c r="U961" s="84">
        <f t="shared" si="919"/>
        <v>0</v>
      </c>
      <c r="V961" s="84">
        <f t="shared" si="919"/>
        <v>0</v>
      </c>
      <c r="W961" s="85">
        <f t="shared" si="919"/>
        <v>0</v>
      </c>
    </row>
    <row r="962" spans="1:23" x14ac:dyDescent="0.2">
      <c r="A962" s="100" t="s">
        <v>172</v>
      </c>
      <c r="B962" s="25"/>
      <c r="C962" s="26"/>
      <c r="D962" s="86"/>
      <c r="E962" s="86"/>
      <c r="F962" s="106"/>
      <c r="G962" s="106"/>
      <c r="H962" s="106"/>
      <c r="I962" s="106"/>
      <c r="J962" s="106"/>
      <c r="K962" s="106"/>
      <c r="L962" s="107"/>
      <c r="M962" s="107"/>
      <c r="N962" s="107"/>
      <c r="O962" s="108"/>
      <c r="P962" s="106"/>
      <c r="Q962" s="106"/>
      <c r="R962" s="106"/>
      <c r="S962" s="106"/>
      <c r="T962" s="107"/>
      <c r="U962" s="107"/>
      <c r="V962" s="107"/>
      <c r="W962" s="108"/>
    </row>
    <row r="963" spans="1:23" x14ac:dyDescent="0.2">
      <c r="A963" s="72"/>
      <c r="B963" s="110"/>
      <c r="C963" s="111"/>
      <c r="D963" s="112"/>
      <c r="E963" s="112"/>
      <c r="F963" s="74">
        <f t="shared" ref="F963:F970" si="920">C963*D963</f>
        <v>0</v>
      </c>
      <c r="G963" s="74">
        <f t="shared" ref="G963:G970" si="921">C963*E963</f>
        <v>0</v>
      </c>
      <c r="H963" s="74">
        <f t="shared" ref="H963:H970" si="922">F963*$H$12</f>
        <v>0</v>
      </c>
      <c r="I963" s="74">
        <f t="shared" ref="I963:I970" si="923">F963*$I$12</f>
        <v>0</v>
      </c>
      <c r="J963" s="74">
        <f t="shared" ref="J963:J970" si="924">F963*$J$12</f>
        <v>0</v>
      </c>
      <c r="K963" s="94">
        <f t="shared" ref="K963:K970" si="925">F963*$K$12</f>
        <v>0</v>
      </c>
      <c r="L963" s="95">
        <f t="shared" ref="L963:L970" si="926">F963-H963</f>
        <v>0</v>
      </c>
      <c r="M963" s="95">
        <f t="shared" ref="M963:M970" si="927">F963-I963</f>
        <v>0</v>
      </c>
      <c r="N963" s="95">
        <f t="shared" ref="N963:N970" si="928">F963-J963</f>
        <v>0</v>
      </c>
      <c r="O963" s="76">
        <f t="shared" ref="O963:O970" si="929">F963-K963</f>
        <v>0</v>
      </c>
      <c r="P963" s="74">
        <f t="shared" ref="P963:P970" si="930">G963*$P$12</f>
        <v>0</v>
      </c>
      <c r="Q963" s="74">
        <f t="shared" ref="Q963:Q970" si="931">G963*$Q$12</f>
        <v>0</v>
      </c>
      <c r="R963" s="74">
        <f t="shared" ref="R963:R970" si="932">G963*$R$12</f>
        <v>0</v>
      </c>
      <c r="S963" s="94">
        <f t="shared" ref="S963:S970" si="933">G963*$S$12</f>
        <v>0</v>
      </c>
      <c r="T963" s="95">
        <f t="shared" ref="T963:T970" si="934">G963-P963</f>
        <v>0</v>
      </c>
      <c r="U963" s="95">
        <f t="shared" ref="U963:U970" si="935">G963-Q963</f>
        <v>0</v>
      </c>
      <c r="V963" s="95">
        <f t="shared" ref="V963:V970" si="936">G963-R963</f>
        <v>0</v>
      </c>
      <c r="W963" s="76">
        <f t="shared" ref="W963:W970" si="937">G963-S963</f>
        <v>0</v>
      </c>
    </row>
    <row r="964" spans="1:23" x14ac:dyDescent="0.2">
      <c r="A964" s="72"/>
      <c r="B964" s="110"/>
      <c r="C964" s="111"/>
      <c r="D964" s="112"/>
      <c r="E964" s="112"/>
      <c r="F964" s="74">
        <f t="shared" si="920"/>
        <v>0</v>
      </c>
      <c r="G964" s="74">
        <f t="shared" si="921"/>
        <v>0</v>
      </c>
      <c r="H964" s="74">
        <f t="shared" si="922"/>
        <v>0</v>
      </c>
      <c r="I964" s="74">
        <f t="shared" si="923"/>
        <v>0</v>
      </c>
      <c r="J964" s="74">
        <f t="shared" si="924"/>
        <v>0</v>
      </c>
      <c r="K964" s="94">
        <f t="shared" si="925"/>
        <v>0</v>
      </c>
      <c r="L964" s="95">
        <f t="shared" si="926"/>
        <v>0</v>
      </c>
      <c r="M964" s="95">
        <f t="shared" si="927"/>
        <v>0</v>
      </c>
      <c r="N964" s="95">
        <f t="shared" si="928"/>
        <v>0</v>
      </c>
      <c r="O964" s="76">
        <f t="shared" si="929"/>
        <v>0</v>
      </c>
      <c r="P964" s="74">
        <f t="shared" si="930"/>
        <v>0</v>
      </c>
      <c r="Q964" s="74">
        <f t="shared" si="931"/>
        <v>0</v>
      </c>
      <c r="R964" s="74">
        <f t="shared" si="932"/>
        <v>0</v>
      </c>
      <c r="S964" s="94">
        <f t="shared" si="933"/>
        <v>0</v>
      </c>
      <c r="T964" s="95">
        <f t="shared" si="934"/>
        <v>0</v>
      </c>
      <c r="U964" s="95">
        <f t="shared" si="935"/>
        <v>0</v>
      </c>
      <c r="V964" s="95">
        <f t="shared" si="936"/>
        <v>0</v>
      </c>
      <c r="W964" s="76">
        <f t="shared" si="937"/>
        <v>0</v>
      </c>
    </row>
    <row r="965" spans="1:23" x14ac:dyDescent="0.2">
      <c r="A965" s="113"/>
      <c r="B965" s="114"/>
      <c r="C965" s="115"/>
      <c r="D965" s="73"/>
      <c r="E965" s="73"/>
      <c r="F965" s="74">
        <f t="shared" si="920"/>
        <v>0</v>
      </c>
      <c r="G965" s="74">
        <f t="shared" si="921"/>
        <v>0</v>
      </c>
      <c r="H965" s="74">
        <f t="shared" si="922"/>
        <v>0</v>
      </c>
      <c r="I965" s="74">
        <f t="shared" si="923"/>
        <v>0</v>
      </c>
      <c r="J965" s="74">
        <f t="shared" si="924"/>
        <v>0</v>
      </c>
      <c r="K965" s="94">
        <f t="shared" si="925"/>
        <v>0</v>
      </c>
      <c r="L965" s="95">
        <f t="shared" si="926"/>
        <v>0</v>
      </c>
      <c r="M965" s="95">
        <f t="shared" si="927"/>
        <v>0</v>
      </c>
      <c r="N965" s="95">
        <f t="shared" si="928"/>
        <v>0</v>
      </c>
      <c r="O965" s="76">
        <f t="shared" si="929"/>
        <v>0</v>
      </c>
      <c r="P965" s="74">
        <f t="shared" si="930"/>
        <v>0</v>
      </c>
      <c r="Q965" s="74">
        <f t="shared" si="931"/>
        <v>0</v>
      </c>
      <c r="R965" s="74">
        <f t="shared" si="932"/>
        <v>0</v>
      </c>
      <c r="S965" s="94">
        <f t="shared" si="933"/>
        <v>0</v>
      </c>
      <c r="T965" s="95">
        <f t="shared" si="934"/>
        <v>0</v>
      </c>
      <c r="U965" s="95">
        <f t="shared" si="935"/>
        <v>0</v>
      </c>
      <c r="V965" s="95">
        <f t="shared" si="936"/>
        <v>0</v>
      </c>
      <c r="W965" s="76">
        <f t="shared" si="937"/>
        <v>0</v>
      </c>
    </row>
    <row r="966" spans="1:23" x14ac:dyDescent="0.2">
      <c r="A966" s="72"/>
      <c r="B966" s="110"/>
      <c r="C966" s="111"/>
      <c r="D966" s="112"/>
      <c r="E966" s="112"/>
      <c r="F966" s="74">
        <f t="shared" si="920"/>
        <v>0</v>
      </c>
      <c r="G966" s="74">
        <f t="shared" si="921"/>
        <v>0</v>
      </c>
      <c r="H966" s="74">
        <f t="shared" si="922"/>
        <v>0</v>
      </c>
      <c r="I966" s="74">
        <f t="shared" si="923"/>
        <v>0</v>
      </c>
      <c r="J966" s="74">
        <f t="shared" si="924"/>
        <v>0</v>
      </c>
      <c r="K966" s="94">
        <f t="shared" si="925"/>
        <v>0</v>
      </c>
      <c r="L966" s="95">
        <f t="shared" si="926"/>
        <v>0</v>
      </c>
      <c r="M966" s="95">
        <f t="shared" si="927"/>
        <v>0</v>
      </c>
      <c r="N966" s="95">
        <f t="shared" si="928"/>
        <v>0</v>
      </c>
      <c r="O966" s="76">
        <f t="shared" si="929"/>
        <v>0</v>
      </c>
      <c r="P966" s="74">
        <f t="shared" si="930"/>
        <v>0</v>
      </c>
      <c r="Q966" s="74">
        <f t="shared" si="931"/>
        <v>0</v>
      </c>
      <c r="R966" s="74">
        <f t="shared" si="932"/>
        <v>0</v>
      </c>
      <c r="S966" s="94">
        <f t="shared" si="933"/>
        <v>0</v>
      </c>
      <c r="T966" s="95">
        <f t="shared" si="934"/>
        <v>0</v>
      </c>
      <c r="U966" s="95">
        <f t="shared" si="935"/>
        <v>0</v>
      </c>
      <c r="V966" s="95">
        <f t="shared" si="936"/>
        <v>0</v>
      </c>
      <c r="W966" s="76">
        <f t="shared" si="937"/>
        <v>0</v>
      </c>
    </row>
    <row r="967" spans="1:23" x14ac:dyDescent="0.2">
      <c r="A967" s="113"/>
      <c r="B967" s="114"/>
      <c r="C967" s="115"/>
      <c r="D967" s="73"/>
      <c r="E967" s="73"/>
      <c r="F967" s="74">
        <f t="shared" si="920"/>
        <v>0</v>
      </c>
      <c r="G967" s="74">
        <f t="shared" si="921"/>
        <v>0</v>
      </c>
      <c r="H967" s="74">
        <f t="shared" si="922"/>
        <v>0</v>
      </c>
      <c r="I967" s="74">
        <f t="shared" si="923"/>
        <v>0</v>
      </c>
      <c r="J967" s="74">
        <f t="shared" si="924"/>
        <v>0</v>
      </c>
      <c r="K967" s="94">
        <f t="shared" si="925"/>
        <v>0</v>
      </c>
      <c r="L967" s="95">
        <f t="shared" si="926"/>
        <v>0</v>
      </c>
      <c r="M967" s="95">
        <f t="shared" si="927"/>
        <v>0</v>
      </c>
      <c r="N967" s="95">
        <f t="shared" si="928"/>
        <v>0</v>
      </c>
      <c r="O967" s="76">
        <f t="shared" si="929"/>
        <v>0</v>
      </c>
      <c r="P967" s="74">
        <f t="shared" si="930"/>
        <v>0</v>
      </c>
      <c r="Q967" s="74">
        <f t="shared" si="931"/>
        <v>0</v>
      </c>
      <c r="R967" s="74">
        <f t="shared" si="932"/>
        <v>0</v>
      </c>
      <c r="S967" s="94">
        <f t="shared" si="933"/>
        <v>0</v>
      </c>
      <c r="T967" s="95">
        <f t="shared" si="934"/>
        <v>0</v>
      </c>
      <c r="U967" s="95">
        <f t="shared" si="935"/>
        <v>0</v>
      </c>
      <c r="V967" s="95">
        <f t="shared" si="936"/>
        <v>0</v>
      </c>
      <c r="W967" s="76">
        <f t="shared" si="937"/>
        <v>0</v>
      </c>
    </row>
    <row r="968" spans="1:23" x14ac:dyDescent="0.2">
      <c r="A968" s="72"/>
      <c r="B968" s="110"/>
      <c r="C968" s="111"/>
      <c r="D968" s="112"/>
      <c r="E968" s="112"/>
      <c r="F968" s="74">
        <f t="shared" si="920"/>
        <v>0</v>
      </c>
      <c r="G968" s="74">
        <f t="shared" si="921"/>
        <v>0</v>
      </c>
      <c r="H968" s="74">
        <f t="shared" si="922"/>
        <v>0</v>
      </c>
      <c r="I968" s="74">
        <f t="shared" si="923"/>
        <v>0</v>
      </c>
      <c r="J968" s="74">
        <f t="shared" si="924"/>
        <v>0</v>
      </c>
      <c r="K968" s="94">
        <f t="shared" si="925"/>
        <v>0</v>
      </c>
      <c r="L968" s="95">
        <f t="shared" si="926"/>
        <v>0</v>
      </c>
      <c r="M968" s="95">
        <f t="shared" si="927"/>
        <v>0</v>
      </c>
      <c r="N968" s="95">
        <f t="shared" si="928"/>
        <v>0</v>
      </c>
      <c r="O968" s="76">
        <f t="shared" si="929"/>
        <v>0</v>
      </c>
      <c r="P968" s="74">
        <f t="shared" si="930"/>
        <v>0</v>
      </c>
      <c r="Q968" s="74">
        <f t="shared" si="931"/>
        <v>0</v>
      </c>
      <c r="R968" s="74">
        <f t="shared" si="932"/>
        <v>0</v>
      </c>
      <c r="S968" s="94">
        <f t="shared" si="933"/>
        <v>0</v>
      </c>
      <c r="T968" s="95">
        <f t="shared" si="934"/>
        <v>0</v>
      </c>
      <c r="U968" s="95">
        <f t="shared" si="935"/>
        <v>0</v>
      </c>
      <c r="V968" s="95">
        <f t="shared" si="936"/>
        <v>0</v>
      </c>
      <c r="W968" s="76">
        <f t="shared" si="937"/>
        <v>0</v>
      </c>
    </row>
    <row r="969" spans="1:23" x14ac:dyDescent="0.2">
      <c r="A969" s="113"/>
      <c r="B969" s="114"/>
      <c r="C969" s="115"/>
      <c r="D969" s="73"/>
      <c r="E969" s="73"/>
      <c r="F969" s="74">
        <f t="shared" si="920"/>
        <v>0</v>
      </c>
      <c r="G969" s="74">
        <f t="shared" si="921"/>
        <v>0</v>
      </c>
      <c r="H969" s="74">
        <f t="shared" si="922"/>
        <v>0</v>
      </c>
      <c r="I969" s="74">
        <f t="shared" si="923"/>
        <v>0</v>
      </c>
      <c r="J969" s="74">
        <f t="shared" si="924"/>
        <v>0</v>
      </c>
      <c r="K969" s="94">
        <f t="shared" si="925"/>
        <v>0</v>
      </c>
      <c r="L969" s="95">
        <f t="shared" si="926"/>
        <v>0</v>
      </c>
      <c r="M969" s="95">
        <f t="shared" si="927"/>
        <v>0</v>
      </c>
      <c r="N969" s="95">
        <f t="shared" si="928"/>
        <v>0</v>
      </c>
      <c r="O969" s="76">
        <f t="shared" si="929"/>
        <v>0</v>
      </c>
      <c r="P969" s="74">
        <f t="shared" si="930"/>
        <v>0</v>
      </c>
      <c r="Q969" s="74">
        <f t="shared" si="931"/>
        <v>0</v>
      </c>
      <c r="R969" s="74">
        <f t="shared" si="932"/>
        <v>0</v>
      </c>
      <c r="S969" s="94">
        <f t="shared" si="933"/>
        <v>0</v>
      </c>
      <c r="T969" s="95">
        <f t="shared" si="934"/>
        <v>0</v>
      </c>
      <c r="U969" s="95">
        <f t="shared" si="935"/>
        <v>0</v>
      </c>
      <c r="V969" s="95">
        <f t="shared" si="936"/>
        <v>0</v>
      </c>
      <c r="W969" s="76">
        <f t="shared" si="937"/>
        <v>0</v>
      </c>
    </row>
    <row r="970" spans="1:23" x14ac:dyDescent="0.2">
      <c r="A970" s="72"/>
      <c r="B970" s="110"/>
      <c r="C970" s="111"/>
      <c r="D970" s="112"/>
      <c r="E970" s="112"/>
      <c r="F970" s="74">
        <f t="shared" si="920"/>
        <v>0</v>
      </c>
      <c r="G970" s="74">
        <f t="shared" si="921"/>
        <v>0</v>
      </c>
      <c r="H970" s="74">
        <f t="shared" si="922"/>
        <v>0</v>
      </c>
      <c r="I970" s="74">
        <f t="shared" si="923"/>
        <v>0</v>
      </c>
      <c r="J970" s="74">
        <f t="shared" si="924"/>
        <v>0</v>
      </c>
      <c r="K970" s="94">
        <f t="shared" si="925"/>
        <v>0</v>
      </c>
      <c r="L970" s="95">
        <f t="shared" si="926"/>
        <v>0</v>
      </c>
      <c r="M970" s="95">
        <f t="shared" si="927"/>
        <v>0</v>
      </c>
      <c r="N970" s="95">
        <f t="shared" si="928"/>
        <v>0</v>
      </c>
      <c r="O970" s="76">
        <f t="shared" si="929"/>
        <v>0</v>
      </c>
      <c r="P970" s="74">
        <f t="shared" si="930"/>
        <v>0</v>
      </c>
      <c r="Q970" s="74">
        <f t="shared" si="931"/>
        <v>0</v>
      </c>
      <c r="R970" s="74">
        <f t="shared" si="932"/>
        <v>0</v>
      </c>
      <c r="S970" s="94">
        <f t="shared" si="933"/>
        <v>0</v>
      </c>
      <c r="T970" s="95">
        <f t="shared" si="934"/>
        <v>0</v>
      </c>
      <c r="U970" s="95">
        <f t="shared" si="935"/>
        <v>0</v>
      </c>
      <c r="V970" s="95">
        <f t="shared" si="936"/>
        <v>0</v>
      </c>
      <c r="W970" s="76">
        <f t="shared" si="937"/>
        <v>0</v>
      </c>
    </row>
    <row r="971" spans="1:23" x14ac:dyDescent="0.2">
      <c r="A971" s="79" t="s">
        <v>173</v>
      </c>
      <c r="B971" s="80"/>
      <c r="C971" s="81"/>
      <c r="D971" s="82"/>
      <c r="E971" s="82"/>
      <c r="F971" s="83">
        <f>SUM(F963:F970)</f>
        <v>0</v>
      </c>
      <c r="G971" s="83">
        <f>SUM(G963:G970)</f>
        <v>0</v>
      </c>
      <c r="H971" s="83">
        <f t="shared" ref="H971:W971" si="938">SUM(H963:H970)</f>
        <v>0</v>
      </c>
      <c r="I971" s="83">
        <f t="shared" si="938"/>
        <v>0</v>
      </c>
      <c r="J971" s="83">
        <f t="shared" si="938"/>
        <v>0</v>
      </c>
      <c r="K971" s="83">
        <f t="shared" si="938"/>
        <v>0</v>
      </c>
      <c r="L971" s="84">
        <f t="shared" si="938"/>
        <v>0</v>
      </c>
      <c r="M971" s="84">
        <f t="shared" si="938"/>
        <v>0</v>
      </c>
      <c r="N971" s="84">
        <f t="shared" si="938"/>
        <v>0</v>
      </c>
      <c r="O971" s="85">
        <f t="shared" si="938"/>
        <v>0</v>
      </c>
      <c r="P971" s="83">
        <f t="shared" si="938"/>
        <v>0</v>
      </c>
      <c r="Q971" s="83">
        <f t="shared" si="938"/>
        <v>0</v>
      </c>
      <c r="R971" s="83">
        <f t="shared" si="938"/>
        <v>0</v>
      </c>
      <c r="S971" s="83">
        <f t="shared" si="938"/>
        <v>0</v>
      </c>
      <c r="T971" s="84">
        <f t="shared" si="938"/>
        <v>0</v>
      </c>
      <c r="U971" s="84">
        <f t="shared" si="938"/>
        <v>0</v>
      </c>
      <c r="V971" s="84">
        <f t="shared" si="938"/>
        <v>0</v>
      </c>
      <c r="W971" s="85">
        <f t="shared" si="938"/>
        <v>0</v>
      </c>
    </row>
    <row r="972" spans="1:23" x14ac:dyDescent="0.2">
      <c r="A972" s="116" t="s">
        <v>174</v>
      </c>
      <c r="B972" s="117"/>
      <c r="C972" s="118"/>
      <c r="D972" s="119"/>
      <c r="E972" s="119"/>
      <c r="F972" s="120"/>
      <c r="G972" s="120"/>
      <c r="H972" s="120"/>
      <c r="I972" s="120"/>
      <c r="J972" s="120"/>
      <c r="K972" s="120"/>
      <c r="L972" s="121"/>
      <c r="M972" s="121"/>
      <c r="N972" s="121"/>
      <c r="O972" s="122"/>
      <c r="P972" s="120"/>
      <c r="Q972" s="120"/>
      <c r="R972" s="120"/>
      <c r="S972" s="120"/>
      <c r="T972" s="121"/>
      <c r="U972" s="121"/>
      <c r="V972" s="121"/>
      <c r="W972" s="122"/>
    </row>
    <row r="973" spans="1:23" x14ac:dyDescent="0.2">
      <c r="A973" s="123"/>
      <c r="B973" s="124"/>
      <c r="C973" s="125"/>
      <c r="D973" s="126"/>
      <c r="E973" s="126"/>
      <c r="F973" s="127">
        <f>C973*D973</f>
        <v>0</v>
      </c>
      <c r="G973" s="127">
        <f>C973*E973</f>
        <v>0</v>
      </c>
      <c r="H973" s="127">
        <f>F973*$H$12</f>
        <v>0</v>
      </c>
      <c r="I973" s="127">
        <f>F973*$I$12</f>
        <v>0</v>
      </c>
      <c r="J973" s="127">
        <f>F973*$J$12</f>
        <v>0</v>
      </c>
      <c r="K973" s="128">
        <f>F973*$K$12</f>
        <v>0</v>
      </c>
      <c r="L973" s="129">
        <f>F973-H973</f>
        <v>0</v>
      </c>
      <c r="M973" s="129">
        <f>F973-I973</f>
        <v>0</v>
      </c>
      <c r="N973" s="129">
        <f>F973-J973</f>
        <v>0</v>
      </c>
      <c r="O973" s="130">
        <f>F973-K973</f>
        <v>0</v>
      </c>
      <c r="P973" s="127">
        <f>G973*$P$12</f>
        <v>0</v>
      </c>
      <c r="Q973" s="127">
        <f>G973*$Q$12</f>
        <v>0</v>
      </c>
      <c r="R973" s="127">
        <f>G973*$R$12</f>
        <v>0</v>
      </c>
      <c r="S973" s="128">
        <f>G973*$S$12</f>
        <v>0</v>
      </c>
      <c r="T973" s="129">
        <f>G973-P973</f>
        <v>0</v>
      </c>
      <c r="U973" s="129">
        <f>G973-Q973</f>
        <v>0</v>
      </c>
      <c r="V973" s="129">
        <f>G973-R973</f>
        <v>0</v>
      </c>
      <c r="W973" s="130">
        <f>G973-S973</f>
        <v>0</v>
      </c>
    </row>
    <row r="974" spans="1:23" x14ac:dyDescent="0.2">
      <c r="A974" s="123"/>
      <c r="B974" s="124"/>
      <c r="C974" s="125"/>
      <c r="D974" s="126"/>
      <c r="E974" s="126"/>
      <c r="F974" s="127">
        <f>C974*D974</f>
        <v>0</v>
      </c>
      <c r="G974" s="127">
        <f>C974*E974</f>
        <v>0</v>
      </c>
      <c r="H974" s="127">
        <f>F974*$H$12</f>
        <v>0</v>
      </c>
      <c r="I974" s="127">
        <f>F974*$I$12</f>
        <v>0</v>
      </c>
      <c r="J974" s="127">
        <f>F974*$J$12</f>
        <v>0</v>
      </c>
      <c r="K974" s="128">
        <f>F974*$K$12</f>
        <v>0</v>
      </c>
      <c r="L974" s="129">
        <f>F974-H974</f>
        <v>0</v>
      </c>
      <c r="M974" s="129">
        <f>F974-I974</f>
        <v>0</v>
      </c>
      <c r="N974" s="129">
        <f>F974-J974</f>
        <v>0</v>
      </c>
      <c r="O974" s="130">
        <f>F974-K974</f>
        <v>0</v>
      </c>
      <c r="P974" s="127">
        <f>G974*$P$12</f>
        <v>0</v>
      </c>
      <c r="Q974" s="127">
        <f>G974*$Q$12</f>
        <v>0</v>
      </c>
      <c r="R974" s="127">
        <f>G974*$R$12</f>
        <v>0</v>
      </c>
      <c r="S974" s="128">
        <f>G974*$S$12</f>
        <v>0</v>
      </c>
      <c r="T974" s="129">
        <f>G974-P974</f>
        <v>0</v>
      </c>
      <c r="U974" s="129">
        <f>G974-Q974</f>
        <v>0</v>
      </c>
      <c r="V974" s="129">
        <f>G974-R974</f>
        <v>0</v>
      </c>
      <c r="W974" s="130">
        <f>G974-S974</f>
        <v>0</v>
      </c>
    </row>
    <row r="975" spans="1:23" x14ac:dyDescent="0.2">
      <c r="A975" s="123"/>
      <c r="B975" s="124"/>
      <c r="C975" s="125"/>
      <c r="D975" s="126"/>
      <c r="E975" s="126"/>
      <c r="F975" s="127">
        <f>C975*D975</f>
        <v>0</v>
      </c>
      <c r="G975" s="127">
        <f>C975*E975</f>
        <v>0</v>
      </c>
      <c r="H975" s="127">
        <f>F975*$H$12</f>
        <v>0</v>
      </c>
      <c r="I975" s="127">
        <f>F975*$I$12</f>
        <v>0</v>
      </c>
      <c r="J975" s="127">
        <f>F975*$J$12</f>
        <v>0</v>
      </c>
      <c r="K975" s="128">
        <f>F975*$K$12</f>
        <v>0</v>
      </c>
      <c r="L975" s="129">
        <f>F975-H975</f>
        <v>0</v>
      </c>
      <c r="M975" s="129">
        <f>F975-I975</f>
        <v>0</v>
      </c>
      <c r="N975" s="129">
        <f>F975-J975</f>
        <v>0</v>
      </c>
      <c r="O975" s="130">
        <f>F975-K975</f>
        <v>0</v>
      </c>
      <c r="P975" s="127">
        <f>G975*$P$12</f>
        <v>0</v>
      </c>
      <c r="Q975" s="127">
        <f>G975*$Q$12</f>
        <v>0</v>
      </c>
      <c r="R975" s="127">
        <f>G975*$R$12</f>
        <v>0</v>
      </c>
      <c r="S975" s="128">
        <f>G975*$S$12</f>
        <v>0</v>
      </c>
      <c r="T975" s="129">
        <f>G975-P975</f>
        <v>0</v>
      </c>
      <c r="U975" s="129">
        <f>G975-Q975</f>
        <v>0</v>
      </c>
      <c r="V975" s="129">
        <f>G975-R975</f>
        <v>0</v>
      </c>
      <c r="W975" s="130">
        <f>G975-S975</f>
        <v>0</v>
      </c>
    </row>
    <row r="976" spans="1:23" x14ac:dyDescent="0.2">
      <c r="A976" s="123"/>
      <c r="B976" s="124"/>
      <c r="C976" s="125"/>
      <c r="D976" s="126"/>
      <c r="E976" s="126"/>
      <c r="F976" s="127">
        <f>C976*D976</f>
        <v>0</v>
      </c>
      <c r="G976" s="127">
        <f>C976*E976</f>
        <v>0</v>
      </c>
      <c r="H976" s="127">
        <f>F976*$H$12</f>
        <v>0</v>
      </c>
      <c r="I976" s="127">
        <f>F976*$I$12</f>
        <v>0</v>
      </c>
      <c r="J976" s="127">
        <f>F976*$J$12</f>
        <v>0</v>
      </c>
      <c r="K976" s="128">
        <f>F976*$K$12</f>
        <v>0</v>
      </c>
      <c r="L976" s="129">
        <f>F976-H976</f>
        <v>0</v>
      </c>
      <c r="M976" s="129">
        <f>F976-I976</f>
        <v>0</v>
      </c>
      <c r="N976" s="129">
        <f>F976-J976</f>
        <v>0</v>
      </c>
      <c r="O976" s="130">
        <f>F976-K976</f>
        <v>0</v>
      </c>
      <c r="P976" s="127">
        <f>G976*$P$12</f>
        <v>0</v>
      </c>
      <c r="Q976" s="127">
        <f>G976*$Q$12</f>
        <v>0</v>
      </c>
      <c r="R976" s="127">
        <f>G976*$R$12</f>
        <v>0</v>
      </c>
      <c r="S976" s="128">
        <f>G976*$S$12</f>
        <v>0</v>
      </c>
      <c r="T976" s="129">
        <f>G976-P976</f>
        <v>0</v>
      </c>
      <c r="U976" s="129">
        <f>G976-Q976</f>
        <v>0</v>
      </c>
      <c r="V976" s="129">
        <f>G976-R976</f>
        <v>0</v>
      </c>
      <c r="W976" s="130">
        <f>G976-S976</f>
        <v>0</v>
      </c>
    </row>
    <row r="977" spans="1:23" x14ac:dyDescent="0.2">
      <c r="A977" s="123"/>
      <c r="B977" s="124"/>
      <c r="C977" s="125"/>
      <c r="D977" s="126"/>
      <c r="E977" s="126"/>
      <c r="F977" s="127">
        <f>C977*D977</f>
        <v>0</v>
      </c>
      <c r="G977" s="127">
        <f>C977*E977</f>
        <v>0</v>
      </c>
      <c r="H977" s="127">
        <f>F977*$H$12</f>
        <v>0</v>
      </c>
      <c r="I977" s="127">
        <f>F977*$I$12</f>
        <v>0</v>
      </c>
      <c r="J977" s="127">
        <f>F977*$J$12</f>
        <v>0</v>
      </c>
      <c r="K977" s="128">
        <f>F977*$K$12</f>
        <v>0</v>
      </c>
      <c r="L977" s="129">
        <f>F977-H977</f>
        <v>0</v>
      </c>
      <c r="M977" s="129">
        <f>F977-I977</f>
        <v>0</v>
      </c>
      <c r="N977" s="129">
        <f>F977-J977</f>
        <v>0</v>
      </c>
      <c r="O977" s="130">
        <f>F977-K977</f>
        <v>0</v>
      </c>
      <c r="P977" s="127">
        <f>G977*$P$12</f>
        <v>0</v>
      </c>
      <c r="Q977" s="127">
        <f>G977*$Q$12</f>
        <v>0</v>
      </c>
      <c r="R977" s="127">
        <f>G977*$R$12</f>
        <v>0</v>
      </c>
      <c r="S977" s="128">
        <f>G977*$S$12</f>
        <v>0</v>
      </c>
      <c r="T977" s="129">
        <f>G977-P977</f>
        <v>0</v>
      </c>
      <c r="U977" s="129">
        <f>G977-Q977</f>
        <v>0</v>
      </c>
      <c r="V977" s="129">
        <f>G977-R977</f>
        <v>0</v>
      </c>
      <c r="W977" s="130">
        <f>G977-S977</f>
        <v>0</v>
      </c>
    </row>
    <row r="978" spans="1:23" x14ac:dyDescent="0.2">
      <c r="A978" s="131" t="s">
        <v>34</v>
      </c>
      <c r="B978" s="132"/>
      <c r="C978" s="133"/>
      <c r="D978" s="134"/>
      <c r="E978" s="134"/>
      <c r="F978" s="135">
        <f>SUM(F973:F977)</f>
        <v>0</v>
      </c>
      <c r="G978" s="135">
        <f>SUM(G973:G977)</f>
        <v>0</v>
      </c>
      <c r="H978" s="135">
        <f t="shared" ref="H978:O978" si="939">SUM(H973:H977)</f>
        <v>0</v>
      </c>
      <c r="I978" s="135">
        <f t="shared" si="939"/>
        <v>0</v>
      </c>
      <c r="J978" s="135">
        <f t="shared" si="939"/>
        <v>0</v>
      </c>
      <c r="K978" s="135">
        <f t="shared" si="939"/>
        <v>0</v>
      </c>
      <c r="L978" s="136">
        <f t="shared" si="939"/>
        <v>0</v>
      </c>
      <c r="M978" s="136">
        <f t="shared" si="939"/>
        <v>0</v>
      </c>
      <c r="N978" s="136">
        <f t="shared" si="939"/>
        <v>0</v>
      </c>
      <c r="O978" s="137">
        <f t="shared" si="939"/>
        <v>0</v>
      </c>
      <c r="P978" s="135">
        <f t="shared" ref="P978:W978" si="940">SUM(P973:P977)</f>
        <v>0</v>
      </c>
      <c r="Q978" s="135">
        <f t="shared" si="940"/>
        <v>0</v>
      </c>
      <c r="R978" s="135">
        <f t="shared" si="940"/>
        <v>0</v>
      </c>
      <c r="S978" s="135">
        <f t="shared" si="940"/>
        <v>0</v>
      </c>
      <c r="T978" s="136">
        <f t="shared" si="940"/>
        <v>0</v>
      </c>
      <c r="U978" s="136">
        <f t="shared" si="940"/>
        <v>0</v>
      </c>
      <c r="V978" s="136">
        <f t="shared" si="940"/>
        <v>0</v>
      </c>
      <c r="W978" s="137">
        <f t="shared" si="940"/>
        <v>0</v>
      </c>
    </row>
    <row r="979" spans="1:23" ht="38.25" x14ac:dyDescent="0.2">
      <c r="A979" s="24" t="s">
        <v>177</v>
      </c>
      <c r="B979" s="25"/>
      <c r="C979" s="26"/>
      <c r="D979" s="86"/>
      <c r="E979" s="86"/>
      <c r="F979" s="87"/>
      <c r="G979" s="87"/>
      <c r="H979" s="87"/>
      <c r="I979" s="87"/>
      <c r="J979" s="87"/>
      <c r="K979" s="87"/>
      <c r="L979" s="88"/>
      <c r="M979" s="88"/>
      <c r="N979" s="88"/>
      <c r="O979" s="89"/>
      <c r="P979" s="87"/>
      <c r="Q979" s="87"/>
      <c r="R979" s="87"/>
      <c r="S979" s="87"/>
      <c r="T979" s="88"/>
      <c r="U979" s="88"/>
      <c r="V979" s="88"/>
      <c r="W979" s="89"/>
    </row>
    <row r="980" spans="1:23" x14ac:dyDescent="0.2">
      <c r="A980" s="90"/>
      <c r="B980" s="91"/>
      <c r="C980" s="92"/>
      <c r="D980" s="93"/>
      <c r="E980" s="93"/>
      <c r="F980" s="74">
        <f>C980*D980</f>
        <v>0</v>
      </c>
      <c r="G980" s="74">
        <f>C980*E980</f>
        <v>0</v>
      </c>
      <c r="H980" s="77">
        <f>F980*$H$12</f>
        <v>0</v>
      </c>
      <c r="I980" s="77">
        <f>F980*$I$12</f>
        <v>0</v>
      </c>
      <c r="J980" s="77">
        <f>F980*$J$12</f>
        <v>0</v>
      </c>
      <c r="K980" s="138">
        <f>F980*$K$12</f>
        <v>0</v>
      </c>
      <c r="L980" s="139">
        <f>F980-H980</f>
        <v>0</v>
      </c>
      <c r="M980" s="139">
        <f>F980-I980</f>
        <v>0</v>
      </c>
      <c r="N980" s="139">
        <f>F980-J980</f>
        <v>0</v>
      </c>
      <c r="O980" s="76">
        <f>F980-K980</f>
        <v>0</v>
      </c>
      <c r="P980" s="77">
        <f>G980*$P$12</f>
        <v>0</v>
      </c>
      <c r="Q980" s="77">
        <f>G980*$Q$12</f>
        <v>0</v>
      </c>
      <c r="R980" s="77">
        <f>G980*$R$12</f>
        <v>0</v>
      </c>
      <c r="S980" s="138">
        <f>G980*$S$12</f>
        <v>0</v>
      </c>
      <c r="T980" s="139">
        <f>G980-P980</f>
        <v>0</v>
      </c>
      <c r="U980" s="139">
        <f>G980-Q980</f>
        <v>0</v>
      </c>
      <c r="V980" s="139">
        <f>G980-R980</f>
        <v>0</v>
      </c>
      <c r="W980" s="76">
        <f>G980-S980</f>
        <v>0</v>
      </c>
    </row>
    <row r="981" spans="1:23" x14ac:dyDescent="0.2">
      <c r="A981" s="90"/>
      <c r="B981" s="91"/>
      <c r="C981" s="92"/>
      <c r="D981" s="93"/>
      <c r="E981" s="93"/>
      <c r="F981" s="74">
        <f>C981*D981</f>
        <v>0</v>
      </c>
      <c r="G981" s="74">
        <f>C981*E981</f>
        <v>0</v>
      </c>
      <c r="H981" s="77">
        <f>F981*$H$12</f>
        <v>0</v>
      </c>
      <c r="I981" s="77">
        <f>F981*$I$12</f>
        <v>0</v>
      </c>
      <c r="J981" s="77">
        <f>F981*$J$12</f>
        <v>0</v>
      </c>
      <c r="K981" s="138">
        <f>F981*$K$12</f>
        <v>0</v>
      </c>
      <c r="L981" s="139">
        <f>F981-H981</f>
        <v>0</v>
      </c>
      <c r="M981" s="139">
        <f>F981-I981</f>
        <v>0</v>
      </c>
      <c r="N981" s="139">
        <f>F981-J981</f>
        <v>0</v>
      </c>
      <c r="O981" s="76">
        <f>F981-K981</f>
        <v>0</v>
      </c>
      <c r="P981" s="77">
        <f>G981*$P$12</f>
        <v>0</v>
      </c>
      <c r="Q981" s="77">
        <f>G981*$Q$12</f>
        <v>0</v>
      </c>
      <c r="R981" s="77">
        <f>G981*$R$12</f>
        <v>0</v>
      </c>
      <c r="S981" s="138">
        <f>G981*$S$12</f>
        <v>0</v>
      </c>
      <c r="T981" s="139">
        <f>G981-P981</f>
        <v>0</v>
      </c>
      <c r="U981" s="139">
        <f>G981-Q981</f>
        <v>0</v>
      </c>
      <c r="V981" s="139">
        <f>G981-R981</f>
        <v>0</v>
      </c>
      <c r="W981" s="76">
        <f>G981-S981</f>
        <v>0</v>
      </c>
    </row>
    <row r="982" spans="1:23" x14ac:dyDescent="0.2">
      <c r="A982" s="90"/>
      <c r="B982" s="91"/>
      <c r="C982" s="92"/>
      <c r="D982" s="93"/>
      <c r="E982" s="93"/>
      <c r="F982" s="74">
        <f>C982*D982</f>
        <v>0</v>
      </c>
      <c r="G982" s="74">
        <f>C982*E982</f>
        <v>0</v>
      </c>
      <c r="H982" s="77">
        <f>F982*$H$12</f>
        <v>0</v>
      </c>
      <c r="I982" s="77">
        <f>F982*$I$12</f>
        <v>0</v>
      </c>
      <c r="J982" s="77">
        <f>F982*$J$12</f>
        <v>0</v>
      </c>
      <c r="K982" s="138">
        <f>F982*$K$12</f>
        <v>0</v>
      </c>
      <c r="L982" s="139">
        <f>F982-H982</f>
        <v>0</v>
      </c>
      <c r="M982" s="139">
        <f>F982-I982</f>
        <v>0</v>
      </c>
      <c r="N982" s="139">
        <f>F982-J982</f>
        <v>0</v>
      </c>
      <c r="O982" s="76">
        <f>F982-K982</f>
        <v>0</v>
      </c>
      <c r="P982" s="77">
        <f>G982*$P$12</f>
        <v>0</v>
      </c>
      <c r="Q982" s="77">
        <f>G982*$Q$12</f>
        <v>0</v>
      </c>
      <c r="R982" s="77">
        <f>G982*$R$12</f>
        <v>0</v>
      </c>
      <c r="S982" s="138">
        <f>G982*$S$12</f>
        <v>0</v>
      </c>
      <c r="T982" s="139">
        <f>G982-P982</f>
        <v>0</v>
      </c>
      <c r="U982" s="139">
        <f>G982-Q982</f>
        <v>0</v>
      </c>
      <c r="V982" s="139">
        <f>G982-R982</f>
        <v>0</v>
      </c>
      <c r="W982" s="76">
        <f>G982-S982</f>
        <v>0</v>
      </c>
    </row>
    <row r="983" spans="1:23" x14ac:dyDescent="0.2">
      <c r="A983" s="90"/>
      <c r="B983" s="91"/>
      <c r="C983" s="92"/>
      <c r="D983" s="93"/>
      <c r="E983" s="93"/>
      <c r="F983" s="74">
        <f>C983*D983</f>
        <v>0</v>
      </c>
      <c r="G983" s="74">
        <f>C983*E983</f>
        <v>0</v>
      </c>
      <c r="H983" s="77">
        <f>F983*$H$12</f>
        <v>0</v>
      </c>
      <c r="I983" s="77">
        <f>F983*$I$12</f>
        <v>0</v>
      </c>
      <c r="J983" s="77">
        <f>F983*$J$12</f>
        <v>0</v>
      </c>
      <c r="K983" s="138">
        <f>F983*$K$12</f>
        <v>0</v>
      </c>
      <c r="L983" s="139">
        <f>F983-H983</f>
        <v>0</v>
      </c>
      <c r="M983" s="139">
        <f>F983-I983</f>
        <v>0</v>
      </c>
      <c r="N983" s="139">
        <f>F983-J983</f>
        <v>0</v>
      </c>
      <c r="O983" s="76">
        <f>F983-K983</f>
        <v>0</v>
      </c>
      <c r="P983" s="77">
        <f>G983*$P$12</f>
        <v>0</v>
      </c>
      <c r="Q983" s="77">
        <f>G983*$Q$12</f>
        <v>0</v>
      </c>
      <c r="R983" s="77">
        <f>G983*$R$12</f>
        <v>0</v>
      </c>
      <c r="S983" s="138">
        <f>G983*$S$12</f>
        <v>0</v>
      </c>
      <c r="T983" s="139">
        <f>G983-P983</f>
        <v>0</v>
      </c>
      <c r="U983" s="139">
        <f>G983-Q983</f>
        <v>0</v>
      </c>
      <c r="V983" s="139">
        <f>G983-R983</f>
        <v>0</v>
      </c>
      <c r="W983" s="76">
        <f>G983-S983</f>
        <v>0</v>
      </c>
    </row>
    <row r="984" spans="1:23" x14ac:dyDescent="0.2">
      <c r="A984" s="90"/>
      <c r="B984" s="91"/>
      <c r="C984" s="92"/>
      <c r="D984" s="93"/>
      <c r="E984" s="93"/>
      <c r="F984" s="74">
        <f>C984*D984</f>
        <v>0</v>
      </c>
      <c r="G984" s="74">
        <f>C984*E984</f>
        <v>0</v>
      </c>
      <c r="H984" s="77">
        <f>F984*$H$12</f>
        <v>0</v>
      </c>
      <c r="I984" s="77">
        <f>F984*$I$12</f>
        <v>0</v>
      </c>
      <c r="J984" s="77">
        <f>F984*$J$12</f>
        <v>0</v>
      </c>
      <c r="K984" s="138">
        <f>F984*$K$12</f>
        <v>0</v>
      </c>
      <c r="L984" s="139">
        <f>F984-H984</f>
        <v>0</v>
      </c>
      <c r="M984" s="139">
        <f>F984-I984</f>
        <v>0</v>
      </c>
      <c r="N984" s="139">
        <f>F984-J984</f>
        <v>0</v>
      </c>
      <c r="O984" s="76">
        <f>F984-K984</f>
        <v>0</v>
      </c>
      <c r="P984" s="77">
        <f>G984*$P$12</f>
        <v>0</v>
      </c>
      <c r="Q984" s="77">
        <f>G984*$Q$12</f>
        <v>0</v>
      </c>
      <c r="R984" s="77">
        <f>G984*$R$12</f>
        <v>0</v>
      </c>
      <c r="S984" s="138">
        <f>G984*$S$12</f>
        <v>0</v>
      </c>
      <c r="T984" s="139">
        <f>G984-P984</f>
        <v>0</v>
      </c>
      <c r="U984" s="139">
        <f>G984-Q984</f>
        <v>0</v>
      </c>
      <c r="V984" s="139">
        <f>G984-R984</f>
        <v>0</v>
      </c>
      <c r="W984" s="76">
        <f>G984-S984</f>
        <v>0</v>
      </c>
    </row>
    <row r="985" spans="1:23" x14ac:dyDescent="0.2">
      <c r="A985" s="96" t="s">
        <v>46</v>
      </c>
      <c r="B985" s="97"/>
      <c r="C985" s="98"/>
      <c r="D985" s="99"/>
      <c r="E985" s="99"/>
      <c r="F985" s="83">
        <f>SUM(F980:F984)</f>
        <v>0</v>
      </c>
      <c r="G985" s="83">
        <f>SUM(G980:G984)</f>
        <v>0</v>
      </c>
      <c r="H985" s="83">
        <f t="shared" ref="H985:O985" si="941">SUM(H980:H984)</f>
        <v>0</v>
      </c>
      <c r="I985" s="83">
        <f t="shared" si="941"/>
        <v>0</v>
      </c>
      <c r="J985" s="83">
        <f t="shared" si="941"/>
        <v>0</v>
      </c>
      <c r="K985" s="83">
        <f t="shared" si="941"/>
        <v>0</v>
      </c>
      <c r="L985" s="84">
        <f t="shared" si="941"/>
        <v>0</v>
      </c>
      <c r="M985" s="84">
        <f t="shared" si="941"/>
        <v>0</v>
      </c>
      <c r="N985" s="84">
        <f t="shared" si="941"/>
        <v>0</v>
      </c>
      <c r="O985" s="85">
        <f t="shared" si="941"/>
        <v>0</v>
      </c>
      <c r="P985" s="83">
        <f t="shared" ref="P985:W985" si="942">SUM(P980:P984)</f>
        <v>0</v>
      </c>
      <c r="Q985" s="83">
        <f t="shared" si="942"/>
        <v>0</v>
      </c>
      <c r="R985" s="83">
        <f t="shared" si="942"/>
        <v>0</v>
      </c>
      <c r="S985" s="83">
        <f t="shared" si="942"/>
        <v>0</v>
      </c>
      <c r="T985" s="84">
        <f t="shared" si="942"/>
        <v>0</v>
      </c>
      <c r="U985" s="84">
        <f t="shared" si="942"/>
        <v>0</v>
      </c>
      <c r="V985" s="84">
        <f t="shared" si="942"/>
        <v>0</v>
      </c>
      <c r="W985" s="85">
        <f t="shared" si="942"/>
        <v>0</v>
      </c>
    </row>
    <row r="986" spans="1:23" ht="13.5" thickBot="1" x14ac:dyDescent="0.25">
      <c r="A986" s="131" t="s">
        <v>176</v>
      </c>
      <c r="B986" s="132"/>
      <c r="C986" s="133"/>
      <c r="D986" s="134"/>
      <c r="E986" s="134"/>
      <c r="F986" s="135">
        <v>0</v>
      </c>
      <c r="G986" s="135">
        <v>0</v>
      </c>
      <c r="H986" s="135">
        <f>F986*$H$12</f>
        <v>0</v>
      </c>
      <c r="I986" s="135">
        <f>F986*$I$12</f>
        <v>0</v>
      </c>
      <c r="J986" s="135">
        <f>F986*$J$12</f>
        <v>0</v>
      </c>
      <c r="K986" s="135">
        <f>F986*$K$12</f>
        <v>0</v>
      </c>
      <c r="L986" s="136">
        <f>F986-H986</f>
        <v>0</v>
      </c>
      <c r="M986" s="136">
        <f>F986-I986</f>
        <v>0</v>
      </c>
      <c r="N986" s="136">
        <f>F986-J986</f>
        <v>0</v>
      </c>
      <c r="O986" s="137">
        <f>F986-K986</f>
        <v>0</v>
      </c>
      <c r="P986" s="135">
        <f>G986*$P$12</f>
        <v>0</v>
      </c>
      <c r="Q986" s="135">
        <f>G986*$Q$12</f>
        <v>0</v>
      </c>
      <c r="R986" s="135">
        <f>G986*$R$12</f>
        <v>0</v>
      </c>
      <c r="S986" s="135">
        <f>G986*$S$12</f>
        <v>0</v>
      </c>
      <c r="T986" s="136">
        <f>G986-P986</f>
        <v>0</v>
      </c>
      <c r="U986" s="136">
        <f>G986-Q986</f>
        <v>0</v>
      </c>
      <c r="V986" s="136">
        <f>G986-R986</f>
        <v>0</v>
      </c>
      <c r="W986" s="137">
        <f>G986-S986</f>
        <v>0</v>
      </c>
    </row>
    <row r="987" spans="1:23" ht="13.5" thickBot="1" x14ac:dyDescent="0.25">
      <c r="A987" s="170" t="s">
        <v>41</v>
      </c>
      <c r="B987" s="171"/>
      <c r="C987" s="172"/>
      <c r="D987" s="173"/>
      <c r="E987" s="173"/>
      <c r="F987" s="174">
        <f>F906+F913+F920+F927+F939+F951+F961+F971+F978+F985+F986</f>
        <v>0</v>
      </c>
      <c r="G987" s="174">
        <f t="shared" ref="G987:W987" si="943">G906+G913+G920+G927+G939+G951+G961+G971+G978+G985+G986</f>
        <v>0</v>
      </c>
      <c r="H987" s="174">
        <f t="shared" si="943"/>
        <v>0</v>
      </c>
      <c r="I987" s="174">
        <f t="shared" si="943"/>
        <v>0</v>
      </c>
      <c r="J987" s="174">
        <f t="shared" si="943"/>
        <v>0</v>
      </c>
      <c r="K987" s="174">
        <f t="shared" si="943"/>
        <v>0</v>
      </c>
      <c r="L987" s="174">
        <f t="shared" si="943"/>
        <v>0</v>
      </c>
      <c r="M987" s="174">
        <f t="shared" si="943"/>
        <v>0</v>
      </c>
      <c r="N987" s="174">
        <f t="shared" si="943"/>
        <v>0</v>
      </c>
      <c r="O987" s="174">
        <f t="shared" si="943"/>
        <v>0</v>
      </c>
      <c r="P987" s="174">
        <f t="shared" si="943"/>
        <v>0</v>
      </c>
      <c r="Q987" s="174">
        <f t="shared" si="943"/>
        <v>0</v>
      </c>
      <c r="R987" s="174">
        <f t="shared" si="943"/>
        <v>0</v>
      </c>
      <c r="S987" s="174">
        <f t="shared" si="943"/>
        <v>0</v>
      </c>
      <c r="T987" s="174">
        <f t="shared" si="943"/>
        <v>0</v>
      </c>
      <c r="U987" s="174">
        <f t="shared" si="943"/>
        <v>0</v>
      </c>
      <c r="V987" s="174">
        <f t="shared" si="943"/>
        <v>0</v>
      </c>
      <c r="W987" s="174">
        <f t="shared" si="943"/>
        <v>0</v>
      </c>
    </row>
    <row r="988" spans="1:23" ht="39.75" customHeight="1" thickBot="1" x14ac:dyDescent="0.25">
      <c r="A988" s="195" t="s">
        <v>109</v>
      </c>
      <c r="B988" s="193"/>
      <c r="C988" s="194"/>
      <c r="D988" s="194"/>
      <c r="E988" s="194"/>
      <c r="F988" s="192">
        <f>F622+F743+F865+F987</f>
        <v>0</v>
      </c>
      <c r="G988" s="192">
        <f>G622+G743+G865+G987</f>
        <v>0</v>
      </c>
      <c r="H988" s="683">
        <f>H622+I622+J622+K622+H743+I743+J743+K743+H865+I865+J865+K865+H987+I987+J987+K987</f>
        <v>0</v>
      </c>
      <c r="I988" s="684"/>
      <c r="J988" s="684"/>
      <c r="K988" s="685"/>
      <c r="L988" s="686">
        <f>L622+M622+N622+O622+L743+M743+N743+O743+L865+M865+N865+O865+L987+M987+N987+O987</f>
        <v>0</v>
      </c>
      <c r="M988" s="687"/>
      <c r="N988" s="687"/>
      <c r="O988" s="688"/>
      <c r="P988" s="683">
        <f>P622+Q622+R622+S622+P743+Q743+R743+S743+P865+Q865+R865+S865+P987+Q987+R987+S987</f>
        <v>0</v>
      </c>
      <c r="Q988" s="684"/>
      <c r="R988" s="684"/>
      <c r="S988" s="685"/>
      <c r="T988" s="686">
        <f>T622+U622+V622+W622+T743+U743+V743+W743+T865+U865+V865+W865+T987+U987+V987+W987</f>
        <v>0</v>
      </c>
      <c r="U988" s="687"/>
      <c r="V988" s="687"/>
      <c r="W988" s="688"/>
    </row>
    <row r="989" spans="1:23" ht="36.75" customHeight="1" thickBot="1" x14ac:dyDescent="0.25">
      <c r="A989" s="160" t="s">
        <v>110</v>
      </c>
      <c r="B989" s="50"/>
      <c r="C989" s="51"/>
      <c r="D989" s="51"/>
      <c r="E989" s="51"/>
      <c r="F989" s="52"/>
      <c r="G989" s="52"/>
      <c r="H989" s="52"/>
      <c r="I989" s="52"/>
      <c r="J989" s="52"/>
      <c r="K989" s="53"/>
      <c r="L989" s="54"/>
      <c r="M989" s="54"/>
      <c r="N989" s="54"/>
      <c r="O989" s="55"/>
      <c r="P989" s="52"/>
      <c r="Q989" s="52"/>
      <c r="R989" s="52"/>
      <c r="S989" s="53"/>
      <c r="T989" s="54"/>
      <c r="U989" s="54"/>
      <c r="V989" s="54"/>
      <c r="W989" s="55"/>
    </row>
    <row r="990" spans="1:23" x14ac:dyDescent="0.2">
      <c r="A990" s="161" t="s">
        <v>29</v>
      </c>
      <c r="B990" s="58"/>
      <c r="C990" s="59"/>
      <c r="D990" s="59"/>
      <c r="E990" s="59"/>
      <c r="F990" s="60"/>
      <c r="G990" s="60"/>
      <c r="H990" s="60"/>
      <c r="I990" s="60"/>
      <c r="J990" s="60"/>
      <c r="K990" s="61"/>
      <c r="L990" s="62"/>
      <c r="M990" s="62"/>
      <c r="N990" s="62"/>
      <c r="O990" s="63"/>
      <c r="P990" s="60"/>
      <c r="Q990" s="60"/>
      <c r="R990" s="60"/>
      <c r="S990" s="61"/>
      <c r="T990" s="62"/>
      <c r="U990" s="62"/>
      <c r="V990" s="62"/>
      <c r="W990" s="63"/>
    </row>
    <row r="991" spans="1:23" x14ac:dyDescent="0.2">
      <c r="A991" s="19" t="s">
        <v>30</v>
      </c>
      <c r="B991" s="20"/>
      <c r="C991" s="21"/>
      <c r="D991" s="21"/>
      <c r="E991" s="21"/>
      <c r="F991" s="66"/>
      <c r="G991" s="66"/>
      <c r="H991" s="66"/>
      <c r="I991" s="66"/>
      <c r="J991" s="66"/>
      <c r="K991" s="66"/>
      <c r="L991" s="67"/>
      <c r="M991" s="67"/>
      <c r="N991" s="67"/>
      <c r="O991" s="68"/>
      <c r="P991" s="66"/>
      <c r="Q991" s="66"/>
      <c r="R991" s="66"/>
      <c r="S991" s="66"/>
      <c r="T991" s="67"/>
      <c r="U991" s="67"/>
      <c r="V991" s="67"/>
      <c r="W991" s="68"/>
    </row>
    <row r="992" spans="1:23" x14ac:dyDescent="0.2">
      <c r="A992" s="72" t="s">
        <v>117</v>
      </c>
      <c r="B992" s="22"/>
      <c r="C992" s="23"/>
      <c r="D992" s="73"/>
      <c r="E992" s="73"/>
      <c r="F992" s="74">
        <f t="shared" ref="F992:F1028" si="944">C992*D992</f>
        <v>0</v>
      </c>
      <c r="G992" s="74">
        <f t="shared" ref="G992:G1028" si="945">C992*E992</f>
        <v>0</v>
      </c>
      <c r="H992" s="74">
        <f t="shared" ref="H992:H1006" si="946">F992*$H$12</f>
        <v>0</v>
      </c>
      <c r="I992" s="74">
        <f t="shared" ref="I992:I1006" si="947">F992*$I$12</f>
        <v>0</v>
      </c>
      <c r="J992" s="74">
        <f t="shared" ref="J992:J1006" si="948">F992*$J$12</f>
        <v>0</v>
      </c>
      <c r="K992" s="74">
        <f t="shared" ref="K992:K1006" si="949">F992*$K$12</f>
        <v>0</v>
      </c>
      <c r="L992" s="75">
        <f t="shared" ref="L992:L1006" si="950">F992-H992</f>
        <v>0</v>
      </c>
      <c r="M992" s="75">
        <f t="shared" ref="M992:M1006" si="951">F992-I992</f>
        <v>0</v>
      </c>
      <c r="N992" s="75">
        <f t="shared" ref="N992:N1006" si="952">F992-J992</f>
        <v>0</v>
      </c>
      <c r="O992" s="76">
        <f t="shared" ref="O992:O1006" si="953">F992-K992</f>
        <v>0</v>
      </c>
      <c r="P992" s="74">
        <f t="shared" ref="P992:P1006" si="954">G992*$P$12</f>
        <v>0</v>
      </c>
      <c r="Q992" s="74">
        <f t="shared" ref="Q992:Q1006" si="955">G992*$Q$12</f>
        <v>0</v>
      </c>
      <c r="R992" s="74">
        <f t="shared" ref="R992:R1006" si="956">G992*$R$12</f>
        <v>0</v>
      </c>
      <c r="S992" s="74">
        <f t="shared" ref="S992:S1006" si="957">G992*$S$12</f>
        <v>0</v>
      </c>
      <c r="T992" s="75">
        <f t="shared" ref="T992:T1006" si="958">G992-P992</f>
        <v>0</v>
      </c>
      <c r="U992" s="75">
        <f t="shared" ref="U992:U1006" si="959">G992-Q992</f>
        <v>0</v>
      </c>
      <c r="V992" s="75">
        <f t="shared" ref="V992:V1006" si="960">G992-R992</f>
        <v>0</v>
      </c>
      <c r="W992" s="76">
        <f t="shared" ref="W992:W1006" si="961">G992-S992</f>
        <v>0</v>
      </c>
    </row>
    <row r="993" spans="1:23" x14ac:dyDescent="0.2">
      <c r="A993" s="72"/>
      <c r="B993" s="22"/>
      <c r="C993" s="23"/>
      <c r="D993" s="73"/>
      <c r="E993" s="73"/>
      <c r="F993" s="74">
        <f t="shared" si="944"/>
        <v>0</v>
      </c>
      <c r="G993" s="74">
        <f t="shared" si="945"/>
        <v>0</v>
      </c>
      <c r="H993" s="74">
        <f t="shared" si="946"/>
        <v>0</v>
      </c>
      <c r="I993" s="74">
        <f t="shared" si="947"/>
        <v>0</v>
      </c>
      <c r="J993" s="77">
        <f t="shared" si="948"/>
        <v>0</v>
      </c>
      <c r="K993" s="74">
        <f t="shared" si="949"/>
        <v>0</v>
      </c>
      <c r="L993" s="75">
        <f t="shared" si="950"/>
        <v>0</v>
      </c>
      <c r="M993" s="75">
        <f t="shared" si="951"/>
        <v>0</v>
      </c>
      <c r="N993" s="75">
        <f t="shared" si="952"/>
        <v>0</v>
      </c>
      <c r="O993" s="76">
        <f t="shared" si="953"/>
        <v>0</v>
      </c>
      <c r="P993" s="74">
        <f t="shared" si="954"/>
        <v>0</v>
      </c>
      <c r="Q993" s="74">
        <f t="shared" si="955"/>
        <v>0</v>
      </c>
      <c r="R993" s="77">
        <f t="shared" si="956"/>
        <v>0</v>
      </c>
      <c r="S993" s="74">
        <f t="shared" si="957"/>
        <v>0</v>
      </c>
      <c r="T993" s="75">
        <f t="shared" si="958"/>
        <v>0</v>
      </c>
      <c r="U993" s="75">
        <f t="shared" si="959"/>
        <v>0</v>
      </c>
      <c r="V993" s="75">
        <f t="shared" si="960"/>
        <v>0</v>
      </c>
      <c r="W993" s="76">
        <f t="shared" si="961"/>
        <v>0</v>
      </c>
    </row>
    <row r="994" spans="1:23" x14ac:dyDescent="0.2">
      <c r="A994" s="72"/>
      <c r="B994" s="22"/>
      <c r="C994" s="23"/>
      <c r="D994" s="73"/>
      <c r="E994" s="73"/>
      <c r="F994" s="74">
        <f t="shared" si="944"/>
        <v>0</v>
      </c>
      <c r="G994" s="74">
        <f t="shared" si="945"/>
        <v>0</v>
      </c>
      <c r="H994" s="74">
        <f t="shared" si="946"/>
        <v>0</v>
      </c>
      <c r="I994" s="74">
        <f t="shared" si="947"/>
        <v>0</v>
      </c>
      <c r="J994" s="78">
        <f t="shared" si="948"/>
        <v>0</v>
      </c>
      <c r="K994" s="74">
        <f t="shared" si="949"/>
        <v>0</v>
      </c>
      <c r="L994" s="75">
        <f t="shared" si="950"/>
        <v>0</v>
      </c>
      <c r="M994" s="75">
        <f t="shared" si="951"/>
        <v>0</v>
      </c>
      <c r="N994" s="75">
        <f t="shared" si="952"/>
        <v>0</v>
      </c>
      <c r="O994" s="76">
        <f t="shared" si="953"/>
        <v>0</v>
      </c>
      <c r="P994" s="74">
        <f t="shared" si="954"/>
        <v>0</v>
      </c>
      <c r="Q994" s="74">
        <f t="shared" si="955"/>
        <v>0</v>
      </c>
      <c r="R994" s="78">
        <f t="shared" si="956"/>
        <v>0</v>
      </c>
      <c r="S994" s="74">
        <f t="shared" si="957"/>
        <v>0</v>
      </c>
      <c r="T994" s="75">
        <f t="shared" si="958"/>
        <v>0</v>
      </c>
      <c r="U994" s="75">
        <f t="shared" si="959"/>
        <v>0</v>
      </c>
      <c r="V994" s="75">
        <f t="shared" si="960"/>
        <v>0</v>
      </c>
      <c r="W994" s="76">
        <f t="shared" si="961"/>
        <v>0</v>
      </c>
    </row>
    <row r="995" spans="1:23" x14ac:dyDescent="0.2">
      <c r="A995" s="72"/>
      <c r="B995" s="22"/>
      <c r="C995" s="23"/>
      <c r="D995" s="73"/>
      <c r="E995" s="73"/>
      <c r="F995" s="74">
        <f t="shared" si="944"/>
        <v>0</v>
      </c>
      <c r="G995" s="74">
        <f t="shared" si="945"/>
        <v>0</v>
      </c>
      <c r="H995" s="74">
        <f t="shared" si="946"/>
        <v>0</v>
      </c>
      <c r="I995" s="74">
        <f t="shared" si="947"/>
        <v>0</v>
      </c>
      <c r="J995" s="74">
        <f t="shared" si="948"/>
        <v>0</v>
      </c>
      <c r="K995" s="74">
        <f t="shared" si="949"/>
        <v>0</v>
      </c>
      <c r="L995" s="75">
        <f t="shared" si="950"/>
        <v>0</v>
      </c>
      <c r="M995" s="75">
        <f t="shared" si="951"/>
        <v>0</v>
      </c>
      <c r="N995" s="75">
        <f t="shared" si="952"/>
        <v>0</v>
      </c>
      <c r="O995" s="76">
        <f t="shared" si="953"/>
        <v>0</v>
      </c>
      <c r="P995" s="74">
        <f t="shared" si="954"/>
        <v>0</v>
      </c>
      <c r="Q995" s="74">
        <f t="shared" si="955"/>
        <v>0</v>
      </c>
      <c r="R995" s="74">
        <f t="shared" si="956"/>
        <v>0</v>
      </c>
      <c r="S995" s="74">
        <f t="shared" si="957"/>
        <v>0</v>
      </c>
      <c r="T995" s="75">
        <f t="shared" si="958"/>
        <v>0</v>
      </c>
      <c r="U995" s="75">
        <f t="shared" si="959"/>
        <v>0</v>
      </c>
      <c r="V995" s="75">
        <f t="shared" si="960"/>
        <v>0</v>
      </c>
      <c r="W995" s="76">
        <f t="shared" si="961"/>
        <v>0</v>
      </c>
    </row>
    <row r="996" spans="1:23" x14ac:dyDescent="0.2">
      <c r="A996" s="72"/>
      <c r="B996" s="22"/>
      <c r="C996" s="23"/>
      <c r="D996" s="73"/>
      <c r="E996" s="73"/>
      <c r="F996" s="74">
        <f t="shared" si="944"/>
        <v>0</v>
      </c>
      <c r="G996" s="74">
        <f t="shared" si="945"/>
        <v>0</v>
      </c>
      <c r="H996" s="74">
        <f t="shared" si="946"/>
        <v>0</v>
      </c>
      <c r="I996" s="74">
        <f t="shared" si="947"/>
        <v>0</v>
      </c>
      <c r="J996" s="74">
        <f t="shared" si="948"/>
        <v>0</v>
      </c>
      <c r="K996" s="74">
        <f t="shared" si="949"/>
        <v>0</v>
      </c>
      <c r="L996" s="75">
        <f t="shared" si="950"/>
        <v>0</v>
      </c>
      <c r="M996" s="75">
        <f t="shared" si="951"/>
        <v>0</v>
      </c>
      <c r="N996" s="75">
        <f t="shared" si="952"/>
        <v>0</v>
      </c>
      <c r="O996" s="76">
        <f t="shared" si="953"/>
        <v>0</v>
      </c>
      <c r="P996" s="74">
        <f t="shared" si="954"/>
        <v>0</v>
      </c>
      <c r="Q996" s="74">
        <f t="shared" si="955"/>
        <v>0</v>
      </c>
      <c r="R996" s="74">
        <f t="shared" si="956"/>
        <v>0</v>
      </c>
      <c r="S996" s="74">
        <f t="shared" si="957"/>
        <v>0</v>
      </c>
      <c r="T996" s="75">
        <f t="shared" si="958"/>
        <v>0</v>
      </c>
      <c r="U996" s="75">
        <f t="shared" si="959"/>
        <v>0</v>
      </c>
      <c r="V996" s="75">
        <f t="shared" si="960"/>
        <v>0</v>
      </c>
      <c r="W996" s="76">
        <f t="shared" si="961"/>
        <v>0</v>
      </c>
    </row>
    <row r="997" spans="1:23" x14ac:dyDescent="0.2">
      <c r="A997" s="72"/>
      <c r="B997" s="22"/>
      <c r="C997" s="23"/>
      <c r="D997" s="73"/>
      <c r="E997" s="73"/>
      <c r="F997" s="74">
        <f t="shared" si="944"/>
        <v>0</v>
      </c>
      <c r="G997" s="74">
        <f t="shared" si="945"/>
        <v>0</v>
      </c>
      <c r="H997" s="74">
        <f t="shared" si="946"/>
        <v>0</v>
      </c>
      <c r="I997" s="74">
        <f t="shared" si="947"/>
        <v>0</v>
      </c>
      <c r="J997" s="74">
        <f t="shared" si="948"/>
        <v>0</v>
      </c>
      <c r="K997" s="74">
        <f t="shared" si="949"/>
        <v>0</v>
      </c>
      <c r="L997" s="75">
        <f t="shared" si="950"/>
        <v>0</v>
      </c>
      <c r="M997" s="75">
        <f t="shared" si="951"/>
        <v>0</v>
      </c>
      <c r="N997" s="75">
        <f t="shared" si="952"/>
        <v>0</v>
      </c>
      <c r="O997" s="76">
        <f t="shared" si="953"/>
        <v>0</v>
      </c>
      <c r="P997" s="74">
        <f t="shared" si="954"/>
        <v>0</v>
      </c>
      <c r="Q997" s="74">
        <f t="shared" si="955"/>
        <v>0</v>
      </c>
      <c r="R997" s="74">
        <f t="shared" si="956"/>
        <v>0</v>
      </c>
      <c r="S997" s="74">
        <f t="shared" si="957"/>
        <v>0</v>
      </c>
      <c r="T997" s="75">
        <f t="shared" si="958"/>
        <v>0</v>
      </c>
      <c r="U997" s="75">
        <f t="shared" si="959"/>
        <v>0</v>
      </c>
      <c r="V997" s="75">
        <f t="shared" si="960"/>
        <v>0</v>
      </c>
      <c r="W997" s="76">
        <f t="shared" si="961"/>
        <v>0</v>
      </c>
    </row>
    <row r="998" spans="1:23" x14ac:dyDescent="0.2">
      <c r="A998" s="72"/>
      <c r="B998" s="22"/>
      <c r="C998" s="23"/>
      <c r="D998" s="73"/>
      <c r="E998" s="73"/>
      <c r="F998" s="74">
        <f t="shared" si="944"/>
        <v>0</v>
      </c>
      <c r="G998" s="74">
        <f t="shared" si="945"/>
        <v>0</v>
      </c>
      <c r="H998" s="74">
        <f t="shared" si="946"/>
        <v>0</v>
      </c>
      <c r="I998" s="74">
        <f t="shared" si="947"/>
        <v>0</v>
      </c>
      <c r="J998" s="74">
        <f t="shared" si="948"/>
        <v>0</v>
      </c>
      <c r="K998" s="74">
        <f t="shared" si="949"/>
        <v>0</v>
      </c>
      <c r="L998" s="75">
        <f t="shared" si="950"/>
        <v>0</v>
      </c>
      <c r="M998" s="75">
        <f t="shared" si="951"/>
        <v>0</v>
      </c>
      <c r="N998" s="75">
        <f t="shared" si="952"/>
        <v>0</v>
      </c>
      <c r="O998" s="76">
        <f t="shared" si="953"/>
        <v>0</v>
      </c>
      <c r="P998" s="74">
        <f t="shared" si="954"/>
        <v>0</v>
      </c>
      <c r="Q998" s="74">
        <f t="shared" si="955"/>
        <v>0</v>
      </c>
      <c r="R998" s="74">
        <f t="shared" si="956"/>
        <v>0</v>
      </c>
      <c r="S998" s="74">
        <f t="shared" si="957"/>
        <v>0</v>
      </c>
      <c r="T998" s="75">
        <f t="shared" si="958"/>
        <v>0</v>
      </c>
      <c r="U998" s="75">
        <f t="shared" si="959"/>
        <v>0</v>
      </c>
      <c r="V998" s="75">
        <f t="shared" si="960"/>
        <v>0</v>
      </c>
      <c r="W998" s="76">
        <f t="shared" si="961"/>
        <v>0</v>
      </c>
    </row>
    <row r="999" spans="1:23" x14ac:dyDescent="0.2">
      <c r="A999" s="72"/>
      <c r="B999" s="22"/>
      <c r="C999" s="23"/>
      <c r="D999" s="73"/>
      <c r="E999" s="73"/>
      <c r="F999" s="74">
        <f t="shared" si="944"/>
        <v>0</v>
      </c>
      <c r="G999" s="74">
        <f t="shared" si="945"/>
        <v>0</v>
      </c>
      <c r="H999" s="74">
        <f t="shared" si="946"/>
        <v>0</v>
      </c>
      <c r="I999" s="74">
        <f t="shared" si="947"/>
        <v>0</v>
      </c>
      <c r="J999" s="74">
        <f t="shared" si="948"/>
        <v>0</v>
      </c>
      <c r="K999" s="74">
        <f t="shared" si="949"/>
        <v>0</v>
      </c>
      <c r="L999" s="75">
        <f t="shared" si="950"/>
        <v>0</v>
      </c>
      <c r="M999" s="75">
        <f t="shared" si="951"/>
        <v>0</v>
      </c>
      <c r="N999" s="75">
        <f t="shared" si="952"/>
        <v>0</v>
      </c>
      <c r="O999" s="76">
        <f t="shared" si="953"/>
        <v>0</v>
      </c>
      <c r="P999" s="74">
        <f t="shared" si="954"/>
        <v>0</v>
      </c>
      <c r="Q999" s="74">
        <f t="shared" si="955"/>
        <v>0</v>
      </c>
      <c r="R999" s="74">
        <f t="shared" si="956"/>
        <v>0</v>
      </c>
      <c r="S999" s="74">
        <f t="shared" si="957"/>
        <v>0</v>
      </c>
      <c r="T999" s="75">
        <f t="shared" si="958"/>
        <v>0</v>
      </c>
      <c r="U999" s="75">
        <f t="shared" si="959"/>
        <v>0</v>
      </c>
      <c r="V999" s="75">
        <f t="shared" si="960"/>
        <v>0</v>
      </c>
      <c r="W999" s="76">
        <f t="shared" si="961"/>
        <v>0</v>
      </c>
    </row>
    <row r="1000" spans="1:23" x14ac:dyDescent="0.2">
      <c r="A1000" s="72"/>
      <c r="B1000" s="22"/>
      <c r="C1000" s="23"/>
      <c r="D1000" s="73"/>
      <c r="E1000" s="73"/>
      <c r="F1000" s="74">
        <f t="shared" si="944"/>
        <v>0</v>
      </c>
      <c r="G1000" s="74">
        <f t="shared" si="945"/>
        <v>0</v>
      </c>
      <c r="H1000" s="74">
        <f t="shared" si="946"/>
        <v>0</v>
      </c>
      <c r="I1000" s="74">
        <f t="shared" si="947"/>
        <v>0</v>
      </c>
      <c r="J1000" s="74">
        <f t="shared" si="948"/>
        <v>0</v>
      </c>
      <c r="K1000" s="74">
        <f t="shared" si="949"/>
        <v>0</v>
      </c>
      <c r="L1000" s="75">
        <f t="shared" si="950"/>
        <v>0</v>
      </c>
      <c r="M1000" s="75">
        <f t="shared" si="951"/>
        <v>0</v>
      </c>
      <c r="N1000" s="75">
        <f t="shared" si="952"/>
        <v>0</v>
      </c>
      <c r="O1000" s="76">
        <f t="shared" si="953"/>
        <v>0</v>
      </c>
      <c r="P1000" s="74">
        <f t="shared" si="954"/>
        <v>0</v>
      </c>
      <c r="Q1000" s="74">
        <f t="shared" si="955"/>
        <v>0</v>
      </c>
      <c r="R1000" s="74">
        <f t="shared" si="956"/>
        <v>0</v>
      </c>
      <c r="S1000" s="74">
        <f t="shared" si="957"/>
        <v>0</v>
      </c>
      <c r="T1000" s="75">
        <f t="shared" si="958"/>
        <v>0</v>
      </c>
      <c r="U1000" s="75">
        <f t="shared" si="959"/>
        <v>0</v>
      </c>
      <c r="V1000" s="75">
        <f t="shared" si="960"/>
        <v>0</v>
      </c>
      <c r="W1000" s="76">
        <f t="shared" si="961"/>
        <v>0</v>
      </c>
    </row>
    <row r="1001" spans="1:23" x14ac:dyDescent="0.2">
      <c r="A1001" s="72"/>
      <c r="B1001" s="22"/>
      <c r="C1001" s="23"/>
      <c r="D1001" s="73"/>
      <c r="E1001" s="73"/>
      <c r="F1001" s="74">
        <f t="shared" si="944"/>
        <v>0</v>
      </c>
      <c r="G1001" s="74">
        <f t="shared" si="945"/>
        <v>0</v>
      </c>
      <c r="H1001" s="74">
        <f t="shared" si="946"/>
        <v>0</v>
      </c>
      <c r="I1001" s="74">
        <f t="shared" si="947"/>
        <v>0</v>
      </c>
      <c r="J1001" s="74">
        <f t="shared" si="948"/>
        <v>0</v>
      </c>
      <c r="K1001" s="74">
        <f t="shared" si="949"/>
        <v>0</v>
      </c>
      <c r="L1001" s="75">
        <f t="shared" si="950"/>
        <v>0</v>
      </c>
      <c r="M1001" s="75">
        <f t="shared" si="951"/>
        <v>0</v>
      </c>
      <c r="N1001" s="75">
        <f t="shared" si="952"/>
        <v>0</v>
      </c>
      <c r="O1001" s="76">
        <f t="shared" si="953"/>
        <v>0</v>
      </c>
      <c r="P1001" s="74">
        <f t="shared" si="954"/>
        <v>0</v>
      </c>
      <c r="Q1001" s="74">
        <f t="shared" si="955"/>
        <v>0</v>
      </c>
      <c r="R1001" s="74">
        <f t="shared" si="956"/>
        <v>0</v>
      </c>
      <c r="S1001" s="74">
        <f t="shared" si="957"/>
        <v>0</v>
      </c>
      <c r="T1001" s="75">
        <f t="shared" si="958"/>
        <v>0</v>
      </c>
      <c r="U1001" s="75">
        <f t="shared" si="959"/>
        <v>0</v>
      </c>
      <c r="V1001" s="75">
        <f t="shared" si="960"/>
        <v>0</v>
      </c>
      <c r="W1001" s="76">
        <f t="shared" si="961"/>
        <v>0</v>
      </c>
    </row>
    <row r="1002" spans="1:23" x14ac:dyDescent="0.2">
      <c r="A1002" s="72"/>
      <c r="B1002" s="22"/>
      <c r="C1002" s="23"/>
      <c r="D1002" s="73"/>
      <c r="E1002" s="73"/>
      <c r="F1002" s="74">
        <f t="shared" si="944"/>
        <v>0</v>
      </c>
      <c r="G1002" s="74">
        <f t="shared" si="945"/>
        <v>0</v>
      </c>
      <c r="H1002" s="74">
        <f t="shared" si="946"/>
        <v>0</v>
      </c>
      <c r="I1002" s="74">
        <f t="shared" si="947"/>
        <v>0</v>
      </c>
      <c r="J1002" s="74">
        <f t="shared" si="948"/>
        <v>0</v>
      </c>
      <c r="K1002" s="74">
        <f t="shared" si="949"/>
        <v>0</v>
      </c>
      <c r="L1002" s="75">
        <f t="shared" si="950"/>
        <v>0</v>
      </c>
      <c r="M1002" s="75">
        <f t="shared" si="951"/>
        <v>0</v>
      </c>
      <c r="N1002" s="75">
        <f t="shared" si="952"/>
        <v>0</v>
      </c>
      <c r="O1002" s="76">
        <f t="shared" si="953"/>
        <v>0</v>
      </c>
      <c r="P1002" s="74">
        <f t="shared" si="954"/>
        <v>0</v>
      </c>
      <c r="Q1002" s="74">
        <f t="shared" si="955"/>
        <v>0</v>
      </c>
      <c r="R1002" s="74">
        <f t="shared" si="956"/>
        <v>0</v>
      </c>
      <c r="S1002" s="74">
        <f t="shared" si="957"/>
        <v>0</v>
      </c>
      <c r="T1002" s="75">
        <f t="shared" si="958"/>
        <v>0</v>
      </c>
      <c r="U1002" s="75">
        <f t="shared" si="959"/>
        <v>0</v>
      </c>
      <c r="V1002" s="75">
        <f t="shared" si="960"/>
        <v>0</v>
      </c>
      <c r="W1002" s="76">
        <f t="shared" si="961"/>
        <v>0</v>
      </c>
    </row>
    <row r="1003" spans="1:23" x14ac:dyDescent="0.2">
      <c r="A1003" s="72"/>
      <c r="B1003" s="22"/>
      <c r="C1003" s="23"/>
      <c r="D1003" s="73"/>
      <c r="E1003" s="73"/>
      <c r="F1003" s="74">
        <f t="shared" si="944"/>
        <v>0</v>
      </c>
      <c r="G1003" s="74">
        <f t="shared" si="945"/>
        <v>0</v>
      </c>
      <c r="H1003" s="74">
        <f t="shared" si="946"/>
        <v>0</v>
      </c>
      <c r="I1003" s="74">
        <f t="shared" si="947"/>
        <v>0</v>
      </c>
      <c r="J1003" s="74">
        <f t="shared" si="948"/>
        <v>0</v>
      </c>
      <c r="K1003" s="74">
        <f t="shared" si="949"/>
        <v>0</v>
      </c>
      <c r="L1003" s="75">
        <f t="shared" si="950"/>
        <v>0</v>
      </c>
      <c r="M1003" s="75">
        <f t="shared" si="951"/>
        <v>0</v>
      </c>
      <c r="N1003" s="75">
        <f t="shared" si="952"/>
        <v>0</v>
      </c>
      <c r="O1003" s="76">
        <f t="shared" si="953"/>
        <v>0</v>
      </c>
      <c r="P1003" s="74">
        <f t="shared" si="954"/>
        <v>0</v>
      </c>
      <c r="Q1003" s="74">
        <f t="shared" si="955"/>
        <v>0</v>
      </c>
      <c r="R1003" s="74">
        <f t="shared" si="956"/>
        <v>0</v>
      </c>
      <c r="S1003" s="74">
        <f t="shared" si="957"/>
        <v>0</v>
      </c>
      <c r="T1003" s="75">
        <f t="shared" si="958"/>
        <v>0</v>
      </c>
      <c r="U1003" s="75">
        <f t="shared" si="959"/>
        <v>0</v>
      </c>
      <c r="V1003" s="75">
        <f t="shared" si="960"/>
        <v>0</v>
      </c>
      <c r="W1003" s="76">
        <f t="shared" si="961"/>
        <v>0</v>
      </c>
    </row>
    <row r="1004" spans="1:23" x14ac:dyDescent="0.2">
      <c r="A1004" s="72"/>
      <c r="B1004" s="22"/>
      <c r="C1004" s="23"/>
      <c r="D1004" s="73"/>
      <c r="E1004" s="73"/>
      <c r="F1004" s="74">
        <f t="shared" si="944"/>
        <v>0</v>
      </c>
      <c r="G1004" s="74">
        <f t="shared" si="945"/>
        <v>0</v>
      </c>
      <c r="H1004" s="74">
        <f t="shared" si="946"/>
        <v>0</v>
      </c>
      <c r="I1004" s="74">
        <f t="shared" si="947"/>
        <v>0</v>
      </c>
      <c r="J1004" s="74">
        <f t="shared" si="948"/>
        <v>0</v>
      </c>
      <c r="K1004" s="74">
        <f t="shared" si="949"/>
        <v>0</v>
      </c>
      <c r="L1004" s="75">
        <f t="shared" si="950"/>
        <v>0</v>
      </c>
      <c r="M1004" s="75">
        <f t="shared" si="951"/>
        <v>0</v>
      </c>
      <c r="N1004" s="75">
        <f t="shared" si="952"/>
        <v>0</v>
      </c>
      <c r="O1004" s="76">
        <f t="shared" si="953"/>
        <v>0</v>
      </c>
      <c r="P1004" s="74">
        <f t="shared" si="954"/>
        <v>0</v>
      </c>
      <c r="Q1004" s="74">
        <f t="shared" si="955"/>
        <v>0</v>
      </c>
      <c r="R1004" s="74">
        <f t="shared" si="956"/>
        <v>0</v>
      </c>
      <c r="S1004" s="74">
        <f t="shared" si="957"/>
        <v>0</v>
      </c>
      <c r="T1004" s="75">
        <f t="shared" si="958"/>
        <v>0</v>
      </c>
      <c r="U1004" s="75">
        <f t="shared" si="959"/>
        <v>0</v>
      </c>
      <c r="V1004" s="75">
        <f t="shared" si="960"/>
        <v>0</v>
      </c>
      <c r="W1004" s="76">
        <f t="shared" si="961"/>
        <v>0</v>
      </c>
    </row>
    <row r="1005" spans="1:23" x14ac:dyDescent="0.2">
      <c r="A1005" s="72"/>
      <c r="B1005" s="22"/>
      <c r="C1005" s="23"/>
      <c r="D1005" s="73"/>
      <c r="E1005" s="73"/>
      <c r="F1005" s="74">
        <f t="shared" si="944"/>
        <v>0</v>
      </c>
      <c r="G1005" s="74">
        <f t="shared" si="945"/>
        <v>0</v>
      </c>
      <c r="H1005" s="74">
        <f t="shared" si="946"/>
        <v>0</v>
      </c>
      <c r="I1005" s="74">
        <f t="shared" si="947"/>
        <v>0</v>
      </c>
      <c r="J1005" s="74">
        <f t="shared" si="948"/>
        <v>0</v>
      </c>
      <c r="K1005" s="74">
        <f t="shared" si="949"/>
        <v>0</v>
      </c>
      <c r="L1005" s="75">
        <f t="shared" si="950"/>
        <v>0</v>
      </c>
      <c r="M1005" s="75">
        <f t="shared" si="951"/>
        <v>0</v>
      </c>
      <c r="N1005" s="75">
        <f t="shared" si="952"/>
        <v>0</v>
      </c>
      <c r="O1005" s="76">
        <f t="shared" si="953"/>
        <v>0</v>
      </c>
      <c r="P1005" s="74">
        <f t="shared" si="954"/>
        <v>0</v>
      </c>
      <c r="Q1005" s="74">
        <f t="shared" si="955"/>
        <v>0</v>
      </c>
      <c r="R1005" s="74">
        <f t="shared" si="956"/>
        <v>0</v>
      </c>
      <c r="S1005" s="74">
        <f t="shared" si="957"/>
        <v>0</v>
      </c>
      <c r="T1005" s="75">
        <f t="shared" si="958"/>
        <v>0</v>
      </c>
      <c r="U1005" s="75">
        <f t="shared" si="959"/>
        <v>0</v>
      </c>
      <c r="V1005" s="75">
        <f t="shared" si="960"/>
        <v>0</v>
      </c>
      <c r="W1005" s="76">
        <f t="shared" si="961"/>
        <v>0</v>
      </c>
    </row>
    <row r="1006" spans="1:23" x14ac:dyDescent="0.2">
      <c r="A1006" s="72"/>
      <c r="B1006" s="22"/>
      <c r="C1006" s="23"/>
      <c r="D1006" s="73"/>
      <c r="E1006" s="73"/>
      <c r="F1006" s="74">
        <f t="shared" si="944"/>
        <v>0</v>
      </c>
      <c r="G1006" s="74">
        <f t="shared" si="945"/>
        <v>0</v>
      </c>
      <c r="H1006" s="74">
        <f t="shared" si="946"/>
        <v>0</v>
      </c>
      <c r="I1006" s="74">
        <f t="shared" si="947"/>
        <v>0</v>
      </c>
      <c r="J1006" s="74">
        <f t="shared" si="948"/>
        <v>0</v>
      </c>
      <c r="K1006" s="74">
        <f t="shared" si="949"/>
        <v>0</v>
      </c>
      <c r="L1006" s="75">
        <f t="shared" si="950"/>
        <v>0</v>
      </c>
      <c r="M1006" s="75">
        <f t="shared" si="951"/>
        <v>0</v>
      </c>
      <c r="N1006" s="75">
        <f t="shared" si="952"/>
        <v>0</v>
      </c>
      <c r="O1006" s="76">
        <f t="shared" si="953"/>
        <v>0</v>
      </c>
      <c r="P1006" s="74">
        <f t="shared" si="954"/>
        <v>0</v>
      </c>
      <c r="Q1006" s="74">
        <f t="shared" si="955"/>
        <v>0</v>
      </c>
      <c r="R1006" s="74">
        <f t="shared" si="956"/>
        <v>0</v>
      </c>
      <c r="S1006" s="74">
        <f t="shared" si="957"/>
        <v>0</v>
      </c>
      <c r="T1006" s="75">
        <f t="shared" si="958"/>
        <v>0</v>
      </c>
      <c r="U1006" s="75">
        <f t="shared" si="959"/>
        <v>0</v>
      </c>
      <c r="V1006" s="75">
        <f t="shared" si="960"/>
        <v>0</v>
      </c>
      <c r="W1006" s="76">
        <f t="shared" si="961"/>
        <v>0</v>
      </c>
    </row>
    <row r="1007" spans="1:23" s="105" customFormat="1" ht="25.5" x14ac:dyDescent="0.2">
      <c r="A1007" s="72" t="s">
        <v>215</v>
      </c>
      <c r="B1007" s="22"/>
      <c r="C1007" s="23"/>
      <c r="D1007" s="73"/>
      <c r="E1007" s="73"/>
      <c r="F1007" s="652">
        <f t="shared" si="944"/>
        <v>0</v>
      </c>
      <c r="G1007" s="652">
        <f t="shared" si="945"/>
        <v>0</v>
      </c>
      <c r="H1007" s="652">
        <v>0</v>
      </c>
      <c r="I1007" s="652">
        <v>0</v>
      </c>
      <c r="J1007" s="652">
        <v>0</v>
      </c>
      <c r="K1007" s="652">
        <v>0</v>
      </c>
      <c r="L1007" s="653">
        <f>F1007</f>
        <v>0</v>
      </c>
      <c r="M1007" s="653">
        <f>F1007</f>
        <v>0</v>
      </c>
      <c r="N1007" s="653">
        <f>F1007</f>
        <v>0</v>
      </c>
      <c r="O1007" s="654">
        <f>F1007</f>
        <v>0</v>
      </c>
      <c r="P1007" s="652">
        <v>0</v>
      </c>
      <c r="Q1007" s="652">
        <v>0</v>
      </c>
      <c r="R1007" s="652">
        <v>0</v>
      </c>
      <c r="S1007" s="652">
        <v>0</v>
      </c>
      <c r="T1007" s="653">
        <f>G1007</f>
        <v>0</v>
      </c>
      <c r="U1007" s="653">
        <f>G1007</f>
        <v>0</v>
      </c>
      <c r="V1007" s="653">
        <f>G1007</f>
        <v>0</v>
      </c>
      <c r="W1007" s="654">
        <f>G1007</f>
        <v>0</v>
      </c>
    </row>
    <row r="1008" spans="1:23" s="105" customFormat="1" x14ac:dyDescent="0.2">
      <c r="A1008" s="72"/>
      <c r="B1008" s="22"/>
      <c r="C1008" s="23"/>
      <c r="D1008" s="73"/>
      <c r="E1008" s="73"/>
      <c r="F1008" s="652">
        <f t="shared" si="944"/>
        <v>0</v>
      </c>
      <c r="G1008" s="652">
        <f t="shared" si="945"/>
        <v>0</v>
      </c>
      <c r="H1008" s="652">
        <v>0</v>
      </c>
      <c r="I1008" s="652">
        <v>0</v>
      </c>
      <c r="J1008" s="652">
        <v>0</v>
      </c>
      <c r="K1008" s="652">
        <v>0</v>
      </c>
      <c r="L1008" s="653">
        <f t="shared" ref="L1008:L1028" si="962">F1008</f>
        <v>0</v>
      </c>
      <c r="M1008" s="653">
        <f t="shared" ref="M1008:M1028" si="963">F1008</f>
        <v>0</v>
      </c>
      <c r="N1008" s="653">
        <f t="shared" ref="N1008:N1028" si="964">F1008</f>
        <v>0</v>
      </c>
      <c r="O1008" s="654">
        <f t="shared" ref="O1008:O1028" si="965">F1008</f>
        <v>0</v>
      </c>
      <c r="P1008" s="652">
        <v>0</v>
      </c>
      <c r="Q1008" s="652">
        <v>0</v>
      </c>
      <c r="R1008" s="652">
        <v>0</v>
      </c>
      <c r="S1008" s="652">
        <v>0</v>
      </c>
      <c r="T1008" s="653">
        <f t="shared" ref="T1008:T1028" si="966">G1008</f>
        <v>0</v>
      </c>
      <c r="U1008" s="653">
        <f t="shared" ref="U1008:U1028" si="967">G1008</f>
        <v>0</v>
      </c>
      <c r="V1008" s="653">
        <f t="shared" ref="V1008:V1028" si="968">G1008</f>
        <v>0</v>
      </c>
      <c r="W1008" s="654">
        <f t="shared" ref="W1008:W1028" si="969">G1008</f>
        <v>0</v>
      </c>
    </row>
    <row r="1009" spans="1:23" s="105" customFormat="1" x14ac:dyDescent="0.2">
      <c r="A1009" s="72"/>
      <c r="B1009" s="22"/>
      <c r="C1009" s="23"/>
      <c r="D1009" s="73"/>
      <c r="E1009" s="73"/>
      <c r="F1009" s="652">
        <f t="shared" si="944"/>
        <v>0</v>
      </c>
      <c r="G1009" s="652">
        <f t="shared" si="945"/>
        <v>0</v>
      </c>
      <c r="H1009" s="652">
        <v>0</v>
      </c>
      <c r="I1009" s="652">
        <v>0</v>
      </c>
      <c r="J1009" s="652">
        <v>0</v>
      </c>
      <c r="K1009" s="652">
        <v>0</v>
      </c>
      <c r="L1009" s="653">
        <f t="shared" si="962"/>
        <v>0</v>
      </c>
      <c r="M1009" s="653">
        <f t="shared" si="963"/>
        <v>0</v>
      </c>
      <c r="N1009" s="653">
        <f t="shared" si="964"/>
        <v>0</v>
      </c>
      <c r="O1009" s="654">
        <f t="shared" si="965"/>
        <v>0</v>
      </c>
      <c r="P1009" s="652">
        <v>0</v>
      </c>
      <c r="Q1009" s="652">
        <v>0</v>
      </c>
      <c r="R1009" s="652">
        <v>0</v>
      </c>
      <c r="S1009" s="652">
        <v>0</v>
      </c>
      <c r="T1009" s="653">
        <f t="shared" si="966"/>
        <v>0</v>
      </c>
      <c r="U1009" s="653">
        <f t="shared" si="967"/>
        <v>0</v>
      </c>
      <c r="V1009" s="653">
        <f t="shared" si="968"/>
        <v>0</v>
      </c>
      <c r="W1009" s="654">
        <f t="shared" si="969"/>
        <v>0</v>
      </c>
    </row>
    <row r="1010" spans="1:23" s="105" customFormat="1" x14ac:dyDescent="0.2">
      <c r="A1010" s="72"/>
      <c r="B1010" s="22"/>
      <c r="C1010" s="23"/>
      <c r="D1010" s="73"/>
      <c r="E1010" s="73"/>
      <c r="F1010" s="652">
        <f t="shared" si="944"/>
        <v>0</v>
      </c>
      <c r="G1010" s="652">
        <f t="shared" si="945"/>
        <v>0</v>
      </c>
      <c r="H1010" s="652">
        <v>0</v>
      </c>
      <c r="I1010" s="652">
        <v>0</v>
      </c>
      <c r="J1010" s="652">
        <v>0</v>
      </c>
      <c r="K1010" s="652">
        <v>0</v>
      </c>
      <c r="L1010" s="653">
        <f t="shared" si="962"/>
        <v>0</v>
      </c>
      <c r="M1010" s="653">
        <f t="shared" si="963"/>
        <v>0</v>
      </c>
      <c r="N1010" s="653">
        <f t="shared" si="964"/>
        <v>0</v>
      </c>
      <c r="O1010" s="654">
        <f t="shared" si="965"/>
        <v>0</v>
      </c>
      <c r="P1010" s="652">
        <v>0</v>
      </c>
      <c r="Q1010" s="652">
        <v>0</v>
      </c>
      <c r="R1010" s="652">
        <v>0</v>
      </c>
      <c r="S1010" s="652">
        <v>0</v>
      </c>
      <c r="T1010" s="653">
        <f t="shared" si="966"/>
        <v>0</v>
      </c>
      <c r="U1010" s="653">
        <f t="shared" si="967"/>
        <v>0</v>
      </c>
      <c r="V1010" s="653">
        <f t="shared" si="968"/>
        <v>0</v>
      </c>
      <c r="W1010" s="654">
        <f t="shared" si="969"/>
        <v>0</v>
      </c>
    </row>
    <row r="1011" spans="1:23" s="105" customFormat="1" x14ac:dyDescent="0.2">
      <c r="A1011" s="72"/>
      <c r="B1011" s="22"/>
      <c r="C1011" s="23"/>
      <c r="D1011" s="73"/>
      <c r="E1011" s="73"/>
      <c r="F1011" s="652">
        <f t="shared" si="944"/>
        <v>0</v>
      </c>
      <c r="G1011" s="652">
        <f t="shared" si="945"/>
        <v>0</v>
      </c>
      <c r="H1011" s="652">
        <v>0</v>
      </c>
      <c r="I1011" s="652">
        <v>0</v>
      </c>
      <c r="J1011" s="652">
        <v>0</v>
      </c>
      <c r="K1011" s="652">
        <v>0</v>
      </c>
      <c r="L1011" s="653">
        <f t="shared" si="962"/>
        <v>0</v>
      </c>
      <c r="M1011" s="653">
        <f t="shared" si="963"/>
        <v>0</v>
      </c>
      <c r="N1011" s="653">
        <f t="shared" si="964"/>
        <v>0</v>
      </c>
      <c r="O1011" s="654">
        <f t="shared" si="965"/>
        <v>0</v>
      </c>
      <c r="P1011" s="652">
        <v>0</v>
      </c>
      <c r="Q1011" s="652">
        <v>0</v>
      </c>
      <c r="R1011" s="652">
        <v>0</v>
      </c>
      <c r="S1011" s="652">
        <v>0</v>
      </c>
      <c r="T1011" s="653">
        <f t="shared" si="966"/>
        <v>0</v>
      </c>
      <c r="U1011" s="653">
        <f t="shared" si="967"/>
        <v>0</v>
      </c>
      <c r="V1011" s="653">
        <f t="shared" si="968"/>
        <v>0</v>
      </c>
      <c r="W1011" s="654">
        <f t="shared" si="969"/>
        <v>0</v>
      </c>
    </row>
    <row r="1012" spans="1:23" s="105" customFormat="1" x14ac:dyDescent="0.2">
      <c r="A1012" s="72"/>
      <c r="B1012" s="22"/>
      <c r="C1012" s="23"/>
      <c r="D1012" s="73"/>
      <c r="E1012" s="73"/>
      <c r="F1012" s="652">
        <f t="shared" si="944"/>
        <v>0</v>
      </c>
      <c r="G1012" s="652">
        <f t="shared" si="945"/>
        <v>0</v>
      </c>
      <c r="H1012" s="652">
        <v>0</v>
      </c>
      <c r="I1012" s="652">
        <v>0</v>
      </c>
      <c r="J1012" s="652">
        <v>0</v>
      </c>
      <c r="K1012" s="652">
        <v>0</v>
      </c>
      <c r="L1012" s="653">
        <f t="shared" si="962"/>
        <v>0</v>
      </c>
      <c r="M1012" s="653">
        <f t="shared" si="963"/>
        <v>0</v>
      </c>
      <c r="N1012" s="653">
        <f t="shared" si="964"/>
        <v>0</v>
      </c>
      <c r="O1012" s="654">
        <f t="shared" si="965"/>
        <v>0</v>
      </c>
      <c r="P1012" s="652">
        <v>0</v>
      </c>
      <c r="Q1012" s="652">
        <v>0</v>
      </c>
      <c r="R1012" s="652">
        <v>0</v>
      </c>
      <c r="S1012" s="652">
        <v>0</v>
      </c>
      <c r="T1012" s="653">
        <f t="shared" si="966"/>
        <v>0</v>
      </c>
      <c r="U1012" s="653">
        <f t="shared" si="967"/>
        <v>0</v>
      </c>
      <c r="V1012" s="653">
        <f t="shared" si="968"/>
        <v>0</v>
      </c>
      <c r="W1012" s="654">
        <f t="shared" si="969"/>
        <v>0</v>
      </c>
    </row>
    <row r="1013" spans="1:23" s="105" customFormat="1" x14ac:dyDescent="0.2">
      <c r="A1013" s="72"/>
      <c r="B1013" s="22"/>
      <c r="C1013" s="23"/>
      <c r="D1013" s="73"/>
      <c r="E1013" s="73"/>
      <c r="F1013" s="652">
        <f t="shared" si="944"/>
        <v>0</v>
      </c>
      <c r="G1013" s="652">
        <f t="shared" si="945"/>
        <v>0</v>
      </c>
      <c r="H1013" s="652">
        <v>0</v>
      </c>
      <c r="I1013" s="652">
        <v>0</v>
      </c>
      <c r="J1013" s="652">
        <v>0</v>
      </c>
      <c r="K1013" s="652">
        <v>0</v>
      </c>
      <c r="L1013" s="653">
        <f t="shared" si="962"/>
        <v>0</v>
      </c>
      <c r="M1013" s="653">
        <f t="shared" si="963"/>
        <v>0</v>
      </c>
      <c r="N1013" s="653">
        <f t="shared" si="964"/>
        <v>0</v>
      </c>
      <c r="O1013" s="654">
        <f t="shared" si="965"/>
        <v>0</v>
      </c>
      <c r="P1013" s="652">
        <v>0</v>
      </c>
      <c r="Q1013" s="652">
        <v>0</v>
      </c>
      <c r="R1013" s="652">
        <v>0</v>
      </c>
      <c r="S1013" s="652">
        <v>0</v>
      </c>
      <c r="T1013" s="653">
        <f t="shared" si="966"/>
        <v>0</v>
      </c>
      <c r="U1013" s="653">
        <f t="shared" si="967"/>
        <v>0</v>
      </c>
      <c r="V1013" s="653">
        <f t="shared" si="968"/>
        <v>0</v>
      </c>
      <c r="W1013" s="654">
        <f t="shared" si="969"/>
        <v>0</v>
      </c>
    </row>
    <row r="1014" spans="1:23" s="105" customFormat="1" x14ac:dyDescent="0.2">
      <c r="A1014" s="72"/>
      <c r="B1014" s="22"/>
      <c r="C1014" s="23"/>
      <c r="D1014" s="73"/>
      <c r="E1014" s="73"/>
      <c r="F1014" s="652">
        <f t="shared" si="944"/>
        <v>0</v>
      </c>
      <c r="G1014" s="652">
        <f t="shared" si="945"/>
        <v>0</v>
      </c>
      <c r="H1014" s="652">
        <v>0</v>
      </c>
      <c r="I1014" s="652">
        <v>0</v>
      </c>
      <c r="J1014" s="652">
        <v>0</v>
      </c>
      <c r="K1014" s="652">
        <v>0</v>
      </c>
      <c r="L1014" s="653">
        <f t="shared" si="962"/>
        <v>0</v>
      </c>
      <c r="M1014" s="653">
        <f t="shared" si="963"/>
        <v>0</v>
      </c>
      <c r="N1014" s="653">
        <f t="shared" si="964"/>
        <v>0</v>
      </c>
      <c r="O1014" s="654">
        <f t="shared" si="965"/>
        <v>0</v>
      </c>
      <c r="P1014" s="652">
        <v>0</v>
      </c>
      <c r="Q1014" s="652">
        <v>0</v>
      </c>
      <c r="R1014" s="652">
        <v>0</v>
      </c>
      <c r="S1014" s="652">
        <v>0</v>
      </c>
      <c r="T1014" s="653">
        <f t="shared" si="966"/>
        <v>0</v>
      </c>
      <c r="U1014" s="653">
        <f t="shared" si="967"/>
        <v>0</v>
      </c>
      <c r="V1014" s="653">
        <f t="shared" si="968"/>
        <v>0</v>
      </c>
      <c r="W1014" s="654">
        <f t="shared" si="969"/>
        <v>0</v>
      </c>
    </row>
    <row r="1015" spans="1:23" s="105" customFormat="1" x14ac:dyDescent="0.2">
      <c r="A1015" s="72"/>
      <c r="B1015" s="22"/>
      <c r="C1015" s="23"/>
      <c r="D1015" s="73"/>
      <c r="E1015" s="73"/>
      <c r="F1015" s="652">
        <f t="shared" si="944"/>
        <v>0</v>
      </c>
      <c r="G1015" s="652">
        <f t="shared" si="945"/>
        <v>0</v>
      </c>
      <c r="H1015" s="652">
        <v>0</v>
      </c>
      <c r="I1015" s="652">
        <v>0</v>
      </c>
      <c r="J1015" s="652">
        <v>0</v>
      </c>
      <c r="K1015" s="652">
        <v>0</v>
      </c>
      <c r="L1015" s="653">
        <f t="shared" si="962"/>
        <v>0</v>
      </c>
      <c r="M1015" s="653">
        <f t="shared" si="963"/>
        <v>0</v>
      </c>
      <c r="N1015" s="653">
        <f t="shared" si="964"/>
        <v>0</v>
      </c>
      <c r="O1015" s="654">
        <f t="shared" si="965"/>
        <v>0</v>
      </c>
      <c r="P1015" s="652">
        <v>0</v>
      </c>
      <c r="Q1015" s="652">
        <v>0</v>
      </c>
      <c r="R1015" s="652">
        <v>0</v>
      </c>
      <c r="S1015" s="652">
        <v>0</v>
      </c>
      <c r="T1015" s="653">
        <f t="shared" si="966"/>
        <v>0</v>
      </c>
      <c r="U1015" s="653">
        <f t="shared" si="967"/>
        <v>0</v>
      </c>
      <c r="V1015" s="653">
        <f t="shared" si="968"/>
        <v>0</v>
      </c>
      <c r="W1015" s="654">
        <f t="shared" si="969"/>
        <v>0</v>
      </c>
    </row>
    <row r="1016" spans="1:23" s="105" customFormat="1" x14ac:dyDescent="0.2">
      <c r="A1016" s="72"/>
      <c r="B1016" s="22"/>
      <c r="C1016" s="23"/>
      <c r="D1016" s="73"/>
      <c r="E1016" s="73"/>
      <c r="F1016" s="652">
        <f t="shared" si="944"/>
        <v>0</v>
      </c>
      <c r="G1016" s="652">
        <f t="shared" si="945"/>
        <v>0</v>
      </c>
      <c r="H1016" s="652">
        <v>0</v>
      </c>
      <c r="I1016" s="652">
        <v>0</v>
      </c>
      <c r="J1016" s="652">
        <v>0</v>
      </c>
      <c r="K1016" s="652">
        <v>0</v>
      </c>
      <c r="L1016" s="653">
        <f t="shared" si="962"/>
        <v>0</v>
      </c>
      <c r="M1016" s="653">
        <f t="shared" si="963"/>
        <v>0</v>
      </c>
      <c r="N1016" s="653">
        <f t="shared" si="964"/>
        <v>0</v>
      </c>
      <c r="O1016" s="654">
        <f t="shared" si="965"/>
        <v>0</v>
      </c>
      <c r="P1016" s="652">
        <v>0</v>
      </c>
      <c r="Q1016" s="652">
        <v>0</v>
      </c>
      <c r="R1016" s="652">
        <v>0</v>
      </c>
      <c r="S1016" s="652">
        <v>0</v>
      </c>
      <c r="T1016" s="653">
        <f t="shared" si="966"/>
        <v>0</v>
      </c>
      <c r="U1016" s="653">
        <f t="shared" si="967"/>
        <v>0</v>
      </c>
      <c r="V1016" s="653">
        <f t="shared" si="968"/>
        <v>0</v>
      </c>
      <c r="W1016" s="654">
        <f t="shared" si="969"/>
        <v>0</v>
      </c>
    </row>
    <row r="1017" spans="1:23" s="105" customFormat="1" x14ac:dyDescent="0.2">
      <c r="A1017" s="72"/>
      <c r="B1017" s="22"/>
      <c r="C1017" s="23"/>
      <c r="D1017" s="73"/>
      <c r="E1017" s="73"/>
      <c r="F1017" s="652">
        <f t="shared" si="944"/>
        <v>0</v>
      </c>
      <c r="G1017" s="652">
        <f t="shared" si="945"/>
        <v>0</v>
      </c>
      <c r="H1017" s="652">
        <v>0</v>
      </c>
      <c r="I1017" s="652">
        <v>0</v>
      </c>
      <c r="J1017" s="652">
        <v>0</v>
      </c>
      <c r="K1017" s="652">
        <v>0</v>
      </c>
      <c r="L1017" s="653">
        <f t="shared" si="962"/>
        <v>0</v>
      </c>
      <c r="M1017" s="653">
        <f t="shared" si="963"/>
        <v>0</v>
      </c>
      <c r="N1017" s="653">
        <f t="shared" si="964"/>
        <v>0</v>
      </c>
      <c r="O1017" s="654">
        <f t="shared" si="965"/>
        <v>0</v>
      </c>
      <c r="P1017" s="652">
        <v>0</v>
      </c>
      <c r="Q1017" s="652">
        <v>0</v>
      </c>
      <c r="R1017" s="652">
        <v>0</v>
      </c>
      <c r="S1017" s="652">
        <v>0</v>
      </c>
      <c r="T1017" s="653">
        <f t="shared" si="966"/>
        <v>0</v>
      </c>
      <c r="U1017" s="653">
        <f t="shared" si="967"/>
        <v>0</v>
      </c>
      <c r="V1017" s="653">
        <f t="shared" si="968"/>
        <v>0</v>
      </c>
      <c r="W1017" s="654">
        <f t="shared" si="969"/>
        <v>0</v>
      </c>
    </row>
    <row r="1018" spans="1:23" s="105" customFormat="1" x14ac:dyDescent="0.2">
      <c r="A1018" s="72"/>
      <c r="B1018" s="22"/>
      <c r="C1018" s="23"/>
      <c r="D1018" s="73"/>
      <c r="E1018" s="73"/>
      <c r="F1018" s="652">
        <f t="shared" si="944"/>
        <v>0</v>
      </c>
      <c r="G1018" s="652">
        <f t="shared" si="945"/>
        <v>0</v>
      </c>
      <c r="H1018" s="652">
        <v>0</v>
      </c>
      <c r="I1018" s="652">
        <v>0</v>
      </c>
      <c r="J1018" s="652">
        <v>0</v>
      </c>
      <c r="K1018" s="652">
        <v>0</v>
      </c>
      <c r="L1018" s="653">
        <f t="shared" si="962"/>
        <v>0</v>
      </c>
      <c r="M1018" s="653">
        <f t="shared" si="963"/>
        <v>0</v>
      </c>
      <c r="N1018" s="653">
        <f t="shared" si="964"/>
        <v>0</v>
      </c>
      <c r="O1018" s="654">
        <f t="shared" si="965"/>
        <v>0</v>
      </c>
      <c r="P1018" s="652">
        <v>0</v>
      </c>
      <c r="Q1018" s="652">
        <v>0</v>
      </c>
      <c r="R1018" s="652">
        <v>0</v>
      </c>
      <c r="S1018" s="652">
        <v>0</v>
      </c>
      <c r="T1018" s="653">
        <f t="shared" si="966"/>
        <v>0</v>
      </c>
      <c r="U1018" s="653">
        <f t="shared" si="967"/>
        <v>0</v>
      </c>
      <c r="V1018" s="653">
        <f t="shared" si="968"/>
        <v>0</v>
      </c>
      <c r="W1018" s="654">
        <f t="shared" si="969"/>
        <v>0</v>
      </c>
    </row>
    <row r="1019" spans="1:23" s="105" customFormat="1" x14ac:dyDescent="0.2">
      <c r="A1019" s="72"/>
      <c r="B1019" s="22"/>
      <c r="C1019" s="23"/>
      <c r="D1019" s="73"/>
      <c r="E1019" s="73"/>
      <c r="F1019" s="652">
        <f t="shared" si="944"/>
        <v>0</v>
      </c>
      <c r="G1019" s="652">
        <f t="shared" si="945"/>
        <v>0</v>
      </c>
      <c r="H1019" s="652">
        <v>0</v>
      </c>
      <c r="I1019" s="652">
        <v>0</v>
      </c>
      <c r="J1019" s="652">
        <v>0</v>
      </c>
      <c r="K1019" s="652">
        <v>0</v>
      </c>
      <c r="L1019" s="653">
        <f t="shared" si="962"/>
        <v>0</v>
      </c>
      <c r="M1019" s="653">
        <f t="shared" si="963"/>
        <v>0</v>
      </c>
      <c r="N1019" s="653">
        <f t="shared" si="964"/>
        <v>0</v>
      </c>
      <c r="O1019" s="654">
        <f t="shared" si="965"/>
        <v>0</v>
      </c>
      <c r="P1019" s="652">
        <v>0</v>
      </c>
      <c r="Q1019" s="652">
        <v>0</v>
      </c>
      <c r="R1019" s="652">
        <v>0</v>
      </c>
      <c r="S1019" s="652">
        <v>0</v>
      </c>
      <c r="T1019" s="653">
        <f t="shared" si="966"/>
        <v>0</v>
      </c>
      <c r="U1019" s="653">
        <f t="shared" si="967"/>
        <v>0</v>
      </c>
      <c r="V1019" s="653">
        <f t="shared" si="968"/>
        <v>0</v>
      </c>
      <c r="W1019" s="654">
        <f t="shared" si="969"/>
        <v>0</v>
      </c>
    </row>
    <row r="1020" spans="1:23" s="105" customFormat="1" x14ac:dyDescent="0.2">
      <c r="A1020" s="72"/>
      <c r="B1020" s="22"/>
      <c r="C1020" s="23"/>
      <c r="D1020" s="73"/>
      <c r="E1020" s="73"/>
      <c r="F1020" s="652">
        <f t="shared" si="944"/>
        <v>0</v>
      </c>
      <c r="G1020" s="652">
        <f t="shared" si="945"/>
        <v>0</v>
      </c>
      <c r="H1020" s="652">
        <v>0</v>
      </c>
      <c r="I1020" s="652">
        <v>0</v>
      </c>
      <c r="J1020" s="652">
        <v>0</v>
      </c>
      <c r="K1020" s="652">
        <v>0</v>
      </c>
      <c r="L1020" s="653">
        <f t="shared" si="962"/>
        <v>0</v>
      </c>
      <c r="M1020" s="653">
        <f t="shared" si="963"/>
        <v>0</v>
      </c>
      <c r="N1020" s="653">
        <f t="shared" si="964"/>
        <v>0</v>
      </c>
      <c r="O1020" s="654">
        <f t="shared" si="965"/>
        <v>0</v>
      </c>
      <c r="P1020" s="652">
        <v>0</v>
      </c>
      <c r="Q1020" s="652">
        <v>0</v>
      </c>
      <c r="R1020" s="652">
        <v>0</v>
      </c>
      <c r="S1020" s="652">
        <v>0</v>
      </c>
      <c r="T1020" s="653">
        <f t="shared" si="966"/>
        <v>0</v>
      </c>
      <c r="U1020" s="653">
        <f t="shared" si="967"/>
        <v>0</v>
      </c>
      <c r="V1020" s="653">
        <f t="shared" si="968"/>
        <v>0</v>
      </c>
      <c r="W1020" s="654">
        <f t="shared" si="969"/>
        <v>0</v>
      </c>
    </row>
    <row r="1021" spans="1:23" s="105" customFormat="1" x14ac:dyDescent="0.2">
      <c r="A1021" s="72"/>
      <c r="B1021" s="22"/>
      <c r="C1021" s="23"/>
      <c r="D1021" s="73"/>
      <c r="E1021" s="73"/>
      <c r="F1021" s="652">
        <f t="shared" si="944"/>
        <v>0</v>
      </c>
      <c r="G1021" s="652">
        <f t="shared" si="945"/>
        <v>0</v>
      </c>
      <c r="H1021" s="652">
        <v>0</v>
      </c>
      <c r="I1021" s="652">
        <v>0</v>
      </c>
      <c r="J1021" s="652">
        <v>0</v>
      </c>
      <c r="K1021" s="652">
        <v>0</v>
      </c>
      <c r="L1021" s="653">
        <f t="shared" si="962"/>
        <v>0</v>
      </c>
      <c r="M1021" s="653">
        <f t="shared" si="963"/>
        <v>0</v>
      </c>
      <c r="N1021" s="653">
        <f t="shared" si="964"/>
        <v>0</v>
      </c>
      <c r="O1021" s="654">
        <f t="shared" si="965"/>
        <v>0</v>
      </c>
      <c r="P1021" s="652">
        <v>0</v>
      </c>
      <c r="Q1021" s="652">
        <v>0</v>
      </c>
      <c r="R1021" s="652">
        <v>0</v>
      </c>
      <c r="S1021" s="652">
        <v>0</v>
      </c>
      <c r="T1021" s="653">
        <f t="shared" si="966"/>
        <v>0</v>
      </c>
      <c r="U1021" s="653">
        <f t="shared" si="967"/>
        <v>0</v>
      </c>
      <c r="V1021" s="653">
        <f t="shared" si="968"/>
        <v>0</v>
      </c>
      <c r="W1021" s="654">
        <f t="shared" si="969"/>
        <v>0</v>
      </c>
    </row>
    <row r="1022" spans="1:23" s="105" customFormat="1" x14ac:dyDescent="0.2">
      <c r="A1022" s="72"/>
      <c r="B1022" s="22"/>
      <c r="C1022" s="23"/>
      <c r="D1022" s="73"/>
      <c r="E1022" s="73"/>
      <c r="F1022" s="652">
        <f t="shared" si="944"/>
        <v>0</v>
      </c>
      <c r="G1022" s="652">
        <f t="shared" si="945"/>
        <v>0</v>
      </c>
      <c r="H1022" s="652">
        <v>0</v>
      </c>
      <c r="I1022" s="652">
        <v>0</v>
      </c>
      <c r="J1022" s="652">
        <v>0</v>
      </c>
      <c r="K1022" s="652">
        <v>0</v>
      </c>
      <c r="L1022" s="653">
        <f t="shared" si="962"/>
        <v>0</v>
      </c>
      <c r="M1022" s="653">
        <f t="shared" si="963"/>
        <v>0</v>
      </c>
      <c r="N1022" s="653">
        <f t="shared" si="964"/>
        <v>0</v>
      </c>
      <c r="O1022" s="654">
        <f t="shared" si="965"/>
        <v>0</v>
      </c>
      <c r="P1022" s="652">
        <v>0</v>
      </c>
      <c r="Q1022" s="652">
        <v>0</v>
      </c>
      <c r="R1022" s="652">
        <v>0</v>
      </c>
      <c r="S1022" s="652">
        <v>0</v>
      </c>
      <c r="T1022" s="653">
        <f t="shared" si="966"/>
        <v>0</v>
      </c>
      <c r="U1022" s="653">
        <f t="shared" si="967"/>
        <v>0</v>
      </c>
      <c r="V1022" s="653">
        <f t="shared" si="968"/>
        <v>0</v>
      </c>
      <c r="W1022" s="654">
        <f t="shared" si="969"/>
        <v>0</v>
      </c>
    </row>
    <row r="1023" spans="1:23" s="105" customFormat="1" x14ac:dyDescent="0.2">
      <c r="A1023" s="72"/>
      <c r="B1023" s="22"/>
      <c r="C1023" s="23"/>
      <c r="D1023" s="73"/>
      <c r="E1023" s="73"/>
      <c r="F1023" s="652">
        <f t="shared" si="944"/>
        <v>0</v>
      </c>
      <c r="G1023" s="652">
        <f t="shared" si="945"/>
        <v>0</v>
      </c>
      <c r="H1023" s="652">
        <v>0</v>
      </c>
      <c r="I1023" s="652">
        <v>0</v>
      </c>
      <c r="J1023" s="652">
        <v>0</v>
      </c>
      <c r="K1023" s="652">
        <v>0</v>
      </c>
      <c r="L1023" s="653">
        <f t="shared" si="962"/>
        <v>0</v>
      </c>
      <c r="M1023" s="653">
        <f t="shared" si="963"/>
        <v>0</v>
      </c>
      <c r="N1023" s="653">
        <f t="shared" si="964"/>
        <v>0</v>
      </c>
      <c r="O1023" s="654">
        <f t="shared" si="965"/>
        <v>0</v>
      </c>
      <c r="P1023" s="652">
        <v>0</v>
      </c>
      <c r="Q1023" s="652">
        <v>0</v>
      </c>
      <c r="R1023" s="652">
        <v>0</v>
      </c>
      <c r="S1023" s="652">
        <v>0</v>
      </c>
      <c r="T1023" s="653">
        <f t="shared" si="966"/>
        <v>0</v>
      </c>
      <c r="U1023" s="653">
        <f t="shared" si="967"/>
        <v>0</v>
      </c>
      <c r="V1023" s="653">
        <f t="shared" si="968"/>
        <v>0</v>
      </c>
      <c r="W1023" s="654">
        <f t="shared" si="969"/>
        <v>0</v>
      </c>
    </row>
    <row r="1024" spans="1:23" s="105" customFormat="1" x14ac:dyDescent="0.2">
      <c r="A1024" s="72"/>
      <c r="B1024" s="22"/>
      <c r="C1024" s="23"/>
      <c r="D1024" s="73"/>
      <c r="E1024" s="73"/>
      <c r="F1024" s="652">
        <f t="shared" si="944"/>
        <v>0</v>
      </c>
      <c r="G1024" s="652">
        <f t="shared" si="945"/>
        <v>0</v>
      </c>
      <c r="H1024" s="652">
        <v>0</v>
      </c>
      <c r="I1024" s="652">
        <v>0</v>
      </c>
      <c r="J1024" s="652">
        <v>0</v>
      </c>
      <c r="K1024" s="652">
        <v>0</v>
      </c>
      <c r="L1024" s="653">
        <f t="shared" si="962"/>
        <v>0</v>
      </c>
      <c r="M1024" s="653">
        <f t="shared" si="963"/>
        <v>0</v>
      </c>
      <c r="N1024" s="653">
        <f t="shared" si="964"/>
        <v>0</v>
      </c>
      <c r="O1024" s="654">
        <f t="shared" si="965"/>
        <v>0</v>
      </c>
      <c r="P1024" s="652">
        <v>0</v>
      </c>
      <c r="Q1024" s="652">
        <v>0</v>
      </c>
      <c r="R1024" s="652">
        <v>0</v>
      </c>
      <c r="S1024" s="652">
        <v>0</v>
      </c>
      <c r="T1024" s="653">
        <f t="shared" si="966"/>
        <v>0</v>
      </c>
      <c r="U1024" s="653">
        <f t="shared" si="967"/>
        <v>0</v>
      </c>
      <c r="V1024" s="653">
        <f t="shared" si="968"/>
        <v>0</v>
      </c>
      <c r="W1024" s="654">
        <f t="shared" si="969"/>
        <v>0</v>
      </c>
    </row>
    <row r="1025" spans="1:23" s="105" customFormat="1" x14ac:dyDescent="0.2">
      <c r="A1025" s="72"/>
      <c r="B1025" s="22"/>
      <c r="C1025" s="23"/>
      <c r="D1025" s="73"/>
      <c r="E1025" s="73"/>
      <c r="F1025" s="652">
        <f t="shared" si="944"/>
        <v>0</v>
      </c>
      <c r="G1025" s="652">
        <f t="shared" si="945"/>
        <v>0</v>
      </c>
      <c r="H1025" s="652">
        <v>0</v>
      </c>
      <c r="I1025" s="652">
        <v>0</v>
      </c>
      <c r="J1025" s="652">
        <v>0</v>
      </c>
      <c r="K1025" s="652">
        <v>0</v>
      </c>
      <c r="L1025" s="653">
        <f t="shared" si="962"/>
        <v>0</v>
      </c>
      <c r="M1025" s="653">
        <f t="shared" si="963"/>
        <v>0</v>
      </c>
      <c r="N1025" s="653">
        <f t="shared" si="964"/>
        <v>0</v>
      </c>
      <c r="O1025" s="654">
        <f t="shared" si="965"/>
        <v>0</v>
      </c>
      <c r="P1025" s="652">
        <v>0</v>
      </c>
      <c r="Q1025" s="652">
        <v>0</v>
      </c>
      <c r="R1025" s="652">
        <v>0</v>
      </c>
      <c r="S1025" s="652">
        <v>0</v>
      </c>
      <c r="T1025" s="653">
        <f t="shared" si="966"/>
        <v>0</v>
      </c>
      <c r="U1025" s="653">
        <f t="shared" si="967"/>
        <v>0</v>
      </c>
      <c r="V1025" s="653">
        <f t="shared" si="968"/>
        <v>0</v>
      </c>
      <c r="W1025" s="654">
        <f t="shared" si="969"/>
        <v>0</v>
      </c>
    </row>
    <row r="1026" spans="1:23" s="105" customFormat="1" x14ac:dyDescent="0.2">
      <c r="A1026" s="72"/>
      <c r="B1026" s="22"/>
      <c r="C1026" s="23"/>
      <c r="D1026" s="73"/>
      <c r="E1026" s="73"/>
      <c r="F1026" s="652">
        <f t="shared" si="944"/>
        <v>0</v>
      </c>
      <c r="G1026" s="652">
        <f t="shared" si="945"/>
        <v>0</v>
      </c>
      <c r="H1026" s="652">
        <v>0</v>
      </c>
      <c r="I1026" s="652">
        <v>0</v>
      </c>
      <c r="J1026" s="652">
        <v>0</v>
      </c>
      <c r="K1026" s="652">
        <v>0</v>
      </c>
      <c r="L1026" s="653">
        <f t="shared" si="962"/>
        <v>0</v>
      </c>
      <c r="M1026" s="653">
        <f t="shared" si="963"/>
        <v>0</v>
      </c>
      <c r="N1026" s="653">
        <f t="shared" si="964"/>
        <v>0</v>
      </c>
      <c r="O1026" s="654">
        <f t="shared" si="965"/>
        <v>0</v>
      </c>
      <c r="P1026" s="652">
        <v>0</v>
      </c>
      <c r="Q1026" s="652">
        <v>0</v>
      </c>
      <c r="R1026" s="652">
        <v>0</v>
      </c>
      <c r="S1026" s="652">
        <v>0</v>
      </c>
      <c r="T1026" s="653">
        <f t="shared" si="966"/>
        <v>0</v>
      </c>
      <c r="U1026" s="653">
        <f t="shared" si="967"/>
        <v>0</v>
      </c>
      <c r="V1026" s="653">
        <f t="shared" si="968"/>
        <v>0</v>
      </c>
      <c r="W1026" s="654">
        <f t="shared" si="969"/>
        <v>0</v>
      </c>
    </row>
    <row r="1027" spans="1:23" s="105" customFormat="1" x14ac:dyDescent="0.2">
      <c r="A1027" s="72"/>
      <c r="B1027" s="22"/>
      <c r="C1027" s="23"/>
      <c r="D1027" s="73"/>
      <c r="E1027" s="73"/>
      <c r="F1027" s="652">
        <f t="shared" si="944"/>
        <v>0</v>
      </c>
      <c r="G1027" s="652">
        <f t="shared" si="945"/>
        <v>0</v>
      </c>
      <c r="H1027" s="652">
        <v>0</v>
      </c>
      <c r="I1027" s="652">
        <v>0</v>
      </c>
      <c r="J1027" s="652">
        <v>0</v>
      </c>
      <c r="K1027" s="652">
        <v>0</v>
      </c>
      <c r="L1027" s="653">
        <f t="shared" si="962"/>
        <v>0</v>
      </c>
      <c r="M1027" s="653">
        <f t="shared" si="963"/>
        <v>0</v>
      </c>
      <c r="N1027" s="653">
        <f t="shared" si="964"/>
        <v>0</v>
      </c>
      <c r="O1027" s="654">
        <f t="shared" si="965"/>
        <v>0</v>
      </c>
      <c r="P1027" s="652">
        <v>0</v>
      </c>
      <c r="Q1027" s="652">
        <v>0</v>
      </c>
      <c r="R1027" s="652">
        <v>0</v>
      </c>
      <c r="S1027" s="652">
        <v>0</v>
      </c>
      <c r="T1027" s="653">
        <f t="shared" si="966"/>
        <v>0</v>
      </c>
      <c r="U1027" s="653">
        <f t="shared" si="967"/>
        <v>0</v>
      </c>
      <c r="V1027" s="653">
        <f t="shared" si="968"/>
        <v>0</v>
      </c>
      <c r="W1027" s="654">
        <f t="shared" si="969"/>
        <v>0</v>
      </c>
    </row>
    <row r="1028" spans="1:23" s="105" customFormat="1" x14ac:dyDescent="0.2">
      <c r="A1028" s="72"/>
      <c r="B1028" s="22"/>
      <c r="C1028" s="23"/>
      <c r="D1028" s="73"/>
      <c r="E1028" s="73"/>
      <c r="F1028" s="652">
        <f t="shared" si="944"/>
        <v>0</v>
      </c>
      <c r="G1028" s="652">
        <f t="shared" si="945"/>
        <v>0</v>
      </c>
      <c r="H1028" s="652">
        <v>0</v>
      </c>
      <c r="I1028" s="652">
        <v>0</v>
      </c>
      <c r="J1028" s="652">
        <v>0</v>
      </c>
      <c r="K1028" s="652">
        <v>0</v>
      </c>
      <c r="L1028" s="653">
        <f t="shared" si="962"/>
        <v>0</v>
      </c>
      <c r="M1028" s="653">
        <f t="shared" si="963"/>
        <v>0</v>
      </c>
      <c r="N1028" s="653">
        <f t="shared" si="964"/>
        <v>0</v>
      </c>
      <c r="O1028" s="654">
        <f t="shared" si="965"/>
        <v>0</v>
      </c>
      <c r="P1028" s="652">
        <v>0</v>
      </c>
      <c r="Q1028" s="652">
        <v>0</v>
      </c>
      <c r="R1028" s="652">
        <v>0</v>
      </c>
      <c r="S1028" s="652">
        <v>0</v>
      </c>
      <c r="T1028" s="653">
        <f t="shared" si="966"/>
        <v>0</v>
      </c>
      <c r="U1028" s="653">
        <f t="shared" si="967"/>
        <v>0</v>
      </c>
      <c r="V1028" s="653">
        <f t="shared" si="968"/>
        <v>0</v>
      </c>
      <c r="W1028" s="654">
        <f t="shared" si="969"/>
        <v>0</v>
      </c>
    </row>
    <row r="1029" spans="1:23" x14ac:dyDescent="0.2">
      <c r="A1029" s="79" t="s">
        <v>31</v>
      </c>
      <c r="B1029" s="80"/>
      <c r="C1029" s="81"/>
      <c r="D1029" s="82"/>
      <c r="E1029" s="82"/>
      <c r="F1029" s="83">
        <f>SUM(F992:F1028)</f>
        <v>0</v>
      </c>
      <c r="G1029" s="83">
        <f t="shared" ref="G1029:O1029" si="970">SUM(G992:G1028)</f>
        <v>0</v>
      </c>
      <c r="H1029" s="83">
        <f t="shared" si="970"/>
        <v>0</v>
      </c>
      <c r="I1029" s="83">
        <f t="shared" si="970"/>
        <v>0</v>
      </c>
      <c r="J1029" s="83">
        <f t="shared" si="970"/>
        <v>0</v>
      </c>
      <c r="K1029" s="83">
        <f t="shared" si="970"/>
        <v>0</v>
      </c>
      <c r="L1029" s="84">
        <f t="shared" si="970"/>
        <v>0</v>
      </c>
      <c r="M1029" s="84">
        <f t="shared" si="970"/>
        <v>0</v>
      </c>
      <c r="N1029" s="84">
        <f t="shared" si="970"/>
        <v>0</v>
      </c>
      <c r="O1029" s="85">
        <f t="shared" si="970"/>
        <v>0</v>
      </c>
      <c r="P1029" s="83">
        <f t="shared" ref="P1029:W1029" si="971">SUM(P992:P1028)</f>
        <v>0</v>
      </c>
      <c r="Q1029" s="83">
        <f t="shared" si="971"/>
        <v>0</v>
      </c>
      <c r="R1029" s="83">
        <f t="shared" si="971"/>
        <v>0</v>
      </c>
      <c r="S1029" s="83">
        <f t="shared" si="971"/>
        <v>0</v>
      </c>
      <c r="T1029" s="84">
        <f t="shared" si="971"/>
        <v>0</v>
      </c>
      <c r="U1029" s="84">
        <f t="shared" si="971"/>
        <v>0</v>
      </c>
      <c r="V1029" s="84">
        <f t="shared" si="971"/>
        <v>0</v>
      </c>
      <c r="W1029" s="85">
        <f t="shared" si="971"/>
        <v>0</v>
      </c>
    </row>
    <row r="1030" spans="1:23" x14ac:dyDescent="0.2">
      <c r="A1030" s="24" t="s">
        <v>167</v>
      </c>
      <c r="B1030" s="25"/>
      <c r="C1030" s="26"/>
      <c r="D1030" s="86"/>
      <c r="E1030" s="86"/>
      <c r="F1030" s="87"/>
      <c r="G1030" s="87"/>
      <c r="H1030" s="87"/>
      <c r="I1030" s="87"/>
      <c r="J1030" s="87"/>
      <c r="K1030" s="87"/>
      <c r="L1030" s="88"/>
      <c r="M1030" s="88"/>
      <c r="N1030" s="88"/>
      <c r="O1030" s="89"/>
      <c r="P1030" s="87"/>
      <c r="Q1030" s="87"/>
      <c r="R1030" s="87"/>
      <c r="S1030" s="87"/>
      <c r="T1030" s="88"/>
      <c r="U1030" s="88"/>
      <c r="V1030" s="88"/>
      <c r="W1030" s="89"/>
    </row>
    <row r="1031" spans="1:23" x14ac:dyDescent="0.2">
      <c r="A1031" s="90"/>
      <c r="B1031" s="91"/>
      <c r="C1031" s="92"/>
      <c r="D1031" s="93"/>
      <c r="E1031" s="93"/>
      <c r="F1031" s="74">
        <f>C1031*D1031</f>
        <v>0</v>
      </c>
      <c r="G1031" s="74">
        <f>C1031*E1031</f>
        <v>0</v>
      </c>
      <c r="H1031" s="74">
        <f>F1031*$H$12</f>
        <v>0</v>
      </c>
      <c r="I1031" s="74">
        <f>F1031*$I$12</f>
        <v>0</v>
      </c>
      <c r="J1031" s="74">
        <f>F1031*$J$12</f>
        <v>0</v>
      </c>
      <c r="K1031" s="94">
        <f>F1031*$K$12</f>
        <v>0</v>
      </c>
      <c r="L1031" s="95">
        <f>F1031-H1031</f>
        <v>0</v>
      </c>
      <c r="M1031" s="95">
        <f>F1031-I1031</f>
        <v>0</v>
      </c>
      <c r="N1031" s="95">
        <f>F1031-J1031</f>
        <v>0</v>
      </c>
      <c r="O1031" s="76">
        <f>F1031-K1031</f>
        <v>0</v>
      </c>
      <c r="P1031" s="74">
        <f>G1031*$P$12</f>
        <v>0</v>
      </c>
      <c r="Q1031" s="74">
        <f>G1031*$Q$12</f>
        <v>0</v>
      </c>
      <c r="R1031" s="74">
        <f>G1031*$R$12</f>
        <v>0</v>
      </c>
      <c r="S1031" s="94">
        <f>G1031*$S$12</f>
        <v>0</v>
      </c>
      <c r="T1031" s="95">
        <f>G1031-P1031</f>
        <v>0</v>
      </c>
      <c r="U1031" s="95">
        <f>G1031-Q1031</f>
        <v>0</v>
      </c>
      <c r="V1031" s="95">
        <f>G1031-R1031</f>
        <v>0</v>
      </c>
      <c r="W1031" s="76">
        <f>G1031-S1031</f>
        <v>0</v>
      </c>
    </row>
    <row r="1032" spans="1:23" x14ac:dyDescent="0.2">
      <c r="A1032" s="90"/>
      <c r="B1032" s="91"/>
      <c r="C1032" s="92"/>
      <c r="D1032" s="93"/>
      <c r="E1032" s="93"/>
      <c r="F1032" s="74">
        <f>C1032*D1032</f>
        <v>0</v>
      </c>
      <c r="G1032" s="74">
        <f>C1032*E1032</f>
        <v>0</v>
      </c>
      <c r="H1032" s="74">
        <f>F1032*$H$12</f>
        <v>0</v>
      </c>
      <c r="I1032" s="74">
        <f>F1032*$I$12</f>
        <v>0</v>
      </c>
      <c r="J1032" s="74">
        <f>F1032*$J$12</f>
        <v>0</v>
      </c>
      <c r="K1032" s="94">
        <f>F1032*$K$12</f>
        <v>0</v>
      </c>
      <c r="L1032" s="95">
        <f>F1032-H1032</f>
        <v>0</v>
      </c>
      <c r="M1032" s="95">
        <f>F1032-I1032</f>
        <v>0</v>
      </c>
      <c r="N1032" s="95">
        <f>F1032-J1032</f>
        <v>0</v>
      </c>
      <c r="O1032" s="76">
        <f>F1032-K1032</f>
        <v>0</v>
      </c>
      <c r="P1032" s="74">
        <f>G1032*$P$12</f>
        <v>0</v>
      </c>
      <c r="Q1032" s="74">
        <f>G1032*$Q$12</f>
        <v>0</v>
      </c>
      <c r="R1032" s="74">
        <f>G1032*$R$12</f>
        <v>0</v>
      </c>
      <c r="S1032" s="94">
        <f>G1032*$S$12</f>
        <v>0</v>
      </c>
      <c r="T1032" s="95">
        <f>G1032-P1032</f>
        <v>0</v>
      </c>
      <c r="U1032" s="95">
        <f>G1032-Q1032</f>
        <v>0</v>
      </c>
      <c r="V1032" s="95">
        <f>G1032-R1032</f>
        <v>0</v>
      </c>
      <c r="W1032" s="76">
        <f>G1032-S1032</f>
        <v>0</v>
      </c>
    </row>
    <row r="1033" spans="1:23" x14ac:dyDescent="0.2">
      <c r="A1033" s="90"/>
      <c r="B1033" s="91"/>
      <c r="C1033" s="92"/>
      <c r="D1033" s="93"/>
      <c r="E1033" s="93"/>
      <c r="F1033" s="74">
        <f>C1033*D1033</f>
        <v>0</v>
      </c>
      <c r="G1033" s="74">
        <f>C1033*E1033</f>
        <v>0</v>
      </c>
      <c r="H1033" s="74">
        <f>F1033*$H$12</f>
        <v>0</v>
      </c>
      <c r="I1033" s="74">
        <f>F1033*$I$12</f>
        <v>0</v>
      </c>
      <c r="J1033" s="74">
        <f>F1033*$J$12</f>
        <v>0</v>
      </c>
      <c r="K1033" s="94">
        <f>F1033*$K$12</f>
        <v>0</v>
      </c>
      <c r="L1033" s="95">
        <f>F1033-H1033</f>
        <v>0</v>
      </c>
      <c r="M1033" s="95">
        <f>F1033-I1033</f>
        <v>0</v>
      </c>
      <c r="N1033" s="95">
        <f>F1033-J1033</f>
        <v>0</v>
      </c>
      <c r="O1033" s="76">
        <f>F1033-K1033</f>
        <v>0</v>
      </c>
      <c r="P1033" s="74">
        <f>G1033*$P$12</f>
        <v>0</v>
      </c>
      <c r="Q1033" s="74">
        <f>G1033*$Q$12</f>
        <v>0</v>
      </c>
      <c r="R1033" s="74">
        <f>G1033*$R$12</f>
        <v>0</v>
      </c>
      <c r="S1033" s="94">
        <f>G1033*$S$12</f>
        <v>0</v>
      </c>
      <c r="T1033" s="95">
        <f>G1033-P1033</f>
        <v>0</v>
      </c>
      <c r="U1033" s="95">
        <f>G1033-Q1033</f>
        <v>0</v>
      </c>
      <c r="V1033" s="95">
        <f>G1033-R1033</f>
        <v>0</v>
      </c>
      <c r="W1033" s="76">
        <f>G1033-S1033</f>
        <v>0</v>
      </c>
    </row>
    <row r="1034" spans="1:23" x14ac:dyDescent="0.2">
      <c r="A1034" s="90"/>
      <c r="B1034" s="91"/>
      <c r="C1034" s="92"/>
      <c r="D1034" s="93"/>
      <c r="E1034" s="93"/>
      <c r="F1034" s="74">
        <f>C1034*D1034</f>
        <v>0</v>
      </c>
      <c r="G1034" s="74">
        <f>C1034*E1034</f>
        <v>0</v>
      </c>
      <c r="H1034" s="74">
        <f>F1034*$H$12</f>
        <v>0</v>
      </c>
      <c r="I1034" s="74">
        <f>F1034*$I$12</f>
        <v>0</v>
      </c>
      <c r="J1034" s="74">
        <f>F1034*$J$12</f>
        <v>0</v>
      </c>
      <c r="K1034" s="94">
        <f>F1034*$K$12</f>
        <v>0</v>
      </c>
      <c r="L1034" s="95">
        <f>F1034-H1034</f>
        <v>0</v>
      </c>
      <c r="M1034" s="95">
        <f>F1034-I1034</f>
        <v>0</v>
      </c>
      <c r="N1034" s="95">
        <f>F1034-J1034</f>
        <v>0</v>
      </c>
      <c r="O1034" s="76">
        <f>F1034-K1034</f>
        <v>0</v>
      </c>
      <c r="P1034" s="74">
        <f>G1034*$P$12</f>
        <v>0</v>
      </c>
      <c r="Q1034" s="74">
        <f>G1034*$Q$12</f>
        <v>0</v>
      </c>
      <c r="R1034" s="74">
        <f>G1034*$R$12</f>
        <v>0</v>
      </c>
      <c r="S1034" s="94">
        <f>G1034*$S$12</f>
        <v>0</v>
      </c>
      <c r="T1034" s="95">
        <f>G1034-P1034</f>
        <v>0</v>
      </c>
      <c r="U1034" s="95">
        <f>G1034-Q1034</f>
        <v>0</v>
      </c>
      <c r="V1034" s="95">
        <f>G1034-R1034</f>
        <v>0</v>
      </c>
      <c r="W1034" s="76">
        <f>G1034-S1034</f>
        <v>0</v>
      </c>
    </row>
    <row r="1035" spans="1:23" x14ac:dyDescent="0.2">
      <c r="A1035" s="90"/>
      <c r="B1035" s="91"/>
      <c r="C1035" s="92"/>
      <c r="D1035" s="93"/>
      <c r="E1035" s="93"/>
      <c r="F1035" s="74">
        <f>C1035*D1035</f>
        <v>0</v>
      </c>
      <c r="G1035" s="74">
        <f>C1035*E1035</f>
        <v>0</v>
      </c>
      <c r="H1035" s="74">
        <f>F1035*$H$12</f>
        <v>0</v>
      </c>
      <c r="I1035" s="74">
        <f>F1035*$I$12</f>
        <v>0</v>
      </c>
      <c r="J1035" s="74">
        <f>F1035*$J$12</f>
        <v>0</v>
      </c>
      <c r="K1035" s="94">
        <f>F1035*$K$12</f>
        <v>0</v>
      </c>
      <c r="L1035" s="95">
        <f>F1035-H1035</f>
        <v>0</v>
      </c>
      <c r="M1035" s="95">
        <f>F1035-I1035</f>
        <v>0</v>
      </c>
      <c r="N1035" s="95">
        <f>F1035-J1035</f>
        <v>0</v>
      </c>
      <c r="O1035" s="76">
        <f>F1035-K1035</f>
        <v>0</v>
      </c>
      <c r="P1035" s="74">
        <f>G1035*$P$12</f>
        <v>0</v>
      </c>
      <c r="Q1035" s="74">
        <f>G1035*$Q$12</f>
        <v>0</v>
      </c>
      <c r="R1035" s="74">
        <f>G1035*$R$12</f>
        <v>0</v>
      </c>
      <c r="S1035" s="94">
        <f>G1035*$S$12</f>
        <v>0</v>
      </c>
      <c r="T1035" s="95">
        <f>G1035-P1035</f>
        <v>0</v>
      </c>
      <c r="U1035" s="95">
        <f>G1035-Q1035</f>
        <v>0</v>
      </c>
      <c r="V1035" s="95">
        <f>G1035-R1035</f>
        <v>0</v>
      </c>
      <c r="W1035" s="76">
        <f>G1035-S1035</f>
        <v>0</v>
      </c>
    </row>
    <row r="1036" spans="1:23" x14ac:dyDescent="0.2">
      <c r="A1036" s="96" t="s">
        <v>32</v>
      </c>
      <c r="B1036" s="97"/>
      <c r="C1036" s="98"/>
      <c r="D1036" s="99"/>
      <c r="E1036" s="99"/>
      <c r="F1036" s="83">
        <f>SUM(F1031:F1035)</f>
        <v>0</v>
      </c>
      <c r="G1036" s="83">
        <f>SUM(G1031:G1035)</f>
        <v>0</v>
      </c>
      <c r="H1036" s="83">
        <f t="shared" ref="H1036:O1036" si="972">SUM(H1031:H1035)</f>
        <v>0</v>
      </c>
      <c r="I1036" s="83">
        <f t="shared" si="972"/>
        <v>0</v>
      </c>
      <c r="J1036" s="83">
        <f t="shared" si="972"/>
        <v>0</v>
      </c>
      <c r="K1036" s="83">
        <f t="shared" si="972"/>
        <v>0</v>
      </c>
      <c r="L1036" s="84">
        <f t="shared" si="972"/>
        <v>0</v>
      </c>
      <c r="M1036" s="84">
        <f t="shared" si="972"/>
        <v>0</v>
      </c>
      <c r="N1036" s="84">
        <f t="shared" si="972"/>
        <v>0</v>
      </c>
      <c r="O1036" s="85">
        <f t="shared" si="972"/>
        <v>0</v>
      </c>
      <c r="P1036" s="83">
        <f t="shared" ref="P1036:W1036" si="973">SUM(P1031:P1035)</f>
        <v>0</v>
      </c>
      <c r="Q1036" s="83">
        <f t="shared" si="973"/>
        <v>0</v>
      </c>
      <c r="R1036" s="83">
        <f t="shared" si="973"/>
        <v>0</v>
      </c>
      <c r="S1036" s="83">
        <f t="shared" si="973"/>
        <v>0</v>
      </c>
      <c r="T1036" s="84">
        <f t="shared" si="973"/>
        <v>0</v>
      </c>
      <c r="U1036" s="84">
        <f t="shared" si="973"/>
        <v>0</v>
      </c>
      <c r="V1036" s="84">
        <f t="shared" si="973"/>
        <v>0</v>
      </c>
      <c r="W1036" s="85">
        <f t="shared" si="973"/>
        <v>0</v>
      </c>
    </row>
    <row r="1037" spans="1:23" x14ac:dyDescent="0.2">
      <c r="A1037" s="24" t="s">
        <v>151</v>
      </c>
      <c r="B1037" s="25"/>
      <c r="C1037" s="26"/>
      <c r="D1037" s="86"/>
      <c r="E1037" s="86"/>
      <c r="F1037" s="87"/>
      <c r="G1037" s="87"/>
      <c r="H1037" s="87"/>
      <c r="I1037" s="87"/>
      <c r="J1037" s="87"/>
      <c r="K1037" s="87"/>
      <c r="L1037" s="88"/>
      <c r="M1037" s="88"/>
      <c r="N1037" s="88"/>
      <c r="O1037" s="89"/>
      <c r="P1037" s="87"/>
      <c r="Q1037" s="87"/>
      <c r="R1037" s="87"/>
      <c r="S1037" s="87"/>
      <c r="T1037" s="88"/>
      <c r="U1037" s="88"/>
      <c r="V1037" s="88"/>
      <c r="W1037" s="89"/>
    </row>
    <row r="1038" spans="1:23" x14ac:dyDescent="0.2">
      <c r="A1038" s="90"/>
      <c r="B1038" s="91"/>
      <c r="C1038" s="92"/>
      <c r="D1038" s="93"/>
      <c r="E1038" s="93"/>
      <c r="F1038" s="74">
        <f>C1038*D1038</f>
        <v>0</v>
      </c>
      <c r="G1038" s="74">
        <f>C1038*E1038</f>
        <v>0</v>
      </c>
      <c r="H1038" s="74">
        <f>F1038*$H$12</f>
        <v>0</v>
      </c>
      <c r="I1038" s="74">
        <f>F1038*$I$12</f>
        <v>0</v>
      </c>
      <c r="J1038" s="74">
        <f>F1038*$J$12</f>
        <v>0</v>
      </c>
      <c r="K1038" s="94">
        <f>F1038*$K$12</f>
        <v>0</v>
      </c>
      <c r="L1038" s="95">
        <f>F1038-H1038</f>
        <v>0</v>
      </c>
      <c r="M1038" s="95">
        <f>F1038-I1038</f>
        <v>0</v>
      </c>
      <c r="N1038" s="95">
        <f>F1038-J1038</f>
        <v>0</v>
      </c>
      <c r="O1038" s="76">
        <f>F1038-K1038</f>
        <v>0</v>
      </c>
      <c r="P1038" s="74">
        <f>G1038*$P$12</f>
        <v>0</v>
      </c>
      <c r="Q1038" s="74">
        <f>G1038*$Q$12</f>
        <v>0</v>
      </c>
      <c r="R1038" s="74">
        <f>G1038*$R$12</f>
        <v>0</v>
      </c>
      <c r="S1038" s="94">
        <f>G1038*$S$12</f>
        <v>0</v>
      </c>
      <c r="T1038" s="95">
        <f>G1038-P1038</f>
        <v>0</v>
      </c>
      <c r="U1038" s="95">
        <f>G1038-Q1038</f>
        <v>0</v>
      </c>
      <c r="V1038" s="95">
        <f>G1038-R1038</f>
        <v>0</v>
      </c>
      <c r="W1038" s="76">
        <f>G1038-S1038</f>
        <v>0</v>
      </c>
    </row>
    <row r="1039" spans="1:23" x14ac:dyDescent="0.2">
      <c r="A1039" s="90"/>
      <c r="B1039" s="91"/>
      <c r="C1039" s="92"/>
      <c r="D1039" s="93"/>
      <c r="E1039" s="93"/>
      <c r="F1039" s="74">
        <f>C1039*D1039</f>
        <v>0</v>
      </c>
      <c r="G1039" s="74">
        <f>C1039*E1039</f>
        <v>0</v>
      </c>
      <c r="H1039" s="74">
        <f>F1039*$H$12</f>
        <v>0</v>
      </c>
      <c r="I1039" s="74">
        <f>F1039*$I$12</f>
        <v>0</v>
      </c>
      <c r="J1039" s="74">
        <f>F1039*$J$12</f>
        <v>0</v>
      </c>
      <c r="K1039" s="94">
        <f>F1039*$K$12</f>
        <v>0</v>
      </c>
      <c r="L1039" s="95">
        <f>F1039-H1039</f>
        <v>0</v>
      </c>
      <c r="M1039" s="95">
        <f>F1039-I1039</f>
        <v>0</v>
      </c>
      <c r="N1039" s="95">
        <f>F1039-J1039</f>
        <v>0</v>
      </c>
      <c r="O1039" s="76">
        <f>F1039-K1039</f>
        <v>0</v>
      </c>
      <c r="P1039" s="74">
        <f>G1039*$P$12</f>
        <v>0</v>
      </c>
      <c r="Q1039" s="74">
        <f>G1039*$Q$12</f>
        <v>0</v>
      </c>
      <c r="R1039" s="74">
        <f>G1039*$R$12</f>
        <v>0</v>
      </c>
      <c r="S1039" s="94">
        <f>G1039*$S$12</f>
        <v>0</v>
      </c>
      <c r="T1039" s="95">
        <f>G1039-P1039</f>
        <v>0</v>
      </c>
      <c r="U1039" s="95">
        <f>G1039-Q1039</f>
        <v>0</v>
      </c>
      <c r="V1039" s="95">
        <f>G1039-R1039</f>
        <v>0</v>
      </c>
      <c r="W1039" s="76">
        <f>G1039-S1039</f>
        <v>0</v>
      </c>
    </row>
    <row r="1040" spans="1:23" x14ac:dyDescent="0.2">
      <c r="A1040" s="90"/>
      <c r="B1040" s="91"/>
      <c r="C1040" s="92"/>
      <c r="D1040" s="93"/>
      <c r="E1040" s="93"/>
      <c r="F1040" s="74">
        <f>C1040*D1040</f>
        <v>0</v>
      </c>
      <c r="G1040" s="74">
        <f>C1040*E1040</f>
        <v>0</v>
      </c>
      <c r="H1040" s="74">
        <f>F1040*$H$12</f>
        <v>0</v>
      </c>
      <c r="I1040" s="74">
        <f>F1040*$I$12</f>
        <v>0</v>
      </c>
      <c r="J1040" s="74">
        <f>F1040*$J$12</f>
        <v>0</v>
      </c>
      <c r="K1040" s="94">
        <f>F1040*$K$12</f>
        <v>0</v>
      </c>
      <c r="L1040" s="95">
        <f>F1040-H1040</f>
        <v>0</v>
      </c>
      <c r="M1040" s="95">
        <f>F1040-I1040</f>
        <v>0</v>
      </c>
      <c r="N1040" s="95">
        <f>F1040-J1040</f>
        <v>0</v>
      </c>
      <c r="O1040" s="76">
        <f>F1040-K1040</f>
        <v>0</v>
      </c>
      <c r="P1040" s="74">
        <f>G1040*$P$12</f>
        <v>0</v>
      </c>
      <c r="Q1040" s="74">
        <f>G1040*$Q$12</f>
        <v>0</v>
      </c>
      <c r="R1040" s="74">
        <f>G1040*$R$12</f>
        <v>0</v>
      </c>
      <c r="S1040" s="94">
        <f>G1040*$S$12</f>
        <v>0</v>
      </c>
      <c r="T1040" s="95">
        <f>G1040-P1040</f>
        <v>0</v>
      </c>
      <c r="U1040" s="95">
        <f>G1040-Q1040</f>
        <v>0</v>
      </c>
      <c r="V1040" s="95">
        <f>G1040-R1040</f>
        <v>0</v>
      </c>
      <c r="W1040" s="76">
        <f>G1040-S1040</f>
        <v>0</v>
      </c>
    </row>
    <row r="1041" spans="1:23" x14ac:dyDescent="0.2">
      <c r="A1041" s="90"/>
      <c r="B1041" s="91"/>
      <c r="C1041" s="92"/>
      <c r="D1041" s="93"/>
      <c r="E1041" s="93"/>
      <c r="F1041" s="74">
        <f>C1041*D1041</f>
        <v>0</v>
      </c>
      <c r="G1041" s="74">
        <f>C1041*E1041</f>
        <v>0</v>
      </c>
      <c r="H1041" s="74">
        <f>F1041*$H$12</f>
        <v>0</v>
      </c>
      <c r="I1041" s="74">
        <f>F1041*$I$12</f>
        <v>0</v>
      </c>
      <c r="J1041" s="74">
        <f>F1041*$J$12</f>
        <v>0</v>
      </c>
      <c r="K1041" s="94">
        <f>F1041*$K$12</f>
        <v>0</v>
      </c>
      <c r="L1041" s="95">
        <f>F1041-H1041</f>
        <v>0</v>
      </c>
      <c r="M1041" s="95">
        <f>F1041-I1041</f>
        <v>0</v>
      </c>
      <c r="N1041" s="95">
        <f>F1041-J1041</f>
        <v>0</v>
      </c>
      <c r="O1041" s="76">
        <f>F1041-K1041</f>
        <v>0</v>
      </c>
      <c r="P1041" s="74">
        <f>G1041*$P$12</f>
        <v>0</v>
      </c>
      <c r="Q1041" s="74">
        <f>G1041*$Q$12</f>
        <v>0</v>
      </c>
      <c r="R1041" s="74">
        <f>G1041*$R$12</f>
        <v>0</v>
      </c>
      <c r="S1041" s="94">
        <f>G1041*$S$12</f>
        <v>0</v>
      </c>
      <c r="T1041" s="95">
        <f>G1041-P1041</f>
        <v>0</v>
      </c>
      <c r="U1041" s="95">
        <f>G1041-Q1041</f>
        <v>0</v>
      </c>
      <c r="V1041" s="95">
        <f>G1041-R1041</f>
        <v>0</v>
      </c>
      <c r="W1041" s="76">
        <f>G1041-S1041</f>
        <v>0</v>
      </c>
    </row>
    <row r="1042" spans="1:23" x14ac:dyDescent="0.2">
      <c r="A1042" s="90"/>
      <c r="B1042" s="91"/>
      <c r="C1042" s="92"/>
      <c r="D1042" s="93"/>
      <c r="E1042" s="93"/>
      <c r="F1042" s="74">
        <f>C1042*D1042</f>
        <v>0</v>
      </c>
      <c r="G1042" s="74">
        <f>C1042*E1042</f>
        <v>0</v>
      </c>
      <c r="H1042" s="74">
        <f>F1042*$H$12</f>
        <v>0</v>
      </c>
      <c r="I1042" s="74">
        <f>F1042*$I$12</f>
        <v>0</v>
      </c>
      <c r="J1042" s="74">
        <f>F1042*$J$12</f>
        <v>0</v>
      </c>
      <c r="K1042" s="94">
        <f>F1042*$K$12</f>
        <v>0</v>
      </c>
      <c r="L1042" s="95">
        <f>F1042-H1042</f>
        <v>0</v>
      </c>
      <c r="M1042" s="95">
        <f>F1042-I1042</f>
        <v>0</v>
      </c>
      <c r="N1042" s="95">
        <f>F1042-J1042</f>
        <v>0</v>
      </c>
      <c r="O1042" s="76">
        <f>F1042-K1042</f>
        <v>0</v>
      </c>
      <c r="P1042" s="74">
        <f>G1042*$P$12</f>
        <v>0</v>
      </c>
      <c r="Q1042" s="74">
        <f>G1042*$Q$12</f>
        <v>0</v>
      </c>
      <c r="R1042" s="74">
        <f>G1042*$R$12</f>
        <v>0</v>
      </c>
      <c r="S1042" s="94">
        <f>G1042*$S$12</f>
        <v>0</v>
      </c>
      <c r="T1042" s="95">
        <f>G1042-P1042</f>
        <v>0</v>
      </c>
      <c r="U1042" s="95">
        <f>G1042-Q1042</f>
        <v>0</v>
      </c>
      <c r="V1042" s="95">
        <f>G1042-R1042</f>
        <v>0</v>
      </c>
      <c r="W1042" s="76">
        <f>G1042-S1042</f>
        <v>0</v>
      </c>
    </row>
    <row r="1043" spans="1:23" x14ac:dyDescent="0.2">
      <c r="A1043" s="96" t="s">
        <v>118</v>
      </c>
      <c r="B1043" s="97"/>
      <c r="C1043" s="98"/>
      <c r="D1043" s="99"/>
      <c r="E1043" s="99"/>
      <c r="F1043" s="83">
        <f>SUM(F1038:F1042)</f>
        <v>0</v>
      </c>
      <c r="G1043" s="83">
        <f>SUM(G1038:G1042)</f>
        <v>0</v>
      </c>
      <c r="H1043" s="83">
        <f t="shared" ref="H1043:O1043" si="974">SUM(H1038:H1042)</f>
        <v>0</v>
      </c>
      <c r="I1043" s="83">
        <f t="shared" si="974"/>
        <v>0</v>
      </c>
      <c r="J1043" s="83">
        <f t="shared" si="974"/>
        <v>0</v>
      </c>
      <c r="K1043" s="83">
        <f t="shared" si="974"/>
        <v>0</v>
      </c>
      <c r="L1043" s="84">
        <f t="shared" si="974"/>
        <v>0</v>
      </c>
      <c r="M1043" s="84">
        <f t="shared" si="974"/>
        <v>0</v>
      </c>
      <c r="N1043" s="84">
        <f t="shared" si="974"/>
        <v>0</v>
      </c>
      <c r="O1043" s="85">
        <f t="shared" si="974"/>
        <v>0</v>
      </c>
      <c r="P1043" s="83">
        <f t="shared" ref="P1043:W1043" si="975">SUM(P1038:P1042)</f>
        <v>0</v>
      </c>
      <c r="Q1043" s="83">
        <f t="shared" si="975"/>
        <v>0</v>
      </c>
      <c r="R1043" s="83">
        <f t="shared" si="975"/>
        <v>0</v>
      </c>
      <c r="S1043" s="83">
        <f t="shared" si="975"/>
        <v>0</v>
      </c>
      <c r="T1043" s="84">
        <f t="shared" si="975"/>
        <v>0</v>
      </c>
      <c r="U1043" s="84">
        <f t="shared" si="975"/>
        <v>0</v>
      </c>
      <c r="V1043" s="84">
        <f t="shared" si="975"/>
        <v>0</v>
      </c>
      <c r="W1043" s="85">
        <f t="shared" si="975"/>
        <v>0</v>
      </c>
    </row>
    <row r="1044" spans="1:23" x14ac:dyDescent="0.2">
      <c r="A1044" s="100" t="s">
        <v>152</v>
      </c>
      <c r="B1044" s="25"/>
      <c r="C1044" s="26"/>
      <c r="D1044" s="86"/>
      <c r="E1044" s="86"/>
      <c r="F1044" s="87"/>
      <c r="G1044" s="87"/>
      <c r="H1044" s="87"/>
      <c r="I1044" s="87"/>
      <c r="J1044" s="87"/>
      <c r="K1044" s="87"/>
      <c r="L1044" s="88"/>
      <c r="M1044" s="88"/>
      <c r="N1044" s="88"/>
      <c r="O1044" s="89"/>
      <c r="P1044" s="87"/>
      <c r="Q1044" s="87"/>
      <c r="R1044" s="87"/>
      <c r="S1044" s="87"/>
      <c r="T1044" s="88"/>
      <c r="U1044" s="88"/>
      <c r="V1044" s="88"/>
      <c r="W1044" s="89"/>
    </row>
    <row r="1045" spans="1:23" x14ac:dyDescent="0.2">
      <c r="A1045" s="101"/>
      <c r="B1045" s="27"/>
      <c r="C1045" s="28"/>
      <c r="D1045" s="102"/>
      <c r="E1045" s="102"/>
      <c r="F1045" s="74">
        <f>C1045*D1045</f>
        <v>0</v>
      </c>
      <c r="G1045" s="74">
        <f>C1045*E1045</f>
        <v>0</v>
      </c>
      <c r="H1045" s="74">
        <f>F1045*$H$12</f>
        <v>0</v>
      </c>
      <c r="I1045" s="74">
        <f>F1045*$I$12</f>
        <v>0</v>
      </c>
      <c r="J1045" s="74">
        <f>F1045*$J$12</f>
        <v>0</v>
      </c>
      <c r="K1045" s="94">
        <f>F1045*$K$12</f>
        <v>0</v>
      </c>
      <c r="L1045" s="95">
        <f>F1045-H1045</f>
        <v>0</v>
      </c>
      <c r="M1045" s="95">
        <f>F1045-I1045</f>
        <v>0</v>
      </c>
      <c r="N1045" s="95">
        <f>F1045-J1045</f>
        <v>0</v>
      </c>
      <c r="O1045" s="76">
        <f>F1045-K1045</f>
        <v>0</v>
      </c>
      <c r="P1045" s="74">
        <f>G1045*$P$12</f>
        <v>0</v>
      </c>
      <c r="Q1045" s="74">
        <f>G1045*$Q$12</f>
        <v>0</v>
      </c>
      <c r="R1045" s="74">
        <f>G1045*$R$12</f>
        <v>0</v>
      </c>
      <c r="S1045" s="94">
        <f>G1045*$S$12</f>
        <v>0</v>
      </c>
      <c r="T1045" s="95">
        <f>G1045-P1045</f>
        <v>0</v>
      </c>
      <c r="U1045" s="95">
        <f>G1045-Q1045</f>
        <v>0</v>
      </c>
      <c r="V1045" s="95">
        <f>G1045-R1045</f>
        <v>0</v>
      </c>
      <c r="W1045" s="76">
        <f>G1045-S1045</f>
        <v>0</v>
      </c>
    </row>
    <row r="1046" spans="1:23" x14ac:dyDescent="0.2">
      <c r="A1046" s="101"/>
      <c r="B1046" s="27"/>
      <c r="C1046" s="28"/>
      <c r="D1046" s="102"/>
      <c r="E1046" s="102"/>
      <c r="F1046" s="74">
        <f>C1046*D1046</f>
        <v>0</v>
      </c>
      <c r="G1046" s="74">
        <f>C1046*E1046</f>
        <v>0</v>
      </c>
      <c r="H1046" s="74">
        <f>F1046*$H$12</f>
        <v>0</v>
      </c>
      <c r="I1046" s="74">
        <f>F1046*$I$12</f>
        <v>0</v>
      </c>
      <c r="J1046" s="74">
        <f>F1046*$J$12</f>
        <v>0</v>
      </c>
      <c r="K1046" s="94">
        <f>F1046*$K$12</f>
        <v>0</v>
      </c>
      <c r="L1046" s="95">
        <f>F1046-H1046</f>
        <v>0</v>
      </c>
      <c r="M1046" s="95">
        <f>F1046-I1046</f>
        <v>0</v>
      </c>
      <c r="N1046" s="95">
        <f>F1046-J1046</f>
        <v>0</v>
      </c>
      <c r="O1046" s="76">
        <f>F1046-K1046</f>
        <v>0</v>
      </c>
      <c r="P1046" s="74">
        <f>G1046*$P$12</f>
        <v>0</v>
      </c>
      <c r="Q1046" s="74">
        <f>G1046*$Q$12</f>
        <v>0</v>
      </c>
      <c r="R1046" s="74">
        <f>G1046*$R$12</f>
        <v>0</v>
      </c>
      <c r="S1046" s="94">
        <f>G1046*$S$12</f>
        <v>0</v>
      </c>
      <c r="T1046" s="95">
        <f>G1046-P1046</f>
        <v>0</v>
      </c>
      <c r="U1046" s="95">
        <f>G1046-Q1046</f>
        <v>0</v>
      </c>
      <c r="V1046" s="95">
        <f>G1046-R1046</f>
        <v>0</v>
      </c>
      <c r="W1046" s="76">
        <f>G1046-S1046</f>
        <v>0</v>
      </c>
    </row>
    <row r="1047" spans="1:23" x14ac:dyDescent="0.2">
      <c r="A1047" s="101"/>
      <c r="B1047" s="27"/>
      <c r="C1047" s="28"/>
      <c r="D1047" s="102"/>
      <c r="E1047" s="102"/>
      <c r="F1047" s="74">
        <f>C1047*D1047</f>
        <v>0</v>
      </c>
      <c r="G1047" s="74">
        <f>C1047*E1047</f>
        <v>0</v>
      </c>
      <c r="H1047" s="74">
        <f>F1047*$H$12</f>
        <v>0</v>
      </c>
      <c r="I1047" s="74">
        <f>F1047*$I$12</f>
        <v>0</v>
      </c>
      <c r="J1047" s="74">
        <f>F1047*$J$12</f>
        <v>0</v>
      </c>
      <c r="K1047" s="94">
        <f>F1047*$K$12</f>
        <v>0</v>
      </c>
      <c r="L1047" s="95">
        <f>F1047-H1047</f>
        <v>0</v>
      </c>
      <c r="M1047" s="95">
        <f>F1047-I1047</f>
        <v>0</v>
      </c>
      <c r="N1047" s="95">
        <f>F1047-J1047</f>
        <v>0</v>
      </c>
      <c r="O1047" s="76">
        <f>F1047-K1047</f>
        <v>0</v>
      </c>
      <c r="P1047" s="74">
        <f>G1047*$P$12</f>
        <v>0</v>
      </c>
      <c r="Q1047" s="74">
        <f>G1047*$Q$12</f>
        <v>0</v>
      </c>
      <c r="R1047" s="74">
        <f>G1047*$R$12</f>
        <v>0</v>
      </c>
      <c r="S1047" s="94">
        <f>G1047*$S$12</f>
        <v>0</v>
      </c>
      <c r="T1047" s="95">
        <f>G1047-P1047</f>
        <v>0</v>
      </c>
      <c r="U1047" s="95">
        <f>G1047-Q1047</f>
        <v>0</v>
      </c>
      <c r="V1047" s="95">
        <f>G1047-R1047</f>
        <v>0</v>
      </c>
      <c r="W1047" s="76">
        <f>G1047-S1047</f>
        <v>0</v>
      </c>
    </row>
    <row r="1048" spans="1:23" x14ac:dyDescent="0.2">
      <c r="A1048" s="101"/>
      <c r="B1048" s="27"/>
      <c r="C1048" s="28"/>
      <c r="D1048" s="102"/>
      <c r="E1048" s="102"/>
      <c r="F1048" s="74">
        <f>C1048*D1048</f>
        <v>0</v>
      </c>
      <c r="G1048" s="74">
        <f>C1048*E1048</f>
        <v>0</v>
      </c>
      <c r="H1048" s="74">
        <f>F1048*$H$12</f>
        <v>0</v>
      </c>
      <c r="I1048" s="74">
        <f>F1048*$I$12</f>
        <v>0</v>
      </c>
      <c r="J1048" s="74">
        <f>F1048*$J$12</f>
        <v>0</v>
      </c>
      <c r="K1048" s="94">
        <f>F1048*$K$12</f>
        <v>0</v>
      </c>
      <c r="L1048" s="95">
        <f>F1048-H1048</f>
        <v>0</v>
      </c>
      <c r="M1048" s="95">
        <f>F1048-I1048</f>
        <v>0</v>
      </c>
      <c r="N1048" s="95">
        <f>F1048-J1048</f>
        <v>0</v>
      </c>
      <c r="O1048" s="76">
        <f>F1048-K1048</f>
        <v>0</v>
      </c>
      <c r="P1048" s="74">
        <f>G1048*$P$12</f>
        <v>0</v>
      </c>
      <c r="Q1048" s="74">
        <f>G1048*$Q$12</f>
        <v>0</v>
      </c>
      <c r="R1048" s="74">
        <f>G1048*$R$12</f>
        <v>0</v>
      </c>
      <c r="S1048" s="94">
        <f>G1048*$S$12</f>
        <v>0</v>
      </c>
      <c r="T1048" s="95">
        <f>G1048-P1048</f>
        <v>0</v>
      </c>
      <c r="U1048" s="95">
        <f>G1048-Q1048</f>
        <v>0</v>
      </c>
      <c r="V1048" s="95">
        <f>G1048-R1048</f>
        <v>0</v>
      </c>
      <c r="W1048" s="76">
        <f>G1048-S1048</f>
        <v>0</v>
      </c>
    </row>
    <row r="1049" spans="1:23" x14ac:dyDescent="0.2">
      <c r="A1049" s="101"/>
      <c r="B1049" s="27"/>
      <c r="C1049" s="28"/>
      <c r="D1049" s="102"/>
      <c r="E1049" s="102"/>
      <c r="F1049" s="74">
        <f>C1049*D1049</f>
        <v>0</v>
      </c>
      <c r="G1049" s="74">
        <f>C1049*E1049</f>
        <v>0</v>
      </c>
      <c r="H1049" s="74">
        <f>F1049*$H$12</f>
        <v>0</v>
      </c>
      <c r="I1049" s="74">
        <f>F1049*$I$12</f>
        <v>0</v>
      </c>
      <c r="J1049" s="74">
        <f>F1049*$J$12</f>
        <v>0</v>
      </c>
      <c r="K1049" s="94">
        <f>F1049*$K$12</f>
        <v>0</v>
      </c>
      <c r="L1049" s="95">
        <f>F1049-H1049</f>
        <v>0</v>
      </c>
      <c r="M1049" s="95">
        <f>F1049-I1049</f>
        <v>0</v>
      </c>
      <c r="N1049" s="95">
        <f>F1049-J1049</f>
        <v>0</v>
      </c>
      <c r="O1049" s="76">
        <f>F1049-K1049</f>
        <v>0</v>
      </c>
      <c r="P1049" s="74">
        <f>G1049*$P$12</f>
        <v>0</v>
      </c>
      <c r="Q1049" s="74">
        <f>G1049*$Q$12</f>
        <v>0</v>
      </c>
      <c r="R1049" s="74">
        <f>G1049*$R$12</f>
        <v>0</v>
      </c>
      <c r="S1049" s="94">
        <f>G1049*$S$12</f>
        <v>0</v>
      </c>
      <c r="T1049" s="95">
        <f>G1049-P1049</f>
        <v>0</v>
      </c>
      <c r="U1049" s="95">
        <f>G1049-Q1049</f>
        <v>0</v>
      </c>
      <c r="V1049" s="95">
        <f>G1049-R1049</f>
        <v>0</v>
      </c>
      <c r="W1049" s="76">
        <f>G1049-S1049</f>
        <v>0</v>
      </c>
    </row>
    <row r="1050" spans="1:23" x14ac:dyDescent="0.2">
      <c r="A1050" s="79" t="s">
        <v>153</v>
      </c>
      <c r="B1050" s="80"/>
      <c r="C1050" s="81"/>
      <c r="D1050" s="82"/>
      <c r="E1050" s="82"/>
      <c r="F1050" s="83">
        <f>SUM(F1045:F1049)</f>
        <v>0</v>
      </c>
      <c r="G1050" s="83">
        <f>SUM(G1045:G1049)</f>
        <v>0</v>
      </c>
      <c r="H1050" s="83">
        <f t="shared" ref="H1050:O1050" si="976">SUM(H1045:H1049)</f>
        <v>0</v>
      </c>
      <c r="I1050" s="83">
        <f t="shared" si="976"/>
        <v>0</v>
      </c>
      <c r="J1050" s="83">
        <f t="shared" si="976"/>
        <v>0</v>
      </c>
      <c r="K1050" s="83">
        <f t="shared" si="976"/>
        <v>0</v>
      </c>
      <c r="L1050" s="84">
        <f t="shared" si="976"/>
        <v>0</v>
      </c>
      <c r="M1050" s="84">
        <f t="shared" si="976"/>
        <v>0</v>
      </c>
      <c r="N1050" s="84">
        <f t="shared" si="976"/>
        <v>0</v>
      </c>
      <c r="O1050" s="85">
        <f t="shared" si="976"/>
        <v>0</v>
      </c>
      <c r="P1050" s="83">
        <f t="shared" ref="P1050:W1050" si="977">SUM(P1045:P1049)</f>
        <v>0</v>
      </c>
      <c r="Q1050" s="83">
        <f t="shared" si="977"/>
        <v>0</v>
      </c>
      <c r="R1050" s="83">
        <f t="shared" si="977"/>
        <v>0</v>
      </c>
      <c r="S1050" s="83">
        <f t="shared" si="977"/>
        <v>0</v>
      </c>
      <c r="T1050" s="84">
        <f t="shared" si="977"/>
        <v>0</v>
      </c>
      <c r="U1050" s="84">
        <f t="shared" si="977"/>
        <v>0</v>
      </c>
      <c r="V1050" s="84">
        <f t="shared" si="977"/>
        <v>0</v>
      </c>
      <c r="W1050" s="85">
        <f t="shared" si="977"/>
        <v>0</v>
      </c>
    </row>
    <row r="1051" spans="1:23" x14ac:dyDescent="0.2">
      <c r="A1051" s="100" t="s">
        <v>154</v>
      </c>
      <c r="B1051" s="25"/>
      <c r="C1051" s="26"/>
      <c r="D1051" s="86"/>
      <c r="E1051" s="86"/>
      <c r="F1051" s="87"/>
      <c r="G1051" s="87"/>
      <c r="H1051" s="87"/>
      <c r="I1051" s="87"/>
      <c r="J1051" s="87"/>
      <c r="K1051" s="87"/>
      <c r="L1051" s="88"/>
      <c r="M1051" s="88"/>
      <c r="N1051" s="88"/>
      <c r="O1051" s="89"/>
      <c r="P1051" s="87"/>
      <c r="Q1051" s="87"/>
      <c r="R1051" s="87"/>
      <c r="S1051" s="87"/>
      <c r="T1051" s="88"/>
      <c r="U1051" s="88"/>
      <c r="V1051" s="88"/>
      <c r="W1051" s="89"/>
    </row>
    <row r="1052" spans="1:23" x14ac:dyDescent="0.2">
      <c r="A1052" s="101"/>
      <c r="B1052" s="27"/>
      <c r="C1052" s="28"/>
      <c r="D1052" s="102"/>
      <c r="E1052" s="102"/>
      <c r="F1052" s="74">
        <f t="shared" ref="F1052:F1061" si="978">C1052*D1052</f>
        <v>0</v>
      </c>
      <c r="G1052" s="74">
        <f t="shared" ref="G1052:G1061" si="979">C1052*E1052</f>
        <v>0</v>
      </c>
      <c r="H1052" s="74">
        <f t="shared" ref="H1052:H1061" si="980">F1052*$H$12</f>
        <v>0</v>
      </c>
      <c r="I1052" s="74">
        <f t="shared" ref="I1052:I1061" si="981">F1052*$I$12</f>
        <v>0</v>
      </c>
      <c r="J1052" s="74">
        <f t="shared" ref="J1052:J1061" si="982">F1052*$J$12</f>
        <v>0</v>
      </c>
      <c r="K1052" s="94">
        <f t="shared" ref="K1052:K1061" si="983">F1052*$K$12</f>
        <v>0</v>
      </c>
      <c r="L1052" s="95">
        <f t="shared" ref="L1052:L1061" si="984">F1052-H1052</f>
        <v>0</v>
      </c>
      <c r="M1052" s="95">
        <f t="shared" ref="M1052:M1061" si="985">F1052-I1052</f>
        <v>0</v>
      </c>
      <c r="N1052" s="95">
        <f t="shared" ref="N1052:N1061" si="986">F1052-J1052</f>
        <v>0</v>
      </c>
      <c r="O1052" s="76">
        <f t="shared" ref="O1052:O1061" si="987">F1052-K1052</f>
        <v>0</v>
      </c>
      <c r="P1052" s="74">
        <f t="shared" ref="P1052:P1061" si="988">G1052*$P$12</f>
        <v>0</v>
      </c>
      <c r="Q1052" s="74">
        <f t="shared" ref="Q1052:Q1061" si="989">G1052*$Q$12</f>
        <v>0</v>
      </c>
      <c r="R1052" s="74">
        <f t="shared" ref="R1052:R1061" si="990">G1052*$R$12</f>
        <v>0</v>
      </c>
      <c r="S1052" s="94">
        <f t="shared" ref="S1052:S1061" si="991">G1052*$S$12</f>
        <v>0</v>
      </c>
      <c r="T1052" s="95">
        <f t="shared" ref="T1052:T1061" si="992">G1052-P1052</f>
        <v>0</v>
      </c>
      <c r="U1052" s="95">
        <f t="shared" ref="U1052:U1061" si="993">G1052-Q1052</f>
        <v>0</v>
      </c>
      <c r="V1052" s="95">
        <f t="shared" ref="V1052:V1061" si="994">G1052-R1052</f>
        <v>0</v>
      </c>
      <c r="W1052" s="76">
        <f t="shared" ref="W1052:W1061" si="995">G1052-S1052</f>
        <v>0</v>
      </c>
    </row>
    <row r="1053" spans="1:23" x14ac:dyDescent="0.2">
      <c r="A1053" s="101"/>
      <c r="B1053" s="27"/>
      <c r="C1053" s="28"/>
      <c r="D1053" s="102"/>
      <c r="E1053" s="102"/>
      <c r="F1053" s="74">
        <f t="shared" si="978"/>
        <v>0</v>
      </c>
      <c r="G1053" s="74">
        <f t="shared" si="979"/>
        <v>0</v>
      </c>
      <c r="H1053" s="74">
        <f t="shared" si="980"/>
        <v>0</v>
      </c>
      <c r="I1053" s="74">
        <f t="shared" si="981"/>
        <v>0</v>
      </c>
      <c r="J1053" s="74">
        <f t="shared" si="982"/>
        <v>0</v>
      </c>
      <c r="K1053" s="94">
        <f t="shared" si="983"/>
        <v>0</v>
      </c>
      <c r="L1053" s="95">
        <f t="shared" si="984"/>
        <v>0</v>
      </c>
      <c r="M1053" s="95">
        <f t="shared" si="985"/>
        <v>0</v>
      </c>
      <c r="N1053" s="95">
        <f t="shared" si="986"/>
        <v>0</v>
      </c>
      <c r="O1053" s="76">
        <f t="shared" si="987"/>
        <v>0</v>
      </c>
      <c r="P1053" s="74">
        <f t="shared" si="988"/>
        <v>0</v>
      </c>
      <c r="Q1053" s="74">
        <f t="shared" si="989"/>
        <v>0</v>
      </c>
      <c r="R1053" s="74">
        <f t="shared" si="990"/>
        <v>0</v>
      </c>
      <c r="S1053" s="94">
        <f t="shared" si="991"/>
        <v>0</v>
      </c>
      <c r="T1053" s="95">
        <f t="shared" si="992"/>
        <v>0</v>
      </c>
      <c r="U1053" s="95">
        <f t="shared" si="993"/>
        <v>0</v>
      </c>
      <c r="V1053" s="95">
        <f t="shared" si="994"/>
        <v>0</v>
      </c>
      <c r="W1053" s="76">
        <f t="shared" si="995"/>
        <v>0</v>
      </c>
    </row>
    <row r="1054" spans="1:23" x14ac:dyDescent="0.2">
      <c r="A1054" s="101"/>
      <c r="B1054" s="27"/>
      <c r="C1054" s="28"/>
      <c r="D1054" s="102"/>
      <c r="E1054" s="102"/>
      <c r="F1054" s="74">
        <f t="shared" si="978"/>
        <v>0</v>
      </c>
      <c r="G1054" s="74">
        <f t="shared" si="979"/>
        <v>0</v>
      </c>
      <c r="H1054" s="74">
        <f t="shared" si="980"/>
        <v>0</v>
      </c>
      <c r="I1054" s="74">
        <f t="shared" si="981"/>
        <v>0</v>
      </c>
      <c r="J1054" s="74">
        <f t="shared" si="982"/>
        <v>0</v>
      </c>
      <c r="K1054" s="94">
        <f t="shared" si="983"/>
        <v>0</v>
      </c>
      <c r="L1054" s="95">
        <f t="shared" si="984"/>
        <v>0</v>
      </c>
      <c r="M1054" s="95">
        <f t="shared" si="985"/>
        <v>0</v>
      </c>
      <c r="N1054" s="95">
        <f t="shared" si="986"/>
        <v>0</v>
      </c>
      <c r="O1054" s="76">
        <f t="shared" si="987"/>
        <v>0</v>
      </c>
      <c r="P1054" s="74">
        <f t="shared" si="988"/>
        <v>0</v>
      </c>
      <c r="Q1054" s="74">
        <f t="shared" si="989"/>
        <v>0</v>
      </c>
      <c r="R1054" s="74">
        <f t="shared" si="990"/>
        <v>0</v>
      </c>
      <c r="S1054" s="94">
        <f t="shared" si="991"/>
        <v>0</v>
      </c>
      <c r="T1054" s="95">
        <f t="shared" si="992"/>
        <v>0</v>
      </c>
      <c r="U1054" s="95">
        <f t="shared" si="993"/>
        <v>0</v>
      </c>
      <c r="V1054" s="95">
        <f t="shared" si="994"/>
        <v>0</v>
      </c>
      <c r="W1054" s="76">
        <f t="shared" si="995"/>
        <v>0</v>
      </c>
    </row>
    <row r="1055" spans="1:23" x14ac:dyDescent="0.2">
      <c r="A1055" s="101"/>
      <c r="B1055" s="27"/>
      <c r="C1055" s="28"/>
      <c r="D1055" s="102"/>
      <c r="E1055" s="102"/>
      <c r="F1055" s="74">
        <f t="shared" si="978"/>
        <v>0</v>
      </c>
      <c r="G1055" s="74">
        <f t="shared" si="979"/>
        <v>0</v>
      </c>
      <c r="H1055" s="74">
        <f t="shared" si="980"/>
        <v>0</v>
      </c>
      <c r="I1055" s="74">
        <f t="shared" si="981"/>
        <v>0</v>
      </c>
      <c r="J1055" s="74">
        <f t="shared" si="982"/>
        <v>0</v>
      </c>
      <c r="K1055" s="94">
        <f t="shared" si="983"/>
        <v>0</v>
      </c>
      <c r="L1055" s="95">
        <f t="shared" si="984"/>
        <v>0</v>
      </c>
      <c r="M1055" s="95">
        <f t="shared" si="985"/>
        <v>0</v>
      </c>
      <c r="N1055" s="95">
        <f t="shared" si="986"/>
        <v>0</v>
      </c>
      <c r="O1055" s="76">
        <f t="shared" si="987"/>
        <v>0</v>
      </c>
      <c r="P1055" s="74">
        <f t="shared" si="988"/>
        <v>0</v>
      </c>
      <c r="Q1055" s="74">
        <f t="shared" si="989"/>
        <v>0</v>
      </c>
      <c r="R1055" s="74">
        <f t="shared" si="990"/>
        <v>0</v>
      </c>
      <c r="S1055" s="94">
        <f t="shared" si="991"/>
        <v>0</v>
      </c>
      <c r="T1055" s="95">
        <f t="shared" si="992"/>
        <v>0</v>
      </c>
      <c r="U1055" s="95">
        <f t="shared" si="993"/>
        <v>0</v>
      </c>
      <c r="V1055" s="95">
        <f t="shared" si="994"/>
        <v>0</v>
      </c>
      <c r="W1055" s="76">
        <f t="shared" si="995"/>
        <v>0</v>
      </c>
    </row>
    <row r="1056" spans="1:23" x14ac:dyDescent="0.2">
      <c r="A1056" s="101"/>
      <c r="B1056" s="27"/>
      <c r="C1056" s="28"/>
      <c r="D1056" s="102"/>
      <c r="E1056" s="102"/>
      <c r="F1056" s="74">
        <f t="shared" si="978"/>
        <v>0</v>
      </c>
      <c r="G1056" s="74">
        <f t="shared" si="979"/>
        <v>0</v>
      </c>
      <c r="H1056" s="74">
        <f t="shared" si="980"/>
        <v>0</v>
      </c>
      <c r="I1056" s="74">
        <f t="shared" si="981"/>
        <v>0</v>
      </c>
      <c r="J1056" s="74">
        <f t="shared" si="982"/>
        <v>0</v>
      </c>
      <c r="K1056" s="94">
        <f t="shared" si="983"/>
        <v>0</v>
      </c>
      <c r="L1056" s="95">
        <f t="shared" si="984"/>
        <v>0</v>
      </c>
      <c r="M1056" s="95">
        <f t="shared" si="985"/>
        <v>0</v>
      </c>
      <c r="N1056" s="95">
        <f t="shared" si="986"/>
        <v>0</v>
      </c>
      <c r="O1056" s="76">
        <f t="shared" si="987"/>
        <v>0</v>
      </c>
      <c r="P1056" s="74">
        <f t="shared" si="988"/>
        <v>0</v>
      </c>
      <c r="Q1056" s="74">
        <f t="shared" si="989"/>
        <v>0</v>
      </c>
      <c r="R1056" s="74">
        <f t="shared" si="990"/>
        <v>0</v>
      </c>
      <c r="S1056" s="94">
        <f t="shared" si="991"/>
        <v>0</v>
      </c>
      <c r="T1056" s="95">
        <f t="shared" si="992"/>
        <v>0</v>
      </c>
      <c r="U1056" s="95">
        <f t="shared" si="993"/>
        <v>0</v>
      </c>
      <c r="V1056" s="95">
        <f t="shared" si="994"/>
        <v>0</v>
      </c>
      <c r="W1056" s="76">
        <f t="shared" si="995"/>
        <v>0</v>
      </c>
    </row>
    <row r="1057" spans="1:23" x14ac:dyDescent="0.2">
      <c r="A1057" s="101"/>
      <c r="B1057" s="27"/>
      <c r="C1057" s="28"/>
      <c r="D1057" s="102"/>
      <c r="E1057" s="102"/>
      <c r="F1057" s="74">
        <f t="shared" si="978"/>
        <v>0</v>
      </c>
      <c r="G1057" s="74">
        <f t="shared" si="979"/>
        <v>0</v>
      </c>
      <c r="H1057" s="74">
        <f t="shared" si="980"/>
        <v>0</v>
      </c>
      <c r="I1057" s="74">
        <f t="shared" si="981"/>
        <v>0</v>
      </c>
      <c r="J1057" s="74">
        <f t="shared" si="982"/>
        <v>0</v>
      </c>
      <c r="K1057" s="94">
        <f t="shared" si="983"/>
        <v>0</v>
      </c>
      <c r="L1057" s="95">
        <f t="shared" si="984"/>
        <v>0</v>
      </c>
      <c r="M1057" s="95">
        <f t="shared" si="985"/>
        <v>0</v>
      </c>
      <c r="N1057" s="95">
        <f t="shared" si="986"/>
        <v>0</v>
      </c>
      <c r="O1057" s="76">
        <f t="shared" si="987"/>
        <v>0</v>
      </c>
      <c r="P1057" s="74">
        <f t="shared" si="988"/>
        <v>0</v>
      </c>
      <c r="Q1057" s="74">
        <f t="shared" si="989"/>
        <v>0</v>
      </c>
      <c r="R1057" s="74">
        <f t="shared" si="990"/>
        <v>0</v>
      </c>
      <c r="S1057" s="94">
        <f t="shared" si="991"/>
        <v>0</v>
      </c>
      <c r="T1057" s="95">
        <f t="shared" si="992"/>
        <v>0</v>
      </c>
      <c r="U1057" s="95">
        <f t="shared" si="993"/>
        <v>0</v>
      </c>
      <c r="V1057" s="95">
        <f t="shared" si="994"/>
        <v>0</v>
      </c>
      <c r="W1057" s="76">
        <f t="shared" si="995"/>
        <v>0</v>
      </c>
    </row>
    <row r="1058" spans="1:23" x14ac:dyDescent="0.2">
      <c r="A1058" s="101"/>
      <c r="B1058" s="27"/>
      <c r="C1058" s="28"/>
      <c r="D1058" s="102"/>
      <c r="E1058" s="102"/>
      <c r="F1058" s="74">
        <f t="shared" si="978"/>
        <v>0</v>
      </c>
      <c r="G1058" s="74">
        <f t="shared" si="979"/>
        <v>0</v>
      </c>
      <c r="H1058" s="74">
        <f t="shared" si="980"/>
        <v>0</v>
      </c>
      <c r="I1058" s="74">
        <f t="shared" si="981"/>
        <v>0</v>
      </c>
      <c r="J1058" s="74">
        <f t="shared" si="982"/>
        <v>0</v>
      </c>
      <c r="K1058" s="94">
        <f t="shared" si="983"/>
        <v>0</v>
      </c>
      <c r="L1058" s="95">
        <f t="shared" si="984"/>
        <v>0</v>
      </c>
      <c r="M1058" s="95">
        <f t="shared" si="985"/>
        <v>0</v>
      </c>
      <c r="N1058" s="95">
        <f t="shared" si="986"/>
        <v>0</v>
      </c>
      <c r="O1058" s="76">
        <f t="shared" si="987"/>
        <v>0</v>
      </c>
      <c r="P1058" s="74">
        <f t="shared" si="988"/>
        <v>0</v>
      </c>
      <c r="Q1058" s="74">
        <f t="shared" si="989"/>
        <v>0</v>
      </c>
      <c r="R1058" s="74">
        <f t="shared" si="990"/>
        <v>0</v>
      </c>
      <c r="S1058" s="94">
        <f t="shared" si="991"/>
        <v>0</v>
      </c>
      <c r="T1058" s="95">
        <f t="shared" si="992"/>
        <v>0</v>
      </c>
      <c r="U1058" s="95">
        <f t="shared" si="993"/>
        <v>0</v>
      </c>
      <c r="V1058" s="95">
        <f t="shared" si="994"/>
        <v>0</v>
      </c>
      <c r="W1058" s="76">
        <f t="shared" si="995"/>
        <v>0</v>
      </c>
    </row>
    <row r="1059" spans="1:23" x14ac:dyDescent="0.2">
      <c r="A1059" s="101"/>
      <c r="B1059" s="27"/>
      <c r="C1059" s="28"/>
      <c r="D1059" s="102"/>
      <c r="E1059" s="102"/>
      <c r="F1059" s="74">
        <f t="shared" si="978"/>
        <v>0</v>
      </c>
      <c r="G1059" s="74">
        <f t="shared" si="979"/>
        <v>0</v>
      </c>
      <c r="H1059" s="74">
        <f t="shared" si="980"/>
        <v>0</v>
      </c>
      <c r="I1059" s="74">
        <f t="shared" si="981"/>
        <v>0</v>
      </c>
      <c r="J1059" s="74">
        <f t="shared" si="982"/>
        <v>0</v>
      </c>
      <c r="K1059" s="94">
        <f t="shared" si="983"/>
        <v>0</v>
      </c>
      <c r="L1059" s="95">
        <f t="shared" si="984"/>
        <v>0</v>
      </c>
      <c r="M1059" s="95">
        <f t="shared" si="985"/>
        <v>0</v>
      </c>
      <c r="N1059" s="95">
        <f t="shared" si="986"/>
        <v>0</v>
      </c>
      <c r="O1059" s="76">
        <f t="shared" si="987"/>
        <v>0</v>
      </c>
      <c r="P1059" s="74">
        <f t="shared" si="988"/>
        <v>0</v>
      </c>
      <c r="Q1059" s="74">
        <f t="shared" si="989"/>
        <v>0</v>
      </c>
      <c r="R1059" s="74">
        <f t="shared" si="990"/>
        <v>0</v>
      </c>
      <c r="S1059" s="94">
        <f t="shared" si="991"/>
        <v>0</v>
      </c>
      <c r="T1059" s="95">
        <f t="shared" si="992"/>
        <v>0</v>
      </c>
      <c r="U1059" s="95">
        <f t="shared" si="993"/>
        <v>0</v>
      </c>
      <c r="V1059" s="95">
        <f t="shared" si="994"/>
        <v>0</v>
      </c>
      <c r="W1059" s="76">
        <f t="shared" si="995"/>
        <v>0</v>
      </c>
    </row>
    <row r="1060" spans="1:23" x14ac:dyDescent="0.2">
      <c r="A1060" s="101"/>
      <c r="B1060" s="27"/>
      <c r="C1060" s="28"/>
      <c r="D1060" s="102"/>
      <c r="E1060" s="102"/>
      <c r="F1060" s="74">
        <f t="shared" si="978"/>
        <v>0</v>
      </c>
      <c r="G1060" s="74">
        <f t="shared" si="979"/>
        <v>0</v>
      </c>
      <c r="H1060" s="74">
        <f t="shared" si="980"/>
        <v>0</v>
      </c>
      <c r="I1060" s="74">
        <f t="shared" si="981"/>
        <v>0</v>
      </c>
      <c r="J1060" s="74">
        <f t="shared" si="982"/>
        <v>0</v>
      </c>
      <c r="K1060" s="94">
        <f t="shared" si="983"/>
        <v>0</v>
      </c>
      <c r="L1060" s="95">
        <f t="shared" si="984"/>
        <v>0</v>
      </c>
      <c r="M1060" s="95">
        <f t="shared" si="985"/>
        <v>0</v>
      </c>
      <c r="N1060" s="95">
        <f t="shared" si="986"/>
        <v>0</v>
      </c>
      <c r="O1060" s="76">
        <f t="shared" si="987"/>
        <v>0</v>
      </c>
      <c r="P1060" s="74">
        <f t="shared" si="988"/>
        <v>0</v>
      </c>
      <c r="Q1060" s="74">
        <f t="shared" si="989"/>
        <v>0</v>
      </c>
      <c r="R1060" s="74">
        <f t="shared" si="990"/>
        <v>0</v>
      </c>
      <c r="S1060" s="94">
        <f t="shared" si="991"/>
        <v>0</v>
      </c>
      <c r="T1060" s="95">
        <f t="shared" si="992"/>
        <v>0</v>
      </c>
      <c r="U1060" s="95">
        <f t="shared" si="993"/>
        <v>0</v>
      </c>
      <c r="V1060" s="95">
        <f t="shared" si="994"/>
        <v>0</v>
      </c>
      <c r="W1060" s="76">
        <f t="shared" si="995"/>
        <v>0</v>
      </c>
    </row>
    <row r="1061" spans="1:23" x14ac:dyDescent="0.2">
      <c r="A1061" s="101"/>
      <c r="B1061" s="27"/>
      <c r="C1061" s="28"/>
      <c r="D1061" s="102"/>
      <c r="E1061" s="102"/>
      <c r="F1061" s="74">
        <f t="shared" si="978"/>
        <v>0</v>
      </c>
      <c r="G1061" s="74">
        <f t="shared" si="979"/>
        <v>0</v>
      </c>
      <c r="H1061" s="74">
        <f t="shared" si="980"/>
        <v>0</v>
      </c>
      <c r="I1061" s="74">
        <f t="shared" si="981"/>
        <v>0</v>
      </c>
      <c r="J1061" s="74">
        <f t="shared" si="982"/>
        <v>0</v>
      </c>
      <c r="K1061" s="94">
        <f t="shared" si="983"/>
        <v>0</v>
      </c>
      <c r="L1061" s="95">
        <f t="shared" si="984"/>
        <v>0</v>
      </c>
      <c r="M1061" s="95">
        <f t="shared" si="985"/>
        <v>0</v>
      </c>
      <c r="N1061" s="95">
        <f t="shared" si="986"/>
        <v>0</v>
      </c>
      <c r="O1061" s="76">
        <f t="shared" si="987"/>
        <v>0</v>
      </c>
      <c r="P1061" s="74">
        <f t="shared" si="988"/>
        <v>0</v>
      </c>
      <c r="Q1061" s="74">
        <f t="shared" si="989"/>
        <v>0</v>
      </c>
      <c r="R1061" s="74">
        <f t="shared" si="990"/>
        <v>0</v>
      </c>
      <c r="S1061" s="94">
        <f t="shared" si="991"/>
        <v>0</v>
      </c>
      <c r="T1061" s="95">
        <f t="shared" si="992"/>
        <v>0</v>
      </c>
      <c r="U1061" s="95">
        <f t="shared" si="993"/>
        <v>0</v>
      </c>
      <c r="V1061" s="95">
        <f t="shared" si="994"/>
        <v>0</v>
      </c>
      <c r="W1061" s="76">
        <f t="shared" si="995"/>
        <v>0</v>
      </c>
    </row>
    <row r="1062" spans="1:23" x14ac:dyDescent="0.2">
      <c r="A1062" s="79" t="s">
        <v>119</v>
      </c>
      <c r="B1062" s="80"/>
      <c r="C1062" s="81"/>
      <c r="D1062" s="82"/>
      <c r="E1062" s="82"/>
      <c r="F1062" s="83">
        <f>SUM(F1052:F1061)</f>
        <v>0</v>
      </c>
      <c r="G1062" s="83">
        <f>SUM(G1052:G1061)</f>
        <v>0</v>
      </c>
      <c r="H1062" s="83">
        <f t="shared" ref="H1062:O1062" si="996">SUM(H1052:H1061)</f>
        <v>0</v>
      </c>
      <c r="I1062" s="83">
        <f t="shared" si="996"/>
        <v>0</v>
      </c>
      <c r="J1062" s="83">
        <f t="shared" si="996"/>
        <v>0</v>
      </c>
      <c r="K1062" s="83">
        <f t="shared" si="996"/>
        <v>0</v>
      </c>
      <c r="L1062" s="84">
        <f t="shared" si="996"/>
        <v>0</v>
      </c>
      <c r="M1062" s="84">
        <f t="shared" si="996"/>
        <v>0</v>
      </c>
      <c r="N1062" s="84">
        <f t="shared" si="996"/>
        <v>0</v>
      </c>
      <c r="O1062" s="85">
        <f t="shared" si="996"/>
        <v>0</v>
      </c>
      <c r="P1062" s="83">
        <f t="shared" ref="P1062:W1062" si="997">SUM(P1052:P1061)</f>
        <v>0</v>
      </c>
      <c r="Q1062" s="83">
        <f t="shared" si="997"/>
        <v>0</v>
      </c>
      <c r="R1062" s="83">
        <f t="shared" si="997"/>
        <v>0</v>
      </c>
      <c r="S1062" s="83">
        <f t="shared" si="997"/>
        <v>0</v>
      </c>
      <c r="T1062" s="84">
        <f t="shared" si="997"/>
        <v>0</v>
      </c>
      <c r="U1062" s="84">
        <f t="shared" si="997"/>
        <v>0</v>
      </c>
      <c r="V1062" s="84">
        <f t="shared" si="997"/>
        <v>0</v>
      </c>
      <c r="W1062" s="85">
        <f t="shared" si="997"/>
        <v>0</v>
      </c>
    </row>
    <row r="1063" spans="1:23" x14ac:dyDescent="0.2">
      <c r="A1063" s="100" t="s">
        <v>155</v>
      </c>
      <c r="B1063" s="25"/>
      <c r="C1063" s="26"/>
      <c r="D1063" s="86"/>
      <c r="E1063" s="86"/>
      <c r="F1063" s="87"/>
      <c r="G1063" s="87"/>
      <c r="H1063" s="87"/>
      <c r="I1063" s="87"/>
      <c r="J1063" s="87"/>
      <c r="K1063" s="87"/>
      <c r="L1063" s="88"/>
      <c r="M1063" s="88"/>
      <c r="N1063" s="88"/>
      <c r="O1063" s="89"/>
      <c r="P1063" s="87"/>
      <c r="Q1063" s="87"/>
      <c r="R1063" s="87"/>
      <c r="S1063" s="87"/>
      <c r="T1063" s="88"/>
      <c r="U1063" s="88"/>
      <c r="V1063" s="88"/>
      <c r="W1063" s="89"/>
    </row>
    <row r="1064" spans="1:23" x14ac:dyDescent="0.2">
      <c r="A1064" s="101"/>
      <c r="B1064" s="27"/>
      <c r="C1064" s="28"/>
      <c r="D1064" s="102"/>
      <c r="E1064" s="102"/>
      <c r="F1064" s="74">
        <f t="shared" ref="F1064:F1073" si="998">C1064*D1064</f>
        <v>0</v>
      </c>
      <c r="G1064" s="74">
        <f t="shared" ref="G1064:G1073" si="999">C1064*E1064</f>
        <v>0</v>
      </c>
      <c r="H1064" s="74">
        <f t="shared" ref="H1064:H1073" si="1000">F1064*$H$12</f>
        <v>0</v>
      </c>
      <c r="I1064" s="74">
        <f t="shared" ref="I1064:I1073" si="1001">F1064*$I$12</f>
        <v>0</v>
      </c>
      <c r="J1064" s="74">
        <f t="shared" ref="J1064:J1073" si="1002">F1064*$J$12</f>
        <v>0</v>
      </c>
      <c r="K1064" s="94">
        <f t="shared" ref="K1064:K1073" si="1003">F1064*$K$12</f>
        <v>0</v>
      </c>
      <c r="L1064" s="95">
        <f t="shared" ref="L1064:L1073" si="1004">F1064-H1064</f>
        <v>0</v>
      </c>
      <c r="M1064" s="95">
        <f t="shared" ref="M1064:M1073" si="1005">F1064-I1064</f>
        <v>0</v>
      </c>
      <c r="N1064" s="95">
        <f t="shared" ref="N1064:N1073" si="1006">F1064-J1064</f>
        <v>0</v>
      </c>
      <c r="O1064" s="76">
        <f t="shared" ref="O1064:O1073" si="1007">F1064-K1064</f>
        <v>0</v>
      </c>
      <c r="P1064" s="74">
        <f t="shared" ref="P1064:P1073" si="1008">G1064*$P$12</f>
        <v>0</v>
      </c>
      <c r="Q1064" s="74">
        <f t="shared" ref="Q1064:Q1073" si="1009">G1064*$Q$12</f>
        <v>0</v>
      </c>
      <c r="R1064" s="74">
        <f t="shared" ref="R1064:R1073" si="1010">G1064*$R$12</f>
        <v>0</v>
      </c>
      <c r="S1064" s="94">
        <f t="shared" ref="S1064:S1073" si="1011">G1064*$S$12</f>
        <v>0</v>
      </c>
      <c r="T1064" s="95">
        <f t="shared" ref="T1064:T1073" si="1012">G1064-P1064</f>
        <v>0</v>
      </c>
      <c r="U1064" s="95">
        <f t="shared" ref="U1064:U1073" si="1013">G1064-Q1064</f>
        <v>0</v>
      </c>
      <c r="V1064" s="95">
        <f t="shared" ref="V1064:V1073" si="1014">G1064-R1064</f>
        <v>0</v>
      </c>
      <c r="W1064" s="76">
        <f t="shared" ref="W1064:W1073" si="1015">G1064-S1064</f>
        <v>0</v>
      </c>
    </row>
    <row r="1065" spans="1:23" x14ac:dyDescent="0.2">
      <c r="A1065" s="101"/>
      <c r="B1065" s="27"/>
      <c r="C1065" s="28"/>
      <c r="D1065" s="102"/>
      <c r="E1065" s="102"/>
      <c r="F1065" s="74">
        <f t="shared" si="998"/>
        <v>0</v>
      </c>
      <c r="G1065" s="74">
        <f t="shared" si="999"/>
        <v>0</v>
      </c>
      <c r="H1065" s="74">
        <f t="shared" si="1000"/>
        <v>0</v>
      </c>
      <c r="I1065" s="74">
        <f t="shared" si="1001"/>
        <v>0</v>
      </c>
      <c r="J1065" s="74">
        <f t="shared" si="1002"/>
        <v>0</v>
      </c>
      <c r="K1065" s="94">
        <f t="shared" si="1003"/>
        <v>0</v>
      </c>
      <c r="L1065" s="95">
        <f t="shared" si="1004"/>
        <v>0</v>
      </c>
      <c r="M1065" s="95">
        <f t="shared" si="1005"/>
        <v>0</v>
      </c>
      <c r="N1065" s="95">
        <f t="shared" si="1006"/>
        <v>0</v>
      </c>
      <c r="O1065" s="76">
        <f t="shared" si="1007"/>
        <v>0</v>
      </c>
      <c r="P1065" s="74">
        <f t="shared" si="1008"/>
        <v>0</v>
      </c>
      <c r="Q1065" s="74">
        <f t="shared" si="1009"/>
        <v>0</v>
      </c>
      <c r="R1065" s="74">
        <f t="shared" si="1010"/>
        <v>0</v>
      </c>
      <c r="S1065" s="94">
        <f t="shared" si="1011"/>
        <v>0</v>
      </c>
      <c r="T1065" s="95">
        <f t="shared" si="1012"/>
        <v>0</v>
      </c>
      <c r="U1065" s="95">
        <f t="shared" si="1013"/>
        <v>0</v>
      </c>
      <c r="V1065" s="95">
        <f t="shared" si="1014"/>
        <v>0</v>
      </c>
      <c r="W1065" s="76">
        <f t="shared" si="1015"/>
        <v>0</v>
      </c>
    </row>
    <row r="1066" spans="1:23" x14ac:dyDescent="0.2">
      <c r="A1066" s="101"/>
      <c r="B1066" s="27"/>
      <c r="C1066" s="28"/>
      <c r="D1066" s="102"/>
      <c r="E1066" s="102"/>
      <c r="F1066" s="74">
        <f t="shared" si="998"/>
        <v>0</v>
      </c>
      <c r="G1066" s="74">
        <f t="shared" si="999"/>
        <v>0</v>
      </c>
      <c r="H1066" s="74">
        <f t="shared" si="1000"/>
        <v>0</v>
      </c>
      <c r="I1066" s="74">
        <f t="shared" si="1001"/>
        <v>0</v>
      </c>
      <c r="J1066" s="74">
        <f t="shared" si="1002"/>
        <v>0</v>
      </c>
      <c r="K1066" s="94">
        <f t="shared" si="1003"/>
        <v>0</v>
      </c>
      <c r="L1066" s="95">
        <f t="shared" si="1004"/>
        <v>0</v>
      </c>
      <c r="M1066" s="95">
        <f t="shared" si="1005"/>
        <v>0</v>
      </c>
      <c r="N1066" s="95">
        <f t="shared" si="1006"/>
        <v>0</v>
      </c>
      <c r="O1066" s="76">
        <f t="shared" si="1007"/>
        <v>0</v>
      </c>
      <c r="P1066" s="74">
        <f t="shared" si="1008"/>
        <v>0</v>
      </c>
      <c r="Q1066" s="74">
        <f t="shared" si="1009"/>
        <v>0</v>
      </c>
      <c r="R1066" s="74">
        <f t="shared" si="1010"/>
        <v>0</v>
      </c>
      <c r="S1066" s="94">
        <f t="shared" si="1011"/>
        <v>0</v>
      </c>
      <c r="T1066" s="95">
        <f t="shared" si="1012"/>
        <v>0</v>
      </c>
      <c r="U1066" s="95">
        <f t="shared" si="1013"/>
        <v>0</v>
      </c>
      <c r="V1066" s="95">
        <f t="shared" si="1014"/>
        <v>0</v>
      </c>
      <c r="W1066" s="76">
        <f t="shared" si="1015"/>
        <v>0</v>
      </c>
    </row>
    <row r="1067" spans="1:23" x14ac:dyDescent="0.2">
      <c r="A1067" s="101"/>
      <c r="B1067" s="27"/>
      <c r="C1067" s="28"/>
      <c r="D1067" s="102"/>
      <c r="E1067" s="102"/>
      <c r="F1067" s="74">
        <f t="shared" si="998"/>
        <v>0</v>
      </c>
      <c r="G1067" s="74">
        <f t="shared" si="999"/>
        <v>0</v>
      </c>
      <c r="H1067" s="74">
        <f t="shared" si="1000"/>
        <v>0</v>
      </c>
      <c r="I1067" s="74">
        <f t="shared" si="1001"/>
        <v>0</v>
      </c>
      <c r="J1067" s="74">
        <f t="shared" si="1002"/>
        <v>0</v>
      </c>
      <c r="K1067" s="94">
        <f t="shared" si="1003"/>
        <v>0</v>
      </c>
      <c r="L1067" s="95">
        <f t="shared" si="1004"/>
        <v>0</v>
      </c>
      <c r="M1067" s="95">
        <f t="shared" si="1005"/>
        <v>0</v>
      </c>
      <c r="N1067" s="95">
        <f t="shared" si="1006"/>
        <v>0</v>
      </c>
      <c r="O1067" s="76">
        <f t="shared" si="1007"/>
        <v>0</v>
      </c>
      <c r="P1067" s="74">
        <f t="shared" si="1008"/>
        <v>0</v>
      </c>
      <c r="Q1067" s="74">
        <f t="shared" si="1009"/>
        <v>0</v>
      </c>
      <c r="R1067" s="74">
        <f t="shared" si="1010"/>
        <v>0</v>
      </c>
      <c r="S1067" s="94">
        <f t="shared" si="1011"/>
        <v>0</v>
      </c>
      <c r="T1067" s="95">
        <f t="shared" si="1012"/>
        <v>0</v>
      </c>
      <c r="U1067" s="95">
        <f t="shared" si="1013"/>
        <v>0</v>
      </c>
      <c r="V1067" s="95">
        <f t="shared" si="1014"/>
        <v>0</v>
      </c>
      <c r="W1067" s="76">
        <f t="shared" si="1015"/>
        <v>0</v>
      </c>
    </row>
    <row r="1068" spans="1:23" x14ac:dyDescent="0.2">
      <c r="A1068" s="101"/>
      <c r="B1068" s="27"/>
      <c r="C1068" s="28"/>
      <c r="D1068" s="102"/>
      <c r="E1068" s="102"/>
      <c r="F1068" s="74">
        <f t="shared" si="998"/>
        <v>0</v>
      </c>
      <c r="G1068" s="74">
        <f t="shared" si="999"/>
        <v>0</v>
      </c>
      <c r="H1068" s="74">
        <f t="shared" si="1000"/>
        <v>0</v>
      </c>
      <c r="I1068" s="74">
        <f t="shared" si="1001"/>
        <v>0</v>
      </c>
      <c r="J1068" s="74">
        <f t="shared" si="1002"/>
        <v>0</v>
      </c>
      <c r="K1068" s="94">
        <f t="shared" si="1003"/>
        <v>0</v>
      </c>
      <c r="L1068" s="95">
        <f t="shared" si="1004"/>
        <v>0</v>
      </c>
      <c r="M1068" s="95">
        <f t="shared" si="1005"/>
        <v>0</v>
      </c>
      <c r="N1068" s="95">
        <f t="shared" si="1006"/>
        <v>0</v>
      </c>
      <c r="O1068" s="76">
        <f t="shared" si="1007"/>
        <v>0</v>
      </c>
      <c r="P1068" s="74">
        <f t="shared" si="1008"/>
        <v>0</v>
      </c>
      <c r="Q1068" s="74">
        <f t="shared" si="1009"/>
        <v>0</v>
      </c>
      <c r="R1068" s="74">
        <f t="shared" si="1010"/>
        <v>0</v>
      </c>
      <c r="S1068" s="94">
        <f t="shared" si="1011"/>
        <v>0</v>
      </c>
      <c r="T1068" s="95">
        <f t="shared" si="1012"/>
        <v>0</v>
      </c>
      <c r="U1068" s="95">
        <f t="shared" si="1013"/>
        <v>0</v>
      </c>
      <c r="V1068" s="95">
        <f t="shared" si="1014"/>
        <v>0</v>
      </c>
      <c r="W1068" s="76">
        <f t="shared" si="1015"/>
        <v>0</v>
      </c>
    </row>
    <row r="1069" spans="1:23" x14ac:dyDescent="0.2">
      <c r="A1069" s="101"/>
      <c r="B1069" s="27"/>
      <c r="C1069" s="28"/>
      <c r="D1069" s="102"/>
      <c r="E1069" s="102"/>
      <c r="F1069" s="74">
        <f t="shared" si="998"/>
        <v>0</v>
      </c>
      <c r="G1069" s="74">
        <f t="shared" si="999"/>
        <v>0</v>
      </c>
      <c r="H1069" s="74">
        <f t="shared" si="1000"/>
        <v>0</v>
      </c>
      <c r="I1069" s="74">
        <f t="shared" si="1001"/>
        <v>0</v>
      </c>
      <c r="J1069" s="74">
        <f t="shared" si="1002"/>
        <v>0</v>
      </c>
      <c r="K1069" s="94">
        <f t="shared" si="1003"/>
        <v>0</v>
      </c>
      <c r="L1069" s="95">
        <f t="shared" si="1004"/>
        <v>0</v>
      </c>
      <c r="M1069" s="95">
        <f t="shared" si="1005"/>
        <v>0</v>
      </c>
      <c r="N1069" s="95">
        <f t="shared" si="1006"/>
        <v>0</v>
      </c>
      <c r="O1069" s="76">
        <f t="shared" si="1007"/>
        <v>0</v>
      </c>
      <c r="P1069" s="74">
        <f t="shared" si="1008"/>
        <v>0</v>
      </c>
      <c r="Q1069" s="74">
        <f t="shared" si="1009"/>
        <v>0</v>
      </c>
      <c r="R1069" s="74">
        <f t="shared" si="1010"/>
        <v>0</v>
      </c>
      <c r="S1069" s="94">
        <f t="shared" si="1011"/>
        <v>0</v>
      </c>
      <c r="T1069" s="95">
        <f t="shared" si="1012"/>
        <v>0</v>
      </c>
      <c r="U1069" s="95">
        <f t="shared" si="1013"/>
        <v>0</v>
      </c>
      <c r="V1069" s="95">
        <f t="shared" si="1014"/>
        <v>0</v>
      </c>
      <c r="W1069" s="76">
        <f t="shared" si="1015"/>
        <v>0</v>
      </c>
    </row>
    <row r="1070" spans="1:23" x14ac:dyDescent="0.2">
      <c r="A1070" s="101"/>
      <c r="B1070" s="27"/>
      <c r="C1070" s="28"/>
      <c r="D1070" s="102"/>
      <c r="E1070" s="102"/>
      <c r="F1070" s="74">
        <f t="shared" si="998"/>
        <v>0</v>
      </c>
      <c r="G1070" s="74">
        <f t="shared" si="999"/>
        <v>0</v>
      </c>
      <c r="H1070" s="74">
        <f t="shared" si="1000"/>
        <v>0</v>
      </c>
      <c r="I1070" s="74">
        <f t="shared" si="1001"/>
        <v>0</v>
      </c>
      <c r="J1070" s="74">
        <f t="shared" si="1002"/>
        <v>0</v>
      </c>
      <c r="K1070" s="94">
        <f t="shared" si="1003"/>
        <v>0</v>
      </c>
      <c r="L1070" s="95">
        <f t="shared" si="1004"/>
        <v>0</v>
      </c>
      <c r="M1070" s="95">
        <f t="shared" si="1005"/>
        <v>0</v>
      </c>
      <c r="N1070" s="95">
        <f t="shared" si="1006"/>
        <v>0</v>
      </c>
      <c r="O1070" s="76">
        <f t="shared" si="1007"/>
        <v>0</v>
      </c>
      <c r="P1070" s="74">
        <f t="shared" si="1008"/>
        <v>0</v>
      </c>
      <c r="Q1070" s="74">
        <f t="shared" si="1009"/>
        <v>0</v>
      </c>
      <c r="R1070" s="74">
        <f t="shared" si="1010"/>
        <v>0</v>
      </c>
      <c r="S1070" s="94">
        <f t="shared" si="1011"/>
        <v>0</v>
      </c>
      <c r="T1070" s="95">
        <f t="shared" si="1012"/>
        <v>0</v>
      </c>
      <c r="U1070" s="95">
        <f t="shared" si="1013"/>
        <v>0</v>
      </c>
      <c r="V1070" s="95">
        <f t="shared" si="1014"/>
        <v>0</v>
      </c>
      <c r="W1070" s="76">
        <f t="shared" si="1015"/>
        <v>0</v>
      </c>
    </row>
    <row r="1071" spans="1:23" x14ac:dyDescent="0.2">
      <c r="A1071" s="101"/>
      <c r="B1071" s="27"/>
      <c r="C1071" s="28"/>
      <c r="D1071" s="102"/>
      <c r="E1071" s="102"/>
      <c r="F1071" s="74">
        <f t="shared" si="998"/>
        <v>0</v>
      </c>
      <c r="G1071" s="74">
        <f t="shared" si="999"/>
        <v>0</v>
      </c>
      <c r="H1071" s="74">
        <f t="shared" si="1000"/>
        <v>0</v>
      </c>
      <c r="I1071" s="74">
        <f t="shared" si="1001"/>
        <v>0</v>
      </c>
      <c r="J1071" s="74">
        <f t="shared" si="1002"/>
        <v>0</v>
      </c>
      <c r="K1071" s="94">
        <f t="shared" si="1003"/>
        <v>0</v>
      </c>
      <c r="L1071" s="95">
        <f t="shared" si="1004"/>
        <v>0</v>
      </c>
      <c r="M1071" s="95">
        <f t="shared" si="1005"/>
        <v>0</v>
      </c>
      <c r="N1071" s="95">
        <f t="shared" si="1006"/>
        <v>0</v>
      </c>
      <c r="O1071" s="76">
        <f t="shared" si="1007"/>
        <v>0</v>
      </c>
      <c r="P1071" s="74">
        <f t="shared" si="1008"/>
        <v>0</v>
      </c>
      <c r="Q1071" s="74">
        <f t="shared" si="1009"/>
        <v>0</v>
      </c>
      <c r="R1071" s="74">
        <f t="shared" si="1010"/>
        <v>0</v>
      </c>
      <c r="S1071" s="94">
        <f t="shared" si="1011"/>
        <v>0</v>
      </c>
      <c r="T1071" s="95">
        <f t="shared" si="1012"/>
        <v>0</v>
      </c>
      <c r="U1071" s="95">
        <f t="shared" si="1013"/>
        <v>0</v>
      </c>
      <c r="V1071" s="95">
        <f t="shared" si="1014"/>
        <v>0</v>
      </c>
      <c r="W1071" s="76">
        <f t="shared" si="1015"/>
        <v>0</v>
      </c>
    </row>
    <row r="1072" spans="1:23" x14ac:dyDescent="0.2">
      <c r="A1072" s="101"/>
      <c r="B1072" s="27"/>
      <c r="C1072" s="28"/>
      <c r="D1072" s="102"/>
      <c r="E1072" s="102"/>
      <c r="F1072" s="74">
        <f t="shared" si="998"/>
        <v>0</v>
      </c>
      <c r="G1072" s="74">
        <f t="shared" si="999"/>
        <v>0</v>
      </c>
      <c r="H1072" s="74">
        <f t="shared" si="1000"/>
        <v>0</v>
      </c>
      <c r="I1072" s="74">
        <f t="shared" si="1001"/>
        <v>0</v>
      </c>
      <c r="J1072" s="74">
        <f t="shared" si="1002"/>
        <v>0</v>
      </c>
      <c r="K1072" s="94">
        <f t="shared" si="1003"/>
        <v>0</v>
      </c>
      <c r="L1072" s="95">
        <f t="shared" si="1004"/>
        <v>0</v>
      </c>
      <c r="M1072" s="95">
        <f t="shared" si="1005"/>
        <v>0</v>
      </c>
      <c r="N1072" s="95">
        <f t="shared" si="1006"/>
        <v>0</v>
      </c>
      <c r="O1072" s="76">
        <f t="shared" si="1007"/>
        <v>0</v>
      </c>
      <c r="P1072" s="74">
        <f t="shared" si="1008"/>
        <v>0</v>
      </c>
      <c r="Q1072" s="74">
        <f t="shared" si="1009"/>
        <v>0</v>
      </c>
      <c r="R1072" s="74">
        <f t="shared" si="1010"/>
        <v>0</v>
      </c>
      <c r="S1072" s="94">
        <f t="shared" si="1011"/>
        <v>0</v>
      </c>
      <c r="T1072" s="95">
        <f t="shared" si="1012"/>
        <v>0</v>
      </c>
      <c r="U1072" s="95">
        <f t="shared" si="1013"/>
        <v>0</v>
      </c>
      <c r="V1072" s="95">
        <f t="shared" si="1014"/>
        <v>0</v>
      </c>
      <c r="W1072" s="76">
        <f t="shared" si="1015"/>
        <v>0</v>
      </c>
    </row>
    <row r="1073" spans="1:23" x14ac:dyDescent="0.2">
      <c r="A1073" s="101"/>
      <c r="B1073" s="27"/>
      <c r="C1073" s="28"/>
      <c r="D1073" s="102"/>
      <c r="E1073" s="102"/>
      <c r="F1073" s="74">
        <f t="shared" si="998"/>
        <v>0</v>
      </c>
      <c r="G1073" s="74">
        <f t="shared" si="999"/>
        <v>0</v>
      </c>
      <c r="H1073" s="74">
        <f t="shared" si="1000"/>
        <v>0</v>
      </c>
      <c r="I1073" s="74">
        <f t="shared" si="1001"/>
        <v>0</v>
      </c>
      <c r="J1073" s="74">
        <f t="shared" si="1002"/>
        <v>0</v>
      </c>
      <c r="K1073" s="94">
        <f t="shared" si="1003"/>
        <v>0</v>
      </c>
      <c r="L1073" s="95">
        <f t="shared" si="1004"/>
        <v>0</v>
      </c>
      <c r="M1073" s="95">
        <f t="shared" si="1005"/>
        <v>0</v>
      </c>
      <c r="N1073" s="95">
        <f t="shared" si="1006"/>
        <v>0</v>
      </c>
      <c r="O1073" s="76">
        <f t="shared" si="1007"/>
        <v>0</v>
      </c>
      <c r="P1073" s="74">
        <f t="shared" si="1008"/>
        <v>0</v>
      </c>
      <c r="Q1073" s="74">
        <f t="shared" si="1009"/>
        <v>0</v>
      </c>
      <c r="R1073" s="74">
        <f t="shared" si="1010"/>
        <v>0</v>
      </c>
      <c r="S1073" s="94">
        <f t="shared" si="1011"/>
        <v>0</v>
      </c>
      <c r="T1073" s="95">
        <f t="shared" si="1012"/>
        <v>0</v>
      </c>
      <c r="U1073" s="95">
        <f t="shared" si="1013"/>
        <v>0</v>
      </c>
      <c r="V1073" s="95">
        <f t="shared" si="1014"/>
        <v>0</v>
      </c>
      <c r="W1073" s="76">
        <f t="shared" si="1015"/>
        <v>0</v>
      </c>
    </row>
    <row r="1074" spans="1:23" x14ac:dyDescent="0.2">
      <c r="A1074" s="79" t="s">
        <v>33</v>
      </c>
      <c r="B1074" s="80"/>
      <c r="C1074" s="81"/>
      <c r="D1074" s="82"/>
      <c r="E1074" s="82"/>
      <c r="F1074" s="83">
        <f>SUM(F1064:F1073)</f>
        <v>0</v>
      </c>
      <c r="G1074" s="83">
        <f>SUM(G1064:G1073)</f>
        <v>0</v>
      </c>
      <c r="H1074" s="83">
        <f t="shared" ref="H1074:O1074" si="1016">SUM(H1064:H1073)</f>
        <v>0</v>
      </c>
      <c r="I1074" s="83">
        <f t="shared" si="1016"/>
        <v>0</v>
      </c>
      <c r="J1074" s="83">
        <f t="shared" si="1016"/>
        <v>0</v>
      </c>
      <c r="K1074" s="83">
        <f t="shared" si="1016"/>
        <v>0</v>
      </c>
      <c r="L1074" s="84">
        <f t="shared" si="1016"/>
        <v>0</v>
      </c>
      <c r="M1074" s="84">
        <f t="shared" si="1016"/>
        <v>0</v>
      </c>
      <c r="N1074" s="84">
        <f t="shared" si="1016"/>
        <v>0</v>
      </c>
      <c r="O1074" s="85">
        <f t="shared" si="1016"/>
        <v>0</v>
      </c>
      <c r="P1074" s="83">
        <f t="shared" ref="P1074:W1074" si="1017">SUM(P1064:P1073)</f>
        <v>0</v>
      </c>
      <c r="Q1074" s="83">
        <f t="shared" si="1017"/>
        <v>0</v>
      </c>
      <c r="R1074" s="83">
        <f t="shared" si="1017"/>
        <v>0</v>
      </c>
      <c r="S1074" s="83">
        <f t="shared" si="1017"/>
        <v>0</v>
      </c>
      <c r="T1074" s="84">
        <f t="shared" si="1017"/>
        <v>0</v>
      </c>
      <c r="U1074" s="84">
        <f t="shared" si="1017"/>
        <v>0</v>
      </c>
      <c r="V1074" s="84">
        <f t="shared" si="1017"/>
        <v>0</v>
      </c>
      <c r="W1074" s="85">
        <f t="shared" si="1017"/>
        <v>0</v>
      </c>
    </row>
    <row r="1075" spans="1:23" x14ac:dyDescent="0.2">
      <c r="A1075" s="100" t="s">
        <v>248</v>
      </c>
      <c r="B1075" s="25"/>
      <c r="C1075" s="26"/>
      <c r="D1075" s="86"/>
      <c r="E1075" s="86"/>
      <c r="F1075" s="106"/>
      <c r="G1075" s="106"/>
      <c r="H1075" s="106"/>
      <c r="I1075" s="106"/>
      <c r="J1075" s="106"/>
      <c r="K1075" s="106"/>
      <c r="L1075" s="107"/>
      <c r="M1075" s="107"/>
      <c r="N1075" s="107"/>
      <c r="O1075" s="108"/>
      <c r="P1075" s="106"/>
      <c r="Q1075" s="106"/>
      <c r="R1075" s="106"/>
      <c r="S1075" s="106"/>
      <c r="T1075" s="107"/>
      <c r="U1075" s="107"/>
      <c r="V1075" s="107"/>
      <c r="W1075" s="108"/>
    </row>
    <row r="1076" spans="1:23" x14ac:dyDescent="0.2">
      <c r="A1076" s="72"/>
      <c r="B1076" s="110"/>
      <c r="C1076" s="111"/>
      <c r="D1076" s="112"/>
      <c r="E1076" s="112"/>
      <c r="F1076" s="74">
        <f t="shared" ref="F1076:F1083" si="1018">C1076*D1076</f>
        <v>0</v>
      </c>
      <c r="G1076" s="74">
        <f t="shared" ref="G1076:G1083" si="1019">C1076*E1076</f>
        <v>0</v>
      </c>
      <c r="H1076" s="74">
        <f t="shared" ref="H1076:H1083" si="1020">F1076*$H$12</f>
        <v>0</v>
      </c>
      <c r="I1076" s="74">
        <f t="shared" ref="I1076:I1083" si="1021">F1076*$I$12</f>
        <v>0</v>
      </c>
      <c r="J1076" s="74">
        <f t="shared" ref="J1076:J1083" si="1022">F1076*$J$12</f>
        <v>0</v>
      </c>
      <c r="K1076" s="94">
        <f t="shared" ref="K1076:K1083" si="1023">F1076*$K$12</f>
        <v>0</v>
      </c>
      <c r="L1076" s="95">
        <f t="shared" ref="L1076:L1083" si="1024">F1076-H1076</f>
        <v>0</v>
      </c>
      <c r="M1076" s="95">
        <f t="shared" ref="M1076:M1083" si="1025">F1076-I1076</f>
        <v>0</v>
      </c>
      <c r="N1076" s="95">
        <f t="shared" ref="N1076:N1083" si="1026">F1076-J1076</f>
        <v>0</v>
      </c>
      <c r="O1076" s="76">
        <f t="shared" ref="O1076:O1083" si="1027">F1076-K1076</f>
        <v>0</v>
      </c>
      <c r="P1076" s="74">
        <f t="shared" ref="P1076:P1083" si="1028">G1076*$P$12</f>
        <v>0</v>
      </c>
      <c r="Q1076" s="74">
        <f t="shared" ref="Q1076:Q1083" si="1029">G1076*$Q$12</f>
        <v>0</v>
      </c>
      <c r="R1076" s="74">
        <f t="shared" ref="R1076:R1083" si="1030">G1076*$R$12</f>
        <v>0</v>
      </c>
      <c r="S1076" s="94">
        <f t="shared" ref="S1076:S1083" si="1031">G1076*$S$12</f>
        <v>0</v>
      </c>
      <c r="T1076" s="95">
        <f t="shared" ref="T1076:T1083" si="1032">G1076-P1076</f>
        <v>0</v>
      </c>
      <c r="U1076" s="95">
        <f t="shared" ref="U1076:U1083" si="1033">G1076-Q1076</f>
        <v>0</v>
      </c>
      <c r="V1076" s="95">
        <f t="shared" ref="V1076:V1083" si="1034">G1076-R1076</f>
        <v>0</v>
      </c>
      <c r="W1076" s="76">
        <f t="shared" ref="W1076:W1083" si="1035">G1076-S1076</f>
        <v>0</v>
      </c>
    </row>
    <row r="1077" spans="1:23" x14ac:dyDescent="0.2">
      <c r="A1077" s="72"/>
      <c r="B1077" s="110"/>
      <c r="C1077" s="111"/>
      <c r="D1077" s="112"/>
      <c r="E1077" s="112"/>
      <c r="F1077" s="74">
        <f t="shared" si="1018"/>
        <v>0</v>
      </c>
      <c r="G1077" s="74">
        <f t="shared" si="1019"/>
        <v>0</v>
      </c>
      <c r="H1077" s="74">
        <f t="shared" si="1020"/>
        <v>0</v>
      </c>
      <c r="I1077" s="74">
        <f t="shared" si="1021"/>
        <v>0</v>
      </c>
      <c r="J1077" s="74">
        <f t="shared" si="1022"/>
        <v>0</v>
      </c>
      <c r="K1077" s="94">
        <f t="shared" si="1023"/>
        <v>0</v>
      </c>
      <c r="L1077" s="95">
        <f t="shared" si="1024"/>
        <v>0</v>
      </c>
      <c r="M1077" s="95">
        <f t="shared" si="1025"/>
        <v>0</v>
      </c>
      <c r="N1077" s="95">
        <f t="shared" si="1026"/>
        <v>0</v>
      </c>
      <c r="O1077" s="76">
        <f t="shared" si="1027"/>
        <v>0</v>
      </c>
      <c r="P1077" s="74">
        <f t="shared" si="1028"/>
        <v>0</v>
      </c>
      <c r="Q1077" s="74">
        <f t="shared" si="1029"/>
        <v>0</v>
      </c>
      <c r="R1077" s="74">
        <f t="shared" si="1030"/>
        <v>0</v>
      </c>
      <c r="S1077" s="94">
        <f t="shared" si="1031"/>
        <v>0</v>
      </c>
      <c r="T1077" s="95">
        <f t="shared" si="1032"/>
        <v>0</v>
      </c>
      <c r="U1077" s="95">
        <f t="shared" si="1033"/>
        <v>0</v>
      </c>
      <c r="V1077" s="95">
        <f t="shared" si="1034"/>
        <v>0</v>
      </c>
      <c r="W1077" s="76">
        <f t="shared" si="1035"/>
        <v>0</v>
      </c>
    </row>
    <row r="1078" spans="1:23" x14ac:dyDescent="0.2">
      <c r="A1078" s="113"/>
      <c r="B1078" s="114"/>
      <c r="C1078" s="115"/>
      <c r="D1078" s="73"/>
      <c r="E1078" s="73"/>
      <c r="F1078" s="74">
        <f t="shared" si="1018"/>
        <v>0</v>
      </c>
      <c r="G1078" s="74">
        <f t="shared" si="1019"/>
        <v>0</v>
      </c>
      <c r="H1078" s="74">
        <f t="shared" si="1020"/>
        <v>0</v>
      </c>
      <c r="I1078" s="74">
        <f t="shared" si="1021"/>
        <v>0</v>
      </c>
      <c r="J1078" s="74">
        <f t="shared" si="1022"/>
        <v>0</v>
      </c>
      <c r="K1078" s="94">
        <f t="shared" si="1023"/>
        <v>0</v>
      </c>
      <c r="L1078" s="95">
        <f t="shared" si="1024"/>
        <v>0</v>
      </c>
      <c r="M1078" s="95">
        <f t="shared" si="1025"/>
        <v>0</v>
      </c>
      <c r="N1078" s="95">
        <f t="shared" si="1026"/>
        <v>0</v>
      </c>
      <c r="O1078" s="76">
        <f t="shared" si="1027"/>
        <v>0</v>
      </c>
      <c r="P1078" s="74">
        <f t="shared" si="1028"/>
        <v>0</v>
      </c>
      <c r="Q1078" s="74">
        <f t="shared" si="1029"/>
        <v>0</v>
      </c>
      <c r="R1078" s="74">
        <f t="shared" si="1030"/>
        <v>0</v>
      </c>
      <c r="S1078" s="94">
        <f t="shared" si="1031"/>
        <v>0</v>
      </c>
      <c r="T1078" s="95">
        <f t="shared" si="1032"/>
        <v>0</v>
      </c>
      <c r="U1078" s="95">
        <f t="shared" si="1033"/>
        <v>0</v>
      </c>
      <c r="V1078" s="95">
        <f t="shared" si="1034"/>
        <v>0</v>
      </c>
      <c r="W1078" s="76">
        <f t="shared" si="1035"/>
        <v>0</v>
      </c>
    </row>
    <row r="1079" spans="1:23" x14ac:dyDescent="0.2">
      <c r="A1079" s="72"/>
      <c r="B1079" s="110"/>
      <c r="C1079" s="111"/>
      <c r="D1079" s="112"/>
      <c r="E1079" s="112"/>
      <c r="F1079" s="74">
        <f t="shared" si="1018"/>
        <v>0</v>
      </c>
      <c r="G1079" s="74">
        <f t="shared" si="1019"/>
        <v>0</v>
      </c>
      <c r="H1079" s="74">
        <f t="shared" si="1020"/>
        <v>0</v>
      </c>
      <c r="I1079" s="74">
        <f t="shared" si="1021"/>
        <v>0</v>
      </c>
      <c r="J1079" s="74">
        <f t="shared" si="1022"/>
        <v>0</v>
      </c>
      <c r="K1079" s="94">
        <f t="shared" si="1023"/>
        <v>0</v>
      </c>
      <c r="L1079" s="95">
        <f t="shared" si="1024"/>
        <v>0</v>
      </c>
      <c r="M1079" s="95">
        <f t="shared" si="1025"/>
        <v>0</v>
      </c>
      <c r="N1079" s="95">
        <f t="shared" si="1026"/>
        <v>0</v>
      </c>
      <c r="O1079" s="76">
        <f t="shared" si="1027"/>
        <v>0</v>
      </c>
      <c r="P1079" s="74">
        <f t="shared" si="1028"/>
        <v>0</v>
      </c>
      <c r="Q1079" s="74">
        <f t="shared" si="1029"/>
        <v>0</v>
      </c>
      <c r="R1079" s="74">
        <f t="shared" si="1030"/>
        <v>0</v>
      </c>
      <c r="S1079" s="94">
        <f t="shared" si="1031"/>
        <v>0</v>
      </c>
      <c r="T1079" s="95">
        <f t="shared" si="1032"/>
        <v>0</v>
      </c>
      <c r="U1079" s="95">
        <f t="shared" si="1033"/>
        <v>0</v>
      </c>
      <c r="V1079" s="95">
        <f t="shared" si="1034"/>
        <v>0</v>
      </c>
      <c r="W1079" s="76">
        <f t="shared" si="1035"/>
        <v>0</v>
      </c>
    </row>
    <row r="1080" spans="1:23" x14ac:dyDescent="0.2">
      <c r="A1080" s="113"/>
      <c r="B1080" s="114"/>
      <c r="C1080" s="115"/>
      <c r="D1080" s="73"/>
      <c r="E1080" s="73"/>
      <c r="F1080" s="74">
        <f t="shared" si="1018"/>
        <v>0</v>
      </c>
      <c r="G1080" s="74">
        <f t="shared" si="1019"/>
        <v>0</v>
      </c>
      <c r="H1080" s="74">
        <f t="shared" si="1020"/>
        <v>0</v>
      </c>
      <c r="I1080" s="74">
        <f t="shared" si="1021"/>
        <v>0</v>
      </c>
      <c r="J1080" s="74">
        <f t="shared" si="1022"/>
        <v>0</v>
      </c>
      <c r="K1080" s="94">
        <f t="shared" si="1023"/>
        <v>0</v>
      </c>
      <c r="L1080" s="95">
        <f t="shared" si="1024"/>
        <v>0</v>
      </c>
      <c r="M1080" s="95">
        <f t="shared" si="1025"/>
        <v>0</v>
      </c>
      <c r="N1080" s="95">
        <f t="shared" si="1026"/>
        <v>0</v>
      </c>
      <c r="O1080" s="76">
        <f t="shared" si="1027"/>
        <v>0</v>
      </c>
      <c r="P1080" s="74">
        <f t="shared" si="1028"/>
        <v>0</v>
      </c>
      <c r="Q1080" s="74">
        <f t="shared" si="1029"/>
        <v>0</v>
      </c>
      <c r="R1080" s="74">
        <f t="shared" si="1030"/>
        <v>0</v>
      </c>
      <c r="S1080" s="94">
        <f t="shared" si="1031"/>
        <v>0</v>
      </c>
      <c r="T1080" s="95">
        <f t="shared" si="1032"/>
        <v>0</v>
      </c>
      <c r="U1080" s="95">
        <f t="shared" si="1033"/>
        <v>0</v>
      </c>
      <c r="V1080" s="95">
        <f t="shared" si="1034"/>
        <v>0</v>
      </c>
      <c r="W1080" s="76">
        <f t="shared" si="1035"/>
        <v>0</v>
      </c>
    </row>
    <row r="1081" spans="1:23" x14ac:dyDescent="0.2">
      <c r="A1081" s="72"/>
      <c r="B1081" s="110"/>
      <c r="C1081" s="111"/>
      <c r="D1081" s="112"/>
      <c r="E1081" s="112"/>
      <c r="F1081" s="74">
        <f t="shared" si="1018"/>
        <v>0</v>
      </c>
      <c r="G1081" s="74">
        <f t="shared" si="1019"/>
        <v>0</v>
      </c>
      <c r="H1081" s="74">
        <f t="shared" si="1020"/>
        <v>0</v>
      </c>
      <c r="I1081" s="74">
        <f t="shared" si="1021"/>
        <v>0</v>
      </c>
      <c r="J1081" s="74">
        <f t="shared" si="1022"/>
        <v>0</v>
      </c>
      <c r="K1081" s="94">
        <f t="shared" si="1023"/>
        <v>0</v>
      </c>
      <c r="L1081" s="95">
        <f t="shared" si="1024"/>
        <v>0</v>
      </c>
      <c r="M1081" s="95">
        <f t="shared" si="1025"/>
        <v>0</v>
      </c>
      <c r="N1081" s="95">
        <f t="shared" si="1026"/>
        <v>0</v>
      </c>
      <c r="O1081" s="76">
        <f t="shared" si="1027"/>
        <v>0</v>
      </c>
      <c r="P1081" s="74">
        <f t="shared" si="1028"/>
        <v>0</v>
      </c>
      <c r="Q1081" s="74">
        <f t="shared" si="1029"/>
        <v>0</v>
      </c>
      <c r="R1081" s="74">
        <f t="shared" si="1030"/>
        <v>0</v>
      </c>
      <c r="S1081" s="94">
        <f t="shared" si="1031"/>
        <v>0</v>
      </c>
      <c r="T1081" s="95">
        <f t="shared" si="1032"/>
        <v>0</v>
      </c>
      <c r="U1081" s="95">
        <f t="shared" si="1033"/>
        <v>0</v>
      </c>
      <c r="V1081" s="95">
        <f t="shared" si="1034"/>
        <v>0</v>
      </c>
      <c r="W1081" s="76">
        <f t="shared" si="1035"/>
        <v>0</v>
      </c>
    </row>
    <row r="1082" spans="1:23" x14ac:dyDescent="0.2">
      <c r="A1082" s="113"/>
      <c r="B1082" s="114"/>
      <c r="C1082" s="115"/>
      <c r="D1082" s="73"/>
      <c r="E1082" s="73"/>
      <c r="F1082" s="74">
        <f t="shared" si="1018"/>
        <v>0</v>
      </c>
      <c r="G1082" s="74">
        <f t="shared" si="1019"/>
        <v>0</v>
      </c>
      <c r="H1082" s="74">
        <f t="shared" si="1020"/>
        <v>0</v>
      </c>
      <c r="I1082" s="74">
        <f t="shared" si="1021"/>
        <v>0</v>
      </c>
      <c r="J1082" s="74">
        <f t="shared" si="1022"/>
        <v>0</v>
      </c>
      <c r="K1082" s="94">
        <f t="shared" si="1023"/>
        <v>0</v>
      </c>
      <c r="L1082" s="95">
        <f t="shared" si="1024"/>
        <v>0</v>
      </c>
      <c r="M1082" s="95">
        <f t="shared" si="1025"/>
        <v>0</v>
      </c>
      <c r="N1082" s="95">
        <f t="shared" si="1026"/>
        <v>0</v>
      </c>
      <c r="O1082" s="76">
        <f t="shared" si="1027"/>
        <v>0</v>
      </c>
      <c r="P1082" s="74">
        <f t="shared" si="1028"/>
        <v>0</v>
      </c>
      <c r="Q1082" s="74">
        <f t="shared" si="1029"/>
        <v>0</v>
      </c>
      <c r="R1082" s="74">
        <f t="shared" si="1030"/>
        <v>0</v>
      </c>
      <c r="S1082" s="94">
        <f t="shared" si="1031"/>
        <v>0</v>
      </c>
      <c r="T1082" s="95">
        <f t="shared" si="1032"/>
        <v>0</v>
      </c>
      <c r="U1082" s="95">
        <f t="shared" si="1033"/>
        <v>0</v>
      </c>
      <c r="V1082" s="95">
        <f t="shared" si="1034"/>
        <v>0</v>
      </c>
      <c r="W1082" s="76">
        <f t="shared" si="1035"/>
        <v>0</v>
      </c>
    </row>
    <row r="1083" spans="1:23" x14ac:dyDescent="0.2">
      <c r="A1083" s="72"/>
      <c r="B1083" s="110"/>
      <c r="C1083" s="111"/>
      <c r="D1083" s="112"/>
      <c r="E1083" s="112"/>
      <c r="F1083" s="74">
        <f t="shared" si="1018"/>
        <v>0</v>
      </c>
      <c r="G1083" s="74">
        <f t="shared" si="1019"/>
        <v>0</v>
      </c>
      <c r="H1083" s="74">
        <f t="shared" si="1020"/>
        <v>0</v>
      </c>
      <c r="I1083" s="74">
        <f t="shared" si="1021"/>
        <v>0</v>
      </c>
      <c r="J1083" s="74">
        <f t="shared" si="1022"/>
        <v>0</v>
      </c>
      <c r="K1083" s="94">
        <f t="shared" si="1023"/>
        <v>0</v>
      </c>
      <c r="L1083" s="95">
        <f t="shared" si="1024"/>
        <v>0</v>
      </c>
      <c r="M1083" s="95">
        <f t="shared" si="1025"/>
        <v>0</v>
      </c>
      <c r="N1083" s="95">
        <f t="shared" si="1026"/>
        <v>0</v>
      </c>
      <c r="O1083" s="76">
        <f t="shared" si="1027"/>
        <v>0</v>
      </c>
      <c r="P1083" s="74">
        <f t="shared" si="1028"/>
        <v>0</v>
      </c>
      <c r="Q1083" s="74">
        <f t="shared" si="1029"/>
        <v>0</v>
      </c>
      <c r="R1083" s="74">
        <f t="shared" si="1030"/>
        <v>0</v>
      </c>
      <c r="S1083" s="94">
        <f t="shared" si="1031"/>
        <v>0</v>
      </c>
      <c r="T1083" s="95">
        <f t="shared" si="1032"/>
        <v>0</v>
      </c>
      <c r="U1083" s="95">
        <f t="shared" si="1033"/>
        <v>0</v>
      </c>
      <c r="V1083" s="95">
        <f t="shared" si="1034"/>
        <v>0</v>
      </c>
      <c r="W1083" s="76">
        <f t="shared" si="1035"/>
        <v>0</v>
      </c>
    </row>
    <row r="1084" spans="1:23" x14ac:dyDescent="0.2">
      <c r="A1084" s="79" t="s">
        <v>249</v>
      </c>
      <c r="B1084" s="80"/>
      <c r="C1084" s="81"/>
      <c r="D1084" s="82"/>
      <c r="E1084" s="82"/>
      <c r="F1084" s="83">
        <f>SUM(F1076:F1083)</f>
        <v>0</v>
      </c>
      <c r="G1084" s="83">
        <f>SUM(G1076:G1083)</f>
        <v>0</v>
      </c>
      <c r="H1084" s="83">
        <f t="shared" ref="H1084:O1084" si="1036">SUM(H1076:H1083)</f>
        <v>0</v>
      </c>
      <c r="I1084" s="83">
        <f t="shared" si="1036"/>
        <v>0</v>
      </c>
      <c r="J1084" s="83">
        <f t="shared" si="1036"/>
        <v>0</v>
      </c>
      <c r="K1084" s="83">
        <f t="shared" si="1036"/>
        <v>0</v>
      </c>
      <c r="L1084" s="84">
        <f t="shared" si="1036"/>
        <v>0</v>
      </c>
      <c r="M1084" s="84">
        <f t="shared" si="1036"/>
        <v>0</v>
      </c>
      <c r="N1084" s="84">
        <f t="shared" si="1036"/>
        <v>0</v>
      </c>
      <c r="O1084" s="85">
        <f t="shared" si="1036"/>
        <v>0</v>
      </c>
      <c r="P1084" s="83">
        <f t="shared" ref="P1084:W1084" si="1037">SUM(P1076:P1083)</f>
        <v>0</v>
      </c>
      <c r="Q1084" s="83">
        <f t="shared" si="1037"/>
        <v>0</v>
      </c>
      <c r="R1084" s="83">
        <f t="shared" si="1037"/>
        <v>0</v>
      </c>
      <c r="S1084" s="83">
        <f t="shared" si="1037"/>
        <v>0</v>
      </c>
      <c r="T1084" s="84">
        <f t="shared" si="1037"/>
        <v>0</v>
      </c>
      <c r="U1084" s="84">
        <f t="shared" si="1037"/>
        <v>0</v>
      </c>
      <c r="V1084" s="84">
        <f t="shared" si="1037"/>
        <v>0</v>
      </c>
      <c r="W1084" s="85">
        <f t="shared" si="1037"/>
        <v>0</v>
      </c>
    </row>
    <row r="1085" spans="1:23" x14ac:dyDescent="0.2">
      <c r="A1085" s="100" t="s">
        <v>172</v>
      </c>
      <c r="B1085" s="25"/>
      <c r="C1085" s="26"/>
      <c r="D1085" s="86"/>
      <c r="E1085" s="86"/>
      <c r="F1085" s="106"/>
      <c r="G1085" s="106"/>
      <c r="H1085" s="106"/>
      <c r="I1085" s="106"/>
      <c r="J1085" s="106"/>
      <c r="K1085" s="106"/>
      <c r="L1085" s="107"/>
      <c r="M1085" s="107"/>
      <c r="N1085" s="107"/>
      <c r="O1085" s="108"/>
      <c r="P1085" s="106"/>
      <c r="Q1085" s="106"/>
      <c r="R1085" s="106"/>
      <c r="S1085" s="106"/>
      <c r="T1085" s="107"/>
      <c r="U1085" s="107"/>
      <c r="V1085" s="107"/>
      <c r="W1085" s="108"/>
    </row>
    <row r="1086" spans="1:23" x14ac:dyDescent="0.2">
      <c r="A1086" s="72"/>
      <c r="B1086" s="110"/>
      <c r="C1086" s="111"/>
      <c r="D1086" s="112"/>
      <c r="E1086" s="112"/>
      <c r="F1086" s="74">
        <f t="shared" ref="F1086:F1093" si="1038">C1086*D1086</f>
        <v>0</v>
      </c>
      <c r="G1086" s="74">
        <f t="shared" ref="G1086:G1093" si="1039">C1086*E1086</f>
        <v>0</v>
      </c>
      <c r="H1086" s="74">
        <f t="shared" ref="H1086:H1093" si="1040">F1086*$H$12</f>
        <v>0</v>
      </c>
      <c r="I1086" s="74">
        <f t="shared" ref="I1086:I1093" si="1041">F1086*$I$12</f>
        <v>0</v>
      </c>
      <c r="J1086" s="74">
        <f t="shared" ref="J1086:J1093" si="1042">F1086*$J$12</f>
        <v>0</v>
      </c>
      <c r="K1086" s="94">
        <f t="shared" ref="K1086:K1093" si="1043">F1086*$K$12</f>
        <v>0</v>
      </c>
      <c r="L1086" s="95">
        <f t="shared" ref="L1086:L1093" si="1044">F1086-H1086</f>
        <v>0</v>
      </c>
      <c r="M1086" s="95">
        <f t="shared" ref="M1086:M1093" si="1045">F1086-I1086</f>
        <v>0</v>
      </c>
      <c r="N1086" s="95">
        <f t="shared" ref="N1086:N1093" si="1046">F1086-J1086</f>
        <v>0</v>
      </c>
      <c r="O1086" s="76">
        <f t="shared" ref="O1086:O1093" si="1047">F1086-K1086</f>
        <v>0</v>
      </c>
      <c r="P1086" s="74">
        <f t="shared" ref="P1086:P1093" si="1048">G1086*$P$12</f>
        <v>0</v>
      </c>
      <c r="Q1086" s="74">
        <f t="shared" ref="Q1086:Q1093" si="1049">G1086*$Q$12</f>
        <v>0</v>
      </c>
      <c r="R1086" s="74">
        <f t="shared" ref="R1086:R1093" si="1050">G1086*$R$12</f>
        <v>0</v>
      </c>
      <c r="S1086" s="94">
        <f t="shared" ref="S1086:S1093" si="1051">G1086*$S$12</f>
        <v>0</v>
      </c>
      <c r="T1086" s="95">
        <f t="shared" ref="T1086:T1093" si="1052">G1086-P1086</f>
        <v>0</v>
      </c>
      <c r="U1086" s="95">
        <f t="shared" ref="U1086:U1093" si="1053">G1086-Q1086</f>
        <v>0</v>
      </c>
      <c r="V1086" s="95">
        <f t="shared" ref="V1086:V1093" si="1054">G1086-R1086</f>
        <v>0</v>
      </c>
      <c r="W1086" s="76">
        <f t="shared" ref="W1086:W1093" si="1055">G1086-S1086</f>
        <v>0</v>
      </c>
    </row>
    <row r="1087" spans="1:23" x14ac:dyDescent="0.2">
      <c r="A1087" s="72"/>
      <c r="B1087" s="110"/>
      <c r="C1087" s="111"/>
      <c r="D1087" s="112"/>
      <c r="E1087" s="112"/>
      <c r="F1087" s="74">
        <f t="shared" si="1038"/>
        <v>0</v>
      </c>
      <c r="G1087" s="74">
        <f t="shared" si="1039"/>
        <v>0</v>
      </c>
      <c r="H1087" s="74">
        <f t="shared" si="1040"/>
        <v>0</v>
      </c>
      <c r="I1087" s="74">
        <f t="shared" si="1041"/>
        <v>0</v>
      </c>
      <c r="J1087" s="74">
        <f t="shared" si="1042"/>
        <v>0</v>
      </c>
      <c r="K1087" s="94">
        <f t="shared" si="1043"/>
        <v>0</v>
      </c>
      <c r="L1087" s="95">
        <f t="shared" si="1044"/>
        <v>0</v>
      </c>
      <c r="M1087" s="95">
        <f t="shared" si="1045"/>
        <v>0</v>
      </c>
      <c r="N1087" s="95">
        <f t="shared" si="1046"/>
        <v>0</v>
      </c>
      <c r="O1087" s="76">
        <f t="shared" si="1047"/>
        <v>0</v>
      </c>
      <c r="P1087" s="74">
        <f t="shared" si="1048"/>
        <v>0</v>
      </c>
      <c r="Q1087" s="74">
        <f t="shared" si="1049"/>
        <v>0</v>
      </c>
      <c r="R1087" s="74">
        <f t="shared" si="1050"/>
        <v>0</v>
      </c>
      <c r="S1087" s="94">
        <f t="shared" si="1051"/>
        <v>0</v>
      </c>
      <c r="T1087" s="95">
        <f t="shared" si="1052"/>
        <v>0</v>
      </c>
      <c r="U1087" s="95">
        <f t="shared" si="1053"/>
        <v>0</v>
      </c>
      <c r="V1087" s="95">
        <f t="shared" si="1054"/>
        <v>0</v>
      </c>
      <c r="W1087" s="76">
        <f t="shared" si="1055"/>
        <v>0</v>
      </c>
    </row>
    <row r="1088" spans="1:23" x14ac:dyDescent="0.2">
      <c r="A1088" s="113"/>
      <c r="B1088" s="114"/>
      <c r="C1088" s="115"/>
      <c r="D1088" s="73"/>
      <c r="E1088" s="73"/>
      <c r="F1088" s="74">
        <f t="shared" si="1038"/>
        <v>0</v>
      </c>
      <c r="G1088" s="74">
        <f t="shared" si="1039"/>
        <v>0</v>
      </c>
      <c r="H1088" s="74">
        <f t="shared" si="1040"/>
        <v>0</v>
      </c>
      <c r="I1088" s="74">
        <f t="shared" si="1041"/>
        <v>0</v>
      </c>
      <c r="J1088" s="74">
        <f t="shared" si="1042"/>
        <v>0</v>
      </c>
      <c r="K1088" s="94">
        <f t="shared" si="1043"/>
        <v>0</v>
      </c>
      <c r="L1088" s="95">
        <f t="shared" si="1044"/>
        <v>0</v>
      </c>
      <c r="M1088" s="95">
        <f t="shared" si="1045"/>
        <v>0</v>
      </c>
      <c r="N1088" s="95">
        <f t="shared" si="1046"/>
        <v>0</v>
      </c>
      <c r="O1088" s="76">
        <f t="shared" si="1047"/>
        <v>0</v>
      </c>
      <c r="P1088" s="74">
        <f t="shared" si="1048"/>
        <v>0</v>
      </c>
      <c r="Q1088" s="74">
        <f t="shared" si="1049"/>
        <v>0</v>
      </c>
      <c r="R1088" s="74">
        <f t="shared" si="1050"/>
        <v>0</v>
      </c>
      <c r="S1088" s="94">
        <f t="shared" si="1051"/>
        <v>0</v>
      </c>
      <c r="T1088" s="95">
        <f t="shared" si="1052"/>
        <v>0</v>
      </c>
      <c r="U1088" s="95">
        <f t="shared" si="1053"/>
        <v>0</v>
      </c>
      <c r="V1088" s="95">
        <f t="shared" si="1054"/>
        <v>0</v>
      </c>
      <c r="W1088" s="76">
        <f t="shared" si="1055"/>
        <v>0</v>
      </c>
    </row>
    <row r="1089" spans="1:23" x14ac:dyDescent="0.2">
      <c r="A1089" s="72"/>
      <c r="B1089" s="110"/>
      <c r="C1089" s="111"/>
      <c r="D1089" s="112"/>
      <c r="E1089" s="112"/>
      <c r="F1089" s="74">
        <f t="shared" si="1038"/>
        <v>0</v>
      </c>
      <c r="G1089" s="74">
        <f t="shared" si="1039"/>
        <v>0</v>
      </c>
      <c r="H1089" s="74">
        <f t="shared" si="1040"/>
        <v>0</v>
      </c>
      <c r="I1089" s="74">
        <f t="shared" si="1041"/>
        <v>0</v>
      </c>
      <c r="J1089" s="74">
        <f t="shared" si="1042"/>
        <v>0</v>
      </c>
      <c r="K1089" s="94">
        <f t="shared" si="1043"/>
        <v>0</v>
      </c>
      <c r="L1089" s="95">
        <f t="shared" si="1044"/>
        <v>0</v>
      </c>
      <c r="M1089" s="95">
        <f t="shared" si="1045"/>
        <v>0</v>
      </c>
      <c r="N1089" s="95">
        <f t="shared" si="1046"/>
        <v>0</v>
      </c>
      <c r="O1089" s="76">
        <f t="shared" si="1047"/>
        <v>0</v>
      </c>
      <c r="P1089" s="74">
        <f t="shared" si="1048"/>
        <v>0</v>
      </c>
      <c r="Q1089" s="74">
        <f t="shared" si="1049"/>
        <v>0</v>
      </c>
      <c r="R1089" s="74">
        <f t="shared" si="1050"/>
        <v>0</v>
      </c>
      <c r="S1089" s="94">
        <f t="shared" si="1051"/>
        <v>0</v>
      </c>
      <c r="T1089" s="95">
        <f t="shared" si="1052"/>
        <v>0</v>
      </c>
      <c r="U1089" s="95">
        <f t="shared" si="1053"/>
        <v>0</v>
      </c>
      <c r="V1089" s="95">
        <f t="shared" si="1054"/>
        <v>0</v>
      </c>
      <c r="W1089" s="76">
        <f t="shared" si="1055"/>
        <v>0</v>
      </c>
    </row>
    <row r="1090" spans="1:23" x14ac:dyDescent="0.2">
      <c r="A1090" s="113"/>
      <c r="B1090" s="114"/>
      <c r="C1090" s="115"/>
      <c r="D1090" s="73"/>
      <c r="E1090" s="73"/>
      <c r="F1090" s="74">
        <f t="shared" si="1038"/>
        <v>0</v>
      </c>
      <c r="G1090" s="74">
        <f t="shared" si="1039"/>
        <v>0</v>
      </c>
      <c r="H1090" s="74">
        <f t="shared" si="1040"/>
        <v>0</v>
      </c>
      <c r="I1090" s="74">
        <f t="shared" si="1041"/>
        <v>0</v>
      </c>
      <c r="J1090" s="74">
        <f t="shared" si="1042"/>
        <v>0</v>
      </c>
      <c r="K1090" s="94">
        <f t="shared" si="1043"/>
        <v>0</v>
      </c>
      <c r="L1090" s="95">
        <f t="shared" si="1044"/>
        <v>0</v>
      </c>
      <c r="M1090" s="95">
        <f t="shared" si="1045"/>
        <v>0</v>
      </c>
      <c r="N1090" s="95">
        <f t="shared" si="1046"/>
        <v>0</v>
      </c>
      <c r="O1090" s="76">
        <f t="shared" si="1047"/>
        <v>0</v>
      </c>
      <c r="P1090" s="74">
        <f t="shared" si="1048"/>
        <v>0</v>
      </c>
      <c r="Q1090" s="74">
        <f t="shared" si="1049"/>
        <v>0</v>
      </c>
      <c r="R1090" s="74">
        <f t="shared" si="1050"/>
        <v>0</v>
      </c>
      <c r="S1090" s="94">
        <f t="shared" si="1051"/>
        <v>0</v>
      </c>
      <c r="T1090" s="95">
        <f t="shared" si="1052"/>
        <v>0</v>
      </c>
      <c r="U1090" s="95">
        <f t="shared" si="1053"/>
        <v>0</v>
      </c>
      <c r="V1090" s="95">
        <f t="shared" si="1054"/>
        <v>0</v>
      </c>
      <c r="W1090" s="76">
        <f t="shared" si="1055"/>
        <v>0</v>
      </c>
    </row>
    <row r="1091" spans="1:23" x14ac:dyDescent="0.2">
      <c r="A1091" s="72"/>
      <c r="B1091" s="110"/>
      <c r="C1091" s="111"/>
      <c r="D1091" s="112"/>
      <c r="E1091" s="112"/>
      <c r="F1091" s="74">
        <f t="shared" si="1038"/>
        <v>0</v>
      </c>
      <c r="G1091" s="74">
        <f t="shared" si="1039"/>
        <v>0</v>
      </c>
      <c r="H1091" s="74">
        <f t="shared" si="1040"/>
        <v>0</v>
      </c>
      <c r="I1091" s="74">
        <f t="shared" si="1041"/>
        <v>0</v>
      </c>
      <c r="J1091" s="74">
        <f t="shared" si="1042"/>
        <v>0</v>
      </c>
      <c r="K1091" s="94">
        <f t="shared" si="1043"/>
        <v>0</v>
      </c>
      <c r="L1091" s="95">
        <f t="shared" si="1044"/>
        <v>0</v>
      </c>
      <c r="M1091" s="95">
        <f t="shared" si="1045"/>
        <v>0</v>
      </c>
      <c r="N1091" s="95">
        <f t="shared" si="1046"/>
        <v>0</v>
      </c>
      <c r="O1091" s="76">
        <f t="shared" si="1047"/>
        <v>0</v>
      </c>
      <c r="P1091" s="74">
        <f t="shared" si="1048"/>
        <v>0</v>
      </c>
      <c r="Q1091" s="74">
        <f t="shared" si="1049"/>
        <v>0</v>
      </c>
      <c r="R1091" s="74">
        <f t="shared" si="1050"/>
        <v>0</v>
      </c>
      <c r="S1091" s="94">
        <f t="shared" si="1051"/>
        <v>0</v>
      </c>
      <c r="T1091" s="95">
        <f t="shared" si="1052"/>
        <v>0</v>
      </c>
      <c r="U1091" s="95">
        <f t="shared" si="1053"/>
        <v>0</v>
      </c>
      <c r="V1091" s="95">
        <f t="shared" si="1054"/>
        <v>0</v>
      </c>
      <c r="W1091" s="76">
        <f t="shared" si="1055"/>
        <v>0</v>
      </c>
    </row>
    <row r="1092" spans="1:23" x14ac:dyDescent="0.2">
      <c r="A1092" s="113"/>
      <c r="B1092" s="114"/>
      <c r="C1092" s="115"/>
      <c r="D1092" s="73"/>
      <c r="E1092" s="73"/>
      <c r="F1092" s="74">
        <f t="shared" si="1038"/>
        <v>0</v>
      </c>
      <c r="G1092" s="74">
        <f t="shared" si="1039"/>
        <v>0</v>
      </c>
      <c r="H1092" s="74">
        <f t="shared" si="1040"/>
        <v>0</v>
      </c>
      <c r="I1092" s="74">
        <f t="shared" si="1041"/>
        <v>0</v>
      </c>
      <c r="J1092" s="74">
        <f t="shared" si="1042"/>
        <v>0</v>
      </c>
      <c r="K1092" s="94">
        <f t="shared" si="1043"/>
        <v>0</v>
      </c>
      <c r="L1092" s="95">
        <f t="shared" si="1044"/>
        <v>0</v>
      </c>
      <c r="M1092" s="95">
        <f t="shared" si="1045"/>
        <v>0</v>
      </c>
      <c r="N1092" s="95">
        <f t="shared" si="1046"/>
        <v>0</v>
      </c>
      <c r="O1092" s="76">
        <f t="shared" si="1047"/>
        <v>0</v>
      </c>
      <c r="P1092" s="74">
        <f t="shared" si="1048"/>
        <v>0</v>
      </c>
      <c r="Q1092" s="74">
        <f t="shared" si="1049"/>
        <v>0</v>
      </c>
      <c r="R1092" s="74">
        <f t="shared" si="1050"/>
        <v>0</v>
      </c>
      <c r="S1092" s="94">
        <f t="shared" si="1051"/>
        <v>0</v>
      </c>
      <c r="T1092" s="95">
        <f t="shared" si="1052"/>
        <v>0</v>
      </c>
      <c r="U1092" s="95">
        <f t="shared" si="1053"/>
        <v>0</v>
      </c>
      <c r="V1092" s="95">
        <f t="shared" si="1054"/>
        <v>0</v>
      </c>
      <c r="W1092" s="76">
        <f t="shared" si="1055"/>
        <v>0</v>
      </c>
    </row>
    <row r="1093" spans="1:23" x14ac:dyDescent="0.2">
      <c r="A1093" s="72"/>
      <c r="B1093" s="110"/>
      <c r="C1093" s="111"/>
      <c r="D1093" s="112"/>
      <c r="E1093" s="112"/>
      <c r="F1093" s="74">
        <f t="shared" si="1038"/>
        <v>0</v>
      </c>
      <c r="G1093" s="74">
        <f t="shared" si="1039"/>
        <v>0</v>
      </c>
      <c r="H1093" s="74">
        <f t="shared" si="1040"/>
        <v>0</v>
      </c>
      <c r="I1093" s="74">
        <f t="shared" si="1041"/>
        <v>0</v>
      </c>
      <c r="J1093" s="74">
        <f t="shared" si="1042"/>
        <v>0</v>
      </c>
      <c r="K1093" s="94">
        <f t="shared" si="1043"/>
        <v>0</v>
      </c>
      <c r="L1093" s="95">
        <f t="shared" si="1044"/>
        <v>0</v>
      </c>
      <c r="M1093" s="95">
        <f t="shared" si="1045"/>
        <v>0</v>
      </c>
      <c r="N1093" s="95">
        <f t="shared" si="1046"/>
        <v>0</v>
      </c>
      <c r="O1093" s="76">
        <f t="shared" si="1047"/>
        <v>0</v>
      </c>
      <c r="P1093" s="74">
        <f t="shared" si="1048"/>
        <v>0</v>
      </c>
      <c r="Q1093" s="74">
        <f t="shared" si="1049"/>
        <v>0</v>
      </c>
      <c r="R1093" s="74">
        <f t="shared" si="1050"/>
        <v>0</v>
      </c>
      <c r="S1093" s="94">
        <f t="shared" si="1051"/>
        <v>0</v>
      </c>
      <c r="T1093" s="95">
        <f t="shared" si="1052"/>
        <v>0</v>
      </c>
      <c r="U1093" s="95">
        <f t="shared" si="1053"/>
        <v>0</v>
      </c>
      <c r="V1093" s="95">
        <f t="shared" si="1054"/>
        <v>0</v>
      </c>
      <c r="W1093" s="76">
        <f t="shared" si="1055"/>
        <v>0</v>
      </c>
    </row>
    <row r="1094" spans="1:23" x14ac:dyDescent="0.2">
      <c r="A1094" s="79" t="s">
        <v>173</v>
      </c>
      <c r="B1094" s="80"/>
      <c r="C1094" s="81"/>
      <c r="D1094" s="82"/>
      <c r="E1094" s="82"/>
      <c r="F1094" s="83">
        <f>SUM(F1086:F1093)</f>
        <v>0</v>
      </c>
      <c r="G1094" s="83">
        <f>SUM(G1086:G1093)</f>
        <v>0</v>
      </c>
      <c r="H1094" s="83">
        <f t="shared" ref="H1094:W1094" si="1056">SUM(H1086:H1093)</f>
        <v>0</v>
      </c>
      <c r="I1094" s="83">
        <f t="shared" si="1056"/>
        <v>0</v>
      </c>
      <c r="J1094" s="83">
        <f t="shared" si="1056"/>
        <v>0</v>
      </c>
      <c r="K1094" s="83">
        <f t="shared" si="1056"/>
        <v>0</v>
      </c>
      <c r="L1094" s="84">
        <f t="shared" si="1056"/>
        <v>0</v>
      </c>
      <c r="M1094" s="84">
        <f t="shared" si="1056"/>
        <v>0</v>
      </c>
      <c r="N1094" s="84">
        <f t="shared" si="1056"/>
        <v>0</v>
      </c>
      <c r="O1094" s="85">
        <f t="shared" si="1056"/>
        <v>0</v>
      </c>
      <c r="P1094" s="83">
        <f t="shared" si="1056"/>
        <v>0</v>
      </c>
      <c r="Q1094" s="83">
        <f t="shared" si="1056"/>
        <v>0</v>
      </c>
      <c r="R1094" s="83">
        <f t="shared" si="1056"/>
        <v>0</v>
      </c>
      <c r="S1094" s="83">
        <f t="shared" si="1056"/>
        <v>0</v>
      </c>
      <c r="T1094" s="84">
        <f t="shared" si="1056"/>
        <v>0</v>
      </c>
      <c r="U1094" s="84">
        <f t="shared" si="1056"/>
        <v>0</v>
      </c>
      <c r="V1094" s="84">
        <f t="shared" si="1056"/>
        <v>0</v>
      </c>
      <c r="W1094" s="85">
        <f t="shared" si="1056"/>
        <v>0</v>
      </c>
    </row>
    <row r="1095" spans="1:23" x14ac:dyDescent="0.2">
      <c r="A1095" s="116" t="s">
        <v>174</v>
      </c>
      <c r="B1095" s="117"/>
      <c r="C1095" s="118"/>
      <c r="D1095" s="119"/>
      <c r="E1095" s="119"/>
      <c r="F1095" s="120"/>
      <c r="G1095" s="120"/>
      <c r="H1095" s="120"/>
      <c r="I1095" s="120"/>
      <c r="J1095" s="120"/>
      <c r="K1095" s="120"/>
      <c r="L1095" s="121"/>
      <c r="M1095" s="121"/>
      <c r="N1095" s="121"/>
      <c r="O1095" s="122"/>
      <c r="P1095" s="120"/>
      <c r="Q1095" s="120"/>
      <c r="R1095" s="120"/>
      <c r="S1095" s="120"/>
      <c r="T1095" s="121"/>
      <c r="U1095" s="121"/>
      <c r="V1095" s="121"/>
      <c r="W1095" s="122"/>
    </row>
    <row r="1096" spans="1:23" x14ac:dyDescent="0.2">
      <c r="A1096" s="123"/>
      <c r="B1096" s="124"/>
      <c r="C1096" s="125"/>
      <c r="D1096" s="126"/>
      <c r="E1096" s="126"/>
      <c r="F1096" s="127">
        <f>C1096*D1096</f>
        <v>0</v>
      </c>
      <c r="G1096" s="127">
        <f>C1096*E1096</f>
        <v>0</v>
      </c>
      <c r="H1096" s="127">
        <f>F1096*$H$12</f>
        <v>0</v>
      </c>
      <c r="I1096" s="127">
        <f>F1096*$I$12</f>
        <v>0</v>
      </c>
      <c r="J1096" s="127">
        <f>F1096*$J$12</f>
        <v>0</v>
      </c>
      <c r="K1096" s="128">
        <f>F1096*$K$12</f>
        <v>0</v>
      </c>
      <c r="L1096" s="129">
        <f>F1096-H1096</f>
        <v>0</v>
      </c>
      <c r="M1096" s="129">
        <f>F1096-I1096</f>
        <v>0</v>
      </c>
      <c r="N1096" s="129">
        <f>F1096-J1096</f>
        <v>0</v>
      </c>
      <c r="O1096" s="130">
        <f>F1096-K1096</f>
        <v>0</v>
      </c>
      <c r="P1096" s="127">
        <f>G1096*$P$12</f>
        <v>0</v>
      </c>
      <c r="Q1096" s="127">
        <f>G1096*$Q$12</f>
        <v>0</v>
      </c>
      <c r="R1096" s="127">
        <f>G1096*$R$12</f>
        <v>0</v>
      </c>
      <c r="S1096" s="128">
        <f>G1096*$S$12</f>
        <v>0</v>
      </c>
      <c r="T1096" s="129">
        <f>G1096-P1096</f>
        <v>0</v>
      </c>
      <c r="U1096" s="129">
        <f>G1096-Q1096</f>
        <v>0</v>
      </c>
      <c r="V1096" s="129">
        <f>G1096-R1096</f>
        <v>0</v>
      </c>
      <c r="W1096" s="130">
        <f>G1096-S1096</f>
        <v>0</v>
      </c>
    </row>
    <row r="1097" spans="1:23" x14ac:dyDescent="0.2">
      <c r="A1097" s="123"/>
      <c r="B1097" s="124"/>
      <c r="C1097" s="125"/>
      <c r="D1097" s="126"/>
      <c r="E1097" s="126"/>
      <c r="F1097" s="127">
        <f>C1097*D1097</f>
        <v>0</v>
      </c>
      <c r="G1097" s="127">
        <f>C1097*E1097</f>
        <v>0</v>
      </c>
      <c r="H1097" s="127">
        <f>F1097*$H$12</f>
        <v>0</v>
      </c>
      <c r="I1097" s="127">
        <f>F1097*$I$12</f>
        <v>0</v>
      </c>
      <c r="J1097" s="127">
        <f>F1097*$J$12</f>
        <v>0</v>
      </c>
      <c r="K1097" s="128">
        <f>F1097*$K$12</f>
        <v>0</v>
      </c>
      <c r="L1097" s="129">
        <f>F1097-H1097</f>
        <v>0</v>
      </c>
      <c r="M1097" s="129">
        <f>F1097-I1097</f>
        <v>0</v>
      </c>
      <c r="N1097" s="129">
        <f>F1097-J1097</f>
        <v>0</v>
      </c>
      <c r="O1097" s="130">
        <f>F1097-K1097</f>
        <v>0</v>
      </c>
      <c r="P1097" s="127">
        <f>G1097*$P$12</f>
        <v>0</v>
      </c>
      <c r="Q1097" s="127">
        <f>G1097*$Q$12</f>
        <v>0</v>
      </c>
      <c r="R1097" s="127">
        <f>G1097*$R$12</f>
        <v>0</v>
      </c>
      <c r="S1097" s="128">
        <f>G1097*$S$12</f>
        <v>0</v>
      </c>
      <c r="T1097" s="129">
        <f>G1097-P1097</f>
        <v>0</v>
      </c>
      <c r="U1097" s="129">
        <f>G1097-Q1097</f>
        <v>0</v>
      </c>
      <c r="V1097" s="129">
        <f>G1097-R1097</f>
        <v>0</v>
      </c>
      <c r="W1097" s="130">
        <f>G1097-S1097</f>
        <v>0</v>
      </c>
    </row>
    <row r="1098" spans="1:23" x14ac:dyDescent="0.2">
      <c r="A1098" s="123"/>
      <c r="B1098" s="124"/>
      <c r="C1098" s="125"/>
      <c r="D1098" s="126"/>
      <c r="E1098" s="126"/>
      <c r="F1098" s="127">
        <f>C1098*D1098</f>
        <v>0</v>
      </c>
      <c r="G1098" s="127">
        <f>C1098*E1098</f>
        <v>0</v>
      </c>
      <c r="H1098" s="127">
        <f>F1098*$H$12</f>
        <v>0</v>
      </c>
      <c r="I1098" s="127">
        <f>F1098*$I$12</f>
        <v>0</v>
      </c>
      <c r="J1098" s="127">
        <f>F1098*$J$12</f>
        <v>0</v>
      </c>
      <c r="K1098" s="128">
        <f>F1098*$K$12</f>
        <v>0</v>
      </c>
      <c r="L1098" s="129">
        <f>F1098-H1098</f>
        <v>0</v>
      </c>
      <c r="M1098" s="129">
        <f>F1098-I1098</f>
        <v>0</v>
      </c>
      <c r="N1098" s="129">
        <f>F1098-J1098</f>
        <v>0</v>
      </c>
      <c r="O1098" s="130">
        <f>F1098-K1098</f>
        <v>0</v>
      </c>
      <c r="P1098" s="127">
        <f>G1098*$P$12</f>
        <v>0</v>
      </c>
      <c r="Q1098" s="127">
        <f>G1098*$Q$12</f>
        <v>0</v>
      </c>
      <c r="R1098" s="127">
        <f>G1098*$R$12</f>
        <v>0</v>
      </c>
      <c r="S1098" s="128">
        <f>G1098*$S$12</f>
        <v>0</v>
      </c>
      <c r="T1098" s="129">
        <f>G1098-P1098</f>
        <v>0</v>
      </c>
      <c r="U1098" s="129">
        <f>G1098-Q1098</f>
        <v>0</v>
      </c>
      <c r="V1098" s="129">
        <f>G1098-R1098</f>
        <v>0</v>
      </c>
      <c r="W1098" s="130">
        <f>G1098-S1098</f>
        <v>0</v>
      </c>
    </row>
    <row r="1099" spans="1:23" x14ac:dyDescent="0.2">
      <c r="A1099" s="123"/>
      <c r="B1099" s="124"/>
      <c r="C1099" s="125"/>
      <c r="D1099" s="126"/>
      <c r="E1099" s="126"/>
      <c r="F1099" s="127">
        <f>C1099*D1099</f>
        <v>0</v>
      </c>
      <c r="G1099" s="127">
        <f>C1099*E1099</f>
        <v>0</v>
      </c>
      <c r="H1099" s="127">
        <f>F1099*$H$12</f>
        <v>0</v>
      </c>
      <c r="I1099" s="127">
        <f>F1099*$I$12</f>
        <v>0</v>
      </c>
      <c r="J1099" s="127">
        <f>F1099*$J$12</f>
        <v>0</v>
      </c>
      <c r="K1099" s="128">
        <f>F1099*$K$12</f>
        <v>0</v>
      </c>
      <c r="L1099" s="129">
        <f>F1099-H1099</f>
        <v>0</v>
      </c>
      <c r="M1099" s="129">
        <f>F1099-I1099</f>
        <v>0</v>
      </c>
      <c r="N1099" s="129">
        <f>F1099-J1099</f>
        <v>0</v>
      </c>
      <c r="O1099" s="130">
        <f>F1099-K1099</f>
        <v>0</v>
      </c>
      <c r="P1099" s="127">
        <f>G1099*$P$12</f>
        <v>0</v>
      </c>
      <c r="Q1099" s="127">
        <f>G1099*$Q$12</f>
        <v>0</v>
      </c>
      <c r="R1099" s="127">
        <f>G1099*$R$12</f>
        <v>0</v>
      </c>
      <c r="S1099" s="128">
        <f>G1099*$S$12</f>
        <v>0</v>
      </c>
      <c r="T1099" s="129">
        <f>G1099-P1099</f>
        <v>0</v>
      </c>
      <c r="U1099" s="129">
        <f>G1099-Q1099</f>
        <v>0</v>
      </c>
      <c r="V1099" s="129">
        <f>G1099-R1099</f>
        <v>0</v>
      </c>
      <c r="W1099" s="130">
        <f>G1099-S1099</f>
        <v>0</v>
      </c>
    </row>
    <row r="1100" spans="1:23" x14ac:dyDescent="0.2">
      <c r="A1100" s="123"/>
      <c r="B1100" s="124"/>
      <c r="C1100" s="125"/>
      <c r="D1100" s="126"/>
      <c r="E1100" s="126"/>
      <c r="F1100" s="127">
        <f>C1100*D1100</f>
        <v>0</v>
      </c>
      <c r="G1100" s="127">
        <f>C1100*E1100</f>
        <v>0</v>
      </c>
      <c r="H1100" s="127">
        <f>F1100*$H$12</f>
        <v>0</v>
      </c>
      <c r="I1100" s="127">
        <f>F1100*$I$12</f>
        <v>0</v>
      </c>
      <c r="J1100" s="127">
        <f>F1100*$J$12</f>
        <v>0</v>
      </c>
      <c r="K1100" s="128">
        <f>F1100*$K$12</f>
        <v>0</v>
      </c>
      <c r="L1100" s="129">
        <f>F1100-H1100</f>
        <v>0</v>
      </c>
      <c r="M1100" s="129">
        <f>F1100-I1100</f>
        <v>0</v>
      </c>
      <c r="N1100" s="129">
        <f>F1100-J1100</f>
        <v>0</v>
      </c>
      <c r="O1100" s="130">
        <f>F1100-K1100</f>
        <v>0</v>
      </c>
      <c r="P1100" s="127">
        <f>G1100*$P$12</f>
        <v>0</v>
      </c>
      <c r="Q1100" s="127">
        <f>G1100*$Q$12</f>
        <v>0</v>
      </c>
      <c r="R1100" s="127">
        <f>G1100*$R$12</f>
        <v>0</v>
      </c>
      <c r="S1100" s="128">
        <f>G1100*$S$12</f>
        <v>0</v>
      </c>
      <c r="T1100" s="129">
        <f>G1100-P1100</f>
        <v>0</v>
      </c>
      <c r="U1100" s="129">
        <f>G1100-Q1100</f>
        <v>0</v>
      </c>
      <c r="V1100" s="129">
        <f>G1100-R1100</f>
        <v>0</v>
      </c>
      <c r="W1100" s="130">
        <f>G1100-S1100</f>
        <v>0</v>
      </c>
    </row>
    <row r="1101" spans="1:23" x14ac:dyDescent="0.2">
      <c r="A1101" s="131" t="s">
        <v>34</v>
      </c>
      <c r="B1101" s="132"/>
      <c r="C1101" s="133"/>
      <c r="D1101" s="134"/>
      <c r="E1101" s="134"/>
      <c r="F1101" s="135">
        <f>SUM(F1096:F1100)</f>
        <v>0</v>
      </c>
      <c r="G1101" s="135">
        <f>SUM(G1096:G1100)</f>
        <v>0</v>
      </c>
      <c r="H1101" s="135">
        <f t="shared" ref="H1101:O1101" si="1057">SUM(H1096:H1100)</f>
        <v>0</v>
      </c>
      <c r="I1101" s="135">
        <f t="shared" si="1057"/>
        <v>0</v>
      </c>
      <c r="J1101" s="135">
        <f t="shared" si="1057"/>
        <v>0</v>
      </c>
      <c r="K1101" s="135">
        <f t="shared" si="1057"/>
        <v>0</v>
      </c>
      <c r="L1101" s="136">
        <f t="shared" si="1057"/>
        <v>0</v>
      </c>
      <c r="M1101" s="136">
        <f t="shared" si="1057"/>
        <v>0</v>
      </c>
      <c r="N1101" s="136">
        <f t="shared" si="1057"/>
        <v>0</v>
      </c>
      <c r="O1101" s="137">
        <f t="shared" si="1057"/>
        <v>0</v>
      </c>
      <c r="P1101" s="135">
        <f t="shared" ref="P1101:W1101" si="1058">SUM(P1096:P1100)</f>
        <v>0</v>
      </c>
      <c r="Q1101" s="135">
        <f t="shared" si="1058"/>
        <v>0</v>
      </c>
      <c r="R1101" s="135">
        <f t="shared" si="1058"/>
        <v>0</v>
      </c>
      <c r="S1101" s="135">
        <f t="shared" si="1058"/>
        <v>0</v>
      </c>
      <c r="T1101" s="136">
        <f t="shared" si="1058"/>
        <v>0</v>
      </c>
      <c r="U1101" s="136">
        <f t="shared" si="1058"/>
        <v>0</v>
      </c>
      <c r="V1101" s="136">
        <f t="shared" si="1058"/>
        <v>0</v>
      </c>
      <c r="W1101" s="137">
        <f t="shared" si="1058"/>
        <v>0</v>
      </c>
    </row>
    <row r="1102" spans="1:23" ht="38.25" x14ac:dyDescent="0.2">
      <c r="A1102" s="24" t="s">
        <v>177</v>
      </c>
      <c r="B1102" s="25"/>
      <c r="C1102" s="26"/>
      <c r="D1102" s="86"/>
      <c r="E1102" s="86"/>
      <c r="F1102" s="87"/>
      <c r="G1102" s="87"/>
      <c r="H1102" s="87"/>
      <c r="I1102" s="87"/>
      <c r="J1102" s="87"/>
      <c r="K1102" s="87"/>
      <c r="L1102" s="88"/>
      <c r="M1102" s="88"/>
      <c r="N1102" s="88"/>
      <c r="O1102" s="89"/>
      <c r="P1102" s="87"/>
      <c r="Q1102" s="87"/>
      <c r="R1102" s="87"/>
      <c r="S1102" s="87"/>
      <c r="T1102" s="88"/>
      <c r="U1102" s="88"/>
      <c r="V1102" s="88"/>
      <c r="W1102" s="89"/>
    </row>
    <row r="1103" spans="1:23" x14ac:dyDescent="0.2">
      <c r="A1103" s="90"/>
      <c r="B1103" s="91"/>
      <c r="C1103" s="92"/>
      <c r="D1103" s="93"/>
      <c r="E1103" s="93"/>
      <c r="F1103" s="74">
        <f>C1103*D1103</f>
        <v>0</v>
      </c>
      <c r="G1103" s="74">
        <f>C1103*E1103</f>
        <v>0</v>
      </c>
      <c r="H1103" s="77">
        <f>F1103*$H$12</f>
        <v>0</v>
      </c>
      <c r="I1103" s="77">
        <f>F1103*$I$12</f>
        <v>0</v>
      </c>
      <c r="J1103" s="77">
        <f>F1103*$J$12</f>
        <v>0</v>
      </c>
      <c r="K1103" s="138">
        <f>F1103*$K$12</f>
        <v>0</v>
      </c>
      <c r="L1103" s="139">
        <f>F1103-H1103</f>
        <v>0</v>
      </c>
      <c r="M1103" s="139">
        <f>F1103-I1103</f>
        <v>0</v>
      </c>
      <c r="N1103" s="139">
        <f>F1103-J1103</f>
        <v>0</v>
      </c>
      <c r="O1103" s="76">
        <f>F1103-K1103</f>
        <v>0</v>
      </c>
      <c r="P1103" s="77">
        <f>G1103*$P$12</f>
        <v>0</v>
      </c>
      <c r="Q1103" s="77">
        <f>G1103*$Q$12</f>
        <v>0</v>
      </c>
      <c r="R1103" s="77">
        <f>G1103*$R$12</f>
        <v>0</v>
      </c>
      <c r="S1103" s="138">
        <f>G1103*$S$12</f>
        <v>0</v>
      </c>
      <c r="T1103" s="139">
        <f>G1103-P1103</f>
        <v>0</v>
      </c>
      <c r="U1103" s="139">
        <f>G1103-Q1103</f>
        <v>0</v>
      </c>
      <c r="V1103" s="139">
        <f>G1103-R1103</f>
        <v>0</v>
      </c>
      <c r="W1103" s="76">
        <f>G1103-S1103</f>
        <v>0</v>
      </c>
    </row>
    <row r="1104" spans="1:23" x14ac:dyDescent="0.2">
      <c r="A1104" s="90"/>
      <c r="B1104" s="91"/>
      <c r="C1104" s="92"/>
      <c r="D1104" s="93"/>
      <c r="E1104" s="93"/>
      <c r="F1104" s="74">
        <f>C1104*D1104</f>
        <v>0</v>
      </c>
      <c r="G1104" s="74">
        <f>C1104*E1104</f>
        <v>0</v>
      </c>
      <c r="H1104" s="77">
        <f>F1104*$H$12</f>
        <v>0</v>
      </c>
      <c r="I1104" s="77">
        <f>F1104*$I$12</f>
        <v>0</v>
      </c>
      <c r="J1104" s="77">
        <f>F1104*$J$12</f>
        <v>0</v>
      </c>
      <c r="K1104" s="138">
        <f>F1104*$K$12</f>
        <v>0</v>
      </c>
      <c r="L1104" s="139">
        <f>F1104-H1104</f>
        <v>0</v>
      </c>
      <c r="M1104" s="139">
        <f>F1104-I1104</f>
        <v>0</v>
      </c>
      <c r="N1104" s="139">
        <f>F1104-J1104</f>
        <v>0</v>
      </c>
      <c r="O1104" s="76">
        <f>F1104-K1104</f>
        <v>0</v>
      </c>
      <c r="P1104" s="77">
        <f>G1104*$P$12</f>
        <v>0</v>
      </c>
      <c r="Q1104" s="77">
        <f>G1104*$Q$12</f>
        <v>0</v>
      </c>
      <c r="R1104" s="77">
        <f>G1104*$R$12</f>
        <v>0</v>
      </c>
      <c r="S1104" s="138">
        <f>G1104*$S$12</f>
        <v>0</v>
      </c>
      <c r="T1104" s="139">
        <f>G1104-P1104</f>
        <v>0</v>
      </c>
      <c r="U1104" s="139">
        <f>G1104-Q1104</f>
        <v>0</v>
      </c>
      <c r="V1104" s="139">
        <f>G1104-R1104</f>
        <v>0</v>
      </c>
      <c r="W1104" s="76">
        <f>G1104-S1104</f>
        <v>0</v>
      </c>
    </row>
    <row r="1105" spans="1:23" x14ac:dyDescent="0.2">
      <c r="A1105" s="90"/>
      <c r="B1105" s="91"/>
      <c r="C1105" s="92"/>
      <c r="D1105" s="93"/>
      <c r="E1105" s="93"/>
      <c r="F1105" s="74">
        <f>C1105*D1105</f>
        <v>0</v>
      </c>
      <c r="G1105" s="74">
        <f>C1105*E1105</f>
        <v>0</v>
      </c>
      <c r="H1105" s="77">
        <f>F1105*$H$12</f>
        <v>0</v>
      </c>
      <c r="I1105" s="77">
        <f>F1105*$I$12</f>
        <v>0</v>
      </c>
      <c r="J1105" s="77">
        <f>F1105*$J$12</f>
        <v>0</v>
      </c>
      <c r="K1105" s="138">
        <f>F1105*$K$12</f>
        <v>0</v>
      </c>
      <c r="L1105" s="139">
        <f>F1105-H1105</f>
        <v>0</v>
      </c>
      <c r="M1105" s="139">
        <f>F1105-I1105</f>
        <v>0</v>
      </c>
      <c r="N1105" s="139">
        <f>F1105-J1105</f>
        <v>0</v>
      </c>
      <c r="O1105" s="76">
        <f>F1105-K1105</f>
        <v>0</v>
      </c>
      <c r="P1105" s="77">
        <f>G1105*$P$12</f>
        <v>0</v>
      </c>
      <c r="Q1105" s="77">
        <f>G1105*$Q$12</f>
        <v>0</v>
      </c>
      <c r="R1105" s="77">
        <f>G1105*$R$12</f>
        <v>0</v>
      </c>
      <c r="S1105" s="138">
        <f>G1105*$S$12</f>
        <v>0</v>
      </c>
      <c r="T1105" s="139">
        <f>G1105-P1105</f>
        <v>0</v>
      </c>
      <c r="U1105" s="139">
        <f>G1105-Q1105</f>
        <v>0</v>
      </c>
      <c r="V1105" s="139">
        <f>G1105-R1105</f>
        <v>0</v>
      </c>
      <c r="W1105" s="76">
        <f>G1105-S1105</f>
        <v>0</v>
      </c>
    </row>
    <row r="1106" spans="1:23" x14ac:dyDescent="0.2">
      <c r="A1106" s="90"/>
      <c r="B1106" s="91"/>
      <c r="C1106" s="92"/>
      <c r="D1106" s="93"/>
      <c r="E1106" s="93"/>
      <c r="F1106" s="74">
        <f>C1106*D1106</f>
        <v>0</v>
      </c>
      <c r="G1106" s="74">
        <f>C1106*E1106</f>
        <v>0</v>
      </c>
      <c r="H1106" s="77">
        <f>F1106*$H$12</f>
        <v>0</v>
      </c>
      <c r="I1106" s="77">
        <f>F1106*$I$12</f>
        <v>0</v>
      </c>
      <c r="J1106" s="77">
        <f>F1106*$J$12</f>
        <v>0</v>
      </c>
      <c r="K1106" s="138">
        <f>F1106*$K$12</f>
        <v>0</v>
      </c>
      <c r="L1106" s="139">
        <f>F1106-H1106</f>
        <v>0</v>
      </c>
      <c r="M1106" s="139">
        <f>F1106-I1106</f>
        <v>0</v>
      </c>
      <c r="N1106" s="139">
        <f>F1106-J1106</f>
        <v>0</v>
      </c>
      <c r="O1106" s="76">
        <f>F1106-K1106</f>
        <v>0</v>
      </c>
      <c r="P1106" s="77">
        <f>G1106*$P$12</f>
        <v>0</v>
      </c>
      <c r="Q1106" s="77">
        <f>G1106*$Q$12</f>
        <v>0</v>
      </c>
      <c r="R1106" s="77">
        <f>G1106*$R$12</f>
        <v>0</v>
      </c>
      <c r="S1106" s="138">
        <f>G1106*$S$12</f>
        <v>0</v>
      </c>
      <c r="T1106" s="139">
        <f>G1106-P1106</f>
        <v>0</v>
      </c>
      <c r="U1106" s="139">
        <f>G1106-Q1106</f>
        <v>0</v>
      </c>
      <c r="V1106" s="139">
        <f>G1106-R1106</f>
        <v>0</v>
      </c>
      <c r="W1106" s="76">
        <f>G1106-S1106</f>
        <v>0</v>
      </c>
    </row>
    <row r="1107" spans="1:23" x14ac:dyDescent="0.2">
      <c r="A1107" s="90"/>
      <c r="B1107" s="91"/>
      <c r="C1107" s="92"/>
      <c r="D1107" s="93"/>
      <c r="E1107" s="93"/>
      <c r="F1107" s="74">
        <f>C1107*D1107</f>
        <v>0</v>
      </c>
      <c r="G1107" s="74">
        <f>C1107*E1107</f>
        <v>0</v>
      </c>
      <c r="H1107" s="77">
        <f>F1107*$H$12</f>
        <v>0</v>
      </c>
      <c r="I1107" s="77">
        <f>F1107*$I$12</f>
        <v>0</v>
      </c>
      <c r="J1107" s="77">
        <f>F1107*$J$12</f>
        <v>0</v>
      </c>
      <c r="K1107" s="138">
        <f>F1107*$K$12</f>
        <v>0</v>
      </c>
      <c r="L1107" s="139">
        <f>F1107-H1107</f>
        <v>0</v>
      </c>
      <c r="M1107" s="139">
        <f>F1107-I1107</f>
        <v>0</v>
      </c>
      <c r="N1107" s="139">
        <f>F1107-J1107</f>
        <v>0</v>
      </c>
      <c r="O1107" s="76">
        <f>F1107-K1107</f>
        <v>0</v>
      </c>
      <c r="P1107" s="77">
        <f>G1107*$P$12</f>
        <v>0</v>
      </c>
      <c r="Q1107" s="77">
        <f>G1107*$Q$12</f>
        <v>0</v>
      </c>
      <c r="R1107" s="77">
        <f>G1107*$R$12</f>
        <v>0</v>
      </c>
      <c r="S1107" s="138">
        <f>G1107*$S$12</f>
        <v>0</v>
      </c>
      <c r="T1107" s="139">
        <f>G1107-P1107</f>
        <v>0</v>
      </c>
      <c r="U1107" s="139">
        <f>G1107-Q1107</f>
        <v>0</v>
      </c>
      <c r="V1107" s="139">
        <f>G1107-R1107</f>
        <v>0</v>
      </c>
      <c r="W1107" s="76">
        <f>G1107-S1107</f>
        <v>0</v>
      </c>
    </row>
    <row r="1108" spans="1:23" x14ac:dyDescent="0.2">
      <c r="A1108" s="96" t="s">
        <v>46</v>
      </c>
      <c r="B1108" s="97"/>
      <c r="C1108" s="98"/>
      <c r="D1108" s="99"/>
      <c r="E1108" s="99"/>
      <c r="F1108" s="83">
        <f>SUM(F1103:F1107)</f>
        <v>0</v>
      </c>
      <c r="G1108" s="83">
        <f>SUM(G1103:G1107)</f>
        <v>0</v>
      </c>
      <c r="H1108" s="83">
        <f t="shared" ref="H1108:O1108" si="1059">SUM(H1103:H1107)</f>
        <v>0</v>
      </c>
      <c r="I1108" s="83">
        <f t="shared" si="1059"/>
        <v>0</v>
      </c>
      <c r="J1108" s="83">
        <f t="shared" si="1059"/>
        <v>0</v>
      </c>
      <c r="K1108" s="83">
        <f t="shared" si="1059"/>
        <v>0</v>
      </c>
      <c r="L1108" s="84">
        <f t="shared" si="1059"/>
        <v>0</v>
      </c>
      <c r="M1108" s="84">
        <f t="shared" si="1059"/>
        <v>0</v>
      </c>
      <c r="N1108" s="84">
        <f t="shared" si="1059"/>
        <v>0</v>
      </c>
      <c r="O1108" s="85">
        <f t="shared" si="1059"/>
        <v>0</v>
      </c>
      <c r="P1108" s="83">
        <f t="shared" ref="P1108:W1108" si="1060">SUM(P1103:P1107)</f>
        <v>0</v>
      </c>
      <c r="Q1108" s="83">
        <f t="shared" si="1060"/>
        <v>0</v>
      </c>
      <c r="R1108" s="83">
        <f t="shared" si="1060"/>
        <v>0</v>
      </c>
      <c r="S1108" s="83">
        <f t="shared" si="1060"/>
        <v>0</v>
      </c>
      <c r="T1108" s="84">
        <f t="shared" si="1060"/>
        <v>0</v>
      </c>
      <c r="U1108" s="84">
        <f t="shared" si="1060"/>
        <v>0</v>
      </c>
      <c r="V1108" s="84">
        <f t="shared" si="1060"/>
        <v>0</v>
      </c>
      <c r="W1108" s="85">
        <f t="shared" si="1060"/>
        <v>0</v>
      </c>
    </row>
    <row r="1109" spans="1:23" ht="13.5" thickBot="1" x14ac:dyDescent="0.25">
      <c r="A1109" s="131" t="s">
        <v>176</v>
      </c>
      <c r="B1109" s="132"/>
      <c r="C1109" s="133"/>
      <c r="D1109" s="134"/>
      <c r="E1109" s="134"/>
      <c r="F1109" s="135">
        <v>0</v>
      </c>
      <c r="G1109" s="135">
        <v>0</v>
      </c>
      <c r="H1109" s="135">
        <f>F1109*$H$12</f>
        <v>0</v>
      </c>
      <c r="I1109" s="135">
        <f>F1109*$I$12</f>
        <v>0</v>
      </c>
      <c r="J1109" s="135">
        <f>F1109*$J$12</f>
        <v>0</v>
      </c>
      <c r="K1109" s="135">
        <f>F1109*$K$12</f>
        <v>0</v>
      </c>
      <c r="L1109" s="136">
        <f>F1109-H1109</f>
        <v>0</v>
      </c>
      <c r="M1109" s="136">
        <f>F1109-I1109</f>
        <v>0</v>
      </c>
      <c r="N1109" s="136">
        <f>F1109-J1109</f>
        <v>0</v>
      </c>
      <c r="O1109" s="137">
        <f>F1109-K1109</f>
        <v>0</v>
      </c>
      <c r="P1109" s="135">
        <f>G1109*$P$12</f>
        <v>0</v>
      </c>
      <c r="Q1109" s="135">
        <f>G1109*$Q$12</f>
        <v>0</v>
      </c>
      <c r="R1109" s="135">
        <f>G1109*$R$12</f>
        <v>0</v>
      </c>
      <c r="S1109" s="135">
        <f>G1109*$S$12</f>
        <v>0</v>
      </c>
      <c r="T1109" s="136">
        <f>G1109-P1109</f>
        <v>0</v>
      </c>
      <c r="U1109" s="136">
        <f>G1109-Q1109</f>
        <v>0</v>
      </c>
      <c r="V1109" s="136">
        <f>G1109-R1109</f>
        <v>0</v>
      </c>
      <c r="W1109" s="137">
        <f>G1109-S1109</f>
        <v>0</v>
      </c>
    </row>
    <row r="1110" spans="1:23" ht="13.5" thickBot="1" x14ac:dyDescent="0.25">
      <c r="A1110" s="163" t="s">
        <v>35</v>
      </c>
      <c r="B1110" s="164"/>
      <c r="C1110" s="165"/>
      <c r="D1110" s="166"/>
      <c r="E1110" s="166"/>
      <c r="F1110" s="167">
        <f>F1029+F1036+F1043+F1050+F1062+F1074+F1101+F1084+F1094+F1108+F1109</f>
        <v>0</v>
      </c>
      <c r="G1110" s="167">
        <f t="shared" ref="G1110:W1110" si="1061">G1029+G1036+G1043+G1050+G1062+G1074+G1101+G1084+G1094+G1108+G1109</f>
        <v>0</v>
      </c>
      <c r="H1110" s="167">
        <f t="shared" si="1061"/>
        <v>0</v>
      </c>
      <c r="I1110" s="167">
        <f t="shared" si="1061"/>
        <v>0</v>
      </c>
      <c r="J1110" s="167">
        <f t="shared" si="1061"/>
        <v>0</v>
      </c>
      <c r="K1110" s="167">
        <f t="shared" si="1061"/>
        <v>0</v>
      </c>
      <c r="L1110" s="167">
        <f t="shared" si="1061"/>
        <v>0</v>
      </c>
      <c r="M1110" s="167">
        <f t="shared" si="1061"/>
        <v>0</v>
      </c>
      <c r="N1110" s="167">
        <f t="shared" si="1061"/>
        <v>0</v>
      </c>
      <c r="O1110" s="167">
        <f t="shared" si="1061"/>
        <v>0</v>
      </c>
      <c r="P1110" s="167">
        <f t="shared" si="1061"/>
        <v>0</v>
      </c>
      <c r="Q1110" s="167">
        <f t="shared" si="1061"/>
        <v>0</v>
      </c>
      <c r="R1110" s="167">
        <f t="shared" si="1061"/>
        <v>0</v>
      </c>
      <c r="S1110" s="167">
        <f t="shared" si="1061"/>
        <v>0</v>
      </c>
      <c r="T1110" s="167">
        <f t="shared" si="1061"/>
        <v>0</v>
      </c>
      <c r="U1110" s="167">
        <f t="shared" si="1061"/>
        <v>0</v>
      </c>
      <c r="V1110" s="167">
        <f t="shared" si="1061"/>
        <v>0</v>
      </c>
      <c r="W1110" s="167">
        <f t="shared" si="1061"/>
        <v>0</v>
      </c>
    </row>
    <row r="1111" spans="1:23" x14ac:dyDescent="0.2">
      <c r="A1111" s="161" t="s">
        <v>36</v>
      </c>
      <c r="B1111" s="140"/>
      <c r="C1111" s="141"/>
      <c r="D1111" s="141"/>
      <c r="E1111" s="141"/>
      <c r="F1111" s="142"/>
      <c r="G1111" s="142"/>
      <c r="H1111" s="142"/>
      <c r="I1111" s="142"/>
      <c r="J1111" s="142"/>
      <c r="K1111" s="143"/>
      <c r="L1111" s="144"/>
      <c r="M1111" s="144"/>
      <c r="N1111" s="144"/>
      <c r="O1111" s="145"/>
      <c r="P1111" s="142"/>
      <c r="Q1111" s="142"/>
      <c r="R1111" s="142"/>
      <c r="S1111" s="143"/>
      <c r="T1111" s="144"/>
      <c r="U1111" s="144"/>
      <c r="V1111" s="144"/>
      <c r="W1111" s="145"/>
    </row>
    <row r="1112" spans="1:23" x14ac:dyDescent="0.2">
      <c r="A1112" s="19" t="s">
        <v>30</v>
      </c>
      <c r="B1112" s="20"/>
      <c r="C1112" s="21"/>
      <c r="D1112" s="21"/>
      <c r="E1112" s="21"/>
      <c r="F1112" s="66"/>
      <c r="G1112" s="66"/>
      <c r="H1112" s="66"/>
      <c r="I1112" s="66"/>
      <c r="J1112" s="66"/>
      <c r="K1112" s="66"/>
      <c r="L1112" s="67"/>
      <c r="M1112" s="67"/>
      <c r="N1112" s="67"/>
      <c r="O1112" s="68"/>
      <c r="P1112" s="66"/>
      <c r="Q1112" s="66"/>
      <c r="R1112" s="66"/>
      <c r="S1112" s="66"/>
      <c r="T1112" s="67"/>
      <c r="U1112" s="67"/>
      <c r="V1112" s="67"/>
      <c r="W1112" s="68"/>
    </row>
    <row r="1113" spans="1:23" x14ac:dyDescent="0.2">
      <c r="A1113" s="72" t="s">
        <v>120</v>
      </c>
      <c r="B1113" s="22"/>
      <c r="C1113" s="23"/>
      <c r="D1113" s="73"/>
      <c r="E1113" s="73"/>
      <c r="F1113" s="74">
        <f t="shared" ref="F1113:F1149" si="1062">C1113*D1113</f>
        <v>0</v>
      </c>
      <c r="G1113" s="74">
        <f t="shared" ref="G1113:G1149" si="1063">C1113*E1113</f>
        <v>0</v>
      </c>
      <c r="H1113" s="74">
        <f t="shared" ref="H1113:H1127" si="1064">F1113*$H$12</f>
        <v>0</v>
      </c>
      <c r="I1113" s="74">
        <f t="shared" ref="I1113:I1127" si="1065">F1113*$I$12</f>
        <v>0</v>
      </c>
      <c r="J1113" s="74">
        <f t="shared" ref="J1113:J1127" si="1066">F1113*$J$12</f>
        <v>0</v>
      </c>
      <c r="K1113" s="74">
        <f t="shared" ref="K1113:K1127" si="1067">F1113*$K$12</f>
        <v>0</v>
      </c>
      <c r="L1113" s="75">
        <f t="shared" ref="L1113:L1127" si="1068">F1113-H1113</f>
        <v>0</v>
      </c>
      <c r="M1113" s="75">
        <f t="shared" ref="M1113:M1127" si="1069">F1113-I1113</f>
        <v>0</v>
      </c>
      <c r="N1113" s="75">
        <f t="shared" ref="N1113:N1127" si="1070">F1113-J1113</f>
        <v>0</v>
      </c>
      <c r="O1113" s="76">
        <f t="shared" ref="O1113:O1127" si="1071">F1113-K1113</f>
        <v>0</v>
      </c>
      <c r="P1113" s="74">
        <f t="shared" ref="P1113:P1127" si="1072">G1113*$P$12</f>
        <v>0</v>
      </c>
      <c r="Q1113" s="74">
        <f t="shared" ref="Q1113:Q1127" si="1073">G1113*$Q$12</f>
        <v>0</v>
      </c>
      <c r="R1113" s="74">
        <f t="shared" ref="R1113:R1127" si="1074">G1113*$R$12</f>
        <v>0</v>
      </c>
      <c r="S1113" s="74">
        <f t="shared" ref="S1113:S1127" si="1075">G1113*$S$12</f>
        <v>0</v>
      </c>
      <c r="T1113" s="75">
        <f t="shared" ref="T1113:T1127" si="1076">G1113-P1113</f>
        <v>0</v>
      </c>
      <c r="U1113" s="75">
        <f t="shared" ref="U1113:U1127" si="1077">G1113-Q1113</f>
        <v>0</v>
      </c>
      <c r="V1113" s="75">
        <f t="shared" ref="V1113:V1127" si="1078">G1113-R1113</f>
        <v>0</v>
      </c>
      <c r="W1113" s="76">
        <f t="shared" ref="W1113:W1127" si="1079">G1113-S1113</f>
        <v>0</v>
      </c>
    </row>
    <row r="1114" spans="1:23" x14ac:dyDescent="0.2">
      <c r="A1114" s="72"/>
      <c r="B1114" s="22"/>
      <c r="C1114" s="23"/>
      <c r="D1114" s="73"/>
      <c r="E1114" s="73"/>
      <c r="F1114" s="74">
        <f t="shared" si="1062"/>
        <v>0</v>
      </c>
      <c r="G1114" s="74">
        <f t="shared" si="1063"/>
        <v>0</v>
      </c>
      <c r="H1114" s="74">
        <f t="shared" si="1064"/>
        <v>0</v>
      </c>
      <c r="I1114" s="74">
        <f t="shared" si="1065"/>
        <v>0</v>
      </c>
      <c r="J1114" s="77">
        <f t="shared" si="1066"/>
        <v>0</v>
      </c>
      <c r="K1114" s="74">
        <f t="shared" si="1067"/>
        <v>0</v>
      </c>
      <c r="L1114" s="75">
        <f t="shared" si="1068"/>
        <v>0</v>
      </c>
      <c r="M1114" s="75">
        <f t="shared" si="1069"/>
        <v>0</v>
      </c>
      <c r="N1114" s="75">
        <f t="shared" si="1070"/>
        <v>0</v>
      </c>
      <c r="O1114" s="76">
        <f t="shared" si="1071"/>
        <v>0</v>
      </c>
      <c r="P1114" s="74">
        <f t="shared" si="1072"/>
        <v>0</v>
      </c>
      <c r="Q1114" s="74">
        <f t="shared" si="1073"/>
        <v>0</v>
      </c>
      <c r="R1114" s="77">
        <f t="shared" si="1074"/>
        <v>0</v>
      </c>
      <c r="S1114" s="74">
        <f t="shared" si="1075"/>
        <v>0</v>
      </c>
      <c r="T1114" s="75">
        <f t="shared" si="1076"/>
        <v>0</v>
      </c>
      <c r="U1114" s="75">
        <f t="shared" si="1077"/>
        <v>0</v>
      </c>
      <c r="V1114" s="75">
        <f t="shared" si="1078"/>
        <v>0</v>
      </c>
      <c r="W1114" s="76">
        <f t="shared" si="1079"/>
        <v>0</v>
      </c>
    </row>
    <row r="1115" spans="1:23" x14ac:dyDescent="0.2">
      <c r="A1115" s="72"/>
      <c r="B1115" s="22"/>
      <c r="C1115" s="23"/>
      <c r="D1115" s="73"/>
      <c r="E1115" s="73"/>
      <c r="F1115" s="74">
        <f t="shared" si="1062"/>
        <v>0</v>
      </c>
      <c r="G1115" s="74">
        <f t="shared" si="1063"/>
        <v>0</v>
      </c>
      <c r="H1115" s="74">
        <f t="shared" si="1064"/>
        <v>0</v>
      </c>
      <c r="I1115" s="74">
        <f t="shared" si="1065"/>
        <v>0</v>
      </c>
      <c r="J1115" s="78">
        <f t="shared" si="1066"/>
        <v>0</v>
      </c>
      <c r="K1115" s="74">
        <f t="shared" si="1067"/>
        <v>0</v>
      </c>
      <c r="L1115" s="75">
        <f t="shared" si="1068"/>
        <v>0</v>
      </c>
      <c r="M1115" s="75">
        <f t="shared" si="1069"/>
        <v>0</v>
      </c>
      <c r="N1115" s="75">
        <f t="shared" si="1070"/>
        <v>0</v>
      </c>
      <c r="O1115" s="76">
        <f t="shared" si="1071"/>
        <v>0</v>
      </c>
      <c r="P1115" s="74">
        <f t="shared" si="1072"/>
        <v>0</v>
      </c>
      <c r="Q1115" s="74">
        <f t="shared" si="1073"/>
        <v>0</v>
      </c>
      <c r="R1115" s="78">
        <f t="shared" si="1074"/>
        <v>0</v>
      </c>
      <c r="S1115" s="74">
        <f t="shared" si="1075"/>
        <v>0</v>
      </c>
      <c r="T1115" s="75">
        <f t="shared" si="1076"/>
        <v>0</v>
      </c>
      <c r="U1115" s="75">
        <f t="shared" si="1077"/>
        <v>0</v>
      </c>
      <c r="V1115" s="75">
        <f t="shared" si="1078"/>
        <v>0</v>
      </c>
      <c r="W1115" s="76">
        <f t="shared" si="1079"/>
        <v>0</v>
      </c>
    </row>
    <row r="1116" spans="1:23" x14ac:dyDescent="0.2">
      <c r="A1116" s="72"/>
      <c r="B1116" s="22"/>
      <c r="C1116" s="23"/>
      <c r="D1116" s="73"/>
      <c r="E1116" s="73"/>
      <c r="F1116" s="74">
        <f t="shared" si="1062"/>
        <v>0</v>
      </c>
      <c r="G1116" s="74">
        <f t="shared" si="1063"/>
        <v>0</v>
      </c>
      <c r="H1116" s="74">
        <f t="shared" si="1064"/>
        <v>0</v>
      </c>
      <c r="I1116" s="74">
        <f t="shared" si="1065"/>
        <v>0</v>
      </c>
      <c r="J1116" s="74">
        <f t="shared" si="1066"/>
        <v>0</v>
      </c>
      <c r="K1116" s="74">
        <f t="shared" si="1067"/>
        <v>0</v>
      </c>
      <c r="L1116" s="75">
        <f t="shared" si="1068"/>
        <v>0</v>
      </c>
      <c r="M1116" s="75">
        <f t="shared" si="1069"/>
        <v>0</v>
      </c>
      <c r="N1116" s="75">
        <f t="shared" si="1070"/>
        <v>0</v>
      </c>
      <c r="O1116" s="76">
        <f t="shared" si="1071"/>
        <v>0</v>
      </c>
      <c r="P1116" s="74">
        <f t="shared" si="1072"/>
        <v>0</v>
      </c>
      <c r="Q1116" s="74">
        <f t="shared" si="1073"/>
        <v>0</v>
      </c>
      <c r="R1116" s="74">
        <f t="shared" si="1074"/>
        <v>0</v>
      </c>
      <c r="S1116" s="74">
        <f t="shared" si="1075"/>
        <v>0</v>
      </c>
      <c r="T1116" s="75">
        <f t="shared" si="1076"/>
        <v>0</v>
      </c>
      <c r="U1116" s="75">
        <f t="shared" si="1077"/>
        <v>0</v>
      </c>
      <c r="V1116" s="75">
        <f t="shared" si="1078"/>
        <v>0</v>
      </c>
      <c r="W1116" s="76">
        <f t="shared" si="1079"/>
        <v>0</v>
      </c>
    </row>
    <row r="1117" spans="1:23" x14ac:dyDescent="0.2">
      <c r="A1117" s="72"/>
      <c r="B1117" s="22"/>
      <c r="C1117" s="23"/>
      <c r="D1117" s="73"/>
      <c r="E1117" s="73"/>
      <c r="F1117" s="74">
        <f t="shared" si="1062"/>
        <v>0</v>
      </c>
      <c r="G1117" s="74">
        <f t="shared" si="1063"/>
        <v>0</v>
      </c>
      <c r="H1117" s="74">
        <f t="shared" si="1064"/>
        <v>0</v>
      </c>
      <c r="I1117" s="74">
        <f t="shared" si="1065"/>
        <v>0</v>
      </c>
      <c r="J1117" s="74">
        <f t="shared" si="1066"/>
        <v>0</v>
      </c>
      <c r="K1117" s="74">
        <f t="shared" si="1067"/>
        <v>0</v>
      </c>
      <c r="L1117" s="75">
        <f t="shared" si="1068"/>
        <v>0</v>
      </c>
      <c r="M1117" s="75">
        <f t="shared" si="1069"/>
        <v>0</v>
      </c>
      <c r="N1117" s="75">
        <f t="shared" si="1070"/>
        <v>0</v>
      </c>
      <c r="O1117" s="76">
        <f t="shared" si="1071"/>
        <v>0</v>
      </c>
      <c r="P1117" s="74">
        <f t="shared" si="1072"/>
        <v>0</v>
      </c>
      <c r="Q1117" s="74">
        <f t="shared" si="1073"/>
        <v>0</v>
      </c>
      <c r="R1117" s="74">
        <f t="shared" si="1074"/>
        <v>0</v>
      </c>
      <c r="S1117" s="74">
        <f t="shared" si="1075"/>
        <v>0</v>
      </c>
      <c r="T1117" s="75">
        <f t="shared" si="1076"/>
        <v>0</v>
      </c>
      <c r="U1117" s="75">
        <f t="shared" si="1077"/>
        <v>0</v>
      </c>
      <c r="V1117" s="75">
        <f t="shared" si="1078"/>
        <v>0</v>
      </c>
      <c r="W1117" s="76">
        <f t="shared" si="1079"/>
        <v>0</v>
      </c>
    </row>
    <row r="1118" spans="1:23" x14ac:dyDescent="0.2">
      <c r="A1118" s="72"/>
      <c r="B1118" s="22"/>
      <c r="C1118" s="23"/>
      <c r="D1118" s="73"/>
      <c r="E1118" s="73"/>
      <c r="F1118" s="74">
        <f t="shared" si="1062"/>
        <v>0</v>
      </c>
      <c r="G1118" s="74">
        <f t="shared" si="1063"/>
        <v>0</v>
      </c>
      <c r="H1118" s="74">
        <f t="shared" si="1064"/>
        <v>0</v>
      </c>
      <c r="I1118" s="74">
        <f t="shared" si="1065"/>
        <v>0</v>
      </c>
      <c r="J1118" s="74">
        <f t="shared" si="1066"/>
        <v>0</v>
      </c>
      <c r="K1118" s="74">
        <f t="shared" si="1067"/>
        <v>0</v>
      </c>
      <c r="L1118" s="75">
        <f t="shared" si="1068"/>
        <v>0</v>
      </c>
      <c r="M1118" s="75">
        <f t="shared" si="1069"/>
        <v>0</v>
      </c>
      <c r="N1118" s="75">
        <f t="shared" si="1070"/>
        <v>0</v>
      </c>
      <c r="O1118" s="76">
        <f t="shared" si="1071"/>
        <v>0</v>
      </c>
      <c r="P1118" s="74">
        <f t="shared" si="1072"/>
        <v>0</v>
      </c>
      <c r="Q1118" s="74">
        <f t="shared" si="1073"/>
        <v>0</v>
      </c>
      <c r="R1118" s="74">
        <f t="shared" si="1074"/>
        <v>0</v>
      </c>
      <c r="S1118" s="74">
        <f t="shared" si="1075"/>
        <v>0</v>
      </c>
      <c r="T1118" s="75">
        <f t="shared" si="1076"/>
        <v>0</v>
      </c>
      <c r="U1118" s="75">
        <f t="shared" si="1077"/>
        <v>0</v>
      </c>
      <c r="V1118" s="75">
        <f t="shared" si="1078"/>
        <v>0</v>
      </c>
      <c r="W1118" s="76">
        <f t="shared" si="1079"/>
        <v>0</v>
      </c>
    </row>
    <row r="1119" spans="1:23" x14ac:dyDescent="0.2">
      <c r="A1119" s="72"/>
      <c r="B1119" s="22"/>
      <c r="C1119" s="23"/>
      <c r="D1119" s="73"/>
      <c r="E1119" s="73"/>
      <c r="F1119" s="74">
        <f t="shared" si="1062"/>
        <v>0</v>
      </c>
      <c r="G1119" s="74">
        <f t="shared" si="1063"/>
        <v>0</v>
      </c>
      <c r="H1119" s="74">
        <f t="shared" si="1064"/>
        <v>0</v>
      </c>
      <c r="I1119" s="74">
        <f t="shared" si="1065"/>
        <v>0</v>
      </c>
      <c r="J1119" s="74">
        <f t="shared" si="1066"/>
        <v>0</v>
      </c>
      <c r="K1119" s="74">
        <f t="shared" si="1067"/>
        <v>0</v>
      </c>
      <c r="L1119" s="75">
        <f t="shared" si="1068"/>
        <v>0</v>
      </c>
      <c r="M1119" s="75">
        <f t="shared" si="1069"/>
        <v>0</v>
      </c>
      <c r="N1119" s="75">
        <f t="shared" si="1070"/>
        <v>0</v>
      </c>
      <c r="O1119" s="76">
        <f t="shared" si="1071"/>
        <v>0</v>
      </c>
      <c r="P1119" s="74">
        <f t="shared" si="1072"/>
        <v>0</v>
      </c>
      <c r="Q1119" s="74">
        <f t="shared" si="1073"/>
        <v>0</v>
      </c>
      <c r="R1119" s="74">
        <f t="shared" si="1074"/>
        <v>0</v>
      </c>
      <c r="S1119" s="74">
        <f t="shared" si="1075"/>
        <v>0</v>
      </c>
      <c r="T1119" s="75">
        <f t="shared" si="1076"/>
        <v>0</v>
      </c>
      <c r="U1119" s="75">
        <f t="shared" si="1077"/>
        <v>0</v>
      </c>
      <c r="V1119" s="75">
        <f t="shared" si="1078"/>
        <v>0</v>
      </c>
      <c r="W1119" s="76">
        <f t="shared" si="1079"/>
        <v>0</v>
      </c>
    </row>
    <row r="1120" spans="1:23" x14ac:dyDescent="0.2">
      <c r="A1120" s="72"/>
      <c r="B1120" s="22"/>
      <c r="C1120" s="23"/>
      <c r="D1120" s="73"/>
      <c r="E1120" s="73"/>
      <c r="F1120" s="74">
        <f t="shared" si="1062"/>
        <v>0</v>
      </c>
      <c r="G1120" s="74">
        <f t="shared" si="1063"/>
        <v>0</v>
      </c>
      <c r="H1120" s="74">
        <f t="shared" si="1064"/>
        <v>0</v>
      </c>
      <c r="I1120" s="74">
        <f t="shared" si="1065"/>
        <v>0</v>
      </c>
      <c r="J1120" s="74">
        <f t="shared" si="1066"/>
        <v>0</v>
      </c>
      <c r="K1120" s="74">
        <f t="shared" si="1067"/>
        <v>0</v>
      </c>
      <c r="L1120" s="75">
        <f t="shared" si="1068"/>
        <v>0</v>
      </c>
      <c r="M1120" s="75">
        <f t="shared" si="1069"/>
        <v>0</v>
      </c>
      <c r="N1120" s="75">
        <f t="shared" si="1070"/>
        <v>0</v>
      </c>
      <c r="O1120" s="76">
        <f t="shared" si="1071"/>
        <v>0</v>
      </c>
      <c r="P1120" s="74">
        <f t="shared" si="1072"/>
        <v>0</v>
      </c>
      <c r="Q1120" s="74">
        <f t="shared" si="1073"/>
        <v>0</v>
      </c>
      <c r="R1120" s="74">
        <f t="shared" si="1074"/>
        <v>0</v>
      </c>
      <c r="S1120" s="74">
        <f t="shared" si="1075"/>
        <v>0</v>
      </c>
      <c r="T1120" s="75">
        <f t="shared" si="1076"/>
        <v>0</v>
      </c>
      <c r="U1120" s="75">
        <f t="shared" si="1077"/>
        <v>0</v>
      </c>
      <c r="V1120" s="75">
        <f t="shared" si="1078"/>
        <v>0</v>
      </c>
      <c r="W1120" s="76">
        <f t="shared" si="1079"/>
        <v>0</v>
      </c>
    </row>
    <row r="1121" spans="1:23" x14ac:dyDescent="0.2">
      <c r="A1121" s="72"/>
      <c r="B1121" s="22"/>
      <c r="C1121" s="23"/>
      <c r="D1121" s="73"/>
      <c r="E1121" s="73"/>
      <c r="F1121" s="74">
        <f t="shared" si="1062"/>
        <v>0</v>
      </c>
      <c r="G1121" s="74">
        <f t="shared" si="1063"/>
        <v>0</v>
      </c>
      <c r="H1121" s="74">
        <f t="shared" si="1064"/>
        <v>0</v>
      </c>
      <c r="I1121" s="74">
        <f t="shared" si="1065"/>
        <v>0</v>
      </c>
      <c r="J1121" s="74">
        <f t="shared" si="1066"/>
        <v>0</v>
      </c>
      <c r="K1121" s="74">
        <f t="shared" si="1067"/>
        <v>0</v>
      </c>
      <c r="L1121" s="75">
        <f t="shared" si="1068"/>
        <v>0</v>
      </c>
      <c r="M1121" s="75">
        <f t="shared" si="1069"/>
        <v>0</v>
      </c>
      <c r="N1121" s="75">
        <f t="shared" si="1070"/>
        <v>0</v>
      </c>
      <c r="O1121" s="76">
        <f t="shared" si="1071"/>
        <v>0</v>
      </c>
      <c r="P1121" s="74">
        <f t="shared" si="1072"/>
        <v>0</v>
      </c>
      <c r="Q1121" s="74">
        <f t="shared" si="1073"/>
        <v>0</v>
      </c>
      <c r="R1121" s="74">
        <f t="shared" si="1074"/>
        <v>0</v>
      </c>
      <c r="S1121" s="74">
        <f t="shared" si="1075"/>
        <v>0</v>
      </c>
      <c r="T1121" s="75">
        <f t="shared" si="1076"/>
        <v>0</v>
      </c>
      <c r="U1121" s="75">
        <f t="shared" si="1077"/>
        <v>0</v>
      </c>
      <c r="V1121" s="75">
        <f t="shared" si="1078"/>
        <v>0</v>
      </c>
      <c r="W1121" s="76">
        <f t="shared" si="1079"/>
        <v>0</v>
      </c>
    </row>
    <row r="1122" spans="1:23" x14ac:dyDescent="0.2">
      <c r="A1122" s="72"/>
      <c r="B1122" s="22"/>
      <c r="C1122" s="23"/>
      <c r="D1122" s="73"/>
      <c r="E1122" s="73"/>
      <c r="F1122" s="74">
        <f t="shared" si="1062"/>
        <v>0</v>
      </c>
      <c r="G1122" s="74">
        <f t="shared" si="1063"/>
        <v>0</v>
      </c>
      <c r="H1122" s="74">
        <f t="shared" si="1064"/>
        <v>0</v>
      </c>
      <c r="I1122" s="74">
        <f t="shared" si="1065"/>
        <v>0</v>
      </c>
      <c r="J1122" s="74">
        <f t="shared" si="1066"/>
        <v>0</v>
      </c>
      <c r="K1122" s="74">
        <f t="shared" si="1067"/>
        <v>0</v>
      </c>
      <c r="L1122" s="75">
        <f t="shared" si="1068"/>
        <v>0</v>
      </c>
      <c r="M1122" s="75">
        <f t="shared" si="1069"/>
        <v>0</v>
      </c>
      <c r="N1122" s="75">
        <f t="shared" si="1070"/>
        <v>0</v>
      </c>
      <c r="O1122" s="76">
        <f t="shared" si="1071"/>
        <v>0</v>
      </c>
      <c r="P1122" s="74">
        <f t="shared" si="1072"/>
        <v>0</v>
      </c>
      <c r="Q1122" s="74">
        <f t="shared" si="1073"/>
        <v>0</v>
      </c>
      <c r="R1122" s="74">
        <f t="shared" si="1074"/>
        <v>0</v>
      </c>
      <c r="S1122" s="74">
        <f t="shared" si="1075"/>
        <v>0</v>
      </c>
      <c r="T1122" s="75">
        <f t="shared" si="1076"/>
        <v>0</v>
      </c>
      <c r="U1122" s="75">
        <f t="shared" si="1077"/>
        <v>0</v>
      </c>
      <c r="V1122" s="75">
        <f t="shared" si="1078"/>
        <v>0</v>
      </c>
      <c r="W1122" s="76">
        <f t="shared" si="1079"/>
        <v>0</v>
      </c>
    </row>
    <row r="1123" spans="1:23" x14ac:dyDescent="0.2">
      <c r="A1123" s="72"/>
      <c r="B1123" s="22"/>
      <c r="C1123" s="23"/>
      <c r="D1123" s="73"/>
      <c r="E1123" s="73"/>
      <c r="F1123" s="74">
        <f t="shared" si="1062"/>
        <v>0</v>
      </c>
      <c r="G1123" s="74">
        <f t="shared" si="1063"/>
        <v>0</v>
      </c>
      <c r="H1123" s="74">
        <f t="shared" si="1064"/>
        <v>0</v>
      </c>
      <c r="I1123" s="74">
        <f t="shared" si="1065"/>
        <v>0</v>
      </c>
      <c r="J1123" s="74">
        <f t="shared" si="1066"/>
        <v>0</v>
      </c>
      <c r="K1123" s="74">
        <f t="shared" si="1067"/>
        <v>0</v>
      </c>
      <c r="L1123" s="75">
        <f t="shared" si="1068"/>
        <v>0</v>
      </c>
      <c r="M1123" s="75">
        <f t="shared" si="1069"/>
        <v>0</v>
      </c>
      <c r="N1123" s="75">
        <f t="shared" si="1070"/>
        <v>0</v>
      </c>
      <c r="O1123" s="76">
        <f t="shared" si="1071"/>
        <v>0</v>
      </c>
      <c r="P1123" s="74">
        <f t="shared" si="1072"/>
        <v>0</v>
      </c>
      <c r="Q1123" s="74">
        <f t="shared" si="1073"/>
        <v>0</v>
      </c>
      <c r="R1123" s="74">
        <f t="shared" si="1074"/>
        <v>0</v>
      </c>
      <c r="S1123" s="74">
        <f t="shared" si="1075"/>
        <v>0</v>
      </c>
      <c r="T1123" s="75">
        <f t="shared" si="1076"/>
        <v>0</v>
      </c>
      <c r="U1123" s="75">
        <f t="shared" si="1077"/>
        <v>0</v>
      </c>
      <c r="V1123" s="75">
        <f t="shared" si="1078"/>
        <v>0</v>
      </c>
      <c r="W1123" s="76">
        <f t="shared" si="1079"/>
        <v>0</v>
      </c>
    </row>
    <row r="1124" spans="1:23" x14ac:dyDescent="0.2">
      <c r="A1124" s="72"/>
      <c r="B1124" s="22"/>
      <c r="C1124" s="23"/>
      <c r="D1124" s="73"/>
      <c r="E1124" s="73"/>
      <c r="F1124" s="74">
        <f t="shared" si="1062"/>
        <v>0</v>
      </c>
      <c r="G1124" s="74">
        <f t="shared" si="1063"/>
        <v>0</v>
      </c>
      <c r="H1124" s="74">
        <f t="shared" si="1064"/>
        <v>0</v>
      </c>
      <c r="I1124" s="74">
        <f t="shared" si="1065"/>
        <v>0</v>
      </c>
      <c r="J1124" s="74">
        <f t="shared" si="1066"/>
        <v>0</v>
      </c>
      <c r="K1124" s="74">
        <f t="shared" si="1067"/>
        <v>0</v>
      </c>
      <c r="L1124" s="75">
        <f t="shared" si="1068"/>
        <v>0</v>
      </c>
      <c r="M1124" s="75">
        <f t="shared" si="1069"/>
        <v>0</v>
      </c>
      <c r="N1124" s="75">
        <f t="shared" si="1070"/>
        <v>0</v>
      </c>
      <c r="O1124" s="76">
        <f t="shared" si="1071"/>
        <v>0</v>
      </c>
      <c r="P1124" s="74">
        <f t="shared" si="1072"/>
        <v>0</v>
      </c>
      <c r="Q1124" s="74">
        <f t="shared" si="1073"/>
        <v>0</v>
      </c>
      <c r="R1124" s="74">
        <f t="shared" si="1074"/>
        <v>0</v>
      </c>
      <c r="S1124" s="74">
        <f t="shared" si="1075"/>
        <v>0</v>
      </c>
      <c r="T1124" s="75">
        <f t="shared" si="1076"/>
        <v>0</v>
      </c>
      <c r="U1124" s="75">
        <f t="shared" si="1077"/>
        <v>0</v>
      </c>
      <c r="V1124" s="75">
        <f t="shared" si="1078"/>
        <v>0</v>
      </c>
      <c r="W1124" s="76">
        <f t="shared" si="1079"/>
        <v>0</v>
      </c>
    </row>
    <row r="1125" spans="1:23" x14ac:dyDescent="0.2">
      <c r="A1125" s="72"/>
      <c r="B1125" s="22"/>
      <c r="C1125" s="23"/>
      <c r="D1125" s="73"/>
      <c r="E1125" s="73"/>
      <c r="F1125" s="74">
        <f t="shared" si="1062"/>
        <v>0</v>
      </c>
      <c r="G1125" s="74">
        <f t="shared" si="1063"/>
        <v>0</v>
      </c>
      <c r="H1125" s="74">
        <f t="shared" si="1064"/>
        <v>0</v>
      </c>
      <c r="I1125" s="74">
        <f t="shared" si="1065"/>
        <v>0</v>
      </c>
      <c r="J1125" s="74">
        <f t="shared" si="1066"/>
        <v>0</v>
      </c>
      <c r="K1125" s="74">
        <f t="shared" si="1067"/>
        <v>0</v>
      </c>
      <c r="L1125" s="75">
        <f t="shared" si="1068"/>
        <v>0</v>
      </c>
      <c r="M1125" s="75">
        <f t="shared" si="1069"/>
        <v>0</v>
      </c>
      <c r="N1125" s="75">
        <f t="shared" si="1070"/>
        <v>0</v>
      </c>
      <c r="O1125" s="76">
        <f t="shared" si="1071"/>
        <v>0</v>
      </c>
      <c r="P1125" s="74">
        <f t="shared" si="1072"/>
        <v>0</v>
      </c>
      <c r="Q1125" s="74">
        <f t="shared" si="1073"/>
        <v>0</v>
      </c>
      <c r="R1125" s="74">
        <f t="shared" si="1074"/>
        <v>0</v>
      </c>
      <c r="S1125" s="74">
        <f t="shared" si="1075"/>
        <v>0</v>
      </c>
      <c r="T1125" s="75">
        <f t="shared" si="1076"/>
        <v>0</v>
      </c>
      <c r="U1125" s="75">
        <f t="shared" si="1077"/>
        <v>0</v>
      </c>
      <c r="V1125" s="75">
        <f t="shared" si="1078"/>
        <v>0</v>
      </c>
      <c r="W1125" s="76">
        <f t="shared" si="1079"/>
        <v>0</v>
      </c>
    </row>
    <row r="1126" spans="1:23" x14ac:dyDescent="0.2">
      <c r="A1126" s="72"/>
      <c r="B1126" s="22"/>
      <c r="C1126" s="23"/>
      <c r="D1126" s="73"/>
      <c r="E1126" s="73"/>
      <c r="F1126" s="74">
        <f t="shared" si="1062"/>
        <v>0</v>
      </c>
      <c r="G1126" s="74">
        <f t="shared" si="1063"/>
        <v>0</v>
      </c>
      <c r="H1126" s="74">
        <f t="shared" si="1064"/>
        <v>0</v>
      </c>
      <c r="I1126" s="74">
        <f t="shared" si="1065"/>
        <v>0</v>
      </c>
      <c r="J1126" s="74">
        <f t="shared" si="1066"/>
        <v>0</v>
      </c>
      <c r="K1126" s="74">
        <f t="shared" si="1067"/>
        <v>0</v>
      </c>
      <c r="L1126" s="75">
        <f t="shared" si="1068"/>
        <v>0</v>
      </c>
      <c r="M1126" s="75">
        <f t="shared" si="1069"/>
        <v>0</v>
      </c>
      <c r="N1126" s="75">
        <f t="shared" si="1070"/>
        <v>0</v>
      </c>
      <c r="O1126" s="76">
        <f t="shared" si="1071"/>
        <v>0</v>
      </c>
      <c r="P1126" s="74">
        <f t="shared" si="1072"/>
        <v>0</v>
      </c>
      <c r="Q1126" s="74">
        <f t="shared" si="1073"/>
        <v>0</v>
      </c>
      <c r="R1126" s="74">
        <f t="shared" si="1074"/>
        <v>0</v>
      </c>
      <c r="S1126" s="74">
        <f t="shared" si="1075"/>
        <v>0</v>
      </c>
      <c r="T1126" s="75">
        <f t="shared" si="1076"/>
        <v>0</v>
      </c>
      <c r="U1126" s="75">
        <f t="shared" si="1077"/>
        <v>0</v>
      </c>
      <c r="V1126" s="75">
        <f t="shared" si="1078"/>
        <v>0</v>
      </c>
      <c r="W1126" s="76">
        <f t="shared" si="1079"/>
        <v>0</v>
      </c>
    </row>
    <row r="1127" spans="1:23" x14ac:dyDescent="0.2">
      <c r="A1127" s="72"/>
      <c r="B1127" s="22"/>
      <c r="C1127" s="23"/>
      <c r="D1127" s="73"/>
      <c r="E1127" s="73"/>
      <c r="F1127" s="74">
        <f t="shared" si="1062"/>
        <v>0</v>
      </c>
      <c r="G1127" s="74">
        <f t="shared" si="1063"/>
        <v>0</v>
      </c>
      <c r="H1127" s="74">
        <f t="shared" si="1064"/>
        <v>0</v>
      </c>
      <c r="I1127" s="74">
        <f t="shared" si="1065"/>
        <v>0</v>
      </c>
      <c r="J1127" s="74">
        <f t="shared" si="1066"/>
        <v>0</v>
      </c>
      <c r="K1127" s="74">
        <f t="shared" si="1067"/>
        <v>0</v>
      </c>
      <c r="L1127" s="75">
        <f t="shared" si="1068"/>
        <v>0</v>
      </c>
      <c r="M1127" s="75">
        <f t="shared" si="1069"/>
        <v>0</v>
      </c>
      <c r="N1127" s="75">
        <f t="shared" si="1070"/>
        <v>0</v>
      </c>
      <c r="O1127" s="76">
        <f t="shared" si="1071"/>
        <v>0</v>
      </c>
      <c r="P1127" s="74">
        <f t="shared" si="1072"/>
        <v>0</v>
      </c>
      <c r="Q1127" s="74">
        <f t="shared" si="1073"/>
        <v>0</v>
      </c>
      <c r="R1127" s="74">
        <f t="shared" si="1074"/>
        <v>0</v>
      </c>
      <c r="S1127" s="74">
        <f t="shared" si="1075"/>
        <v>0</v>
      </c>
      <c r="T1127" s="75">
        <f t="shared" si="1076"/>
        <v>0</v>
      </c>
      <c r="U1127" s="75">
        <f t="shared" si="1077"/>
        <v>0</v>
      </c>
      <c r="V1127" s="75">
        <f t="shared" si="1078"/>
        <v>0</v>
      </c>
      <c r="W1127" s="76">
        <f t="shared" si="1079"/>
        <v>0</v>
      </c>
    </row>
    <row r="1128" spans="1:23" s="105" customFormat="1" ht="25.5" x14ac:dyDescent="0.2">
      <c r="A1128" s="72" t="s">
        <v>216</v>
      </c>
      <c r="B1128" s="22"/>
      <c r="C1128" s="23"/>
      <c r="D1128" s="73"/>
      <c r="E1128" s="73"/>
      <c r="F1128" s="652">
        <f t="shared" si="1062"/>
        <v>0</v>
      </c>
      <c r="G1128" s="652">
        <f t="shared" si="1063"/>
        <v>0</v>
      </c>
      <c r="H1128" s="652">
        <v>0</v>
      </c>
      <c r="I1128" s="652">
        <v>0</v>
      </c>
      <c r="J1128" s="652">
        <v>0</v>
      </c>
      <c r="K1128" s="652">
        <v>0</v>
      </c>
      <c r="L1128" s="653">
        <f>F1128</f>
        <v>0</v>
      </c>
      <c r="M1128" s="653">
        <f>F1128</f>
        <v>0</v>
      </c>
      <c r="N1128" s="653">
        <f>F1128</f>
        <v>0</v>
      </c>
      <c r="O1128" s="654">
        <f>F1128</f>
        <v>0</v>
      </c>
      <c r="P1128" s="652">
        <v>0</v>
      </c>
      <c r="Q1128" s="652">
        <v>0</v>
      </c>
      <c r="R1128" s="652">
        <v>0</v>
      </c>
      <c r="S1128" s="652">
        <v>0</v>
      </c>
      <c r="T1128" s="653">
        <f>G1128</f>
        <v>0</v>
      </c>
      <c r="U1128" s="653">
        <f>G1128</f>
        <v>0</v>
      </c>
      <c r="V1128" s="653">
        <f>G1128</f>
        <v>0</v>
      </c>
      <c r="W1128" s="654">
        <f>G1128</f>
        <v>0</v>
      </c>
    </row>
    <row r="1129" spans="1:23" s="105" customFormat="1" x14ac:dyDescent="0.2">
      <c r="A1129" s="72"/>
      <c r="B1129" s="22"/>
      <c r="C1129" s="23"/>
      <c r="D1129" s="73"/>
      <c r="E1129" s="73"/>
      <c r="F1129" s="652">
        <f t="shared" si="1062"/>
        <v>0</v>
      </c>
      <c r="G1129" s="652">
        <f t="shared" si="1063"/>
        <v>0</v>
      </c>
      <c r="H1129" s="652">
        <v>0</v>
      </c>
      <c r="I1129" s="652">
        <v>0</v>
      </c>
      <c r="J1129" s="652">
        <v>0</v>
      </c>
      <c r="K1129" s="652">
        <v>0</v>
      </c>
      <c r="L1129" s="653">
        <f t="shared" ref="L1129:L1149" si="1080">F1129</f>
        <v>0</v>
      </c>
      <c r="M1129" s="653">
        <f t="shared" ref="M1129:M1149" si="1081">F1129</f>
        <v>0</v>
      </c>
      <c r="N1129" s="653">
        <f t="shared" ref="N1129:N1149" si="1082">F1129</f>
        <v>0</v>
      </c>
      <c r="O1129" s="654">
        <f t="shared" ref="O1129:O1149" si="1083">F1129</f>
        <v>0</v>
      </c>
      <c r="P1129" s="652">
        <v>0</v>
      </c>
      <c r="Q1129" s="652">
        <v>0</v>
      </c>
      <c r="R1129" s="652">
        <v>0</v>
      </c>
      <c r="S1129" s="652">
        <v>0</v>
      </c>
      <c r="T1129" s="653">
        <f t="shared" ref="T1129:T1149" si="1084">G1129</f>
        <v>0</v>
      </c>
      <c r="U1129" s="653">
        <f t="shared" ref="U1129:U1149" si="1085">G1129</f>
        <v>0</v>
      </c>
      <c r="V1129" s="653">
        <f t="shared" ref="V1129:V1149" si="1086">G1129</f>
        <v>0</v>
      </c>
      <c r="W1129" s="654">
        <f t="shared" ref="W1129:W1149" si="1087">G1129</f>
        <v>0</v>
      </c>
    </row>
    <row r="1130" spans="1:23" s="105" customFormat="1" x14ac:dyDescent="0.2">
      <c r="A1130" s="72"/>
      <c r="B1130" s="22"/>
      <c r="C1130" s="23"/>
      <c r="D1130" s="73"/>
      <c r="E1130" s="73"/>
      <c r="F1130" s="652">
        <f t="shared" si="1062"/>
        <v>0</v>
      </c>
      <c r="G1130" s="652">
        <f t="shared" si="1063"/>
        <v>0</v>
      </c>
      <c r="H1130" s="652">
        <v>0</v>
      </c>
      <c r="I1130" s="652">
        <v>0</v>
      </c>
      <c r="J1130" s="652">
        <v>0</v>
      </c>
      <c r="K1130" s="652">
        <v>0</v>
      </c>
      <c r="L1130" s="653">
        <f t="shared" si="1080"/>
        <v>0</v>
      </c>
      <c r="M1130" s="653">
        <f t="shared" si="1081"/>
        <v>0</v>
      </c>
      <c r="N1130" s="653">
        <f t="shared" si="1082"/>
        <v>0</v>
      </c>
      <c r="O1130" s="654">
        <f t="shared" si="1083"/>
        <v>0</v>
      </c>
      <c r="P1130" s="652">
        <v>0</v>
      </c>
      <c r="Q1130" s="652">
        <v>0</v>
      </c>
      <c r="R1130" s="652">
        <v>0</v>
      </c>
      <c r="S1130" s="652">
        <v>0</v>
      </c>
      <c r="T1130" s="653">
        <f t="shared" si="1084"/>
        <v>0</v>
      </c>
      <c r="U1130" s="653">
        <f t="shared" si="1085"/>
        <v>0</v>
      </c>
      <c r="V1130" s="653">
        <f t="shared" si="1086"/>
        <v>0</v>
      </c>
      <c r="W1130" s="654">
        <f t="shared" si="1087"/>
        <v>0</v>
      </c>
    </row>
    <row r="1131" spans="1:23" s="105" customFormat="1" x14ac:dyDescent="0.2">
      <c r="A1131" s="72"/>
      <c r="B1131" s="22"/>
      <c r="C1131" s="23"/>
      <c r="D1131" s="73"/>
      <c r="E1131" s="73"/>
      <c r="F1131" s="652">
        <f t="shared" si="1062"/>
        <v>0</v>
      </c>
      <c r="G1131" s="652">
        <f t="shared" si="1063"/>
        <v>0</v>
      </c>
      <c r="H1131" s="652">
        <v>0</v>
      </c>
      <c r="I1131" s="652">
        <v>0</v>
      </c>
      <c r="J1131" s="652">
        <v>0</v>
      </c>
      <c r="K1131" s="652">
        <v>0</v>
      </c>
      <c r="L1131" s="653">
        <f t="shared" si="1080"/>
        <v>0</v>
      </c>
      <c r="M1131" s="653">
        <f t="shared" si="1081"/>
        <v>0</v>
      </c>
      <c r="N1131" s="653">
        <f t="shared" si="1082"/>
        <v>0</v>
      </c>
      <c r="O1131" s="654">
        <f t="shared" si="1083"/>
        <v>0</v>
      </c>
      <c r="P1131" s="652">
        <v>0</v>
      </c>
      <c r="Q1131" s="652">
        <v>0</v>
      </c>
      <c r="R1131" s="652">
        <v>0</v>
      </c>
      <c r="S1131" s="652">
        <v>0</v>
      </c>
      <c r="T1131" s="653">
        <f t="shared" si="1084"/>
        <v>0</v>
      </c>
      <c r="U1131" s="653">
        <f t="shared" si="1085"/>
        <v>0</v>
      </c>
      <c r="V1131" s="653">
        <f t="shared" si="1086"/>
        <v>0</v>
      </c>
      <c r="W1131" s="654">
        <f t="shared" si="1087"/>
        <v>0</v>
      </c>
    </row>
    <row r="1132" spans="1:23" s="105" customFormat="1" x14ac:dyDescent="0.2">
      <c r="A1132" s="72"/>
      <c r="B1132" s="22"/>
      <c r="C1132" s="23"/>
      <c r="D1132" s="73"/>
      <c r="E1132" s="73"/>
      <c r="F1132" s="652">
        <f t="shared" si="1062"/>
        <v>0</v>
      </c>
      <c r="G1132" s="652">
        <f t="shared" si="1063"/>
        <v>0</v>
      </c>
      <c r="H1132" s="652">
        <v>0</v>
      </c>
      <c r="I1132" s="652">
        <v>0</v>
      </c>
      <c r="J1132" s="652">
        <v>0</v>
      </c>
      <c r="K1132" s="652">
        <v>0</v>
      </c>
      <c r="L1132" s="653">
        <f t="shared" si="1080"/>
        <v>0</v>
      </c>
      <c r="M1132" s="653">
        <f t="shared" si="1081"/>
        <v>0</v>
      </c>
      <c r="N1132" s="653">
        <f t="shared" si="1082"/>
        <v>0</v>
      </c>
      <c r="O1132" s="654">
        <f t="shared" si="1083"/>
        <v>0</v>
      </c>
      <c r="P1132" s="652">
        <v>0</v>
      </c>
      <c r="Q1132" s="652">
        <v>0</v>
      </c>
      <c r="R1132" s="652">
        <v>0</v>
      </c>
      <c r="S1132" s="652">
        <v>0</v>
      </c>
      <c r="T1132" s="653">
        <f t="shared" si="1084"/>
        <v>0</v>
      </c>
      <c r="U1132" s="653">
        <f t="shared" si="1085"/>
        <v>0</v>
      </c>
      <c r="V1132" s="653">
        <f t="shared" si="1086"/>
        <v>0</v>
      </c>
      <c r="W1132" s="654">
        <f t="shared" si="1087"/>
        <v>0</v>
      </c>
    </row>
    <row r="1133" spans="1:23" s="105" customFormat="1" x14ac:dyDescent="0.2">
      <c r="A1133" s="72"/>
      <c r="B1133" s="22"/>
      <c r="C1133" s="23"/>
      <c r="D1133" s="73"/>
      <c r="E1133" s="73"/>
      <c r="F1133" s="652">
        <f t="shared" si="1062"/>
        <v>0</v>
      </c>
      <c r="G1133" s="652">
        <f t="shared" si="1063"/>
        <v>0</v>
      </c>
      <c r="H1133" s="652">
        <v>0</v>
      </c>
      <c r="I1133" s="652">
        <v>0</v>
      </c>
      <c r="J1133" s="652">
        <v>0</v>
      </c>
      <c r="K1133" s="652">
        <v>0</v>
      </c>
      <c r="L1133" s="653">
        <f t="shared" si="1080"/>
        <v>0</v>
      </c>
      <c r="M1133" s="653">
        <f t="shared" si="1081"/>
        <v>0</v>
      </c>
      <c r="N1133" s="653">
        <f t="shared" si="1082"/>
        <v>0</v>
      </c>
      <c r="O1133" s="654">
        <f t="shared" si="1083"/>
        <v>0</v>
      </c>
      <c r="P1133" s="652">
        <v>0</v>
      </c>
      <c r="Q1133" s="652">
        <v>0</v>
      </c>
      <c r="R1133" s="652">
        <v>0</v>
      </c>
      <c r="S1133" s="652">
        <v>0</v>
      </c>
      <c r="T1133" s="653">
        <f t="shared" si="1084"/>
        <v>0</v>
      </c>
      <c r="U1133" s="653">
        <f t="shared" si="1085"/>
        <v>0</v>
      </c>
      <c r="V1133" s="653">
        <f t="shared" si="1086"/>
        <v>0</v>
      </c>
      <c r="W1133" s="654">
        <f t="shared" si="1087"/>
        <v>0</v>
      </c>
    </row>
    <row r="1134" spans="1:23" s="105" customFormat="1" x14ac:dyDescent="0.2">
      <c r="A1134" s="72"/>
      <c r="B1134" s="22"/>
      <c r="C1134" s="23"/>
      <c r="D1134" s="73"/>
      <c r="E1134" s="73"/>
      <c r="F1134" s="652">
        <f t="shared" si="1062"/>
        <v>0</v>
      </c>
      <c r="G1134" s="652">
        <f t="shared" si="1063"/>
        <v>0</v>
      </c>
      <c r="H1134" s="652">
        <v>0</v>
      </c>
      <c r="I1134" s="652">
        <v>0</v>
      </c>
      <c r="J1134" s="652">
        <v>0</v>
      </c>
      <c r="K1134" s="652">
        <v>0</v>
      </c>
      <c r="L1134" s="653">
        <f t="shared" si="1080"/>
        <v>0</v>
      </c>
      <c r="M1134" s="653">
        <f t="shared" si="1081"/>
        <v>0</v>
      </c>
      <c r="N1134" s="653">
        <f t="shared" si="1082"/>
        <v>0</v>
      </c>
      <c r="O1134" s="654">
        <f t="shared" si="1083"/>
        <v>0</v>
      </c>
      <c r="P1134" s="652">
        <v>0</v>
      </c>
      <c r="Q1134" s="652">
        <v>0</v>
      </c>
      <c r="R1134" s="652">
        <v>0</v>
      </c>
      <c r="S1134" s="652">
        <v>0</v>
      </c>
      <c r="T1134" s="653">
        <f t="shared" si="1084"/>
        <v>0</v>
      </c>
      <c r="U1134" s="653">
        <f t="shared" si="1085"/>
        <v>0</v>
      </c>
      <c r="V1134" s="653">
        <f t="shared" si="1086"/>
        <v>0</v>
      </c>
      <c r="W1134" s="654">
        <f t="shared" si="1087"/>
        <v>0</v>
      </c>
    </row>
    <row r="1135" spans="1:23" s="105" customFormat="1" x14ac:dyDescent="0.2">
      <c r="A1135" s="72"/>
      <c r="B1135" s="22"/>
      <c r="C1135" s="23"/>
      <c r="D1135" s="73"/>
      <c r="E1135" s="73"/>
      <c r="F1135" s="652">
        <f t="shared" si="1062"/>
        <v>0</v>
      </c>
      <c r="G1135" s="652">
        <f t="shared" si="1063"/>
        <v>0</v>
      </c>
      <c r="H1135" s="652">
        <v>0</v>
      </c>
      <c r="I1135" s="652">
        <v>0</v>
      </c>
      <c r="J1135" s="652">
        <v>0</v>
      </c>
      <c r="K1135" s="652">
        <v>0</v>
      </c>
      <c r="L1135" s="653">
        <f t="shared" si="1080"/>
        <v>0</v>
      </c>
      <c r="M1135" s="653">
        <f t="shared" si="1081"/>
        <v>0</v>
      </c>
      <c r="N1135" s="653">
        <f t="shared" si="1082"/>
        <v>0</v>
      </c>
      <c r="O1135" s="654">
        <f t="shared" si="1083"/>
        <v>0</v>
      </c>
      <c r="P1135" s="652">
        <v>0</v>
      </c>
      <c r="Q1135" s="652">
        <v>0</v>
      </c>
      <c r="R1135" s="652">
        <v>0</v>
      </c>
      <c r="S1135" s="652">
        <v>0</v>
      </c>
      <c r="T1135" s="653">
        <f t="shared" si="1084"/>
        <v>0</v>
      </c>
      <c r="U1135" s="653">
        <f t="shared" si="1085"/>
        <v>0</v>
      </c>
      <c r="V1135" s="653">
        <f t="shared" si="1086"/>
        <v>0</v>
      </c>
      <c r="W1135" s="654">
        <f t="shared" si="1087"/>
        <v>0</v>
      </c>
    </row>
    <row r="1136" spans="1:23" s="105" customFormat="1" x14ac:dyDescent="0.2">
      <c r="A1136" s="72"/>
      <c r="B1136" s="22"/>
      <c r="C1136" s="23"/>
      <c r="D1136" s="73"/>
      <c r="E1136" s="73"/>
      <c r="F1136" s="652">
        <f t="shared" si="1062"/>
        <v>0</v>
      </c>
      <c r="G1136" s="652">
        <f t="shared" si="1063"/>
        <v>0</v>
      </c>
      <c r="H1136" s="652">
        <v>0</v>
      </c>
      <c r="I1136" s="652">
        <v>0</v>
      </c>
      <c r="J1136" s="652">
        <v>0</v>
      </c>
      <c r="K1136" s="652">
        <v>0</v>
      </c>
      <c r="L1136" s="653">
        <f t="shared" si="1080"/>
        <v>0</v>
      </c>
      <c r="M1136" s="653">
        <f t="shared" si="1081"/>
        <v>0</v>
      </c>
      <c r="N1136" s="653">
        <f t="shared" si="1082"/>
        <v>0</v>
      </c>
      <c r="O1136" s="654">
        <f t="shared" si="1083"/>
        <v>0</v>
      </c>
      <c r="P1136" s="652">
        <v>0</v>
      </c>
      <c r="Q1136" s="652">
        <v>0</v>
      </c>
      <c r="R1136" s="652">
        <v>0</v>
      </c>
      <c r="S1136" s="652">
        <v>0</v>
      </c>
      <c r="T1136" s="653">
        <f t="shared" si="1084"/>
        <v>0</v>
      </c>
      <c r="U1136" s="653">
        <f t="shared" si="1085"/>
        <v>0</v>
      </c>
      <c r="V1136" s="653">
        <f t="shared" si="1086"/>
        <v>0</v>
      </c>
      <c r="W1136" s="654">
        <f t="shared" si="1087"/>
        <v>0</v>
      </c>
    </row>
    <row r="1137" spans="1:23" s="105" customFormat="1" x14ac:dyDescent="0.2">
      <c r="A1137" s="72"/>
      <c r="B1137" s="22"/>
      <c r="C1137" s="23"/>
      <c r="D1137" s="73"/>
      <c r="E1137" s="73"/>
      <c r="F1137" s="652">
        <f t="shared" si="1062"/>
        <v>0</v>
      </c>
      <c r="G1137" s="652">
        <f t="shared" si="1063"/>
        <v>0</v>
      </c>
      <c r="H1137" s="652">
        <v>0</v>
      </c>
      <c r="I1137" s="652">
        <v>0</v>
      </c>
      <c r="J1137" s="652">
        <v>0</v>
      </c>
      <c r="K1137" s="652">
        <v>0</v>
      </c>
      <c r="L1137" s="653">
        <f t="shared" si="1080"/>
        <v>0</v>
      </c>
      <c r="M1137" s="653">
        <f t="shared" si="1081"/>
        <v>0</v>
      </c>
      <c r="N1137" s="653">
        <f t="shared" si="1082"/>
        <v>0</v>
      </c>
      <c r="O1137" s="654">
        <f t="shared" si="1083"/>
        <v>0</v>
      </c>
      <c r="P1137" s="652">
        <v>0</v>
      </c>
      <c r="Q1137" s="652">
        <v>0</v>
      </c>
      <c r="R1137" s="652">
        <v>0</v>
      </c>
      <c r="S1137" s="652">
        <v>0</v>
      </c>
      <c r="T1137" s="653">
        <f t="shared" si="1084"/>
        <v>0</v>
      </c>
      <c r="U1137" s="653">
        <f t="shared" si="1085"/>
        <v>0</v>
      </c>
      <c r="V1137" s="653">
        <f t="shared" si="1086"/>
        <v>0</v>
      </c>
      <c r="W1137" s="654">
        <f t="shared" si="1087"/>
        <v>0</v>
      </c>
    </row>
    <row r="1138" spans="1:23" s="105" customFormat="1" x14ac:dyDescent="0.2">
      <c r="A1138" s="72"/>
      <c r="B1138" s="22"/>
      <c r="C1138" s="23"/>
      <c r="D1138" s="73"/>
      <c r="E1138" s="73"/>
      <c r="F1138" s="652">
        <f t="shared" si="1062"/>
        <v>0</v>
      </c>
      <c r="G1138" s="652">
        <f t="shared" si="1063"/>
        <v>0</v>
      </c>
      <c r="H1138" s="652">
        <v>0</v>
      </c>
      <c r="I1138" s="652">
        <v>0</v>
      </c>
      <c r="J1138" s="652">
        <v>0</v>
      </c>
      <c r="K1138" s="652">
        <v>0</v>
      </c>
      <c r="L1138" s="653">
        <f t="shared" si="1080"/>
        <v>0</v>
      </c>
      <c r="M1138" s="653">
        <f t="shared" si="1081"/>
        <v>0</v>
      </c>
      <c r="N1138" s="653">
        <f t="shared" si="1082"/>
        <v>0</v>
      </c>
      <c r="O1138" s="654">
        <f t="shared" si="1083"/>
        <v>0</v>
      </c>
      <c r="P1138" s="652">
        <v>0</v>
      </c>
      <c r="Q1138" s="652">
        <v>0</v>
      </c>
      <c r="R1138" s="652">
        <v>0</v>
      </c>
      <c r="S1138" s="652">
        <v>0</v>
      </c>
      <c r="T1138" s="653">
        <f t="shared" si="1084"/>
        <v>0</v>
      </c>
      <c r="U1138" s="653">
        <f t="shared" si="1085"/>
        <v>0</v>
      </c>
      <c r="V1138" s="653">
        <f t="shared" si="1086"/>
        <v>0</v>
      </c>
      <c r="W1138" s="654">
        <f t="shared" si="1087"/>
        <v>0</v>
      </c>
    </row>
    <row r="1139" spans="1:23" s="105" customFormat="1" x14ac:dyDescent="0.2">
      <c r="A1139" s="72"/>
      <c r="B1139" s="22"/>
      <c r="C1139" s="23"/>
      <c r="D1139" s="73"/>
      <c r="E1139" s="73"/>
      <c r="F1139" s="652">
        <f t="shared" si="1062"/>
        <v>0</v>
      </c>
      <c r="G1139" s="652">
        <f t="shared" si="1063"/>
        <v>0</v>
      </c>
      <c r="H1139" s="652">
        <v>0</v>
      </c>
      <c r="I1139" s="652">
        <v>0</v>
      </c>
      <c r="J1139" s="652">
        <v>0</v>
      </c>
      <c r="K1139" s="652">
        <v>0</v>
      </c>
      <c r="L1139" s="653">
        <f t="shared" si="1080"/>
        <v>0</v>
      </c>
      <c r="M1139" s="653">
        <f t="shared" si="1081"/>
        <v>0</v>
      </c>
      <c r="N1139" s="653">
        <f t="shared" si="1082"/>
        <v>0</v>
      </c>
      <c r="O1139" s="654">
        <f t="shared" si="1083"/>
        <v>0</v>
      </c>
      <c r="P1139" s="652">
        <v>0</v>
      </c>
      <c r="Q1139" s="652">
        <v>0</v>
      </c>
      <c r="R1139" s="652">
        <v>0</v>
      </c>
      <c r="S1139" s="652">
        <v>0</v>
      </c>
      <c r="T1139" s="653">
        <f t="shared" si="1084"/>
        <v>0</v>
      </c>
      <c r="U1139" s="653">
        <f t="shared" si="1085"/>
        <v>0</v>
      </c>
      <c r="V1139" s="653">
        <f t="shared" si="1086"/>
        <v>0</v>
      </c>
      <c r="W1139" s="654">
        <f t="shared" si="1087"/>
        <v>0</v>
      </c>
    </row>
    <row r="1140" spans="1:23" s="105" customFormat="1" x14ac:dyDescent="0.2">
      <c r="A1140" s="72"/>
      <c r="B1140" s="22"/>
      <c r="C1140" s="23"/>
      <c r="D1140" s="73"/>
      <c r="E1140" s="73"/>
      <c r="F1140" s="652">
        <f t="shared" si="1062"/>
        <v>0</v>
      </c>
      <c r="G1140" s="652">
        <f t="shared" si="1063"/>
        <v>0</v>
      </c>
      <c r="H1140" s="652">
        <v>0</v>
      </c>
      <c r="I1140" s="652">
        <v>0</v>
      </c>
      <c r="J1140" s="652">
        <v>0</v>
      </c>
      <c r="K1140" s="652">
        <v>0</v>
      </c>
      <c r="L1140" s="653">
        <f t="shared" si="1080"/>
        <v>0</v>
      </c>
      <c r="M1140" s="653">
        <f t="shared" si="1081"/>
        <v>0</v>
      </c>
      <c r="N1140" s="653">
        <f t="shared" si="1082"/>
        <v>0</v>
      </c>
      <c r="O1140" s="654">
        <f t="shared" si="1083"/>
        <v>0</v>
      </c>
      <c r="P1140" s="652">
        <v>0</v>
      </c>
      <c r="Q1140" s="652">
        <v>0</v>
      </c>
      <c r="R1140" s="652">
        <v>0</v>
      </c>
      <c r="S1140" s="652">
        <v>0</v>
      </c>
      <c r="T1140" s="653">
        <f t="shared" si="1084"/>
        <v>0</v>
      </c>
      <c r="U1140" s="653">
        <f t="shared" si="1085"/>
        <v>0</v>
      </c>
      <c r="V1140" s="653">
        <f t="shared" si="1086"/>
        <v>0</v>
      </c>
      <c r="W1140" s="654">
        <f t="shared" si="1087"/>
        <v>0</v>
      </c>
    </row>
    <row r="1141" spans="1:23" s="105" customFormat="1" x14ac:dyDescent="0.2">
      <c r="A1141" s="72"/>
      <c r="B1141" s="22"/>
      <c r="C1141" s="23"/>
      <c r="D1141" s="73"/>
      <c r="E1141" s="73"/>
      <c r="F1141" s="652">
        <f t="shared" si="1062"/>
        <v>0</v>
      </c>
      <c r="G1141" s="652">
        <f t="shared" si="1063"/>
        <v>0</v>
      </c>
      <c r="H1141" s="652">
        <v>0</v>
      </c>
      <c r="I1141" s="652">
        <v>0</v>
      </c>
      <c r="J1141" s="652">
        <v>0</v>
      </c>
      <c r="K1141" s="652">
        <v>0</v>
      </c>
      <c r="L1141" s="653">
        <f t="shared" si="1080"/>
        <v>0</v>
      </c>
      <c r="M1141" s="653">
        <f t="shared" si="1081"/>
        <v>0</v>
      </c>
      <c r="N1141" s="653">
        <f t="shared" si="1082"/>
        <v>0</v>
      </c>
      <c r="O1141" s="654">
        <f t="shared" si="1083"/>
        <v>0</v>
      </c>
      <c r="P1141" s="652">
        <v>0</v>
      </c>
      <c r="Q1141" s="652">
        <v>0</v>
      </c>
      <c r="R1141" s="652">
        <v>0</v>
      </c>
      <c r="S1141" s="652">
        <v>0</v>
      </c>
      <c r="T1141" s="653">
        <f t="shared" si="1084"/>
        <v>0</v>
      </c>
      <c r="U1141" s="653">
        <f t="shared" si="1085"/>
        <v>0</v>
      </c>
      <c r="V1141" s="653">
        <f t="shared" si="1086"/>
        <v>0</v>
      </c>
      <c r="W1141" s="654">
        <f t="shared" si="1087"/>
        <v>0</v>
      </c>
    </row>
    <row r="1142" spans="1:23" s="105" customFormat="1" x14ac:dyDescent="0.2">
      <c r="A1142" s="72"/>
      <c r="B1142" s="22"/>
      <c r="C1142" s="23"/>
      <c r="D1142" s="73"/>
      <c r="E1142" s="73"/>
      <c r="F1142" s="652">
        <f t="shared" si="1062"/>
        <v>0</v>
      </c>
      <c r="G1142" s="652">
        <f t="shared" si="1063"/>
        <v>0</v>
      </c>
      <c r="H1142" s="652">
        <v>0</v>
      </c>
      <c r="I1142" s="652">
        <v>0</v>
      </c>
      <c r="J1142" s="652">
        <v>0</v>
      </c>
      <c r="K1142" s="652">
        <v>0</v>
      </c>
      <c r="L1142" s="653">
        <f t="shared" si="1080"/>
        <v>0</v>
      </c>
      <c r="M1142" s="653">
        <f t="shared" si="1081"/>
        <v>0</v>
      </c>
      <c r="N1142" s="653">
        <f t="shared" si="1082"/>
        <v>0</v>
      </c>
      <c r="O1142" s="654">
        <f t="shared" si="1083"/>
        <v>0</v>
      </c>
      <c r="P1142" s="652">
        <v>0</v>
      </c>
      <c r="Q1142" s="652">
        <v>0</v>
      </c>
      <c r="R1142" s="652">
        <v>0</v>
      </c>
      <c r="S1142" s="652">
        <v>0</v>
      </c>
      <c r="T1142" s="653">
        <f t="shared" si="1084"/>
        <v>0</v>
      </c>
      <c r="U1142" s="653">
        <f t="shared" si="1085"/>
        <v>0</v>
      </c>
      <c r="V1142" s="653">
        <f t="shared" si="1086"/>
        <v>0</v>
      </c>
      <c r="W1142" s="654">
        <f t="shared" si="1087"/>
        <v>0</v>
      </c>
    </row>
    <row r="1143" spans="1:23" s="105" customFormat="1" x14ac:dyDescent="0.2">
      <c r="A1143" s="72"/>
      <c r="B1143" s="22"/>
      <c r="C1143" s="23"/>
      <c r="D1143" s="73"/>
      <c r="E1143" s="73"/>
      <c r="F1143" s="652">
        <f t="shared" si="1062"/>
        <v>0</v>
      </c>
      <c r="G1143" s="652">
        <f t="shared" si="1063"/>
        <v>0</v>
      </c>
      <c r="H1143" s="652">
        <v>0</v>
      </c>
      <c r="I1143" s="652">
        <v>0</v>
      </c>
      <c r="J1143" s="652">
        <v>0</v>
      </c>
      <c r="K1143" s="652">
        <v>0</v>
      </c>
      <c r="L1143" s="653">
        <f t="shared" si="1080"/>
        <v>0</v>
      </c>
      <c r="M1143" s="653">
        <f t="shared" si="1081"/>
        <v>0</v>
      </c>
      <c r="N1143" s="653">
        <f t="shared" si="1082"/>
        <v>0</v>
      </c>
      <c r="O1143" s="654">
        <f t="shared" si="1083"/>
        <v>0</v>
      </c>
      <c r="P1143" s="652">
        <v>0</v>
      </c>
      <c r="Q1143" s="652">
        <v>0</v>
      </c>
      <c r="R1143" s="652">
        <v>0</v>
      </c>
      <c r="S1143" s="652">
        <v>0</v>
      </c>
      <c r="T1143" s="653">
        <f t="shared" si="1084"/>
        <v>0</v>
      </c>
      <c r="U1143" s="653">
        <f t="shared" si="1085"/>
        <v>0</v>
      </c>
      <c r="V1143" s="653">
        <f t="shared" si="1086"/>
        <v>0</v>
      </c>
      <c r="W1143" s="654">
        <f t="shared" si="1087"/>
        <v>0</v>
      </c>
    </row>
    <row r="1144" spans="1:23" s="105" customFormat="1" x14ac:dyDescent="0.2">
      <c r="A1144" s="72"/>
      <c r="B1144" s="22"/>
      <c r="C1144" s="23"/>
      <c r="D1144" s="73"/>
      <c r="E1144" s="73"/>
      <c r="F1144" s="652">
        <f t="shared" si="1062"/>
        <v>0</v>
      </c>
      <c r="G1144" s="652">
        <f t="shared" si="1063"/>
        <v>0</v>
      </c>
      <c r="H1144" s="652">
        <v>0</v>
      </c>
      <c r="I1144" s="652">
        <v>0</v>
      </c>
      <c r="J1144" s="652">
        <v>0</v>
      </c>
      <c r="K1144" s="652">
        <v>0</v>
      </c>
      <c r="L1144" s="653">
        <f t="shared" si="1080"/>
        <v>0</v>
      </c>
      <c r="M1144" s="653">
        <f t="shared" si="1081"/>
        <v>0</v>
      </c>
      <c r="N1144" s="653">
        <f t="shared" si="1082"/>
        <v>0</v>
      </c>
      <c r="O1144" s="654">
        <f t="shared" si="1083"/>
        <v>0</v>
      </c>
      <c r="P1144" s="652">
        <v>0</v>
      </c>
      <c r="Q1144" s="652">
        <v>0</v>
      </c>
      <c r="R1144" s="652">
        <v>0</v>
      </c>
      <c r="S1144" s="652">
        <v>0</v>
      </c>
      <c r="T1144" s="653">
        <f t="shared" si="1084"/>
        <v>0</v>
      </c>
      <c r="U1144" s="653">
        <f t="shared" si="1085"/>
        <v>0</v>
      </c>
      <c r="V1144" s="653">
        <f t="shared" si="1086"/>
        <v>0</v>
      </c>
      <c r="W1144" s="654">
        <f t="shared" si="1087"/>
        <v>0</v>
      </c>
    </row>
    <row r="1145" spans="1:23" s="105" customFormat="1" x14ac:dyDescent="0.2">
      <c r="A1145" s="72"/>
      <c r="B1145" s="22"/>
      <c r="C1145" s="23"/>
      <c r="D1145" s="73"/>
      <c r="E1145" s="73"/>
      <c r="F1145" s="652">
        <f t="shared" si="1062"/>
        <v>0</v>
      </c>
      <c r="G1145" s="652">
        <f t="shared" si="1063"/>
        <v>0</v>
      </c>
      <c r="H1145" s="652">
        <v>0</v>
      </c>
      <c r="I1145" s="652">
        <v>0</v>
      </c>
      <c r="J1145" s="652">
        <v>0</v>
      </c>
      <c r="K1145" s="652">
        <v>0</v>
      </c>
      <c r="L1145" s="653">
        <f t="shared" si="1080"/>
        <v>0</v>
      </c>
      <c r="M1145" s="653">
        <f t="shared" si="1081"/>
        <v>0</v>
      </c>
      <c r="N1145" s="653">
        <f t="shared" si="1082"/>
        <v>0</v>
      </c>
      <c r="O1145" s="654">
        <f t="shared" si="1083"/>
        <v>0</v>
      </c>
      <c r="P1145" s="652">
        <v>0</v>
      </c>
      <c r="Q1145" s="652">
        <v>0</v>
      </c>
      <c r="R1145" s="652">
        <v>0</v>
      </c>
      <c r="S1145" s="652">
        <v>0</v>
      </c>
      <c r="T1145" s="653">
        <f t="shared" si="1084"/>
        <v>0</v>
      </c>
      <c r="U1145" s="653">
        <f t="shared" si="1085"/>
        <v>0</v>
      </c>
      <c r="V1145" s="653">
        <f t="shared" si="1086"/>
        <v>0</v>
      </c>
      <c r="W1145" s="654">
        <f t="shared" si="1087"/>
        <v>0</v>
      </c>
    </row>
    <row r="1146" spans="1:23" s="105" customFormat="1" x14ac:dyDescent="0.2">
      <c r="A1146" s="72"/>
      <c r="B1146" s="22"/>
      <c r="C1146" s="23"/>
      <c r="D1146" s="73"/>
      <c r="E1146" s="73"/>
      <c r="F1146" s="652">
        <f t="shared" si="1062"/>
        <v>0</v>
      </c>
      <c r="G1146" s="652">
        <f t="shared" si="1063"/>
        <v>0</v>
      </c>
      <c r="H1146" s="652">
        <v>0</v>
      </c>
      <c r="I1146" s="652">
        <v>0</v>
      </c>
      <c r="J1146" s="652">
        <v>0</v>
      </c>
      <c r="K1146" s="652">
        <v>0</v>
      </c>
      <c r="L1146" s="653">
        <f t="shared" si="1080"/>
        <v>0</v>
      </c>
      <c r="M1146" s="653">
        <f t="shared" si="1081"/>
        <v>0</v>
      </c>
      <c r="N1146" s="653">
        <f t="shared" si="1082"/>
        <v>0</v>
      </c>
      <c r="O1146" s="654">
        <f t="shared" si="1083"/>
        <v>0</v>
      </c>
      <c r="P1146" s="652">
        <v>0</v>
      </c>
      <c r="Q1146" s="652">
        <v>0</v>
      </c>
      <c r="R1146" s="652">
        <v>0</v>
      </c>
      <c r="S1146" s="652">
        <v>0</v>
      </c>
      <c r="T1146" s="653">
        <f t="shared" si="1084"/>
        <v>0</v>
      </c>
      <c r="U1146" s="653">
        <f t="shared" si="1085"/>
        <v>0</v>
      </c>
      <c r="V1146" s="653">
        <f t="shared" si="1086"/>
        <v>0</v>
      </c>
      <c r="W1146" s="654">
        <f t="shared" si="1087"/>
        <v>0</v>
      </c>
    </row>
    <row r="1147" spans="1:23" s="105" customFormat="1" x14ac:dyDescent="0.2">
      <c r="A1147" s="72"/>
      <c r="B1147" s="22"/>
      <c r="C1147" s="23"/>
      <c r="D1147" s="73"/>
      <c r="E1147" s="73"/>
      <c r="F1147" s="652">
        <f t="shared" si="1062"/>
        <v>0</v>
      </c>
      <c r="G1147" s="652">
        <f t="shared" si="1063"/>
        <v>0</v>
      </c>
      <c r="H1147" s="652">
        <v>0</v>
      </c>
      <c r="I1147" s="652">
        <v>0</v>
      </c>
      <c r="J1147" s="652">
        <v>0</v>
      </c>
      <c r="K1147" s="652">
        <v>0</v>
      </c>
      <c r="L1147" s="653">
        <f t="shared" si="1080"/>
        <v>0</v>
      </c>
      <c r="M1147" s="653">
        <f t="shared" si="1081"/>
        <v>0</v>
      </c>
      <c r="N1147" s="653">
        <f t="shared" si="1082"/>
        <v>0</v>
      </c>
      <c r="O1147" s="654">
        <f t="shared" si="1083"/>
        <v>0</v>
      </c>
      <c r="P1147" s="652">
        <v>0</v>
      </c>
      <c r="Q1147" s="652">
        <v>0</v>
      </c>
      <c r="R1147" s="652">
        <v>0</v>
      </c>
      <c r="S1147" s="652">
        <v>0</v>
      </c>
      <c r="T1147" s="653">
        <f t="shared" si="1084"/>
        <v>0</v>
      </c>
      <c r="U1147" s="653">
        <f t="shared" si="1085"/>
        <v>0</v>
      </c>
      <c r="V1147" s="653">
        <f t="shared" si="1086"/>
        <v>0</v>
      </c>
      <c r="W1147" s="654">
        <f t="shared" si="1087"/>
        <v>0</v>
      </c>
    </row>
    <row r="1148" spans="1:23" s="105" customFormat="1" x14ac:dyDescent="0.2">
      <c r="A1148" s="72"/>
      <c r="B1148" s="22"/>
      <c r="C1148" s="23"/>
      <c r="D1148" s="73"/>
      <c r="E1148" s="73"/>
      <c r="F1148" s="652">
        <f t="shared" si="1062"/>
        <v>0</v>
      </c>
      <c r="G1148" s="652">
        <f t="shared" si="1063"/>
        <v>0</v>
      </c>
      <c r="H1148" s="652">
        <v>0</v>
      </c>
      <c r="I1148" s="652">
        <v>0</v>
      </c>
      <c r="J1148" s="652">
        <v>0</v>
      </c>
      <c r="K1148" s="652">
        <v>0</v>
      </c>
      <c r="L1148" s="653">
        <f t="shared" si="1080"/>
        <v>0</v>
      </c>
      <c r="M1148" s="653">
        <f t="shared" si="1081"/>
        <v>0</v>
      </c>
      <c r="N1148" s="653">
        <f t="shared" si="1082"/>
        <v>0</v>
      </c>
      <c r="O1148" s="654">
        <f t="shared" si="1083"/>
        <v>0</v>
      </c>
      <c r="P1148" s="652">
        <v>0</v>
      </c>
      <c r="Q1148" s="652">
        <v>0</v>
      </c>
      <c r="R1148" s="652">
        <v>0</v>
      </c>
      <c r="S1148" s="652">
        <v>0</v>
      </c>
      <c r="T1148" s="653">
        <f t="shared" si="1084"/>
        <v>0</v>
      </c>
      <c r="U1148" s="653">
        <f t="shared" si="1085"/>
        <v>0</v>
      </c>
      <c r="V1148" s="653">
        <f t="shared" si="1086"/>
        <v>0</v>
      </c>
      <c r="W1148" s="654">
        <f t="shared" si="1087"/>
        <v>0</v>
      </c>
    </row>
    <row r="1149" spans="1:23" s="105" customFormat="1" x14ac:dyDescent="0.2">
      <c r="A1149" s="72"/>
      <c r="B1149" s="22"/>
      <c r="C1149" s="23"/>
      <c r="D1149" s="73"/>
      <c r="E1149" s="73"/>
      <c r="F1149" s="652">
        <f t="shared" si="1062"/>
        <v>0</v>
      </c>
      <c r="G1149" s="652">
        <f t="shared" si="1063"/>
        <v>0</v>
      </c>
      <c r="H1149" s="652">
        <v>0</v>
      </c>
      <c r="I1149" s="652">
        <v>0</v>
      </c>
      <c r="J1149" s="652">
        <v>0</v>
      </c>
      <c r="K1149" s="652">
        <v>0</v>
      </c>
      <c r="L1149" s="653">
        <f t="shared" si="1080"/>
        <v>0</v>
      </c>
      <c r="M1149" s="653">
        <f t="shared" si="1081"/>
        <v>0</v>
      </c>
      <c r="N1149" s="653">
        <f t="shared" si="1082"/>
        <v>0</v>
      </c>
      <c r="O1149" s="654">
        <f t="shared" si="1083"/>
        <v>0</v>
      </c>
      <c r="P1149" s="652">
        <v>0</v>
      </c>
      <c r="Q1149" s="652">
        <v>0</v>
      </c>
      <c r="R1149" s="652">
        <v>0</v>
      </c>
      <c r="S1149" s="652">
        <v>0</v>
      </c>
      <c r="T1149" s="653">
        <f t="shared" si="1084"/>
        <v>0</v>
      </c>
      <c r="U1149" s="653">
        <f t="shared" si="1085"/>
        <v>0</v>
      </c>
      <c r="V1149" s="653">
        <f t="shared" si="1086"/>
        <v>0</v>
      </c>
      <c r="W1149" s="654">
        <f t="shared" si="1087"/>
        <v>0</v>
      </c>
    </row>
    <row r="1150" spans="1:23" x14ac:dyDescent="0.2">
      <c r="A1150" s="79" t="s">
        <v>31</v>
      </c>
      <c r="B1150" s="80"/>
      <c r="C1150" s="81"/>
      <c r="D1150" s="82"/>
      <c r="E1150" s="82"/>
      <c r="F1150" s="83">
        <f>SUM(F1113:F1149)</f>
        <v>0</v>
      </c>
      <c r="G1150" s="83">
        <f t="shared" ref="G1150:O1150" si="1088">SUM(G1113:G1149)</f>
        <v>0</v>
      </c>
      <c r="H1150" s="83">
        <f t="shared" si="1088"/>
        <v>0</v>
      </c>
      <c r="I1150" s="83">
        <f t="shared" si="1088"/>
        <v>0</v>
      </c>
      <c r="J1150" s="83">
        <f t="shared" si="1088"/>
        <v>0</v>
      </c>
      <c r="K1150" s="83">
        <f t="shared" si="1088"/>
        <v>0</v>
      </c>
      <c r="L1150" s="84">
        <f t="shared" si="1088"/>
        <v>0</v>
      </c>
      <c r="M1150" s="84">
        <f t="shared" si="1088"/>
        <v>0</v>
      </c>
      <c r="N1150" s="84">
        <f t="shared" si="1088"/>
        <v>0</v>
      </c>
      <c r="O1150" s="85">
        <f t="shared" si="1088"/>
        <v>0</v>
      </c>
      <c r="P1150" s="83">
        <f t="shared" ref="P1150:W1150" si="1089">SUM(P1113:P1149)</f>
        <v>0</v>
      </c>
      <c r="Q1150" s="83">
        <f t="shared" si="1089"/>
        <v>0</v>
      </c>
      <c r="R1150" s="83">
        <f t="shared" si="1089"/>
        <v>0</v>
      </c>
      <c r="S1150" s="83">
        <f t="shared" si="1089"/>
        <v>0</v>
      </c>
      <c r="T1150" s="84">
        <f t="shared" si="1089"/>
        <v>0</v>
      </c>
      <c r="U1150" s="84">
        <f t="shared" si="1089"/>
        <v>0</v>
      </c>
      <c r="V1150" s="84">
        <f t="shared" si="1089"/>
        <v>0</v>
      </c>
      <c r="W1150" s="85">
        <f t="shared" si="1089"/>
        <v>0</v>
      </c>
    </row>
    <row r="1151" spans="1:23" x14ac:dyDescent="0.2">
      <c r="A1151" s="24" t="s">
        <v>167</v>
      </c>
      <c r="B1151" s="25"/>
      <c r="C1151" s="26"/>
      <c r="D1151" s="86"/>
      <c r="E1151" s="86"/>
      <c r="F1151" s="87"/>
      <c r="G1151" s="87"/>
      <c r="H1151" s="87"/>
      <c r="I1151" s="87"/>
      <c r="J1151" s="87"/>
      <c r="K1151" s="87"/>
      <c r="L1151" s="88"/>
      <c r="M1151" s="88"/>
      <c r="N1151" s="88"/>
      <c r="O1151" s="89"/>
      <c r="P1151" s="87"/>
      <c r="Q1151" s="87"/>
      <c r="R1151" s="87"/>
      <c r="S1151" s="87"/>
      <c r="T1151" s="88"/>
      <c r="U1151" s="88"/>
      <c r="V1151" s="88"/>
      <c r="W1151" s="89"/>
    </row>
    <row r="1152" spans="1:23" x14ac:dyDescent="0.2">
      <c r="A1152" s="90"/>
      <c r="B1152" s="91"/>
      <c r="C1152" s="92"/>
      <c r="D1152" s="93"/>
      <c r="E1152" s="93"/>
      <c r="F1152" s="74">
        <f>C1152*D1152</f>
        <v>0</v>
      </c>
      <c r="G1152" s="74">
        <f>C1152*E1152</f>
        <v>0</v>
      </c>
      <c r="H1152" s="74">
        <f>F1152*$H$12</f>
        <v>0</v>
      </c>
      <c r="I1152" s="74">
        <f>F1152*$I$12</f>
        <v>0</v>
      </c>
      <c r="J1152" s="74">
        <f>F1152*$J$12</f>
        <v>0</v>
      </c>
      <c r="K1152" s="94">
        <f>F1152*$K$12</f>
        <v>0</v>
      </c>
      <c r="L1152" s="95">
        <f>F1152-H1152</f>
        <v>0</v>
      </c>
      <c r="M1152" s="95">
        <f>F1152-I1152</f>
        <v>0</v>
      </c>
      <c r="N1152" s="95">
        <f>F1152-J1152</f>
        <v>0</v>
      </c>
      <c r="O1152" s="76">
        <f>F1152-K1152</f>
        <v>0</v>
      </c>
      <c r="P1152" s="74">
        <f>G1152*$P$12</f>
        <v>0</v>
      </c>
      <c r="Q1152" s="74">
        <f>G1152*$Q$12</f>
        <v>0</v>
      </c>
      <c r="R1152" s="74">
        <f>G1152*$R$12</f>
        <v>0</v>
      </c>
      <c r="S1152" s="94">
        <f>G1152*$S$12</f>
        <v>0</v>
      </c>
      <c r="T1152" s="95">
        <f>G1152-P1152</f>
        <v>0</v>
      </c>
      <c r="U1152" s="95">
        <f>G1152-Q1152</f>
        <v>0</v>
      </c>
      <c r="V1152" s="95">
        <f>G1152-R1152</f>
        <v>0</v>
      </c>
      <c r="W1152" s="76">
        <f>G1152-S1152</f>
        <v>0</v>
      </c>
    </row>
    <row r="1153" spans="1:23" x14ac:dyDescent="0.2">
      <c r="A1153" s="90"/>
      <c r="B1153" s="91"/>
      <c r="C1153" s="92"/>
      <c r="D1153" s="93"/>
      <c r="E1153" s="93"/>
      <c r="F1153" s="74">
        <f>C1153*D1153</f>
        <v>0</v>
      </c>
      <c r="G1153" s="74">
        <f>C1153*E1153</f>
        <v>0</v>
      </c>
      <c r="H1153" s="74">
        <f>F1153*$H$12</f>
        <v>0</v>
      </c>
      <c r="I1153" s="74">
        <f>F1153*$I$12</f>
        <v>0</v>
      </c>
      <c r="J1153" s="74">
        <f>F1153*$J$12</f>
        <v>0</v>
      </c>
      <c r="K1153" s="94">
        <f>F1153*$K$12</f>
        <v>0</v>
      </c>
      <c r="L1153" s="95">
        <f>F1153-H1153</f>
        <v>0</v>
      </c>
      <c r="M1153" s="95">
        <f>F1153-I1153</f>
        <v>0</v>
      </c>
      <c r="N1153" s="95">
        <f>F1153-J1153</f>
        <v>0</v>
      </c>
      <c r="O1153" s="76">
        <f>F1153-K1153</f>
        <v>0</v>
      </c>
      <c r="P1153" s="74">
        <f>G1153*$P$12</f>
        <v>0</v>
      </c>
      <c r="Q1153" s="74">
        <f>G1153*$Q$12</f>
        <v>0</v>
      </c>
      <c r="R1153" s="74">
        <f>G1153*$R$12</f>
        <v>0</v>
      </c>
      <c r="S1153" s="94">
        <f>G1153*$S$12</f>
        <v>0</v>
      </c>
      <c r="T1153" s="95">
        <f>G1153-P1153</f>
        <v>0</v>
      </c>
      <c r="U1153" s="95">
        <f>G1153-Q1153</f>
        <v>0</v>
      </c>
      <c r="V1153" s="95">
        <f>G1153-R1153</f>
        <v>0</v>
      </c>
      <c r="W1153" s="76">
        <f>G1153-S1153</f>
        <v>0</v>
      </c>
    </row>
    <row r="1154" spans="1:23" x14ac:dyDescent="0.2">
      <c r="A1154" s="90"/>
      <c r="B1154" s="91"/>
      <c r="C1154" s="92"/>
      <c r="D1154" s="93"/>
      <c r="E1154" s="93"/>
      <c r="F1154" s="74">
        <f>C1154*D1154</f>
        <v>0</v>
      </c>
      <c r="G1154" s="74">
        <f>C1154*E1154</f>
        <v>0</v>
      </c>
      <c r="H1154" s="74">
        <f>F1154*$H$12</f>
        <v>0</v>
      </c>
      <c r="I1154" s="74">
        <f>F1154*$I$12</f>
        <v>0</v>
      </c>
      <c r="J1154" s="74">
        <f>F1154*$J$12</f>
        <v>0</v>
      </c>
      <c r="K1154" s="94">
        <f>F1154*$K$12</f>
        <v>0</v>
      </c>
      <c r="L1154" s="95">
        <f>F1154-H1154</f>
        <v>0</v>
      </c>
      <c r="M1154" s="95">
        <f>F1154-I1154</f>
        <v>0</v>
      </c>
      <c r="N1154" s="95">
        <f>F1154-J1154</f>
        <v>0</v>
      </c>
      <c r="O1154" s="76">
        <f>F1154-K1154</f>
        <v>0</v>
      </c>
      <c r="P1154" s="74">
        <f>G1154*$P$12</f>
        <v>0</v>
      </c>
      <c r="Q1154" s="74">
        <f>G1154*$Q$12</f>
        <v>0</v>
      </c>
      <c r="R1154" s="74">
        <f>G1154*$R$12</f>
        <v>0</v>
      </c>
      <c r="S1154" s="94">
        <f>G1154*$S$12</f>
        <v>0</v>
      </c>
      <c r="T1154" s="95">
        <f>G1154-P1154</f>
        <v>0</v>
      </c>
      <c r="U1154" s="95">
        <f>G1154-Q1154</f>
        <v>0</v>
      </c>
      <c r="V1154" s="95">
        <f>G1154-R1154</f>
        <v>0</v>
      </c>
      <c r="W1154" s="76">
        <f>G1154-S1154</f>
        <v>0</v>
      </c>
    </row>
    <row r="1155" spans="1:23" x14ac:dyDescent="0.2">
      <c r="A1155" s="90"/>
      <c r="B1155" s="91"/>
      <c r="C1155" s="92"/>
      <c r="D1155" s="93"/>
      <c r="E1155" s="93"/>
      <c r="F1155" s="74">
        <f>C1155*D1155</f>
        <v>0</v>
      </c>
      <c r="G1155" s="74">
        <f>C1155*E1155</f>
        <v>0</v>
      </c>
      <c r="H1155" s="74">
        <f>F1155*$H$12</f>
        <v>0</v>
      </c>
      <c r="I1155" s="74">
        <f>F1155*$I$12</f>
        <v>0</v>
      </c>
      <c r="J1155" s="74">
        <f>F1155*$J$12</f>
        <v>0</v>
      </c>
      <c r="K1155" s="94">
        <f>F1155*$K$12</f>
        <v>0</v>
      </c>
      <c r="L1155" s="95">
        <f>F1155-H1155</f>
        <v>0</v>
      </c>
      <c r="M1155" s="95">
        <f>F1155-I1155</f>
        <v>0</v>
      </c>
      <c r="N1155" s="95">
        <f>F1155-J1155</f>
        <v>0</v>
      </c>
      <c r="O1155" s="76">
        <f>F1155-K1155</f>
        <v>0</v>
      </c>
      <c r="P1155" s="74">
        <f>G1155*$P$12</f>
        <v>0</v>
      </c>
      <c r="Q1155" s="74">
        <f>G1155*$Q$12</f>
        <v>0</v>
      </c>
      <c r="R1155" s="74">
        <f>G1155*$R$12</f>
        <v>0</v>
      </c>
      <c r="S1155" s="94">
        <f>G1155*$S$12</f>
        <v>0</v>
      </c>
      <c r="T1155" s="95">
        <f>G1155-P1155</f>
        <v>0</v>
      </c>
      <c r="U1155" s="95">
        <f>G1155-Q1155</f>
        <v>0</v>
      </c>
      <c r="V1155" s="95">
        <f>G1155-R1155</f>
        <v>0</v>
      </c>
      <c r="W1155" s="76">
        <f>G1155-S1155</f>
        <v>0</v>
      </c>
    </row>
    <row r="1156" spans="1:23" x14ac:dyDescent="0.2">
      <c r="A1156" s="90"/>
      <c r="B1156" s="91"/>
      <c r="C1156" s="92"/>
      <c r="D1156" s="93"/>
      <c r="E1156" s="93"/>
      <c r="F1156" s="74">
        <f>C1156*D1156</f>
        <v>0</v>
      </c>
      <c r="G1156" s="74">
        <f>C1156*E1156</f>
        <v>0</v>
      </c>
      <c r="H1156" s="74">
        <f>F1156*$H$12</f>
        <v>0</v>
      </c>
      <c r="I1156" s="74">
        <f>F1156*$I$12</f>
        <v>0</v>
      </c>
      <c r="J1156" s="74">
        <f>F1156*$J$12</f>
        <v>0</v>
      </c>
      <c r="K1156" s="94">
        <f>F1156*$K$12</f>
        <v>0</v>
      </c>
      <c r="L1156" s="95">
        <f>F1156-H1156</f>
        <v>0</v>
      </c>
      <c r="M1156" s="95">
        <f>F1156-I1156</f>
        <v>0</v>
      </c>
      <c r="N1156" s="95">
        <f>F1156-J1156</f>
        <v>0</v>
      </c>
      <c r="O1156" s="76">
        <f>F1156-K1156</f>
        <v>0</v>
      </c>
      <c r="P1156" s="74">
        <f>G1156*$P$12</f>
        <v>0</v>
      </c>
      <c r="Q1156" s="74">
        <f>G1156*$Q$12</f>
        <v>0</v>
      </c>
      <c r="R1156" s="74">
        <f>G1156*$R$12</f>
        <v>0</v>
      </c>
      <c r="S1156" s="94">
        <f>G1156*$S$12</f>
        <v>0</v>
      </c>
      <c r="T1156" s="95">
        <f>G1156-P1156</f>
        <v>0</v>
      </c>
      <c r="U1156" s="95">
        <f>G1156-Q1156</f>
        <v>0</v>
      </c>
      <c r="V1156" s="95">
        <f>G1156-R1156</f>
        <v>0</v>
      </c>
      <c r="W1156" s="76">
        <f>G1156-S1156</f>
        <v>0</v>
      </c>
    </row>
    <row r="1157" spans="1:23" x14ac:dyDescent="0.2">
      <c r="A1157" s="96" t="s">
        <v>32</v>
      </c>
      <c r="B1157" s="97"/>
      <c r="C1157" s="98"/>
      <c r="D1157" s="99"/>
      <c r="E1157" s="99"/>
      <c r="F1157" s="83">
        <f>SUM(F1152:F1156)</f>
        <v>0</v>
      </c>
      <c r="G1157" s="83">
        <f>SUM(G1152:G1156)</f>
        <v>0</v>
      </c>
      <c r="H1157" s="83">
        <f t="shared" ref="H1157:O1157" si="1090">SUM(H1152:H1156)</f>
        <v>0</v>
      </c>
      <c r="I1157" s="83">
        <f t="shared" si="1090"/>
        <v>0</v>
      </c>
      <c r="J1157" s="83">
        <f t="shared" si="1090"/>
        <v>0</v>
      </c>
      <c r="K1157" s="83">
        <f t="shared" si="1090"/>
        <v>0</v>
      </c>
      <c r="L1157" s="84">
        <f t="shared" si="1090"/>
        <v>0</v>
      </c>
      <c r="M1157" s="84">
        <f t="shared" si="1090"/>
        <v>0</v>
      </c>
      <c r="N1157" s="84">
        <f t="shared" si="1090"/>
        <v>0</v>
      </c>
      <c r="O1157" s="85">
        <f t="shared" si="1090"/>
        <v>0</v>
      </c>
      <c r="P1157" s="83">
        <f t="shared" ref="P1157:W1157" si="1091">SUM(P1152:P1156)</f>
        <v>0</v>
      </c>
      <c r="Q1157" s="83">
        <f t="shared" si="1091"/>
        <v>0</v>
      </c>
      <c r="R1157" s="83">
        <f t="shared" si="1091"/>
        <v>0</v>
      </c>
      <c r="S1157" s="83">
        <f t="shared" si="1091"/>
        <v>0</v>
      </c>
      <c r="T1157" s="84">
        <f t="shared" si="1091"/>
        <v>0</v>
      </c>
      <c r="U1157" s="84">
        <f t="shared" si="1091"/>
        <v>0</v>
      </c>
      <c r="V1157" s="84">
        <f t="shared" si="1091"/>
        <v>0</v>
      </c>
      <c r="W1157" s="85">
        <f t="shared" si="1091"/>
        <v>0</v>
      </c>
    </row>
    <row r="1158" spans="1:23" x14ac:dyDescent="0.2">
      <c r="A1158" s="24" t="s">
        <v>151</v>
      </c>
      <c r="B1158" s="25"/>
      <c r="C1158" s="26"/>
      <c r="D1158" s="86"/>
      <c r="E1158" s="86"/>
      <c r="F1158" s="87"/>
      <c r="G1158" s="87"/>
      <c r="H1158" s="87"/>
      <c r="I1158" s="87"/>
      <c r="J1158" s="87"/>
      <c r="K1158" s="87"/>
      <c r="L1158" s="88"/>
      <c r="M1158" s="88"/>
      <c r="N1158" s="88"/>
      <c r="O1158" s="89"/>
      <c r="P1158" s="87"/>
      <c r="Q1158" s="87"/>
      <c r="R1158" s="87"/>
      <c r="S1158" s="87"/>
      <c r="T1158" s="88"/>
      <c r="U1158" s="88"/>
      <c r="V1158" s="88"/>
      <c r="W1158" s="89"/>
    </row>
    <row r="1159" spans="1:23" x14ac:dyDescent="0.2">
      <c r="A1159" s="90"/>
      <c r="B1159" s="91"/>
      <c r="C1159" s="92"/>
      <c r="D1159" s="93"/>
      <c r="E1159" s="93"/>
      <c r="F1159" s="74">
        <f>C1159*D1159</f>
        <v>0</v>
      </c>
      <c r="G1159" s="74">
        <f>C1159*E1159</f>
        <v>0</v>
      </c>
      <c r="H1159" s="74">
        <f>F1159*$H$12</f>
        <v>0</v>
      </c>
      <c r="I1159" s="74">
        <f>F1159*$I$12</f>
        <v>0</v>
      </c>
      <c r="J1159" s="74">
        <f>F1159*$J$12</f>
        <v>0</v>
      </c>
      <c r="K1159" s="94">
        <f>F1159*$K$12</f>
        <v>0</v>
      </c>
      <c r="L1159" s="95">
        <f>F1159-H1159</f>
        <v>0</v>
      </c>
      <c r="M1159" s="95">
        <f>F1159-I1159</f>
        <v>0</v>
      </c>
      <c r="N1159" s="95">
        <f>F1159-J1159</f>
        <v>0</v>
      </c>
      <c r="O1159" s="76">
        <f>F1159-K1159</f>
        <v>0</v>
      </c>
      <c r="P1159" s="74">
        <f>G1159*$P$12</f>
        <v>0</v>
      </c>
      <c r="Q1159" s="74">
        <f>G1159*$Q$12</f>
        <v>0</v>
      </c>
      <c r="R1159" s="74">
        <f>G1159*$R$12</f>
        <v>0</v>
      </c>
      <c r="S1159" s="94">
        <f>G1159*$S$12</f>
        <v>0</v>
      </c>
      <c r="T1159" s="95">
        <f>G1159-P1159</f>
        <v>0</v>
      </c>
      <c r="U1159" s="95">
        <f>G1159-Q1159</f>
        <v>0</v>
      </c>
      <c r="V1159" s="95">
        <f>G1159-R1159</f>
        <v>0</v>
      </c>
      <c r="W1159" s="76">
        <f>G1159-S1159</f>
        <v>0</v>
      </c>
    </row>
    <row r="1160" spans="1:23" x14ac:dyDescent="0.2">
      <c r="A1160" s="90"/>
      <c r="B1160" s="91"/>
      <c r="C1160" s="92"/>
      <c r="D1160" s="93"/>
      <c r="E1160" s="93"/>
      <c r="F1160" s="74">
        <f>C1160*D1160</f>
        <v>0</v>
      </c>
      <c r="G1160" s="74">
        <f>C1160*E1160</f>
        <v>0</v>
      </c>
      <c r="H1160" s="74">
        <f>F1160*$H$12</f>
        <v>0</v>
      </c>
      <c r="I1160" s="74">
        <f>F1160*$I$12</f>
        <v>0</v>
      </c>
      <c r="J1160" s="74">
        <f>F1160*$J$12</f>
        <v>0</v>
      </c>
      <c r="K1160" s="94">
        <f>F1160*$K$12</f>
        <v>0</v>
      </c>
      <c r="L1160" s="95">
        <f>F1160-H1160</f>
        <v>0</v>
      </c>
      <c r="M1160" s="95">
        <f>F1160-I1160</f>
        <v>0</v>
      </c>
      <c r="N1160" s="95">
        <f>F1160-J1160</f>
        <v>0</v>
      </c>
      <c r="O1160" s="76">
        <f>F1160-K1160</f>
        <v>0</v>
      </c>
      <c r="P1160" s="74">
        <f>G1160*$P$12</f>
        <v>0</v>
      </c>
      <c r="Q1160" s="74">
        <f>G1160*$Q$12</f>
        <v>0</v>
      </c>
      <c r="R1160" s="74">
        <f>G1160*$R$12</f>
        <v>0</v>
      </c>
      <c r="S1160" s="94">
        <f>G1160*$S$12</f>
        <v>0</v>
      </c>
      <c r="T1160" s="95">
        <f>G1160-P1160</f>
        <v>0</v>
      </c>
      <c r="U1160" s="95">
        <f>G1160-Q1160</f>
        <v>0</v>
      </c>
      <c r="V1160" s="95">
        <f>G1160-R1160</f>
        <v>0</v>
      </c>
      <c r="W1160" s="76">
        <f>G1160-S1160</f>
        <v>0</v>
      </c>
    </row>
    <row r="1161" spans="1:23" x14ac:dyDescent="0.2">
      <c r="A1161" s="90"/>
      <c r="B1161" s="91"/>
      <c r="C1161" s="92"/>
      <c r="D1161" s="93"/>
      <c r="E1161" s="93"/>
      <c r="F1161" s="74">
        <f>C1161*D1161</f>
        <v>0</v>
      </c>
      <c r="G1161" s="74">
        <f>C1161*E1161</f>
        <v>0</v>
      </c>
      <c r="H1161" s="74">
        <f>F1161*$H$12</f>
        <v>0</v>
      </c>
      <c r="I1161" s="74">
        <f>F1161*$I$12</f>
        <v>0</v>
      </c>
      <c r="J1161" s="74">
        <f>F1161*$J$12</f>
        <v>0</v>
      </c>
      <c r="K1161" s="94">
        <f>F1161*$K$12</f>
        <v>0</v>
      </c>
      <c r="L1161" s="95">
        <f>F1161-H1161</f>
        <v>0</v>
      </c>
      <c r="M1161" s="95">
        <f>F1161-I1161</f>
        <v>0</v>
      </c>
      <c r="N1161" s="95">
        <f>F1161-J1161</f>
        <v>0</v>
      </c>
      <c r="O1161" s="76">
        <f>F1161-K1161</f>
        <v>0</v>
      </c>
      <c r="P1161" s="74">
        <f>G1161*$P$12</f>
        <v>0</v>
      </c>
      <c r="Q1161" s="74">
        <f>G1161*$Q$12</f>
        <v>0</v>
      </c>
      <c r="R1161" s="74">
        <f>G1161*$R$12</f>
        <v>0</v>
      </c>
      <c r="S1161" s="94">
        <f>G1161*$S$12</f>
        <v>0</v>
      </c>
      <c r="T1161" s="95">
        <f>G1161-P1161</f>
        <v>0</v>
      </c>
      <c r="U1161" s="95">
        <f>G1161-Q1161</f>
        <v>0</v>
      </c>
      <c r="V1161" s="95">
        <f>G1161-R1161</f>
        <v>0</v>
      </c>
      <c r="W1161" s="76">
        <f>G1161-S1161</f>
        <v>0</v>
      </c>
    </row>
    <row r="1162" spans="1:23" x14ac:dyDescent="0.2">
      <c r="A1162" s="90"/>
      <c r="B1162" s="91"/>
      <c r="C1162" s="92"/>
      <c r="D1162" s="93"/>
      <c r="E1162" s="93"/>
      <c r="F1162" s="74">
        <f>C1162*D1162</f>
        <v>0</v>
      </c>
      <c r="G1162" s="74">
        <f>C1162*E1162</f>
        <v>0</v>
      </c>
      <c r="H1162" s="74">
        <f>F1162*$H$12</f>
        <v>0</v>
      </c>
      <c r="I1162" s="74">
        <f>F1162*$I$12</f>
        <v>0</v>
      </c>
      <c r="J1162" s="74">
        <f>F1162*$J$12</f>
        <v>0</v>
      </c>
      <c r="K1162" s="94">
        <f>F1162*$K$12</f>
        <v>0</v>
      </c>
      <c r="L1162" s="95">
        <f>F1162-H1162</f>
        <v>0</v>
      </c>
      <c r="M1162" s="95">
        <f>F1162-I1162</f>
        <v>0</v>
      </c>
      <c r="N1162" s="95">
        <f>F1162-J1162</f>
        <v>0</v>
      </c>
      <c r="O1162" s="76">
        <f>F1162-K1162</f>
        <v>0</v>
      </c>
      <c r="P1162" s="74">
        <f>G1162*$P$12</f>
        <v>0</v>
      </c>
      <c r="Q1162" s="74">
        <f>G1162*$Q$12</f>
        <v>0</v>
      </c>
      <c r="R1162" s="74">
        <f>G1162*$R$12</f>
        <v>0</v>
      </c>
      <c r="S1162" s="94">
        <f>G1162*$S$12</f>
        <v>0</v>
      </c>
      <c r="T1162" s="95">
        <f>G1162-P1162</f>
        <v>0</v>
      </c>
      <c r="U1162" s="95">
        <f>G1162-Q1162</f>
        <v>0</v>
      </c>
      <c r="V1162" s="95">
        <f>G1162-R1162</f>
        <v>0</v>
      </c>
      <c r="W1162" s="76">
        <f>G1162-S1162</f>
        <v>0</v>
      </c>
    </row>
    <row r="1163" spans="1:23" x14ac:dyDescent="0.2">
      <c r="A1163" s="90"/>
      <c r="B1163" s="91"/>
      <c r="C1163" s="92"/>
      <c r="D1163" s="93"/>
      <c r="E1163" s="93"/>
      <c r="F1163" s="74">
        <f>C1163*D1163</f>
        <v>0</v>
      </c>
      <c r="G1163" s="74">
        <f>C1163*E1163</f>
        <v>0</v>
      </c>
      <c r="H1163" s="74">
        <f>F1163*$H$12</f>
        <v>0</v>
      </c>
      <c r="I1163" s="74">
        <f>F1163*$I$12</f>
        <v>0</v>
      </c>
      <c r="J1163" s="74">
        <f>F1163*$J$12</f>
        <v>0</v>
      </c>
      <c r="K1163" s="94">
        <f>F1163*$K$12</f>
        <v>0</v>
      </c>
      <c r="L1163" s="95">
        <f>F1163-H1163</f>
        <v>0</v>
      </c>
      <c r="M1163" s="95">
        <f>F1163-I1163</f>
        <v>0</v>
      </c>
      <c r="N1163" s="95">
        <f>F1163-J1163</f>
        <v>0</v>
      </c>
      <c r="O1163" s="76">
        <f>F1163-K1163</f>
        <v>0</v>
      </c>
      <c r="P1163" s="74">
        <f>G1163*$P$12</f>
        <v>0</v>
      </c>
      <c r="Q1163" s="74">
        <f>G1163*$Q$12</f>
        <v>0</v>
      </c>
      <c r="R1163" s="74">
        <f>G1163*$R$12</f>
        <v>0</v>
      </c>
      <c r="S1163" s="94">
        <f>G1163*$S$12</f>
        <v>0</v>
      </c>
      <c r="T1163" s="95">
        <f>G1163-P1163</f>
        <v>0</v>
      </c>
      <c r="U1163" s="95">
        <f>G1163-Q1163</f>
        <v>0</v>
      </c>
      <c r="V1163" s="95">
        <f>G1163-R1163</f>
        <v>0</v>
      </c>
      <c r="W1163" s="76">
        <f>G1163-S1163</f>
        <v>0</v>
      </c>
    </row>
    <row r="1164" spans="1:23" x14ac:dyDescent="0.2">
      <c r="A1164" s="96" t="s">
        <v>118</v>
      </c>
      <c r="B1164" s="97"/>
      <c r="C1164" s="98"/>
      <c r="D1164" s="99"/>
      <c r="E1164" s="99"/>
      <c r="F1164" s="83">
        <f>SUM(F1159:F1163)</f>
        <v>0</v>
      </c>
      <c r="G1164" s="83">
        <f>SUM(G1159:G1163)</f>
        <v>0</v>
      </c>
      <c r="H1164" s="83">
        <f t="shared" ref="H1164:O1164" si="1092">SUM(H1159:H1163)</f>
        <v>0</v>
      </c>
      <c r="I1164" s="83">
        <f t="shared" si="1092"/>
        <v>0</v>
      </c>
      <c r="J1164" s="83">
        <f t="shared" si="1092"/>
        <v>0</v>
      </c>
      <c r="K1164" s="83">
        <f t="shared" si="1092"/>
        <v>0</v>
      </c>
      <c r="L1164" s="84">
        <f t="shared" si="1092"/>
        <v>0</v>
      </c>
      <c r="M1164" s="84">
        <f t="shared" si="1092"/>
        <v>0</v>
      </c>
      <c r="N1164" s="84">
        <f t="shared" si="1092"/>
        <v>0</v>
      </c>
      <c r="O1164" s="85">
        <f t="shared" si="1092"/>
        <v>0</v>
      </c>
      <c r="P1164" s="83">
        <f t="shared" ref="P1164:W1164" si="1093">SUM(P1159:P1163)</f>
        <v>0</v>
      </c>
      <c r="Q1164" s="83">
        <f t="shared" si="1093"/>
        <v>0</v>
      </c>
      <c r="R1164" s="83">
        <f t="shared" si="1093"/>
        <v>0</v>
      </c>
      <c r="S1164" s="83">
        <f t="shared" si="1093"/>
        <v>0</v>
      </c>
      <c r="T1164" s="84">
        <f t="shared" si="1093"/>
        <v>0</v>
      </c>
      <c r="U1164" s="84">
        <f t="shared" si="1093"/>
        <v>0</v>
      </c>
      <c r="V1164" s="84">
        <f t="shared" si="1093"/>
        <v>0</v>
      </c>
      <c r="W1164" s="85">
        <f t="shared" si="1093"/>
        <v>0</v>
      </c>
    </row>
    <row r="1165" spans="1:23" x14ac:dyDescent="0.2">
      <c r="A1165" s="100" t="s">
        <v>152</v>
      </c>
      <c r="B1165" s="25"/>
      <c r="C1165" s="26"/>
      <c r="D1165" s="86"/>
      <c r="E1165" s="86"/>
      <c r="F1165" s="87"/>
      <c r="G1165" s="87"/>
      <c r="H1165" s="87"/>
      <c r="I1165" s="87"/>
      <c r="J1165" s="87"/>
      <c r="K1165" s="87"/>
      <c r="L1165" s="88"/>
      <c r="M1165" s="88"/>
      <c r="N1165" s="88"/>
      <c r="O1165" s="89"/>
      <c r="P1165" s="87"/>
      <c r="Q1165" s="87"/>
      <c r="R1165" s="87"/>
      <c r="S1165" s="87"/>
      <c r="T1165" s="88"/>
      <c r="U1165" s="88"/>
      <c r="V1165" s="88"/>
      <c r="W1165" s="89"/>
    </row>
    <row r="1166" spans="1:23" x14ac:dyDescent="0.2">
      <c r="A1166" s="101"/>
      <c r="B1166" s="27"/>
      <c r="C1166" s="28"/>
      <c r="D1166" s="102"/>
      <c r="E1166" s="102"/>
      <c r="F1166" s="74">
        <f>C1166*D1166</f>
        <v>0</v>
      </c>
      <c r="G1166" s="74">
        <f>C1166*E1166</f>
        <v>0</v>
      </c>
      <c r="H1166" s="74">
        <f>F1166*$H$12</f>
        <v>0</v>
      </c>
      <c r="I1166" s="74">
        <f>F1166*$I$12</f>
        <v>0</v>
      </c>
      <c r="J1166" s="74">
        <f>F1166*$J$12</f>
        <v>0</v>
      </c>
      <c r="K1166" s="94">
        <f>F1166*$K$12</f>
        <v>0</v>
      </c>
      <c r="L1166" s="95">
        <f>F1166-H1166</f>
        <v>0</v>
      </c>
      <c r="M1166" s="95">
        <f>F1166-I1166</f>
        <v>0</v>
      </c>
      <c r="N1166" s="95">
        <f>F1166-J1166</f>
        <v>0</v>
      </c>
      <c r="O1166" s="76">
        <f>F1166-K1166</f>
        <v>0</v>
      </c>
      <c r="P1166" s="74">
        <f>G1166*$P$12</f>
        <v>0</v>
      </c>
      <c r="Q1166" s="74">
        <f>G1166*$Q$12</f>
        <v>0</v>
      </c>
      <c r="R1166" s="74">
        <f>G1166*$R$12</f>
        <v>0</v>
      </c>
      <c r="S1166" s="94">
        <f>G1166*$S$12</f>
        <v>0</v>
      </c>
      <c r="T1166" s="95">
        <f>G1166-P1166</f>
        <v>0</v>
      </c>
      <c r="U1166" s="95">
        <f>G1166-Q1166</f>
        <v>0</v>
      </c>
      <c r="V1166" s="95">
        <f>G1166-R1166</f>
        <v>0</v>
      </c>
      <c r="W1166" s="76">
        <f>G1166-S1166</f>
        <v>0</v>
      </c>
    </row>
    <row r="1167" spans="1:23" x14ac:dyDescent="0.2">
      <c r="A1167" s="101"/>
      <c r="B1167" s="27"/>
      <c r="C1167" s="28"/>
      <c r="D1167" s="102"/>
      <c r="E1167" s="102"/>
      <c r="F1167" s="74">
        <f>C1167*D1167</f>
        <v>0</v>
      </c>
      <c r="G1167" s="74">
        <f>C1167*E1167</f>
        <v>0</v>
      </c>
      <c r="H1167" s="74">
        <f>F1167*$H$12</f>
        <v>0</v>
      </c>
      <c r="I1167" s="74">
        <f>F1167*$I$12</f>
        <v>0</v>
      </c>
      <c r="J1167" s="74">
        <f>F1167*$J$12</f>
        <v>0</v>
      </c>
      <c r="K1167" s="94">
        <f>F1167*$K$12</f>
        <v>0</v>
      </c>
      <c r="L1167" s="95">
        <f>F1167-H1167</f>
        <v>0</v>
      </c>
      <c r="M1167" s="95">
        <f>F1167-I1167</f>
        <v>0</v>
      </c>
      <c r="N1167" s="95">
        <f>F1167-J1167</f>
        <v>0</v>
      </c>
      <c r="O1167" s="76">
        <f>F1167-K1167</f>
        <v>0</v>
      </c>
      <c r="P1167" s="74">
        <f>G1167*$P$12</f>
        <v>0</v>
      </c>
      <c r="Q1167" s="74">
        <f>G1167*$Q$12</f>
        <v>0</v>
      </c>
      <c r="R1167" s="74">
        <f>G1167*$R$12</f>
        <v>0</v>
      </c>
      <c r="S1167" s="94">
        <f>G1167*$S$12</f>
        <v>0</v>
      </c>
      <c r="T1167" s="95">
        <f>G1167-P1167</f>
        <v>0</v>
      </c>
      <c r="U1167" s="95">
        <f>G1167-Q1167</f>
        <v>0</v>
      </c>
      <c r="V1167" s="95">
        <f>G1167-R1167</f>
        <v>0</v>
      </c>
      <c r="W1167" s="76">
        <f>G1167-S1167</f>
        <v>0</v>
      </c>
    </row>
    <row r="1168" spans="1:23" x14ac:dyDescent="0.2">
      <c r="A1168" s="101"/>
      <c r="B1168" s="27"/>
      <c r="C1168" s="28"/>
      <c r="D1168" s="102"/>
      <c r="E1168" s="102"/>
      <c r="F1168" s="74">
        <f>C1168*D1168</f>
        <v>0</v>
      </c>
      <c r="G1168" s="74">
        <f>C1168*E1168</f>
        <v>0</v>
      </c>
      <c r="H1168" s="74">
        <f>F1168*$H$12</f>
        <v>0</v>
      </c>
      <c r="I1168" s="74">
        <f>F1168*$I$12</f>
        <v>0</v>
      </c>
      <c r="J1168" s="74">
        <f>F1168*$J$12</f>
        <v>0</v>
      </c>
      <c r="K1168" s="94">
        <f>F1168*$K$12</f>
        <v>0</v>
      </c>
      <c r="L1168" s="95">
        <f>F1168-H1168</f>
        <v>0</v>
      </c>
      <c r="M1168" s="95">
        <f>F1168-I1168</f>
        <v>0</v>
      </c>
      <c r="N1168" s="95">
        <f>F1168-J1168</f>
        <v>0</v>
      </c>
      <c r="O1168" s="76">
        <f>F1168-K1168</f>
        <v>0</v>
      </c>
      <c r="P1168" s="74">
        <f>G1168*$P$12</f>
        <v>0</v>
      </c>
      <c r="Q1168" s="74">
        <f>G1168*$Q$12</f>
        <v>0</v>
      </c>
      <c r="R1168" s="74">
        <f>G1168*$R$12</f>
        <v>0</v>
      </c>
      <c r="S1168" s="94">
        <f>G1168*$S$12</f>
        <v>0</v>
      </c>
      <c r="T1168" s="95">
        <f>G1168-P1168</f>
        <v>0</v>
      </c>
      <c r="U1168" s="95">
        <f>G1168-Q1168</f>
        <v>0</v>
      </c>
      <c r="V1168" s="95">
        <f>G1168-R1168</f>
        <v>0</v>
      </c>
      <c r="W1168" s="76">
        <f>G1168-S1168</f>
        <v>0</v>
      </c>
    </row>
    <row r="1169" spans="1:23" x14ac:dyDescent="0.2">
      <c r="A1169" s="101"/>
      <c r="B1169" s="27"/>
      <c r="C1169" s="28"/>
      <c r="D1169" s="102"/>
      <c r="E1169" s="102"/>
      <c r="F1169" s="74">
        <f>C1169*D1169</f>
        <v>0</v>
      </c>
      <c r="G1169" s="74">
        <f>C1169*E1169</f>
        <v>0</v>
      </c>
      <c r="H1169" s="74">
        <f>F1169*$H$12</f>
        <v>0</v>
      </c>
      <c r="I1169" s="74">
        <f>F1169*$I$12</f>
        <v>0</v>
      </c>
      <c r="J1169" s="74">
        <f>F1169*$J$12</f>
        <v>0</v>
      </c>
      <c r="K1169" s="94">
        <f>F1169*$K$12</f>
        <v>0</v>
      </c>
      <c r="L1169" s="95">
        <f>F1169-H1169</f>
        <v>0</v>
      </c>
      <c r="M1169" s="95">
        <f>F1169-I1169</f>
        <v>0</v>
      </c>
      <c r="N1169" s="95">
        <f>F1169-J1169</f>
        <v>0</v>
      </c>
      <c r="O1169" s="76">
        <f>F1169-K1169</f>
        <v>0</v>
      </c>
      <c r="P1169" s="74">
        <f>G1169*$P$12</f>
        <v>0</v>
      </c>
      <c r="Q1169" s="74">
        <f>G1169*$Q$12</f>
        <v>0</v>
      </c>
      <c r="R1169" s="74">
        <f>G1169*$R$12</f>
        <v>0</v>
      </c>
      <c r="S1169" s="94">
        <f>G1169*$S$12</f>
        <v>0</v>
      </c>
      <c r="T1169" s="95">
        <f>G1169-P1169</f>
        <v>0</v>
      </c>
      <c r="U1169" s="95">
        <f>G1169-Q1169</f>
        <v>0</v>
      </c>
      <c r="V1169" s="95">
        <f>G1169-R1169</f>
        <v>0</v>
      </c>
      <c r="W1169" s="76">
        <f>G1169-S1169</f>
        <v>0</v>
      </c>
    </row>
    <row r="1170" spans="1:23" x14ac:dyDescent="0.2">
      <c r="A1170" s="101"/>
      <c r="B1170" s="27"/>
      <c r="C1170" s="28"/>
      <c r="D1170" s="102"/>
      <c r="E1170" s="102"/>
      <c r="F1170" s="74">
        <f>C1170*D1170</f>
        <v>0</v>
      </c>
      <c r="G1170" s="74">
        <f>C1170*E1170</f>
        <v>0</v>
      </c>
      <c r="H1170" s="74">
        <f>F1170*$H$12</f>
        <v>0</v>
      </c>
      <c r="I1170" s="74">
        <f>F1170*$I$12</f>
        <v>0</v>
      </c>
      <c r="J1170" s="74">
        <f>F1170*$J$12</f>
        <v>0</v>
      </c>
      <c r="K1170" s="94">
        <f>F1170*$K$12</f>
        <v>0</v>
      </c>
      <c r="L1170" s="95">
        <f>F1170-H1170</f>
        <v>0</v>
      </c>
      <c r="M1170" s="95">
        <f>F1170-I1170</f>
        <v>0</v>
      </c>
      <c r="N1170" s="95">
        <f>F1170-J1170</f>
        <v>0</v>
      </c>
      <c r="O1170" s="76">
        <f>F1170-K1170</f>
        <v>0</v>
      </c>
      <c r="P1170" s="74">
        <f>G1170*$P$12</f>
        <v>0</v>
      </c>
      <c r="Q1170" s="74">
        <f>G1170*$Q$12</f>
        <v>0</v>
      </c>
      <c r="R1170" s="74">
        <f>G1170*$R$12</f>
        <v>0</v>
      </c>
      <c r="S1170" s="94">
        <f>G1170*$S$12</f>
        <v>0</v>
      </c>
      <c r="T1170" s="95">
        <f>G1170-P1170</f>
        <v>0</v>
      </c>
      <c r="U1170" s="95">
        <f>G1170-Q1170</f>
        <v>0</v>
      </c>
      <c r="V1170" s="95">
        <f>G1170-R1170</f>
        <v>0</v>
      </c>
      <c r="W1170" s="76">
        <f>G1170-S1170</f>
        <v>0</v>
      </c>
    </row>
    <row r="1171" spans="1:23" x14ac:dyDescent="0.2">
      <c r="A1171" s="79" t="s">
        <v>153</v>
      </c>
      <c r="B1171" s="80"/>
      <c r="C1171" s="81"/>
      <c r="D1171" s="82"/>
      <c r="E1171" s="82"/>
      <c r="F1171" s="83">
        <f>SUM(F1166:F1170)</f>
        <v>0</v>
      </c>
      <c r="G1171" s="83">
        <f>SUM(G1166:G1170)</f>
        <v>0</v>
      </c>
      <c r="H1171" s="83">
        <f t="shared" ref="H1171:O1171" si="1094">SUM(H1166:H1170)</f>
        <v>0</v>
      </c>
      <c r="I1171" s="83">
        <f t="shared" si="1094"/>
        <v>0</v>
      </c>
      <c r="J1171" s="83">
        <f t="shared" si="1094"/>
        <v>0</v>
      </c>
      <c r="K1171" s="83">
        <f t="shared" si="1094"/>
        <v>0</v>
      </c>
      <c r="L1171" s="84">
        <f t="shared" si="1094"/>
        <v>0</v>
      </c>
      <c r="M1171" s="84">
        <f t="shared" si="1094"/>
        <v>0</v>
      </c>
      <c r="N1171" s="84">
        <f t="shared" si="1094"/>
        <v>0</v>
      </c>
      <c r="O1171" s="85">
        <f t="shared" si="1094"/>
        <v>0</v>
      </c>
      <c r="P1171" s="83">
        <f t="shared" ref="P1171:W1171" si="1095">SUM(P1166:P1170)</f>
        <v>0</v>
      </c>
      <c r="Q1171" s="83">
        <f t="shared" si="1095"/>
        <v>0</v>
      </c>
      <c r="R1171" s="83">
        <f t="shared" si="1095"/>
        <v>0</v>
      </c>
      <c r="S1171" s="83">
        <f t="shared" si="1095"/>
        <v>0</v>
      </c>
      <c r="T1171" s="84">
        <f t="shared" si="1095"/>
        <v>0</v>
      </c>
      <c r="U1171" s="84">
        <f t="shared" si="1095"/>
        <v>0</v>
      </c>
      <c r="V1171" s="84">
        <f t="shared" si="1095"/>
        <v>0</v>
      </c>
      <c r="W1171" s="85">
        <f t="shared" si="1095"/>
        <v>0</v>
      </c>
    </row>
    <row r="1172" spans="1:23" x14ac:dyDescent="0.2">
      <c r="A1172" s="100" t="s">
        <v>154</v>
      </c>
      <c r="B1172" s="25"/>
      <c r="C1172" s="26"/>
      <c r="D1172" s="86"/>
      <c r="E1172" s="86"/>
      <c r="F1172" s="87"/>
      <c r="G1172" s="87"/>
      <c r="H1172" s="87"/>
      <c r="I1172" s="87"/>
      <c r="J1172" s="87"/>
      <c r="K1172" s="87"/>
      <c r="L1172" s="88"/>
      <c r="M1172" s="88"/>
      <c r="N1172" s="88"/>
      <c r="O1172" s="89"/>
      <c r="P1172" s="87"/>
      <c r="Q1172" s="87"/>
      <c r="R1172" s="87"/>
      <c r="S1172" s="87"/>
      <c r="T1172" s="88"/>
      <c r="U1172" s="88"/>
      <c r="V1172" s="88"/>
      <c r="W1172" s="89"/>
    </row>
    <row r="1173" spans="1:23" x14ac:dyDescent="0.2">
      <c r="A1173" s="101"/>
      <c r="B1173" s="27"/>
      <c r="C1173" s="28"/>
      <c r="D1173" s="102"/>
      <c r="E1173" s="102"/>
      <c r="F1173" s="74">
        <f t="shared" ref="F1173:F1182" si="1096">C1173*D1173</f>
        <v>0</v>
      </c>
      <c r="G1173" s="74">
        <f t="shared" ref="G1173:G1182" si="1097">C1173*E1173</f>
        <v>0</v>
      </c>
      <c r="H1173" s="74">
        <f t="shared" ref="H1173:H1182" si="1098">F1173*$H$12</f>
        <v>0</v>
      </c>
      <c r="I1173" s="74">
        <f t="shared" ref="I1173:I1182" si="1099">F1173*$I$12</f>
        <v>0</v>
      </c>
      <c r="J1173" s="74">
        <f t="shared" ref="J1173:J1182" si="1100">F1173*$J$12</f>
        <v>0</v>
      </c>
      <c r="K1173" s="94">
        <f t="shared" ref="K1173:K1182" si="1101">F1173*$K$12</f>
        <v>0</v>
      </c>
      <c r="L1173" s="95">
        <f t="shared" ref="L1173:L1182" si="1102">F1173-H1173</f>
        <v>0</v>
      </c>
      <c r="M1173" s="95">
        <f t="shared" ref="M1173:M1182" si="1103">F1173-I1173</f>
        <v>0</v>
      </c>
      <c r="N1173" s="95">
        <f t="shared" ref="N1173:N1182" si="1104">F1173-J1173</f>
        <v>0</v>
      </c>
      <c r="O1173" s="76">
        <f t="shared" ref="O1173:O1182" si="1105">F1173-K1173</f>
        <v>0</v>
      </c>
      <c r="P1173" s="74">
        <f t="shared" ref="P1173:P1182" si="1106">G1173*$P$12</f>
        <v>0</v>
      </c>
      <c r="Q1173" s="74">
        <f t="shared" ref="Q1173:Q1182" si="1107">G1173*$Q$12</f>
        <v>0</v>
      </c>
      <c r="R1173" s="74">
        <f t="shared" ref="R1173:R1182" si="1108">G1173*$R$12</f>
        <v>0</v>
      </c>
      <c r="S1173" s="94">
        <f t="shared" ref="S1173:S1182" si="1109">G1173*$S$12</f>
        <v>0</v>
      </c>
      <c r="T1173" s="95">
        <f t="shared" ref="T1173:T1182" si="1110">G1173-P1173</f>
        <v>0</v>
      </c>
      <c r="U1173" s="95">
        <f t="shared" ref="U1173:U1182" si="1111">G1173-Q1173</f>
        <v>0</v>
      </c>
      <c r="V1173" s="95">
        <f t="shared" ref="V1173:V1182" si="1112">G1173-R1173</f>
        <v>0</v>
      </c>
      <c r="W1173" s="76">
        <f t="shared" ref="W1173:W1182" si="1113">G1173-S1173</f>
        <v>0</v>
      </c>
    </row>
    <row r="1174" spans="1:23" x14ac:dyDescent="0.2">
      <c r="A1174" s="101"/>
      <c r="B1174" s="27"/>
      <c r="C1174" s="28"/>
      <c r="D1174" s="102"/>
      <c r="E1174" s="102"/>
      <c r="F1174" s="74">
        <f t="shared" si="1096"/>
        <v>0</v>
      </c>
      <c r="G1174" s="74">
        <f t="shared" si="1097"/>
        <v>0</v>
      </c>
      <c r="H1174" s="74">
        <f t="shared" si="1098"/>
        <v>0</v>
      </c>
      <c r="I1174" s="74">
        <f t="shared" si="1099"/>
        <v>0</v>
      </c>
      <c r="J1174" s="74">
        <f t="shared" si="1100"/>
        <v>0</v>
      </c>
      <c r="K1174" s="94">
        <f t="shared" si="1101"/>
        <v>0</v>
      </c>
      <c r="L1174" s="95">
        <f t="shared" si="1102"/>
        <v>0</v>
      </c>
      <c r="M1174" s="95">
        <f t="shared" si="1103"/>
        <v>0</v>
      </c>
      <c r="N1174" s="95">
        <f t="shared" si="1104"/>
        <v>0</v>
      </c>
      <c r="O1174" s="76">
        <f t="shared" si="1105"/>
        <v>0</v>
      </c>
      <c r="P1174" s="74">
        <f t="shared" si="1106"/>
        <v>0</v>
      </c>
      <c r="Q1174" s="74">
        <f t="shared" si="1107"/>
        <v>0</v>
      </c>
      <c r="R1174" s="74">
        <f t="shared" si="1108"/>
        <v>0</v>
      </c>
      <c r="S1174" s="94">
        <f t="shared" si="1109"/>
        <v>0</v>
      </c>
      <c r="T1174" s="95">
        <f t="shared" si="1110"/>
        <v>0</v>
      </c>
      <c r="U1174" s="95">
        <f t="shared" si="1111"/>
        <v>0</v>
      </c>
      <c r="V1174" s="95">
        <f t="shared" si="1112"/>
        <v>0</v>
      </c>
      <c r="W1174" s="76">
        <f t="shared" si="1113"/>
        <v>0</v>
      </c>
    </row>
    <row r="1175" spans="1:23" x14ac:dyDescent="0.2">
      <c r="A1175" s="101"/>
      <c r="B1175" s="27"/>
      <c r="C1175" s="28"/>
      <c r="D1175" s="102"/>
      <c r="E1175" s="102"/>
      <c r="F1175" s="74">
        <f t="shared" si="1096"/>
        <v>0</v>
      </c>
      <c r="G1175" s="74">
        <f t="shared" si="1097"/>
        <v>0</v>
      </c>
      <c r="H1175" s="74">
        <f t="shared" si="1098"/>
        <v>0</v>
      </c>
      <c r="I1175" s="74">
        <f t="shared" si="1099"/>
        <v>0</v>
      </c>
      <c r="J1175" s="74">
        <f t="shared" si="1100"/>
        <v>0</v>
      </c>
      <c r="K1175" s="94">
        <f t="shared" si="1101"/>
        <v>0</v>
      </c>
      <c r="L1175" s="95">
        <f t="shared" si="1102"/>
        <v>0</v>
      </c>
      <c r="M1175" s="95">
        <f t="shared" si="1103"/>
        <v>0</v>
      </c>
      <c r="N1175" s="95">
        <f t="shared" si="1104"/>
        <v>0</v>
      </c>
      <c r="O1175" s="76">
        <f t="shared" si="1105"/>
        <v>0</v>
      </c>
      <c r="P1175" s="74">
        <f t="shared" si="1106"/>
        <v>0</v>
      </c>
      <c r="Q1175" s="74">
        <f t="shared" si="1107"/>
        <v>0</v>
      </c>
      <c r="R1175" s="74">
        <f t="shared" si="1108"/>
        <v>0</v>
      </c>
      <c r="S1175" s="94">
        <f t="shared" si="1109"/>
        <v>0</v>
      </c>
      <c r="T1175" s="95">
        <f t="shared" si="1110"/>
        <v>0</v>
      </c>
      <c r="U1175" s="95">
        <f t="shared" si="1111"/>
        <v>0</v>
      </c>
      <c r="V1175" s="95">
        <f t="shared" si="1112"/>
        <v>0</v>
      </c>
      <c r="W1175" s="76">
        <f t="shared" si="1113"/>
        <v>0</v>
      </c>
    </row>
    <row r="1176" spans="1:23" x14ac:dyDescent="0.2">
      <c r="A1176" s="101"/>
      <c r="B1176" s="27"/>
      <c r="C1176" s="28"/>
      <c r="D1176" s="102"/>
      <c r="E1176" s="102"/>
      <c r="F1176" s="74">
        <f t="shared" si="1096"/>
        <v>0</v>
      </c>
      <c r="G1176" s="74">
        <f t="shared" si="1097"/>
        <v>0</v>
      </c>
      <c r="H1176" s="74">
        <f t="shared" si="1098"/>
        <v>0</v>
      </c>
      <c r="I1176" s="74">
        <f t="shared" si="1099"/>
        <v>0</v>
      </c>
      <c r="J1176" s="74">
        <f t="shared" si="1100"/>
        <v>0</v>
      </c>
      <c r="K1176" s="94">
        <f t="shared" si="1101"/>
        <v>0</v>
      </c>
      <c r="L1176" s="95">
        <f t="shared" si="1102"/>
        <v>0</v>
      </c>
      <c r="M1176" s="95">
        <f t="shared" si="1103"/>
        <v>0</v>
      </c>
      <c r="N1176" s="95">
        <f t="shared" si="1104"/>
        <v>0</v>
      </c>
      <c r="O1176" s="76">
        <f t="shared" si="1105"/>
        <v>0</v>
      </c>
      <c r="P1176" s="74">
        <f t="shared" si="1106"/>
        <v>0</v>
      </c>
      <c r="Q1176" s="74">
        <f t="shared" si="1107"/>
        <v>0</v>
      </c>
      <c r="R1176" s="74">
        <f t="shared" si="1108"/>
        <v>0</v>
      </c>
      <c r="S1176" s="94">
        <f t="shared" si="1109"/>
        <v>0</v>
      </c>
      <c r="T1176" s="95">
        <f t="shared" si="1110"/>
        <v>0</v>
      </c>
      <c r="U1176" s="95">
        <f t="shared" si="1111"/>
        <v>0</v>
      </c>
      <c r="V1176" s="95">
        <f t="shared" si="1112"/>
        <v>0</v>
      </c>
      <c r="W1176" s="76">
        <f t="shared" si="1113"/>
        <v>0</v>
      </c>
    </row>
    <row r="1177" spans="1:23" x14ac:dyDescent="0.2">
      <c r="A1177" s="101"/>
      <c r="B1177" s="27"/>
      <c r="C1177" s="28"/>
      <c r="D1177" s="102"/>
      <c r="E1177" s="102"/>
      <c r="F1177" s="74">
        <f t="shared" si="1096"/>
        <v>0</v>
      </c>
      <c r="G1177" s="74">
        <f t="shared" si="1097"/>
        <v>0</v>
      </c>
      <c r="H1177" s="74">
        <f t="shared" si="1098"/>
        <v>0</v>
      </c>
      <c r="I1177" s="74">
        <f t="shared" si="1099"/>
        <v>0</v>
      </c>
      <c r="J1177" s="74">
        <f t="shared" si="1100"/>
        <v>0</v>
      </c>
      <c r="K1177" s="94">
        <f t="shared" si="1101"/>
        <v>0</v>
      </c>
      <c r="L1177" s="95">
        <f t="shared" si="1102"/>
        <v>0</v>
      </c>
      <c r="M1177" s="95">
        <f t="shared" si="1103"/>
        <v>0</v>
      </c>
      <c r="N1177" s="95">
        <f t="shared" si="1104"/>
        <v>0</v>
      </c>
      <c r="O1177" s="76">
        <f t="shared" si="1105"/>
        <v>0</v>
      </c>
      <c r="P1177" s="74">
        <f t="shared" si="1106"/>
        <v>0</v>
      </c>
      <c r="Q1177" s="74">
        <f t="shared" si="1107"/>
        <v>0</v>
      </c>
      <c r="R1177" s="74">
        <f t="shared" si="1108"/>
        <v>0</v>
      </c>
      <c r="S1177" s="94">
        <f t="shared" si="1109"/>
        <v>0</v>
      </c>
      <c r="T1177" s="95">
        <f t="shared" si="1110"/>
        <v>0</v>
      </c>
      <c r="U1177" s="95">
        <f t="shared" si="1111"/>
        <v>0</v>
      </c>
      <c r="V1177" s="95">
        <f t="shared" si="1112"/>
        <v>0</v>
      </c>
      <c r="W1177" s="76">
        <f t="shared" si="1113"/>
        <v>0</v>
      </c>
    </row>
    <row r="1178" spans="1:23" x14ac:dyDescent="0.2">
      <c r="A1178" s="101"/>
      <c r="B1178" s="27"/>
      <c r="C1178" s="28"/>
      <c r="D1178" s="102"/>
      <c r="E1178" s="102"/>
      <c r="F1178" s="74">
        <f t="shared" si="1096"/>
        <v>0</v>
      </c>
      <c r="G1178" s="74">
        <f t="shared" si="1097"/>
        <v>0</v>
      </c>
      <c r="H1178" s="74">
        <f t="shared" si="1098"/>
        <v>0</v>
      </c>
      <c r="I1178" s="74">
        <f t="shared" si="1099"/>
        <v>0</v>
      </c>
      <c r="J1178" s="74">
        <f t="shared" si="1100"/>
        <v>0</v>
      </c>
      <c r="K1178" s="94">
        <f t="shared" si="1101"/>
        <v>0</v>
      </c>
      <c r="L1178" s="95">
        <f t="shared" si="1102"/>
        <v>0</v>
      </c>
      <c r="M1178" s="95">
        <f t="shared" si="1103"/>
        <v>0</v>
      </c>
      <c r="N1178" s="95">
        <f t="shared" si="1104"/>
        <v>0</v>
      </c>
      <c r="O1178" s="76">
        <f t="shared" si="1105"/>
        <v>0</v>
      </c>
      <c r="P1178" s="74">
        <f t="shared" si="1106"/>
        <v>0</v>
      </c>
      <c r="Q1178" s="74">
        <f t="shared" si="1107"/>
        <v>0</v>
      </c>
      <c r="R1178" s="74">
        <f t="shared" si="1108"/>
        <v>0</v>
      </c>
      <c r="S1178" s="94">
        <f t="shared" si="1109"/>
        <v>0</v>
      </c>
      <c r="T1178" s="95">
        <f t="shared" si="1110"/>
        <v>0</v>
      </c>
      <c r="U1178" s="95">
        <f t="shared" si="1111"/>
        <v>0</v>
      </c>
      <c r="V1178" s="95">
        <f t="shared" si="1112"/>
        <v>0</v>
      </c>
      <c r="W1178" s="76">
        <f t="shared" si="1113"/>
        <v>0</v>
      </c>
    </row>
    <row r="1179" spans="1:23" x14ac:dyDescent="0.2">
      <c r="A1179" s="101"/>
      <c r="B1179" s="27"/>
      <c r="C1179" s="28"/>
      <c r="D1179" s="102"/>
      <c r="E1179" s="102"/>
      <c r="F1179" s="74">
        <f t="shared" si="1096"/>
        <v>0</v>
      </c>
      <c r="G1179" s="74">
        <f t="shared" si="1097"/>
        <v>0</v>
      </c>
      <c r="H1179" s="74">
        <f t="shared" si="1098"/>
        <v>0</v>
      </c>
      <c r="I1179" s="74">
        <f t="shared" si="1099"/>
        <v>0</v>
      </c>
      <c r="J1179" s="74">
        <f t="shared" si="1100"/>
        <v>0</v>
      </c>
      <c r="K1179" s="94">
        <f t="shared" si="1101"/>
        <v>0</v>
      </c>
      <c r="L1179" s="95">
        <f t="shared" si="1102"/>
        <v>0</v>
      </c>
      <c r="M1179" s="95">
        <f t="shared" si="1103"/>
        <v>0</v>
      </c>
      <c r="N1179" s="95">
        <f t="shared" si="1104"/>
        <v>0</v>
      </c>
      <c r="O1179" s="76">
        <f t="shared" si="1105"/>
        <v>0</v>
      </c>
      <c r="P1179" s="74">
        <f t="shared" si="1106"/>
        <v>0</v>
      </c>
      <c r="Q1179" s="74">
        <f t="shared" si="1107"/>
        <v>0</v>
      </c>
      <c r="R1179" s="74">
        <f t="shared" si="1108"/>
        <v>0</v>
      </c>
      <c r="S1179" s="94">
        <f t="shared" si="1109"/>
        <v>0</v>
      </c>
      <c r="T1179" s="95">
        <f t="shared" si="1110"/>
        <v>0</v>
      </c>
      <c r="U1179" s="95">
        <f t="shared" si="1111"/>
        <v>0</v>
      </c>
      <c r="V1179" s="95">
        <f t="shared" si="1112"/>
        <v>0</v>
      </c>
      <c r="W1179" s="76">
        <f t="shared" si="1113"/>
        <v>0</v>
      </c>
    </row>
    <row r="1180" spans="1:23" x14ac:dyDescent="0.2">
      <c r="A1180" s="101"/>
      <c r="B1180" s="27"/>
      <c r="C1180" s="28"/>
      <c r="D1180" s="102"/>
      <c r="E1180" s="102"/>
      <c r="F1180" s="74">
        <f t="shared" si="1096"/>
        <v>0</v>
      </c>
      <c r="G1180" s="74">
        <f t="shared" si="1097"/>
        <v>0</v>
      </c>
      <c r="H1180" s="74">
        <f t="shared" si="1098"/>
        <v>0</v>
      </c>
      <c r="I1180" s="74">
        <f t="shared" si="1099"/>
        <v>0</v>
      </c>
      <c r="J1180" s="74">
        <f t="shared" si="1100"/>
        <v>0</v>
      </c>
      <c r="K1180" s="94">
        <f t="shared" si="1101"/>
        <v>0</v>
      </c>
      <c r="L1180" s="95">
        <f t="shared" si="1102"/>
        <v>0</v>
      </c>
      <c r="M1180" s="95">
        <f t="shared" si="1103"/>
        <v>0</v>
      </c>
      <c r="N1180" s="95">
        <f t="shared" si="1104"/>
        <v>0</v>
      </c>
      <c r="O1180" s="76">
        <f t="shared" si="1105"/>
        <v>0</v>
      </c>
      <c r="P1180" s="74">
        <f t="shared" si="1106"/>
        <v>0</v>
      </c>
      <c r="Q1180" s="74">
        <f t="shared" si="1107"/>
        <v>0</v>
      </c>
      <c r="R1180" s="74">
        <f t="shared" si="1108"/>
        <v>0</v>
      </c>
      <c r="S1180" s="94">
        <f t="shared" si="1109"/>
        <v>0</v>
      </c>
      <c r="T1180" s="95">
        <f t="shared" si="1110"/>
        <v>0</v>
      </c>
      <c r="U1180" s="95">
        <f t="shared" si="1111"/>
        <v>0</v>
      </c>
      <c r="V1180" s="95">
        <f t="shared" si="1112"/>
        <v>0</v>
      </c>
      <c r="W1180" s="76">
        <f t="shared" si="1113"/>
        <v>0</v>
      </c>
    </row>
    <row r="1181" spans="1:23" x14ac:dyDescent="0.2">
      <c r="A1181" s="101"/>
      <c r="B1181" s="27"/>
      <c r="C1181" s="28"/>
      <c r="D1181" s="102"/>
      <c r="E1181" s="102"/>
      <c r="F1181" s="74">
        <f t="shared" si="1096"/>
        <v>0</v>
      </c>
      <c r="G1181" s="74">
        <f t="shared" si="1097"/>
        <v>0</v>
      </c>
      <c r="H1181" s="74">
        <f t="shared" si="1098"/>
        <v>0</v>
      </c>
      <c r="I1181" s="74">
        <f t="shared" si="1099"/>
        <v>0</v>
      </c>
      <c r="J1181" s="74">
        <f t="shared" si="1100"/>
        <v>0</v>
      </c>
      <c r="K1181" s="94">
        <f t="shared" si="1101"/>
        <v>0</v>
      </c>
      <c r="L1181" s="95">
        <f t="shared" si="1102"/>
        <v>0</v>
      </c>
      <c r="M1181" s="95">
        <f t="shared" si="1103"/>
        <v>0</v>
      </c>
      <c r="N1181" s="95">
        <f t="shared" si="1104"/>
        <v>0</v>
      </c>
      <c r="O1181" s="76">
        <f t="shared" si="1105"/>
        <v>0</v>
      </c>
      <c r="P1181" s="74">
        <f t="shared" si="1106"/>
        <v>0</v>
      </c>
      <c r="Q1181" s="74">
        <f t="shared" si="1107"/>
        <v>0</v>
      </c>
      <c r="R1181" s="74">
        <f t="shared" si="1108"/>
        <v>0</v>
      </c>
      <c r="S1181" s="94">
        <f t="shared" si="1109"/>
        <v>0</v>
      </c>
      <c r="T1181" s="95">
        <f t="shared" si="1110"/>
        <v>0</v>
      </c>
      <c r="U1181" s="95">
        <f t="shared" si="1111"/>
        <v>0</v>
      </c>
      <c r="V1181" s="95">
        <f t="shared" si="1112"/>
        <v>0</v>
      </c>
      <c r="W1181" s="76">
        <f t="shared" si="1113"/>
        <v>0</v>
      </c>
    </row>
    <row r="1182" spans="1:23" x14ac:dyDescent="0.2">
      <c r="A1182" s="101"/>
      <c r="B1182" s="27"/>
      <c r="C1182" s="28"/>
      <c r="D1182" s="102"/>
      <c r="E1182" s="102"/>
      <c r="F1182" s="74">
        <f t="shared" si="1096"/>
        <v>0</v>
      </c>
      <c r="G1182" s="74">
        <f t="shared" si="1097"/>
        <v>0</v>
      </c>
      <c r="H1182" s="74">
        <f t="shared" si="1098"/>
        <v>0</v>
      </c>
      <c r="I1182" s="74">
        <f t="shared" si="1099"/>
        <v>0</v>
      </c>
      <c r="J1182" s="74">
        <f t="shared" si="1100"/>
        <v>0</v>
      </c>
      <c r="K1182" s="94">
        <f t="shared" si="1101"/>
        <v>0</v>
      </c>
      <c r="L1182" s="95">
        <f t="shared" si="1102"/>
        <v>0</v>
      </c>
      <c r="M1182" s="95">
        <f t="shared" si="1103"/>
        <v>0</v>
      </c>
      <c r="N1182" s="95">
        <f t="shared" si="1104"/>
        <v>0</v>
      </c>
      <c r="O1182" s="76">
        <f t="shared" si="1105"/>
        <v>0</v>
      </c>
      <c r="P1182" s="74">
        <f t="shared" si="1106"/>
        <v>0</v>
      </c>
      <c r="Q1182" s="74">
        <f t="shared" si="1107"/>
        <v>0</v>
      </c>
      <c r="R1182" s="74">
        <f t="shared" si="1108"/>
        <v>0</v>
      </c>
      <c r="S1182" s="94">
        <f t="shared" si="1109"/>
        <v>0</v>
      </c>
      <c r="T1182" s="95">
        <f t="shared" si="1110"/>
        <v>0</v>
      </c>
      <c r="U1182" s="95">
        <f t="shared" si="1111"/>
        <v>0</v>
      </c>
      <c r="V1182" s="95">
        <f t="shared" si="1112"/>
        <v>0</v>
      </c>
      <c r="W1182" s="76">
        <f t="shared" si="1113"/>
        <v>0</v>
      </c>
    </row>
    <row r="1183" spans="1:23" x14ac:dyDescent="0.2">
      <c r="A1183" s="79" t="s">
        <v>119</v>
      </c>
      <c r="B1183" s="80"/>
      <c r="C1183" s="81"/>
      <c r="D1183" s="82"/>
      <c r="E1183" s="82"/>
      <c r="F1183" s="83">
        <f>SUM(F1173:F1182)</f>
        <v>0</v>
      </c>
      <c r="G1183" s="83">
        <f>SUM(G1173:G1182)</f>
        <v>0</v>
      </c>
      <c r="H1183" s="83">
        <f t="shared" ref="H1183:O1183" si="1114">SUM(H1173:H1182)</f>
        <v>0</v>
      </c>
      <c r="I1183" s="83">
        <f t="shared" si="1114"/>
        <v>0</v>
      </c>
      <c r="J1183" s="83">
        <f t="shared" si="1114"/>
        <v>0</v>
      </c>
      <c r="K1183" s="83">
        <f t="shared" si="1114"/>
        <v>0</v>
      </c>
      <c r="L1183" s="84">
        <f t="shared" si="1114"/>
        <v>0</v>
      </c>
      <c r="M1183" s="84">
        <f t="shared" si="1114"/>
        <v>0</v>
      </c>
      <c r="N1183" s="84">
        <f t="shared" si="1114"/>
        <v>0</v>
      </c>
      <c r="O1183" s="85">
        <f t="shared" si="1114"/>
        <v>0</v>
      </c>
      <c r="P1183" s="83">
        <f t="shared" ref="P1183:W1183" si="1115">SUM(P1173:P1182)</f>
        <v>0</v>
      </c>
      <c r="Q1183" s="83">
        <f t="shared" si="1115"/>
        <v>0</v>
      </c>
      <c r="R1183" s="83">
        <f t="shared" si="1115"/>
        <v>0</v>
      </c>
      <c r="S1183" s="83">
        <f t="shared" si="1115"/>
        <v>0</v>
      </c>
      <c r="T1183" s="84">
        <f t="shared" si="1115"/>
        <v>0</v>
      </c>
      <c r="U1183" s="84">
        <f t="shared" si="1115"/>
        <v>0</v>
      </c>
      <c r="V1183" s="84">
        <f t="shared" si="1115"/>
        <v>0</v>
      </c>
      <c r="W1183" s="85">
        <f t="shared" si="1115"/>
        <v>0</v>
      </c>
    </row>
    <row r="1184" spans="1:23" x14ac:dyDescent="0.2">
      <c r="A1184" s="100" t="s">
        <v>155</v>
      </c>
      <c r="B1184" s="25"/>
      <c r="C1184" s="26"/>
      <c r="D1184" s="86"/>
      <c r="E1184" s="86"/>
      <c r="F1184" s="87"/>
      <c r="G1184" s="87"/>
      <c r="H1184" s="87"/>
      <c r="I1184" s="87"/>
      <c r="J1184" s="87"/>
      <c r="K1184" s="87"/>
      <c r="L1184" s="88"/>
      <c r="M1184" s="88"/>
      <c r="N1184" s="88"/>
      <c r="O1184" s="89"/>
      <c r="P1184" s="87"/>
      <c r="Q1184" s="87"/>
      <c r="R1184" s="87"/>
      <c r="S1184" s="87"/>
      <c r="T1184" s="88"/>
      <c r="U1184" s="88"/>
      <c r="V1184" s="88"/>
      <c r="W1184" s="89"/>
    </row>
    <row r="1185" spans="1:23" x14ac:dyDescent="0.2">
      <c r="A1185" s="101"/>
      <c r="B1185" s="27"/>
      <c r="C1185" s="28"/>
      <c r="D1185" s="102"/>
      <c r="E1185" s="102"/>
      <c r="F1185" s="74">
        <f t="shared" ref="F1185:F1194" si="1116">C1185*D1185</f>
        <v>0</v>
      </c>
      <c r="G1185" s="74">
        <f t="shared" ref="G1185:G1194" si="1117">C1185*E1185</f>
        <v>0</v>
      </c>
      <c r="H1185" s="74">
        <f t="shared" ref="H1185:H1194" si="1118">F1185*$H$12</f>
        <v>0</v>
      </c>
      <c r="I1185" s="74">
        <f t="shared" ref="I1185:I1194" si="1119">F1185*$I$12</f>
        <v>0</v>
      </c>
      <c r="J1185" s="74">
        <f t="shared" ref="J1185:J1194" si="1120">F1185*$J$12</f>
        <v>0</v>
      </c>
      <c r="K1185" s="94">
        <f t="shared" ref="K1185:K1194" si="1121">F1185*$K$12</f>
        <v>0</v>
      </c>
      <c r="L1185" s="95">
        <f t="shared" ref="L1185:L1194" si="1122">F1185-H1185</f>
        <v>0</v>
      </c>
      <c r="M1185" s="95">
        <f t="shared" ref="M1185:M1194" si="1123">F1185-I1185</f>
        <v>0</v>
      </c>
      <c r="N1185" s="95">
        <f t="shared" ref="N1185:N1194" si="1124">F1185-J1185</f>
        <v>0</v>
      </c>
      <c r="O1185" s="76">
        <f t="shared" ref="O1185:O1194" si="1125">F1185-K1185</f>
        <v>0</v>
      </c>
      <c r="P1185" s="74">
        <f t="shared" ref="P1185:P1194" si="1126">G1185*$P$12</f>
        <v>0</v>
      </c>
      <c r="Q1185" s="74">
        <f t="shared" ref="Q1185:Q1194" si="1127">G1185*$Q$12</f>
        <v>0</v>
      </c>
      <c r="R1185" s="74">
        <f t="shared" ref="R1185:R1194" si="1128">G1185*$R$12</f>
        <v>0</v>
      </c>
      <c r="S1185" s="94">
        <f t="shared" ref="S1185:S1194" si="1129">G1185*$S$12</f>
        <v>0</v>
      </c>
      <c r="T1185" s="95">
        <f t="shared" ref="T1185:T1194" si="1130">G1185-P1185</f>
        <v>0</v>
      </c>
      <c r="U1185" s="95">
        <f t="shared" ref="U1185:U1194" si="1131">G1185-Q1185</f>
        <v>0</v>
      </c>
      <c r="V1185" s="95">
        <f t="shared" ref="V1185:V1194" si="1132">G1185-R1185</f>
        <v>0</v>
      </c>
      <c r="W1185" s="76">
        <f t="shared" ref="W1185:W1194" si="1133">G1185-S1185</f>
        <v>0</v>
      </c>
    </row>
    <row r="1186" spans="1:23" x14ac:dyDescent="0.2">
      <c r="A1186" s="101"/>
      <c r="B1186" s="27"/>
      <c r="C1186" s="28"/>
      <c r="D1186" s="102"/>
      <c r="E1186" s="102"/>
      <c r="F1186" s="74">
        <f t="shared" si="1116"/>
        <v>0</v>
      </c>
      <c r="G1186" s="74">
        <f t="shared" si="1117"/>
        <v>0</v>
      </c>
      <c r="H1186" s="74">
        <f t="shared" si="1118"/>
        <v>0</v>
      </c>
      <c r="I1186" s="74">
        <f t="shared" si="1119"/>
        <v>0</v>
      </c>
      <c r="J1186" s="74">
        <f t="shared" si="1120"/>
        <v>0</v>
      </c>
      <c r="K1186" s="94">
        <f t="shared" si="1121"/>
        <v>0</v>
      </c>
      <c r="L1186" s="95">
        <f t="shared" si="1122"/>
        <v>0</v>
      </c>
      <c r="M1186" s="95">
        <f t="shared" si="1123"/>
        <v>0</v>
      </c>
      <c r="N1186" s="95">
        <f t="shared" si="1124"/>
        <v>0</v>
      </c>
      <c r="O1186" s="76">
        <f t="shared" si="1125"/>
        <v>0</v>
      </c>
      <c r="P1186" s="74">
        <f t="shared" si="1126"/>
        <v>0</v>
      </c>
      <c r="Q1186" s="74">
        <f t="shared" si="1127"/>
        <v>0</v>
      </c>
      <c r="R1186" s="74">
        <f t="shared" si="1128"/>
        <v>0</v>
      </c>
      <c r="S1186" s="94">
        <f t="shared" si="1129"/>
        <v>0</v>
      </c>
      <c r="T1186" s="95">
        <f t="shared" si="1130"/>
        <v>0</v>
      </c>
      <c r="U1186" s="95">
        <f t="shared" si="1131"/>
        <v>0</v>
      </c>
      <c r="V1186" s="95">
        <f t="shared" si="1132"/>
        <v>0</v>
      </c>
      <c r="W1186" s="76">
        <f t="shared" si="1133"/>
        <v>0</v>
      </c>
    </row>
    <row r="1187" spans="1:23" x14ac:dyDescent="0.2">
      <c r="A1187" s="101"/>
      <c r="B1187" s="27"/>
      <c r="C1187" s="28"/>
      <c r="D1187" s="102"/>
      <c r="E1187" s="102"/>
      <c r="F1187" s="74">
        <f t="shared" si="1116"/>
        <v>0</v>
      </c>
      <c r="G1187" s="74">
        <f t="shared" si="1117"/>
        <v>0</v>
      </c>
      <c r="H1187" s="74">
        <f t="shared" si="1118"/>
        <v>0</v>
      </c>
      <c r="I1187" s="74">
        <f t="shared" si="1119"/>
        <v>0</v>
      </c>
      <c r="J1187" s="74">
        <f t="shared" si="1120"/>
        <v>0</v>
      </c>
      <c r="K1187" s="94">
        <f t="shared" si="1121"/>
        <v>0</v>
      </c>
      <c r="L1187" s="95">
        <f t="shared" si="1122"/>
        <v>0</v>
      </c>
      <c r="M1187" s="95">
        <f t="shared" si="1123"/>
        <v>0</v>
      </c>
      <c r="N1187" s="95">
        <f t="shared" si="1124"/>
        <v>0</v>
      </c>
      <c r="O1187" s="76">
        <f t="shared" si="1125"/>
        <v>0</v>
      </c>
      <c r="P1187" s="74">
        <f t="shared" si="1126"/>
        <v>0</v>
      </c>
      <c r="Q1187" s="74">
        <f t="shared" si="1127"/>
        <v>0</v>
      </c>
      <c r="R1187" s="74">
        <f t="shared" si="1128"/>
        <v>0</v>
      </c>
      <c r="S1187" s="94">
        <f t="shared" si="1129"/>
        <v>0</v>
      </c>
      <c r="T1187" s="95">
        <f t="shared" si="1130"/>
        <v>0</v>
      </c>
      <c r="U1187" s="95">
        <f t="shared" si="1131"/>
        <v>0</v>
      </c>
      <c r="V1187" s="95">
        <f t="shared" si="1132"/>
        <v>0</v>
      </c>
      <c r="W1187" s="76">
        <f t="shared" si="1133"/>
        <v>0</v>
      </c>
    </row>
    <row r="1188" spans="1:23" x14ac:dyDescent="0.2">
      <c r="A1188" s="101"/>
      <c r="B1188" s="27"/>
      <c r="C1188" s="28"/>
      <c r="D1188" s="102"/>
      <c r="E1188" s="102"/>
      <c r="F1188" s="74">
        <f t="shared" si="1116"/>
        <v>0</v>
      </c>
      <c r="G1188" s="74">
        <f t="shared" si="1117"/>
        <v>0</v>
      </c>
      <c r="H1188" s="74">
        <f t="shared" si="1118"/>
        <v>0</v>
      </c>
      <c r="I1188" s="74">
        <f t="shared" si="1119"/>
        <v>0</v>
      </c>
      <c r="J1188" s="74">
        <f t="shared" si="1120"/>
        <v>0</v>
      </c>
      <c r="K1188" s="94">
        <f t="shared" si="1121"/>
        <v>0</v>
      </c>
      <c r="L1188" s="95">
        <f t="shared" si="1122"/>
        <v>0</v>
      </c>
      <c r="M1188" s="95">
        <f t="shared" si="1123"/>
        <v>0</v>
      </c>
      <c r="N1188" s="95">
        <f t="shared" si="1124"/>
        <v>0</v>
      </c>
      <c r="O1188" s="76">
        <f t="shared" si="1125"/>
        <v>0</v>
      </c>
      <c r="P1188" s="74">
        <f t="shared" si="1126"/>
        <v>0</v>
      </c>
      <c r="Q1188" s="74">
        <f t="shared" si="1127"/>
        <v>0</v>
      </c>
      <c r="R1188" s="74">
        <f t="shared" si="1128"/>
        <v>0</v>
      </c>
      <c r="S1188" s="94">
        <f t="shared" si="1129"/>
        <v>0</v>
      </c>
      <c r="T1188" s="95">
        <f t="shared" si="1130"/>
        <v>0</v>
      </c>
      <c r="U1188" s="95">
        <f t="shared" si="1131"/>
        <v>0</v>
      </c>
      <c r="V1188" s="95">
        <f t="shared" si="1132"/>
        <v>0</v>
      </c>
      <c r="W1188" s="76">
        <f t="shared" si="1133"/>
        <v>0</v>
      </c>
    </row>
    <row r="1189" spans="1:23" x14ac:dyDescent="0.2">
      <c r="A1189" s="101"/>
      <c r="B1189" s="27"/>
      <c r="C1189" s="28"/>
      <c r="D1189" s="102"/>
      <c r="E1189" s="102"/>
      <c r="F1189" s="74">
        <f t="shared" si="1116"/>
        <v>0</v>
      </c>
      <c r="G1189" s="74">
        <f t="shared" si="1117"/>
        <v>0</v>
      </c>
      <c r="H1189" s="74">
        <f t="shared" si="1118"/>
        <v>0</v>
      </c>
      <c r="I1189" s="74">
        <f t="shared" si="1119"/>
        <v>0</v>
      </c>
      <c r="J1189" s="74">
        <f t="shared" si="1120"/>
        <v>0</v>
      </c>
      <c r="K1189" s="94">
        <f t="shared" si="1121"/>
        <v>0</v>
      </c>
      <c r="L1189" s="95">
        <f t="shared" si="1122"/>
        <v>0</v>
      </c>
      <c r="M1189" s="95">
        <f t="shared" si="1123"/>
        <v>0</v>
      </c>
      <c r="N1189" s="95">
        <f t="shared" si="1124"/>
        <v>0</v>
      </c>
      <c r="O1189" s="76">
        <f t="shared" si="1125"/>
        <v>0</v>
      </c>
      <c r="P1189" s="74">
        <f t="shared" si="1126"/>
        <v>0</v>
      </c>
      <c r="Q1189" s="74">
        <f t="shared" si="1127"/>
        <v>0</v>
      </c>
      <c r="R1189" s="74">
        <f t="shared" si="1128"/>
        <v>0</v>
      </c>
      <c r="S1189" s="94">
        <f t="shared" si="1129"/>
        <v>0</v>
      </c>
      <c r="T1189" s="95">
        <f t="shared" si="1130"/>
        <v>0</v>
      </c>
      <c r="U1189" s="95">
        <f t="shared" si="1131"/>
        <v>0</v>
      </c>
      <c r="V1189" s="95">
        <f t="shared" si="1132"/>
        <v>0</v>
      </c>
      <c r="W1189" s="76">
        <f t="shared" si="1133"/>
        <v>0</v>
      </c>
    </row>
    <row r="1190" spans="1:23" x14ac:dyDescent="0.2">
      <c r="A1190" s="101"/>
      <c r="B1190" s="27"/>
      <c r="C1190" s="28"/>
      <c r="D1190" s="102"/>
      <c r="E1190" s="102"/>
      <c r="F1190" s="74">
        <f t="shared" si="1116"/>
        <v>0</v>
      </c>
      <c r="G1190" s="74">
        <f t="shared" si="1117"/>
        <v>0</v>
      </c>
      <c r="H1190" s="74">
        <f t="shared" si="1118"/>
        <v>0</v>
      </c>
      <c r="I1190" s="74">
        <f t="shared" si="1119"/>
        <v>0</v>
      </c>
      <c r="J1190" s="74">
        <f t="shared" si="1120"/>
        <v>0</v>
      </c>
      <c r="K1190" s="94">
        <f t="shared" si="1121"/>
        <v>0</v>
      </c>
      <c r="L1190" s="95">
        <f t="shared" si="1122"/>
        <v>0</v>
      </c>
      <c r="M1190" s="95">
        <f t="shared" si="1123"/>
        <v>0</v>
      </c>
      <c r="N1190" s="95">
        <f t="shared" si="1124"/>
        <v>0</v>
      </c>
      <c r="O1190" s="76">
        <f t="shared" si="1125"/>
        <v>0</v>
      </c>
      <c r="P1190" s="74">
        <f t="shared" si="1126"/>
        <v>0</v>
      </c>
      <c r="Q1190" s="74">
        <f t="shared" si="1127"/>
        <v>0</v>
      </c>
      <c r="R1190" s="74">
        <f t="shared" si="1128"/>
        <v>0</v>
      </c>
      <c r="S1190" s="94">
        <f t="shared" si="1129"/>
        <v>0</v>
      </c>
      <c r="T1190" s="95">
        <f t="shared" si="1130"/>
        <v>0</v>
      </c>
      <c r="U1190" s="95">
        <f t="shared" si="1131"/>
        <v>0</v>
      </c>
      <c r="V1190" s="95">
        <f t="shared" si="1132"/>
        <v>0</v>
      </c>
      <c r="W1190" s="76">
        <f t="shared" si="1133"/>
        <v>0</v>
      </c>
    </row>
    <row r="1191" spans="1:23" x14ac:dyDescent="0.2">
      <c r="A1191" s="101"/>
      <c r="B1191" s="27"/>
      <c r="C1191" s="28"/>
      <c r="D1191" s="102"/>
      <c r="E1191" s="102"/>
      <c r="F1191" s="74">
        <f t="shared" si="1116"/>
        <v>0</v>
      </c>
      <c r="G1191" s="74">
        <f t="shared" si="1117"/>
        <v>0</v>
      </c>
      <c r="H1191" s="74">
        <f t="shared" si="1118"/>
        <v>0</v>
      </c>
      <c r="I1191" s="74">
        <f t="shared" si="1119"/>
        <v>0</v>
      </c>
      <c r="J1191" s="74">
        <f t="shared" si="1120"/>
        <v>0</v>
      </c>
      <c r="K1191" s="94">
        <f t="shared" si="1121"/>
        <v>0</v>
      </c>
      <c r="L1191" s="95">
        <f t="shared" si="1122"/>
        <v>0</v>
      </c>
      <c r="M1191" s="95">
        <f t="shared" si="1123"/>
        <v>0</v>
      </c>
      <c r="N1191" s="95">
        <f t="shared" si="1124"/>
        <v>0</v>
      </c>
      <c r="O1191" s="76">
        <f t="shared" si="1125"/>
        <v>0</v>
      </c>
      <c r="P1191" s="74">
        <f t="shared" si="1126"/>
        <v>0</v>
      </c>
      <c r="Q1191" s="74">
        <f t="shared" si="1127"/>
        <v>0</v>
      </c>
      <c r="R1191" s="74">
        <f t="shared" si="1128"/>
        <v>0</v>
      </c>
      <c r="S1191" s="94">
        <f t="shared" si="1129"/>
        <v>0</v>
      </c>
      <c r="T1191" s="95">
        <f t="shared" si="1130"/>
        <v>0</v>
      </c>
      <c r="U1191" s="95">
        <f t="shared" si="1131"/>
        <v>0</v>
      </c>
      <c r="V1191" s="95">
        <f t="shared" si="1132"/>
        <v>0</v>
      </c>
      <c r="W1191" s="76">
        <f t="shared" si="1133"/>
        <v>0</v>
      </c>
    </row>
    <row r="1192" spans="1:23" x14ac:dyDescent="0.2">
      <c r="A1192" s="101"/>
      <c r="B1192" s="27"/>
      <c r="C1192" s="28"/>
      <c r="D1192" s="102"/>
      <c r="E1192" s="102"/>
      <c r="F1192" s="74">
        <f t="shared" si="1116"/>
        <v>0</v>
      </c>
      <c r="G1192" s="74">
        <f t="shared" si="1117"/>
        <v>0</v>
      </c>
      <c r="H1192" s="74">
        <f t="shared" si="1118"/>
        <v>0</v>
      </c>
      <c r="I1192" s="74">
        <f t="shared" si="1119"/>
        <v>0</v>
      </c>
      <c r="J1192" s="74">
        <f t="shared" si="1120"/>
        <v>0</v>
      </c>
      <c r="K1192" s="94">
        <f t="shared" si="1121"/>
        <v>0</v>
      </c>
      <c r="L1192" s="95">
        <f t="shared" si="1122"/>
        <v>0</v>
      </c>
      <c r="M1192" s="95">
        <f t="shared" si="1123"/>
        <v>0</v>
      </c>
      <c r="N1192" s="95">
        <f t="shared" si="1124"/>
        <v>0</v>
      </c>
      <c r="O1192" s="76">
        <f t="shared" si="1125"/>
        <v>0</v>
      </c>
      <c r="P1192" s="74">
        <f t="shared" si="1126"/>
        <v>0</v>
      </c>
      <c r="Q1192" s="74">
        <f t="shared" si="1127"/>
        <v>0</v>
      </c>
      <c r="R1192" s="74">
        <f t="shared" si="1128"/>
        <v>0</v>
      </c>
      <c r="S1192" s="94">
        <f t="shared" si="1129"/>
        <v>0</v>
      </c>
      <c r="T1192" s="95">
        <f t="shared" si="1130"/>
        <v>0</v>
      </c>
      <c r="U1192" s="95">
        <f t="shared" si="1131"/>
        <v>0</v>
      </c>
      <c r="V1192" s="95">
        <f t="shared" si="1132"/>
        <v>0</v>
      </c>
      <c r="W1192" s="76">
        <f t="shared" si="1133"/>
        <v>0</v>
      </c>
    </row>
    <row r="1193" spans="1:23" x14ac:dyDescent="0.2">
      <c r="A1193" s="101"/>
      <c r="B1193" s="27"/>
      <c r="C1193" s="28"/>
      <c r="D1193" s="102"/>
      <c r="E1193" s="102"/>
      <c r="F1193" s="74">
        <f t="shared" si="1116"/>
        <v>0</v>
      </c>
      <c r="G1193" s="74">
        <f t="shared" si="1117"/>
        <v>0</v>
      </c>
      <c r="H1193" s="74">
        <f t="shared" si="1118"/>
        <v>0</v>
      </c>
      <c r="I1193" s="74">
        <f t="shared" si="1119"/>
        <v>0</v>
      </c>
      <c r="J1193" s="74">
        <f t="shared" si="1120"/>
        <v>0</v>
      </c>
      <c r="K1193" s="94">
        <f t="shared" si="1121"/>
        <v>0</v>
      </c>
      <c r="L1193" s="95">
        <f t="shared" si="1122"/>
        <v>0</v>
      </c>
      <c r="M1193" s="95">
        <f t="shared" si="1123"/>
        <v>0</v>
      </c>
      <c r="N1193" s="95">
        <f t="shared" si="1124"/>
        <v>0</v>
      </c>
      <c r="O1193" s="76">
        <f t="shared" si="1125"/>
        <v>0</v>
      </c>
      <c r="P1193" s="74">
        <f t="shared" si="1126"/>
        <v>0</v>
      </c>
      <c r="Q1193" s="74">
        <f t="shared" si="1127"/>
        <v>0</v>
      </c>
      <c r="R1193" s="74">
        <f t="shared" si="1128"/>
        <v>0</v>
      </c>
      <c r="S1193" s="94">
        <f t="shared" si="1129"/>
        <v>0</v>
      </c>
      <c r="T1193" s="95">
        <f t="shared" si="1130"/>
        <v>0</v>
      </c>
      <c r="U1193" s="95">
        <f t="shared" si="1131"/>
        <v>0</v>
      </c>
      <c r="V1193" s="95">
        <f t="shared" si="1132"/>
        <v>0</v>
      </c>
      <c r="W1193" s="76">
        <f t="shared" si="1133"/>
        <v>0</v>
      </c>
    </row>
    <row r="1194" spans="1:23" x14ac:dyDescent="0.2">
      <c r="A1194" s="101"/>
      <c r="B1194" s="27"/>
      <c r="C1194" s="28"/>
      <c r="D1194" s="102"/>
      <c r="E1194" s="102"/>
      <c r="F1194" s="74">
        <f t="shared" si="1116"/>
        <v>0</v>
      </c>
      <c r="G1194" s="74">
        <f t="shared" si="1117"/>
        <v>0</v>
      </c>
      <c r="H1194" s="74">
        <f t="shared" si="1118"/>
        <v>0</v>
      </c>
      <c r="I1194" s="74">
        <f t="shared" si="1119"/>
        <v>0</v>
      </c>
      <c r="J1194" s="74">
        <f t="shared" si="1120"/>
        <v>0</v>
      </c>
      <c r="K1194" s="94">
        <f t="shared" si="1121"/>
        <v>0</v>
      </c>
      <c r="L1194" s="95">
        <f t="shared" si="1122"/>
        <v>0</v>
      </c>
      <c r="M1194" s="95">
        <f t="shared" si="1123"/>
        <v>0</v>
      </c>
      <c r="N1194" s="95">
        <f t="shared" si="1124"/>
        <v>0</v>
      </c>
      <c r="O1194" s="76">
        <f t="shared" si="1125"/>
        <v>0</v>
      </c>
      <c r="P1194" s="74">
        <f t="shared" si="1126"/>
        <v>0</v>
      </c>
      <c r="Q1194" s="74">
        <f t="shared" si="1127"/>
        <v>0</v>
      </c>
      <c r="R1194" s="74">
        <f t="shared" si="1128"/>
        <v>0</v>
      </c>
      <c r="S1194" s="94">
        <f t="shared" si="1129"/>
        <v>0</v>
      </c>
      <c r="T1194" s="95">
        <f t="shared" si="1130"/>
        <v>0</v>
      </c>
      <c r="U1194" s="95">
        <f t="shared" si="1131"/>
        <v>0</v>
      </c>
      <c r="V1194" s="95">
        <f t="shared" si="1132"/>
        <v>0</v>
      </c>
      <c r="W1194" s="76">
        <f t="shared" si="1133"/>
        <v>0</v>
      </c>
    </row>
    <row r="1195" spans="1:23" x14ac:dyDescent="0.2">
      <c r="A1195" s="79" t="s">
        <v>33</v>
      </c>
      <c r="B1195" s="80"/>
      <c r="C1195" s="81"/>
      <c r="D1195" s="82"/>
      <c r="E1195" s="82"/>
      <c r="F1195" s="83">
        <f>SUM(F1185:F1194)</f>
        <v>0</v>
      </c>
      <c r="G1195" s="83">
        <f>SUM(G1185:G1194)</f>
        <v>0</v>
      </c>
      <c r="H1195" s="83">
        <f t="shared" ref="H1195:O1195" si="1134">SUM(H1185:H1194)</f>
        <v>0</v>
      </c>
      <c r="I1195" s="83">
        <f t="shared" si="1134"/>
        <v>0</v>
      </c>
      <c r="J1195" s="83">
        <f t="shared" si="1134"/>
        <v>0</v>
      </c>
      <c r="K1195" s="83">
        <f t="shared" si="1134"/>
        <v>0</v>
      </c>
      <c r="L1195" s="84">
        <f t="shared" si="1134"/>
        <v>0</v>
      </c>
      <c r="M1195" s="84">
        <f t="shared" si="1134"/>
        <v>0</v>
      </c>
      <c r="N1195" s="84">
        <f t="shared" si="1134"/>
        <v>0</v>
      </c>
      <c r="O1195" s="85">
        <f t="shared" si="1134"/>
        <v>0</v>
      </c>
      <c r="P1195" s="83">
        <f t="shared" ref="P1195:W1195" si="1135">SUM(P1185:P1194)</f>
        <v>0</v>
      </c>
      <c r="Q1195" s="83">
        <f t="shared" si="1135"/>
        <v>0</v>
      </c>
      <c r="R1195" s="83">
        <f t="shared" si="1135"/>
        <v>0</v>
      </c>
      <c r="S1195" s="83">
        <f t="shared" si="1135"/>
        <v>0</v>
      </c>
      <c r="T1195" s="84">
        <f t="shared" si="1135"/>
        <v>0</v>
      </c>
      <c r="U1195" s="84">
        <f t="shared" si="1135"/>
        <v>0</v>
      </c>
      <c r="V1195" s="84">
        <f t="shared" si="1135"/>
        <v>0</v>
      </c>
      <c r="W1195" s="85">
        <f t="shared" si="1135"/>
        <v>0</v>
      </c>
    </row>
    <row r="1196" spans="1:23" x14ac:dyDescent="0.2">
      <c r="A1196" s="100" t="s">
        <v>247</v>
      </c>
      <c r="B1196" s="25"/>
      <c r="C1196" s="26"/>
      <c r="D1196" s="86"/>
      <c r="E1196" s="86"/>
      <c r="F1196" s="106"/>
      <c r="G1196" s="106"/>
      <c r="H1196" s="106"/>
      <c r="I1196" s="106"/>
      <c r="J1196" s="106"/>
      <c r="K1196" s="106"/>
      <c r="L1196" s="107"/>
      <c r="M1196" s="107"/>
      <c r="N1196" s="107"/>
      <c r="O1196" s="108"/>
      <c r="P1196" s="106"/>
      <c r="Q1196" s="106"/>
      <c r="R1196" s="106"/>
      <c r="S1196" s="106"/>
      <c r="T1196" s="107"/>
      <c r="U1196" s="107"/>
      <c r="V1196" s="107"/>
      <c r="W1196" s="108"/>
    </row>
    <row r="1197" spans="1:23" x14ac:dyDescent="0.2">
      <c r="A1197" s="72"/>
      <c r="B1197" s="110"/>
      <c r="C1197" s="111"/>
      <c r="D1197" s="112"/>
      <c r="E1197" s="112"/>
      <c r="F1197" s="74">
        <f t="shared" ref="F1197:F1204" si="1136">C1197*D1197</f>
        <v>0</v>
      </c>
      <c r="G1197" s="74">
        <f t="shared" ref="G1197:G1204" si="1137">C1197*E1197</f>
        <v>0</v>
      </c>
      <c r="H1197" s="74">
        <f t="shared" ref="H1197:H1204" si="1138">F1197*$H$12</f>
        <v>0</v>
      </c>
      <c r="I1197" s="74">
        <f t="shared" ref="I1197:I1204" si="1139">F1197*$I$12</f>
        <v>0</v>
      </c>
      <c r="J1197" s="74">
        <f t="shared" ref="J1197:J1204" si="1140">F1197*$J$12</f>
        <v>0</v>
      </c>
      <c r="K1197" s="94">
        <f t="shared" ref="K1197:K1204" si="1141">F1197*$K$12</f>
        <v>0</v>
      </c>
      <c r="L1197" s="95">
        <f t="shared" ref="L1197:L1204" si="1142">F1197-H1197</f>
        <v>0</v>
      </c>
      <c r="M1197" s="95">
        <f t="shared" ref="M1197:M1204" si="1143">F1197-I1197</f>
        <v>0</v>
      </c>
      <c r="N1197" s="95">
        <f t="shared" ref="N1197:N1204" si="1144">F1197-J1197</f>
        <v>0</v>
      </c>
      <c r="O1197" s="76">
        <f t="shared" ref="O1197:O1204" si="1145">F1197-K1197</f>
        <v>0</v>
      </c>
      <c r="P1197" s="74">
        <f t="shared" ref="P1197:P1204" si="1146">G1197*$P$12</f>
        <v>0</v>
      </c>
      <c r="Q1197" s="74">
        <f t="shared" ref="Q1197:Q1204" si="1147">G1197*$Q$12</f>
        <v>0</v>
      </c>
      <c r="R1197" s="74">
        <f t="shared" ref="R1197:R1204" si="1148">G1197*$R$12</f>
        <v>0</v>
      </c>
      <c r="S1197" s="94">
        <f t="shared" ref="S1197:S1204" si="1149">G1197*$S$12</f>
        <v>0</v>
      </c>
      <c r="T1197" s="95">
        <f t="shared" ref="T1197:T1204" si="1150">G1197-P1197</f>
        <v>0</v>
      </c>
      <c r="U1197" s="95">
        <f t="shared" ref="U1197:U1204" si="1151">G1197-Q1197</f>
        <v>0</v>
      </c>
      <c r="V1197" s="95">
        <f t="shared" ref="V1197:V1204" si="1152">G1197-R1197</f>
        <v>0</v>
      </c>
      <c r="W1197" s="76">
        <f t="shared" ref="W1197:W1204" si="1153">G1197-S1197</f>
        <v>0</v>
      </c>
    </row>
    <row r="1198" spans="1:23" x14ac:dyDescent="0.2">
      <c r="A1198" s="72"/>
      <c r="B1198" s="110"/>
      <c r="C1198" s="111"/>
      <c r="D1198" s="112"/>
      <c r="E1198" s="112"/>
      <c r="F1198" s="74">
        <f t="shared" si="1136"/>
        <v>0</v>
      </c>
      <c r="G1198" s="74">
        <f t="shared" si="1137"/>
        <v>0</v>
      </c>
      <c r="H1198" s="74">
        <f t="shared" si="1138"/>
        <v>0</v>
      </c>
      <c r="I1198" s="74">
        <f t="shared" si="1139"/>
        <v>0</v>
      </c>
      <c r="J1198" s="74">
        <f t="shared" si="1140"/>
        <v>0</v>
      </c>
      <c r="K1198" s="94">
        <f t="shared" si="1141"/>
        <v>0</v>
      </c>
      <c r="L1198" s="95">
        <f t="shared" si="1142"/>
        <v>0</v>
      </c>
      <c r="M1198" s="95">
        <f t="shared" si="1143"/>
        <v>0</v>
      </c>
      <c r="N1198" s="95">
        <f t="shared" si="1144"/>
        <v>0</v>
      </c>
      <c r="O1198" s="76">
        <f t="shared" si="1145"/>
        <v>0</v>
      </c>
      <c r="P1198" s="74">
        <f t="shared" si="1146"/>
        <v>0</v>
      </c>
      <c r="Q1198" s="74">
        <f t="shared" si="1147"/>
        <v>0</v>
      </c>
      <c r="R1198" s="74">
        <f t="shared" si="1148"/>
        <v>0</v>
      </c>
      <c r="S1198" s="94">
        <f t="shared" si="1149"/>
        <v>0</v>
      </c>
      <c r="T1198" s="95">
        <f t="shared" si="1150"/>
        <v>0</v>
      </c>
      <c r="U1198" s="95">
        <f t="shared" si="1151"/>
        <v>0</v>
      </c>
      <c r="V1198" s="95">
        <f t="shared" si="1152"/>
        <v>0</v>
      </c>
      <c r="W1198" s="76">
        <f t="shared" si="1153"/>
        <v>0</v>
      </c>
    </row>
    <row r="1199" spans="1:23" x14ac:dyDescent="0.2">
      <c r="A1199" s="113"/>
      <c r="B1199" s="114"/>
      <c r="C1199" s="115"/>
      <c r="D1199" s="73"/>
      <c r="E1199" s="73"/>
      <c r="F1199" s="74">
        <f t="shared" si="1136"/>
        <v>0</v>
      </c>
      <c r="G1199" s="74">
        <f t="shared" si="1137"/>
        <v>0</v>
      </c>
      <c r="H1199" s="74">
        <f t="shared" si="1138"/>
        <v>0</v>
      </c>
      <c r="I1199" s="74">
        <f t="shared" si="1139"/>
        <v>0</v>
      </c>
      <c r="J1199" s="74">
        <f t="shared" si="1140"/>
        <v>0</v>
      </c>
      <c r="K1199" s="94">
        <f t="shared" si="1141"/>
        <v>0</v>
      </c>
      <c r="L1199" s="95">
        <f t="shared" si="1142"/>
        <v>0</v>
      </c>
      <c r="M1199" s="95">
        <f t="shared" si="1143"/>
        <v>0</v>
      </c>
      <c r="N1199" s="95">
        <f t="shared" si="1144"/>
        <v>0</v>
      </c>
      <c r="O1199" s="76">
        <f t="shared" si="1145"/>
        <v>0</v>
      </c>
      <c r="P1199" s="74">
        <f t="shared" si="1146"/>
        <v>0</v>
      </c>
      <c r="Q1199" s="74">
        <f t="shared" si="1147"/>
        <v>0</v>
      </c>
      <c r="R1199" s="74">
        <f t="shared" si="1148"/>
        <v>0</v>
      </c>
      <c r="S1199" s="94">
        <f t="shared" si="1149"/>
        <v>0</v>
      </c>
      <c r="T1199" s="95">
        <f t="shared" si="1150"/>
        <v>0</v>
      </c>
      <c r="U1199" s="95">
        <f t="shared" si="1151"/>
        <v>0</v>
      </c>
      <c r="V1199" s="95">
        <f t="shared" si="1152"/>
        <v>0</v>
      </c>
      <c r="W1199" s="76">
        <f t="shared" si="1153"/>
        <v>0</v>
      </c>
    </row>
    <row r="1200" spans="1:23" x14ac:dyDescent="0.2">
      <c r="A1200" s="72"/>
      <c r="B1200" s="110"/>
      <c r="C1200" s="111"/>
      <c r="D1200" s="112"/>
      <c r="E1200" s="112"/>
      <c r="F1200" s="74">
        <f t="shared" si="1136"/>
        <v>0</v>
      </c>
      <c r="G1200" s="74">
        <f t="shared" si="1137"/>
        <v>0</v>
      </c>
      <c r="H1200" s="74">
        <f>F1200*$H$12</f>
        <v>0</v>
      </c>
      <c r="I1200" s="74">
        <f t="shared" si="1139"/>
        <v>0</v>
      </c>
      <c r="J1200" s="74">
        <f t="shared" si="1140"/>
        <v>0</v>
      </c>
      <c r="K1200" s="94">
        <f t="shared" si="1141"/>
        <v>0</v>
      </c>
      <c r="L1200" s="95">
        <f t="shared" si="1142"/>
        <v>0</v>
      </c>
      <c r="M1200" s="95">
        <f t="shared" si="1143"/>
        <v>0</v>
      </c>
      <c r="N1200" s="95">
        <f t="shared" si="1144"/>
        <v>0</v>
      </c>
      <c r="O1200" s="76">
        <f t="shared" si="1145"/>
        <v>0</v>
      </c>
      <c r="P1200" s="74">
        <f t="shared" si="1146"/>
        <v>0</v>
      </c>
      <c r="Q1200" s="74">
        <f t="shared" si="1147"/>
        <v>0</v>
      </c>
      <c r="R1200" s="74">
        <f t="shared" si="1148"/>
        <v>0</v>
      </c>
      <c r="S1200" s="94">
        <f t="shared" si="1149"/>
        <v>0</v>
      </c>
      <c r="T1200" s="95">
        <f t="shared" si="1150"/>
        <v>0</v>
      </c>
      <c r="U1200" s="95">
        <f t="shared" si="1151"/>
        <v>0</v>
      </c>
      <c r="V1200" s="95">
        <f t="shared" si="1152"/>
        <v>0</v>
      </c>
      <c r="W1200" s="76">
        <f t="shared" si="1153"/>
        <v>0</v>
      </c>
    </row>
    <row r="1201" spans="1:23" x14ac:dyDescent="0.2">
      <c r="A1201" s="113"/>
      <c r="B1201" s="114"/>
      <c r="C1201" s="115"/>
      <c r="D1201" s="73"/>
      <c r="E1201" s="73"/>
      <c r="F1201" s="74">
        <f t="shared" si="1136"/>
        <v>0</v>
      </c>
      <c r="G1201" s="74">
        <f t="shared" si="1137"/>
        <v>0</v>
      </c>
      <c r="H1201" s="74">
        <f t="shared" si="1138"/>
        <v>0</v>
      </c>
      <c r="I1201" s="74">
        <f t="shared" si="1139"/>
        <v>0</v>
      </c>
      <c r="J1201" s="74">
        <f t="shared" si="1140"/>
        <v>0</v>
      </c>
      <c r="K1201" s="94">
        <f t="shared" si="1141"/>
        <v>0</v>
      </c>
      <c r="L1201" s="95">
        <f t="shared" si="1142"/>
        <v>0</v>
      </c>
      <c r="M1201" s="95">
        <f t="shared" si="1143"/>
        <v>0</v>
      </c>
      <c r="N1201" s="95">
        <f t="shared" si="1144"/>
        <v>0</v>
      </c>
      <c r="O1201" s="76">
        <f t="shared" si="1145"/>
        <v>0</v>
      </c>
      <c r="P1201" s="74">
        <f t="shared" si="1146"/>
        <v>0</v>
      </c>
      <c r="Q1201" s="74">
        <f t="shared" si="1147"/>
        <v>0</v>
      </c>
      <c r="R1201" s="74">
        <f t="shared" si="1148"/>
        <v>0</v>
      </c>
      <c r="S1201" s="94">
        <f t="shared" si="1149"/>
        <v>0</v>
      </c>
      <c r="T1201" s="95">
        <f t="shared" si="1150"/>
        <v>0</v>
      </c>
      <c r="U1201" s="95">
        <f t="shared" si="1151"/>
        <v>0</v>
      </c>
      <c r="V1201" s="95">
        <f t="shared" si="1152"/>
        <v>0</v>
      </c>
      <c r="W1201" s="76">
        <f t="shared" si="1153"/>
        <v>0</v>
      </c>
    </row>
    <row r="1202" spans="1:23" x14ac:dyDescent="0.2">
      <c r="A1202" s="72"/>
      <c r="B1202" s="110"/>
      <c r="C1202" s="111"/>
      <c r="D1202" s="112"/>
      <c r="E1202" s="112"/>
      <c r="F1202" s="74">
        <f t="shared" si="1136"/>
        <v>0</v>
      </c>
      <c r="G1202" s="74">
        <f t="shared" si="1137"/>
        <v>0</v>
      </c>
      <c r="H1202" s="74">
        <f t="shared" si="1138"/>
        <v>0</v>
      </c>
      <c r="I1202" s="74">
        <f t="shared" si="1139"/>
        <v>0</v>
      </c>
      <c r="J1202" s="74">
        <f t="shared" si="1140"/>
        <v>0</v>
      </c>
      <c r="K1202" s="94">
        <f t="shared" si="1141"/>
        <v>0</v>
      </c>
      <c r="L1202" s="95">
        <f t="shared" si="1142"/>
        <v>0</v>
      </c>
      <c r="M1202" s="95">
        <f t="shared" si="1143"/>
        <v>0</v>
      </c>
      <c r="N1202" s="95">
        <f t="shared" si="1144"/>
        <v>0</v>
      </c>
      <c r="O1202" s="76">
        <f t="shared" si="1145"/>
        <v>0</v>
      </c>
      <c r="P1202" s="74">
        <f t="shared" si="1146"/>
        <v>0</v>
      </c>
      <c r="Q1202" s="74">
        <f t="shared" si="1147"/>
        <v>0</v>
      </c>
      <c r="R1202" s="74">
        <f t="shared" si="1148"/>
        <v>0</v>
      </c>
      <c r="S1202" s="94">
        <f t="shared" si="1149"/>
        <v>0</v>
      </c>
      <c r="T1202" s="95">
        <f t="shared" si="1150"/>
        <v>0</v>
      </c>
      <c r="U1202" s="95">
        <f t="shared" si="1151"/>
        <v>0</v>
      </c>
      <c r="V1202" s="95">
        <f t="shared" si="1152"/>
        <v>0</v>
      </c>
      <c r="W1202" s="76">
        <f t="shared" si="1153"/>
        <v>0</v>
      </c>
    </row>
    <row r="1203" spans="1:23" x14ac:dyDescent="0.2">
      <c r="A1203" s="113"/>
      <c r="B1203" s="114"/>
      <c r="C1203" s="115"/>
      <c r="D1203" s="73"/>
      <c r="E1203" s="73"/>
      <c r="F1203" s="74">
        <f t="shared" si="1136"/>
        <v>0</v>
      </c>
      <c r="G1203" s="74">
        <f t="shared" si="1137"/>
        <v>0</v>
      </c>
      <c r="H1203" s="74">
        <f t="shared" si="1138"/>
        <v>0</v>
      </c>
      <c r="I1203" s="74">
        <f t="shared" si="1139"/>
        <v>0</v>
      </c>
      <c r="J1203" s="74">
        <f t="shared" si="1140"/>
        <v>0</v>
      </c>
      <c r="K1203" s="94">
        <f t="shared" si="1141"/>
        <v>0</v>
      </c>
      <c r="L1203" s="95">
        <f t="shared" si="1142"/>
        <v>0</v>
      </c>
      <c r="M1203" s="95">
        <f t="shared" si="1143"/>
        <v>0</v>
      </c>
      <c r="N1203" s="95">
        <f t="shared" si="1144"/>
        <v>0</v>
      </c>
      <c r="O1203" s="76">
        <f t="shared" si="1145"/>
        <v>0</v>
      </c>
      <c r="P1203" s="74">
        <f t="shared" si="1146"/>
        <v>0</v>
      </c>
      <c r="Q1203" s="74">
        <f t="shared" si="1147"/>
        <v>0</v>
      </c>
      <c r="R1203" s="74">
        <f t="shared" si="1148"/>
        <v>0</v>
      </c>
      <c r="S1203" s="94">
        <f t="shared" si="1149"/>
        <v>0</v>
      </c>
      <c r="T1203" s="95">
        <f t="shared" si="1150"/>
        <v>0</v>
      </c>
      <c r="U1203" s="95">
        <f t="shared" si="1151"/>
        <v>0</v>
      </c>
      <c r="V1203" s="95">
        <f t="shared" si="1152"/>
        <v>0</v>
      </c>
      <c r="W1203" s="76">
        <f t="shared" si="1153"/>
        <v>0</v>
      </c>
    </row>
    <row r="1204" spans="1:23" x14ac:dyDescent="0.2">
      <c r="A1204" s="72"/>
      <c r="B1204" s="110"/>
      <c r="C1204" s="111"/>
      <c r="D1204" s="112"/>
      <c r="E1204" s="112"/>
      <c r="F1204" s="74">
        <f t="shared" si="1136"/>
        <v>0</v>
      </c>
      <c r="G1204" s="74">
        <f t="shared" si="1137"/>
        <v>0</v>
      </c>
      <c r="H1204" s="74">
        <f t="shared" si="1138"/>
        <v>0</v>
      </c>
      <c r="I1204" s="74">
        <f t="shared" si="1139"/>
        <v>0</v>
      </c>
      <c r="J1204" s="74">
        <f t="shared" si="1140"/>
        <v>0</v>
      </c>
      <c r="K1204" s="94">
        <f t="shared" si="1141"/>
        <v>0</v>
      </c>
      <c r="L1204" s="95">
        <f t="shared" si="1142"/>
        <v>0</v>
      </c>
      <c r="M1204" s="95">
        <f t="shared" si="1143"/>
        <v>0</v>
      </c>
      <c r="N1204" s="95">
        <f t="shared" si="1144"/>
        <v>0</v>
      </c>
      <c r="O1204" s="76">
        <f t="shared" si="1145"/>
        <v>0</v>
      </c>
      <c r="P1204" s="74">
        <f t="shared" si="1146"/>
        <v>0</v>
      </c>
      <c r="Q1204" s="74">
        <f t="shared" si="1147"/>
        <v>0</v>
      </c>
      <c r="R1204" s="74">
        <f t="shared" si="1148"/>
        <v>0</v>
      </c>
      <c r="S1204" s="94">
        <f t="shared" si="1149"/>
        <v>0</v>
      </c>
      <c r="T1204" s="95">
        <f t="shared" si="1150"/>
        <v>0</v>
      </c>
      <c r="U1204" s="95">
        <f t="shared" si="1151"/>
        <v>0</v>
      </c>
      <c r="V1204" s="95">
        <f t="shared" si="1152"/>
        <v>0</v>
      </c>
      <c r="W1204" s="76">
        <f t="shared" si="1153"/>
        <v>0</v>
      </c>
    </row>
    <row r="1205" spans="1:23" x14ac:dyDescent="0.2">
      <c r="A1205" s="79" t="s">
        <v>249</v>
      </c>
      <c r="B1205" s="80"/>
      <c r="C1205" s="81"/>
      <c r="D1205" s="82"/>
      <c r="E1205" s="82"/>
      <c r="F1205" s="83">
        <f>SUM(F1197:F1204)</f>
        <v>0</v>
      </c>
      <c r="G1205" s="83">
        <f>SUM(G1197:G1204)</f>
        <v>0</v>
      </c>
      <c r="H1205" s="83">
        <f t="shared" ref="H1205:O1205" si="1154">SUM(H1197:H1204)</f>
        <v>0</v>
      </c>
      <c r="I1205" s="83">
        <f t="shared" si="1154"/>
        <v>0</v>
      </c>
      <c r="J1205" s="83">
        <f t="shared" si="1154"/>
        <v>0</v>
      </c>
      <c r="K1205" s="83">
        <f t="shared" si="1154"/>
        <v>0</v>
      </c>
      <c r="L1205" s="84">
        <f t="shared" si="1154"/>
        <v>0</v>
      </c>
      <c r="M1205" s="84">
        <f t="shared" si="1154"/>
        <v>0</v>
      </c>
      <c r="N1205" s="84">
        <f t="shared" si="1154"/>
        <v>0</v>
      </c>
      <c r="O1205" s="85">
        <f t="shared" si="1154"/>
        <v>0</v>
      </c>
      <c r="P1205" s="83">
        <f t="shared" ref="P1205:W1205" si="1155">SUM(P1197:P1204)</f>
        <v>0</v>
      </c>
      <c r="Q1205" s="83">
        <f t="shared" si="1155"/>
        <v>0</v>
      </c>
      <c r="R1205" s="83">
        <f t="shared" si="1155"/>
        <v>0</v>
      </c>
      <c r="S1205" s="83">
        <f t="shared" si="1155"/>
        <v>0</v>
      </c>
      <c r="T1205" s="84">
        <f t="shared" si="1155"/>
        <v>0</v>
      </c>
      <c r="U1205" s="84">
        <f t="shared" si="1155"/>
        <v>0</v>
      </c>
      <c r="V1205" s="84">
        <f t="shared" si="1155"/>
        <v>0</v>
      </c>
      <c r="W1205" s="85">
        <f t="shared" si="1155"/>
        <v>0</v>
      </c>
    </row>
    <row r="1206" spans="1:23" x14ac:dyDescent="0.2">
      <c r="A1206" s="100" t="s">
        <v>172</v>
      </c>
      <c r="B1206" s="25"/>
      <c r="C1206" s="26"/>
      <c r="D1206" s="86"/>
      <c r="E1206" s="86"/>
      <c r="F1206" s="106"/>
      <c r="G1206" s="106"/>
      <c r="H1206" s="106"/>
      <c r="I1206" s="106"/>
      <c r="J1206" s="106"/>
      <c r="K1206" s="106"/>
      <c r="L1206" s="107"/>
      <c r="M1206" s="107"/>
      <c r="N1206" s="107"/>
      <c r="O1206" s="108"/>
      <c r="P1206" s="106"/>
      <c r="Q1206" s="106"/>
      <c r="R1206" s="106"/>
      <c r="S1206" s="106"/>
      <c r="T1206" s="107"/>
      <c r="U1206" s="107"/>
      <c r="V1206" s="107"/>
      <c r="W1206" s="108"/>
    </row>
    <row r="1207" spans="1:23" x14ac:dyDescent="0.2">
      <c r="A1207" s="72"/>
      <c r="B1207" s="110"/>
      <c r="C1207" s="111"/>
      <c r="D1207" s="112"/>
      <c r="E1207" s="112"/>
      <c r="F1207" s="74">
        <f t="shared" ref="F1207:F1214" si="1156">C1207*D1207</f>
        <v>0</v>
      </c>
      <c r="G1207" s="74">
        <f t="shared" ref="G1207:G1214" si="1157">C1207*E1207</f>
        <v>0</v>
      </c>
      <c r="H1207" s="74">
        <f t="shared" ref="H1207:H1214" si="1158">F1207*$H$12</f>
        <v>0</v>
      </c>
      <c r="I1207" s="74">
        <f t="shared" ref="I1207:I1214" si="1159">F1207*$I$12</f>
        <v>0</v>
      </c>
      <c r="J1207" s="74">
        <f t="shared" ref="J1207:J1214" si="1160">F1207*$J$12</f>
        <v>0</v>
      </c>
      <c r="K1207" s="94">
        <f t="shared" ref="K1207:K1214" si="1161">F1207*$K$12</f>
        <v>0</v>
      </c>
      <c r="L1207" s="95">
        <f t="shared" ref="L1207:L1214" si="1162">F1207-H1207</f>
        <v>0</v>
      </c>
      <c r="M1207" s="95">
        <f t="shared" ref="M1207:M1214" si="1163">F1207-I1207</f>
        <v>0</v>
      </c>
      <c r="N1207" s="95">
        <f t="shared" ref="N1207:N1214" si="1164">F1207-J1207</f>
        <v>0</v>
      </c>
      <c r="O1207" s="76">
        <f t="shared" ref="O1207:O1214" si="1165">F1207-K1207</f>
        <v>0</v>
      </c>
      <c r="P1207" s="74">
        <f t="shared" ref="P1207:P1214" si="1166">G1207*$P$12</f>
        <v>0</v>
      </c>
      <c r="Q1207" s="74">
        <f t="shared" ref="Q1207:Q1214" si="1167">G1207*$Q$12</f>
        <v>0</v>
      </c>
      <c r="R1207" s="74">
        <f t="shared" ref="R1207:R1214" si="1168">G1207*$R$12</f>
        <v>0</v>
      </c>
      <c r="S1207" s="94">
        <f t="shared" ref="S1207:S1214" si="1169">G1207*$S$12</f>
        <v>0</v>
      </c>
      <c r="T1207" s="95">
        <f t="shared" ref="T1207:T1214" si="1170">G1207-P1207</f>
        <v>0</v>
      </c>
      <c r="U1207" s="95">
        <f t="shared" ref="U1207:U1214" si="1171">G1207-Q1207</f>
        <v>0</v>
      </c>
      <c r="V1207" s="95">
        <f t="shared" ref="V1207:V1214" si="1172">G1207-R1207</f>
        <v>0</v>
      </c>
      <c r="W1207" s="76">
        <f t="shared" ref="W1207:W1214" si="1173">G1207-S1207</f>
        <v>0</v>
      </c>
    </row>
    <row r="1208" spans="1:23" x14ac:dyDescent="0.2">
      <c r="A1208" s="72"/>
      <c r="B1208" s="110"/>
      <c r="C1208" s="111"/>
      <c r="D1208" s="112"/>
      <c r="E1208" s="112"/>
      <c r="F1208" s="74">
        <f t="shared" si="1156"/>
        <v>0</v>
      </c>
      <c r="G1208" s="74">
        <f t="shared" si="1157"/>
        <v>0</v>
      </c>
      <c r="H1208" s="74">
        <f t="shared" si="1158"/>
        <v>0</v>
      </c>
      <c r="I1208" s="74">
        <f t="shared" si="1159"/>
        <v>0</v>
      </c>
      <c r="J1208" s="74">
        <f t="shared" si="1160"/>
        <v>0</v>
      </c>
      <c r="K1208" s="94">
        <f t="shared" si="1161"/>
        <v>0</v>
      </c>
      <c r="L1208" s="95">
        <f t="shared" si="1162"/>
        <v>0</v>
      </c>
      <c r="M1208" s="95">
        <f t="shared" si="1163"/>
        <v>0</v>
      </c>
      <c r="N1208" s="95">
        <f t="shared" si="1164"/>
        <v>0</v>
      </c>
      <c r="O1208" s="76">
        <f t="shared" si="1165"/>
        <v>0</v>
      </c>
      <c r="P1208" s="74">
        <f t="shared" si="1166"/>
        <v>0</v>
      </c>
      <c r="Q1208" s="74">
        <f t="shared" si="1167"/>
        <v>0</v>
      </c>
      <c r="R1208" s="74">
        <f t="shared" si="1168"/>
        <v>0</v>
      </c>
      <c r="S1208" s="94">
        <f t="shared" si="1169"/>
        <v>0</v>
      </c>
      <c r="T1208" s="95">
        <f t="shared" si="1170"/>
        <v>0</v>
      </c>
      <c r="U1208" s="95">
        <f t="shared" si="1171"/>
        <v>0</v>
      </c>
      <c r="V1208" s="95">
        <f t="shared" si="1172"/>
        <v>0</v>
      </c>
      <c r="W1208" s="76">
        <f t="shared" si="1173"/>
        <v>0</v>
      </c>
    </row>
    <row r="1209" spans="1:23" x14ac:dyDescent="0.2">
      <c r="A1209" s="113"/>
      <c r="B1209" s="114"/>
      <c r="C1209" s="115"/>
      <c r="D1209" s="73"/>
      <c r="E1209" s="73"/>
      <c r="F1209" s="74">
        <f t="shared" si="1156"/>
        <v>0</v>
      </c>
      <c r="G1209" s="74">
        <f t="shared" si="1157"/>
        <v>0</v>
      </c>
      <c r="H1209" s="74">
        <f t="shared" si="1158"/>
        <v>0</v>
      </c>
      <c r="I1209" s="74">
        <f t="shared" si="1159"/>
        <v>0</v>
      </c>
      <c r="J1209" s="74">
        <f t="shared" si="1160"/>
        <v>0</v>
      </c>
      <c r="K1209" s="94">
        <f t="shared" si="1161"/>
        <v>0</v>
      </c>
      <c r="L1209" s="95">
        <f t="shared" si="1162"/>
        <v>0</v>
      </c>
      <c r="M1209" s="95">
        <f t="shared" si="1163"/>
        <v>0</v>
      </c>
      <c r="N1209" s="95">
        <f t="shared" si="1164"/>
        <v>0</v>
      </c>
      <c r="O1209" s="76">
        <f t="shared" si="1165"/>
        <v>0</v>
      </c>
      <c r="P1209" s="74">
        <f t="shared" si="1166"/>
        <v>0</v>
      </c>
      <c r="Q1209" s="74">
        <f t="shared" si="1167"/>
        <v>0</v>
      </c>
      <c r="R1209" s="74">
        <f t="shared" si="1168"/>
        <v>0</v>
      </c>
      <c r="S1209" s="94">
        <f t="shared" si="1169"/>
        <v>0</v>
      </c>
      <c r="T1209" s="95">
        <f t="shared" si="1170"/>
        <v>0</v>
      </c>
      <c r="U1209" s="95">
        <f t="shared" si="1171"/>
        <v>0</v>
      </c>
      <c r="V1209" s="95">
        <f t="shared" si="1172"/>
        <v>0</v>
      </c>
      <c r="W1209" s="76">
        <f t="shared" si="1173"/>
        <v>0</v>
      </c>
    </row>
    <row r="1210" spans="1:23" x14ac:dyDescent="0.2">
      <c r="A1210" s="72"/>
      <c r="B1210" s="110"/>
      <c r="C1210" s="111"/>
      <c r="D1210" s="112"/>
      <c r="E1210" s="112"/>
      <c r="F1210" s="74">
        <f t="shared" si="1156"/>
        <v>0</v>
      </c>
      <c r="G1210" s="74">
        <f t="shared" si="1157"/>
        <v>0</v>
      </c>
      <c r="H1210" s="74">
        <f t="shared" si="1158"/>
        <v>0</v>
      </c>
      <c r="I1210" s="74">
        <f t="shared" si="1159"/>
        <v>0</v>
      </c>
      <c r="J1210" s="74">
        <f t="shared" si="1160"/>
        <v>0</v>
      </c>
      <c r="K1210" s="94">
        <f t="shared" si="1161"/>
        <v>0</v>
      </c>
      <c r="L1210" s="95">
        <f t="shared" si="1162"/>
        <v>0</v>
      </c>
      <c r="M1210" s="95">
        <f t="shared" si="1163"/>
        <v>0</v>
      </c>
      <c r="N1210" s="95">
        <f t="shared" si="1164"/>
        <v>0</v>
      </c>
      <c r="O1210" s="76">
        <f t="shared" si="1165"/>
        <v>0</v>
      </c>
      <c r="P1210" s="74">
        <f t="shared" si="1166"/>
        <v>0</v>
      </c>
      <c r="Q1210" s="74">
        <f t="shared" si="1167"/>
        <v>0</v>
      </c>
      <c r="R1210" s="74">
        <f t="shared" si="1168"/>
        <v>0</v>
      </c>
      <c r="S1210" s="94">
        <f t="shared" si="1169"/>
        <v>0</v>
      </c>
      <c r="T1210" s="95">
        <f t="shared" si="1170"/>
        <v>0</v>
      </c>
      <c r="U1210" s="95">
        <f t="shared" si="1171"/>
        <v>0</v>
      </c>
      <c r="V1210" s="95">
        <f t="shared" si="1172"/>
        <v>0</v>
      </c>
      <c r="W1210" s="76">
        <f t="shared" si="1173"/>
        <v>0</v>
      </c>
    </row>
    <row r="1211" spans="1:23" x14ac:dyDescent="0.2">
      <c r="A1211" s="113"/>
      <c r="B1211" s="114"/>
      <c r="C1211" s="115"/>
      <c r="D1211" s="73"/>
      <c r="E1211" s="73"/>
      <c r="F1211" s="74">
        <f t="shared" si="1156"/>
        <v>0</v>
      </c>
      <c r="G1211" s="74">
        <f t="shared" si="1157"/>
        <v>0</v>
      </c>
      <c r="H1211" s="74">
        <f t="shared" si="1158"/>
        <v>0</v>
      </c>
      <c r="I1211" s="74">
        <f t="shared" si="1159"/>
        <v>0</v>
      </c>
      <c r="J1211" s="74">
        <f t="shared" si="1160"/>
        <v>0</v>
      </c>
      <c r="K1211" s="94">
        <f t="shared" si="1161"/>
        <v>0</v>
      </c>
      <c r="L1211" s="95">
        <f t="shared" si="1162"/>
        <v>0</v>
      </c>
      <c r="M1211" s="95">
        <f t="shared" si="1163"/>
        <v>0</v>
      </c>
      <c r="N1211" s="95">
        <f t="shared" si="1164"/>
        <v>0</v>
      </c>
      <c r="O1211" s="76">
        <f t="shared" si="1165"/>
        <v>0</v>
      </c>
      <c r="P1211" s="74">
        <f t="shared" si="1166"/>
        <v>0</v>
      </c>
      <c r="Q1211" s="74">
        <f t="shared" si="1167"/>
        <v>0</v>
      </c>
      <c r="R1211" s="74">
        <f t="shared" si="1168"/>
        <v>0</v>
      </c>
      <c r="S1211" s="94">
        <f t="shared" si="1169"/>
        <v>0</v>
      </c>
      <c r="T1211" s="95">
        <f t="shared" si="1170"/>
        <v>0</v>
      </c>
      <c r="U1211" s="95">
        <f t="shared" si="1171"/>
        <v>0</v>
      </c>
      <c r="V1211" s="95">
        <f t="shared" si="1172"/>
        <v>0</v>
      </c>
      <c r="W1211" s="76">
        <f t="shared" si="1173"/>
        <v>0</v>
      </c>
    </row>
    <row r="1212" spans="1:23" x14ac:dyDescent="0.2">
      <c r="A1212" s="72"/>
      <c r="B1212" s="110"/>
      <c r="C1212" s="111"/>
      <c r="D1212" s="112"/>
      <c r="E1212" s="112"/>
      <c r="F1212" s="74">
        <f t="shared" si="1156"/>
        <v>0</v>
      </c>
      <c r="G1212" s="74">
        <f t="shared" si="1157"/>
        <v>0</v>
      </c>
      <c r="H1212" s="74">
        <f t="shared" si="1158"/>
        <v>0</v>
      </c>
      <c r="I1212" s="74">
        <f t="shared" si="1159"/>
        <v>0</v>
      </c>
      <c r="J1212" s="74">
        <f t="shared" si="1160"/>
        <v>0</v>
      </c>
      <c r="K1212" s="94">
        <f t="shared" si="1161"/>
        <v>0</v>
      </c>
      <c r="L1212" s="95">
        <f t="shared" si="1162"/>
        <v>0</v>
      </c>
      <c r="M1212" s="95">
        <f t="shared" si="1163"/>
        <v>0</v>
      </c>
      <c r="N1212" s="95">
        <f t="shared" si="1164"/>
        <v>0</v>
      </c>
      <c r="O1212" s="76">
        <f t="shared" si="1165"/>
        <v>0</v>
      </c>
      <c r="P1212" s="74">
        <f t="shared" si="1166"/>
        <v>0</v>
      </c>
      <c r="Q1212" s="74">
        <f t="shared" si="1167"/>
        <v>0</v>
      </c>
      <c r="R1212" s="74">
        <f t="shared" si="1168"/>
        <v>0</v>
      </c>
      <c r="S1212" s="94">
        <f t="shared" si="1169"/>
        <v>0</v>
      </c>
      <c r="T1212" s="95">
        <f t="shared" si="1170"/>
        <v>0</v>
      </c>
      <c r="U1212" s="95">
        <f t="shared" si="1171"/>
        <v>0</v>
      </c>
      <c r="V1212" s="95">
        <f t="shared" si="1172"/>
        <v>0</v>
      </c>
      <c r="W1212" s="76">
        <f t="shared" si="1173"/>
        <v>0</v>
      </c>
    </row>
    <row r="1213" spans="1:23" x14ac:dyDescent="0.2">
      <c r="A1213" s="113"/>
      <c r="B1213" s="114"/>
      <c r="C1213" s="115"/>
      <c r="D1213" s="73"/>
      <c r="E1213" s="73"/>
      <c r="F1213" s="74">
        <f t="shared" si="1156"/>
        <v>0</v>
      </c>
      <c r="G1213" s="74">
        <f t="shared" si="1157"/>
        <v>0</v>
      </c>
      <c r="H1213" s="74">
        <f t="shared" si="1158"/>
        <v>0</v>
      </c>
      <c r="I1213" s="74">
        <f t="shared" si="1159"/>
        <v>0</v>
      </c>
      <c r="J1213" s="74">
        <f t="shared" si="1160"/>
        <v>0</v>
      </c>
      <c r="K1213" s="94">
        <f t="shared" si="1161"/>
        <v>0</v>
      </c>
      <c r="L1213" s="95">
        <f t="shared" si="1162"/>
        <v>0</v>
      </c>
      <c r="M1213" s="95">
        <f t="shared" si="1163"/>
        <v>0</v>
      </c>
      <c r="N1213" s="95">
        <f t="shared" si="1164"/>
        <v>0</v>
      </c>
      <c r="O1213" s="76">
        <f t="shared" si="1165"/>
        <v>0</v>
      </c>
      <c r="P1213" s="74">
        <f t="shared" si="1166"/>
        <v>0</v>
      </c>
      <c r="Q1213" s="74">
        <f t="shared" si="1167"/>
        <v>0</v>
      </c>
      <c r="R1213" s="74">
        <f t="shared" si="1168"/>
        <v>0</v>
      </c>
      <c r="S1213" s="94">
        <f t="shared" si="1169"/>
        <v>0</v>
      </c>
      <c r="T1213" s="95">
        <f t="shared" si="1170"/>
        <v>0</v>
      </c>
      <c r="U1213" s="95">
        <f t="shared" si="1171"/>
        <v>0</v>
      </c>
      <c r="V1213" s="95">
        <f t="shared" si="1172"/>
        <v>0</v>
      </c>
      <c r="W1213" s="76">
        <f t="shared" si="1173"/>
        <v>0</v>
      </c>
    </row>
    <row r="1214" spans="1:23" x14ac:dyDescent="0.2">
      <c r="A1214" s="72"/>
      <c r="B1214" s="110"/>
      <c r="C1214" s="111"/>
      <c r="D1214" s="112"/>
      <c r="E1214" s="112"/>
      <c r="F1214" s="74">
        <f t="shared" si="1156"/>
        <v>0</v>
      </c>
      <c r="G1214" s="74">
        <f t="shared" si="1157"/>
        <v>0</v>
      </c>
      <c r="H1214" s="74">
        <f t="shared" si="1158"/>
        <v>0</v>
      </c>
      <c r="I1214" s="74">
        <f t="shared" si="1159"/>
        <v>0</v>
      </c>
      <c r="J1214" s="74">
        <f t="shared" si="1160"/>
        <v>0</v>
      </c>
      <c r="K1214" s="94">
        <f t="shared" si="1161"/>
        <v>0</v>
      </c>
      <c r="L1214" s="95">
        <f t="shared" si="1162"/>
        <v>0</v>
      </c>
      <c r="M1214" s="95">
        <f t="shared" si="1163"/>
        <v>0</v>
      </c>
      <c r="N1214" s="95">
        <f t="shared" si="1164"/>
        <v>0</v>
      </c>
      <c r="O1214" s="76">
        <f t="shared" si="1165"/>
        <v>0</v>
      </c>
      <c r="P1214" s="74">
        <f t="shared" si="1166"/>
        <v>0</v>
      </c>
      <c r="Q1214" s="74">
        <f t="shared" si="1167"/>
        <v>0</v>
      </c>
      <c r="R1214" s="74">
        <f t="shared" si="1168"/>
        <v>0</v>
      </c>
      <c r="S1214" s="94">
        <f t="shared" si="1169"/>
        <v>0</v>
      </c>
      <c r="T1214" s="95">
        <f t="shared" si="1170"/>
        <v>0</v>
      </c>
      <c r="U1214" s="95">
        <f t="shared" si="1171"/>
        <v>0</v>
      </c>
      <c r="V1214" s="95">
        <f t="shared" si="1172"/>
        <v>0</v>
      </c>
      <c r="W1214" s="76">
        <f t="shared" si="1173"/>
        <v>0</v>
      </c>
    </row>
    <row r="1215" spans="1:23" x14ac:dyDescent="0.2">
      <c r="A1215" s="79" t="s">
        <v>173</v>
      </c>
      <c r="B1215" s="80"/>
      <c r="C1215" s="81"/>
      <c r="D1215" s="82"/>
      <c r="E1215" s="82"/>
      <c r="F1215" s="83">
        <f>SUM(F1207:F1214)</f>
        <v>0</v>
      </c>
      <c r="G1215" s="83">
        <f>SUM(G1207:G1214)</f>
        <v>0</v>
      </c>
      <c r="H1215" s="83">
        <f t="shared" ref="H1215:W1215" si="1174">SUM(H1207:H1214)</f>
        <v>0</v>
      </c>
      <c r="I1215" s="83">
        <f t="shared" si="1174"/>
        <v>0</v>
      </c>
      <c r="J1215" s="83">
        <f t="shared" si="1174"/>
        <v>0</v>
      </c>
      <c r="K1215" s="83">
        <f t="shared" si="1174"/>
        <v>0</v>
      </c>
      <c r="L1215" s="84">
        <f t="shared" si="1174"/>
        <v>0</v>
      </c>
      <c r="M1215" s="84">
        <f t="shared" si="1174"/>
        <v>0</v>
      </c>
      <c r="N1215" s="84">
        <f t="shared" si="1174"/>
        <v>0</v>
      </c>
      <c r="O1215" s="85">
        <f t="shared" si="1174"/>
        <v>0</v>
      </c>
      <c r="P1215" s="83">
        <f t="shared" si="1174"/>
        <v>0</v>
      </c>
      <c r="Q1215" s="83">
        <f t="shared" si="1174"/>
        <v>0</v>
      </c>
      <c r="R1215" s="83">
        <f t="shared" si="1174"/>
        <v>0</v>
      </c>
      <c r="S1215" s="83">
        <f t="shared" si="1174"/>
        <v>0</v>
      </c>
      <c r="T1215" s="84">
        <f t="shared" si="1174"/>
        <v>0</v>
      </c>
      <c r="U1215" s="84">
        <f t="shared" si="1174"/>
        <v>0</v>
      </c>
      <c r="V1215" s="84">
        <f t="shared" si="1174"/>
        <v>0</v>
      </c>
      <c r="W1215" s="85">
        <f t="shared" si="1174"/>
        <v>0</v>
      </c>
    </row>
    <row r="1216" spans="1:23" x14ac:dyDescent="0.2">
      <c r="A1216" s="116" t="s">
        <v>174</v>
      </c>
      <c r="B1216" s="117"/>
      <c r="C1216" s="118"/>
      <c r="D1216" s="119"/>
      <c r="E1216" s="119"/>
      <c r="F1216" s="120"/>
      <c r="G1216" s="120"/>
      <c r="H1216" s="120"/>
      <c r="I1216" s="120"/>
      <c r="J1216" s="120"/>
      <c r="K1216" s="120"/>
      <c r="L1216" s="121"/>
      <c r="M1216" s="121"/>
      <c r="N1216" s="121"/>
      <c r="O1216" s="122"/>
      <c r="P1216" s="120"/>
      <c r="Q1216" s="120"/>
      <c r="R1216" s="120"/>
      <c r="S1216" s="120"/>
      <c r="T1216" s="121"/>
      <c r="U1216" s="121"/>
      <c r="V1216" s="121"/>
      <c r="W1216" s="122"/>
    </row>
    <row r="1217" spans="1:23" x14ac:dyDescent="0.2">
      <c r="A1217" s="123"/>
      <c r="B1217" s="124"/>
      <c r="C1217" s="125"/>
      <c r="D1217" s="126"/>
      <c r="E1217" s="126"/>
      <c r="F1217" s="127">
        <f>C1217*D1217</f>
        <v>0</v>
      </c>
      <c r="G1217" s="127">
        <f>C1217*E1217</f>
        <v>0</v>
      </c>
      <c r="H1217" s="127">
        <f>F1217*$H$12</f>
        <v>0</v>
      </c>
      <c r="I1217" s="127">
        <f>F1217*$I$12</f>
        <v>0</v>
      </c>
      <c r="J1217" s="127">
        <f>F1217*$J$12</f>
        <v>0</v>
      </c>
      <c r="K1217" s="128">
        <f>F1217*$K$12</f>
        <v>0</v>
      </c>
      <c r="L1217" s="129">
        <f>F1217-H1217</f>
        <v>0</v>
      </c>
      <c r="M1217" s="129">
        <f>F1217-I1217</f>
        <v>0</v>
      </c>
      <c r="N1217" s="129">
        <f>F1217-J1217</f>
        <v>0</v>
      </c>
      <c r="O1217" s="130">
        <f>F1217-K1217</f>
        <v>0</v>
      </c>
      <c r="P1217" s="127">
        <f>G1217*$P$12</f>
        <v>0</v>
      </c>
      <c r="Q1217" s="127">
        <f>G1217*$Q$12</f>
        <v>0</v>
      </c>
      <c r="R1217" s="127">
        <f>G1217*$R$12</f>
        <v>0</v>
      </c>
      <c r="S1217" s="128">
        <f>G1217*$S$12</f>
        <v>0</v>
      </c>
      <c r="T1217" s="129">
        <f>G1217-P1217</f>
        <v>0</v>
      </c>
      <c r="U1217" s="129">
        <f>G1217-Q1217</f>
        <v>0</v>
      </c>
      <c r="V1217" s="129">
        <f>G1217-R1217</f>
        <v>0</v>
      </c>
      <c r="W1217" s="130">
        <f>G1217-S1217</f>
        <v>0</v>
      </c>
    </row>
    <row r="1218" spans="1:23" x14ac:dyDescent="0.2">
      <c r="A1218" s="123"/>
      <c r="B1218" s="124"/>
      <c r="C1218" s="125"/>
      <c r="D1218" s="126"/>
      <c r="E1218" s="126"/>
      <c r="F1218" s="127">
        <f>C1218*D1218</f>
        <v>0</v>
      </c>
      <c r="G1218" s="127">
        <f>C1218*E1218</f>
        <v>0</v>
      </c>
      <c r="H1218" s="127">
        <f>F1218*$H$12</f>
        <v>0</v>
      </c>
      <c r="I1218" s="127">
        <f>F1218*$I$12</f>
        <v>0</v>
      </c>
      <c r="J1218" s="127">
        <f>F1218*$J$12</f>
        <v>0</v>
      </c>
      <c r="K1218" s="128">
        <f>F1218*$K$12</f>
        <v>0</v>
      </c>
      <c r="L1218" s="129">
        <f>F1218-H1218</f>
        <v>0</v>
      </c>
      <c r="M1218" s="129">
        <f>F1218-I1218</f>
        <v>0</v>
      </c>
      <c r="N1218" s="129">
        <f>F1218-J1218</f>
        <v>0</v>
      </c>
      <c r="O1218" s="130">
        <f>F1218-K1218</f>
        <v>0</v>
      </c>
      <c r="P1218" s="127">
        <f>G1218*$P$12</f>
        <v>0</v>
      </c>
      <c r="Q1218" s="127">
        <f>G1218*$Q$12</f>
        <v>0</v>
      </c>
      <c r="R1218" s="127">
        <f>G1218*$R$12</f>
        <v>0</v>
      </c>
      <c r="S1218" s="128">
        <f>G1218*$S$12</f>
        <v>0</v>
      </c>
      <c r="T1218" s="129">
        <f>G1218-P1218</f>
        <v>0</v>
      </c>
      <c r="U1218" s="129">
        <f>G1218-Q1218</f>
        <v>0</v>
      </c>
      <c r="V1218" s="129">
        <f>G1218-R1218</f>
        <v>0</v>
      </c>
      <c r="W1218" s="130">
        <f>G1218-S1218</f>
        <v>0</v>
      </c>
    </row>
    <row r="1219" spans="1:23" x14ac:dyDescent="0.2">
      <c r="A1219" s="123"/>
      <c r="B1219" s="124"/>
      <c r="C1219" s="125"/>
      <c r="D1219" s="126"/>
      <c r="E1219" s="126"/>
      <c r="F1219" s="127">
        <f>C1219*D1219</f>
        <v>0</v>
      </c>
      <c r="G1219" s="127">
        <f>C1219*E1219</f>
        <v>0</v>
      </c>
      <c r="H1219" s="127">
        <f>F1219*$H$12</f>
        <v>0</v>
      </c>
      <c r="I1219" s="127">
        <f>F1219*$I$12</f>
        <v>0</v>
      </c>
      <c r="J1219" s="127">
        <f>F1219*$J$12</f>
        <v>0</v>
      </c>
      <c r="K1219" s="128">
        <f>F1219*$K$12</f>
        <v>0</v>
      </c>
      <c r="L1219" s="129">
        <f>F1219-H1219</f>
        <v>0</v>
      </c>
      <c r="M1219" s="129">
        <f>F1219-I1219</f>
        <v>0</v>
      </c>
      <c r="N1219" s="129">
        <f>F1219-J1219</f>
        <v>0</v>
      </c>
      <c r="O1219" s="130">
        <f>F1219-K1219</f>
        <v>0</v>
      </c>
      <c r="P1219" s="127">
        <f>G1219*$P$12</f>
        <v>0</v>
      </c>
      <c r="Q1219" s="127">
        <f>G1219*$Q$12</f>
        <v>0</v>
      </c>
      <c r="R1219" s="127">
        <f>G1219*$R$12</f>
        <v>0</v>
      </c>
      <c r="S1219" s="128">
        <f>G1219*$S$12</f>
        <v>0</v>
      </c>
      <c r="T1219" s="129">
        <f>G1219-P1219</f>
        <v>0</v>
      </c>
      <c r="U1219" s="129">
        <f>G1219-Q1219</f>
        <v>0</v>
      </c>
      <c r="V1219" s="129">
        <f>G1219-R1219</f>
        <v>0</v>
      </c>
      <c r="W1219" s="130">
        <f>G1219-S1219</f>
        <v>0</v>
      </c>
    </row>
    <row r="1220" spans="1:23" x14ac:dyDescent="0.2">
      <c r="A1220" s="123"/>
      <c r="B1220" s="124"/>
      <c r="C1220" s="125"/>
      <c r="D1220" s="126"/>
      <c r="E1220" s="126"/>
      <c r="F1220" s="127">
        <f>C1220*D1220</f>
        <v>0</v>
      </c>
      <c r="G1220" s="127">
        <f>C1220*E1220</f>
        <v>0</v>
      </c>
      <c r="H1220" s="127">
        <f>F1220*$H$12</f>
        <v>0</v>
      </c>
      <c r="I1220" s="127">
        <f>F1220*$I$12</f>
        <v>0</v>
      </c>
      <c r="J1220" s="127">
        <f>F1220*$J$12</f>
        <v>0</v>
      </c>
      <c r="K1220" s="128">
        <f>F1220*$K$12</f>
        <v>0</v>
      </c>
      <c r="L1220" s="129">
        <f>F1220-H1220</f>
        <v>0</v>
      </c>
      <c r="M1220" s="129">
        <f>F1220-I1220</f>
        <v>0</v>
      </c>
      <c r="N1220" s="129">
        <f>F1220-J1220</f>
        <v>0</v>
      </c>
      <c r="O1220" s="130">
        <f>F1220-K1220</f>
        <v>0</v>
      </c>
      <c r="P1220" s="127">
        <f>G1220*$P$12</f>
        <v>0</v>
      </c>
      <c r="Q1220" s="127">
        <f>G1220*$Q$12</f>
        <v>0</v>
      </c>
      <c r="R1220" s="127">
        <f>G1220*$R$12</f>
        <v>0</v>
      </c>
      <c r="S1220" s="128">
        <f>G1220*$S$12</f>
        <v>0</v>
      </c>
      <c r="T1220" s="129">
        <f>G1220-P1220</f>
        <v>0</v>
      </c>
      <c r="U1220" s="129">
        <f>G1220-Q1220</f>
        <v>0</v>
      </c>
      <c r="V1220" s="129">
        <f>G1220-R1220</f>
        <v>0</v>
      </c>
      <c r="W1220" s="130">
        <f>G1220-S1220</f>
        <v>0</v>
      </c>
    </row>
    <row r="1221" spans="1:23" x14ac:dyDescent="0.2">
      <c r="A1221" s="123"/>
      <c r="B1221" s="124"/>
      <c r="C1221" s="125"/>
      <c r="D1221" s="126"/>
      <c r="E1221" s="126"/>
      <c r="F1221" s="127">
        <f>C1221*D1221</f>
        <v>0</v>
      </c>
      <c r="G1221" s="127">
        <f>C1221*E1221</f>
        <v>0</v>
      </c>
      <c r="H1221" s="127">
        <f>F1221*$H$12</f>
        <v>0</v>
      </c>
      <c r="I1221" s="127">
        <f>F1221*$I$12</f>
        <v>0</v>
      </c>
      <c r="J1221" s="127">
        <f>F1221*$J$12</f>
        <v>0</v>
      </c>
      <c r="K1221" s="128">
        <f>F1221*$K$12</f>
        <v>0</v>
      </c>
      <c r="L1221" s="129">
        <f>F1221-H1221</f>
        <v>0</v>
      </c>
      <c r="M1221" s="129">
        <f>F1221-I1221</f>
        <v>0</v>
      </c>
      <c r="N1221" s="129">
        <f>F1221-J1221</f>
        <v>0</v>
      </c>
      <c r="O1221" s="130">
        <f>F1221-K1221</f>
        <v>0</v>
      </c>
      <c r="P1221" s="127">
        <f>G1221*$P$12</f>
        <v>0</v>
      </c>
      <c r="Q1221" s="127">
        <f>G1221*$Q$12</f>
        <v>0</v>
      </c>
      <c r="R1221" s="127">
        <f>G1221*$R$12</f>
        <v>0</v>
      </c>
      <c r="S1221" s="128">
        <f>G1221*$S$12</f>
        <v>0</v>
      </c>
      <c r="T1221" s="129">
        <f>G1221-P1221</f>
        <v>0</v>
      </c>
      <c r="U1221" s="129">
        <f>G1221-Q1221</f>
        <v>0</v>
      </c>
      <c r="V1221" s="129">
        <f>G1221-R1221</f>
        <v>0</v>
      </c>
      <c r="W1221" s="130">
        <f>G1221-S1221</f>
        <v>0</v>
      </c>
    </row>
    <row r="1222" spans="1:23" x14ac:dyDescent="0.2">
      <c r="A1222" s="131" t="s">
        <v>34</v>
      </c>
      <c r="B1222" s="132"/>
      <c r="C1222" s="133"/>
      <c r="D1222" s="134"/>
      <c r="E1222" s="134"/>
      <c r="F1222" s="135">
        <f>SUM(F1217:F1221)</f>
        <v>0</v>
      </c>
      <c r="G1222" s="135">
        <f>SUM(G1217:G1221)</f>
        <v>0</v>
      </c>
      <c r="H1222" s="135">
        <f t="shared" ref="H1222:O1222" si="1175">SUM(H1217:H1221)</f>
        <v>0</v>
      </c>
      <c r="I1222" s="135">
        <f t="shared" si="1175"/>
        <v>0</v>
      </c>
      <c r="J1222" s="135">
        <f t="shared" si="1175"/>
        <v>0</v>
      </c>
      <c r="K1222" s="135">
        <f t="shared" si="1175"/>
        <v>0</v>
      </c>
      <c r="L1222" s="136">
        <f t="shared" si="1175"/>
        <v>0</v>
      </c>
      <c r="M1222" s="136">
        <f t="shared" si="1175"/>
        <v>0</v>
      </c>
      <c r="N1222" s="136">
        <f t="shared" si="1175"/>
        <v>0</v>
      </c>
      <c r="O1222" s="137">
        <f t="shared" si="1175"/>
        <v>0</v>
      </c>
      <c r="P1222" s="135">
        <f t="shared" ref="P1222:W1222" si="1176">SUM(P1217:P1221)</f>
        <v>0</v>
      </c>
      <c r="Q1222" s="135">
        <f t="shared" si="1176"/>
        <v>0</v>
      </c>
      <c r="R1222" s="135">
        <f t="shared" si="1176"/>
        <v>0</v>
      </c>
      <c r="S1222" s="135">
        <f t="shared" si="1176"/>
        <v>0</v>
      </c>
      <c r="T1222" s="136">
        <f t="shared" si="1176"/>
        <v>0</v>
      </c>
      <c r="U1222" s="136">
        <f t="shared" si="1176"/>
        <v>0</v>
      </c>
      <c r="V1222" s="136">
        <f t="shared" si="1176"/>
        <v>0</v>
      </c>
      <c r="W1222" s="137">
        <f t="shared" si="1176"/>
        <v>0</v>
      </c>
    </row>
    <row r="1223" spans="1:23" ht="38.25" x14ac:dyDescent="0.2">
      <c r="A1223" s="24" t="s">
        <v>177</v>
      </c>
      <c r="B1223" s="25"/>
      <c r="C1223" s="26"/>
      <c r="D1223" s="86"/>
      <c r="E1223" s="86"/>
      <c r="F1223" s="87"/>
      <c r="G1223" s="87"/>
      <c r="H1223" s="87"/>
      <c r="I1223" s="87"/>
      <c r="J1223" s="87"/>
      <c r="K1223" s="87"/>
      <c r="L1223" s="88"/>
      <c r="M1223" s="88"/>
      <c r="N1223" s="88"/>
      <c r="O1223" s="89"/>
      <c r="P1223" s="87"/>
      <c r="Q1223" s="87"/>
      <c r="R1223" s="87"/>
      <c r="S1223" s="87"/>
      <c r="T1223" s="88"/>
      <c r="U1223" s="88"/>
      <c r="V1223" s="88"/>
      <c r="W1223" s="89"/>
    </row>
    <row r="1224" spans="1:23" x14ac:dyDescent="0.2">
      <c r="A1224" s="90"/>
      <c r="B1224" s="91"/>
      <c r="C1224" s="92"/>
      <c r="D1224" s="93"/>
      <c r="E1224" s="93"/>
      <c r="F1224" s="74">
        <f>C1224*D1224</f>
        <v>0</v>
      </c>
      <c r="G1224" s="74">
        <f>C1224*E1224</f>
        <v>0</v>
      </c>
      <c r="H1224" s="77">
        <f>F1224*$H$12</f>
        <v>0</v>
      </c>
      <c r="I1224" s="77">
        <f>F1224*$I$12</f>
        <v>0</v>
      </c>
      <c r="J1224" s="77">
        <f>F1224*$J$12</f>
        <v>0</v>
      </c>
      <c r="K1224" s="138">
        <f>F1224*$K$12</f>
        <v>0</v>
      </c>
      <c r="L1224" s="139">
        <f>F1224-H1224</f>
        <v>0</v>
      </c>
      <c r="M1224" s="139">
        <f>F1224-I1224</f>
        <v>0</v>
      </c>
      <c r="N1224" s="139">
        <f>F1224-J1224</f>
        <v>0</v>
      </c>
      <c r="O1224" s="76">
        <f>F1224-K1224</f>
        <v>0</v>
      </c>
      <c r="P1224" s="77">
        <f>G1224*$P$12</f>
        <v>0</v>
      </c>
      <c r="Q1224" s="77">
        <f>G1224*$Q$12</f>
        <v>0</v>
      </c>
      <c r="R1224" s="77">
        <f>G1224*$R$12</f>
        <v>0</v>
      </c>
      <c r="S1224" s="138">
        <f>G1224*$S$12</f>
        <v>0</v>
      </c>
      <c r="T1224" s="139">
        <f>G1224-P1224</f>
        <v>0</v>
      </c>
      <c r="U1224" s="139">
        <f>G1224-Q1224</f>
        <v>0</v>
      </c>
      <c r="V1224" s="139">
        <f>G1224-R1224</f>
        <v>0</v>
      </c>
      <c r="W1224" s="76">
        <f>G1224-S1224</f>
        <v>0</v>
      </c>
    </row>
    <row r="1225" spans="1:23" x14ac:dyDescent="0.2">
      <c r="A1225" s="90"/>
      <c r="B1225" s="91"/>
      <c r="C1225" s="92"/>
      <c r="D1225" s="93"/>
      <c r="E1225" s="93"/>
      <c r="F1225" s="74">
        <f>C1225*D1225</f>
        <v>0</v>
      </c>
      <c r="G1225" s="74">
        <f>C1225*E1225</f>
        <v>0</v>
      </c>
      <c r="H1225" s="77">
        <f>F1225*$H$12</f>
        <v>0</v>
      </c>
      <c r="I1225" s="77">
        <f>F1225*$I$12</f>
        <v>0</v>
      </c>
      <c r="J1225" s="77">
        <f>F1225*$J$12</f>
        <v>0</v>
      </c>
      <c r="K1225" s="138">
        <f>F1225*$K$12</f>
        <v>0</v>
      </c>
      <c r="L1225" s="139">
        <f>F1225-H1225</f>
        <v>0</v>
      </c>
      <c r="M1225" s="139">
        <f>F1225-I1225</f>
        <v>0</v>
      </c>
      <c r="N1225" s="139">
        <f>F1225-J1225</f>
        <v>0</v>
      </c>
      <c r="O1225" s="76">
        <f>F1225-K1225</f>
        <v>0</v>
      </c>
      <c r="P1225" s="77">
        <f>G1225*$P$12</f>
        <v>0</v>
      </c>
      <c r="Q1225" s="77">
        <f>G1225*$Q$12</f>
        <v>0</v>
      </c>
      <c r="R1225" s="77">
        <f>G1225*$R$12</f>
        <v>0</v>
      </c>
      <c r="S1225" s="138">
        <f>G1225*$S$12</f>
        <v>0</v>
      </c>
      <c r="T1225" s="139">
        <f>G1225-P1225</f>
        <v>0</v>
      </c>
      <c r="U1225" s="139">
        <f>G1225-Q1225</f>
        <v>0</v>
      </c>
      <c r="V1225" s="139">
        <f>G1225-R1225</f>
        <v>0</v>
      </c>
      <c r="W1225" s="76">
        <f>G1225-S1225</f>
        <v>0</v>
      </c>
    </row>
    <row r="1226" spans="1:23" x14ac:dyDescent="0.2">
      <c r="A1226" s="90"/>
      <c r="B1226" s="91"/>
      <c r="C1226" s="92"/>
      <c r="D1226" s="93"/>
      <c r="E1226" s="93"/>
      <c r="F1226" s="74">
        <f>C1226*D1226</f>
        <v>0</v>
      </c>
      <c r="G1226" s="74">
        <f>C1226*E1226</f>
        <v>0</v>
      </c>
      <c r="H1226" s="77">
        <f>F1226*$H$12</f>
        <v>0</v>
      </c>
      <c r="I1226" s="77">
        <f>F1226*$I$12</f>
        <v>0</v>
      </c>
      <c r="J1226" s="77">
        <f>F1226*$J$12</f>
        <v>0</v>
      </c>
      <c r="K1226" s="138">
        <f>F1226*$K$12</f>
        <v>0</v>
      </c>
      <c r="L1226" s="139">
        <f>F1226-H1226</f>
        <v>0</v>
      </c>
      <c r="M1226" s="139">
        <f>F1226-I1226</f>
        <v>0</v>
      </c>
      <c r="N1226" s="139">
        <f>F1226-J1226</f>
        <v>0</v>
      </c>
      <c r="O1226" s="76">
        <f>F1226-K1226</f>
        <v>0</v>
      </c>
      <c r="P1226" s="77">
        <f>G1226*$P$12</f>
        <v>0</v>
      </c>
      <c r="Q1226" s="77">
        <f>G1226*$Q$12</f>
        <v>0</v>
      </c>
      <c r="R1226" s="77">
        <f>G1226*$R$12</f>
        <v>0</v>
      </c>
      <c r="S1226" s="138">
        <f>G1226*$S$12</f>
        <v>0</v>
      </c>
      <c r="T1226" s="139">
        <f>G1226-P1226</f>
        <v>0</v>
      </c>
      <c r="U1226" s="139">
        <f>G1226-Q1226</f>
        <v>0</v>
      </c>
      <c r="V1226" s="139">
        <f>G1226-R1226</f>
        <v>0</v>
      </c>
      <c r="W1226" s="76">
        <f>G1226-S1226</f>
        <v>0</v>
      </c>
    </row>
    <row r="1227" spans="1:23" x14ac:dyDescent="0.2">
      <c r="A1227" s="90"/>
      <c r="B1227" s="91"/>
      <c r="C1227" s="92"/>
      <c r="D1227" s="93"/>
      <c r="E1227" s="93"/>
      <c r="F1227" s="74">
        <f>C1227*D1227</f>
        <v>0</v>
      </c>
      <c r="G1227" s="74">
        <f>C1227*E1227</f>
        <v>0</v>
      </c>
      <c r="H1227" s="77">
        <f>F1227*$H$12</f>
        <v>0</v>
      </c>
      <c r="I1227" s="77">
        <f>F1227*$I$12</f>
        <v>0</v>
      </c>
      <c r="J1227" s="77">
        <f>F1227*$J$12</f>
        <v>0</v>
      </c>
      <c r="K1227" s="138">
        <f>F1227*$K$12</f>
        <v>0</v>
      </c>
      <c r="L1227" s="139">
        <f>F1227-H1227</f>
        <v>0</v>
      </c>
      <c r="M1227" s="139">
        <f>F1227-I1227</f>
        <v>0</v>
      </c>
      <c r="N1227" s="139">
        <f>F1227-J1227</f>
        <v>0</v>
      </c>
      <c r="O1227" s="76">
        <f>F1227-K1227</f>
        <v>0</v>
      </c>
      <c r="P1227" s="77">
        <f>G1227*$P$12</f>
        <v>0</v>
      </c>
      <c r="Q1227" s="77">
        <f>G1227*$Q$12</f>
        <v>0</v>
      </c>
      <c r="R1227" s="77">
        <f>G1227*$R$12</f>
        <v>0</v>
      </c>
      <c r="S1227" s="138">
        <f>G1227*$S$12</f>
        <v>0</v>
      </c>
      <c r="T1227" s="139">
        <f>G1227-P1227</f>
        <v>0</v>
      </c>
      <c r="U1227" s="139">
        <f>G1227-Q1227</f>
        <v>0</v>
      </c>
      <c r="V1227" s="139">
        <f>G1227-R1227</f>
        <v>0</v>
      </c>
      <c r="W1227" s="76">
        <f>G1227-S1227</f>
        <v>0</v>
      </c>
    </row>
    <row r="1228" spans="1:23" x14ac:dyDescent="0.2">
      <c r="A1228" s="90"/>
      <c r="B1228" s="91"/>
      <c r="C1228" s="92"/>
      <c r="D1228" s="93"/>
      <c r="E1228" s="93"/>
      <c r="F1228" s="74">
        <f>C1228*D1228</f>
        <v>0</v>
      </c>
      <c r="G1228" s="74">
        <f>C1228*E1228</f>
        <v>0</v>
      </c>
      <c r="H1228" s="77">
        <f>F1228*$H$12</f>
        <v>0</v>
      </c>
      <c r="I1228" s="77">
        <f>F1228*$I$12</f>
        <v>0</v>
      </c>
      <c r="J1228" s="77">
        <f>F1228*$J$12</f>
        <v>0</v>
      </c>
      <c r="K1228" s="138">
        <f>F1228*$K$12</f>
        <v>0</v>
      </c>
      <c r="L1228" s="139">
        <f>F1228-H1228</f>
        <v>0</v>
      </c>
      <c r="M1228" s="139">
        <f>F1228-I1228</f>
        <v>0</v>
      </c>
      <c r="N1228" s="139">
        <f>F1228-J1228</f>
        <v>0</v>
      </c>
      <c r="O1228" s="76">
        <f>F1228-K1228</f>
        <v>0</v>
      </c>
      <c r="P1228" s="77">
        <f>G1228*$P$12</f>
        <v>0</v>
      </c>
      <c r="Q1228" s="77">
        <f>G1228*$Q$12</f>
        <v>0</v>
      </c>
      <c r="R1228" s="77">
        <f>G1228*$R$12</f>
        <v>0</v>
      </c>
      <c r="S1228" s="138">
        <f>G1228*$S$12</f>
        <v>0</v>
      </c>
      <c r="T1228" s="139">
        <f>G1228-P1228</f>
        <v>0</v>
      </c>
      <c r="U1228" s="139">
        <f>G1228-Q1228</f>
        <v>0</v>
      </c>
      <c r="V1228" s="139">
        <f>G1228-R1228</f>
        <v>0</v>
      </c>
      <c r="W1228" s="76">
        <f>G1228-S1228</f>
        <v>0</v>
      </c>
    </row>
    <row r="1229" spans="1:23" x14ac:dyDescent="0.2">
      <c r="A1229" s="96" t="s">
        <v>46</v>
      </c>
      <c r="B1229" s="97"/>
      <c r="C1229" s="98"/>
      <c r="D1229" s="99"/>
      <c r="E1229" s="99"/>
      <c r="F1229" s="83">
        <f>SUM(F1224:F1228)</f>
        <v>0</v>
      </c>
      <c r="G1229" s="83">
        <f>SUM(G1224:G1228)</f>
        <v>0</v>
      </c>
      <c r="H1229" s="83">
        <f t="shared" ref="H1229:O1229" si="1177">SUM(H1224:H1228)</f>
        <v>0</v>
      </c>
      <c r="I1229" s="83">
        <f t="shared" si="1177"/>
        <v>0</v>
      </c>
      <c r="J1229" s="83">
        <f t="shared" si="1177"/>
        <v>0</v>
      </c>
      <c r="K1229" s="83">
        <f t="shared" si="1177"/>
        <v>0</v>
      </c>
      <c r="L1229" s="84">
        <f t="shared" si="1177"/>
        <v>0</v>
      </c>
      <c r="M1229" s="84">
        <f t="shared" si="1177"/>
        <v>0</v>
      </c>
      <c r="N1229" s="84">
        <f t="shared" si="1177"/>
        <v>0</v>
      </c>
      <c r="O1229" s="85">
        <f t="shared" si="1177"/>
        <v>0</v>
      </c>
      <c r="P1229" s="83">
        <f t="shared" ref="P1229:W1229" si="1178">SUM(P1224:P1228)</f>
        <v>0</v>
      </c>
      <c r="Q1229" s="83">
        <f t="shared" si="1178"/>
        <v>0</v>
      </c>
      <c r="R1229" s="83">
        <f t="shared" si="1178"/>
        <v>0</v>
      </c>
      <c r="S1229" s="83">
        <f t="shared" si="1178"/>
        <v>0</v>
      </c>
      <c r="T1229" s="84">
        <f t="shared" si="1178"/>
        <v>0</v>
      </c>
      <c r="U1229" s="84">
        <f t="shared" si="1178"/>
        <v>0</v>
      </c>
      <c r="V1229" s="84">
        <f t="shared" si="1178"/>
        <v>0</v>
      </c>
      <c r="W1229" s="85">
        <f t="shared" si="1178"/>
        <v>0</v>
      </c>
    </row>
    <row r="1230" spans="1:23" ht="13.5" thickBot="1" x14ac:dyDescent="0.25">
      <c r="A1230" s="131" t="s">
        <v>176</v>
      </c>
      <c r="B1230" s="132"/>
      <c r="C1230" s="133"/>
      <c r="D1230" s="134"/>
      <c r="E1230" s="134"/>
      <c r="F1230" s="135">
        <v>0</v>
      </c>
      <c r="G1230" s="135">
        <v>0</v>
      </c>
      <c r="H1230" s="135">
        <f>F1230*$H$12</f>
        <v>0</v>
      </c>
      <c r="I1230" s="135">
        <f>F1230*$I$12</f>
        <v>0</v>
      </c>
      <c r="J1230" s="135">
        <f>F1230*$J$12</f>
        <v>0</v>
      </c>
      <c r="K1230" s="135">
        <f>F1230*$K$12</f>
        <v>0</v>
      </c>
      <c r="L1230" s="136">
        <f>F1230-H1230</f>
        <v>0</v>
      </c>
      <c r="M1230" s="136">
        <f>F1230-I1230</f>
        <v>0</v>
      </c>
      <c r="N1230" s="136">
        <f>F1230-J1230</f>
        <v>0</v>
      </c>
      <c r="O1230" s="137">
        <f>F1230-K1230</f>
        <v>0</v>
      </c>
      <c r="P1230" s="135">
        <f>G1230*$P$12</f>
        <v>0</v>
      </c>
      <c r="Q1230" s="135">
        <f>G1230*$Q$12</f>
        <v>0</v>
      </c>
      <c r="R1230" s="135">
        <f>G1230*$R$12</f>
        <v>0</v>
      </c>
      <c r="S1230" s="135">
        <f>G1230*$S$12</f>
        <v>0</v>
      </c>
      <c r="T1230" s="136">
        <f>G1230-P1230</f>
        <v>0</v>
      </c>
      <c r="U1230" s="136">
        <f>G1230-Q1230</f>
        <v>0</v>
      </c>
      <c r="V1230" s="136">
        <f>G1230-R1230</f>
        <v>0</v>
      </c>
      <c r="W1230" s="137">
        <f>G1230-S1230</f>
        <v>0</v>
      </c>
    </row>
    <row r="1231" spans="1:23" ht="13.5" thickBot="1" x14ac:dyDescent="0.25">
      <c r="A1231" s="170" t="s">
        <v>37</v>
      </c>
      <c r="B1231" s="171"/>
      <c r="C1231" s="172"/>
      <c r="D1231" s="173"/>
      <c r="E1231" s="173"/>
      <c r="F1231" s="174">
        <f>F1150+F1157+F1164+F1171+F1183+F1195+F1205+F1215+F1222+F1229+F1230</f>
        <v>0</v>
      </c>
      <c r="G1231" s="174">
        <f t="shared" ref="G1231:W1231" si="1179">G1150+G1157+G1164+G1171+G1183+G1195+G1205+G1215+G1222+G1229+G1230</f>
        <v>0</v>
      </c>
      <c r="H1231" s="174">
        <f t="shared" si="1179"/>
        <v>0</v>
      </c>
      <c r="I1231" s="174">
        <f t="shared" si="1179"/>
        <v>0</v>
      </c>
      <c r="J1231" s="174">
        <f t="shared" si="1179"/>
        <v>0</v>
      </c>
      <c r="K1231" s="174">
        <f t="shared" si="1179"/>
        <v>0</v>
      </c>
      <c r="L1231" s="174">
        <f t="shared" si="1179"/>
        <v>0</v>
      </c>
      <c r="M1231" s="174">
        <f t="shared" si="1179"/>
        <v>0</v>
      </c>
      <c r="N1231" s="174">
        <f t="shared" si="1179"/>
        <v>0</v>
      </c>
      <c r="O1231" s="174">
        <f t="shared" si="1179"/>
        <v>0</v>
      </c>
      <c r="P1231" s="174">
        <f t="shared" si="1179"/>
        <v>0</v>
      </c>
      <c r="Q1231" s="174">
        <f t="shared" si="1179"/>
        <v>0</v>
      </c>
      <c r="R1231" s="174">
        <f t="shared" si="1179"/>
        <v>0</v>
      </c>
      <c r="S1231" s="174">
        <f t="shared" si="1179"/>
        <v>0</v>
      </c>
      <c r="T1231" s="174">
        <f t="shared" si="1179"/>
        <v>0</v>
      </c>
      <c r="U1231" s="174">
        <f t="shared" si="1179"/>
        <v>0</v>
      </c>
      <c r="V1231" s="174">
        <f t="shared" si="1179"/>
        <v>0</v>
      </c>
      <c r="W1231" s="174">
        <f t="shared" si="1179"/>
        <v>0</v>
      </c>
    </row>
    <row r="1232" spans="1:23" ht="13.5" thickBot="1" x14ac:dyDescent="0.25">
      <c r="A1232" s="177"/>
      <c r="B1232" s="178"/>
      <c r="C1232" s="179"/>
      <c r="D1232" s="180"/>
      <c r="E1232" s="180"/>
      <c r="F1232" s="181"/>
      <c r="G1232" s="181"/>
      <c r="H1232" s="181"/>
      <c r="I1232" s="181"/>
      <c r="J1232" s="181"/>
      <c r="K1232" s="181"/>
      <c r="L1232" s="181"/>
      <c r="M1232" s="181"/>
      <c r="N1232" s="181"/>
      <c r="O1232" s="181"/>
      <c r="P1232" s="181"/>
      <c r="Q1232" s="181"/>
      <c r="R1232" s="181"/>
      <c r="S1232" s="181"/>
      <c r="T1232" s="181"/>
      <c r="U1232" s="181"/>
      <c r="V1232" s="181"/>
      <c r="W1232" s="181"/>
    </row>
    <row r="1233" spans="1:23" x14ac:dyDescent="0.2">
      <c r="A1233" s="161" t="s">
        <v>38</v>
      </c>
      <c r="B1233" s="140"/>
      <c r="C1233" s="141"/>
      <c r="D1233" s="141"/>
      <c r="E1233" s="141"/>
      <c r="F1233" s="142"/>
      <c r="G1233" s="142"/>
      <c r="H1233" s="142"/>
      <c r="I1233" s="142"/>
      <c r="J1233" s="142"/>
      <c r="K1233" s="143"/>
      <c r="L1233" s="144"/>
      <c r="M1233" s="144"/>
      <c r="N1233" s="144"/>
      <c r="O1233" s="145"/>
      <c r="P1233" s="142"/>
      <c r="Q1233" s="142"/>
      <c r="R1233" s="142"/>
      <c r="S1233" s="143"/>
      <c r="T1233" s="144"/>
      <c r="U1233" s="144"/>
      <c r="V1233" s="144"/>
      <c r="W1233" s="145"/>
    </row>
    <row r="1234" spans="1:23" x14ac:dyDescent="0.2">
      <c r="A1234" s="19" t="s">
        <v>30</v>
      </c>
      <c r="B1234" s="20"/>
      <c r="C1234" s="21"/>
      <c r="D1234" s="21"/>
      <c r="E1234" s="21"/>
      <c r="F1234" s="66"/>
      <c r="G1234" s="66"/>
      <c r="H1234" s="66"/>
      <c r="I1234" s="66"/>
      <c r="J1234" s="66"/>
      <c r="K1234" s="66"/>
      <c r="L1234" s="67"/>
      <c r="M1234" s="67"/>
      <c r="N1234" s="67"/>
      <c r="O1234" s="68"/>
      <c r="P1234" s="66"/>
      <c r="Q1234" s="66"/>
      <c r="R1234" s="66"/>
      <c r="S1234" s="66"/>
      <c r="T1234" s="67"/>
      <c r="U1234" s="67"/>
      <c r="V1234" s="67"/>
      <c r="W1234" s="68"/>
    </row>
    <row r="1235" spans="1:23" x14ac:dyDescent="0.2">
      <c r="A1235" s="72" t="s">
        <v>120</v>
      </c>
      <c r="B1235" s="22"/>
      <c r="C1235" s="23"/>
      <c r="D1235" s="73"/>
      <c r="E1235" s="73"/>
      <c r="F1235" s="74">
        <f t="shared" ref="F1235:F1271" si="1180">C1235*D1235</f>
        <v>0</v>
      </c>
      <c r="G1235" s="74">
        <f t="shared" ref="G1235:G1271" si="1181">C1235*E1235</f>
        <v>0</v>
      </c>
      <c r="H1235" s="74">
        <f t="shared" ref="H1235:H1249" si="1182">F1235*$H$12</f>
        <v>0</v>
      </c>
      <c r="I1235" s="74">
        <f t="shared" ref="I1235:I1249" si="1183">F1235*$I$12</f>
        <v>0</v>
      </c>
      <c r="J1235" s="74">
        <f t="shared" ref="J1235:J1249" si="1184">F1235*$J$12</f>
        <v>0</v>
      </c>
      <c r="K1235" s="74">
        <f t="shared" ref="K1235:K1249" si="1185">F1235*$K$12</f>
        <v>0</v>
      </c>
      <c r="L1235" s="75">
        <f t="shared" ref="L1235:L1249" si="1186">F1235-H1235</f>
        <v>0</v>
      </c>
      <c r="M1235" s="75">
        <f t="shared" ref="M1235:M1249" si="1187">F1235-I1235</f>
        <v>0</v>
      </c>
      <c r="N1235" s="75">
        <f t="shared" ref="N1235:N1249" si="1188">F1235-J1235</f>
        <v>0</v>
      </c>
      <c r="O1235" s="76">
        <f t="shared" ref="O1235:O1249" si="1189">F1235-K1235</f>
        <v>0</v>
      </c>
      <c r="P1235" s="74">
        <f t="shared" ref="P1235:P1249" si="1190">G1235*$P$12</f>
        <v>0</v>
      </c>
      <c r="Q1235" s="74">
        <f t="shared" ref="Q1235:Q1249" si="1191">G1235*$Q$12</f>
        <v>0</v>
      </c>
      <c r="R1235" s="74">
        <f t="shared" ref="R1235:R1249" si="1192">G1235*$R$12</f>
        <v>0</v>
      </c>
      <c r="S1235" s="74">
        <f t="shared" ref="S1235:S1249" si="1193">G1235*$S$12</f>
        <v>0</v>
      </c>
      <c r="T1235" s="75">
        <f t="shared" ref="T1235:T1249" si="1194">G1235-P1235</f>
        <v>0</v>
      </c>
      <c r="U1235" s="75">
        <f t="shared" ref="U1235:U1249" si="1195">G1235-Q1235</f>
        <v>0</v>
      </c>
      <c r="V1235" s="75">
        <f t="shared" ref="V1235:V1249" si="1196">G1235-R1235</f>
        <v>0</v>
      </c>
      <c r="W1235" s="76">
        <f t="shared" ref="W1235:W1249" si="1197">G1235-S1235</f>
        <v>0</v>
      </c>
    </row>
    <row r="1236" spans="1:23" x14ac:dyDescent="0.2">
      <c r="A1236" s="72"/>
      <c r="B1236" s="22"/>
      <c r="C1236" s="23"/>
      <c r="D1236" s="73"/>
      <c r="E1236" s="73"/>
      <c r="F1236" s="74">
        <f t="shared" si="1180"/>
        <v>0</v>
      </c>
      <c r="G1236" s="74">
        <f t="shared" si="1181"/>
        <v>0</v>
      </c>
      <c r="H1236" s="74">
        <f t="shared" si="1182"/>
        <v>0</v>
      </c>
      <c r="I1236" s="74">
        <f t="shared" si="1183"/>
        <v>0</v>
      </c>
      <c r="J1236" s="77">
        <f t="shared" si="1184"/>
        <v>0</v>
      </c>
      <c r="K1236" s="74">
        <f t="shared" si="1185"/>
        <v>0</v>
      </c>
      <c r="L1236" s="75">
        <f t="shared" si="1186"/>
        <v>0</v>
      </c>
      <c r="M1236" s="75">
        <f t="shared" si="1187"/>
        <v>0</v>
      </c>
      <c r="N1236" s="75">
        <f t="shared" si="1188"/>
        <v>0</v>
      </c>
      <c r="O1236" s="76">
        <f t="shared" si="1189"/>
        <v>0</v>
      </c>
      <c r="P1236" s="74">
        <f t="shared" si="1190"/>
        <v>0</v>
      </c>
      <c r="Q1236" s="74">
        <f t="shared" si="1191"/>
        <v>0</v>
      </c>
      <c r="R1236" s="77">
        <f t="shared" si="1192"/>
        <v>0</v>
      </c>
      <c r="S1236" s="74">
        <f t="shared" si="1193"/>
        <v>0</v>
      </c>
      <c r="T1236" s="75">
        <f t="shared" si="1194"/>
        <v>0</v>
      </c>
      <c r="U1236" s="75">
        <f t="shared" si="1195"/>
        <v>0</v>
      </c>
      <c r="V1236" s="75">
        <f t="shared" si="1196"/>
        <v>0</v>
      </c>
      <c r="W1236" s="76">
        <f t="shared" si="1197"/>
        <v>0</v>
      </c>
    </row>
    <row r="1237" spans="1:23" x14ac:dyDescent="0.2">
      <c r="A1237" s="72"/>
      <c r="B1237" s="22"/>
      <c r="C1237" s="23"/>
      <c r="D1237" s="73"/>
      <c r="E1237" s="73"/>
      <c r="F1237" s="74">
        <f t="shared" si="1180"/>
        <v>0</v>
      </c>
      <c r="G1237" s="74">
        <f t="shared" si="1181"/>
        <v>0</v>
      </c>
      <c r="H1237" s="74">
        <f t="shared" si="1182"/>
        <v>0</v>
      </c>
      <c r="I1237" s="74">
        <f t="shared" si="1183"/>
        <v>0</v>
      </c>
      <c r="J1237" s="78">
        <f t="shared" si="1184"/>
        <v>0</v>
      </c>
      <c r="K1237" s="74">
        <f t="shared" si="1185"/>
        <v>0</v>
      </c>
      <c r="L1237" s="75">
        <f t="shared" si="1186"/>
        <v>0</v>
      </c>
      <c r="M1237" s="75">
        <f t="shared" si="1187"/>
        <v>0</v>
      </c>
      <c r="N1237" s="75">
        <f t="shared" si="1188"/>
        <v>0</v>
      </c>
      <c r="O1237" s="76">
        <f t="shared" si="1189"/>
        <v>0</v>
      </c>
      <c r="P1237" s="74">
        <f t="shared" si="1190"/>
        <v>0</v>
      </c>
      <c r="Q1237" s="74">
        <f t="shared" si="1191"/>
        <v>0</v>
      </c>
      <c r="R1237" s="78">
        <f t="shared" si="1192"/>
        <v>0</v>
      </c>
      <c r="S1237" s="74">
        <f t="shared" si="1193"/>
        <v>0</v>
      </c>
      <c r="T1237" s="75">
        <f t="shared" si="1194"/>
        <v>0</v>
      </c>
      <c r="U1237" s="75">
        <f t="shared" si="1195"/>
        <v>0</v>
      </c>
      <c r="V1237" s="75">
        <f t="shared" si="1196"/>
        <v>0</v>
      </c>
      <c r="W1237" s="76">
        <f t="shared" si="1197"/>
        <v>0</v>
      </c>
    </row>
    <row r="1238" spans="1:23" x14ac:dyDescent="0.2">
      <c r="A1238" s="72"/>
      <c r="B1238" s="22"/>
      <c r="C1238" s="23"/>
      <c r="D1238" s="73"/>
      <c r="E1238" s="73"/>
      <c r="F1238" s="74">
        <f t="shared" si="1180"/>
        <v>0</v>
      </c>
      <c r="G1238" s="74">
        <f t="shared" si="1181"/>
        <v>0</v>
      </c>
      <c r="H1238" s="74">
        <f t="shared" si="1182"/>
        <v>0</v>
      </c>
      <c r="I1238" s="74">
        <f t="shared" si="1183"/>
        <v>0</v>
      </c>
      <c r="J1238" s="74">
        <f t="shared" si="1184"/>
        <v>0</v>
      </c>
      <c r="K1238" s="74">
        <f t="shared" si="1185"/>
        <v>0</v>
      </c>
      <c r="L1238" s="75">
        <f t="shared" si="1186"/>
        <v>0</v>
      </c>
      <c r="M1238" s="75">
        <f t="shared" si="1187"/>
        <v>0</v>
      </c>
      <c r="N1238" s="75">
        <f t="shared" si="1188"/>
        <v>0</v>
      </c>
      <c r="O1238" s="76">
        <f t="shared" si="1189"/>
        <v>0</v>
      </c>
      <c r="P1238" s="74">
        <f t="shared" si="1190"/>
        <v>0</v>
      </c>
      <c r="Q1238" s="74">
        <f t="shared" si="1191"/>
        <v>0</v>
      </c>
      <c r="R1238" s="74">
        <f t="shared" si="1192"/>
        <v>0</v>
      </c>
      <c r="S1238" s="74">
        <f t="shared" si="1193"/>
        <v>0</v>
      </c>
      <c r="T1238" s="75">
        <f t="shared" si="1194"/>
        <v>0</v>
      </c>
      <c r="U1238" s="75">
        <f t="shared" si="1195"/>
        <v>0</v>
      </c>
      <c r="V1238" s="75">
        <f t="shared" si="1196"/>
        <v>0</v>
      </c>
      <c r="W1238" s="76">
        <f t="shared" si="1197"/>
        <v>0</v>
      </c>
    </row>
    <row r="1239" spans="1:23" x14ac:dyDescent="0.2">
      <c r="A1239" s="72"/>
      <c r="B1239" s="22"/>
      <c r="C1239" s="23"/>
      <c r="D1239" s="73"/>
      <c r="E1239" s="73"/>
      <c r="F1239" s="74">
        <f t="shared" si="1180"/>
        <v>0</v>
      </c>
      <c r="G1239" s="74">
        <f t="shared" si="1181"/>
        <v>0</v>
      </c>
      <c r="H1239" s="74">
        <f t="shared" si="1182"/>
        <v>0</v>
      </c>
      <c r="I1239" s="74">
        <f t="shared" si="1183"/>
        <v>0</v>
      </c>
      <c r="J1239" s="74">
        <f t="shared" si="1184"/>
        <v>0</v>
      </c>
      <c r="K1239" s="74">
        <f t="shared" si="1185"/>
        <v>0</v>
      </c>
      <c r="L1239" s="75">
        <f t="shared" si="1186"/>
        <v>0</v>
      </c>
      <c r="M1239" s="75">
        <f t="shared" si="1187"/>
        <v>0</v>
      </c>
      <c r="N1239" s="75">
        <f t="shared" si="1188"/>
        <v>0</v>
      </c>
      <c r="O1239" s="76">
        <f t="shared" si="1189"/>
        <v>0</v>
      </c>
      <c r="P1239" s="74">
        <f t="shared" si="1190"/>
        <v>0</v>
      </c>
      <c r="Q1239" s="74">
        <f t="shared" si="1191"/>
        <v>0</v>
      </c>
      <c r="R1239" s="74">
        <f t="shared" si="1192"/>
        <v>0</v>
      </c>
      <c r="S1239" s="74">
        <f t="shared" si="1193"/>
        <v>0</v>
      </c>
      <c r="T1239" s="75">
        <f t="shared" si="1194"/>
        <v>0</v>
      </c>
      <c r="U1239" s="75">
        <f t="shared" si="1195"/>
        <v>0</v>
      </c>
      <c r="V1239" s="75">
        <f t="shared" si="1196"/>
        <v>0</v>
      </c>
      <c r="W1239" s="76">
        <f t="shared" si="1197"/>
        <v>0</v>
      </c>
    </row>
    <row r="1240" spans="1:23" x14ac:dyDescent="0.2">
      <c r="A1240" s="72"/>
      <c r="B1240" s="22"/>
      <c r="C1240" s="23"/>
      <c r="D1240" s="73"/>
      <c r="E1240" s="73"/>
      <c r="F1240" s="74">
        <f t="shared" si="1180"/>
        <v>0</v>
      </c>
      <c r="G1240" s="74">
        <f t="shared" si="1181"/>
        <v>0</v>
      </c>
      <c r="H1240" s="74">
        <f t="shared" si="1182"/>
        <v>0</v>
      </c>
      <c r="I1240" s="74">
        <f t="shared" si="1183"/>
        <v>0</v>
      </c>
      <c r="J1240" s="74">
        <f t="shared" si="1184"/>
        <v>0</v>
      </c>
      <c r="K1240" s="74">
        <f t="shared" si="1185"/>
        <v>0</v>
      </c>
      <c r="L1240" s="75">
        <f t="shared" si="1186"/>
        <v>0</v>
      </c>
      <c r="M1240" s="75">
        <f t="shared" si="1187"/>
        <v>0</v>
      </c>
      <c r="N1240" s="75">
        <f t="shared" si="1188"/>
        <v>0</v>
      </c>
      <c r="O1240" s="76">
        <f t="shared" si="1189"/>
        <v>0</v>
      </c>
      <c r="P1240" s="74">
        <f t="shared" si="1190"/>
        <v>0</v>
      </c>
      <c r="Q1240" s="74">
        <f t="shared" si="1191"/>
        <v>0</v>
      </c>
      <c r="R1240" s="74">
        <f t="shared" si="1192"/>
        <v>0</v>
      </c>
      <c r="S1240" s="74">
        <f t="shared" si="1193"/>
        <v>0</v>
      </c>
      <c r="T1240" s="75">
        <f t="shared" si="1194"/>
        <v>0</v>
      </c>
      <c r="U1240" s="75">
        <f t="shared" si="1195"/>
        <v>0</v>
      </c>
      <c r="V1240" s="75">
        <f t="shared" si="1196"/>
        <v>0</v>
      </c>
      <c r="W1240" s="76">
        <f t="shared" si="1197"/>
        <v>0</v>
      </c>
    </row>
    <row r="1241" spans="1:23" x14ac:dyDescent="0.2">
      <c r="A1241" s="72"/>
      <c r="B1241" s="22"/>
      <c r="C1241" s="23"/>
      <c r="D1241" s="73"/>
      <c r="E1241" s="73"/>
      <c r="F1241" s="74">
        <f t="shared" si="1180"/>
        <v>0</v>
      </c>
      <c r="G1241" s="74">
        <f t="shared" si="1181"/>
        <v>0</v>
      </c>
      <c r="H1241" s="74">
        <f t="shared" si="1182"/>
        <v>0</v>
      </c>
      <c r="I1241" s="74">
        <f t="shared" si="1183"/>
        <v>0</v>
      </c>
      <c r="J1241" s="74">
        <f t="shared" si="1184"/>
        <v>0</v>
      </c>
      <c r="K1241" s="74">
        <f t="shared" si="1185"/>
        <v>0</v>
      </c>
      <c r="L1241" s="75">
        <f t="shared" si="1186"/>
        <v>0</v>
      </c>
      <c r="M1241" s="75">
        <f t="shared" si="1187"/>
        <v>0</v>
      </c>
      <c r="N1241" s="75">
        <f t="shared" si="1188"/>
        <v>0</v>
      </c>
      <c r="O1241" s="76">
        <f t="shared" si="1189"/>
        <v>0</v>
      </c>
      <c r="P1241" s="74">
        <f t="shared" si="1190"/>
        <v>0</v>
      </c>
      <c r="Q1241" s="74">
        <f t="shared" si="1191"/>
        <v>0</v>
      </c>
      <c r="R1241" s="74">
        <f t="shared" si="1192"/>
        <v>0</v>
      </c>
      <c r="S1241" s="74">
        <f t="shared" si="1193"/>
        <v>0</v>
      </c>
      <c r="T1241" s="75">
        <f t="shared" si="1194"/>
        <v>0</v>
      </c>
      <c r="U1241" s="75">
        <f t="shared" si="1195"/>
        <v>0</v>
      </c>
      <c r="V1241" s="75">
        <f t="shared" si="1196"/>
        <v>0</v>
      </c>
      <c r="W1241" s="76">
        <f t="shared" si="1197"/>
        <v>0</v>
      </c>
    </row>
    <row r="1242" spans="1:23" x14ac:dyDescent="0.2">
      <c r="A1242" s="72"/>
      <c r="B1242" s="22"/>
      <c r="C1242" s="23"/>
      <c r="D1242" s="73"/>
      <c r="E1242" s="73"/>
      <c r="F1242" s="74">
        <f t="shared" si="1180"/>
        <v>0</v>
      </c>
      <c r="G1242" s="74">
        <f t="shared" si="1181"/>
        <v>0</v>
      </c>
      <c r="H1242" s="74">
        <f t="shared" si="1182"/>
        <v>0</v>
      </c>
      <c r="I1242" s="74">
        <f t="shared" si="1183"/>
        <v>0</v>
      </c>
      <c r="J1242" s="74">
        <f t="shared" si="1184"/>
        <v>0</v>
      </c>
      <c r="K1242" s="74">
        <f t="shared" si="1185"/>
        <v>0</v>
      </c>
      <c r="L1242" s="75">
        <f t="shared" si="1186"/>
        <v>0</v>
      </c>
      <c r="M1242" s="75">
        <f t="shared" si="1187"/>
        <v>0</v>
      </c>
      <c r="N1242" s="75">
        <f t="shared" si="1188"/>
        <v>0</v>
      </c>
      <c r="O1242" s="76">
        <f t="shared" si="1189"/>
        <v>0</v>
      </c>
      <c r="P1242" s="74">
        <f t="shared" si="1190"/>
        <v>0</v>
      </c>
      <c r="Q1242" s="74">
        <f t="shared" si="1191"/>
        <v>0</v>
      </c>
      <c r="R1242" s="74">
        <f t="shared" si="1192"/>
        <v>0</v>
      </c>
      <c r="S1242" s="74">
        <f t="shared" si="1193"/>
        <v>0</v>
      </c>
      <c r="T1242" s="75">
        <f t="shared" si="1194"/>
        <v>0</v>
      </c>
      <c r="U1242" s="75">
        <f t="shared" si="1195"/>
        <v>0</v>
      </c>
      <c r="V1242" s="75">
        <f t="shared" si="1196"/>
        <v>0</v>
      </c>
      <c r="W1242" s="76">
        <f t="shared" si="1197"/>
        <v>0</v>
      </c>
    </row>
    <row r="1243" spans="1:23" x14ac:dyDescent="0.2">
      <c r="A1243" s="72"/>
      <c r="B1243" s="22"/>
      <c r="C1243" s="23"/>
      <c r="D1243" s="73"/>
      <c r="E1243" s="73"/>
      <c r="F1243" s="74">
        <f t="shared" si="1180"/>
        <v>0</v>
      </c>
      <c r="G1243" s="74">
        <f t="shared" si="1181"/>
        <v>0</v>
      </c>
      <c r="H1243" s="74">
        <f t="shared" si="1182"/>
        <v>0</v>
      </c>
      <c r="I1243" s="74">
        <f t="shared" si="1183"/>
        <v>0</v>
      </c>
      <c r="J1243" s="74">
        <f t="shared" si="1184"/>
        <v>0</v>
      </c>
      <c r="K1243" s="74">
        <f t="shared" si="1185"/>
        <v>0</v>
      </c>
      <c r="L1243" s="75">
        <f t="shared" si="1186"/>
        <v>0</v>
      </c>
      <c r="M1243" s="75">
        <f t="shared" si="1187"/>
        <v>0</v>
      </c>
      <c r="N1243" s="75">
        <f t="shared" si="1188"/>
        <v>0</v>
      </c>
      <c r="O1243" s="76">
        <f t="shared" si="1189"/>
        <v>0</v>
      </c>
      <c r="P1243" s="74">
        <f t="shared" si="1190"/>
        <v>0</v>
      </c>
      <c r="Q1243" s="74">
        <f t="shared" si="1191"/>
        <v>0</v>
      </c>
      <c r="R1243" s="74">
        <f t="shared" si="1192"/>
        <v>0</v>
      </c>
      <c r="S1243" s="74">
        <f t="shared" si="1193"/>
        <v>0</v>
      </c>
      <c r="T1243" s="75">
        <f t="shared" si="1194"/>
        <v>0</v>
      </c>
      <c r="U1243" s="75">
        <f t="shared" si="1195"/>
        <v>0</v>
      </c>
      <c r="V1243" s="75">
        <f t="shared" si="1196"/>
        <v>0</v>
      </c>
      <c r="W1243" s="76">
        <f t="shared" si="1197"/>
        <v>0</v>
      </c>
    </row>
    <row r="1244" spans="1:23" x14ac:dyDescent="0.2">
      <c r="A1244" s="72"/>
      <c r="B1244" s="22"/>
      <c r="C1244" s="23"/>
      <c r="D1244" s="73"/>
      <c r="E1244" s="73"/>
      <c r="F1244" s="74">
        <f t="shared" si="1180"/>
        <v>0</v>
      </c>
      <c r="G1244" s="74">
        <f t="shared" si="1181"/>
        <v>0</v>
      </c>
      <c r="H1244" s="74">
        <f t="shared" si="1182"/>
        <v>0</v>
      </c>
      <c r="I1244" s="74">
        <f t="shared" si="1183"/>
        <v>0</v>
      </c>
      <c r="J1244" s="74">
        <f t="shared" si="1184"/>
        <v>0</v>
      </c>
      <c r="K1244" s="74">
        <f t="shared" si="1185"/>
        <v>0</v>
      </c>
      <c r="L1244" s="75">
        <f t="shared" si="1186"/>
        <v>0</v>
      </c>
      <c r="M1244" s="75">
        <f t="shared" si="1187"/>
        <v>0</v>
      </c>
      <c r="N1244" s="75">
        <f t="shared" si="1188"/>
        <v>0</v>
      </c>
      <c r="O1244" s="76">
        <f t="shared" si="1189"/>
        <v>0</v>
      </c>
      <c r="P1244" s="74">
        <f t="shared" si="1190"/>
        <v>0</v>
      </c>
      <c r="Q1244" s="74">
        <f t="shared" si="1191"/>
        <v>0</v>
      </c>
      <c r="R1244" s="74">
        <f t="shared" si="1192"/>
        <v>0</v>
      </c>
      <c r="S1244" s="74">
        <f t="shared" si="1193"/>
        <v>0</v>
      </c>
      <c r="T1244" s="75">
        <f t="shared" si="1194"/>
        <v>0</v>
      </c>
      <c r="U1244" s="75">
        <f t="shared" si="1195"/>
        <v>0</v>
      </c>
      <c r="V1244" s="75">
        <f t="shared" si="1196"/>
        <v>0</v>
      </c>
      <c r="W1244" s="76">
        <f t="shared" si="1197"/>
        <v>0</v>
      </c>
    </row>
    <row r="1245" spans="1:23" x14ac:dyDescent="0.2">
      <c r="A1245" s="72"/>
      <c r="B1245" s="22"/>
      <c r="C1245" s="23"/>
      <c r="D1245" s="73"/>
      <c r="E1245" s="73"/>
      <c r="F1245" s="74">
        <f t="shared" si="1180"/>
        <v>0</v>
      </c>
      <c r="G1245" s="74">
        <f t="shared" si="1181"/>
        <v>0</v>
      </c>
      <c r="H1245" s="74">
        <f t="shared" si="1182"/>
        <v>0</v>
      </c>
      <c r="I1245" s="74">
        <f t="shared" si="1183"/>
        <v>0</v>
      </c>
      <c r="J1245" s="74">
        <f t="shared" si="1184"/>
        <v>0</v>
      </c>
      <c r="K1245" s="74">
        <f t="shared" si="1185"/>
        <v>0</v>
      </c>
      <c r="L1245" s="75">
        <f t="shared" si="1186"/>
        <v>0</v>
      </c>
      <c r="M1245" s="75">
        <f t="shared" si="1187"/>
        <v>0</v>
      </c>
      <c r="N1245" s="75">
        <f t="shared" si="1188"/>
        <v>0</v>
      </c>
      <c r="O1245" s="76">
        <f t="shared" si="1189"/>
        <v>0</v>
      </c>
      <c r="P1245" s="74">
        <f t="shared" si="1190"/>
        <v>0</v>
      </c>
      <c r="Q1245" s="74">
        <f t="shared" si="1191"/>
        <v>0</v>
      </c>
      <c r="R1245" s="74">
        <f t="shared" si="1192"/>
        <v>0</v>
      </c>
      <c r="S1245" s="74">
        <f t="shared" si="1193"/>
        <v>0</v>
      </c>
      <c r="T1245" s="75">
        <f t="shared" si="1194"/>
        <v>0</v>
      </c>
      <c r="U1245" s="75">
        <f t="shared" si="1195"/>
        <v>0</v>
      </c>
      <c r="V1245" s="75">
        <f t="shared" si="1196"/>
        <v>0</v>
      </c>
      <c r="W1245" s="76">
        <f t="shared" si="1197"/>
        <v>0</v>
      </c>
    </row>
    <row r="1246" spans="1:23" x14ac:dyDescent="0.2">
      <c r="A1246" s="72"/>
      <c r="B1246" s="22"/>
      <c r="C1246" s="23"/>
      <c r="D1246" s="73"/>
      <c r="E1246" s="73"/>
      <c r="F1246" s="74">
        <f t="shared" si="1180"/>
        <v>0</v>
      </c>
      <c r="G1246" s="74">
        <f t="shared" si="1181"/>
        <v>0</v>
      </c>
      <c r="H1246" s="74">
        <f t="shared" si="1182"/>
        <v>0</v>
      </c>
      <c r="I1246" s="74">
        <f t="shared" si="1183"/>
        <v>0</v>
      </c>
      <c r="J1246" s="74">
        <f t="shared" si="1184"/>
        <v>0</v>
      </c>
      <c r="K1246" s="74">
        <f t="shared" si="1185"/>
        <v>0</v>
      </c>
      <c r="L1246" s="75">
        <f t="shared" si="1186"/>
        <v>0</v>
      </c>
      <c r="M1246" s="75">
        <f t="shared" si="1187"/>
        <v>0</v>
      </c>
      <c r="N1246" s="75">
        <f t="shared" si="1188"/>
        <v>0</v>
      </c>
      <c r="O1246" s="76">
        <f t="shared" si="1189"/>
        <v>0</v>
      </c>
      <c r="P1246" s="74">
        <f t="shared" si="1190"/>
        <v>0</v>
      </c>
      <c r="Q1246" s="74">
        <f t="shared" si="1191"/>
        <v>0</v>
      </c>
      <c r="R1246" s="74">
        <f t="shared" si="1192"/>
        <v>0</v>
      </c>
      <c r="S1246" s="74">
        <f t="shared" si="1193"/>
        <v>0</v>
      </c>
      <c r="T1246" s="75">
        <f t="shared" si="1194"/>
        <v>0</v>
      </c>
      <c r="U1246" s="75">
        <f t="shared" si="1195"/>
        <v>0</v>
      </c>
      <c r="V1246" s="75">
        <f t="shared" si="1196"/>
        <v>0</v>
      </c>
      <c r="W1246" s="76">
        <f t="shared" si="1197"/>
        <v>0</v>
      </c>
    </row>
    <row r="1247" spans="1:23" x14ac:dyDescent="0.2">
      <c r="A1247" s="72"/>
      <c r="B1247" s="22"/>
      <c r="C1247" s="23"/>
      <c r="D1247" s="73"/>
      <c r="E1247" s="73"/>
      <c r="F1247" s="74">
        <f t="shared" si="1180"/>
        <v>0</v>
      </c>
      <c r="G1247" s="74">
        <f t="shared" si="1181"/>
        <v>0</v>
      </c>
      <c r="H1247" s="74">
        <f t="shared" si="1182"/>
        <v>0</v>
      </c>
      <c r="I1247" s="74">
        <f t="shared" si="1183"/>
        <v>0</v>
      </c>
      <c r="J1247" s="74">
        <f t="shared" si="1184"/>
        <v>0</v>
      </c>
      <c r="K1247" s="74">
        <f t="shared" si="1185"/>
        <v>0</v>
      </c>
      <c r="L1247" s="75">
        <f t="shared" si="1186"/>
        <v>0</v>
      </c>
      <c r="M1247" s="75">
        <f t="shared" si="1187"/>
        <v>0</v>
      </c>
      <c r="N1247" s="75">
        <f t="shared" si="1188"/>
        <v>0</v>
      </c>
      <c r="O1247" s="76">
        <f t="shared" si="1189"/>
        <v>0</v>
      </c>
      <c r="P1247" s="74">
        <f t="shared" si="1190"/>
        <v>0</v>
      </c>
      <c r="Q1247" s="74">
        <f t="shared" si="1191"/>
        <v>0</v>
      </c>
      <c r="R1247" s="74">
        <f t="shared" si="1192"/>
        <v>0</v>
      </c>
      <c r="S1247" s="74">
        <f t="shared" si="1193"/>
        <v>0</v>
      </c>
      <c r="T1247" s="75">
        <f t="shared" si="1194"/>
        <v>0</v>
      </c>
      <c r="U1247" s="75">
        <f t="shared" si="1195"/>
        <v>0</v>
      </c>
      <c r="V1247" s="75">
        <f t="shared" si="1196"/>
        <v>0</v>
      </c>
      <c r="W1247" s="76">
        <f t="shared" si="1197"/>
        <v>0</v>
      </c>
    </row>
    <row r="1248" spans="1:23" x14ac:dyDescent="0.2">
      <c r="A1248" s="72"/>
      <c r="B1248" s="22"/>
      <c r="C1248" s="23"/>
      <c r="D1248" s="73"/>
      <c r="E1248" s="73"/>
      <c r="F1248" s="74">
        <f t="shared" si="1180"/>
        <v>0</v>
      </c>
      <c r="G1248" s="74">
        <f t="shared" si="1181"/>
        <v>0</v>
      </c>
      <c r="H1248" s="74">
        <f t="shared" si="1182"/>
        <v>0</v>
      </c>
      <c r="I1248" s="74">
        <f t="shared" si="1183"/>
        <v>0</v>
      </c>
      <c r="J1248" s="74">
        <f t="shared" si="1184"/>
        <v>0</v>
      </c>
      <c r="K1248" s="74">
        <f t="shared" si="1185"/>
        <v>0</v>
      </c>
      <c r="L1248" s="75">
        <f t="shared" si="1186"/>
        <v>0</v>
      </c>
      <c r="M1248" s="75">
        <f t="shared" si="1187"/>
        <v>0</v>
      </c>
      <c r="N1248" s="75">
        <f t="shared" si="1188"/>
        <v>0</v>
      </c>
      <c r="O1248" s="76">
        <f t="shared" si="1189"/>
        <v>0</v>
      </c>
      <c r="P1248" s="74">
        <f t="shared" si="1190"/>
        <v>0</v>
      </c>
      <c r="Q1248" s="74">
        <f t="shared" si="1191"/>
        <v>0</v>
      </c>
      <c r="R1248" s="74">
        <f t="shared" si="1192"/>
        <v>0</v>
      </c>
      <c r="S1248" s="74">
        <f t="shared" si="1193"/>
        <v>0</v>
      </c>
      <c r="T1248" s="75">
        <f t="shared" si="1194"/>
        <v>0</v>
      </c>
      <c r="U1248" s="75">
        <f t="shared" si="1195"/>
        <v>0</v>
      </c>
      <c r="V1248" s="75">
        <f t="shared" si="1196"/>
        <v>0</v>
      </c>
      <c r="W1248" s="76">
        <f t="shared" si="1197"/>
        <v>0</v>
      </c>
    </row>
    <row r="1249" spans="1:23" x14ac:dyDescent="0.2">
      <c r="A1249" s="72"/>
      <c r="B1249" s="22"/>
      <c r="C1249" s="23"/>
      <c r="D1249" s="73"/>
      <c r="E1249" s="73"/>
      <c r="F1249" s="74">
        <f t="shared" si="1180"/>
        <v>0</v>
      </c>
      <c r="G1249" s="74">
        <f t="shared" si="1181"/>
        <v>0</v>
      </c>
      <c r="H1249" s="74">
        <f t="shared" si="1182"/>
        <v>0</v>
      </c>
      <c r="I1249" s="74">
        <f t="shared" si="1183"/>
        <v>0</v>
      </c>
      <c r="J1249" s="74">
        <f t="shared" si="1184"/>
        <v>0</v>
      </c>
      <c r="K1249" s="74">
        <f t="shared" si="1185"/>
        <v>0</v>
      </c>
      <c r="L1249" s="75">
        <f t="shared" si="1186"/>
        <v>0</v>
      </c>
      <c r="M1249" s="75">
        <f t="shared" si="1187"/>
        <v>0</v>
      </c>
      <c r="N1249" s="75">
        <f t="shared" si="1188"/>
        <v>0</v>
      </c>
      <c r="O1249" s="76">
        <f t="shared" si="1189"/>
        <v>0</v>
      </c>
      <c r="P1249" s="74">
        <f t="shared" si="1190"/>
        <v>0</v>
      </c>
      <c r="Q1249" s="74">
        <f t="shared" si="1191"/>
        <v>0</v>
      </c>
      <c r="R1249" s="74">
        <f t="shared" si="1192"/>
        <v>0</v>
      </c>
      <c r="S1249" s="74">
        <f t="shared" si="1193"/>
        <v>0</v>
      </c>
      <c r="T1249" s="75">
        <f t="shared" si="1194"/>
        <v>0</v>
      </c>
      <c r="U1249" s="75">
        <f t="shared" si="1195"/>
        <v>0</v>
      </c>
      <c r="V1249" s="75">
        <f t="shared" si="1196"/>
        <v>0</v>
      </c>
      <c r="W1249" s="76">
        <f t="shared" si="1197"/>
        <v>0</v>
      </c>
    </row>
    <row r="1250" spans="1:23" s="105" customFormat="1" ht="25.5" x14ac:dyDescent="0.2">
      <c r="A1250" s="72" t="s">
        <v>215</v>
      </c>
      <c r="B1250" s="22"/>
      <c r="C1250" s="23"/>
      <c r="D1250" s="73"/>
      <c r="E1250" s="73"/>
      <c r="F1250" s="652">
        <f t="shared" si="1180"/>
        <v>0</v>
      </c>
      <c r="G1250" s="652">
        <f t="shared" si="1181"/>
        <v>0</v>
      </c>
      <c r="H1250" s="652">
        <v>0</v>
      </c>
      <c r="I1250" s="652">
        <v>0</v>
      </c>
      <c r="J1250" s="652">
        <v>0</v>
      </c>
      <c r="K1250" s="652">
        <v>0</v>
      </c>
      <c r="L1250" s="653">
        <f>F1250</f>
        <v>0</v>
      </c>
      <c r="M1250" s="653">
        <f>F1250</f>
        <v>0</v>
      </c>
      <c r="N1250" s="653">
        <f>F1250</f>
        <v>0</v>
      </c>
      <c r="O1250" s="654">
        <f>F1250</f>
        <v>0</v>
      </c>
      <c r="P1250" s="652">
        <v>0</v>
      </c>
      <c r="Q1250" s="652">
        <v>0</v>
      </c>
      <c r="R1250" s="652">
        <v>0</v>
      </c>
      <c r="S1250" s="652">
        <v>0</v>
      </c>
      <c r="T1250" s="653">
        <f>G1250</f>
        <v>0</v>
      </c>
      <c r="U1250" s="653">
        <f>G1250</f>
        <v>0</v>
      </c>
      <c r="V1250" s="653">
        <f>G1250</f>
        <v>0</v>
      </c>
      <c r="W1250" s="654">
        <f>G1250</f>
        <v>0</v>
      </c>
    </row>
    <row r="1251" spans="1:23" s="105" customFormat="1" x14ac:dyDescent="0.2">
      <c r="A1251" s="72"/>
      <c r="B1251" s="22"/>
      <c r="C1251" s="23"/>
      <c r="D1251" s="73"/>
      <c r="E1251" s="73"/>
      <c r="F1251" s="652">
        <f t="shared" si="1180"/>
        <v>0</v>
      </c>
      <c r="G1251" s="652">
        <f t="shared" si="1181"/>
        <v>0</v>
      </c>
      <c r="H1251" s="652">
        <v>0</v>
      </c>
      <c r="I1251" s="652">
        <v>0</v>
      </c>
      <c r="J1251" s="652">
        <v>0</v>
      </c>
      <c r="K1251" s="652">
        <v>0</v>
      </c>
      <c r="L1251" s="653">
        <f t="shared" ref="L1251:L1271" si="1198">F1251</f>
        <v>0</v>
      </c>
      <c r="M1251" s="653">
        <f t="shared" ref="M1251:M1271" si="1199">F1251</f>
        <v>0</v>
      </c>
      <c r="N1251" s="653">
        <f t="shared" ref="N1251:N1271" si="1200">F1251</f>
        <v>0</v>
      </c>
      <c r="O1251" s="654">
        <f t="shared" ref="O1251:O1271" si="1201">F1251</f>
        <v>0</v>
      </c>
      <c r="P1251" s="652">
        <v>0</v>
      </c>
      <c r="Q1251" s="652">
        <v>0</v>
      </c>
      <c r="R1251" s="652">
        <v>0</v>
      </c>
      <c r="S1251" s="652">
        <v>0</v>
      </c>
      <c r="T1251" s="653">
        <f t="shared" ref="T1251:T1271" si="1202">G1251</f>
        <v>0</v>
      </c>
      <c r="U1251" s="653">
        <f t="shared" ref="U1251:U1271" si="1203">G1251</f>
        <v>0</v>
      </c>
      <c r="V1251" s="653">
        <f t="shared" ref="V1251:V1271" si="1204">G1251</f>
        <v>0</v>
      </c>
      <c r="W1251" s="654">
        <f t="shared" ref="W1251:W1271" si="1205">G1251</f>
        <v>0</v>
      </c>
    </row>
    <row r="1252" spans="1:23" s="105" customFormat="1" x14ac:dyDescent="0.2">
      <c r="A1252" s="72"/>
      <c r="B1252" s="22"/>
      <c r="C1252" s="23"/>
      <c r="D1252" s="73"/>
      <c r="E1252" s="73"/>
      <c r="F1252" s="652">
        <f t="shared" si="1180"/>
        <v>0</v>
      </c>
      <c r="G1252" s="652">
        <f t="shared" si="1181"/>
        <v>0</v>
      </c>
      <c r="H1252" s="652">
        <v>0</v>
      </c>
      <c r="I1252" s="652">
        <v>0</v>
      </c>
      <c r="J1252" s="652">
        <v>0</v>
      </c>
      <c r="K1252" s="652">
        <v>0</v>
      </c>
      <c r="L1252" s="653">
        <f t="shared" si="1198"/>
        <v>0</v>
      </c>
      <c r="M1252" s="653">
        <f t="shared" si="1199"/>
        <v>0</v>
      </c>
      <c r="N1252" s="653">
        <f t="shared" si="1200"/>
        <v>0</v>
      </c>
      <c r="O1252" s="654">
        <f t="shared" si="1201"/>
        <v>0</v>
      </c>
      <c r="P1252" s="652">
        <v>0</v>
      </c>
      <c r="Q1252" s="652">
        <v>0</v>
      </c>
      <c r="R1252" s="652">
        <v>0</v>
      </c>
      <c r="S1252" s="652">
        <v>0</v>
      </c>
      <c r="T1252" s="653">
        <f t="shared" si="1202"/>
        <v>0</v>
      </c>
      <c r="U1252" s="653">
        <f t="shared" si="1203"/>
        <v>0</v>
      </c>
      <c r="V1252" s="653">
        <f t="shared" si="1204"/>
        <v>0</v>
      </c>
      <c r="W1252" s="654">
        <f t="shared" si="1205"/>
        <v>0</v>
      </c>
    </row>
    <row r="1253" spans="1:23" s="105" customFormat="1" x14ac:dyDescent="0.2">
      <c r="A1253" s="72"/>
      <c r="B1253" s="22"/>
      <c r="C1253" s="23"/>
      <c r="D1253" s="73"/>
      <c r="E1253" s="73"/>
      <c r="F1253" s="652">
        <f t="shared" si="1180"/>
        <v>0</v>
      </c>
      <c r="G1253" s="652">
        <f t="shared" si="1181"/>
        <v>0</v>
      </c>
      <c r="H1253" s="652">
        <v>0</v>
      </c>
      <c r="I1253" s="652">
        <v>0</v>
      </c>
      <c r="J1253" s="652">
        <v>0</v>
      </c>
      <c r="K1253" s="652">
        <v>0</v>
      </c>
      <c r="L1253" s="653">
        <f t="shared" si="1198"/>
        <v>0</v>
      </c>
      <c r="M1253" s="653">
        <f t="shared" si="1199"/>
        <v>0</v>
      </c>
      <c r="N1253" s="653">
        <f t="shared" si="1200"/>
        <v>0</v>
      </c>
      <c r="O1253" s="654">
        <f t="shared" si="1201"/>
        <v>0</v>
      </c>
      <c r="P1253" s="652">
        <v>0</v>
      </c>
      <c r="Q1253" s="652">
        <v>0</v>
      </c>
      <c r="R1253" s="652">
        <v>0</v>
      </c>
      <c r="S1253" s="652">
        <v>0</v>
      </c>
      <c r="T1253" s="653">
        <f t="shared" si="1202"/>
        <v>0</v>
      </c>
      <c r="U1253" s="653">
        <f t="shared" si="1203"/>
        <v>0</v>
      </c>
      <c r="V1253" s="653">
        <f t="shared" si="1204"/>
        <v>0</v>
      </c>
      <c r="W1253" s="654">
        <f t="shared" si="1205"/>
        <v>0</v>
      </c>
    </row>
    <row r="1254" spans="1:23" s="105" customFormat="1" x14ac:dyDescent="0.2">
      <c r="A1254" s="72"/>
      <c r="B1254" s="22"/>
      <c r="C1254" s="23"/>
      <c r="D1254" s="73"/>
      <c r="E1254" s="73"/>
      <c r="F1254" s="652">
        <f t="shared" si="1180"/>
        <v>0</v>
      </c>
      <c r="G1254" s="652">
        <f t="shared" si="1181"/>
        <v>0</v>
      </c>
      <c r="H1254" s="652">
        <v>0</v>
      </c>
      <c r="I1254" s="652">
        <v>0</v>
      </c>
      <c r="J1254" s="652">
        <v>0</v>
      </c>
      <c r="K1254" s="652">
        <v>0</v>
      </c>
      <c r="L1254" s="653">
        <f t="shared" si="1198"/>
        <v>0</v>
      </c>
      <c r="M1254" s="653">
        <f t="shared" si="1199"/>
        <v>0</v>
      </c>
      <c r="N1254" s="653">
        <f t="shared" si="1200"/>
        <v>0</v>
      </c>
      <c r="O1254" s="654">
        <f t="shared" si="1201"/>
        <v>0</v>
      </c>
      <c r="P1254" s="652">
        <v>0</v>
      </c>
      <c r="Q1254" s="652">
        <v>0</v>
      </c>
      <c r="R1254" s="652">
        <v>0</v>
      </c>
      <c r="S1254" s="652">
        <v>0</v>
      </c>
      <c r="T1254" s="653">
        <f t="shared" si="1202"/>
        <v>0</v>
      </c>
      <c r="U1254" s="653">
        <f t="shared" si="1203"/>
        <v>0</v>
      </c>
      <c r="V1254" s="653">
        <f t="shared" si="1204"/>
        <v>0</v>
      </c>
      <c r="W1254" s="654">
        <f t="shared" si="1205"/>
        <v>0</v>
      </c>
    </row>
    <row r="1255" spans="1:23" s="105" customFormat="1" x14ac:dyDescent="0.2">
      <c r="A1255" s="72"/>
      <c r="B1255" s="22"/>
      <c r="C1255" s="23"/>
      <c r="D1255" s="73"/>
      <c r="E1255" s="73"/>
      <c r="F1255" s="652">
        <f t="shared" si="1180"/>
        <v>0</v>
      </c>
      <c r="G1255" s="652">
        <f t="shared" si="1181"/>
        <v>0</v>
      </c>
      <c r="H1255" s="652">
        <v>0</v>
      </c>
      <c r="I1255" s="652">
        <v>0</v>
      </c>
      <c r="J1255" s="652">
        <v>0</v>
      </c>
      <c r="K1255" s="652">
        <v>0</v>
      </c>
      <c r="L1255" s="653">
        <f t="shared" si="1198"/>
        <v>0</v>
      </c>
      <c r="M1255" s="653">
        <f t="shared" si="1199"/>
        <v>0</v>
      </c>
      <c r="N1255" s="653">
        <f t="shared" si="1200"/>
        <v>0</v>
      </c>
      <c r="O1255" s="654">
        <f t="shared" si="1201"/>
        <v>0</v>
      </c>
      <c r="P1255" s="652">
        <v>0</v>
      </c>
      <c r="Q1255" s="652">
        <v>0</v>
      </c>
      <c r="R1255" s="652">
        <v>0</v>
      </c>
      <c r="S1255" s="652">
        <v>0</v>
      </c>
      <c r="T1255" s="653">
        <f t="shared" si="1202"/>
        <v>0</v>
      </c>
      <c r="U1255" s="653">
        <f t="shared" si="1203"/>
        <v>0</v>
      </c>
      <c r="V1255" s="653">
        <f t="shared" si="1204"/>
        <v>0</v>
      </c>
      <c r="W1255" s="654">
        <f t="shared" si="1205"/>
        <v>0</v>
      </c>
    </row>
    <row r="1256" spans="1:23" s="105" customFormat="1" x14ac:dyDescent="0.2">
      <c r="A1256" s="72"/>
      <c r="B1256" s="22"/>
      <c r="C1256" s="23"/>
      <c r="D1256" s="73"/>
      <c r="E1256" s="73"/>
      <c r="F1256" s="652">
        <f t="shared" si="1180"/>
        <v>0</v>
      </c>
      <c r="G1256" s="652">
        <f t="shared" si="1181"/>
        <v>0</v>
      </c>
      <c r="H1256" s="652">
        <v>0</v>
      </c>
      <c r="I1256" s="652">
        <v>0</v>
      </c>
      <c r="J1256" s="652">
        <v>0</v>
      </c>
      <c r="K1256" s="652">
        <v>0</v>
      </c>
      <c r="L1256" s="653">
        <f t="shared" si="1198"/>
        <v>0</v>
      </c>
      <c r="M1256" s="653">
        <f t="shared" si="1199"/>
        <v>0</v>
      </c>
      <c r="N1256" s="653">
        <f>F1256</f>
        <v>0</v>
      </c>
      <c r="O1256" s="654">
        <f t="shared" si="1201"/>
        <v>0</v>
      </c>
      <c r="P1256" s="652">
        <v>0</v>
      </c>
      <c r="Q1256" s="652">
        <v>0</v>
      </c>
      <c r="R1256" s="652">
        <v>0</v>
      </c>
      <c r="S1256" s="652">
        <v>0</v>
      </c>
      <c r="T1256" s="653">
        <f t="shared" si="1202"/>
        <v>0</v>
      </c>
      <c r="U1256" s="653">
        <f t="shared" si="1203"/>
        <v>0</v>
      </c>
      <c r="V1256" s="653">
        <f t="shared" si="1204"/>
        <v>0</v>
      </c>
      <c r="W1256" s="654">
        <f t="shared" si="1205"/>
        <v>0</v>
      </c>
    </row>
    <row r="1257" spans="1:23" s="105" customFormat="1" x14ac:dyDescent="0.2">
      <c r="A1257" s="72"/>
      <c r="B1257" s="22"/>
      <c r="C1257" s="23"/>
      <c r="D1257" s="73"/>
      <c r="E1257" s="73"/>
      <c r="F1257" s="652">
        <f t="shared" si="1180"/>
        <v>0</v>
      </c>
      <c r="G1257" s="652">
        <f t="shared" si="1181"/>
        <v>0</v>
      </c>
      <c r="H1257" s="652">
        <v>0</v>
      </c>
      <c r="I1257" s="652">
        <v>0</v>
      </c>
      <c r="J1257" s="652">
        <v>0</v>
      </c>
      <c r="K1257" s="652">
        <v>0</v>
      </c>
      <c r="L1257" s="653">
        <f t="shared" si="1198"/>
        <v>0</v>
      </c>
      <c r="M1257" s="653">
        <f t="shared" si="1199"/>
        <v>0</v>
      </c>
      <c r="N1257" s="653">
        <f t="shared" si="1200"/>
        <v>0</v>
      </c>
      <c r="O1257" s="654">
        <f t="shared" si="1201"/>
        <v>0</v>
      </c>
      <c r="P1257" s="652">
        <v>0</v>
      </c>
      <c r="Q1257" s="652">
        <v>0</v>
      </c>
      <c r="R1257" s="652">
        <v>0</v>
      </c>
      <c r="S1257" s="652">
        <v>0</v>
      </c>
      <c r="T1257" s="653">
        <f t="shared" si="1202"/>
        <v>0</v>
      </c>
      <c r="U1257" s="653">
        <f t="shared" si="1203"/>
        <v>0</v>
      </c>
      <c r="V1257" s="653">
        <f t="shared" si="1204"/>
        <v>0</v>
      </c>
      <c r="W1257" s="654">
        <f t="shared" si="1205"/>
        <v>0</v>
      </c>
    </row>
    <row r="1258" spans="1:23" s="105" customFormat="1" x14ac:dyDescent="0.2">
      <c r="A1258" s="72"/>
      <c r="B1258" s="22"/>
      <c r="C1258" s="23"/>
      <c r="D1258" s="73"/>
      <c r="E1258" s="73"/>
      <c r="F1258" s="652">
        <f t="shared" si="1180"/>
        <v>0</v>
      </c>
      <c r="G1258" s="652">
        <f t="shared" si="1181"/>
        <v>0</v>
      </c>
      <c r="H1258" s="652">
        <v>0</v>
      </c>
      <c r="I1258" s="652">
        <v>0</v>
      </c>
      <c r="J1258" s="652">
        <v>0</v>
      </c>
      <c r="K1258" s="652">
        <v>0</v>
      </c>
      <c r="L1258" s="653">
        <f t="shared" si="1198"/>
        <v>0</v>
      </c>
      <c r="M1258" s="653">
        <f t="shared" si="1199"/>
        <v>0</v>
      </c>
      <c r="N1258" s="653">
        <f t="shared" si="1200"/>
        <v>0</v>
      </c>
      <c r="O1258" s="654">
        <f t="shared" si="1201"/>
        <v>0</v>
      </c>
      <c r="P1258" s="652">
        <v>0</v>
      </c>
      <c r="Q1258" s="652">
        <v>0</v>
      </c>
      <c r="R1258" s="652">
        <v>0</v>
      </c>
      <c r="S1258" s="652">
        <v>0</v>
      </c>
      <c r="T1258" s="653">
        <f t="shared" si="1202"/>
        <v>0</v>
      </c>
      <c r="U1258" s="653">
        <f t="shared" si="1203"/>
        <v>0</v>
      </c>
      <c r="V1258" s="653">
        <f t="shared" si="1204"/>
        <v>0</v>
      </c>
      <c r="W1258" s="654">
        <f t="shared" si="1205"/>
        <v>0</v>
      </c>
    </row>
    <row r="1259" spans="1:23" s="105" customFormat="1" x14ac:dyDescent="0.2">
      <c r="A1259" s="72"/>
      <c r="B1259" s="22"/>
      <c r="C1259" s="23"/>
      <c r="D1259" s="73"/>
      <c r="E1259" s="73"/>
      <c r="F1259" s="652">
        <f t="shared" si="1180"/>
        <v>0</v>
      </c>
      <c r="G1259" s="652">
        <f t="shared" si="1181"/>
        <v>0</v>
      </c>
      <c r="H1259" s="652">
        <v>0</v>
      </c>
      <c r="I1259" s="652">
        <v>0</v>
      </c>
      <c r="J1259" s="652">
        <v>0</v>
      </c>
      <c r="K1259" s="652">
        <v>0</v>
      </c>
      <c r="L1259" s="653">
        <f t="shared" si="1198"/>
        <v>0</v>
      </c>
      <c r="M1259" s="653">
        <f t="shared" si="1199"/>
        <v>0</v>
      </c>
      <c r="N1259" s="653">
        <f t="shared" si="1200"/>
        <v>0</v>
      </c>
      <c r="O1259" s="654">
        <f t="shared" si="1201"/>
        <v>0</v>
      </c>
      <c r="P1259" s="652">
        <v>0</v>
      </c>
      <c r="Q1259" s="652">
        <v>0</v>
      </c>
      <c r="R1259" s="652">
        <v>0</v>
      </c>
      <c r="S1259" s="652">
        <v>0</v>
      </c>
      <c r="T1259" s="653">
        <f t="shared" si="1202"/>
        <v>0</v>
      </c>
      <c r="U1259" s="653">
        <f t="shared" si="1203"/>
        <v>0</v>
      </c>
      <c r="V1259" s="653">
        <f t="shared" si="1204"/>
        <v>0</v>
      </c>
      <c r="W1259" s="654">
        <f t="shared" si="1205"/>
        <v>0</v>
      </c>
    </row>
    <row r="1260" spans="1:23" s="105" customFormat="1" x14ac:dyDescent="0.2">
      <c r="A1260" s="72"/>
      <c r="B1260" s="22"/>
      <c r="C1260" s="23"/>
      <c r="D1260" s="73"/>
      <c r="E1260" s="73"/>
      <c r="F1260" s="652">
        <f t="shared" si="1180"/>
        <v>0</v>
      </c>
      <c r="G1260" s="652">
        <f t="shared" si="1181"/>
        <v>0</v>
      </c>
      <c r="H1260" s="652">
        <v>0</v>
      </c>
      <c r="I1260" s="652">
        <v>0</v>
      </c>
      <c r="J1260" s="652">
        <v>0</v>
      </c>
      <c r="K1260" s="652">
        <v>0</v>
      </c>
      <c r="L1260" s="653">
        <f t="shared" si="1198"/>
        <v>0</v>
      </c>
      <c r="M1260" s="653">
        <f t="shared" si="1199"/>
        <v>0</v>
      </c>
      <c r="N1260" s="653">
        <f t="shared" si="1200"/>
        <v>0</v>
      </c>
      <c r="O1260" s="654">
        <f t="shared" si="1201"/>
        <v>0</v>
      </c>
      <c r="P1260" s="652">
        <v>0</v>
      </c>
      <c r="Q1260" s="652">
        <v>0</v>
      </c>
      <c r="R1260" s="652">
        <v>0</v>
      </c>
      <c r="S1260" s="652">
        <v>0</v>
      </c>
      <c r="T1260" s="653">
        <f t="shared" si="1202"/>
        <v>0</v>
      </c>
      <c r="U1260" s="653">
        <f t="shared" si="1203"/>
        <v>0</v>
      </c>
      <c r="V1260" s="653">
        <f t="shared" si="1204"/>
        <v>0</v>
      </c>
      <c r="W1260" s="654">
        <f t="shared" si="1205"/>
        <v>0</v>
      </c>
    </row>
    <row r="1261" spans="1:23" s="105" customFormat="1" x14ac:dyDescent="0.2">
      <c r="A1261" s="72"/>
      <c r="B1261" s="22"/>
      <c r="C1261" s="23"/>
      <c r="D1261" s="73"/>
      <c r="E1261" s="73"/>
      <c r="F1261" s="652">
        <f t="shared" si="1180"/>
        <v>0</v>
      </c>
      <c r="G1261" s="652">
        <f t="shared" si="1181"/>
        <v>0</v>
      </c>
      <c r="H1261" s="652">
        <v>0</v>
      </c>
      <c r="I1261" s="652">
        <v>0</v>
      </c>
      <c r="J1261" s="652">
        <v>0</v>
      </c>
      <c r="K1261" s="652">
        <v>0</v>
      </c>
      <c r="L1261" s="653">
        <f t="shared" si="1198"/>
        <v>0</v>
      </c>
      <c r="M1261" s="653">
        <f t="shared" si="1199"/>
        <v>0</v>
      </c>
      <c r="N1261" s="653">
        <f t="shared" si="1200"/>
        <v>0</v>
      </c>
      <c r="O1261" s="654">
        <f t="shared" si="1201"/>
        <v>0</v>
      </c>
      <c r="P1261" s="652">
        <v>0</v>
      </c>
      <c r="Q1261" s="652">
        <v>0</v>
      </c>
      <c r="R1261" s="652">
        <v>0</v>
      </c>
      <c r="S1261" s="652">
        <v>0</v>
      </c>
      <c r="T1261" s="653">
        <f t="shared" si="1202"/>
        <v>0</v>
      </c>
      <c r="U1261" s="653">
        <f t="shared" si="1203"/>
        <v>0</v>
      </c>
      <c r="V1261" s="653">
        <f t="shared" si="1204"/>
        <v>0</v>
      </c>
      <c r="W1261" s="654">
        <f t="shared" si="1205"/>
        <v>0</v>
      </c>
    </row>
    <row r="1262" spans="1:23" s="105" customFormat="1" x14ac:dyDescent="0.2">
      <c r="A1262" s="72"/>
      <c r="B1262" s="22"/>
      <c r="C1262" s="23"/>
      <c r="D1262" s="73"/>
      <c r="E1262" s="73"/>
      <c r="F1262" s="652">
        <f t="shared" si="1180"/>
        <v>0</v>
      </c>
      <c r="G1262" s="652">
        <f t="shared" si="1181"/>
        <v>0</v>
      </c>
      <c r="H1262" s="652">
        <v>0</v>
      </c>
      <c r="I1262" s="652">
        <v>0</v>
      </c>
      <c r="J1262" s="652">
        <v>0</v>
      </c>
      <c r="K1262" s="652">
        <v>0</v>
      </c>
      <c r="L1262" s="653">
        <f t="shared" si="1198"/>
        <v>0</v>
      </c>
      <c r="M1262" s="653">
        <f t="shared" si="1199"/>
        <v>0</v>
      </c>
      <c r="N1262" s="653">
        <f t="shared" si="1200"/>
        <v>0</v>
      </c>
      <c r="O1262" s="654">
        <f t="shared" si="1201"/>
        <v>0</v>
      </c>
      <c r="P1262" s="652">
        <v>0</v>
      </c>
      <c r="Q1262" s="652">
        <v>0</v>
      </c>
      <c r="R1262" s="652">
        <v>0</v>
      </c>
      <c r="S1262" s="652">
        <v>0</v>
      </c>
      <c r="T1262" s="653">
        <f t="shared" si="1202"/>
        <v>0</v>
      </c>
      <c r="U1262" s="653">
        <f t="shared" si="1203"/>
        <v>0</v>
      </c>
      <c r="V1262" s="653">
        <f t="shared" si="1204"/>
        <v>0</v>
      </c>
      <c r="W1262" s="654">
        <f t="shared" si="1205"/>
        <v>0</v>
      </c>
    </row>
    <row r="1263" spans="1:23" s="105" customFormat="1" x14ac:dyDescent="0.2">
      <c r="A1263" s="72"/>
      <c r="B1263" s="22"/>
      <c r="C1263" s="23"/>
      <c r="D1263" s="73"/>
      <c r="E1263" s="73"/>
      <c r="F1263" s="652">
        <f t="shared" si="1180"/>
        <v>0</v>
      </c>
      <c r="G1263" s="652">
        <f t="shared" si="1181"/>
        <v>0</v>
      </c>
      <c r="H1263" s="652">
        <v>0</v>
      </c>
      <c r="I1263" s="652">
        <v>0</v>
      </c>
      <c r="J1263" s="652">
        <v>0</v>
      </c>
      <c r="K1263" s="652">
        <v>0</v>
      </c>
      <c r="L1263" s="653">
        <f t="shared" si="1198"/>
        <v>0</v>
      </c>
      <c r="M1263" s="653">
        <f t="shared" si="1199"/>
        <v>0</v>
      </c>
      <c r="N1263" s="653">
        <f t="shared" si="1200"/>
        <v>0</v>
      </c>
      <c r="O1263" s="654">
        <f t="shared" si="1201"/>
        <v>0</v>
      </c>
      <c r="P1263" s="652">
        <v>0</v>
      </c>
      <c r="Q1263" s="652">
        <v>0</v>
      </c>
      <c r="R1263" s="652">
        <v>0</v>
      </c>
      <c r="S1263" s="652">
        <v>0</v>
      </c>
      <c r="T1263" s="653">
        <f t="shared" si="1202"/>
        <v>0</v>
      </c>
      <c r="U1263" s="653">
        <f t="shared" si="1203"/>
        <v>0</v>
      </c>
      <c r="V1263" s="653">
        <f t="shared" si="1204"/>
        <v>0</v>
      </c>
      <c r="W1263" s="654">
        <f t="shared" si="1205"/>
        <v>0</v>
      </c>
    </row>
    <row r="1264" spans="1:23" s="105" customFormat="1" x14ac:dyDescent="0.2">
      <c r="A1264" s="72"/>
      <c r="B1264" s="22"/>
      <c r="C1264" s="23"/>
      <c r="D1264" s="73"/>
      <c r="E1264" s="73"/>
      <c r="F1264" s="652">
        <f t="shared" si="1180"/>
        <v>0</v>
      </c>
      <c r="G1264" s="652">
        <f t="shared" si="1181"/>
        <v>0</v>
      </c>
      <c r="H1264" s="652">
        <v>0</v>
      </c>
      <c r="I1264" s="652">
        <v>0</v>
      </c>
      <c r="J1264" s="652">
        <v>0</v>
      </c>
      <c r="K1264" s="652">
        <v>0</v>
      </c>
      <c r="L1264" s="653">
        <f t="shared" si="1198"/>
        <v>0</v>
      </c>
      <c r="M1264" s="653">
        <f t="shared" si="1199"/>
        <v>0</v>
      </c>
      <c r="N1264" s="653">
        <f t="shared" si="1200"/>
        <v>0</v>
      </c>
      <c r="O1264" s="654">
        <f t="shared" si="1201"/>
        <v>0</v>
      </c>
      <c r="P1264" s="652">
        <v>0</v>
      </c>
      <c r="Q1264" s="652">
        <v>0</v>
      </c>
      <c r="R1264" s="652">
        <v>0</v>
      </c>
      <c r="S1264" s="652">
        <v>0</v>
      </c>
      <c r="T1264" s="653">
        <f t="shared" si="1202"/>
        <v>0</v>
      </c>
      <c r="U1264" s="653">
        <f t="shared" si="1203"/>
        <v>0</v>
      </c>
      <c r="V1264" s="653">
        <f t="shared" si="1204"/>
        <v>0</v>
      </c>
      <c r="W1264" s="654">
        <f t="shared" si="1205"/>
        <v>0</v>
      </c>
    </row>
    <row r="1265" spans="1:23" s="105" customFormat="1" x14ac:dyDescent="0.2">
      <c r="A1265" s="72"/>
      <c r="B1265" s="22"/>
      <c r="C1265" s="23"/>
      <c r="D1265" s="73"/>
      <c r="E1265" s="73"/>
      <c r="F1265" s="652">
        <f t="shared" si="1180"/>
        <v>0</v>
      </c>
      <c r="G1265" s="652">
        <f t="shared" si="1181"/>
        <v>0</v>
      </c>
      <c r="H1265" s="652">
        <v>0</v>
      </c>
      <c r="I1265" s="652">
        <v>0</v>
      </c>
      <c r="J1265" s="652">
        <v>0</v>
      </c>
      <c r="K1265" s="652">
        <v>0</v>
      </c>
      <c r="L1265" s="653">
        <f t="shared" si="1198"/>
        <v>0</v>
      </c>
      <c r="M1265" s="653">
        <f t="shared" si="1199"/>
        <v>0</v>
      </c>
      <c r="N1265" s="653">
        <f t="shared" si="1200"/>
        <v>0</v>
      </c>
      <c r="O1265" s="654">
        <f t="shared" si="1201"/>
        <v>0</v>
      </c>
      <c r="P1265" s="652">
        <v>0</v>
      </c>
      <c r="Q1265" s="652">
        <v>0</v>
      </c>
      <c r="R1265" s="652">
        <v>0</v>
      </c>
      <c r="S1265" s="652">
        <v>0</v>
      </c>
      <c r="T1265" s="653">
        <f t="shared" si="1202"/>
        <v>0</v>
      </c>
      <c r="U1265" s="653">
        <f t="shared" si="1203"/>
        <v>0</v>
      </c>
      <c r="V1265" s="653">
        <f t="shared" si="1204"/>
        <v>0</v>
      </c>
      <c r="W1265" s="654">
        <f t="shared" si="1205"/>
        <v>0</v>
      </c>
    </row>
    <row r="1266" spans="1:23" s="105" customFormat="1" x14ac:dyDescent="0.2">
      <c r="A1266" s="72"/>
      <c r="B1266" s="22"/>
      <c r="C1266" s="23"/>
      <c r="D1266" s="73"/>
      <c r="E1266" s="73"/>
      <c r="F1266" s="652">
        <f t="shared" si="1180"/>
        <v>0</v>
      </c>
      <c r="G1266" s="652">
        <f t="shared" si="1181"/>
        <v>0</v>
      </c>
      <c r="H1266" s="652">
        <v>0</v>
      </c>
      <c r="I1266" s="652">
        <v>0</v>
      </c>
      <c r="J1266" s="652">
        <v>0</v>
      </c>
      <c r="K1266" s="652">
        <v>0</v>
      </c>
      <c r="L1266" s="653">
        <f t="shared" si="1198"/>
        <v>0</v>
      </c>
      <c r="M1266" s="653">
        <f t="shared" si="1199"/>
        <v>0</v>
      </c>
      <c r="N1266" s="653">
        <f t="shared" si="1200"/>
        <v>0</v>
      </c>
      <c r="O1266" s="654">
        <f t="shared" si="1201"/>
        <v>0</v>
      </c>
      <c r="P1266" s="652">
        <v>0</v>
      </c>
      <c r="Q1266" s="652">
        <v>0</v>
      </c>
      <c r="R1266" s="652">
        <v>0</v>
      </c>
      <c r="S1266" s="652">
        <v>0</v>
      </c>
      <c r="T1266" s="653">
        <f t="shared" si="1202"/>
        <v>0</v>
      </c>
      <c r="U1266" s="653">
        <f t="shared" si="1203"/>
        <v>0</v>
      </c>
      <c r="V1266" s="653">
        <f t="shared" si="1204"/>
        <v>0</v>
      </c>
      <c r="W1266" s="654">
        <f t="shared" si="1205"/>
        <v>0</v>
      </c>
    </row>
    <row r="1267" spans="1:23" s="105" customFormat="1" x14ac:dyDescent="0.2">
      <c r="A1267" s="72"/>
      <c r="B1267" s="22"/>
      <c r="C1267" s="23"/>
      <c r="D1267" s="73"/>
      <c r="E1267" s="73"/>
      <c r="F1267" s="652">
        <f t="shared" si="1180"/>
        <v>0</v>
      </c>
      <c r="G1267" s="652">
        <f t="shared" si="1181"/>
        <v>0</v>
      </c>
      <c r="H1267" s="652">
        <v>0</v>
      </c>
      <c r="I1267" s="652">
        <v>0</v>
      </c>
      <c r="J1267" s="652">
        <v>0</v>
      </c>
      <c r="K1267" s="652">
        <v>0</v>
      </c>
      <c r="L1267" s="653">
        <f t="shared" si="1198"/>
        <v>0</v>
      </c>
      <c r="M1267" s="653">
        <f t="shared" si="1199"/>
        <v>0</v>
      </c>
      <c r="N1267" s="653">
        <f t="shared" si="1200"/>
        <v>0</v>
      </c>
      <c r="O1267" s="654">
        <f t="shared" si="1201"/>
        <v>0</v>
      </c>
      <c r="P1267" s="652">
        <v>0</v>
      </c>
      <c r="Q1267" s="652">
        <v>0</v>
      </c>
      <c r="R1267" s="652">
        <v>0</v>
      </c>
      <c r="S1267" s="652">
        <v>0</v>
      </c>
      <c r="T1267" s="653">
        <f t="shared" si="1202"/>
        <v>0</v>
      </c>
      <c r="U1267" s="653">
        <f t="shared" si="1203"/>
        <v>0</v>
      </c>
      <c r="V1267" s="653">
        <f t="shared" si="1204"/>
        <v>0</v>
      </c>
      <c r="W1267" s="654">
        <f t="shared" si="1205"/>
        <v>0</v>
      </c>
    </row>
    <row r="1268" spans="1:23" s="105" customFormat="1" x14ac:dyDescent="0.2">
      <c r="A1268" s="72"/>
      <c r="B1268" s="22"/>
      <c r="C1268" s="23"/>
      <c r="D1268" s="73"/>
      <c r="E1268" s="73"/>
      <c r="F1268" s="652">
        <f t="shared" si="1180"/>
        <v>0</v>
      </c>
      <c r="G1268" s="652">
        <f t="shared" si="1181"/>
        <v>0</v>
      </c>
      <c r="H1268" s="652">
        <v>0</v>
      </c>
      <c r="I1268" s="652">
        <v>0</v>
      </c>
      <c r="J1268" s="652">
        <v>0</v>
      </c>
      <c r="K1268" s="652">
        <v>0</v>
      </c>
      <c r="L1268" s="653">
        <f t="shared" si="1198"/>
        <v>0</v>
      </c>
      <c r="M1268" s="653">
        <f t="shared" si="1199"/>
        <v>0</v>
      </c>
      <c r="N1268" s="653">
        <f t="shared" si="1200"/>
        <v>0</v>
      </c>
      <c r="O1268" s="654">
        <f t="shared" si="1201"/>
        <v>0</v>
      </c>
      <c r="P1268" s="652">
        <v>0</v>
      </c>
      <c r="Q1268" s="652">
        <v>0</v>
      </c>
      <c r="R1268" s="652">
        <v>0</v>
      </c>
      <c r="S1268" s="652">
        <v>0</v>
      </c>
      <c r="T1268" s="653">
        <f t="shared" si="1202"/>
        <v>0</v>
      </c>
      <c r="U1268" s="653">
        <f t="shared" si="1203"/>
        <v>0</v>
      </c>
      <c r="V1268" s="653">
        <f t="shared" si="1204"/>
        <v>0</v>
      </c>
      <c r="W1268" s="654">
        <f t="shared" si="1205"/>
        <v>0</v>
      </c>
    </row>
    <row r="1269" spans="1:23" s="105" customFormat="1" x14ac:dyDescent="0.2">
      <c r="A1269" s="72"/>
      <c r="B1269" s="22"/>
      <c r="C1269" s="23"/>
      <c r="D1269" s="73"/>
      <c r="E1269" s="73"/>
      <c r="F1269" s="652">
        <f t="shared" si="1180"/>
        <v>0</v>
      </c>
      <c r="G1269" s="652">
        <f t="shared" si="1181"/>
        <v>0</v>
      </c>
      <c r="H1269" s="652">
        <v>0</v>
      </c>
      <c r="I1269" s="652">
        <v>0</v>
      </c>
      <c r="J1269" s="652">
        <v>0</v>
      </c>
      <c r="K1269" s="652">
        <v>0</v>
      </c>
      <c r="L1269" s="653">
        <f t="shared" si="1198"/>
        <v>0</v>
      </c>
      <c r="M1269" s="653">
        <f t="shared" si="1199"/>
        <v>0</v>
      </c>
      <c r="N1269" s="653">
        <f t="shared" si="1200"/>
        <v>0</v>
      </c>
      <c r="O1269" s="654">
        <f t="shared" si="1201"/>
        <v>0</v>
      </c>
      <c r="P1269" s="652">
        <v>0</v>
      </c>
      <c r="Q1269" s="652">
        <v>0</v>
      </c>
      <c r="R1269" s="652">
        <v>0</v>
      </c>
      <c r="S1269" s="652">
        <v>0</v>
      </c>
      <c r="T1269" s="653">
        <f t="shared" si="1202"/>
        <v>0</v>
      </c>
      <c r="U1269" s="653">
        <f t="shared" si="1203"/>
        <v>0</v>
      </c>
      <c r="V1269" s="653">
        <f t="shared" si="1204"/>
        <v>0</v>
      </c>
      <c r="W1269" s="654">
        <f t="shared" si="1205"/>
        <v>0</v>
      </c>
    </row>
    <row r="1270" spans="1:23" s="105" customFormat="1" x14ac:dyDescent="0.2">
      <c r="A1270" s="72"/>
      <c r="B1270" s="22"/>
      <c r="C1270" s="23"/>
      <c r="D1270" s="73"/>
      <c r="E1270" s="73"/>
      <c r="F1270" s="652">
        <f t="shared" si="1180"/>
        <v>0</v>
      </c>
      <c r="G1270" s="652">
        <f t="shared" si="1181"/>
        <v>0</v>
      </c>
      <c r="H1270" s="652">
        <v>0</v>
      </c>
      <c r="I1270" s="652">
        <v>0</v>
      </c>
      <c r="J1270" s="652">
        <v>0</v>
      </c>
      <c r="K1270" s="652">
        <v>0</v>
      </c>
      <c r="L1270" s="653">
        <f t="shared" si="1198"/>
        <v>0</v>
      </c>
      <c r="M1270" s="653">
        <f t="shared" si="1199"/>
        <v>0</v>
      </c>
      <c r="N1270" s="653">
        <f t="shared" si="1200"/>
        <v>0</v>
      </c>
      <c r="O1270" s="654">
        <f t="shared" si="1201"/>
        <v>0</v>
      </c>
      <c r="P1270" s="652">
        <v>0</v>
      </c>
      <c r="Q1270" s="652">
        <v>0</v>
      </c>
      <c r="R1270" s="652">
        <v>0</v>
      </c>
      <c r="S1270" s="652">
        <v>0</v>
      </c>
      <c r="T1270" s="653">
        <f t="shared" si="1202"/>
        <v>0</v>
      </c>
      <c r="U1270" s="653">
        <f t="shared" si="1203"/>
        <v>0</v>
      </c>
      <c r="V1270" s="653">
        <f t="shared" si="1204"/>
        <v>0</v>
      </c>
      <c r="W1270" s="654">
        <f t="shared" si="1205"/>
        <v>0</v>
      </c>
    </row>
    <row r="1271" spans="1:23" s="105" customFormat="1" x14ac:dyDescent="0.2">
      <c r="A1271" s="72"/>
      <c r="B1271" s="22"/>
      <c r="C1271" s="23"/>
      <c r="D1271" s="73"/>
      <c r="E1271" s="73"/>
      <c r="F1271" s="652">
        <f t="shared" si="1180"/>
        <v>0</v>
      </c>
      <c r="G1271" s="652">
        <f t="shared" si="1181"/>
        <v>0</v>
      </c>
      <c r="H1271" s="652">
        <v>0</v>
      </c>
      <c r="I1271" s="652">
        <v>0</v>
      </c>
      <c r="J1271" s="652">
        <v>0</v>
      </c>
      <c r="K1271" s="652">
        <v>0</v>
      </c>
      <c r="L1271" s="653">
        <f t="shared" si="1198"/>
        <v>0</v>
      </c>
      <c r="M1271" s="653">
        <f t="shared" si="1199"/>
        <v>0</v>
      </c>
      <c r="N1271" s="653">
        <f t="shared" si="1200"/>
        <v>0</v>
      </c>
      <c r="O1271" s="654">
        <f t="shared" si="1201"/>
        <v>0</v>
      </c>
      <c r="P1271" s="652">
        <v>0</v>
      </c>
      <c r="Q1271" s="652">
        <v>0</v>
      </c>
      <c r="R1271" s="652">
        <v>0</v>
      </c>
      <c r="S1271" s="652">
        <v>0</v>
      </c>
      <c r="T1271" s="653">
        <f t="shared" si="1202"/>
        <v>0</v>
      </c>
      <c r="U1271" s="653">
        <f t="shared" si="1203"/>
        <v>0</v>
      </c>
      <c r="V1271" s="653">
        <f t="shared" si="1204"/>
        <v>0</v>
      </c>
      <c r="W1271" s="654">
        <f t="shared" si="1205"/>
        <v>0</v>
      </c>
    </row>
    <row r="1272" spans="1:23" x14ac:dyDescent="0.2">
      <c r="A1272" s="79" t="s">
        <v>31</v>
      </c>
      <c r="B1272" s="80"/>
      <c r="C1272" s="81"/>
      <c r="D1272" s="82"/>
      <c r="E1272" s="82"/>
      <c r="F1272" s="83">
        <f>SUM(F1235:F1271)</f>
        <v>0</v>
      </c>
      <c r="G1272" s="83">
        <f t="shared" ref="G1272:O1272" si="1206">SUM(G1235:G1271)</f>
        <v>0</v>
      </c>
      <c r="H1272" s="83">
        <f t="shared" si="1206"/>
        <v>0</v>
      </c>
      <c r="I1272" s="83">
        <f t="shared" si="1206"/>
        <v>0</v>
      </c>
      <c r="J1272" s="83">
        <f t="shared" si="1206"/>
        <v>0</v>
      </c>
      <c r="K1272" s="83">
        <f t="shared" si="1206"/>
        <v>0</v>
      </c>
      <c r="L1272" s="84">
        <f t="shared" si="1206"/>
        <v>0</v>
      </c>
      <c r="M1272" s="84">
        <f t="shared" si="1206"/>
        <v>0</v>
      </c>
      <c r="N1272" s="84">
        <f t="shared" si="1206"/>
        <v>0</v>
      </c>
      <c r="O1272" s="85">
        <f t="shared" si="1206"/>
        <v>0</v>
      </c>
      <c r="P1272" s="83">
        <f t="shared" ref="P1272:W1272" si="1207">SUM(P1235:P1271)</f>
        <v>0</v>
      </c>
      <c r="Q1272" s="83">
        <f t="shared" si="1207"/>
        <v>0</v>
      </c>
      <c r="R1272" s="83">
        <f t="shared" si="1207"/>
        <v>0</v>
      </c>
      <c r="S1272" s="83">
        <f t="shared" si="1207"/>
        <v>0</v>
      </c>
      <c r="T1272" s="84">
        <f t="shared" si="1207"/>
        <v>0</v>
      </c>
      <c r="U1272" s="84">
        <f t="shared" si="1207"/>
        <v>0</v>
      </c>
      <c r="V1272" s="84">
        <f t="shared" si="1207"/>
        <v>0</v>
      </c>
      <c r="W1272" s="85">
        <f t="shared" si="1207"/>
        <v>0</v>
      </c>
    </row>
    <row r="1273" spans="1:23" x14ac:dyDescent="0.2">
      <c r="A1273" s="24" t="s">
        <v>166</v>
      </c>
      <c r="B1273" s="25"/>
      <c r="C1273" s="26"/>
      <c r="D1273" s="86"/>
      <c r="E1273" s="86"/>
      <c r="F1273" s="87"/>
      <c r="G1273" s="87"/>
      <c r="H1273" s="87"/>
      <c r="I1273" s="87"/>
      <c r="J1273" s="87"/>
      <c r="K1273" s="87"/>
      <c r="L1273" s="88"/>
      <c r="M1273" s="88"/>
      <c r="N1273" s="88"/>
      <c r="O1273" s="89"/>
      <c r="P1273" s="87"/>
      <c r="Q1273" s="87"/>
      <c r="R1273" s="87"/>
      <c r="S1273" s="87"/>
      <c r="T1273" s="88"/>
      <c r="U1273" s="88"/>
      <c r="V1273" s="88"/>
      <c r="W1273" s="89"/>
    </row>
    <row r="1274" spans="1:23" x14ac:dyDescent="0.2">
      <c r="A1274" s="90"/>
      <c r="B1274" s="91"/>
      <c r="C1274" s="92"/>
      <c r="D1274" s="93"/>
      <c r="E1274" s="93"/>
      <c r="F1274" s="74">
        <f>C1274*D1274</f>
        <v>0</v>
      </c>
      <c r="G1274" s="74">
        <f>C1274*E1274</f>
        <v>0</v>
      </c>
      <c r="H1274" s="74">
        <f>F1274*$H$12</f>
        <v>0</v>
      </c>
      <c r="I1274" s="74">
        <f>F1274*$I$12</f>
        <v>0</v>
      </c>
      <c r="J1274" s="74">
        <f>F1274*$J$12</f>
        <v>0</v>
      </c>
      <c r="K1274" s="94">
        <f>F1274*$K$12</f>
        <v>0</v>
      </c>
      <c r="L1274" s="95">
        <f>F1274-H1274</f>
        <v>0</v>
      </c>
      <c r="M1274" s="95">
        <f>F1274-I1274</f>
        <v>0</v>
      </c>
      <c r="N1274" s="95">
        <f>F1274-J1274</f>
        <v>0</v>
      </c>
      <c r="O1274" s="76">
        <f>F1274-K1274</f>
        <v>0</v>
      </c>
      <c r="P1274" s="74">
        <f>G1274*$P$12</f>
        <v>0</v>
      </c>
      <c r="Q1274" s="74">
        <f>G1274*$Q$12</f>
        <v>0</v>
      </c>
      <c r="R1274" s="74">
        <f>G1274*$R$12</f>
        <v>0</v>
      </c>
      <c r="S1274" s="94">
        <f>G1274*$S$12</f>
        <v>0</v>
      </c>
      <c r="T1274" s="95">
        <f>G1274-P1274</f>
        <v>0</v>
      </c>
      <c r="U1274" s="95">
        <f>G1274-Q1274</f>
        <v>0</v>
      </c>
      <c r="V1274" s="95">
        <f>G1274-R1274</f>
        <v>0</v>
      </c>
      <c r="W1274" s="76">
        <f>G1274-S1274</f>
        <v>0</v>
      </c>
    </row>
    <row r="1275" spans="1:23" x14ac:dyDescent="0.2">
      <c r="A1275" s="90"/>
      <c r="B1275" s="91"/>
      <c r="C1275" s="92"/>
      <c r="D1275" s="93"/>
      <c r="E1275" s="93"/>
      <c r="F1275" s="74">
        <f>C1275*D1275</f>
        <v>0</v>
      </c>
      <c r="G1275" s="74">
        <f>C1275*E1275</f>
        <v>0</v>
      </c>
      <c r="H1275" s="74">
        <f>F1275*$H$12</f>
        <v>0</v>
      </c>
      <c r="I1275" s="74">
        <f>F1275*$I$12</f>
        <v>0</v>
      </c>
      <c r="J1275" s="74">
        <f>F1275*$J$12</f>
        <v>0</v>
      </c>
      <c r="K1275" s="94">
        <f>F1275*$K$12</f>
        <v>0</v>
      </c>
      <c r="L1275" s="95">
        <f>F1275-H1275</f>
        <v>0</v>
      </c>
      <c r="M1275" s="95">
        <f>F1275-I1275</f>
        <v>0</v>
      </c>
      <c r="N1275" s="95">
        <f>F1275-J1275</f>
        <v>0</v>
      </c>
      <c r="O1275" s="76">
        <f>F1275-K1275</f>
        <v>0</v>
      </c>
      <c r="P1275" s="74">
        <f>G1275*$P$12</f>
        <v>0</v>
      </c>
      <c r="Q1275" s="74">
        <f>G1275*$Q$12</f>
        <v>0</v>
      </c>
      <c r="R1275" s="74">
        <f>G1275*$R$12</f>
        <v>0</v>
      </c>
      <c r="S1275" s="94">
        <f>G1275*$S$12</f>
        <v>0</v>
      </c>
      <c r="T1275" s="95">
        <f>G1275-P1275</f>
        <v>0</v>
      </c>
      <c r="U1275" s="95">
        <f>G1275-Q1275</f>
        <v>0</v>
      </c>
      <c r="V1275" s="95">
        <f>G1275-R1275</f>
        <v>0</v>
      </c>
      <c r="W1275" s="76">
        <f>G1275-S1275</f>
        <v>0</v>
      </c>
    </row>
    <row r="1276" spans="1:23" x14ac:dyDescent="0.2">
      <c r="A1276" s="90"/>
      <c r="B1276" s="91"/>
      <c r="C1276" s="92"/>
      <c r="D1276" s="93"/>
      <c r="E1276" s="93"/>
      <c r="F1276" s="74">
        <f>C1276*D1276</f>
        <v>0</v>
      </c>
      <c r="G1276" s="74">
        <f>C1276*E1276</f>
        <v>0</v>
      </c>
      <c r="H1276" s="74">
        <f>F1276*$H$12</f>
        <v>0</v>
      </c>
      <c r="I1276" s="74">
        <f>F1276*$I$12</f>
        <v>0</v>
      </c>
      <c r="J1276" s="74">
        <f>F1276*$J$12</f>
        <v>0</v>
      </c>
      <c r="K1276" s="94">
        <f>F1276*$K$12</f>
        <v>0</v>
      </c>
      <c r="L1276" s="95">
        <f>F1276-H1276</f>
        <v>0</v>
      </c>
      <c r="M1276" s="95">
        <f>F1276-I1276</f>
        <v>0</v>
      </c>
      <c r="N1276" s="95">
        <f>F1276-J1276</f>
        <v>0</v>
      </c>
      <c r="O1276" s="76">
        <f>F1276-K1276</f>
        <v>0</v>
      </c>
      <c r="P1276" s="74">
        <f>G1276*$P$12</f>
        <v>0</v>
      </c>
      <c r="Q1276" s="74">
        <f>G1276*$Q$12</f>
        <v>0</v>
      </c>
      <c r="R1276" s="74">
        <f>G1276*$R$12</f>
        <v>0</v>
      </c>
      <c r="S1276" s="94">
        <f>G1276*$S$12</f>
        <v>0</v>
      </c>
      <c r="T1276" s="95">
        <f>G1276-P1276</f>
        <v>0</v>
      </c>
      <c r="U1276" s="95">
        <f>G1276-Q1276</f>
        <v>0</v>
      </c>
      <c r="V1276" s="95">
        <f>G1276-R1276</f>
        <v>0</v>
      </c>
      <c r="W1276" s="76">
        <f>G1276-S1276</f>
        <v>0</v>
      </c>
    </row>
    <row r="1277" spans="1:23" x14ac:dyDescent="0.2">
      <c r="A1277" s="90"/>
      <c r="B1277" s="91"/>
      <c r="C1277" s="92"/>
      <c r="D1277" s="93"/>
      <c r="E1277" s="93"/>
      <c r="F1277" s="74">
        <f>C1277*D1277</f>
        <v>0</v>
      </c>
      <c r="G1277" s="74">
        <f>C1277*E1277</f>
        <v>0</v>
      </c>
      <c r="H1277" s="74">
        <f>F1277*$H$12</f>
        <v>0</v>
      </c>
      <c r="I1277" s="74">
        <f>F1277*$I$12</f>
        <v>0</v>
      </c>
      <c r="J1277" s="74">
        <f>F1277*$J$12</f>
        <v>0</v>
      </c>
      <c r="K1277" s="94">
        <f>F1277*$K$12</f>
        <v>0</v>
      </c>
      <c r="L1277" s="95">
        <f>F1277-H1277</f>
        <v>0</v>
      </c>
      <c r="M1277" s="95">
        <f>F1277-I1277</f>
        <v>0</v>
      </c>
      <c r="N1277" s="95">
        <f>F1277-J1277</f>
        <v>0</v>
      </c>
      <c r="O1277" s="76">
        <f>F1277-K1277</f>
        <v>0</v>
      </c>
      <c r="P1277" s="74">
        <f>G1277*$P$12</f>
        <v>0</v>
      </c>
      <c r="Q1277" s="74">
        <f>G1277*$Q$12</f>
        <v>0</v>
      </c>
      <c r="R1277" s="74">
        <f>G1277*$R$12</f>
        <v>0</v>
      </c>
      <c r="S1277" s="94">
        <f>G1277*$S$12</f>
        <v>0</v>
      </c>
      <c r="T1277" s="95">
        <f>G1277-P1277</f>
        <v>0</v>
      </c>
      <c r="U1277" s="95">
        <f>G1277-Q1277</f>
        <v>0</v>
      </c>
      <c r="V1277" s="95">
        <f>G1277-R1277</f>
        <v>0</v>
      </c>
      <c r="W1277" s="76">
        <f>G1277-S1277</f>
        <v>0</v>
      </c>
    </row>
    <row r="1278" spans="1:23" x14ac:dyDescent="0.2">
      <c r="A1278" s="90"/>
      <c r="B1278" s="91"/>
      <c r="C1278" s="92"/>
      <c r="D1278" s="93"/>
      <c r="E1278" s="93"/>
      <c r="F1278" s="74">
        <f>C1278*D1278</f>
        <v>0</v>
      </c>
      <c r="G1278" s="74">
        <f>C1278*E1278</f>
        <v>0</v>
      </c>
      <c r="H1278" s="74">
        <f>F1278*$H$12</f>
        <v>0</v>
      </c>
      <c r="I1278" s="74">
        <f>F1278*$I$12</f>
        <v>0</v>
      </c>
      <c r="J1278" s="74">
        <f>F1278*$J$12</f>
        <v>0</v>
      </c>
      <c r="K1278" s="94">
        <f>F1278*$K$12</f>
        <v>0</v>
      </c>
      <c r="L1278" s="95">
        <f>F1278-H1278</f>
        <v>0</v>
      </c>
      <c r="M1278" s="95">
        <f>F1278-I1278</f>
        <v>0</v>
      </c>
      <c r="N1278" s="95">
        <f>F1278-J1278</f>
        <v>0</v>
      </c>
      <c r="O1278" s="76">
        <f>F1278-K1278</f>
        <v>0</v>
      </c>
      <c r="P1278" s="74">
        <f>G1278*$P$12</f>
        <v>0</v>
      </c>
      <c r="Q1278" s="74">
        <f>G1278*$Q$12</f>
        <v>0</v>
      </c>
      <c r="R1278" s="74">
        <f>G1278*$R$12</f>
        <v>0</v>
      </c>
      <c r="S1278" s="94">
        <f>G1278*$S$12</f>
        <v>0</v>
      </c>
      <c r="T1278" s="95">
        <f>G1278-P1278</f>
        <v>0</v>
      </c>
      <c r="U1278" s="95">
        <f>G1278-Q1278</f>
        <v>0</v>
      </c>
      <c r="V1278" s="95">
        <f>G1278-R1278</f>
        <v>0</v>
      </c>
      <c r="W1278" s="76">
        <f>G1278-S1278</f>
        <v>0</v>
      </c>
    </row>
    <row r="1279" spans="1:23" x14ac:dyDescent="0.2">
      <c r="A1279" s="96" t="s">
        <v>32</v>
      </c>
      <c r="B1279" s="97"/>
      <c r="C1279" s="98"/>
      <c r="D1279" s="99"/>
      <c r="E1279" s="99"/>
      <c r="F1279" s="83">
        <f>SUM(F1274:F1278)</f>
        <v>0</v>
      </c>
      <c r="G1279" s="83">
        <f>SUM(G1274:G1278)</f>
        <v>0</v>
      </c>
      <c r="H1279" s="83">
        <f t="shared" ref="H1279:O1279" si="1208">SUM(H1274:H1278)</f>
        <v>0</v>
      </c>
      <c r="I1279" s="83">
        <f t="shared" si="1208"/>
        <v>0</v>
      </c>
      <c r="J1279" s="83">
        <f t="shared" si="1208"/>
        <v>0</v>
      </c>
      <c r="K1279" s="83">
        <f t="shared" si="1208"/>
        <v>0</v>
      </c>
      <c r="L1279" s="84">
        <f t="shared" si="1208"/>
        <v>0</v>
      </c>
      <c r="M1279" s="84">
        <f t="shared" si="1208"/>
        <v>0</v>
      </c>
      <c r="N1279" s="84">
        <f t="shared" si="1208"/>
        <v>0</v>
      </c>
      <c r="O1279" s="85">
        <f t="shared" si="1208"/>
        <v>0</v>
      </c>
      <c r="P1279" s="83">
        <f t="shared" ref="P1279:W1279" si="1209">SUM(P1274:P1278)</f>
        <v>0</v>
      </c>
      <c r="Q1279" s="83">
        <f t="shared" si="1209"/>
        <v>0</v>
      </c>
      <c r="R1279" s="83">
        <f t="shared" si="1209"/>
        <v>0</v>
      </c>
      <c r="S1279" s="83">
        <f t="shared" si="1209"/>
        <v>0</v>
      </c>
      <c r="T1279" s="84">
        <f t="shared" si="1209"/>
        <v>0</v>
      </c>
      <c r="U1279" s="84">
        <f t="shared" si="1209"/>
        <v>0</v>
      </c>
      <c r="V1279" s="84">
        <f t="shared" si="1209"/>
        <v>0</v>
      </c>
      <c r="W1279" s="85">
        <f t="shared" si="1209"/>
        <v>0</v>
      </c>
    </row>
    <row r="1280" spans="1:23" x14ac:dyDescent="0.2">
      <c r="A1280" s="24" t="s">
        <v>151</v>
      </c>
      <c r="B1280" s="25"/>
      <c r="C1280" s="26"/>
      <c r="D1280" s="86"/>
      <c r="E1280" s="86"/>
      <c r="F1280" s="87"/>
      <c r="G1280" s="87"/>
      <c r="H1280" s="87"/>
      <c r="I1280" s="87"/>
      <c r="J1280" s="87"/>
      <c r="K1280" s="87"/>
      <c r="L1280" s="88"/>
      <c r="M1280" s="88"/>
      <c r="N1280" s="88"/>
      <c r="O1280" s="89"/>
      <c r="P1280" s="87"/>
      <c r="Q1280" s="87"/>
      <c r="R1280" s="87"/>
      <c r="S1280" s="87"/>
      <c r="T1280" s="88"/>
      <c r="U1280" s="88"/>
      <c r="V1280" s="88"/>
      <c r="W1280" s="89"/>
    </row>
    <row r="1281" spans="1:23" x14ac:dyDescent="0.2">
      <c r="A1281" s="90"/>
      <c r="B1281" s="91"/>
      <c r="C1281" s="92"/>
      <c r="D1281" s="93"/>
      <c r="E1281" s="93"/>
      <c r="F1281" s="74">
        <f>C1281*D1281</f>
        <v>0</v>
      </c>
      <c r="G1281" s="74">
        <f>C1281*E1281</f>
        <v>0</v>
      </c>
      <c r="H1281" s="74">
        <f>F1281*$H$12</f>
        <v>0</v>
      </c>
      <c r="I1281" s="74">
        <f>F1281*$I$12</f>
        <v>0</v>
      </c>
      <c r="J1281" s="74">
        <f>F1281*$J$12</f>
        <v>0</v>
      </c>
      <c r="K1281" s="94">
        <f>F1281*$K$12</f>
        <v>0</v>
      </c>
      <c r="L1281" s="95">
        <f>F1281-H1281</f>
        <v>0</v>
      </c>
      <c r="M1281" s="95">
        <f>F1281-I1281</f>
        <v>0</v>
      </c>
      <c r="N1281" s="95">
        <f>F1281-J1281</f>
        <v>0</v>
      </c>
      <c r="O1281" s="76">
        <f>F1281-K1281</f>
        <v>0</v>
      </c>
      <c r="P1281" s="74">
        <f>G1281*$P$12</f>
        <v>0</v>
      </c>
      <c r="Q1281" s="74">
        <f>G1281*$Q$12</f>
        <v>0</v>
      </c>
      <c r="R1281" s="74">
        <f>G1281*$R$12</f>
        <v>0</v>
      </c>
      <c r="S1281" s="94">
        <f>G1281*$S$12</f>
        <v>0</v>
      </c>
      <c r="T1281" s="95">
        <f>G1281-P1281</f>
        <v>0</v>
      </c>
      <c r="U1281" s="95">
        <f>G1281-Q1281</f>
        <v>0</v>
      </c>
      <c r="V1281" s="95">
        <f>G1281-R1281</f>
        <v>0</v>
      </c>
      <c r="W1281" s="76">
        <f>G1281-S1281</f>
        <v>0</v>
      </c>
    </row>
    <row r="1282" spans="1:23" x14ac:dyDescent="0.2">
      <c r="A1282" s="90"/>
      <c r="B1282" s="91"/>
      <c r="C1282" s="92"/>
      <c r="D1282" s="93"/>
      <c r="E1282" s="93"/>
      <c r="F1282" s="74">
        <f>C1282*D1282</f>
        <v>0</v>
      </c>
      <c r="G1282" s="74">
        <f>C1282*E1282</f>
        <v>0</v>
      </c>
      <c r="H1282" s="74">
        <f>F1282*$H$12</f>
        <v>0</v>
      </c>
      <c r="I1282" s="74">
        <f>F1282*$I$12</f>
        <v>0</v>
      </c>
      <c r="J1282" s="74">
        <f>F1282*$J$12</f>
        <v>0</v>
      </c>
      <c r="K1282" s="94">
        <f>F1282*$K$12</f>
        <v>0</v>
      </c>
      <c r="L1282" s="95">
        <f>F1282-H1282</f>
        <v>0</v>
      </c>
      <c r="M1282" s="95">
        <f>F1282-I1282</f>
        <v>0</v>
      </c>
      <c r="N1282" s="95">
        <f>F1282-J1282</f>
        <v>0</v>
      </c>
      <c r="O1282" s="76">
        <f>F1282-K1282</f>
        <v>0</v>
      </c>
      <c r="P1282" s="74">
        <f>G1282*$P$12</f>
        <v>0</v>
      </c>
      <c r="Q1282" s="74">
        <f>G1282*$Q$12</f>
        <v>0</v>
      </c>
      <c r="R1282" s="74">
        <f>G1282*$R$12</f>
        <v>0</v>
      </c>
      <c r="S1282" s="94">
        <f>G1282*$S$12</f>
        <v>0</v>
      </c>
      <c r="T1282" s="95">
        <f>G1282-P1282</f>
        <v>0</v>
      </c>
      <c r="U1282" s="95">
        <f>G1282-Q1282</f>
        <v>0</v>
      </c>
      <c r="V1282" s="95">
        <f>G1282-R1282</f>
        <v>0</v>
      </c>
      <c r="W1282" s="76">
        <f>G1282-S1282</f>
        <v>0</v>
      </c>
    </row>
    <row r="1283" spans="1:23" x14ac:dyDescent="0.2">
      <c r="A1283" s="90"/>
      <c r="B1283" s="91"/>
      <c r="C1283" s="92"/>
      <c r="D1283" s="93"/>
      <c r="E1283" s="93"/>
      <c r="F1283" s="74">
        <f>C1283*D1283</f>
        <v>0</v>
      </c>
      <c r="G1283" s="74">
        <f>C1283*E1283</f>
        <v>0</v>
      </c>
      <c r="H1283" s="74">
        <f>F1283*$H$12</f>
        <v>0</v>
      </c>
      <c r="I1283" s="74">
        <f>F1283*$I$12</f>
        <v>0</v>
      </c>
      <c r="J1283" s="74">
        <f>F1283*$J$12</f>
        <v>0</v>
      </c>
      <c r="K1283" s="94">
        <f>F1283*$K$12</f>
        <v>0</v>
      </c>
      <c r="L1283" s="95">
        <f>F1283-H1283</f>
        <v>0</v>
      </c>
      <c r="M1283" s="95">
        <f>F1283-I1283</f>
        <v>0</v>
      </c>
      <c r="N1283" s="95">
        <f>F1283-J1283</f>
        <v>0</v>
      </c>
      <c r="O1283" s="76">
        <f>F1283-K1283</f>
        <v>0</v>
      </c>
      <c r="P1283" s="74">
        <f>G1283*$P$12</f>
        <v>0</v>
      </c>
      <c r="Q1283" s="74">
        <f>G1283*$Q$12</f>
        <v>0</v>
      </c>
      <c r="R1283" s="74">
        <f>G1283*$R$12</f>
        <v>0</v>
      </c>
      <c r="S1283" s="94">
        <f>G1283*$S$12</f>
        <v>0</v>
      </c>
      <c r="T1283" s="95">
        <f>G1283-P1283</f>
        <v>0</v>
      </c>
      <c r="U1283" s="95">
        <f>G1283-Q1283</f>
        <v>0</v>
      </c>
      <c r="V1283" s="95">
        <f>G1283-R1283</f>
        <v>0</v>
      </c>
      <c r="W1283" s="76">
        <f>G1283-S1283</f>
        <v>0</v>
      </c>
    </row>
    <row r="1284" spans="1:23" x14ac:dyDescent="0.2">
      <c r="A1284" s="90"/>
      <c r="B1284" s="91"/>
      <c r="C1284" s="92"/>
      <c r="D1284" s="93"/>
      <c r="E1284" s="93"/>
      <c r="F1284" s="74">
        <f>C1284*D1284</f>
        <v>0</v>
      </c>
      <c r="G1284" s="74">
        <f>C1284*E1284</f>
        <v>0</v>
      </c>
      <c r="H1284" s="74">
        <f>F1284*$H$12</f>
        <v>0</v>
      </c>
      <c r="I1284" s="74">
        <f>F1284*$I$12</f>
        <v>0</v>
      </c>
      <c r="J1284" s="74">
        <f>F1284*$J$12</f>
        <v>0</v>
      </c>
      <c r="K1284" s="94">
        <f>F1284*$K$12</f>
        <v>0</v>
      </c>
      <c r="L1284" s="95">
        <f>F1284-H1284</f>
        <v>0</v>
      </c>
      <c r="M1284" s="95">
        <f>F1284-I1284</f>
        <v>0</v>
      </c>
      <c r="N1284" s="95">
        <f>F1284-J1284</f>
        <v>0</v>
      </c>
      <c r="O1284" s="76">
        <f>F1284-K1284</f>
        <v>0</v>
      </c>
      <c r="P1284" s="74">
        <f>G1284*$P$12</f>
        <v>0</v>
      </c>
      <c r="Q1284" s="74">
        <f>G1284*$Q$12</f>
        <v>0</v>
      </c>
      <c r="R1284" s="74">
        <f>G1284*$R$12</f>
        <v>0</v>
      </c>
      <c r="S1284" s="94">
        <f>G1284*$S$12</f>
        <v>0</v>
      </c>
      <c r="T1284" s="95">
        <f>G1284-P1284</f>
        <v>0</v>
      </c>
      <c r="U1284" s="95">
        <f>G1284-Q1284</f>
        <v>0</v>
      </c>
      <c r="V1284" s="95">
        <f>G1284-R1284</f>
        <v>0</v>
      </c>
      <c r="W1284" s="76">
        <f>G1284-S1284</f>
        <v>0</v>
      </c>
    </row>
    <row r="1285" spans="1:23" x14ac:dyDescent="0.2">
      <c r="A1285" s="90"/>
      <c r="B1285" s="91"/>
      <c r="C1285" s="92"/>
      <c r="D1285" s="93"/>
      <c r="E1285" s="93"/>
      <c r="F1285" s="74">
        <f>C1285*D1285</f>
        <v>0</v>
      </c>
      <c r="G1285" s="74">
        <f>C1285*E1285</f>
        <v>0</v>
      </c>
      <c r="H1285" s="74">
        <f>F1285*$H$12</f>
        <v>0</v>
      </c>
      <c r="I1285" s="74">
        <f>F1285*$I$12</f>
        <v>0</v>
      </c>
      <c r="J1285" s="74">
        <f>F1285*$J$12</f>
        <v>0</v>
      </c>
      <c r="K1285" s="94">
        <f>F1285*$K$12</f>
        <v>0</v>
      </c>
      <c r="L1285" s="95">
        <f>F1285-H1285</f>
        <v>0</v>
      </c>
      <c r="M1285" s="95">
        <f>F1285-I1285</f>
        <v>0</v>
      </c>
      <c r="N1285" s="95">
        <f>F1285-J1285</f>
        <v>0</v>
      </c>
      <c r="O1285" s="76">
        <f>F1285-K1285</f>
        <v>0</v>
      </c>
      <c r="P1285" s="74">
        <f>G1285*$P$12</f>
        <v>0</v>
      </c>
      <c r="Q1285" s="74">
        <f>G1285*$Q$12</f>
        <v>0</v>
      </c>
      <c r="R1285" s="74">
        <f>G1285*$R$12</f>
        <v>0</v>
      </c>
      <c r="S1285" s="94">
        <f>G1285*$S$12</f>
        <v>0</v>
      </c>
      <c r="T1285" s="95">
        <f>G1285-P1285</f>
        <v>0</v>
      </c>
      <c r="U1285" s="95">
        <f>G1285-Q1285</f>
        <v>0</v>
      </c>
      <c r="V1285" s="95">
        <f>G1285-R1285</f>
        <v>0</v>
      </c>
      <c r="W1285" s="76">
        <f>G1285-S1285</f>
        <v>0</v>
      </c>
    </row>
    <row r="1286" spans="1:23" x14ac:dyDescent="0.2">
      <c r="A1286" s="96" t="s">
        <v>118</v>
      </c>
      <c r="B1286" s="97"/>
      <c r="C1286" s="98"/>
      <c r="D1286" s="99"/>
      <c r="E1286" s="99"/>
      <c r="F1286" s="83">
        <f>SUM(F1281:F1285)</f>
        <v>0</v>
      </c>
      <c r="G1286" s="83">
        <f>SUM(G1281:G1285)</f>
        <v>0</v>
      </c>
      <c r="H1286" s="83">
        <f t="shared" ref="H1286:O1286" si="1210">SUM(H1281:H1285)</f>
        <v>0</v>
      </c>
      <c r="I1286" s="83">
        <f t="shared" si="1210"/>
        <v>0</v>
      </c>
      <c r="J1286" s="83">
        <f t="shared" si="1210"/>
        <v>0</v>
      </c>
      <c r="K1286" s="83">
        <f t="shared" si="1210"/>
        <v>0</v>
      </c>
      <c r="L1286" s="84">
        <f t="shared" si="1210"/>
        <v>0</v>
      </c>
      <c r="M1286" s="84">
        <f t="shared" si="1210"/>
        <v>0</v>
      </c>
      <c r="N1286" s="84">
        <f t="shared" si="1210"/>
        <v>0</v>
      </c>
      <c r="O1286" s="85">
        <f t="shared" si="1210"/>
        <v>0</v>
      </c>
      <c r="P1286" s="83">
        <f t="shared" ref="P1286:W1286" si="1211">SUM(P1281:P1285)</f>
        <v>0</v>
      </c>
      <c r="Q1286" s="83">
        <f t="shared" si="1211"/>
        <v>0</v>
      </c>
      <c r="R1286" s="83">
        <f t="shared" si="1211"/>
        <v>0</v>
      </c>
      <c r="S1286" s="83">
        <f t="shared" si="1211"/>
        <v>0</v>
      </c>
      <c r="T1286" s="84">
        <f t="shared" si="1211"/>
        <v>0</v>
      </c>
      <c r="U1286" s="84">
        <f t="shared" si="1211"/>
        <v>0</v>
      </c>
      <c r="V1286" s="84">
        <f t="shared" si="1211"/>
        <v>0</v>
      </c>
      <c r="W1286" s="85">
        <f t="shared" si="1211"/>
        <v>0</v>
      </c>
    </row>
    <row r="1287" spans="1:23" x14ac:dyDescent="0.2">
      <c r="A1287" s="100" t="s">
        <v>152</v>
      </c>
      <c r="B1287" s="25"/>
      <c r="C1287" s="26"/>
      <c r="D1287" s="86"/>
      <c r="E1287" s="86"/>
      <c r="F1287" s="87"/>
      <c r="G1287" s="87"/>
      <c r="H1287" s="87"/>
      <c r="I1287" s="87"/>
      <c r="J1287" s="87"/>
      <c r="K1287" s="87"/>
      <c r="L1287" s="88"/>
      <c r="M1287" s="88"/>
      <c r="N1287" s="88"/>
      <c r="O1287" s="89"/>
      <c r="P1287" s="87"/>
      <c r="Q1287" s="87"/>
      <c r="R1287" s="87"/>
      <c r="S1287" s="87"/>
      <c r="T1287" s="88"/>
      <c r="U1287" s="88"/>
      <c r="V1287" s="88"/>
      <c r="W1287" s="89"/>
    </row>
    <row r="1288" spans="1:23" x14ac:dyDescent="0.2">
      <c r="A1288" s="101"/>
      <c r="B1288" s="27"/>
      <c r="C1288" s="28"/>
      <c r="D1288" s="102"/>
      <c r="E1288" s="102"/>
      <c r="F1288" s="74">
        <f>C1288*D1288</f>
        <v>0</v>
      </c>
      <c r="G1288" s="74">
        <f>C1288*E1288</f>
        <v>0</v>
      </c>
      <c r="H1288" s="74">
        <f>F1288*$H$12</f>
        <v>0</v>
      </c>
      <c r="I1288" s="74">
        <f>F1288*$I$12</f>
        <v>0</v>
      </c>
      <c r="J1288" s="74">
        <f>F1288*$J$12</f>
        <v>0</v>
      </c>
      <c r="K1288" s="94">
        <f>F1288*$K$12</f>
        <v>0</v>
      </c>
      <c r="L1288" s="95">
        <f>F1288-H1288</f>
        <v>0</v>
      </c>
      <c r="M1288" s="95">
        <f>F1288-I1288</f>
        <v>0</v>
      </c>
      <c r="N1288" s="95">
        <f>F1288-J1288</f>
        <v>0</v>
      </c>
      <c r="O1288" s="76">
        <f>F1288-K1288</f>
        <v>0</v>
      </c>
      <c r="P1288" s="74">
        <f>G1288*$P$12</f>
        <v>0</v>
      </c>
      <c r="Q1288" s="74">
        <f>G1288*$Q$12</f>
        <v>0</v>
      </c>
      <c r="R1288" s="74">
        <f>G1288*$R$12</f>
        <v>0</v>
      </c>
      <c r="S1288" s="94">
        <f>G1288*$S$12</f>
        <v>0</v>
      </c>
      <c r="T1288" s="95">
        <f>G1288-P1288</f>
        <v>0</v>
      </c>
      <c r="U1288" s="95">
        <f>G1288-Q1288</f>
        <v>0</v>
      </c>
      <c r="V1288" s="95">
        <f>G1288-R1288</f>
        <v>0</v>
      </c>
      <c r="W1288" s="76">
        <f>G1288-S1288</f>
        <v>0</v>
      </c>
    </row>
    <row r="1289" spans="1:23" x14ac:dyDescent="0.2">
      <c r="A1289" s="101"/>
      <c r="B1289" s="27"/>
      <c r="C1289" s="28"/>
      <c r="D1289" s="102"/>
      <c r="E1289" s="102"/>
      <c r="F1289" s="74">
        <f>C1289*D1289</f>
        <v>0</v>
      </c>
      <c r="G1289" s="74">
        <f>C1289*E1289</f>
        <v>0</v>
      </c>
      <c r="H1289" s="74">
        <f>F1289*$H$12</f>
        <v>0</v>
      </c>
      <c r="I1289" s="74">
        <f>F1289*$I$12</f>
        <v>0</v>
      </c>
      <c r="J1289" s="74">
        <f>F1289*$J$12</f>
        <v>0</v>
      </c>
      <c r="K1289" s="94">
        <f>F1289*$K$12</f>
        <v>0</v>
      </c>
      <c r="L1289" s="95">
        <f>F1289-H1289</f>
        <v>0</v>
      </c>
      <c r="M1289" s="95">
        <f>F1289-I1289</f>
        <v>0</v>
      </c>
      <c r="N1289" s="95">
        <f>F1289-J1289</f>
        <v>0</v>
      </c>
      <c r="O1289" s="76">
        <f>F1289-K1289</f>
        <v>0</v>
      </c>
      <c r="P1289" s="74">
        <f>G1289*$P$12</f>
        <v>0</v>
      </c>
      <c r="Q1289" s="74">
        <f>G1289*$Q$12</f>
        <v>0</v>
      </c>
      <c r="R1289" s="74">
        <f>G1289*$R$12</f>
        <v>0</v>
      </c>
      <c r="S1289" s="94">
        <f>G1289*$S$12</f>
        <v>0</v>
      </c>
      <c r="T1289" s="95">
        <f>G1289-P1289</f>
        <v>0</v>
      </c>
      <c r="U1289" s="95">
        <f>G1289-Q1289</f>
        <v>0</v>
      </c>
      <c r="V1289" s="95">
        <f>G1289-R1289</f>
        <v>0</v>
      </c>
      <c r="W1289" s="76">
        <f>G1289-S1289</f>
        <v>0</v>
      </c>
    </row>
    <row r="1290" spans="1:23" x14ac:dyDescent="0.2">
      <c r="A1290" s="101"/>
      <c r="B1290" s="27"/>
      <c r="C1290" s="28"/>
      <c r="D1290" s="102"/>
      <c r="E1290" s="102"/>
      <c r="F1290" s="74">
        <f>C1290*D1290</f>
        <v>0</v>
      </c>
      <c r="G1290" s="74">
        <f>C1290*E1290</f>
        <v>0</v>
      </c>
      <c r="H1290" s="74">
        <f>F1290*$H$12</f>
        <v>0</v>
      </c>
      <c r="I1290" s="74">
        <f>F1290*$I$12</f>
        <v>0</v>
      </c>
      <c r="J1290" s="74">
        <f>F1290*$J$12</f>
        <v>0</v>
      </c>
      <c r="K1290" s="94">
        <f>F1290*$K$12</f>
        <v>0</v>
      </c>
      <c r="L1290" s="95">
        <f>F1290-H1290</f>
        <v>0</v>
      </c>
      <c r="M1290" s="95">
        <f>F1290-I1290</f>
        <v>0</v>
      </c>
      <c r="N1290" s="95">
        <f>F1290-J1290</f>
        <v>0</v>
      </c>
      <c r="O1290" s="76">
        <f>F1290-K1290</f>
        <v>0</v>
      </c>
      <c r="P1290" s="74">
        <f>G1290*$P$12</f>
        <v>0</v>
      </c>
      <c r="Q1290" s="74">
        <f>G1290*$Q$12</f>
        <v>0</v>
      </c>
      <c r="R1290" s="74">
        <f>G1290*$R$12</f>
        <v>0</v>
      </c>
      <c r="S1290" s="94">
        <f>G1290*$S$12</f>
        <v>0</v>
      </c>
      <c r="T1290" s="95">
        <f>G1290-P1290</f>
        <v>0</v>
      </c>
      <c r="U1290" s="95">
        <f>G1290-Q1290</f>
        <v>0</v>
      </c>
      <c r="V1290" s="95">
        <f>G1290-R1290</f>
        <v>0</v>
      </c>
      <c r="W1290" s="76">
        <f>G1290-S1290</f>
        <v>0</v>
      </c>
    </row>
    <row r="1291" spans="1:23" x14ac:dyDescent="0.2">
      <c r="A1291" s="101"/>
      <c r="B1291" s="27"/>
      <c r="C1291" s="28"/>
      <c r="D1291" s="102"/>
      <c r="E1291" s="102"/>
      <c r="F1291" s="74">
        <f>C1291*D1291</f>
        <v>0</v>
      </c>
      <c r="G1291" s="74">
        <f>C1291*E1291</f>
        <v>0</v>
      </c>
      <c r="H1291" s="74">
        <f>F1291*$H$12</f>
        <v>0</v>
      </c>
      <c r="I1291" s="74">
        <f>F1291*$I$12</f>
        <v>0</v>
      </c>
      <c r="J1291" s="74">
        <f>F1291*$J$12</f>
        <v>0</v>
      </c>
      <c r="K1291" s="94">
        <f>F1291*$K$12</f>
        <v>0</v>
      </c>
      <c r="L1291" s="95">
        <f>F1291-H1291</f>
        <v>0</v>
      </c>
      <c r="M1291" s="95">
        <f>F1291-I1291</f>
        <v>0</v>
      </c>
      <c r="N1291" s="95">
        <f>F1291-J1291</f>
        <v>0</v>
      </c>
      <c r="O1291" s="76">
        <f>F1291-K1291</f>
        <v>0</v>
      </c>
      <c r="P1291" s="74">
        <f>G1291*$P$12</f>
        <v>0</v>
      </c>
      <c r="Q1291" s="74">
        <f>G1291*$Q$12</f>
        <v>0</v>
      </c>
      <c r="R1291" s="74">
        <f>G1291*$R$12</f>
        <v>0</v>
      </c>
      <c r="S1291" s="94">
        <f>G1291*$S$12</f>
        <v>0</v>
      </c>
      <c r="T1291" s="95">
        <f>G1291-P1291</f>
        <v>0</v>
      </c>
      <c r="U1291" s="95">
        <f>G1291-Q1291</f>
        <v>0</v>
      </c>
      <c r="V1291" s="95">
        <f>G1291-R1291</f>
        <v>0</v>
      </c>
      <c r="W1291" s="76">
        <f>G1291-S1291</f>
        <v>0</v>
      </c>
    </row>
    <row r="1292" spans="1:23" x14ac:dyDescent="0.2">
      <c r="A1292" s="101"/>
      <c r="B1292" s="27"/>
      <c r="C1292" s="28"/>
      <c r="D1292" s="102"/>
      <c r="E1292" s="102"/>
      <c r="F1292" s="74">
        <f>C1292*D1292</f>
        <v>0</v>
      </c>
      <c r="G1292" s="74">
        <f>C1292*E1292</f>
        <v>0</v>
      </c>
      <c r="H1292" s="74">
        <f>F1292*$H$12</f>
        <v>0</v>
      </c>
      <c r="I1292" s="74">
        <f>F1292*$I$12</f>
        <v>0</v>
      </c>
      <c r="J1292" s="74">
        <f>F1292*$J$12</f>
        <v>0</v>
      </c>
      <c r="K1292" s="94">
        <f>F1292*$K$12</f>
        <v>0</v>
      </c>
      <c r="L1292" s="95">
        <f>F1292-H1292</f>
        <v>0</v>
      </c>
      <c r="M1292" s="95">
        <f>F1292-I1292</f>
        <v>0</v>
      </c>
      <c r="N1292" s="95">
        <f>F1292-J1292</f>
        <v>0</v>
      </c>
      <c r="O1292" s="76">
        <f>F1292-K1292</f>
        <v>0</v>
      </c>
      <c r="P1292" s="74">
        <f>G1292*$P$12</f>
        <v>0</v>
      </c>
      <c r="Q1292" s="74">
        <f>G1292*$Q$12</f>
        <v>0</v>
      </c>
      <c r="R1292" s="74">
        <f>G1292*$R$12</f>
        <v>0</v>
      </c>
      <c r="S1292" s="94">
        <f>G1292*$S$12</f>
        <v>0</v>
      </c>
      <c r="T1292" s="95">
        <f>G1292-P1292</f>
        <v>0</v>
      </c>
      <c r="U1292" s="95">
        <f>G1292-Q1292</f>
        <v>0</v>
      </c>
      <c r="V1292" s="95">
        <f>G1292-R1292</f>
        <v>0</v>
      </c>
      <c r="W1292" s="76">
        <f>G1292-S1292</f>
        <v>0</v>
      </c>
    </row>
    <row r="1293" spans="1:23" x14ac:dyDescent="0.2">
      <c r="A1293" s="79" t="s">
        <v>153</v>
      </c>
      <c r="B1293" s="80"/>
      <c r="C1293" s="81"/>
      <c r="D1293" s="82"/>
      <c r="E1293" s="82"/>
      <c r="F1293" s="83">
        <f>SUM(F1288:F1292)</f>
        <v>0</v>
      </c>
      <c r="G1293" s="83">
        <f>SUM(G1288:G1292)</f>
        <v>0</v>
      </c>
      <c r="H1293" s="83">
        <f t="shared" ref="H1293:O1293" si="1212">SUM(H1288:H1292)</f>
        <v>0</v>
      </c>
      <c r="I1293" s="83">
        <f t="shared" si="1212"/>
        <v>0</v>
      </c>
      <c r="J1293" s="83">
        <f t="shared" si="1212"/>
        <v>0</v>
      </c>
      <c r="K1293" s="83">
        <f t="shared" si="1212"/>
        <v>0</v>
      </c>
      <c r="L1293" s="84">
        <f t="shared" si="1212"/>
        <v>0</v>
      </c>
      <c r="M1293" s="84">
        <f t="shared" si="1212"/>
        <v>0</v>
      </c>
      <c r="N1293" s="84">
        <f t="shared" si="1212"/>
        <v>0</v>
      </c>
      <c r="O1293" s="85">
        <f t="shared" si="1212"/>
        <v>0</v>
      </c>
      <c r="P1293" s="83">
        <f t="shared" ref="P1293:W1293" si="1213">SUM(P1288:P1292)</f>
        <v>0</v>
      </c>
      <c r="Q1293" s="83">
        <f t="shared" si="1213"/>
        <v>0</v>
      </c>
      <c r="R1293" s="83">
        <f t="shared" si="1213"/>
        <v>0</v>
      </c>
      <c r="S1293" s="83">
        <f t="shared" si="1213"/>
        <v>0</v>
      </c>
      <c r="T1293" s="84">
        <f t="shared" si="1213"/>
        <v>0</v>
      </c>
      <c r="U1293" s="84">
        <f t="shared" si="1213"/>
        <v>0</v>
      </c>
      <c r="V1293" s="84">
        <f t="shared" si="1213"/>
        <v>0</v>
      </c>
      <c r="W1293" s="85">
        <f t="shared" si="1213"/>
        <v>0</v>
      </c>
    </row>
    <row r="1294" spans="1:23" x14ac:dyDescent="0.2">
      <c r="A1294" s="100" t="s">
        <v>154</v>
      </c>
      <c r="B1294" s="25"/>
      <c r="C1294" s="26"/>
      <c r="D1294" s="86"/>
      <c r="E1294" s="86"/>
      <c r="F1294" s="87"/>
      <c r="G1294" s="87"/>
      <c r="H1294" s="87"/>
      <c r="I1294" s="87"/>
      <c r="J1294" s="87"/>
      <c r="K1294" s="87"/>
      <c r="L1294" s="88"/>
      <c r="M1294" s="88"/>
      <c r="N1294" s="88"/>
      <c r="O1294" s="89"/>
      <c r="P1294" s="87"/>
      <c r="Q1294" s="87"/>
      <c r="R1294" s="87"/>
      <c r="S1294" s="87"/>
      <c r="T1294" s="88"/>
      <c r="U1294" s="88"/>
      <c r="V1294" s="88"/>
      <c r="W1294" s="89"/>
    </row>
    <row r="1295" spans="1:23" x14ac:dyDescent="0.2">
      <c r="A1295" s="101"/>
      <c r="B1295" s="27"/>
      <c r="C1295" s="28"/>
      <c r="D1295" s="102"/>
      <c r="E1295" s="102"/>
      <c r="F1295" s="74">
        <f t="shared" ref="F1295:F1304" si="1214">C1295*D1295</f>
        <v>0</v>
      </c>
      <c r="G1295" s="74">
        <f t="shared" ref="G1295:G1304" si="1215">C1295*E1295</f>
        <v>0</v>
      </c>
      <c r="H1295" s="74">
        <f t="shared" ref="H1295:H1304" si="1216">F1295*$H$12</f>
        <v>0</v>
      </c>
      <c r="I1295" s="74">
        <f t="shared" ref="I1295:I1304" si="1217">F1295*$I$12</f>
        <v>0</v>
      </c>
      <c r="J1295" s="74">
        <f t="shared" ref="J1295:J1304" si="1218">F1295*$J$12</f>
        <v>0</v>
      </c>
      <c r="K1295" s="94">
        <f t="shared" ref="K1295:K1304" si="1219">F1295*$K$12</f>
        <v>0</v>
      </c>
      <c r="L1295" s="95">
        <f t="shared" ref="L1295:L1304" si="1220">F1295-H1295</f>
        <v>0</v>
      </c>
      <c r="M1295" s="95">
        <f t="shared" ref="M1295:M1304" si="1221">F1295-I1295</f>
        <v>0</v>
      </c>
      <c r="N1295" s="95">
        <f t="shared" ref="N1295:N1304" si="1222">F1295-J1295</f>
        <v>0</v>
      </c>
      <c r="O1295" s="76">
        <f t="shared" ref="O1295:O1304" si="1223">F1295-K1295</f>
        <v>0</v>
      </c>
      <c r="P1295" s="74">
        <f t="shared" ref="P1295:P1304" si="1224">G1295*$P$12</f>
        <v>0</v>
      </c>
      <c r="Q1295" s="74">
        <f t="shared" ref="Q1295:Q1304" si="1225">G1295*$Q$12</f>
        <v>0</v>
      </c>
      <c r="R1295" s="74">
        <f t="shared" ref="R1295:R1304" si="1226">G1295*$R$12</f>
        <v>0</v>
      </c>
      <c r="S1295" s="94">
        <f t="shared" ref="S1295:S1304" si="1227">G1295*$S$12</f>
        <v>0</v>
      </c>
      <c r="T1295" s="95">
        <f t="shared" ref="T1295:T1304" si="1228">G1295-P1295</f>
        <v>0</v>
      </c>
      <c r="U1295" s="95">
        <f t="shared" ref="U1295:U1304" si="1229">G1295-Q1295</f>
        <v>0</v>
      </c>
      <c r="V1295" s="95">
        <f t="shared" ref="V1295:V1304" si="1230">G1295-R1295</f>
        <v>0</v>
      </c>
      <c r="W1295" s="76">
        <f t="shared" ref="W1295:W1304" si="1231">G1295-S1295</f>
        <v>0</v>
      </c>
    </row>
    <row r="1296" spans="1:23" x14ac:dyDescent="0.2">
      <c r="A1296" s="101"/>
      <c r="B1296" s="27"/>
      <c r="C1296" s="28"/>
      <c r="D1296" s="102"/>
      <c r="E1296" s="102"/>
      <c r="F1296" s="74">
        <f t="shared" si="1214"/>
        <v>0</v>
      </c>
      <c r="G1296" s="74">
        <f t="shared" si="1215"/>
        <v>0</v>
      </c>
      <c r="H1296" s="74">
        <f t="shared" si="1216"/>
        <v>0</v>
      </c>
      <c r="I1296" s="74">
        <f t="shared" si="1217"/>
        <v>0</v>
      </c>
      <c r="J1296" s="74">
        <f t="shared" si="1218"/>
        <v>0</v>
      </c>
      <c r="K1296" s="94">
        <f t="shared" si="1219"/>
        <v>0</v>
      </c>
      <c r="L1296" s="95">
        <f t="shared" si="1220"/>
        <v>0</v>
      </c>
      <c r="M1296" s="95">
        <f t="shared" si="1221"/>
        <v>0</v>
      </c>
      <c r="N1296" s="95">
        <f t="shared" si="1222"/>
        <v>0</v>
      </c>
      <c r="O1296" s="76">
        <f t="shared" si="1223"/>
        <v>0</v>
      </c>
      <c r="P1296" s="74">
        <f t="shared" si="1224"/>
        <v>0</v>
      </c>
      <c r="Q1296" s="74">
        <f t="shared" si="1225"/>
        <v>0</v>
      </c>
      <c r="R1296" s="74">
        <f t="shared" si="1226"/>
        <v>0</v>
      </c>
      <c r="S1296" s="94">
        <f t="shared" si="1227"/>
        <v>0</v>
      </c>
      <c r="T1296" s="95">
        <f t="shared" si="1228"/>
        <v>0</v>
      </c>
      <c r="U1296" s="95">
        <f t="shared" si="1229"/>
        <v>0</v>
      </c>
      <c r="V1296" s="95">
        <f t="shared" si="1230"/>
        <v>0</v>
      </c>
      <c r="W1296" s="76">
        <f t="shared" si="1231"/>
        <v>0</v>
      </c>
    </row>
    <row r="1297" spans="1:23" x14ac:dyDescent="0.2">
      <c r="A1297" s="101"/>
      <c r="B1297" s="27"/>
      <c r="C1297" s="28"/>
      <c r="D1297" s="102"/>
      <c r="E1297" s="102"/>
      <c r="F1297" s="74">
        <f t="shared" si="1214"/>
        <v>0</v>
      </c>
      <c r="G1297" s="74">
        <f t="shared" si="1215"/>
        <v>0</v>
      </c>
      <c r="H1297" s="74">
        <f t="shared" si="1216"/>
        <v>0</v>
      </c>
      <c r="I1297" s="74">
        <f t="shared" si="1217"/>
        <v>0</v>
      </c>
      <c r="J1297" s="74">
        <f t="shared" si="1218"/>
        <v>0</v>
      </c>
      <c r="K1297" s="94">
        <f t="shared" si="1219"/>
        <v>0</v>
      </c>
      <c r="L1297" s="95">
        <f t="shared" si="1220"/>
        <v>0</v>
      </c>
      <c r="M1297" s="95">
        <f t="shared" si="1221"/>
        <v>0</v>
      </c>
      <c r="N1297" s="95">
        <f t="shared" si="1222"/>
        <v>0</v>
      </c>
      <c r="O1297" s="76">
        <f t="shared" si="1223"/>
        <v>0</v>
      </c>
      <c r="P1297" s="74">
        <f t="shared" si="1224"/>
        <v>0</v>
      </c>
      <c r="Q1297" s="74">
        <f t="shared" si="1225"/>
        <v>0</v>
      </c>
      <c r="R1297" s="74">
        <f t="shared" si="1226"/>
        <v>0</v>
      </c>
      <c r="S1297" s="94">
        <f t="shared" si="1227"/>
        <v>0</v>
      </c>
      <c r="T1297" s="95">
        <f t="shared" si="1228"/>
        <v>0</v>
      </c>
      <c r="U1297" s="95">
        <f t="shared" si="1229"/>
        <v>0</v>
      </c>
      <c r="V1297" s="95">
        <f t="shared" si="1230"/>
        <v>0</v>
      </c>
      <c r="W1297" s="76">
        <f t="shared" si="1231"/>
        <v>0</v>
      </c>
    </row>
    <row r="1298" spans="1:23" x14ac:dyDescent="0.2">
      <c r="A1298" s="101"/>
      <c r="B1298" s="27"/>
      <c r="C1298" s="28"/>
      <c r="D1298" s="102"/>
      <c r="E1298" s="102"/>
      <c r="F1298" s="74">
        <f t="shared" si="1214"/>
        <v>0</v>
      </c>
      <c r="G1298" s="74">
        <f t="shared" si="1215"/>
        <v>0</v>
      </c>
      <c r="H1298" s="74">
        <f t="shared" si="1216"/>
        <v>0</v>
      </c>
      <c r="I1298" s="74">
        <f t="shared" si="1217"/>
        <v>0</v>
      </c>
      <c r="J1298" s="74">
        <f t="shared" si="1218"/>
        <v>0</v>
      </c>
      <c r="K1298" s="94">
        <f t="shared" si="1219"/>
        <v>0</v>
      </c>
      <c r="L1298" s="95">
        <f t="shared" si="1220"/>
        <v>0</v>
      </c>
      <c r="M1298" s="95">
        <f t="shared" si="1221"/>
        <v>0</v>
      </c>
      <c r="N1298" s="95">
        <f t="shared" si="1222"/>
        <v>0</v>
      </c>
      <c r="O1298" s="76">
        <f t="shared" si="1223"/>
        <v>0</v>
      </c>
      <c r="P1298" s="74">
        <f t="shared" si="1224"/>
        <v>0</v>
      </c>
      <c r="Q1298" s="74">
        <f t="shared" si="1225"/>
        <v>0</v>
      </c>
      <c r="R1298" s="74">
        <f t="shared" si="1226"/>
        <v>0</v>
      </c>
      <c r="S1298" s="94">
        <f t="shared" si="1227"/>
        <v>0</v>
      </c>
      <c r="T1298" s="95">
        <f t="shared" si="1228"/>
        <v>0</v>
      </c>
      <c r="U1298" s="95">
        <f t="shared" si="1229"/>
        <v>0</v>
      </c>
      <c r="V1298" s="95">
        <f t="shared" si="1230"/>
        <v>0</v>
      </c>
      <c r="W1298" s="76">
        <f t="shared" si="1231"/>
        <v>0</v>
      </c>
    </row>
    <row r="1299" spans="1:23" x14ac:dyDescent="0.2">
      <c r="A1299" s="101"/>
      <c r="B1299" s="27"/>
      <c r="C1299" s="28"/>
      <c r="D1299" s="102"/>
      <c r="E1299" s="102"/>
      <c r="F1299" s="74">
        <f t="shared" si="1214"/>
        <v>0</v>
      </c>
      <c r="G1299" s="74">
        <f t="shared" si="1215"/>
        <v>0</v>
      </c>
      <c r="H1299" s="74">
        <f t="shared" si="1216"/>
        <v>0</v>
      </c>
      <c r="I1299" s="74">
        <f t="shared" si="1217"/>
        <v>0</v>
      </c>
      <c r="J1299" s="74">
        <f t="shared" si="1218"/>
        <v>0</v>
      </c>
      <c r="K1299" s="94">
        <f t="shared" si="1219"/>
        <v>0</v>
      </c>
      <c r="L1299" s="95">
        <f t="shared" si="1220"/>
        <v>0</v>
      </c>
      <c r="M1299" s="95">
        <f t="shared" si="1221"/>
        <v>0</v>
      </c>
      <c r="N1299" s="95">
        <f t="shared" si="1222"/>
        <v>0</v>
      </c>
      <c r="O1299" s="76">
        <f t="shared" si="1223"/>
        <v>0</v>
      </c>
      <c r="P1299" s="74">
        <f t="shared" si="1224"/>
        <v>0</v>
      </c>
      <c r="Q1299" s="74">
        <f t="shared" si="1225"/>
        <v>0</v>
      </c>
      <c r="R1299" s="74">
        <f t="shared" si="1226"/>
        <v>0</v>
      </c>
      <c r="S1299" s="94">
        <f t="shared" si="1227"/>
        <v>0</v>
      </c>
      <c r="T1299" s="95">
        <f t="shared" si="1228"/>
        <v>0</v>
      </c>
      <c r="U1299" s="95">
        <f t="shared" si="1229"/>
        <v>0</v>
      </c>
      <c r="V1299" s="95">
        <f t="shared" si="1230"/>
        <v>0</v>
      </c>
      <c r="W1299" s="76">
        <f t="shared" si="1231"/>
        <v>0</v>
      </c>
    </row>
    <row r="1300" spans="1:23" x14ac:dyDescent="0.2">
      <c r="A1300" s="101"/>
      <c r="B1300" s="27"/>
      <c r="C1300" s="28"/>
      <c r="D1300" s="102"/>
      <c r="E1300" s="102"/>
      <c r="F1300" s="74">
        <f t="shared" si="1214"/>
        <v>0</v>
      </c>
      <c r="G1300" s="74">
        <f t="shared" si="1215"/>
        <v>0</v>
      </c>
      <c r="H1300" s="74">
        <f t="shared" si="1216"/>
        <v>0</v>
      </c>
      <c r="I1300" s="74">
        <f t="shared" si="1217"/>
        <v>0</v>
      </c>
      <c r="J1300" s="74">
        <f t="shared" si="1218"/>
        <v>0</v>
      </c>
      <c r="K1300" s="94">
        <f t="shared" si="1219"/>
        <v>0</v>
      </c>
      <c r="L1300" s="95">
        <f t="shared" si="1220"/>
        <v>0</v>
      </c>
      <c r="M1300" s="95">
        <f t="shared" si="1221"/>
        <v>0</v>
      </c>
      <c r="N1300" s="95">
        <f t="shared" si="1222"/>
        <v>0</v>
      </c>
      <c r="O1300" s="76">
        <f t="shared" si="1223"/>
        <v>0</v>
      </c>
      <c r="P1300" s="74">
        <f t="shared" si="1224"/>
        <v>0</v>
      </c>
      <c r="Q1300" s="74">
        <f t="shared" si="1225"/>
        <v>0</v>
      </c>
      <c r="R1300" s="74">
        <f t="shared" si="1226"/>
        <v>0</v>
      </c>
      <c r="S1300" s="94">
        <f t="shared" si="1227"/>
        <v>0</v>
      </c>
      <c r="T1300" s="95">
        <f t="shared" si="1228"/>
        <v>0</v>
      </c>
      <c r="U1300" s="95">
        <f t="shared" si="1229"/>
        <v>0</v>
      </c>
      <c r="V1300" s="95">
        <f t="shared" si="1230"/>
        <v>0</v>
      </c>
      <c r="W1300" s="76">
        <f t="shared" si="1231"/>
        <v>0</v>
      </c>
    </row>
    <row r="1301" spans="1:23" x14ac:dyDescent="0.2">
      <c r="A1301" s="101"/>
      <c r="B1301" s="27"/>
      <c r="C1301" s="28"/>
      <c r="D1301" s="102"/>
      <c r="E1301" s="102"/>
      <c r="F1301" s="74">
        <f t="shared" si="1214"/>
        <v>0</v>
      </c>
      <c r="G1301" s="74">
        <f t="shared" si="1215"/>
        <v>0</v>
      </c>
      <c r="H1301" s="74">
        <f t="shared" si="1216"/>
        <v>0</v>
      </c>
      <c r="I1301" s="74">
        <f t="shared" si="1217"/>
        <v>0</v>
      </c>
      <c r="J1301" s="74">
        <f t="shared" si="1218"/>
        <v>0</v>
      </c>
      <c r="K1301" s="94">
        <f t="shared" si="1219"/>
        <v>0</v>
      </c>
      <c r="L1301" s="95">
        <f t="shared" si="1220"/>
        <v>0</v>
      </c>
      <c r="M1301" s="95">
        <f t="shared" si="1221"/>
        <v>0</v>
      </c>
      <c r="N1301" s="95">
        <f t="shared" si="1222"/>
        <v>0</v>
      </c>
      <c r="O1301" s="76">
        <f t="shared" si="1223"/>
        <v>0</v>
      </c>
      <c r="P1301" s="74">
        <f t="shared" si="1224"/>
        <v>0</v>
      </c>
      <c r="Q1301" s="74">
        <f t="shared" si="1225"/>
        <v>0</v>
      </c>
      <c r="R1301" s="74">
        <f t="shared" si="1226"/>
        <v>0</v>
      </c>
      <c r="S1301" s="94">
        <f t="shared" si="1227"/>
        <v>0</v>
      </c>
      <c r="T1301" s="95">
        <f t="shared" si="1228"/>
        <v>0</v>
      </c>
      <c r="U1301" s="95">
        <f t="shared" si="1229"/>
        <v>0</v>
      </c>
      <c r="V1301" s="95">
        <f t="shared" si="1230"/>
        <v>0</v>
      </c>
      <c r="W1301" s="76">
        <f t="shared" si="1231"/>
        <v>0</v>
      </c>
    </row>
    <row r="1302" spans="1:23" x14ac:dyDescent="0.2">
      <c r="A1302" s="101"/>
      <c r="B1302" s="27"/>
      <c r="C1302" s="28"/>
      <c r="D1302" s="102"/>
      <c r="E1302" s="102"/>
      <c r="F1302" s="74">
        <f t="shared" si="1214"/>
        <v>0</v>
      </c>
      <c r="G1302" s="74">
        <f t="shared" si="1215"/>
        <v>0</v>
      </c>
      <c r="H1302" s="74">
        <f t="shared" si="1216"/>
        <v>0</v>
      </c>
      <c r="I1302" s="74">
        <f t="shared" si="1217"/>
        <v>0</v>
      </c>
      <c r="J1302" s="74">
        <f t="shared" si="1218"/>
        <v>0</v>
      </c>
      <c r="K1302" s="94">
        <f t="shared" si="1219"/>
        <v>0</v>
      </c>
      <c r="L1302" s="95">
        <f t="shared" si="1220"/>
        <v>0</v>
      </c>
      <c r="M1302" s="95">
        <f t="shared" si="1221"/>
        <v>0</v>
      </c>
      <c r="N1302" s="95">
        <f t="shared" si="1222"/>
        <v>0</v>
      </c>
      <c r="O1302" s="76">
        <f t="shared" si="1223"/>
        <v>0</v>
      </c>
      <c r="P1302" s="74">
        <f t="shared" si="1224"/>
        <v>0</v>
      </c>
      <c r="Q1302" s="74">
        <f t="shared" si="1225"/>
        <v>0</v>
      </c>
      <c r="R1302" s="74">
        <f t="shared" si="1226"/>
        <v>0</v>
      </c>
      <c r="S1302" s="94">
        <f t="shared" si="1227"/>
        <v>0</v>
      </c>
      <c r="T1302" s="95">
        <f t="shared" si="1228"/>
        <v>0</v>
      </c>
      <c r="U1302" s="95">
        <f t="shared" si="1229"/>
        <v>0</v>
      </c>
      <c r="V1302" s="95">
        <f t="shared" si="1230"/>
        <v>0</v>
      </c>
      <c r="W1302" s="76">
        <f t="shared" si="1231"/>
        <v>0</v>
      </c>
    </row>
    <row r="1303" spans="1:23" x14ac:dyDescent="0.2">
      <c r="A1303" s="101"/>
      <c r="B1303" s="27"/>
      <c r="C1303" s="28"/>
      <c r="D1303" s="102"/>
      <c r="E1303" s="102"/>
      <c r="F1303" s="74">
        <f t="shared" si="1214"/>
        <v>0</v>
      </c>
      <c r="G1303" s="74">
        <f t="shared" si="1215"/>
        <v>0</v>
      </c>
      <c r="H1303" s="74">
        <f t="shared" si="1216"/>
        <v>0</v>
      </c>
      <c r="I1303" s="74">
        <f t="shared" si="1217"/>
        <v>0</v>
      </c>
      <c r="J1303" s="74">
        <f t="shared" si="1218"/>
        <v>0</v>
      </c>
      <c r="K1303" s="94">
        <f t="shared" si="1219"/>
        <v>0</v>
      </c>
      <c r="L1303" s="95">
        <f t="shared" si="1220"/>
        <v>0</v>
      </c>
      <c r="M1303" s="95">
        <f t="shared" si="1221"/>
        <v>0</v>
      </c>
      <c r="N1303" s="95">
        <f t="shared" si="1222"/>
        <v>0</v>
      </c>
      <c r="O1303" s="76">
        <f t="shared" si="1223"/>
        <v>0</v>
      </c>
      <c r="P1303" s="74">
        <f t="shared" si="1224"/>
        <v>0</v>
      </c>
      <c r="Q1303" s="74">
        <f t="shared" si="1225"/>
        <v>0</v>
      </c>
      <c r="R1303" s="74">
        <f t="shared" si="1226"/>
        <v>0</v>
      </c>
      <c r="S1303" s="94">
        <f t="shared" si="1227"/>
        <v>0</v>
      </c>
      <c r="T1303" s="95">
        <f t="shared" si="1228"/>
        <v>0</v>
      </c>
      <c r="U1303" s="95">
        <f t="shared" si="1229"/>
        <v>0</v>
      </c>
      <c r="V1303" s="95">
        <f t="shared" si="1230"/>
        <v>0</v>
      </c>
      <c r="W1303" s="76">
        <f t="shared" si="1231"/>
        <v>0</v>
      </c>
    </row>
    <row r="1304" spans="1:23" x14ac:dyDescent="0.2">
      <c r="A1304" s="101"/>
      <c r="B1304" s="27"/>
      <c r="C1304" s="28"/>
      <c r="D1304" s="102"/>
      <c r="E1304" s="102"/>
      <c r="F1304" s="74">
        <f t="shared" si="1214"/>
        <v>0</v>
      </c>
      <c r="G1304" s="74">
        <f t="shared" si="1215"/>
        <v>0</v>
      </c>
      <c r="H1304" s="74">
        <f t="shared" si="1216"/>
        <v>0</v>
      </c>
      <c r="I1304" s="74">
        <f t="shared" si="1217"/>
        <v>0</v>
      </c>
      <c r="J1304" s="74">
        <f t="shared" si="1218"/>
        <v>0</v>
      </c>
      <c r="K1304" s="94">
        <f t="shared" si="1219"/>
        <v>0</v>
      </c>
      <c r="L1304" s="95">
        <f t="shared" si="1220"/>
        <v>0</v>
      </c>
      <c r="M1304" s="95">
        <f t="shared" si="1221"/>
        <v>0</v>
      </c>
      <c r="N1304" s="95">
        <f t="shared" si="1222"/>
        <v>0</v>
      </c>
      <c r="O1304" s="76">
        <f t="shared" si="1223"/>
        <v>0</v>
      </c>
      <c r="P1304" s="74">
        <f t="shared" si="1224"/>
        <v>0</v>
      </c>
      <c r="Q1304" s="74">
        <f t="shared" si="1225"/>
        <v>0</v>
      </c>
      <c r="R1304" s="74">
        <f t="shared" si="1226"/>
        <v>0</v>
      </c>
      <c r="S1304" s="94">
        <f t="shared" si="1227"/>
        <v>0</v>
      </c>
      <c r="T1304" s="95">
        <f t="shared" si="1228"/>
        <v>0</v>
      </c>
      <c r="U1304" s="95">
        <f t="shared" si="1229"/>
        <v>0</v>
      </c>
      <c r="V1304" s="95">
        <f t="shared" si="1230"/>
        <v>0</v>
      </c>
      <c r="W1304" s="76">
        <f t="shared" si="1231"/>
        <v>0</v>
      </c>
    </row>
    <row r="1305" spans="1:23" x14ac:dyDescent="0.2">
      <c r="A1305" s="79" t="s">
        <v>119</v>
      </c>
      <c r="B1305" s="80"/>
      <c r="C1305" s="81"/>
      <c r="D1305" s="82"/>
      <c r="E1305" s="82"/>
      <c r="F1305" s="83">
        <f>SUM(F1295:F1304)</f>
        <v>0</v>
      </c>
      <c r="G1305" s="83">
        <f>SUM(G1295:G1304)</f>
        <v>0</v>
      </c>
      <c r="H1305" s="83">
        <f t="shared" ref="H1305:O1305" si="1232">SUM(H1295:H1304)</f>
        <v>0</v>
      </c>
      <c r="I1305" s="83">
        <f t="shared" si="1232"/>
        <v>0</v>
      </c>
      <c r="J1305" s="83">
        <f t="shared" si="1232"/>
        <v>0</v>
      </c>
      <c r="K1305" s="83">
        <f t="shared" si="1232"/>
        <v>0</v>
      </c>
      <c r="L1305" s="84">
        <f t="shared" si="1232"/>
        <v>0</v>
      </c>
      <c r="M1305" s="84">
        <f t="shared" si="1232"/>
        <v>0</v>
      </c>
      <c r="N1305" s="84">
        <f t="shared" si="1232"/>
        <v>0</v>
      </c>
      <c r="O1305" s="85">
        <f t="shared" si="1232"/>
        <v>0</v>
      </c>
      <c r="P1305" s="83">
        <f t="shared" ref="P1305:W1305" si="1233">SUM(P1295:P1304)</f>
        <v>0</v>
      </c>
      <c r="Q1305" s="83">
        <f t="shared" si="1233"/>
        <v>0</v>
      </c>
      <c r="R1305" s="83">
        <f t="shared" si="1233"/>
        <v>0</v>
      </c>
      <c r="S1305" s="83">
        <f t="shared" si="1233"/>
        <v>0</v>
      </c>
      <c r="T1305" s="84">
        <f t="shared" si="1233"/>
        <v>0</v>
      </c>
      <c r="U1305" s="84">
        <f t="shared" si="1233"/>
        <v>0</v>
      </c>
      <c r="V1305" s="84">
        <f t="shared" si="1233"/>
        <v>0</v>
      </c>
      <c r="W1305" s="85">
        <f t="shared" si="1233"/>
        <v>0</v>
      </c>
    </row>
    <row r="1306" spans="1:23" x14ac:dyDescent="0.2">
      <c r="A1306" s="100" t="s">
        <v>155</v>
      </c>
      <c r="B1306" s="25"/>
      <c r="C1306" s="26"/>
      <c r="D1306" s="86"/>
      <c r="E1306" s="86"/>
      <c r="F1306" s="87"/>
      <c r="G1306" s="87"/>
      <c r="H1306" s="87"/>
      <c r="I1306" s="87"/>
      <c r="J1306" s="87"/>
      <c r="K1306" s="87"/>
      <c r="L1306" s="88"/>
      <c r="M1306" s="88"/>
      <c r="N1306" s="88"/>
      <c r="O1306" s="89"/>
      <c r="P1306" s="87"/>
      <c r="Q1306" s="87"/>
      <c r="R1306" s="87"/>
      <c r="S1306" s="87"/>
      <c r="T1306" s="88"/>
      <c r="U1306" s="88"/>
      <c r="V1306" s="88"/>
      <c r="W1306" s="89"/>
    </row>
    <row r="1307" spans="1:23" x14ac:dyDescent="0.2">
      <c r="A1307" s="101"/>
      <c r="B1307" s="27"/>
      <c r="C1307" s="28"/>
      <c r="D1307" s="102"/>
      <c r="E1307" s="102"/>
      <c r="F1307" s="74">
        <f t="shared" ref="F1307:F1316" si="1234">C1307*D1307</f>
        <v>0</v>
      </c>
      <c r="G1307" s="74">
        <f t="shared" ref="G1307:G1316" si="1235">C1307*E1307</f>
        <v>0</v>
      </c>
      <c r="H1307" s="74">
        <f t="shared" ref="H1307:H1316" si="1236">F1307*$H$12</f>
        <v>0</v>
      </c>
      <c r="I1307" s="74">
        <f t="shared" ref="I1307:I1316" si="1237">F1307*$I$12</f>
        <v>0</v>
      </c>
      <c r="J1307" s="74">
        <f t="shared" ref="J1307:J1316" si="1238">F1307*$J$12</f>
        <v>0</v>
      </c>
      <c r="K1307" s="94">
        <f t="shared" ref="K1307:K1316" si="1239">F1307*$K$12</f>
        <v>0</v>
      </c>
      <c r="L1307" s="95">
        <f t="shared" ref="L1307:L1316" si="1240">F1307-H1307</f>
        <v>0</v>
      </c>
      <c r="M1307" s="95">
        <f t="shared" ref="M1307:M1316" si="1241">F1307-I1307</f>
        <v>0</v>
      </c>
      <c r="N1307" s="95">
        <f t="shared" ref="N1307:N1316" si="1242">F1307-J1307</f>
        <v>0</v>
      </c>
      <c r="O1307" s="76">
        <f t="shared" ref="O1307:O1316" si="1243">F1307-K1307</f>
        <v>0</v>
      </c>
      <c r="P1307" s="74">
        <f t="shared" ref="P1307:P1316" si="1244">G1307*$P$12</f>
        <v>0</v>
      </c>
      <c r="Q1307" s="74">
        <f t="shared" ref="Q1307:Q1316" si="1245">G1307*$Q$12</f>
        <v>0</v>
      </c>
      <c r="R1307" s="74">
        <f t="shared" ref="R1307:R1316" si="1246">G1307*$R$12</f>
        <v>0</v>
      </c>
      <c r="S1307" s="94">
        <f t="shared" ref="S1307:S1316" si="1247">G1307*$S$12</f>
        <v>0</v>
      </c>
      <c r="T1307" s="95">
        <f t="shared" ref="T1307:T1316" si="1248">G1307-P1307</f>
        <v>0</v>
      </c>
      <c r="U1307" s="95">
        <f t="shared" ref="U1307:U1316" si="1249">G1307-Q1307</f>
        <v>0</v>
      </c>
      <c r="V1307" s="95">
        <f t="shared" ref="V1307:V1316" si="1250">G1307-R1307</f>
        <v>0</v>
      </c>
      <c r="W1307" s="76">
        <f t="shared" ref="W1307:W1316" si="1251">G1307-S1307</f>
        <v>0</v>
      </c>
    </row>
    <row r="1308" spans="1:23" x14ac:dyDescent="0.2">
      <c r="A1308" s="101"/>
      <c r="B1308" s="27"/>
      <c r="C1308" s="28"/>
      <c r="D1308" s="102"/>
      <c r="E1308" s="102"/>
      <c r="F1308" s="74">
        <f t="shared" si="1234"/>
        <v>0</v>
      </c>
      <c r="G1308" s="74">
        <f t="shared" si="1235"/>
        <v>0</v>
      </c>
      <c r="H1308" s="74">
        <f t="shared" si="1236"/>
        <v>0</v>
      </c>
      <c r="I1308" s="74">
        <f t="shared" si="1237"/>
        <v>0</v>
      </c>
      <c r="J1308" s="74">
        <f t="shared" si="1238"/>
        <v>0</v>
      </c>
      <c r="K1308" s="94">
        <f t="shared" si="1239"/>
        <v>0</v>
      </c>
      <c r="L1308" s="95">
        <f t="shared" si="1240"/>
        <v>0</v>
      </c>
      <c r="M1308" s="95">
        <f t="shared" si="1241"/>
        <v>0</v>
      </c>
      <c r="N1308" s="95">
        <f t="shared" si="1242"/>
        <v>0</v>
      </c>
      <c r="O1308" s="76">
        <f t="shared" si="1243"/>
        <v>0</v>
      </c>
      <c r="P1308" s="74">
        <f t="shared" si="1244"/>
        <v>0</v>
      </c>
      <c r="Q1308" s="74">
        <f t="shared" si="1245"/>
        <v>0</v>
      </c>
      <c r="R1308" s="74">
        <f t="shared" si="1246"/>
        <v>0</v>
      </c>
      <c r="S1308" s="94">
        <f t="shared" si="1247"/>
        <v>0</v>
      </c>
      <c r="T1308" s="95">
        <f t="shared" si="1248"/>
        <v>0</v>
      </c>
      <c r="U1308" s="95">
        <f t="shared" si="1249"/>
        <v>0</v>
      </c>
      <c r="V1308" s="95">
        <f t="shared" si="1250"/>
        <v>0</v>
      </c>
      <c r="W1308" s="76">
        <f t="shared" si="1251"/>
        <v>0</v>
      </c>
    </row>
    <row r="1309" spans="1:23" x14ac:dyDescent="0.2">
      <c r="A1309" s="101"/>
      <c r="B1309" s="27"/>
      <c r="C1309" s="28"/>
      <c r="D1309" s="102"/>
      <c r="E1309" s="102"/>
      <c r="F1309" s="74">
        <f t="shared" si="1234"/>
        <v>0</v>
      </c>
      <c r="G1309" s="74">
        <f t="shared" si="1235"/>
        <v>0</v>
      </c>
      <c r="H1309" s="74">
        <f t="shared" si="1236"/>
        <v>0</v>
      </c>
      <c r="I1309" s="74">
        <f t="shared" si="1237"/>
        <v>0</v>
      </c>
      <c r="J1309" s="74">
        <f t="shared" si="1238"/>
        <v>0</v>
      </c>
      <c r="K1309" s="94">
        <f t="shared" si="1239"/>
        <v>0</v>
      </c>
      <c r="L1309" s="95">
        <f t="shared" si="1240"/>
        <v>0</v>
      </c>
      <c r="M1309" s="95">
        <f t="shared" si="1241"/>
        <v>0</v>
      </c>
      <c r="N1309" s="95">
        <f t="shared" si="1242"/>
        <v>0</v>
      </c>
      <c r="O1309" s="76">
        <f t="shared" si="1243"/>
        <v>0</v>
      </c>
      <c r="P1309" s="74">
        <f t="shared" si="1244"/>
        <v>0</v>
      </c>
      <c r="Q1309" s="74">
        <f t="shared" si="1245"/>
        <v>0</v>
      </c>
      <c r="R1309" s="74">
        <f t="shared" si="1246"/>
        <v>0</v>
      </c>
      <c r="S1309" s="94">
        <f t="shared" si="1247"/>
        <v>0</v>
      </c>
      <c r="T1309" s="95">
        <f t="shared" si="1248"/>
        <v>0</v>
      </c>
      <c r="U1309" s="95">
        <f t="shared" si="1249"/>
        <v>0</v>
      </c>
      <c r="V1309" s="95">
        <f t="shared" si="1250"/>
        <v>0</v>
      </c>
      <c r="W1309" s="76">
        <f t="shared" si="1251"/>
        <v>0</v>
      </c>
    </row>
    <row r="1310" spans="1:23" x14ac:dyDescent="0.2">
      <c r="A1310" s="101"/>
      <c r="B1310" s="27"/>
      <c r="C1310" s="28"/>
      <c r="D1310" s="102"/>
      <c r="E1310" s="102"/>
      <c r="F1310" s="74">
        <f t="shared" si="1234"/>
        <v>0</v>
      </c>
      <c r="G1310" s="74">
        <f t="shared" si="1235"/>
        <v>0</v>
      </c>
      <c r="H1310" s="74">
        <f t="shared" si="1236"/>
        <v>0</v>
      </c>
      <c r="I1310" s="74">
        <f t="shared" si="1237"/>
        <v>0</v>
      </c>
      <c r="J1310" s="74">
        <f t="shared" si="1238"/>
        <v>0</v>
      </c>
      <c r="K1310" s="94">
        <f t="shared" si="1239"/>
        <v>0</v>
      </c>
      <c r="L1310" s="95">
        <f t="shared" si="1240"/>
        <v>0</v>
      </c>
      <c r="M1310" s="95">
        <f t="shared" si="1241"/>
        <v>0</v>
      </c>
      <c r="N1310" s="95">
        <f t="shared" si="1242"/>
        <v>0</v>
      </c>
      <c r="O1310" s="76">
        <f t="shared" si="1243"/>
        <v>0</v>
      </c>
      <c r="P1310" s="74">
        <f t="shared" si="1244"/>
        <v>0</v>
      </c>
      <c r="Q1310" s="74">
        <f t="shared" si="1245"/>
        <v>0</v>
      </c>
      <c r="R1310" s="74">
        <f t="shared" si="1246"/>
        <v>0</v>
      </c>
      <c r="S1310" s="94">
        <f t="shared" si="1247"/>
        <v>0</v>
      </c>
      <c r="T1310" s="95">
        <f t="shared" si="1248"/>
        <v>0</v>
      </c>
      <c r="U1310" s="95">
        <f t="shared" si="1249"/>
        <v>0</v>
      </c>
      <c r="V1310" s="95">
        <f t="shared" si="1250"/>
        <v>0</v>
      </c>
      <c r="W1310" s="76">
        <f t="shared" si="1251"/>
        <v>0</v>
      </c>
    </row>
    <row r="1311" spans="1:23" x14ac:dyDescent="0.2">
      <c r="A1311" s="101"/>
      <c r="B1311" s="27"/>
      <c r="C1311" s="28"/>
      <c r="D1311" s="102"/>
      <c r="E1311" s="102"/>
      <c r="F1311" s="74">
        <f t="shared" si="1234"/>
        <v>0</v>
      </c>
      <c r="G1311" s="74">
        <f t="shared" si="1235"/>
        <v>0</v>
      </c>
      <c r="H1311" s="74">
        <f t="shared" si="1236"/>
        <v>0</v>
      </c>
      <c r="I1311" s="74">
        <f t="shared" si="1237"/>
        <v>0</v>
      </c>
      <c r="J1311" s="74">
        <f t="shared" si="1238"/>
        <v>0</v>
      </c>
      <c r="K1311" s="94">
        <f t="shared" si="1239"/>
        <v>0</v>
      </c>
      <c r="L1311" s="95">
        <f t="shared" si="1240"/>
        <v>0</v>
      </c>
      <c r="M1311" s="95">
        <f t="shared" si="1241"/>
        <v>0</v>
      </c>
      <c r="N1311" s="95">
        <f t="shared" si="1242"/>
        <v>0</v>
      </c>
      <c r="O1311" s="76">
        <f t="shared" si="1243"/>
        <v>0</v>
      </c>
      <c r="P1311" s="74">
        <f t="shared" si="1244"/>
        <v>0</v>
      </c>
      <c r="Q1311" s="74">
        <f t="shared" si="1245"/>
        <v>0</v>
      </c>
      <c r="R1311" s="74">
        <f t="shared" si="1246"/>
        <v>0</v>
      </c>
      <c r="S1311" s="94">
        <f t="shared" si="1247"/>
        <v>0</v>
      </c>
      <c r="T1311" s="95">
        <f t="shared" si="1248"/>
        <v>0</v>
      </c>
      <c r="U1311" s="95">
        <f t="shared" si="1249"/>
        <v>0</v>
      </c>
      <c r="V1311" s="95">
        <f t="shared" si="1250"/>
        <v>0</v>
      </c>
      <c r="W1311" s="76">
        <f t="shared" si="1251"/>
        <v>0</v>
      </c>
    </row>
    <row r="1312" spans="1:23" x14ac:dyDescent="0.2">
      <c r="A1312" s="101"/>
      <c r="B1312" s="27"/>
      <c r="C1312" s="28"/>
      <c r="D1312" s="102"/>
      <c r="E1312" s="102"/>
      <c r="F1312" s="74">
        <f t="shared" si="1234"/>
        <v>0</v>
      </c>
      <c r="G1312" s="74">
        <f t="shared" si="1235"/>
        <v>0</v>
      </c>
      <c r="H1312" s="74">
        <f t="shared" si="1236"/>
        <v>0</v>
      </c>
      <c r="I1312" s="74">
        <f t="shared" si="1237"/>
        <v>0</v>
      </c>
      <c r="J1312" s="74">
        <f t="shared" si="1238"/>
        <v>0</v>
      </c>
      <c r="K1312" s="94">
        <f t="shared" si="1239"/>
        <v>0</v>
      </c>
      <c r="L1312" s="95">
        <f t="shared" si="1240"/>
        <v>0</v>
      </c>
      <c r="M1312" s="95">
        <f t="shared" si="1241"/>
        <v>0</v>
      </c>
      <c r="N1312" s="95">
        <f t="shared" si="1242"/>
        <v>0</v>
      </c>
      <c r="O1312" s="76">
        <f t="shared" si="1243"/>
        <v>0</v>
      </c>
      <c r="P1312" s="74">
        <f t="shared" si="1244"/>
        <v>0</v>
      </c>
      <c r="Q1312" s="74">
        <f t="shared" si="1245"/>
        <v>0</v>
      </c>
      <c r="R1312" s="74">
        <f t="shared" si="1246"/>
        <v>0</v>
      </c>
      <c r="S1312" s="94">
        <f t="shared" si="1247"/>
        <v>0</v>
      </c>
      <c r="T1312" s="95">
        <f t="shared" si="1248"/>
        <v>0</v>
      </c>
      <c r="U1312" s="95">
        <f t="shared" si="1249"/>
        <v>0</v>
      </c>
      <c r="V1312" s="95">
        <f t="shared" si="1250"/>
        <v>0</v>
      </c>
      <c r="W1312" s="76">
        <f t="shared" si="1251"/>
        <v>0</v>
      </c>
    </row>
    <row r="1313" spans="1:23" x14ac:dyDescent="0.2">
      <c r="A1313" s="101"/>
      <c r="B1313" s="27"/>
      <c r="C1313" s="28"/>
      <c r="D1313" s="102"/>
      <c r="E1313" s="102"/>
      <c r="F1313" s="74">
        <f t="shared" si="1234"/>
        <v>0</v>
      </c>
      <c r="G1313" s="74">
        <f t="shared" si="1235"/>
        <v>0</v>
      </c>
      <c r="H1313" s="74">
        <f t="shared" si="1236"/>
        <v>0</v>
      </c>
      <c r="I1313" s="74">
        <f t="shared" si="1237"/>
        <v>0</v>
      </c>
      <c r="J1313" s="74">
        <f t="shared" si="1238"/>
        <v>0</v>
      </c>
      <c r="K1313" s="94">
        <f t="shared" si="1239"/>
        <v>0</v>
      </c>
      <c r="L1313" s="95">
        <f t="shared" si="1240"/>
        <v>0</v>
      </c>
      <c r="M1313" s="95">
        <f t="shared" si="1241"/>
        <v>0</v>
      </c>
      <c r="N1313" s="95">
        <f t="shared" si="1242"/>
        <v>0</v>
      </c>
      <c r="O1313" s="76">
        <f t="shared" si="1243"/>
        <v>0</v>
      </c>
      <c r="P1313" s="74">
        <f t="shared" si="1244"/>
        <v>0</v>
      </c>
      <c r="Q1313" s="74">
        <f t="shared" si="1245"/>
        <v>0</v>
      </c>
      <c r="R1313" s="74">
        <f t="shared" si="1246"/>
        <v>0</v>
      </c>
      <c r="S1313" s="94">
        <f t="shared" si="1247"/>
        <v>0</v>
      </c>
      <c r="T1313" s="95">
        <f t="shared" si="1248"/>
        <v>0</v>
      </c>
      <c r="U1313" s="95">
        <f t="shared" si="1249"/>
        <v>0</v>
      </c>
      <c r="V1313" s="95">
        <f t="shared" si="1250"/>
        <v>0</v>
      </c>
      <c r="W1313" s="76">
        <f t="shared" si="1251"/>
        <v>0</v>
      </c>
    </row>
    <row r="1314" spans="1:23" x14ac:dyDescent="0.2">
      <c r="A1314" s="101"/>
      <c r="B1314" s="27"/>
      <c r="C1314" s="28"/>
      <c r="D1314" s="102"/>
      <c r="E1314" s="102"/>
      <c r="F1314" s="74">
        <f t="shared" si="1234"/>
        <v>0</v>
      </c>
      <c r="G1314" s="74">
        <f t="shared" si="1235"/>
        <v>0</v>
      </c>
      <c r="H1314" s="74">
        <f t="shared" si="1236"/>
        <v>0</v>
      </c>
      <c r="I1314" s="74">
        <f t="shared" si="1237"/>
        <v>0</v>
      </c>
      <c r="J1314" s="74">
        <f t="shared" si="1238"/>
        <v>0</v>
      </c>
      <c r="K1314" s="94">
        <f t="shared" si="1239"/>
        <v>0</v>
      </c>
      <c r="L1314" s="95">
        <f t="shared" si="1240"/>
        <v>0</v>
      </c>
      <c r="M1314" s="95">
        <f t="shared" si="1241"/>
        <v>0</v>
      </c>
      <c r="N1314" s="95">
        <f t="shared" si="1242"/>
        <v>0</v>
      </c>
      <c r="O1314" s="76">
        <f t="shared" si="1243"/>
        <v>0</v>
      </c>
      <c r="P1314" s="74">
        <f t="shared" si="1244"/>
        <v>0</v>
      </c>
      <c r="Q1314" s="74">
        <f t="shared" si="1245"/>
        <v>0</v>
      </c>
      <c r="R1314" s="74">
        <f t="shared" si="1246"/>
        <v>0</v>
      </c>
      <c r="S1314" s="94">
        <f t="shared" si="1247"/>
        <v>0</v>
      </c>
      <c r="T1314" s="95">
        <f t="shared" si="1248"/>
        <v>0</v>
      </c>
      <c r="U1314" s="95">
        <f t="shared" si="1249"/>
        <v>0</v>
      </c>
      <c r="V1314" s="95">
        <f t="shared" si="1250"/>
        <v>0</v>
      </c>
      <c r="W1314" s="76">
        <f t="shared" si="1251"/>
        <v>0</v>
      </c>
    </row>
    <row r="1315" spans="1:23" x14ac:dyDescent="0.2">
      <c r="A1315" s="101"/>
      <c r="B1315" s="27"/>
      <c r="C1315" s="28"/>
      <c r="D1315" s="102"/>
      <c r="E1315" s="102"/>
      <c r="F1315" s="74">
        <f t="shared" si="1234"/>
        <v>0</v>
      </c>
      <c r="G1315" s="74">
        <f t="shared" si="1235"/>
        <v>0</v>
      </c>
      <c r="H1315" s="74">
        <f t="shared" si="1236"/>
        <v>0</v>
      </c>
      <c r="I1315" s="74">
        <f t="shared" si="1237"/>
        <v>0</v>
      </c>
      <c r="J1315" s="74">
        <f t="shared" si="1238"/>
        <v>0</v>
      </c>
      <c r="K1315" s="94">
        <f t="shared" si="1239"/>
        <v>0</v>
      </c>
      <c r="L1315" s="95">
        <f t="shared" si="1240"/>
        <v>0</v>
      </c>
      <c r="M1315" s="95">
        <f t="shared" si="1241"/>
        <v>0</v>
      </c>
      <c r="N1315" s="95">
        <f t="shared" si="1242"/>
        <v>0</v>
      </c>
      <c r="O1315" s="76">
        <f t="shared" si="1243"/>
        <v>0</v>
      </c>
      <c r="P1315" s="74">
        <f t="shared" si="1244"/>
        <v>0</v>
      </c>
      <c r="Q1315" s="74">
        <f t="shared" si="1245"/>
        <v>0</v>
      </c>
      <c r="R1315" s="74">
        <f t="shared" si="1246"/>
        <v>0</v>
      </c>
      <c r="S1315" s="94">
        <f t="shared" si="1247"/>
        <v>0</v>
      </c>
      <c r="T1315" s="95">
        <f t="shared" si="1248"/>
        <v>0</v>
      </c>
      <c r="U1315" s="95">
        <f t="shared" si="1249"/>
        <v>0</v>
      </c>
      <c r="V1315" s="95">
        <f t="shared" si="1250"/>
        <v>0</v>
      </c>
      <c r="W1315" s="76">
        <f t="shared" si="1251"/>
        <v>0</v>
      </c>
    </row>
    <row r="1316" spans="1:23" x14ac:dyDescent="0.2">
      <c r="A1316" s="101"/>
      <c r="B1316" s="27"/>
      <c r="C1316" s="28"/>
      <c r="D1316" s="102"/>
      <c r="E1316" s="102"/>
      <c r="F1316" s="74">
        <f t="shared" si="1234"/>
        <v>0</v>
      </c>
      <c r="G1316" s="74">
        <f t="shared" si="1235"/>
        <v>0</v>
      </c>
      <c r="H1316" s="74">
        <f t="shared" si="1236"/>
        <v>0</v>
      </c>
      <c r="I1316" s="74">
        <f t="shared" si="1237"/>
        <v>0</v>
      </c>
      <c r="J1316" s="74">
        <f t="shared" si="1238"/>
        <v>0</v>
      </c>
      <c r="K1316" s="94">
        <f t="shared" si="1239"/>
        <v>0</v>
      </c>
      <c r="L1316" s="95">
        <f t="shared" si="1240"/>
        <v>0</v>
      </c>
      <c r="M1316" s="95">
        <f t="shared" si="1241"/>
        <v>0</v>
      </c>
      <c r="N1316" s="95">
        <f t="shared" si="1242"/>
        <v>0</v>
      </c>
      <c r="O1316" s="76">
        <f t="shared" si="1243"/>
        <v>0</v>
      </c>
      <c r="P1316" s="74">
        <f t="shared" si="1244"/>
        <v>0</v>
      </c>
      <c r="Q1316" s="74">
        <f t="shared" si="1245"/>
        <v>0</v>
      </c>
      <c r="R1316" s="74">
        <f t="shared" si="1246"/>
        <v>0</v>
      </c>
      <c r="S1316" s="94">
        <f t="shared" si="1247"/>
        <v>0</v>
      </c>
      <c r="T1316" s="95">
        <f t="shared" si="1248"/>
        <v>0</v>
      </c>
      <c r="U1316" s="95">
        <f t="shared" si="1249"/>
        <v>0</v>
      </c>
      <c r="V1316" s="95">
        <f t="shared" si="1250"/>
        <v>0</v>
      </c>
      <c r="W1316" s="76">
        <f t="shared" si="1251"/>
        <v>0</v>
      </c>
    </row>
    <row r="1317" spans="1:23" x14ac:dyDescent="0.2">
      <c r="A1317" s="79" t="s">
        <v>33</v>
      </c>
      <c r="B1317" s="80"/>
      <c r="C1317" s="81"/>
      <c r="D1317" s="82"/>
      <c r="E1317" s="82"/>
      <c r="F1317" s="83">
        <f>SUM(F1307:F1316)</f>
        <v>0</v>
      </c>
      <c r="G1317" s="83">
        <f>SUM(G1307:G1316)</f>
        <v>0</v>
      </c>
      <c r="H1317" s="83">
        <f t="shared" ref="H1317:O1317" si="1252">SUM(H1307:H1316)</f>
        <v>0</v>
      </c>
      <c r="I1317" s="83">
        <f t="shared" si="1252"/>
        <v>0</v>
      </c>
      <c r="J1317" s="83">
        <f t="shared" si="1252"/>
        <v>0</v>
      </c>
      <c r="K1317" s="83">
        <f t="shared" si="1252"/>
        <v>0</v>
      </c>
      <c r="L1317" s="84">
        <f t="shared" si="1252"/>
        <v>0</v>
      </c>
      <c r="M1317" s="84">
        <f t="shared" si="1252"/>
        <v>0</v>
      </c>
      <c r="N1317" s="84">
        <f t="shared" si="1252"/>
        <v>0</v>
      </c>
      <c r="O1317" s="85">
        <f t="shared" si="1252"/>
        <v>0</v>
      </c>
      <c r="P1317" s="83">
        <f t="shared" ref="P1317:W1317" si="1253">SUM(P1307:P1316)</f>
        <v>0</v>
      </c>
      <c r="Q1317" s="83">
        <f t="shared" si="1253"/>
        <v>0</v>
      </c>
      <c r="R1317" s="83">
        <f t="shared" si="1253"/>
        <v>0</v>
      </c>
      <c r="S1317" s="83">
        <f t="shared" si="1253"/>
        <v>0</v>
      </c>
      <c r="T1317" s="84">
        <f t="shared" si="1253"/>
        <v>0</v>
      </c>
      <c r="U1317" s="84">
        <f t="shared" si="1253"/>
        <v>0</v>
      </c>
      <c r="V1317" s="84">
        <f t="shared" si="1253"/>
        <v>0</v>
      </c>
      <c r="W1317" s="85">
        <f t="shared" si="1253"/>
        <v>0</v>
      </c>
    </row>
    <row r="1318" spans="1:23" x14ac:dyDescent="0.2">
      <c r="A1318" s="100" t="s">
        <v>247</v>
      </c>
      <c r="B1318" s="25"/>
      <c r="C1318" s="26"/>
      <c r="D1318" s="86"/>
      <c r="E1318" s="86"/>
      <c r="F1318" s="106"/>
      <c r="G1318" s="106"/>
      <c r="H1318" s="106"/>
      <c r="I1318" s="106"/>
      <c r="J1318" s="106"/>
      <c r="K1318" s="106"/>
      <c r="L1318" s="107"/>
      <c r="M1318" s="107"/>
      <c r="N1318" s="107"/>
      <c r="O1318" s="108"/>
      <c r="P1318" s="106"/>
      <c r="Q1318" s="106"/>
      <c r="R1318" s="106"/>
      <c r="S1318" s="106"/>
      <c r="T1318" s="107"/>
      <c r="U1318" s="107"/>
      <c r="V1318" s="107"/>
      <c r="W1318" s="108"/>
    </row>
    <row r="1319" spans="1:23" x14ac:dyDescent="0.2">
      <c r="A1319" s="72"/>
      <c r="B1319" s="110"/>
      <c r="C1319" s="111"/>
      <c r="D1319" s="112"/>
      <c r="E1319" s="112"/>
      <c r="F1319" s="74">
        <f t="shared" ref="F1319:F1326" si="1254">C1319*D1319</f>
        <v>0</v>
      </c>
      <c r="G1319" s="74">
        <f t="shared" ref="G1319:G1326" si="1255">C1319*E1319</f>
        <v>0</v>
      </c>
      <c r="H1319" s="74">
        <f t="shared" ref="H1319:H1326" si="1256">F1319*$H$12</f>
        <v>0</v>
      </c>
      <c r="I1319" s="74">
        <f t="shared" ref="I1319:I1326" si="1257">F1319*$I$12</f>
        <v>0</v>
      </c>
      <c r="J1319" s="74">
        <f t="shared" ref="J1319:J1326" si="1258">F1319*$J$12</f>
        <v>0</v>
      </c>
      <c r="K1319" s="94">
        <f t="shared" ref="K1319:K1326" si="1259">F1319*$K$12</f>
        <v>0</v>
      </c>
      <c r="L1319" s="95">
        <f t="shared" ref="L1319:L1326" si="1260">F1319-H1319</f>
        <v>0</v>
      </c>
      <c r="M1319" s="95">
        <f t="shared" ref="M1319:M1326" si="1261">F1319-I1319</f>
        <v>0</v>
      </c>
      <c r="N1319" s="95">
        <f t="shared" ref="N1319:N1326" si="1262">F1319-J1319</f>
        <v>0</v>
      </c>
      <c r="O1319" s="76">
        <f t="shared" ref="O1319:O1326" si="1263">F1319-K1319</f>
        <v>0</v>
      </c>
      <c r="P1319" s="74">
        <f t="shared" ref="P1319:P1326" si="1264">G1319*$P$12</f>
        <v>0</v>
      </c>
      <c r="Q1319" s="74">
        <f t="shared" ref="Q1319:Q1326" si="1265">G1319*$Q$12</f>
        <v>0</v>
      </c>
      <c r="R1319" s="74">
        <f t="shared" ref="R1319:R1326" si="1266">G1319*$R$12</f>
        <v>0</v>
      </c>
      <c r="S1319" s="94">
        <f t="shared" ref="S1319:S1326" si="1267">G1319*$S$12</f>
        <v>0</v>
      </c>
      <c r="T1319" s="95">
        <f t="shared" ref="T1319:T1326" si="1268">G1319-P1319</f>
        <v>0</v>
      </c>
      <c r="U1319" s="95">
        <f t="shared" ref="U1319:U1326" si="1269">G1319-Q1319</f>
        <v>0</v>
      </c>
      <c r="V1319" s="95">
        <f t="shared" ref="V1319:V1326" si="1270">G1319-R1319</f>
        <v>0</v>
      </c>
      <c r="W1319" s="76">
        <f t="shared" ref="W1319:W1326" si="1271">G1319-S1319</f>
        <v>0</v>
      </c>
    </row>
    <row r="1320" spans="1:23" x14ac:dyDescent="0.2">
      <c r="A1320" s="72"/>
      <c r="B1320" s="110"/>
      <c r="C1320" s="111"/>
      <c r="D1320" s="112"/>
      <c r="E1320" s="112"/>
      <c r="F1320" s="74">
        <f t="shared" si="1254"/>
        <v>0</v>
      </c>
      <c r="G1320" s="74">
        <f t="shared" si="1255"/>
        <v>0</v>
      </c>
      <c r="H1320" s="74">
        <f t="shared" si="1256"/>
        <v>0</v>
      </c>
      <c r="I1320" s="74">
        <f t="shared" si="1257"/>
        <v>0</v>
      </c>
      <c r="J1320" s="74">
        <f t="shared" si="1258"/>
        <v>0</v>
      </c>
      <c r="K1320" s="94">
        <f t="shared" si="1259"/>
        <v>0</v>
      </c>
      <c r="L1320" s="95">
        <f t="shared" si="1260"/>
        <v>0</v>
      </c>
      <c r="M1320" s="95">
        <f t="shared" si="1261"/>
        <v>0</v>
      </c>
      <c r="N1320" s="95">
        <f t="shared" si="1262"/>
        <v>0</v>
      </c>
      <c r="O1320" s="76">
        <f t="shared" si="1263"/>
        <v>0</v>
      </c>
      <c r="P1320" s="74">
        <f t="shared" si="1264"/>
        <v>0</v>
      </c>
      <c r="Q1320" s="74">
        <f t="shared" si="1265"/>
        <v>0</v>
      </c>
      <c r="R1320" s="74">
        <f t="shared" si="1266"/>
        <v>0</v>
      </c>
      <c r="S1320" s="94">
        <f t="shared" si="1267"/>
        <v>0</v>
      </c>
      <c r="T1320" s="95">
        <f t="shared" si="1268"/>
        <v>0</v>
      </c>
      <c r="U1320" s="95">
        <f t="shared" si="1269"/>
        <v>0</v>
      </c>
      <c r="V1320" s="95">
        <f t="shared" si="1270"/>
        <v>0</v>
      </c>
      <c r="W1320" s="76">
        <f t="shared" si="1271"/>
        <v>0</v>
      </c>
    </row>
    <row r="1321" spans="1:23" x14ac:dyDescent="0.2">
      <c r="A1321" s="113"/>
      <c r="B1321" s="114"/>
      <c r="C1321" s="115"/>
      <c r="D1321" s="73"/>
      <c r="E1321" s="73"/>
      <c r="F1321" s="74">
        <f t="shared" si="1254"/>
        <v>0</v>
      </c>
      <c r="G1321" s="74">
        <f t="shared" si="1255"/>
        <v>0</v>
      </c>
      <c r="H1321" s="74">
        <f t="shared" si="1256"/>
        <v>0</v>
      </c>
      <c r="I1321" s="74">
        <f t="shared" si="1257"/>
        <v>0</v>
      </c>
      <c r="J1321" s="74">
        <f t="shared" si="1258"/>
        <v>0</v>
      </c>
      <c r="K1321" s="94">
        <f t="shared" si="1259"/>
        <v>0</v>
      </c>
      <c r="L1321" s="95">
        <f t="shared" si="1260"/>
        <v>0</v>
      </c>
      <c r="M1321" s="95">
        <f t="shared" si="1261"/>
        <v>0</v>
      </c>
      <c r="N1321" s="95">
        <f t="shared" si="1262"/>
        <v>0</v>
      </c>
      <c r="O1321" s="76">
        <f t="shared" si="1263"/>
        <v>0</v>
      </c>
      <c r="P1321" s="74">
        <f t="shared" si="1264"/>
        <v>0</v>
      </c>
      <c r="Q1321" s="74">
        <f t="shared" si="1265"/>
        <v>0</v>
      </c>
      <c r="R1321" s="74">
        <f t="shared" si="1266"/>
        <v>0</v>
      </c>
      <c r="S1321" s="94">
        <f t="shared" si="1267"/>
        <v>0</v>
      </c>
      <c r="T1321" s="95">
        <f t="shared" si="1268"/>
        <v>0</v>
      </c>
      <c r="U1321" s="95">
        <f t="shared" si="1269"/>
        <v>0</v>
      </c>
      <c r="V1321" s="95">
        <f t="shared" si="1270"/>
        <v>0</v>
      </c>
      <c r="W1321" s="76">
        <f t="shared" si="1271"/>
        <v>0</v>
      </c>
    </row>
    <row r="1322" spans="1:23" x14ac:dyDescent="0.2">
      <c r="A1322" s="72"/>
      <c r="B1322" s="110"/>
      <c r="C1322" s="111"/>
      <c r="D1322" s="112"/>
      <c r="E1322" s="112"/>
      <c r="F1322" s="74">
        <f t="shared" si="1254"/>
        <v>0</v>
      </c>
      <c r="G1322" s="74">
        <f t="shared" si="1255"/>
        <v>0</v>
      </c>
      <c r="H1322" s="74">
        <f t="shared" si="1256"/>
        <v>0</v>
      </c>
      <c r="I1322" s="74">
        <f t="shared" si="1257"/>
        <v>0</v>
      </c>
      <c r="J1322" s="74">
        <f t="shared" si="1258"/>
        <v>0</v>
      </c>
      <c r="K1322" s="94">
        <f t="shared" si="1259"/>
        <v>0</v>
      </c>
      <c r="L1322" s="95">
        <f t="shared" si="1260"/>
        <v>0</v>
      </c>
      <c r="M1322" s="95">
        <f t="shared" si="1261"/>
        <v>0</v>
      </c>
      <c r="N1322" s="95">
        <f t="shared" si="1262"/>
        <v>0</v>
      </c>
      <c r="O1322" s="76">
        <f t="shared" si="1263"/>
        <v>0</v>
      </c>
      <c r="P1322" s="74">
        <f t="shared" si="1264"/>
        <v>0</v>
      </c>
      <c r="Q1322" s="74">
        <f t="shared" si="1265"/>
        <v>0</v>
      </c>
      <c r="R1322" s="74">
        <f t="shared" si="1266"/>
        <v>0</v>
      </c>
      <c r="S1322" s="94">
        <f t="shared" si="1267"/>
        <v>0</v>
      </c>
      <c r="T1322" s="95">
        <f t="shared" si="1268"/>
        <v>0</v>
      </c>
      <c r="U1322" s="95">
        <f t="shared" si="1269"/>
        <v>0</v>
      </c>
      <c r="V1322" s="95">
        <f t="shared" si="1270"/>
        <v>0</v>
      </c>
      <c r="W1322" s="76">
        <f t="shared" si="1271"/>
        <v>0</v>
      </c>
    </row>
    <row r="1323" spans="1:23" x14ac:dyDescent="0.2">
      <c r="A1323" s="113"/>
      <c r="B1323" s="114"/>
      <c r="C1323" s="115"/>
      <c r="D1323" s="73"/>
      <c r="E1323" s="73"/>
      <c r="F1323" s="74">
        <f t="shared" si="1254"/>
        <v>0</v>
      </c>
      <c r="G1323" s="74">
        <f t="shared" si="1255"/>
        <v>0</v>
      </c>
      <c r="H1323" s="74">
        <f t="shared" si="1256"/>
        <v>0</v>
      </c>
      <c r="I1323" s="74">
        <f t="shared" si="1257"/>
        <v>0</v>
      </c>
      <c r="J1323" s="74">
        <f t="shared" si="1258"/>
        <v>0</v>
      </c>
      <c r="K1323" s="94">
        <f t="shared" si="1259"/>
        <v>0</v>
      </c>
      <c r="L1323" s="95">
        <f t="shared" si="1260"/>
        <v>0</v>
      </c>
      <c r="M1323" s="95">
        <f t="shared" si="1261"/>
        <v>0</v>
      </c>
      <c r="N1323" s="95">
        <f t="shared" si="1262"/>
        <v>0</v>
      </c>
      <c r="O1323" s="76">
        <f t="shared" si="1263"/>
        <v>0</v>
      </c>
      <c r="P1323" s="74">
        <f t="shared" si="1264"/>
        <v>0</v>
      </c>
      <c r="Q1323" s="74">
        <f t="shared" si="1265"/>
        <v>0</v>
      </c>
      <c r="R1323" s="74">
        <f t="shared" si="1266"/>
        <v>0</v>
      </c>
      <c r="S1323" s="94">
        <f t="shared" si="1267"/>
        <v>0</v>
      </c>
      <c r="T1323" s="95">
        <f t="shared" si="1268"/>
        <v>0</v>
      </c>
      <c r="U1323" s="95">
        <f t="shared" si="1269"/>
        <v>0</v>
      </c>
      <c r="V1323" s="95">
        <f t="shared" si="1270"/>
        <v>0</v>
      </c>
      <c r="W1323" s="76">
        <f t="shared" si="1271"/>
        <v>0</v>
      </c>
    </row>
    <row r="1324" spans="1:23" x14ac:dyDescent="0.2">
      <c r="A1324" s="72"/>
      <c r="B1324" s="110"/>
      <c r="C1324" s="111"/>
      <c r="D1324" s="112"/>
      <c r="E1324" s="112"/>
      <c r="F1324" s="74">
        <f t="shared" si="1254"/>
        <v>0</v>
      </c>
      <c r="G1324" s="74">
        <f t="shared" si="1255"/>
        <v>0</v>
      </c>
      <c r="H1324" s="74">
        <f t="shared" si="1256"/>
        <v>0</v>
      </c>
      <c r="I1324" s="74">
        <f t="shared" si="1257"/>
        <v>0</v>
      </c>
      <c r="J1324" s="74">
        <f t="shared" si="1258"/>
        <v>0</v>
      </c>
      <c r="K1324" s="94">
        <f t="shared" si="1259"/>
        <v>0</v>
      </c>
      <c r="L1324" s="95">
        <f t="shared" si="1260"/>
        <v>0</v>
      </c>
      <c r="M1324" s="95">
        <f t="shared" si="1261"/>
        <v>0</v>
      </c>
      <c r="N1324" s="95">
        <f t="shared" si="1262"/>
        <v>0</v>
      </c>
      <c r="O1324" s="76">
        <f t="shared" si="1263"/>
        <v>0</v>
      </c>
      <c r="P1324" s="74">
        <f t="shared" si="1264"/>
        <v>0</v>
      </c>
      <c r="Q1324" s="74">
        <f t="shared" si="1265"/>
        <v>0</v>
      </c>
      <c r="R1324" s="74">
        <f t="shared" si="1266"/>
        <v>0</v>
      </c>
      <c r="S1324" s="94">
        <f t="shared" si="1267"/>
        <v>0</v>
      </c>
      <c r="T1324" s="95">
        <f t="shared" si="1268"/>
        <v>0</v>
      </c>
      <c r="U1324" s="95">
        <f t="shared" si="1269"/>
        <v>0</v>
      </c>
      <c r="V1324" s="95">
        <f t="shared" si="1270"/>
        <v>0</v>
      </c>
      <c r="W1324" s="76">
        <f t="shared" si="1271"/>
        <v>0</v>
      </c>
    </row>
    <row r="1325" spans="1:23" x14ac:dyDescent="0.2">
      <c r="A1325" s="113"/>
      <c r="B1325" s="114"/>
      <c r="C1325" s="115"/>
      <c r="D1325" s="73"/>
      <c r="E1325" s="73"/>
      <c r="F1325" s="74">
        <f t="shared" si="1254"/>
        <v>0</v>
      </c>
      <c r="G1325" s="74">
        <f t="shared" si="1255"/>
        <v>0</v>
      </c>
      <c r="H1325" s="74">
        <f t="shared" si="1256"/>
        <v>0</v>
      </c>
      <c r="I1325" s="74">
        <f t="shared" si="1257"/>
        <v>0</v>
      </c>
      <c r="J1325" s="74">
        <f t="shared" si="1258"/>
        <v>0</v>
      </c>
      <c r="K1325" s="94">
        <f t="shared" si="1259"/>
        <v>0</v>
      </c>
      <c r="L1325" s="95">
        <f t="shared" si="1260"/>
        <v>0</v>
      </c>
      <c r="M1325" s="95">
        <f t="shared" si="1261"/>
        <v>0</v>
      </c>
      <c r="N1325" s="95">
        <f t="shared" si="1262"/>
        <v>0</v>
      </c>
      <c r="O1325" s="76">
        <f t="shared" si="1263"/>
        <v>0</v>
      </c>
      <c r="P1325" s="74">
        <f t="shared" si="1264"/>
        <v>0</v>
      </c>
      <c r="Q1325" s="74">
        <f t="shared" si="1265"/>
        <v>0</v>
      </c>
      <c r="R1325" s="74">
        <f t="shared" si="1266"/>
        <v>0</v>
      </c>
      <c r="S1325" s="94">
        <f t="shared" si="1267"/>
        <v>0</v>
      </c>
      <c r="T1325" s="95">
        <f t="shared" si="1268"/>
        <v>0</v>
      </c>
      <c r="U1325" s="95">
        <f t="shared" si="1269"/>
        <v>0</v>
      </c>
      <c r="V1325" s="95">
        <f t="shared" si="1270"/>
        <v>0</v>
      </c>
      <c r="W1325" s="76">
        <f t="shared" si="1271"/>
        <v>0</v>
      </c>
    </row>
    <row r="1326" spans="1:23" x14ac:dyDescent="0.2">
      <c r="A1326" s="72"/>
      <c r="B1326" s="110"/>
      <c r="C1326" s="111"/>
      <c r="D1326" s="112"/>
      <c r="E1326" s="112"/>
      <c r="F1326" s="74">
        <f t="shared" si="1254"/>
        <v>0</v>
      </c>
      <c r="G1326" s="74">
        <f t="shared" si="1255"/>
        <v>0</v>
      </c>
      <c r="H1326" s="74">
        <f t="shared" si="1256"/>
        <v>0</v>
      </c>
      <c r="I1326" s="74">
        <f t="shared" si="1257"/>
        <v>0</v>
      </c>
      <c r="J1326" s="74">
        <f t="shared" si="1258"/>
        <v>0</v>
      </c>
      <c r="K1326" s="94">
        <f t="shared" si="1259"/>
        <v>0</v>
      </c>
      <c r="L1326" s="95">
        <f t="shared" si="1260"/>
        <v>0</v>
      </c>
      <c r="M1326" s="95">
        <f t="shared" si="1261"/>
        <v>0</v>
      </c>
      <c r="N1326" s="95">
        <f t="shared" si="1262"/>
        <v>0</v>
      </c>
      <c r="O1326" s="76">
        <f t="shared" si="1263"/>
        <v>0</v>
      </c>
      <c r="P1326" s="74">
        <f t="shared" si="1264"/>
        <v>0</v>
      </c>
      <c r="Q1326" s="74">
        <f t="shared" si="1265"/>
        <v>0</v>
      </c>
      <c r="R1326" s="74">
        <f t="shared" si="1266"/>
        <v>0</v>
      </c>
      <c r="S1326" s="94">
        <f t="shared" si="1267"/>
        <v>0</v>
      </c>
      <c r="T1326" s="95">
        <f t="shared" si="1268"/>
        <v>0</v>
      </c>
      <c r="U1326" s="95">
        <f t="shared" si="1269"/>
        <v>0</v>
      </c>
      <c r="V1326" s="95">
        <f t="shared" si="1270"/>
        <v>0</v>
      </c>
      <c r="W1326" s="76">
        <f t="shared" si="1271"/>
        <v>0</v>
      </c>
    </row>
    <row r="1327" spans="1:23" x14ac:dyDescent="0.2">
      <c r="A1327" s="79" t="s">
        <v>249</v>
      </c>
      <c r="B1327" s="80"/>
      <c r="C1327" s="81"/>
      <c r="D1327" s="82"/>
      <c r="E1327" s="82"/>
      <c r="F1327" s="83">
        <f>SUM(F1319:F1326)</f>
        <v>0</v>
      </c>
      <c r="G1327" s="83">
        <f>SUM(G1319:G1326)</f>
        <v>0</v>
      </c>
      <c r="H1327" s="83">
        <f t="shared" ref="H1327:O1327" si="1272">SUM(H1319:H1326)</f>
        <v>0</v>
      </c>
      <c r="I1327" s="83">
        <f t="shared" si="1272"/>
        <v>0</v>
      </c>
      <c r="J1327" s="83">
        <f t="shared" si="1272"/>
        <v>0</v>
      </c>
      <c r="K1327" s="83">
        <f t="shared" si="1272"/>
        <v>0</v>
      </c>
      <c r="L1327" s="84">
        <f t="shared" si="1272"/>
        <v>0</v>
      </c>
      <c r="M1327" s="84">
        <f t="shared" si="1272"/>
        <v>0</v>
      </c>
      <c r="N1327" s="84">
        <f t="shared" si="1272"/>
        <v>0</v>
      </c>
      <c r="O1327" s="85">
        <f t="shared" si="1272"/>
        <v>0</v>
      </c>
      <c r="P1327" s="83">
        <f t="shared" ref="P1327:W1327" si="1273">SUM(P1319:P1326)</f>
        <v>0</v>
      </c>
      <c r="Q1327" s="83">
        <f t="shared" si="1273"/>
        <v>0</v>
      </c>
      <c r="R1327" s="83">
        <f t="shared" si="1273"/>
        <v>0</v>
      </c>
      <c r="S1327" s="83">
        <f t="shared" si="1273"/>
        <v>0</v>
      </c>
      <c r="T1327" s="84">
        <f t="shared" si="1273"/>
        <v>0</v>
      </c>
      <c r="U1327" s="84">
        <f t="shared" si="1273"/>
        <v>0</v>
      </c>
      <c r="V1327" s="84">
        <f t="shared" si="1273"/>
        <v>0</v>
      </c>
      <c r="W1327" s="85">
        <f t="shared" si="1273"/>
        <v>0</v>
      </c>
    </row>
    <row r="1328" spans="1:23" x14ac:dyDescent="0.2">
      <c r="A1328" s="100" t="s">
        <v>172</v>
      </c>
      <c r="B1328" s="25"/>
      <c r="C1328" s="26"/>
      <c r="D1328" s="86"/>
      <c r="E1328" s="86"/>
      <c r="F1328" s="106"/>
      <c r="G1328" s="106"/>
      <c r="H1328" s="106"/>
      <c r="I1328" s="106"/>
      <c r="J1328" s="106"/>
      <c r="K1328" s="106"/>
      <c r="L1328" s="107"/>
      <c r="M1328" s="107"/>
      <c r="N1328" s="107"/>
      <c r="O1328" s="108"/>
      <c r="P1328" s="106"/>
      <c r="Q1328" s="106"/>
      <c r="R1328" s="106"/>
      <c r="S1328" s="106"/>
      <c r="T1328" s="107"/>
      <c r="U1328" s="107"/>
      <c r="V1328" s="107"/>
      <c r="W1328" s="108"/>
    </row>
    <row r="1329" spans="1:23" x14ac:dyDescent="0.2">
      <c r="A1329" s="72"/>
      <c r="B1329" s="110"/>
      <c r="C1329" s="111"/>
      <c r="D1329" s="112"/>
      <c r="E1329" s="112"/>
      <c r="F1329" s="74">
        <f t="shared" ref="F1329:F1336" si="1274">C1329*D1329</f>
        <v>0</v>
      </c>
      <c r="G1329" s="74">
        <f t="shared" ref="G1329:G1336" si="1275">C1329*E1329</f>
        <v>0</v>
      </c>
      <c r="H1329" s="74">
        <f t="shared" ref="H1329:H1336" si="1276">F1329*$H$12</f>
        <v>0</v>
      </c>
      <c r="I1329" s="74">
        <f t="shared" ref="I1329:I1336" si="1277">F1329*$I$12</f>
        <v>0</v>
      </c>
      <c r="J1329" s="74">
        <f t="shared" ref="J1329:J1336" si="1278">F1329*$J$12</f>
        <v>0</v>
      </c>
      <c r="K1329" s="94">
        <f t="shared" ref="K1329:K1336" si="1279">F1329*$K$12</f>
        <v>0</v>
      </c>
      <c r="L1329" s="95">
        <f t="shared" ref="L1329:L1336" si="1280">F1329-H1329</f>
        <v>0</v>
      </c>
      <c r="M1329" s="95">
        <f t="shared" ref="M1329:M1336" si="1281">F1329-I1329</f>
        <v>0</v>
      </c>
      <c r="N1329" s="95">
        <f t="shared" ref="N1329:N1336" si="1282">F1329-J1329</f>
        <v>0</v>
      </c>
      <c r="O1329" s="76">
        <f t="shared" ref="O1329:O1336" si="1283">F1329-K1329</f>
        <v>0</v>
      </c>
      <c r="P1329" s="74">
        <f t="shared" ref="P1329:P1336" si="1284">G1329*$P$12</f>
        <v>0</v>
      </c>
      <c r="Q1329" s="74">
        <f t="shared" ref="Q1329:Q1336" si="1285">G1329*$Q$12</f>
        <v>0</v>
      </c>
      <c r="R1329" s="74">
        <f t="shared" ref="R1329:R1336" si="1286">G1329*$R$12</f>
        <v>0</v>
      </c>
      <c r="S1329" s="94">
        <f t="shared" ref="S1329:S1336" si="1287">G1329*$S$12</f>
        <v>0</v>
      </c>
      <c r="T1329" s="95">
        <f t="shared" ref="T1329:T1336" si="1288">G1329-P1329</f>
        <v>0</v>
      </c>
      <c r="U1329" s="95">
        <f t="shared" ref="U1329:U1336" si="1289">G1329-Q1329</f>
        <v>0</v>
      </c>
      <c r="V1329" s="95">
        <f t="shared" ref="V1329:V1336" si="1290">G1329-R1329</f>
        <v>0</v>
      </c>
      <c r="W1329" s="76">
        <f t="shared" ref="W1329:W1336" si="1291">G1329-S1329</f>
        <v>0</v>
      </c>
    </row>
    <row r="1330" spans="1:23" x14ac:dyDescent="0.2">
      <c r="A1330" s="72"/>
      <c r="B1330" s="110"/>
      <c r="C1330" s="111"/>
      <c r="D1330" s="112"/>
      <c r="E1330" s="112"/>
      <c r="F1330" s="74">
        <f t="shared" si="1274"/>
        <v>0</v>
      </c>
      <c r="G1330" s="74">
        <f t="shared" si="1275"/>
        <v>0</v>
      </c>
      <c r="H1330" s="74">
        <f t="shared" si="1276"/>
        <v>0</v>
      </c>
      <c r="I1330" s="74">
        <f t="shared" si="1277"/>
        <v>0</v>
      </c>
      <c r="J1330" s="74">
        <f t="shared" si="1278"/>
        <v>0</v>
      </c>
      <c r="K1330" s="94">
        <f t="shared" si="1279"/>
        <v>0</v>
      </c>
      <c r="L1330" s="95">
        <f t="shared" si="1280"/>
        <v>0</v>
      </c>
      <c r="M1330" s="95">
        <f t="shared" si="1281"/>
        <v>0</v>
      </c>
      <c r="N1330" s="95">
        <f t="shared" si="1282"/>
        <v>0</v>
      </c>
      <c r="O1330" s="76">
        <f t="shared" si="1283"/>
        <v>0</v>
      </c>
      <c r="P1330" s="74">
        <f t="shared" si="1284"/>
        <v>0</v>
      </c>
      <c r="Q1330" s="74">
        <f t="shared" si="1285"/>
        <v>0</v>
      </c>
      <c r="R1330" s="74">
        <f t="shared" si="1286"/>
        <v>0</v>
      </c>
      <c r="S1330" s="94">
        <f t="shared" si="1287"/>
        <v>0</v>
      </c>
      <c r="T1330" s="95">
        <f t="shared" si="1288"/>
        <v>0</v>
      </c>
      <c r="U1330" s="95">
        <f t="shared" si="1289"/>
        <v>0</v>
      </c>
      <c r="V1330" s="95">
        <f t="shared" si="1290"/>
        <v>0</v>
      </c>
      <c r="W1330" s="76">
        <f t="shared" si="1291"/>
        <v>0</v>
      </c>
    </row>
    <row r="1331" spans="1:23" x14ac:dyDescent="0.2">
      <c r="A1331" s="113"/>
      <c r="B1331" s="114"/>
      <c r="C1331" s="115"/>
      <c r="D1331" s="73"/>
      <c r="E1331" s="73"/>
      <c r="F1331" s="74">
        <f t="shared" si="1274"/>
        <v>0</v>
      </c>
      <c r="G1331" s="74">
        <f t="shared" si="1275"/>
        <v>0</v>
      </c>
      <c r="H1331" s="74">
        <f t="shared" si="1276"/>
        <v>0</v>
      </c>
      <c r="I1331" s="74">
        <f t="shared" si="1277"/>
        <v>0</v>
      </c>
      <c r="J1331" s="74">
        <f t="shared" si="1278"/>
        <v>0</v>
      </c>
      <c r="K1331" s="94">
        <f t="shared" si="1279"/>
        <v>0</v>
      </c>
      <c r="L1331" s="95">
        <f t="shared" si="1280"/>
        <v>0</v>
      </c>
      <c r="M1331" s="95">
        <f t="shared" si="1281"/>
        <v>0</v>
      </c>
      <c r="N1331" s="95">
        <f t="shared" si="1282"/>
        <v>0</v>
      </c>
      <c r="O1331" s="76">
        <f t="shared" si="1283"/>
        <v>0</v>
      </c>
      <c r="P1331" s="74">
        <f t="shared" si="1284"/>
        <v>0</v>
      </c>
      <c r="Q1331" s="74">
        <f t="shared" si="1285"/>
        <v>0</v>
      </c>
      <c r="R1331" s="74">
        <f t="shared" si="1286"/>
        <v>0</v>
      </c>
      <c r="S1331" s="94">
        <f t="shared" si="1287"/>
        <v>0</v>
      </c>
      <c r="T1331" s="95">
        <f t="shared" si="1288"/>
        <v>0</v>
      </c>
      <c r="U1331" s="95">
        <f t="shared" si="1289"/>
        <v>0</v>
      </c>
      <c r="V1331" s="95">
        <f t="shared" si="1290"/>
        <v>0</v>
      </c>
      <c r="W1331" s="76">
        <f t="shared" si="1291"/>
        <v>0</v>
      </c>
    </row>
    <row r="1332" spans="1:23" x14ac:dyDescent="0.2">
      <c r="A1332" s="72"/>
      <c r="B1332" s="110"/>
      <c r="C1332" s="111"/>
      <c r="D1332" s="112"/>
      <c r="E1332" s="112"/>
      <c r="F1332" s="74">
        <f t="shared" si="1274"/>
        <v>0</v>
      </c>
      <c r="G1332" s="74">
        <f t="shared" si="1275"/>
        <v>0</v>
      </c>
      <c r="H1332" s="74">
        <f t="shared" si="1276"/>
        <v>0</v>
      </c>
      <c r="I1332" s="74">
        <f t="shared" si="1277"/>
        <v>0</v>
      </c>
      <c r="J1332" s="74">
        <f t="shared" si="1278"/>
        <v>0</v>
      </c>
      <c r="K1332" s="94">
        <f t="shared" si="1279"/>
        <v>0</v>
      </c>
      <c r="L1332" s="95">
        <f t="shared" si="1280"/>
        <v>0</v>
      </c>
      <c r="M1332" s="95">
        <f t="shared" si="1281"/>
        <v>0</v>
      </c>
      <c r="N1332" s="95">
        <f t="shared" si="1282"/>
        <v>0</v>
      </c>
      <c r="O1332" s="76">
        <f t="shared" si="1283"/>
        <v>0</v>
      </c>
      <c r="P1332" s="74">
        <f t="shared" si="1284"/>
        <v>0</v>
      </c>
      <c r="Q1332" s="74">
        <f t="shared" si="1285"/>
        <v>0</v>
      </c>
      <c r="R1332" s="74">
        <f t="shared" si="1286"/>
        <v>0</v>
      </c>
      <c r="S1332" s="94">
        <f t="shared" si="1287"/>
        <v>0</v>
      </c>
      <c r="T1332" s="95">
        <f t="shared" si="1288"/>
        <v>0</v>
      </c>
      <c r="U1332" s="95">
        <f t="shared" si="1289"/>
        <v>0</v>
      </c>
      <c r="V1332" s="95">
        <f t="shared" si="1290"/>
        <v>0</v>
      </c>
      <c r="W1332" s="76">
        <f t="shared" si="1291"/>
        <v>0</v>
      </c>
    </row>
    <row r="1333" spans="1:23" x14ac:dyDescent="0.2">
      <c r="A1333" s="113"/>
      <c r="B1333" s="114"/>
      <c r="C1333" s="115"/>
      <c r="D1333" s="73"/>
      <c r="E1333" s="73"/>
      <c r="F1333" s="74">
        <f t="shared" si="1274"/>
        <v>0</v>
      </c>
      <c r="G1333" s="74">
        <f t="shared" si="1275"/>
        <v>0</v>
      </c>
      <c r="H1333" s="74">
        <f t="shared" si="1276"/>
        <v>0</v>
      </c>
      <c r="I1333" s="74">
        <f t="shared" si="1277"/>
        <v>0</v>
      </c>
      <c r="J1333" s="74">
        <f t="shared" si="1278"/>
        <v>0</v>
      </c>
      <c r="K1333" s="94">
        <f t="shared" si="1279"/>
        <v>0</v>
      </c>
      <c r="L1333" s="95">
        <f t="shared" si="1280"/>
        <v>0</v>
      </c>
      <c r="M1333" s="95">
        <f t="shared" si="1281"/>
        <v>0</v>
      </c>
      <c r="N1333" s="95">
        <f t="shared" si="1282"/>
        <v>0</v>
      </c>
      <c r="O1333" s="76">
        <f t="shared" si="1283"/>
        <v>0</v>
      </c>
      <c r="P1333" s="74">
        <f t="shared" si="1284"/>
        <v>0</v>
      </c>
      <c r="Q1333" s="74">
        <f t="shared" si="1285"/>
        <v>0</v>
      </c>
      <c r="R1333" s="74">
        <f t="shared" si="1286"/>
        <v>0</v>
      </c>
      <c r="S1333" s="94">
        <f t="shared" si="1287"/>
        <v>0</v>
      </c>
      <c r="T1333" s="95">
        <f t="shared" si="1288"/>
        <v>0</v>
      </c>
      <c r="U1333" s="95">
        <f t="shared" si="1289"/>
        <v>0</v>
      </c>
      <c r="V1333" s="95">
        <f t="shared" si="1290"/>
        <v>0</v>
      </c>
      <c r="W1333" s="76">
        <f t="shared" si="1291"/>
        <v>0</v>
      </c>
    </row>
    <row r="1334" spans="1:23" x14ac:dyDescent="0.2">
      <c r="A1334" s="72"/>
      <c r="B1334" s="110"/>
      <c r="C1334" s="111"/>
      <c r="D1334" s="112"/>
      <c r="E1334" s="112"/>
      <c r="F1334" s="74">
        <f t="shared" si="1274"/>
        <v>0</v>
      </c>
      <c r="G1334" s="74">
        <f t="shared" si="1275"/>
        <v>0</v>
      </c>
      <c r="H1334" s="74">
        <f t="shared" si="1276"/>
        <v>0</v>
      </c>
      <c r="I1334" s="74">
        <f t="shared" si="1277"/>
        <v>0</v>
      </c>
      <c r="J1334" s="74">
        <f t="shared" si="1278"/>
        <v>0</v>
      </c>
      <c r="K1334" s="94">
        <f t="shared" si="1279"/>
        <v>0</v>
      </c>
      <c r="L1334" s="95">
        <f t="shared" si="1280"/>
        <v>0</v>
      </c>
      <c r="M1334" s="95">
        <f t="shared" si="1281"/>
        <v>0</v>
      </c>
      <c r="N1334" s="95">
        <f t="shared" si="1282"/>
        <v>0</v>
      </c>
      <c r="O1334" s="76">
        <f t="shared" si="1283"/>
        <v>0</v>
      </c>
      <c r="P1334" s="74">
        <f t="shared" si="1284"/>
        <v>0</v>
      </c>
      <c r="Q1334" s="74">
        <f t="shared" si="1285"/>
        <v>0</v>
      </c>
      <c r="R1334" s="74">
        <f t="shared" si="1286"/>
        <v>0</v>
      </c>
      <c r="S1334" s="94">
        <f t="shared" si="1287"/>
        <v>0</v>
      </c>
      <c r="T1334" s="95">
        <f t="shared" si="1288"/>
        <v>0</v>
      </c>
      <c r="U1334" s="95">
        <f t="shared" si="1289"/>
        <v>0</v>
      </c>
      <c r="V1334" s="95">
        <f t="shared" si="1290"/>
        <v>0</v>
      </c>
      <c r="W1334" s="76">
        <f t="shared" si="1291"/>
        <v>0</v>
      </c>
    </row>
    <row r="1335" spans="1:23" x14ac:dyDescent="0.2">
      <c r="A1335" s="113"/>
      <c r="B1335" s="114"/>
      <c r="C1335" s="115"/>
      <c r="D1335" s="73"/>
      <c r="E1335" s="73"/>
      <c r="F1335" s="74">
        <f t="shared" si="1274"/>
        <v>0</v>
      </c>
      <c r="G1335" s="74">
        <f t="shared" si="1275"/>
        <v>0</v>
      </c>
      <c r="H1335" s="74">
        <f t="shared" si="1276"/>
        <v>0</v>
      </c>
      <c r="I1335" s="74">
        <f t="shared" si="1277"/>
        <v>0</v>
      </c>
      <c r="J1335" s="74">
        <f t="shared" si="1278"/>
        <v>0</v>
      </c>
      <c r="K1335" s="94">
        <f t="shared" si="1279"/>
        <v>0</v>
      </c>
      <c r="L1335" s="95">
        <f t="shared" si="1280"/>
        <v>0</v>
      </c>
      <c r="M1335" s="95">
        <f t="shared" si="1281"/>
        <v>0</v>
      </c>
      <c r="N1335" s="95">
        <f t="shared" si="1282"/>
        <v>0</v>
      </c>
      <c r="O1335" s="76">
        <f t="shared" si="1283"/>
        <v>0</v>
      </c>
      <c r="P1335" s="74">
        <f t="shared" si="1284"/>
        <v>0</v>
      </c>
      <c r="Q1335" s="74">
        <f t="shared" si="1285"/>
        <v>0</v>
      </c>
      <c r="R1335" s="74">
        <f t="shared" si="1286"/>
        <v>0</v>
      </c>
      <c r="S1335" s="94">
        <f t="shared" si="1287"/>
        <v>0</v>
      </c>
      <c r="T1335" s="95">
        <f t="shared" si="1288"/>
        <v>0</v>
      </c>
      <c r="U1335" s="95">
        <f t="shared" si="1289"/>
        <v>0</v>
      </c>
      <c r="V1335" s="95">
        <f t="shared" si="1290"/>
        <v>0</v>
      </c>
      <c r="W1335" s="76">
        <f t="shared" si="1291"/>
        <v>0</v>
      </c>
    </row>
    <row r="1336" spans="1:23" x14ac:dyDescent="0.2">
      <c r="A1336" s="72"/>
      <c r="B1336" s="110"/>
      <c r="C1336" s="111"/>
      <c r="D1336" s="112"/>
      <c r="E1336" s="112"/>
      <c r="F1336" s="74">
        <f t="shared" si="1274"/>
        <v>0</v>
      </c>
      <c r="G1336" s="74">
        <f t="shared" si="1275"/>
        <v>0</v>
      </c>
      <c r="H1336" s="74">
        <f t="shared" si="1276"/>
        <v>0</v>
      </c>
      <c r="I1336" s="74">
        <f t="shared" si="1277"/>
        <v>0</v>
      </c>
      <c r="J1336" s="74">
        <f t="shared" si="1278"/>
        <v>0</v>
      </c>
      <c r="K1336" s="94">
        <f t="shared" si="1279"/>
        <v>0</v>
      </c>
      <c r="L1336" s="95">
        <f t="shared" si="1280"/>
        <v>0</v>
      </c>
      <c r="M1336" s="95">
        <f t="shared" si="1281"/>
        <v>0</v>
      </c>
      <c r="N1336" s="95">
        <f t="shared" si="1282"/>
        <v>0</v>
      </c>
      <c r="O1336" s="76">
        <f t="shared" si="1283"/>
        <v>0</v>
      </c>
      <c r="P1336" s="74">
        <f t="shared" si="1284"/>
        <v>0</v>
      </c>
      <c r="Q1336" s="74">
        <f t="shared" si="1285"/>
        <v>0</v>
      </c>
      <c r="R1336" s="74">
        <f t="shared" si="1286"/>
        <v>0</v>
      </c>
      <c r="S1336" s="94">
        <f t="shared" si="1287"/>
        <v>0</v>
      </c>
      <c r="T1336" s="95">
        <f t="shared" si="1288"/>
        <v>0</v>
      </c>
      <c r="U1336" s="95">
        <f t="shared" si="1289"/>
        <v>0</v>
      </c>
      <c r="V1336" s="95">
        <f t="shared" si="1290"/>
        <v>0</v>
      </c>
      <c r="W1336" s="76">
        <f t="shared" si="1291"/>
        <v>0</v>
      </c>
    </row>
    <row r="1337" spans="1:23" x14ac:dyDescent="0.2">
      <c r="A1337" s="79" t="s">
        <v>173</v>
      </c>
      <c r="B1337" s="80"/>
      <c r="C1337" s="81"/>
      <c r="D1337" s="82"/>
      <c r="E1337" s="82"/>
      <c r="F1337" s="83">
        <f>SUM(F1329:F1336)</f>
        <v>0</v>
      </c>
      <c r="G1337" s="83">
        <f>SUM(G1329:G1336)</f>
        <v>0</v>
      </c>
      <c r="H1337" s="83">
        <f t="shared" ref="H1337:W1337" si="1292">SUM(H1329:H1336)</f>
        <v>0</v>
      </c>
      <c r="I1337" s="83">
        <f t="shared" si="1292"/>
        <v>0</v>
      </c>
      <c r="J1337" s="83">
        <f t="shared" si="1292"/>
        <v>0</v>
      </c>
      <c r="K1337" s="83">
        <f t="shared" si="1292"/>
        <v>0</v>
      </c>
      <c r="L1337" s="84">
        <f t="shared" si="1292"/>
        <v>0</v>
      </c>
      <c r="M1337" s="84">
        <f t="shared" si="1292"/>
        <v>0</v>
      </c>
      <c r="N1337" s="84">
        <f t="shared" si="1292"/>
        <v>0</v>
      </c>
      <c r="O1337" s="85">
        <f t="shared" si="1292"/>
        <v>0</v>
      </c>
      <c r="P1337" s="83">
        <f t="shared" si="1292"/>
        <v>0</v>
      </c>
      <c r="Q1337" s="83">
        <f t="shared" si="1292"/>
        <v>0</v>
      </c>
      <c r="R1337" s="83">
        <f t="shared" si="1292"/>
        <v>0</v>
      </c>
      <c r="S1337" s="83">
        <f t="shared" si="1292"/>
        <v>0</v>
      </c>
      <c r="T1337" s="84">
        <f t="shared" si="1292"/>
        <v>0</v>
      </c>
      <c r="U1337" s="84">
        <f t="shared" si="1292"/>
        <v>0</v>
      </c>
      <c r="V1337" s="84">
        <f t="shared" si="1292"/>
        <v>0</v>
      </c>
      <c r="W1337" s="85">
        <f t="shared" si="1292"/>
        <v>0</v>
      </c>
    </row>
    <row r="1338" spans="1:23" x14ac:dyDescent="0.2">
      <c r="A1338" s="116" t="s">
        <v>174</v>
      </c>
      <c r="B1338" s="117"/>
      <c r="C1338" s="118"/>
      <c r="D1338" s="119"/>
      <c r="E1338" s="119"/>
      <c r="F1338" s="120"/>
      <c r="G1338" s="120"/>
      <c r="H1338" s="120"/>
      <c r="I1338" s="120"/>
      <c r="J1338" s="120"/>
      <c r="K1338" s="120"/>
      <c r="L1338" s="121"/>
      <c r="M1338" s="121"/>
      <c r="N1338" s="121"/>
      <c r="O1338" s="122"/>
      <c r="P1338" s="120"/>
      <c r="Q1338" s="120"/>
      <c r="R1338" s="120"/>
      <c r="S1338" s="120"/>
      <c r="T1338" s="121"/>
      <c r="U1338" s="121"/>
      <c r="V1338" s="121"/>
      <c r="W1338" s="122"/>
    </row>
    <row r="1339" spans="1:23" x14ac:dyDescent="0.2">
      <c r="A1339" s="123"/>
      <c r="B1339" s="124"/>
      <c r="C1339" s="125"/>
      <c r="D1339" s="126"/>
      <c r="E1339" s="126"/>
      <c r="F1339" s="127">
        <f>C1339*D1339</f>
        <v>0</v>
      </c>
      <c r="G1339" s="127">
        <f>C1339*E1339</f>
        <v>0</v>
      </c>
      <c r="H1339" s="127">
        <f>F1339*$H$12</f>
        <v>0</v>
      </c>
      <c r="I1339" s="127">
        <f>F1339*$I$12</f>
        <v>0</v>
      </c>
      <c r="J1339" s="127">
        <f>F1339*$J$12</f>
        <v>0</v>
      </c>
      <c r="K1339" s="128">
        <f>F1339*$K$12</f>
        <v>0</v>
      </c>
      <c r="L1339" s="129">
        <f>F1339-H1339</f>
        <v>0</v>
      </c>
      <c r="M1339" s="129">
        <f>F1339-I1339</f>
        <v>0</v>
      </c>
      <c r="N1339" s="129">
        <f>F1339-J1339</f>
        <v>0</v>
      </c>
      <c r="O1339" s="130">
        <f>F1339-K1339</f>
        <v>0</v>
      </c>
      <c r="P1339" s="127">
        <f>G1339*$P$12</f>
        <v>0</v>
      </c>
      <c r="Q1339" s="127">
        <f>G1339*$Q$12</f>
        <v>0</v>
      </c>
      <c r="R1339" s="127">
        <f>G1339*$R$12</f>
        <v>0</v>
      </c>
      <c r="S1339" s="128">
        <f>G1339*$S$12</f>
        <v>0</v>
      </c>
      <c r="T1339" s="129">
        <f>G1339-P1339</f>
        <v>0</v>
      </c>
      <c r="U1339" s="129">
        <f>G1339-Q1339</f>
        <v>0</v>
      </c>
      <c r="V1339" s="129">
        <f>G1339-R1339</f>
        <v>0</v>
      </c>
      <c r="W1339" s="130">
        <f>G1339-S1339</f>
        <v>0</v>
      </c>
    </row>
    <row r="1340" spans="1:23" x14ac:dyDescent="0.2">
      <c r="A1340" s="123"/>
      <c r="B1340" s="124"/>
      <c r="C1340" s="125"/>
      <c r="D1340" s="126"/>
      <c r="E1340" s="126"/>
      <c r="F1340" s="127">
        <f>C1340*D1340</f>
        <v>0</v>
      </c>
      <c r="G1340" s="127">
        <f>C1340*E1340</f>
        <v>0</v>
      </c>
      <c r="H1340" s="127">
        <f>F1340*$H$12</f>
        <v>0</v>
      </c>
      <c r="I1340" s="127">
        <f>F1340*$I$12</f>
        <v>0</v>
      </c>
      <c r="J1340" s="127">
        <f>F1340*$J$12</f>
        <v>0</v>
      </c>
      <c r="K1340" s="128">
        <f>F1340*$K$12</f>
        <v>0</v>
      </c>
      <c r="L1340" s="129">
        <f>F1340-H1340</f>
        <v>0</v>
      </c>
      <c r="M1340" s="129">
        <f>F1340-I1340</f>
        <v>0</v>
      </c>
      <c r="N1340" s="129">
        <f>F1340-J1340</f>
        <v>0</v>
      </c>
      <c r="O1340" s="130">
        <f>F1340-K1340</f>
        <v>0</v>
      </c>
      <c r="P1340" s="127">
        <f>G1340*$P$12</f>
        <v>0</v>
      </c>
      <c r="Q1340" s="127">
        <f>G1340*$Q$12</f>
        <v>0</v>
      </c>
      <c r="R1340" s="127">
        <f>G1340*$R$12</f>
        <v>0</v>
      </c>
      <c r="S1340" s="128">
        <f>G1340*$S$12</f>
        <v>0</v>
      </c>
      <c r="T1340" s="129">
        <f>G1340-P1340</f>
        <v>0</v>
      </c>
      <c r="U1340" s="129">
        <f>G1340-Q1340</f>
        <v>0</v>
      </c>
      <c r="V1340" s="129">
        <f>G1340-R1340</f>
        <v>0</v>
      </c>
      <c r="W1340" s="130">
        <f>G1340-S1340</f>
        <v>0</v>
      </c>
    </row>
    <row r="1341" spans="1:23" x14ac:dyDescent="0.2">
      <c r="A1341" s="123"/>
      <c r="B1341" s="124"/>
      <c r="C1341" s="125"/>
      <c r="D1341" s="126"/>
      <c r="E1341" s="126"/>
      <c r="F1341" s="127">
        <f>C1341*D1341</f>
        <v>0</v>
      </c>
      <c r="G1341" s="127">
        <f>C1341*E1341</f>
        <v>0</v>
      </c>
      <c r="H1341" s="127">
        <f>F1341*$H$12</f>
        <v>0</v>
      </c>
      <c r="I1341" s="127">
        <f>F1341*$I$12</f>
        <v>0</v>
      </c>
      <c r="J1341" s="127">
        <f>F1341*$J$12</f>
        <v>0</v>
      </c>
      <c r="K1341" s="128">
        <f>F1341*$K$12</f>
        <v>0</v>
      </c>
      <c r="L1341" s="129">
        <f>F1341-H1341</f>
        <v>0</v>
      </c>
      <c r="M1341" s="129">
        <f>F1341-I1341</f>
        <v>0</v>
      </c>
      <c r="N1341" s="129">
        <f>F1341-J1341</f>
        <v>0</v>
      </c>
      <c r="O1341" s="130">
        <f>F1341-K1341</f>
        <v>0</v>
      </c>
      <c r="P1341" s="127">
        <f>G1341*$P$12</f>
        <v>0</v>
      </c>
      <c r="Q1341" s="127">
        <f>G1341*$Q$12</f>
        <v>0</v>
      </c>
      <c r="R1341" s="127">
        <f>G1341*$R$12</f>
        <v>0</v>
      </c>
      <c r="S1341" s="128">
        <f>G1341*$S$12</f>
        <v>0</v>
      </c>
      <c r="T1341" s="129">
        <f>G1341-P1341</f>
        <v>0</v>
      </c>
      <c r="U1341" s="129">
        <f>G1341-Q1341</f>
        <v>0</v>
      </c>
      <c r="V1341" s="129">
        <f>G1341-R1341</f>
        <v>0</v>
      </c>
      <c r="W1341" s="130">
        <f>G1341-S1341</f>
        <v>0</v>
      </c>
    </row>
    <row r="1342" spans="1:23" x14ac:dyDescent="0.2">
      <c r="A1342" s="123"/>
      <c r="B1342" s="124"/>
      <c r="C1342" s="125"/>
      <c r="D1342" s="126"/>
      <c r="E1342" s="126"/>
      <c r="F1342" s="127">
        <f>C1342*D1342</f>
        <v>0</v>
      </c>
      <c r="G1342" s="127">
        <f>C1342*E1342</f>
        <v>0</v>
      </c>
      <c r="H1342" s="127">
        <f>F1342*$H$12</f>
        <v>0</v>
      </c>
      <c r="I1342" s="127">
        <f>F1342*$I$12</f>
        <v>0</v>
      </c>
      <c r="J1342" s="127">
        <f>F1342*$J$12</f>
        <v>0</v>
      </c>
      <c r="K1342" s="128">
        <f>F1342*$K$12</f>
        <v>0</v>
      </c>
      <c r="L1342" s="129">
        <f>F1342-H1342</f>
        <v>0</v>
      </c>
      <c r="M1342" s="129">
        <f>F1342-I1342</f>
        <v>0</v>
      </c>
      <c r="N1342" s="129">
        <f>F1342-J1342</f>
        <v>0</v>
      </c>
      <c r="O1342" s="130">
        <f>F1342-K1342</f>
        <v>0</v>
      </c>
      <c r="P1342" s="127">
        <f>G1342*$P$12</f>
        <v>0</v>
      </c>
      <c r="Q1342" s="127">
        <f>G1342*$Q$12</f>
        <v>0</v>
      </c>
      <c r="R1342" s="127">
        <f>G1342*$R$12</f>
        <v>0</v>
      </c>
      <c r="S1342" s="128">
        <f>G1342*$S$12</f>
        <v>0</v>
      </c>
      <c r="T1342" s="129">
        <f>G1342-P1342</f>
        <v>0</v>
      </c>
      <c r="U1342" s="129">
        <f>G1342-Q1342</f>
        <v>0</v>
      </c>
      <c r="V1342" s="129">
        <f>G1342-R1342</f>
        <v>0</v>
      </c>
      <c r="W1342" s="130">
        <f>G1342-S1342</f>
        <v>0</v>
      </c>
    </row>
    <row r="1343" spans="1:23" x14ac:dyDescent="0.2">
      <c r="A1343" s="123"/>
      <c r="B1343" s="124"/>
      <c r="C1343" s="125"/>
      <c r="D1343" s="126"/>
      <c r="E1343" s="126"/>
      <c r="F1343" s="127">
        <f>C1343*D1343</f>
        <v>0</v>
      </c>
      <c r="G1343" s="127">
        <f>C1343*E1343</f>
        <v>0</v>
      </c>
      <c r="H1343" s="127">
        <f>F1343*$H$12</f>
        <v>0</v>
      </c>
      <c r="I1343" s="127">
        <f>F1343*$I$12</f>
        <v>0</v>
      </c>
      <c r="J1343" s="127">
        <f>F1343*$J$12</f>
        <v>0</v>
      </c>
      <c r="K1343" s="128">
        <f>F1343*$K$12</f>
        <v>0</v>
      </c>
      <c r="L1343" s="129">
        <f>F1343-H1343</f>
        <v>0</v>
      </c>
      <c r="M1343" s="129">
        <f>F1343-I1343</f>
        <v>0</v>
      </c>
      <c r="N1343" s="129">
        <f>F1343-J1343</f>
        <v>0</v>
      </c>
      <c r="O1343" s="130">
        <f>F1343-K1343</f>
        <v>0</v>
      </c>
      <c r="P1343" s="127">
        <f>G1343*$P$12</f>
        <v>0</v>
      </c>
      <c r="Q1343" s="127">
        <f>G1343*$Q$12</f>
        <v>0</v>
      </c>
      <c r="R1343" s="127">
        <f>G1343*$R$12</f>
        <v>0</v>
      </c>
      <c r="S1343" s="128">
        <f>G1343*$S$12</f>
        <v>0</v>
      </c>
      <c r="T1343" s="129">
        <f>G1343-P1343</f>
        <v>0</v>
      </c>
      <c r="U1343" s="129">
        <f>G1343-Q1343</f>
        <v>0</v>
      </c>
      <c r="V1343" s="129">
        <f>G1343-R1343</f>
        <v>0</v>
      </c>
      <c r="W1343" s="130">
        <f>G1343-S1343</f>
        <v>0</v>
      </c>
    </row>
    <row r="1344" spans="1:23" x14ac:dyDescent="0.2">
      <c r="A1344" s="131" t="s">
        <v>34</v>
      </c>
      <c r="B1344" s="132"/>
      <c r="C1344" s="133"/>
      <c r="D1344" s="134"/>
      <c r="E1344" s="134"/>
      <c r="F1344" s="135">
        <f>SUM(F1339:F1343)</f>
        <v>0</v>
      </c>
      <c r="G1344" s="135">
        <f>SUM(G1339:G1343)</f>
        <v>0</v>
      </c>
      <c r="H1344" s="135">
        <f t="shared" ref="H1344:O1344" si="1293">SUM(H1339:H1343)</f>
        <v>0</v>
      </c>
      <c r="I1344" s="135">
        <f t="shared" si="1293"/>
        <v>0</v>
      </c>
      <c r="J1344" s="135">
        <f t="shared" si="1293"/>
        <v>0</v>
      </c>
      <c r="K1344" s="135">
        <f t="shared" si="1293"/>
        <v>0</v>
      </c>
      <c r="L1344" s="136">
        <f t="shared" si="1293"/>
        <v>0</v>
      </c>
      <c r="M1344" s="136">
        <f t="shared" si="1293"/>
        <v>0</v>
      </c>
      <c r="N1344" s="136">
        <f t="shared" si="1293"/>
        <v>0</v>
      </c>
      <c r="O1344" s="137">
        <f t="shared" si="1293"/>
        <v>0</v>
      </c>
      <c r="P1344" s="135">
        <f t="shared" ref="P1344:W1344" si="1294">SUM(P1339:P1343)</f>
        <v>0</v>
      </c>
      <c r="Q1344" s="135">
        <f t="shared" si="1294"/>
        <v>0</v>
      </c>
      <c r="R1344" s="135">
        <f t="shared" si="1294"/>
        <v>0</v>
      </c>
      <c r="S1344" s="135">
        <f t="shared" si="1294"/>
        <v>0</v>
      </c>
      <c r="T1344" s="136">
        <f t="shared" si="1294"/>
        <v>0</v>
      </c>
      <c r="U1344" s="136">
        <f t="shared" si="1294"/>
        <v>0</v>
      </c>
      <c r="V1344" s="136">
        <f t="shared" si="1294"/>
        <v>0</v>
      </c>
      <c r="W1344" s="137">
        <f t="shared" si="1294"/>
        <v>0</v>
      </c>
    </row>
    <row r="1345" spans="1:23" ht="38.25" x14ac:dyDescent="0.2">
      <c r="A1345" s="24" t="s">
        <v>175</v>
      </c>
      <c r="B1345" s="25"/>
      <c r="C1345" s="26"/>
      <c r="D1345" s="86"/>
      <c r="E1345" s="86"/>
      <c r="F1345" s="87"/>
      <c r="G1345" s="87"/>
      <c r="H1345" s="87"/>
      <c r="I1345" s="87"/>
      <c r="J1345" s="87"/>
      <c r="K1345" s="87"/>
      <c r="L1345" s="88"/>
      <c r="M1345" s="88"/>
      <c r="N1345" s="88"/>
      <c r="O1345" s="89"/>
      <c r="P1345" s="87"/>
      <c r="Q1345" s="87"/>
      <c r="R1345" s="87"/>
      <c r="S1345" s="87"/>
      <c r="T1345" s="88"/>
      <c r="U1345" s="88"/>
      <c r="V1345" s="88"/>
      <c r="W1345" s="89"/>
    </row>
    <row r="1346" spans="1:23" x14ac:dyDescent="0.2">
      <c r="A1346" s="90"/>
      <c r="B1346" s="91"/>
      <c r="C1346" s="92"/>
      <c r="D1346" s="93"/>
      <c r="E1346" s="93"/>
      <c r="F1346" s="74">
        <f>C1346*D1346</f>
        <v>0</v>
      </c>
      <c r="G1346" s="74">
        <f>C1346*E1346</f>
        <v>0</v>
      </c>
      <c r="H1346" s="77">
        <f>F1346*$H$12</f>
        <v>0</v>
      </c>
      <c r="I1346" s="77">
        <f>F1346*$I$12</f>
        <v>0</v>
      </c>
      <c r="J1346" s="77">
        <f>F1346*$J$12</f>
        <v>0</v>
      </c>
      <c r="K1346" s="138">
        <f>F1346*$K$12</f>
        <v>0</v>
      </c>
      <c r="L1346" s="139">
        <f>F1346-H1346</f>
        <v>0</v>
      </c>
      <c r="M1346" s="139">
        <f>F1346-I1346</f>
        <v>0</v>
      </c>
      <c r="N1346" s="139">
        <f>F1346-J1346</f>
        <v>0</v>
      </c>
      <c r="O1346" s="76">
        <f>F1346-K1346</f>
        <v>0</v>
      </c>
      <c r="P1346" s="77">
        <f>G1346*$P$12</f>
        <v>0</v>
      </c>
      <c r="Q1346" s="77">
        <f>G1346*$Q$12</f>
        <v>0</v>
      </c>
      <c r="R1346" s="77">
        <f>G1346*$R$12</f>
        <v>0</v>
      </c>
      <c r="S1346" s="138">
        <f>G1346*$S$12</f>
        <v>0</v>
      </c>
      <c r="T1346" s="139">
        <f>G1346-P1346</f>
        <v>0</v>
      </c>
      <c r="U1346" s="139">
        <f>G1346-Q1346</f>
        <v>0</v>
      </c>
      <c r="V1346" s="139">
        <f>G1346-R1346</f>
        <v>0</v>
      </c>
      <c r="W1346" s="76">
        <f>G1346-S1346</f>
        <v>0</v>
      </c>
    </row>
    <row r="1347" spans="1:23" x14ac:dyDescent="0.2">
      <c r="A1347" s="90"/>
      <c r="B1347" s="91"/>
      <c r="C1347" s="92"/>
      <c r="D1347" s="93"/>
      <c r="E1347" s="93"/>
      <c r="F1347" s="74">
        <f>C1347*D1347</f>
        <v>0</v>
      </c>
      <c r="G1347" s="74">
        <f>C1347*E1347</f>
        <v>0</v>
      </c>
      <c r="H1347" s="77">
        <f>F1347*$H$12</f>
        <v>0</v>
      </c>
      <c r="I1347" s="77">
        <f>F1347*$I$12</f>
        <v>0</v>
      </c>
      <c r="J1347" s="77">
        <f>F1347*$J$12</f>
        <v>0</v>
      </c>
      <c r="K1347" s="138">
        <f>F1347*$K$12</f>
        <v>0</v>
      </c>
      <c r="L1347" s="139">
        <f>F1347-H1347</f>
        <v>0</v>
      </c>
      <c r="M1347" s="139">
        <f>F1347-I1347</f>
        <v>0</v>
      </c>
      <c r="N1347" s="139">
        <f>F1347-J1347</f>
        <v>0</v>
      </c>
      <c r="O1347" s="76">
        <f>F1347-K1347</f>
        <v>0</v>
      </c>
      <c r="P1347" s="77">
        <f>G1347*$P$12</f>
        <v>0</v>
      </c>
      <c r="Q1347" s="77">
        <f>G1347*$Q$12</f>
        <v>0</v>
      </c>
      <c r="R1347" s="77">
        <f>G1347*$R$12</f>
        <v>0</v>
      </c>
      <c r="S1347" s="138">
        <f>G1347*$S$12</f>
        <v>0</v>
      </c>
      <c r="T1347" s="139">
        <f>G1347-P1347</f>
        <v>0</v>
      </c>
      <c r="U1347" s="139">
        <f>G1347-Q1347</f>
        <v>0</v>
      </c>
      <c r="V1347" s="139">
        <f>G1347-R1347</f>
        <v>0</v>
      </c>
      <c r="W1347" s="76">
        <f>G1347-S1347</f>
        <v>0</v>
      </c>
    </row>
    <row r="1348" spans="1:23" x14ac:dyDescent="0.2">
      <c r="A1348" s="90"/>
      <c r="B1348" s="91"/>
      <c r="C1348" s="92"/>
      <c r="D1348" s="93"/>
      <c r="E1348" s="93"/>
      <c r="F1348" s="74">
        <f>C1348*D1348</f>
        <v>0</v>
      </c>
      <c r="G1348" s="74">
        <f>C1348*E1348</f>
        <v>0</v>
      </c>
      <c r="H1348" s="77">
        <f>F1348*$H$12</f>
        <v>0</v>
      </c>
      <c r="I1348" s="77">
        <f>F1348*$I$12</f>
        <v>0</v>
      </c>
      <c r="J1348" s="77">
        <f>F1348*$J$12</f>
        <v>0</v>
      </c>
      <c r="K1348" s="138">
        <f>F1348*$K$12</f>
        <v>0</v>
      </c>
      <c r="L1348" s="139">
        <f>F1348-H1348</f>
        <v>0</v>
      </c>
      <c r="M1348" s="139">
        <f>F1348-I1348</f>
        <v>0</v>
      </c>
      <c r="N1348" s="139">
        <f>F1348-J1348</f>
        <v>0</v>
      </c>
      <c r="O1348" s="76">
        <f>F1348-K1348</f>
        <v>0</v>
      </c>
      <c r="P1348" s="77">
        <f>G1348*$P$12</f>
        <v>0</v>
      </c>
      <c r="Q1348" s="77">
        <f>G1348*$Q$12</f>
        <v>0</v>
      </c>
      <c r="R1348" s="77">
        <f>G1348*$R$12</f>
        <v>0</v>
      </c>
      <c r="S1348" s="138">
        <f>G1348*$S$12</f>
        <v>0</v>
      </c>
      <c r="T1348" s="139">
        <f>G1348-P1348</f>
        <v>0</v>
      </c>
      <c r="U1348" s="139">
        <f>G1348-Q1348</f>
        <v>0</v>
      </c>
      <c r="V1348" s="139">
        <f>G1348-R1348</f>
        <v>0</v>
      </c>
      <c r="W1348" s="76">
        <f>G1348-S1348</f>
        <v>0</v>
      </c>
    </row>
    <row r="1349" spans="1:23" x14ac:dyDescent="0.2">
      <c r="A1349" s="90"/>
      <c r="B1349" s="91"/>
      <c r="C1349" s="92"/>
      <c r="D1349" s="93"/>
      <c r="E1349" s="93"/>
      <c r="F1349" s="74">
        <f>C1349*D1349</f>
        <v>0</v>
      </c>
      <c r="G1349" s="74">
        <f>C1349*E1349</f>
        <v>0</v>
      </c>
      <c r="H1349" s="77">
        <f>F1349*$H$12</f>
        <v>0</v>
      </c>
      <c r="I1349" s="77">
        <f>F1349*$I$12</f>
        <v>0</v>
      </c>
      <c r="J1349" s="77">
        <f>F1349*$J$12</f>
        <v>0</v>
      </c>
      <c r="K1349" s="138">
        <f>F1349*$K$12</f>
        <v>0</v>
      </c>
      <c r="L1349" s="139">
        <f>F1349-H1349</f>
        <v>0</v>
      </c>
      <c r="M1349" s="139">
        <f>F1349-I1349</f>
        <v>0</v>
      </c>
      <c r="N1349" s="139">
        <f>F1349-J1349</f>
        <v>0</v>
      </c>
      <c r="O1349" s="76">
        <f>F1349-K1349</f>
        <v>0</v>
      </c>
      <c r="P1349" s="77">
        <f>G1349*$P$12</f>
        <v>0</v>
      </c>
      <c r="Q1349" s="77">
        <f>G1349*$Q$12</f>
        <v>0</v>
      </c>
      <c r="R1349" s="77">
        <f>G1349*$R$12</f>
        <v>0</v>
      </c>
      <c r="S1349" s="138">
        <f>G1349*$S$12</f>
        <v>0</v>
      </c>
      <c r="T1349" s="139">
        <f>G1349-P1349</f>
        <v>0</v>
      </c>
      <c r="U1349" s="139">
        <f>G1349-Q1349</f>
        <v>0</v>
      </c>
      <c r="V1349" s="139">
        <f>G1349-R1349</f>
        <v>0</v>
      </c>
      <c r="W1349" s="76">
        <f>G1349-S1349</f>
        <v>0</v>
      </c>
    </row>
    <row r="1350" spans="1:23" x14ac:dyDescent="0.2">
      <c r="A1350" s="90"/>
      <c r="B1350" s="91"/>
      <c r="C1350" s="92"/>
      <c r="D1350" s="93"/>
      <c r="E1350" s="93"/>
      <c r="F1350" s="74">
        <f>C1350*D1350</f>
        <v>0</v>
      </c>
      <c r="G1350" s="74">
        <f>C1350*E1350</f>
        <v>0</v>
      </c>
      <c r="H1350" s="77">
        <f>F1350*$H$12</f>
        <v>0</v>
      </c>
      <c r="I1350" s="77">
        <f>F1350*$I$12</f>
        <v>0</v>
      </c>
      <c r="J1350" s="77">
        <f>F1350*$J$12</f>
        <v>0</v>
      </c>
      <c r="K1350" s="138">
        <f>F1350*$K$12</f>
        <v>0</v>
      </c>
      <c r="L1350" s="139">
        <f>F1350-H1350</f>
        <v>0</v>
      </c>
      <c r="M1350" s="139">
        <f>F1350-I1350</f>
        <v>0</v>
      </c>
      <c r="N1350" s="139">
        <f>F1350-J1350</f>
        <v>0</v>
      </c>
      <c r="O1350" s="76">
        <f>F1350-K1350</f>
        <v>0</v>
      </c>
      <c r="P1350" s="77">
        <f>G1350*$P$12</f>
        <v>0</v>
      </c>
      <c r="Q1350" s="77">
        <f>G1350*$Q$12</f>
        <v>0</v>
      </c>
      <c r="R1350" s="77">
        <f>G1350*$R$12</f>
        <v>0</v>
      </c>
      <c r="S1350" s="138">
        <f>G1350*$S$12</f>
        <v>0</v>
      </c>
      <c r="T1350" s="139">
        <f>G1350-P1350</f>
        <v>0</v>
      </c>
      <c r="U1350" s="139">
        <f>G1350-Q1350</f>
        <v>0</v>
      </c>
      <c r="V1350" s="139">
        <f>G1350-R1350</f>
        <v>0</v>
      </c>
      <c r="W1350" s="76">
        <f>G1350-S1350</f>
        <v>0</v>
      </c>
    </row>
    <row r="1351" spans="1:23" x14ac:dyDescent="0.2">
      <c r="A1351" s="96" t="s">
        <v>46</v>
      </c>
      <c r="B1351" s="97"/>
      <c r="C1351" s="98"/>
      <c r="D1351" s="99"/>
      <c r="E1351" s="99"/>
      <c r="F1351" s="83">
        <f>SUM(F1346:F1350)</f>
        <v>0</v>
      </c>
      <c r="G1351" s="83">
        <f>SUM(G1346:G1350)</f>
        <v>0</v>
      </c>
      <c r="H1351" s="83">
        <f t="shared" ref="H1351:O1351" si="1295">SUM(H1346:H1350)</f>
        <v>0</v>
      </c>
      <c r="I1351" s="83">
        <f t="shared" si="1295"/>
        <v>0</v>
      </c>
      <c r="J1351" s="83">
        <f t="shared" si="1295"/>
        <v>0</v>
      </c>
      <c r="K1351" s="83">
        <f t="shared" si="1295"/>
        <v>0</v>
      </c>
      <c r="L1351" s="84">
        <f t="shared" si="1295"/>
        <v>0</v>
      </c>
      <c r="M1351" s="84">
        <f t="shared" si="1295"/>
        <v>0</v>
      </c>
      <c r="N1351" s="84">
        <f t="shared" si="1295"/>
        <v>0</v>
      </c>
      <c r="O1351" s="85">
        <f t="shared" si="1295"/>
        <v>0</v>
      </c>
      <c r="P1351" s="83">
        <f t="shared" ref="P1351:W1351" si="1296">SUM(P1346:P1350)</f>
        <v>0</v>
      </c>
      <c r="Q1351" s="83">
        <f t="shared" si="1296"/>
        <v>0</v>
      </c>
      <c r="R1351" s="83">
        <f t="shared" si="1296"/>
        <v>0</v>
      </c>
      <c r="S1351" s="83">
        <f t="shared" si="1296"/>
        <v>0</v>
      </c>
      <c r="T1351" s="84">
        <f t="shared" si="1296"/>
        <v>0</v>
      </c>
      <c r="U1351" s="84">
        <f t="shared" si="1296"/>
        <v>0</v>
      </c>
      <c r="V1351" s="84">
        <f t="shared" si="1296"/>
        <v>0</v>
      </c>
      <c r="W1351" s="85">
        <f t="shared" si="1296"/>
        <v>0</v>
      </c>
    </row>
    <row r="1352" spans="1:23" ht="13.5" thickBot="1" x14ac:dyDescent="0.25">
      <c r="A1352" s="131" t="s">
        <v>176</v>
      </c>
      <c r="B1352" s="132"/>
      <c r="C1352" s="133"/>
      <c r="D1352" s="134"/>
      <c r="E1352" s="134"/>
      <c r="F1352" s="135">
        <v>0</v>
      </c>
      <c r="G1352" s="135">
        <v>0</v>
      </c>
      <c r="H1352" s="135">
        <f>F1352*$H$12</f>
        <v>0</v>
      </c>
      <c r="I1352" s="135">
        <f>F1352*$I$12</f>
        <v>0</v>
      </c>
      <c r="J1352" s="135">
        <f>F1352*$J$12</f>
        <v>0</v>
      </c>
      <c r="K1352" s="135">
        <f>F1352*$K$12</f>
        <v>0</v>
      </c>
      <c r="L1352" s="136">
        <f>F1352-H1352</f>
        <v>0</v>
      </c>
      <c r="M1352" s="136">
        <f>F1352-I1352</f>
        <v>0</v>
      </c>
      <c r="N1352" s="136">
        <f>F1352-J1352</f>
        <v>0</v>
      </c>
      <c r="O1352" s="137">
        <f>F1352-K1352</f>
        <v>0</v>
      </c>
      <c r="P1352" s="135">
        <f>G1352*$P$12</f>
        <v>0</v>
      </c>
      <c r="Q1352" s="135">
        <f>G1352*$Q$12</f>
        <v>0</v>
      </c>
      <c r="R1352" s="135">
        <f>G1352*$R$12</f>
        <v>0</v>
      </c>
      <c r="S1352" s="135">
        <f>G1352*$S$12</f>
        <v>0</v>
      </c>
      <c r="T1352" s="136">
        <f>G1352-P1352</f>
        <v>0</v>
      </c>
      <c r="U1352" s="136">
        <f>G1352-Q1352</f>
        <v>0</v>
      </c>
      <c r="V1352" s="136">
        <f>G1352-R1352</f>
        <v>0</v>
      </c>
      <c r="W1352" s="137">
        <f>G1352-S1352</f>
        <v>0</v>
      </c>
    </row>
    <row r="1353" spans="1:23" ht="13.5" thickBot="1" x14ac:dyDescent="0.25">
      <c r="A1353" s="170" t="s">
        <v>39</v>
      </c>
      <c r="B1353" s="171"/>
      <c r="C1353" s="172"/>
      <c r="D1353" s="173"/>
      <c r="E1353" s="173"/>
      <c r="F1353" s="174">
        <f>F1272+F1279+F1286+F1293+F1305+F1317+F1327+F1337+F1344+F1351+F1352</f>
        <v>0</v>
      </c>
      <c r="G1353" s="174">
        <f t="shared" ref="G1353:W1353" si="1297">G1272+G1279+G1286+G1293+G1305+G1317+G1327+G1337+G1344+G1351+G1352</f>
        <v>0</v>
      </c>
      <c r="H1353" s="174">
        <f t="shared" si="1297"/>
        <v>0</v>
      </c>
      <c r="I1353" s="174">
        <f t="shared" si="1297"/>
        <v>0</v>
      </c>
      <c r="J1353" s="174">
        <f t="shared" si="1297"/>
        <v>0</v>
      </c>
      <c r="K1353" s="174">
        <f t="shared" si="1297"/>
        <v>0</v>
      </c>
      <c r="L1353" s="174">
        <f t="shared" si="1297"/>
        <v>0</v>
      </c>
      <c r="M1353" s="174">
        <f t="shared" si="1297"/>
        <v>0</v>
      </c>
      <c r="N1353" s="174">
        <f t="shared" si="1297"/>
        <v>0</v>
      </c>
      <c r="O1353" s="174">
        <f t="shared" si="1297"/>
        <v>0</v>
      </c>
      <c r="P1353" s="174">
        <f t="shared" si="1297"/>
        <v>0</v>
      </c>
      <c r="Q1353" s="174">
        <f t="shared" si="1297"/>
        <v>0</v>
      </c>
      <c r="R1353" s="174">
        <f t="shared" si="1297"/>
        <v>0</v>
      </c>
      <c r="S1353" s="174">
        <f t="shared" si="1297"/>
        <v>0</v>
      </c>
      <c r="T1353" s="174">
        <f t="shared" si="1297"/>
        <v>0</v>
      </c>
      <c r="U1353" s="174">
        <f t="shared" si="1297"/>
        <v>0</v>
      </c>
      <c r="V1353" s="174">
        <f t="shared" si="1297"/>
        <v>0</v>
      </c>
      <c r="W1353" s="174">
        <f t="shared" si="1297"/>
        <v>0</v>
      </c>
    </row>
    <row r="1354" spans="1:23" ht="13.5" thickBot="1" x14ac:dyDescent="0.25">
      <c r="A1354" s="184"/>
      <c r="B1354" s="185"/>
      <c r="C1354" s="186"/>
      <c r="D1354" s="187"/>
      <c r="E1354" s="187"/>
      <c r="F1354" s="188"/>
      <c r="G1354" s="188"/>
      <c r="H1354" s="188"/>
      <c r="I1354" s="188"/>
      <c r="J1354" s="188"/>
      <c r="K1354" s="188"/>
      <c r="L1354" s="188"/>
      <c r="M1354" s="188"/>
      <c r="N1354" s="188"/>
      <c r="O1354" s="188"/>
      <c r="P1354" s="188"/>
      <c r="Q1354" s="188"/>
      <c r="R1354" s="188"/>
      <c r="S1354" s="188"/>
      <c r="T1354" s="188"/>
      <c r="U1354" s="188"/>
      <c r="V1354" s="188"/>
      <c r="W1354" s="188"/>
    </row>
    <row r="1355" spans="1:23" x14ac:dyDescent="0.2">
      <c r="A1355" s="161" t="s">
        <v>40</v>
      </c>
      <c r="B1355" s="140"/>
      <c r="C1355" s="141"/>
      <c r="D1355" s="141"/>
      <c r="E1355" s="141"/>
      <c r="F1355" s="142"/>
      <c r="G1355" s="142"/>
      <c r="H1355" s="142"/>
      <c r="I1355" s="142"/>
      <c r="J1355" s="142"/>
      <c r="K1355" s="143"/>
      <c r="L1355" s="144"/>
      <c r="M1355" s="144"/>
      <c r="N1355" s="144"/>
      <c r="O1355" s="145"/>
      <c r="P1355" s="142"/>
      <c r="Q1355" s="142"/>
      <c r="R1355" s="142"/>
      <c r="S1355" s="143"/>
      <c r="T1355" s="144"/>
      <c r="U1355" s="144"/>
      <c r="V1355" s="144"/>
      <c r="W1355" s="145"/>
    </row>
    <row r="1356" spans="1:23" s="306" customFormat="1" ht="15" x14ac:dyDescent="0.25">
      <c r="A1356" s="19" t="s">
        <v>30</v>
      </c>
      <c r="B1356" s="20"/>
      <c r="C1356" s="21"/>
      <c r="D1356" s="21"/>
      <c r="E1356" s="21"/>
      <c r="F1356" s="66"/>
      <c r="G1356" s="66"/>
      <c r="H1356" s="66"/>
      <c r="I1356" s="66"/>
      <c r="J1356" s="66"/>
      <c r="K1356" s="66"/>
      <c r="L1356" s="67"/>
      <c r="M1356" s="67"/>
      <c r="N1356" s="67"/>
      <c r="O1356" s="68"/>
      <c r="P1356" s="66"/>
      <c r="Q1356" s="66"/>
      <c r="R1356" s="66"/>
      <c r="S1356" s="66"/>
      <c r="T1356" s="67"/>
      <c r="U1356" s="67"/>
      <c r="V1356" s="67"/>
      <c r="W1356" s="68"/>
    </row>
    <row r="1357" spans="1:23" s="306" customFormat="1" ht="25.5" x14ac:dyDescent="0.25">
      <c r="A1357" s="72" t="s">
        <v>121</v>
      </c>
      <c r="B1357" s="22"/>
      <c r="C1357" s="23"/>
      <c r="D1357" s="73"/>
      <c r="E1357" s="73"/>
      <c r="F1357" s="74">
        <f t="shared" ref="F1357:F1393" si="1298">C1357*D1357</f>
        <v>0</v>
      </c>
      <c r="G1357" s="74">
        <f t="shared" ref="G1357:G1393" si="1299">C1357*E1357</f>
        <v>0</v>
      </c>
      <c r="H1357" s="74">
        <f t="shared" ref="H1357:H1371" si="1300">F1357*$H$12</f>
        <v>0</v>
      </c>
      <c r="I1357" s="74">
        <f t="shared" ref="I1357:I1371" si="1301">F1357*$I$12</f>
        <v>0</v>
      </c>
      <c r="J1357" s="74">
        <f t="shared" ref="J1357:J1371" si="1302">F1357*$J$12</f>
        <v>0</v>
      </c>
      <c r="K1357" s="74">
        <f t="shared" ref="K1357:K1371" si="1303">F1357*$K$12</f>
        <v>0</v>
      </c>
      <c r="L1357" s="75">
        <f t="shared" ref="L1357:L1371" si="1304">F1357-H1357</f>
        <v>0</v>
      </c>
      <c r="M1357" s="75">
        <f t="shared" ref="M1357:M1371" si="1305">F1357-I1357</f>
        <v>0</v>
      </c>
      <c r="N1357" s="75">
        <f t="shared" ref="N1357:N1371" si="1306">F1357-J1357</f>
        <v>0</v>
      </c>
      <c r="O1357" s="76">
        <f t="shared" ref="O1357:O1371" si="1307">F1357-K1357</f>
        <v>0</v>
      </c>
      <c r="P1357" s="74">
        <f t="shared" ref="P1357:P1371" si="1308">G1357*$P$12</f>
        <v>0</v>
      </c>
      <c r="Q1357" s="74">
        <f t="shared" ref="Q1357:Q1371" si="1309">G1357*$Q$12</f>
        <v>0</v>
      </c>
      <c r="R1357" s="74">
        <f t="shared" ref="R1357:R1371" si="1310">G1357*$R$12</f>
        <v>0</v>
      </c>
      <c r="S1357" s="74">
        <f t="shared" ref="S1357:S1371" si="1311">G1357*$S$12</f>
        <v>0</v>
      </c>
      <c r="T1357" s="75">
        <f t="shared" ref="T1357:T1371" si="1312">G1357-P1357</f>
        <v>0</v>
      </c>
      <c r="U1357" s="75">
        <f t="shared" ref="U1357:U1371" si="1313">G1357-Q1357</f>
        <v>0</v>
      </c>
      <c r="V1357" s="75">
        <f t="shared" ref="V1357:V1371" si="1314">G1357-R1357</f>
        <v>0</v>
      </c>
      <c r="W1357" s="76">
        <f t="shared" ref="W1357:W1371" si="1315">G1357-S1357</f>
        <v>0</v>
      </c>
    </row>
    <row r="1358" spans="1:23" x14ac:dyDescent="0.2">
      <c r="A1358" s="72"/>
      <c r="B1358" s="22"/>
      <c r="C1358" s="23"/>
      <c r="D1358" s="73"/>
      <c r="E1358" s="73"/>
      <c r="F1358" s="74">
        <f t="shared" si="1298"/>
        <v>0</v>
      </c>
      <c r="G1358" s="74">
        <f t="shared" si="1299"/>
        <v>0</v>
      </c>
      <c r="H1358" s="74">
        <f t="shared" si="1300"/>
        <v>0</v>
      </c>
      <c r="I1358" s="74">
        <f t="shared" si="1301"/>
        <v>0</v>
      </c>
      <c r="J1358" s="77">
        <f t="shared" si="1302"/>
        <v>0</v>
      </c>
      <c r="K1358" s="74">
        <f t="shared" si="1303"/>
        <v>0</v>
      </c>
      <c r="L1358" s="75">
        <f t="shared" si="1304"/>
        <v>0</v>
      </c>
      <c r="M1358" s="75">
        <f t="shared" si="1305"/>
        <v>0</v>
      </c>
      <c r="N1358" s="75">
        <f t="shared" si="1306"/>
        <v>0</v>
      </c>
      <c r="O1358" s="76">
        <f t="shared" si="1307"/>
        <v>0</v>
      </c>
      <c r="P1358" s="74">
        <f t="shared" si="1308"/>
        <v>0</v>
      </c>
      <c r="Q1358" s="74">
        <f t="shared" si="1309"/>
        <v>0</v>
      </c>
      <c r="R1358" s="77">
        <f t="shared" si="1310"/>
        <v>0</v>
      </c>
      <c r="S1358" s="74">
        <f t="shared" si="1311"/>
        <v>0</v>
      </c>
      <c r="T1358" s="75">
        <f t="shared" si="1312"/>
        <v>0</v>
      </c>
      <c r="U1358" s="75">
        <f t="shared" si="1313"/>
        <v>0</v>
      </c>
      <c r="V1358" s="75">
        <f t="shared" si="1314"/>
        <v>0</v>
      </c>
      <c r="W1358" s="76">
        <f t="shared" si="1315"/>
        <v>0</v>
      </c>
    </row>
    <row r="1359" spans="1:23" x14ac:dyDescent="0.2">
      <c r="A1359" s="72"/>
      <c r="B1359" s="22"/>
      <c r="C1359" s="23"/>
      <c r="D1359" s="73"/>
      <c r="E1359" s="73"/>
      <c r="F1359" s="74">
        <f t="shared" si="1298"/>
        <v>0</v>
      </c>
      <c r="G1359" s="74">
        <f t="shared" si="1299"/>
        <v>0</v>
      </c>
      <c r="H1359" s="74">
        <f t="shared" si="1300"/>
        <v>0</v>
      </c>
      <c r="I1359" s="74">
        <f t="shared" si="1301"/>
        <v>0</v>
      </c>
      <c r="J1359" s="78">
        <f t="shared" si="1302"/>
        <v>0</v>
      </c>
      <c r="K1359" s="74">
        <f t="shared" si="1303"/>
        <v>0</v>
      </c>
      <c r="L1359" s="75">
        <f t="shared" si="1304"/>
        <v>0</v>
      </c>
      <c r="M1359" s="75">
        <f t="shared" si="1305"/>
        <v>0</v>
      </c>
      <c r="N1359" s="75">
        <f t="shared" si="1306"/>
        <v>0</v>
      </c>
      <c r="O1359" s="76">
        <f t="shared" si="1307"/>
        <v>0</v>
      </c>
      <c r="P1359" s="74">
        <f t="shared" si="1308"/>
        <v>0</v>
      </c>
      <c r="Q1359" s="74">
        <f t="shared" si="1309"/>
        <v>0</v>
      </c>
      <c r="R1359" s="78">
        <f t="shared" si="1310"/>
        <v>0</v>
      </c>
      <c r="S1359" s="74">
        <f t="shared" si="1311"/>
        <v>0</v>
      </c>
      <c r="T1359" s="75">
        <f t="shared" si="1312"/>
        <v>0</v>
      </c>
      <c r="U1359" s="75">
        <f t="shared" si="1313"/>
        <v>0</v>
      </c>
      <c r="V1359" s="75">
        <f t="shared" si="1314"/>
        <v>0</v>
      </c>
      <c r="W1359" s="76">
        <f t="shared" si="1315"/>
        <v>0</v>
      </c>
    </row>
    <row r="1360" spans="1:23" x14ac:dyDescent="0.2">
      <c r="A1360" s="72"/>
      <c r="B1360" s="22"/>
      <c r="C1360" s="23"/>
      <c r="D1360" s="73"/>
      <c r="E1360" s="73"/>
      <c r="F1360" s="74">
        <f t="shared" si="1298"/>
        <v>0</v>
      </c>
      <c r="G1360" s="74">
        <f t="shared" si="1299"/>
        <v>0</v>
      </c>
      <c r="H1360" s="74">
        <f t="shared" si="1300"/>
        <v>0</v>
      </c>
      <c r="I1360" s="74">
        <f t="shared" si="1301"/>
        <v>0</v>
      </c>
      <c r="J1360" s="74">
        <f t="shared" si="1302"/>
        <v>0</v>
      </c>
      <c r="K1360" s="74">
        <f t="shared" si="1303"/>
        <v>0</v>
      </c>
      <c r="L1360" s="75">
        <f t="shared" si="1304"/>
        <v>0</v>
      </c>
      <c r="M1360" s="75">
        <f t="shared" si="1305"/>
        <v>0</v>
      </c>
      <c r="N1360" s="75">
        <f t="shared" si="1306"/>
        <v>0</v>
      </c>
      <c r="O1360" s="76">
        <f t="shared" si="1307"/>
        <v>0</v>
      </c>
      <c r="P1360" s="74">
        <f t="shared" si="1308"/>
        <v>0</v>
      </c>
      <c r="Q1360" s="74">
        <f t="shared" si="1309"/>
        <v>0</v>
      </c>
      <c r="R1360" s="74">
        <f t="shared" si="1310"/>
        <v>0</v>
      </c>
      <c r="S1360" s="74">
        <f t="shared" si="1311"/>
        <v>0</v>
      </c>
      <c r="T1360" s="75">
        <f t="shared" si="1312"/>
        <v>0</v>
      </c>
      <c r="U1360" s="75">
        <f t="shared" si="1313"/>
        <v>0</v>
      </c>
      <c r="V1360" s="75">
        <f t="shared" si="1314"/>
        <v>0</v>
      </c>
      <c r="W1360" s="76">
        <f t="shared" si="1315"/>
        <v>0</v>
      </c>
    </row>
    <row r="1361" spans="1:23" x14ac:dyDescent="0.2">
      <c r="A1361" s="72"/>
      <c r="B1361" s="22"/>
      <c r="C1361" s="23"/>
      <c r="D1361" s="73"/>
      <c r="E1361" s="73"/>
      <c r="F1361" s="74">
        <f t="shared" si="1298"/>
        <v>0</v>
      </c>
      <c r="G1361" s="74">
        <f t="shared" si="1299"/>
        <v>0</v>
      </c>
      <c r="H1361" s="74">
        <f t="shared" si="1300"/>
        <v>0</v>
      </c>
      <c r="I1361" s="74">
        <f t="shared" si="1301"/>
        <v>0</v>
      </c>
      <c r="J1361" s="74">
        <f t="shared" si="1302"/>
        <v>0</v>
      </c>
      <c r="K1361" s="74">
        <f t="shared" si="1303"/>
        <v>0</v>
      </c>
      <c r="L1361" s="75">
        <f t="shared" si="1304"/>
        <v>0</v>
      </c>
      <c r="M1361" s="75">
        <f t="shared" si="1305"/>
        <v>0</v>
      </c>
      <c r="N1361" s="75">
        <f t="shared" si="1306"/>
        <v>0</v>
      </c>
      <c r="O1361" s="76">
        <f t="shared" si="1307"/>
        <v>0</v>
      </c>
      <c r="P1361" s="74">
        <f t="shared" si="1308"/>
        <v>0</v>
      </c>
      <c r="Q1361" s="74">
        <f t="shared" si="1309"/>
        <v>0</v>
      </c>
      <c r="R1361" s="74">
        <f t="shared" si="1310"/>
        <v>0</v>
      </c>
      <c r="S1361" s="74">
        <f t="shared" si="1311"/>
        <v>0</v>
      </c>
      <c r="T1361" s="75">
        <f t="shared" si="1312"/>
        <v>0</v>
      </c>
      <c r="U1361" s="75">
        <f t="shared" si="1313"/>
        <v>0</v>
      </c>
      <c r="V1361" s="75">
        <f t="shared" si="1314"/>
        <v>0</v>
      </c>
      <c r="W1361" s="76">
        <f t="shared" si="1315"/>
        <v>0</v>
      </c>
    </row>
    <row r="1362" spans="1:23" x14ac:dyDescent="0.2">
      <c r="A1362" s="72"/>
      <c r="B1362" s="22"/>
      <c r="C1362" s="23"/>
      <c r="D1362" s="73"/>
      <c r="E1362" s="73"/>
      <c r="F1362" s="74">
        <f t="shared" si="1298"/>
        <v>0</v>
      </c>
      <c r="G1362" s="74">
        <f t="shared" si="1299"/>
        <v>0</v>
      </c>
      <c r="H1362" s="74">
        <f t="shared" si="1300"/>
        <v>0</v>
      </c>
      <c r="I1362" s="74">
        <f t="shared" si="1301"/>
        <v>0</v>
      </c>
      <c r="J1362" s="74">
        <f t="shared" si="1302"/>
        <v>0</v>
      </c>
      <c r="K1362" s="74">
        <f t="shared" si="1303"/>
        <v>0</v>
      </c>
      <c r="L1362" s="75">
        <f t="shared" si="1304"/>
        <v>0</v>
      </c>
      <c r="M1362" s="75">
        <f t="shared" si="1305"/>
        <v>0</v>
      </c>
      <c r="N1362" s="75">
        <f t="shared" si="1306"/>
        <v>0</v>
      </c>
      <c r="O1362" s="76">
        <f t="shared" si="1307"/>
        <v>0</v>
      </c>
      <c r="P1362" s="74">
        <f t="shared" si="1308"/>
        <v>0</v>
      </c>
      <c r="Q1362" s="74">
        <f t="shared" si="1309"/>
        <v>0</v>
      </c>
      <c r="R1362" s="74">
        <f t="shared" si="1310"/>
        <v>0</v>
      </c>
      <c r="S1362" s="74">
        <f t="shared" si="1311"/>
        <v>0</v>
      </c>
      <c r="T1362" s="75">
        <f t="shared" si="1312"/>
        <v>0</v>
      </c>
      <c r="U1362" s="75">
        <f t="shared" si="1313"/>
        <v>0</v>
      </c>
      <c r="V1362" s="75">
        <f t="shared" si="1314"/>
        <v>0</v>
      </c>
      <c r="W1362" s="76">
        <f t="shared" si="1315"/>
        <v>0</v>
      </c>
    </row>
    <row r="1363" spans="1:23" x14ac:dyDescent="0.2">
      <c r="A1363" s="72"/>
      <c r="B1363" s="22"/>
      <c r="C1363" s="23"/>
      <c r="D1363" s="73"/>
      <c r="E1363" s="73"/>
      <c r="F1363" s="74">
        <f t="shared" si="1298"/>
        <v>0</v>
      </c>
      <c r="G1363" s="74">
        <f t="shared" si="1299"/>
        <v>0</v>
      </c>
      <c r="H1363" s="74">
        <f t="shared" si="1300"/>
        <v>0</v>
      </c>
      <c r="I1363" s="74">
        <f t="shared" si="1301"/>
        <v>0</v>
      </c>
      <c r="J1363" s="74">
        <f t="shared" si="1302"/>
        <v>0</v>
      </c>
      <c r="K1363" s="74">
        <f t="shared" si="1303"/>
        <v>0</v>
      </c>
      <c r="L1363" s="75">
        <f t="shared" si="1304"/>
        <v>0</v>
      </c>
      <c r="M1363" s="75">
        <f t="shared" si="1305"/>
        <v>0</v>
      </c>
      <c r="N1363" s="75">
        <f t="shared" si="1306"/>
        <v>0</v>
      </c>
      <c r="O1363" s="76">
        <f t="shared" si="1307"/>
        <v>0</v>
      </c>
      <c r="P1363" s="74">
        <f t="shared" si="1308"/>
        <v>0</v>
      </c>
      <c r="Q1363" s="74">
        <f t="shared" si="1309"/>
        <v>0</v>
      </c>
      <c r="R1363" s="74">
        <f t="shared" si="1310"/>
        <v>0</v>
      </c>
      <c r="S1363" s="74">
        <f t="shared" si="1311"/>
        <v>0</v>
      </c>
      <c r="T1363" s="75">
        <f t="shared" si="1312"/>
        <v>0</v>
      </c>
      <c r="U1363" s="75">
        <f t="shared" si="1313"/>
        <v>0</v>
      </c>
      <c r="V1363" s="75">
        <f t="shared" si="1314"/>
        <v>0</v>
      </c>
      <c r="W1363" s="76">
        <f t="shared" si="1315"/>
        <v>0</v>
      </c>
    </row>
    <row r="1364" spans="1:23" x14ac:dyDescent="0.2">
      <c r="A1364" s="72"/>
      <c r="B1364" s="22"/>
      <c r="C1364" s="23"/>
      <c r="D1364" s="73"/>
      <c r="E1364" s="73"/>
      <c r="F1364" s="74">
        <f t="shared" si="1298"/>
        <v>0</v>
      </c>
      <c r="G1364" s="74">
        <f t="shared" si="1299"/>
        <v>0</v>
      </c>
      <c r="H1364" s="74">
        <f t="shared" si="1300"/>
        <v>0</v>
      </c>
      <c r="I1364" s="74">
        <f t="shared" si="1301"/>
        <v>0</v>
      </c>
      <c r="J1364" s="74">
        <f t="shared" si="1302"/>
        <v>0</v>
      </c>
      <c r="K1364" s="74">
        <f t="shared" si="1303"/>
        <v>0</v>
      </c>
      <c r="L1364" s="75">
        <f t="shared" si="1304"/>
        <v>0</v>
      </c>
      <c r="M1364" s="75">
        <f t="shared" si="1305"/>
        <v>0</v>
      </c>
      <c r="N1364" s="75">
        <f t="shared" si="1306"/>
        <v>0</v>
      </c>
      <c r="O1364" s="76">
        <f t="shared" si="1307"/>
        <v>0</v>
      </c>
      <c r="P1364" s="74">
        <f t="shared" si="1308"/>
        <v>0</v>
      </c>
      <c r="Q1364" s="74">
        <f t="shared" si="1309"/>
        <v>0</v>
      </c>
      <c r="R1364" s="74">
        <f t="shared" si="1310"/>
        <v>0</v>
      </c>
      <c r="S1364" s="74">
        <f t="shared" si="1311"/>
        <v>0</v>
      </c>
      <c r="T1364" s="75">
        <f t="shared" si="1312"/>
        <v>0</v>
      </c>
      <c r="U1364" s="75">
        <f t="shared" si="1313"/>
        <v>0</v>
      </c>
      <c r="V1364" s="75">
        <f t="shared" si="1314"/>
        <v>0</v>
      </c>
      <c r="W1364" s="76">
        <f t="shared" si="1315"/>
        <v>0</v>
      </c>
    </row>
    <row r="1365" spans="1:23" x14ac:dyDescent="0.2">
      <c r="A1365" s="72"/>
      <c r="B1365" s="22"/>
      <c r="C1365" s="23"/>
      <c r="D1365" s="73"/>
      <c r="E1365" s="73"/>
      <c r="F1365" s="74">
        <f t="shared" si="1298"/>
        <v>0</v>
      </c>
      <c r="G1365" s="74">
        <f t="shared" si="1299"/>
        <v>0</v>
      </c>
      <c r="H1365" s="74">
        <f t="shared" si="1300"/>
        <v>0</v>
      </c>
      <c r="I1365" s="74">
        <f t="shared" si="1301"/>
        <v>0</v>
      </c>
      <c r="J1365" s="74">
        <f t="shared" si="1302"/>
        <v>0</v>
      </c>
      <c r="K1365" s="74">
        <f t="shared" si="1303"/>
        <v>0</v>
      </c>
      <c r="L1365" s="75">
        <f t="shared" si="1304"/>
        <v>0</v>
      </c>
      <c r="M1365" s="75">
        <f t="shared" si="1305"/>
        <v>0</v>
      </c>
      <c r="N1365" s="75">
        <f t="shared" si="1306"/>
        <v>0</v>
      </c>
      <c r="O1365" s="76">
        <f t="shared" si="1307"/>
        <v>0</v>
      </c>
      <c r="P1365" s="74">
        <f t="shared" si="1308"/>
        <v>0</v>
      </c>
      <c r="Q1365" s="74">
        <f t="shared" si="1309"/>
        <v>0</v>
      </c>
      <c r="R1365" s="74">
        <f t="shared" si="1310"/>
        <v>0</v>
      </c>
      <c r="S1365" s="74">
        <f t="shared" si="1311"/>
        <v>0</v>
      </c>
      <c r="T1365" s="75">
        <f t="shared" si="1312"/>
        <v>0</v>
      </c>
      <c r="U1365" s="75">
        <f t="shared" si="1313"/>
        <v>0</v>
      </c>
      <c r="V1365" s="75">
        <f t="shared" si="1314"/>
        <v>0</v>
      </c>
      <c r="W1365" s="76">
        <f t="shared" si="1315"/>
        <v>0</v>
      </c>
    </row>
    <row r="1366" spans="1:23" x14ac:dyDescent="0.2">
      <c r="A1366" s="72"/>
      <c r="B1366" s="22"/>
      <c r="C1366" s="23"/>
      <c r="D1366" s="73"/>
      <c r="E1366" s="73"/>
      <c r="F1366" s="74">
        <f t="shared" si="1298"/>
        <v>0</v>
      </c>
      <c r="G1366" s="74">
        <f t="shared" si="1299"/>
        <v>0</v>
      </c>
      <c r="H1366" s="74">
        <f t="shared" si="1300"/>
        <v>0</v>
      </c>
      <c r="I1366" s="74">
        <f t="shared" si="1301"/>
        <v>0</v>
      </c>
      <c r="J1366" s="74">
        <f t="shared" si="1302"/>
        <v>0</v>
      </c>
      <c r="K1366" s="74">
        <f t="shared" si="1303"/>
        <v>0</v>
      </c>
      <c r="L1366" s="75">
        <f t="shared" si="1304"/>
        <v>0</v>
      </c>
      <c r="M1366" s="75">
        <f t="shared" si="1305"/>
        <v>0</v>
      </c>
      <c r="N1366" s="75">
        <f t="shared" si="1306"/>
        <v>0</v>
      </c>
      <c r="O1366" s="76">
        <f t="shared" si="1307"/>
        <v>0</v>
      </c>
      <c r="P1366" s="74">
        <f t="shared" si="1308"/>
        <v>0</v>
      </c>
      <c r="Q1366" s="74">
        <f t="shared" si="1309"/>
        <v>0</v>
      </c>
      <c r="R1366" s="74">
        <f t="shared" si="1310"/>
        <v>0</v>
      </c>
      <c r="S1366" s="74">
        <f t="shared" si="1311"/>
        <v>0</v>
      </c>
      <c r="T1366" s="75">
        <f t="shared" si="1312"/>
        <v>0</v>
      </c>
      <c r="U1366" s="75">
        <f t="shared" si="1313"/>
        <v>0</v>
      </c>
      <c r="V1366" s="75">
        <f t="shared" si="1314"/>
        <v>0</v>
      </c>
      <c r="W1366" s="76">
        <f t="shared" si="1315"/>
        <v>0</v>
      </c>
    </row>
    <row r="1367" spans="1:23" x14ac:dyDescent="0.2">
      <c r="A1367" s="72"/>
      <c r="B1367" s="22"/>
      <c r="C1367" s="23"/>
      <c r="D1367" s="73"/>
      <c r="E1367" s="73"/>
      <c r="F1367" s="74">
        <f t="shared" si="1298"/>
        <v>0</v>
      </c>
      <c r="G1367" s="74">
        <f t="shared" si="1299"/>
        <v>0</v>
      </c>
      <c r="H1367" s="74">
        <f t="shared" si="1300"/>
        <v>0</v>
      </c>
      <c r="I1367" s="74">
        <f t="shared" si="1301"/>
        <v>0</v>
      </c>
      <c r="J1367" s="74">
        <f t="shared" si="1302"/>
        <v>0</v>
      </c>
      <c r="K1367" s="74">
        <f t="shared" si="1303"/>
        <v>0</v>
      </c>
      <c r="L1367" s="75">
        <f t="shared" si="1304"/>
        <v>0</v>
      </c>
      <c r="M1367" s="75">
        <f t="shared" si="1305"/>
        <v>0</v>
      </c>
      <c r="N1367" s="75">
        <f t="shared" si="1306"/>
        <v>0</v>
      </c>
      <c r="O1367" s="76">
        <f t="shared" si="1307"/>
        <v>0</v>
      </c>
      <c r="P1367" s="74">
        <f t="shared" si="1308"/>
        <v>0</v>
      </c>
      <c r="Q1367" s="74">
        <f t="shared" si="1309"/>
        <v>0</v>
      </c>
      <c r="R1367" s="74">
        <f t="shared" si="1310"/>
        <v>0</v>
      </c>
      <c r="S1367" s="74">
        <f t="shared" si="1311"/>
        <v>0</v>
      </c>
      <c r="T1367" s="75">
        <f t="shared" si="1312"/>
        <v>0</v>
      </c>
      <c r="U1367" s="75">
        <f t="shared" si="1313"/>
        <v>0</v>
      </c>
      <c r="V1367" s="75">
        <f t="shared" si="1314"/>
        <v>0</v>
      </c>
      <c r="W1367" s="76">
        <f t="shared" si="1315"/>
        <v>0</v>
      </c>
    </row>
    <row r="1368" spans="1:23" x14ac:dyDescent="0.2">
      <c r="A1368" s="72"/>
      <c r="B1368" s="22"/>
      <c r="C1368" s="23"/>
      <c r="D1368" s="73"/>
      <c r="E1368" s="73"/>
      <c r="F1368" s="74">
        <f t="shared" si="1298"/>
        <v>0</v>
      </c>
      <c r="G1368" s="74">
        <f t="shared" si="1299"/>
        <v>0</v>
      </c>
      <c r="H1368" s="74">
        <f t="shared" si="1300"/>
        <v>0</v>
      </c>
      <c r="I1368" s="74">
        <f t="shared" si="1301"/>
        <v>0</v>
      </c>
      <c r="J1368" s="74">
        <f t="shared" si="1302"/>
        <v>0</v>
      </c>
      <c r="K1368" s="74">
        <f t="shared" si="1303"/>
        <v>0</v>
      </c>
      <c r="L1368" s="75">
        <f t="shared" si="1304"/>
        <v>0</v>
      </c>
      <c r="M1368" s="75">
        <f t="shared" si="1305"/>
        <v>0</v>
      </c>
      <c r="N1368" s="75">
        <f t="shared" si="1306"/>
        <v>0</v>
      </c>
      <c r="O1368" s="76">
        <f t="shared" si="1307"/>
        <v>0</v>
      </c>
      <c r="P1368" s="74">
        <f t="shared" si="1308"/>
        <v>0</v>
      </c>
      <c r="Q1368" s="74">
        <f t="shared" si="1309"/>
        <v>0</v>
      </c>
      <c r="R1368" s="74">
        <f t="shared" si="1310"/>
        <v>0</v>
      </c>
      <c r="S1368" s="74">
        <f t="shared" si="1311"/>
        <v>0</v>
      </c>
      <c r="T1368" s="75">
        <f t="shared" si="1312"/>
        <v>0</v>
      </c>
      <c r="U1368" s="75">
        <f t="shared" si="1313"/>
        <v>0</v>
      </c>
      <c r="V1368" s="75">
        <f t="shared" si="1314"/>
        <v>0</v>
      </c>
      <c r="W1368" s="76">
        <f t="shared" si="1315"/>
        <v>0</v>
      </c>
    </row>
    <row r="1369" spans="1:23" x14ac:dyDescent="0.2">
      <c r="A1369" s="72"/>
      <c r="B1369" s="22"/>
      <c r="C1369" s="23"/>
      <c r="D1369" s="73"/>
      <c r="E1369" s="73"/>
      <c r="F1369" s="74">
        <f t="shared" si="1298"/>
        <v>0</v>
      </c>
      <c r="G1369" s="74">
        <f t="shared" si="1299"/>
        <v>0</v>
      </c>
      <c r="H1369" s="74">
        <f t="shared" si="1300"/>
        <v>0</v>
      </c>
      <c r="I1369" s="74">
        <f t="shared" si="1301"/>
        <v>0</v>
      </c>
      <c r="J1369" s="74">
        <f t="shared" si="1302"/>
        <v>0</v>
      </c>
      <c r="K1369" s="74">
        <f t="shared" si="1303"/>
        <v>0</v>
      </c>
      <c r="L1369" s="75">
        <f t="shared" si="1304"/>
        <v>0</v>
      </c>
      <c r="M1369" s="75">
        <f t="shared" si="1305"/>
        <v>0</v>
      </c>
      <c r="N1369" s="75">
        <f t="shared" si="1306"/>
        <v>0</v>
      </c>
      <c r="O1369" s="76">
        <f t="shared" si="1307"/>
        <v>0</v>
      </c>
      <c r="P1369" s="74">
        <f t="shared" si="1308"/>
        <v>0</v>
      </c>
      <c r="Q1369" s="74">
        <f t="shared" si="1309"/>
        <v>0</v>
      </c>
      <c r="R1369" s="74">
        <f t="shared" si="1310"/>
        <v>0</v>
      </c>
      <c r="S1369" s="74">
        <f t="shared" si="1311"/>
        <v>0</v>
      </c>
      <c r="T1369" s="75">
        <f t="shared" si="1312"/>
        <v>0</v>
      </c>
      <c r="U1369" s="75">
        <f t="shared" si="1313"/>
        <v>0</v>
      </c>
      <c r="V1369" s="75">
        <f t="shared" si="1314"/>
        <v>0</v>
      </c>
      <c r="W1369" s="76">
        <f t="shared" si="1315"/>
        <v>0</v>
      </c>
    </row>
    <row r="1370" spans="1:23" x14ac:dyDescent="0.2">
      <c r="A1370" s="72"/>
      <c r="B1370" s="22"/>
      <c r="C1370" s="23"/>
      <c r="D1370" s="73"/>
      <c r="E1370" s="73"/>
      <c r="F1370" s="74">
        <f t="shared" si="1298"/>
        <v>0</v>
      </c>
      <c r="G1370" s="74">
        <f t="shared" si="1299"/>
        <v>0</v>
      </c>
      <c r="H1370" s="74">
        <f t="shared" si="1300"/>
        <v>0</v>
      </c>
      <c r="I1370" s="74">
        <f t="shared" si="1301"/>
        <v>0</v>
      </c>
      <c r="J1370" s="74">
        <f t="shared" si="1302"/>
        <v>0</v>
      </c>
      <c r="K1370" s="74">
        <f t="shared" si="1303"/>
        <v>0</v>
      </c>
      <c r="L1370" s="75">
        <f t="shared" si="1304"/>
        <v>0</v>
      </c>
      <c r="M1370" s="75">
        <f t="shared" si="1305"/>
        <v>0</v>
      </c>
      <c r="N1370" s="75">
        <f t="shared" si="1306"/>
        <v>0</v>
      </c>
      <c r="O1370" s="76">
        <f t="shared" si="1307"/>
        <v>0</v>
      </c>
      <c r="P1370" s="74">
        <f t="shared" si="1308"/>
        <v>0</v>
      </c>
      <c r="Q1370" s="74">
        <f t="shared" si="1309"/>
        <v>0</v>
      </c>
      <c r="R1370" s="74">
        <f t="shared" si="1310"/>
        <v>0</v>
      </c>
      <c r="S1370" s="74">
        <f t="shared" si="1311"/>
        <v>0</v>
      </c>
      <c r="T1370" s="75">
        <f t="shared" si="1312"/>
        <v>0</v>
      </c>
      <c r="U1370" s="75">
        <f t="shared" si="1313"/>
        <v>0</v>
      </c>
      <c r="V1370" s="75">
        <f t="shared" si="1314"/>
        <v>0</v>
      </c>
      <c r="W1370" s="76">
        <f t="shared" si="1315"/>
        <v>0</v>
      </c>
    </row>
    <row r="1371" spans="1:23" x14ac:dyDescent="0.2">
      <c r="A1371" s="72"/>
      <c r="B1371" s="22"/>
      <c r="C1371" s="23"/>
      <c r="D1371" s="73"/>
      <c r="E1371" s="73"/>
      <c r="F1371" s="74">
        <f t="shared" si="1298"/>
        <v>0</v>
      </c>
      <c r="G1371" s="74">
        <f t="shared" si="1299"/>
        <v>0</v>
      </c>
      <c r="H1371" s="74">
        <f t="shared" si="1300"/>
        <v>0</v>
      </c>
      <c r="I1371" s="74">
        <f t="shared" si="1301"/>
        <v>0</v>
      </c>
      <c r="J1371" s="74">
        <f t="shared" si="1302"/>
        <v>0</v>
      </c>
      <c r="K1371" s="74">
        <f t="shared" si="1303"/>
        <v>0</v>
      </c>
      <c r="L1371" s="75">
        <f t="shared" si="1304"/>
        <v>0</v>
      </c>
      <c r="M1371" s="75">
        <f t="shared" si="1305"/>
        <v>0</v>
      </c>
      <c r="N1371" s="75">
        <f t="shared" si="1306"/>
        <v>0</v>
      </c>
      <c r="O1371" s="76">
        <f t="shared" si="1307"/>
        <v>0</v>
      </c>
      <c r="P1371" s="74">
        <f t="shared" si="1308"/>
        <v>0</v>
      </c>
      <c r="Q1371" s="74">
        <f t="shared" si="1309"/>
        <v>0</v>
      </c>
      <c r="R1371" s="74">
        <f t="shared" si="1310"/>
        <v>0</v>
      </c>
      <c r="S1371" s="74">
        <f t="shared" si="1311"/>
        <v>0</v>
      </c>
      <c r="T1371" s="75">
        <f t="shared" si="1312"/>
        <v>0</v>
      </c>
      <c r="U1371" s="75">
        <f t="shared" si="1313"/>
        <v>0</v>
      </c>
      <c r="V1371" s="75">
        <f t="shared" si="1314"/>
        <v>0</v>
      </c>
      <c r="W1371" s="76">
        <f t="shared" si="1315"/>
        <v>0</v>
      </c>
    </row>
    <row r="1372" spans="1:23" s="105" customFormat="1" ht="25.5" x14ac:dyDescent="0.2">
      <c r="A1372" s="72" t="s">
        <v>215</v>
      </c>
      <c r="B1372" s="22"/>
      <c r="C1372" s="23"/>
      <c r="D1372" s="73"/>
      <c r="E1372" s="73"/>
      <c r="F1372" s="652">
        <f t="shared" si="1298"/>
        <v>0</v>
      </c>
      <c r="G1372" s="652">
        <f t="shared" si="1299"/>
        <v>0</v>
      </c>
      <c r="H1372" s="652">
        <v>0</v>
      </c>
      <c r="I1372" s="652">
        <v>0</v>
      </c>
      <c r="J1372" s="652">
        <v>0</v>
      </c>
      <c r="K1372" s="652">
        <v>0</v>
      </c>
      <c r="L1372" s="653">
        <f>F1372</f>
        <v>0</v>
      </c>
      <c r="M1372" s="653">
        <f>F1372</f>
        <v>0</v>
      </c>
      <c r="N1372" s="653">
        <f>F1372</f>
        <v>0</v>
      </c>
      <c r="O1372" s="654">
        <f>F1372</f>
        <v>0</v>
      </c>
      <c r="P1372" s="652">
        <v>0</v>
      </c>
      <c r="Q1372" s="652">
        <v>0</v>
      </c>
      <c r="R1372" s="652">
        <v>0</v>
      </c>
      <c r="S1372" s="652">
        <v>0</v>
      </c>
      <c r="T1372" s="653">
        <f>G1372</f>
        <v>0</v>
      </c>
      <c r="U1372" s="653">
        <f>G1372</f>
        <v>0</v>
      </c>
      <c r="V1372" s="653">
        <f>G1372</f>
        <v>0</v>
      </c>
      <c r="W1372" s="654">
        <f>G1372</f>
        <v>0</v>
      </c>
    </row>
    <row r="1373" spans="1:23" s="105" customFormat="1" x14ac:dyDescent="0.2">
      <c r="A1373" s="72"/>
      <c r="B1373" s="22"/>
      <c r="C1373" s="23"/>
      <c r="D1373" s="73"/>
      <c r="E1373" s="73"/>
      <c r="F1373" s="652">
        <f t="shared" si="1298"/>
        <v>0</v>
      </c>
      <c r="G1373" s="652">
        <f t="shared" si="1299"/>
        <v>0</v>
      </c>
      <c r="H1373" s="652">
        <v>0</v>
      </c>
      <c r="I1373" s="652">
        <v>0</v>
      </c>
      <c r="J1373" s="652">
        <v>0</v>
      </c>
      <c r="K1373" s="652">
        <v>0</v>
      </c>
      <c r="L1373" s="653">
        <f t="shared" ref="L1373:L1393" si="1316">F1373</f>
        <v>0</v>
      </c>
      <c r="M1373" s="653">
        <f t="shared" ref="M1373:M1393" si="1317">F1373</f>
        <v>0</v>
      </c>
      <c r="N1373" s="653">
        <f t="shared" ref="N1373:N1393" si="1318">F1373</f>
        <v>0</v>
      </c>
      <c r="O1373" s="654">
        <f t="shared" ref="O1373:O1393" si="1319">F1373</f>
        <v>0</v>
      </c>
      <c r="P1373" s="652">
        <v>0</v>
      </c>
      <c r="Q1373" s="652">
        <v>0</v>
      </c>
      <c r="R1373" s="652">
        <v>0</v>
      </c>
      <c r="S1373" s="652">
        <v>0</v>
      </c>
      <c r="T1373" s="653">
        <f t="shared" ref="T1373:T1393" si="1320">G1373</f>
        <v>0</v>
      </c>
      <c r="U1373" s="653">
        <f t="shared" ref="U1373:U1393" si="1321">G1373</f>
        <v>0</v>
      </c>
      <c r="V1373" s="653">
        <f t="shared" ref="V1373:V1393" si="1322">G1373</f>
        <v>0</v>
      </c>
      <c r="W1373" s="654">
        <f t="shared" ref="W1373:W1393" si="1323">G1373</f>
        <v>0</v>
      </c>
    </row>
    <row r="1374" spans="1:23" s="105" customFormat="1" x14ac:dyDescent="0.2">
      <c r="A1374" s="72"/>
      <c r="B1374" s="22"/>
      <c r="C1374" s="23"/>
      <c r="D1374" s="73"/>
      <c r="E1374" s="73"/>
      <c r="F1374" s="652">
        <f t="shared" si="1298"/>
        <v>0</v>
      </c>
      <c r="G1374" s="652">
        <f t="shared" si="1299"/>
        <v>0</v>
      </c>
      <c r="H1374" s="652">
        <v>0</v>
      </c>
      <c r="I1374" s="652">
        <v>0</v>
      </c>
      <c r="J1374" s="652">
        <v>0</v>
      </c>
      <c r="K1374" s="652">
        <v>0</v>
      </c>
      <c r="L1374" s="653">
        <f t="shared" si="1316"/>
        <v>0</v>
      </c>
      <c r="M1374" s="653">
        <f t="shared" si="1317"/>
        <v>0</v>
      </c>
      <c r="N1374" s="653">
        <f t="shared" si="1318"/>
        <v>0</v>
      </c>
      <c r="O1374" s="654">
        <f t="shared" si="1319"/>
        <v>0</v>
      </c>
      <c r="P1374" s="652">
        <v>0</v>
      </c>
      <c r="Q1374" s="652">
        <v>0</v>
      </c>
      <c r="R1374" s="652">
        <v>0</v>
      </c>
      <c r="S1374" s="652">
        <v>0</v>
      </c>
      <c r="T1374" s="653">
        <f t="shared" si="1320"/>
        <v>0</v>
      </c>
      <c r="U1374" s="653">
        <f t="shared" si="1321"/>
        <v>0</v>
      </c>
      <c r="V1374" s="653">
        <f t="shared" si="1322"/>
        <v>0</v>
      </c>
      <c r="W1374" s="654">
        <f t="shared" si="1323"/>
        <v>0</v>
      </c>
    </row>
    <row r="1375" spans="1:23" s="105" customFormat="1" x14ac:dyDescent="0.2">
      <c r="A1375" s="72"/>
      <c r="B1375" s="22"/>
      <c r="C1375" s="23"/>
      <c r="D1375" s="73"/>
      <c r="E1375" s="73"/>
      <c r="F1375" s="652">
        <f t="shared" si="1298"/>
        <v>0</v>
      </c>
      <c r="G1375" s="652">
        <f t="shared" si="1299"/>
        <v>0</v>
      </c>
      <c r="H1375" s="652">
        <v>0</v>
      </c>
      <c r="I1375" s="652">
        <v>0</v>
      </c>
      <c r="J1375" s="652">
        <v>0</v>
      </c>
      <c r="K1375" s="652">
        <v>0</v>
      </c>
      <c r="L1375" s="653">
        <f t="shared" si="1316"/>
        <v>0</v>
      </c>
      <c r="M1375" s="653">
        <f t="shared" si="1317"/>
        <v>0</v>
      </c>
      <c r="N1375" s="653">
        <f t="shared" si="1318"/>
        <v>0</v>
      </c>
      <c r="O1375" s="654">
        <f t="shared" si="1319"/>
        <v>0</v>
      </c>
      <c r="P1375" s="652">
        <v>0</v>
      </c>
      <c r="Q1375" s="652">
        <v>0</v>
      </c>
      <c r="R1375" s="652">
        <v>0</v>
      </c>
      <c r="S1375" s="652">
        <v>0</v>
      </c>
      <c r="T1375" s="653">
        <f t="shared" si="1320"/>
        <v>0</v>
      </c>
      <c r="U1375" s="653">
        <f t="shared" si="1321"/>
        <v>0</v>
      </c>
      <c r="V1375" s="653">
        <f t="shared" si="1322"/>
        <v>0</v>
      </c>
      <c r="W1375" s="654">
        <f t="shared" si="1323"/>
        <v>0</v>
      </c>
    </row>
    <row r="1376" spans="1:23" s="105" customFormat="1" x14ac:dyDescent="0.2">
      <c r="A1376" s="72"/>
      <c r="B1376" s="22"/>
      <c r="C1376" s="23"/>
      <c r="D1376" s="73"/>
      <c r="E1376" s="73"/>
      <c r="F1376" s="652">
        <f t="shared" si="1298"/>
        <v>0</v>
      </c>
      <c r="G1376" s="652">
        <f t="shared" si="1299"/>
        <v>0</v>
      </c>
      <c r="H1376" s="652">
        <v>0</v>
      </c>
      <c r="I1376" s="652">
        <v>0</v>
      </c>
      <c r="J1376" s="652">
        <v>0</v>
      </c>
      <c r="K1376" s="652">
        <v>0</v>
      </c>
      <c r="L1376" s="653">
        <f t="shared" si="1316"/>
        <v>0</v>
      </c>
      <c r="M1376" s="653">
        <f t="shared" si="1317"/>
        <v>0</v>
      </c>
      <c r="N1376" s="653">
        <f t="shared" si="1318"/>
        <v>0</v>
      </c>
      <c r="O1376" s="654">
        <f t="shared" si="1319"/>
        <v>0</v>
      </c>
      <c r="P1376" s="652">
        <v>0</v>
      </c>
      <c r="Q1376" s="652">
        <v>0</v>
      </c>
      <c r="R1376" s="652">
        <v>0</v>
      </c>
      <c r="S1376" s="652">
        <v>0</v>
      </c>
      <c r="T1376" s="653">
        <f t="shared" si="1320"/>
        <v>0</v>
      </c>
      <c r="U1376" s="653">
        <f t="shared" si="1321"/>
        <v>0</v>
      </c>
      <c r="V1376" s="653">
        <f t="shared" si="1322"/>
        <v>0</v>
      </c>
      <c r="W1376" s="654">
        <f t="shared" si="1323"/>
        <v>0</v>
      </c>
    </row>
    <row r="1377" spans="1:23" s="105" customFormat="1" x14ac:dyDescent="0.2">
      <c r="A1377" s="72"/>
      <c r="B1377" s="22"/>
      <c r="C1377" s="23"/>
      <c r="D1377" s="73"/>
      <c r="E1377" s="73"/>
      <c r="F1377" s="652">
        <f t="shared" si="1298"/>
        <v>0</v>
      </c>
      <c r="G1377" s="652">
        <f t="shared" si="1299"/>
        <v>0</v>
      </c>
      <c r="H1377" s="652">
        <v>0</v>
      </c>
      <c r="I1377" s="652">
        <v>0</v>
      </c>
      <c r="J1377" s="652">
        <v>0</v>
      </c>
      <c r="K1377" s="652">
        <v>0</v>
      </c>
      <c r="L1377" s="653">
        <f t="shared" si="1316"/>
        <v>0</v>
      </c>
      <c r="M1377" s="653">
        <f t="shared" si="1317"/>
        <v>0</v>
      </c>
      <c r="N1377" s="653">
        <f t="shared" si="1318"/>
        <v>0</v>
      </c>
      <c r="O1377" s="654">
        <f t="shared" si="1319"/>
        <v>0</v>
      </c>
      <c r="P1377" s="652">
        <v>0</v>
      </c>
      <c r="Q1377" s="652">
        <v>0</v>
      </c>
      <c r="R1377" s="652">
        <v>0</v>
      </c>
      <c r="S1377" s="652">
        <v>0</v>
      </c>
      <c r="T1377" s="653">
        <f t="shared" si="1320"/>
        <v>0</v>
      </c>
      <c r="U1377" s="653">
        <f t="shared" si="1321"/>
        <v>0</v>
      </c>
      <c r="V1377" s="653">
        <f t="shared" si="1322"/>
        <v>0</v>
      </c>
      <c r="W1377" s="654">
        <f t="shared" si="1323"/>
        <v>0</v>
      </c>
    </row>
    <row r="1378" spans="1:23" s="105" customFormat="1" x14ac:dyDescent="0.2">
      <c r="A1378" s="72"/>
      <c r="B1378" s="22"/>
      <c r="C1378" s="23"/>
      <c r="D1378" s="73"/>
      <c r="E1378" s="73"/>
      <c r="F1378" s="652">
        <f t="shared" si="1298"/>
        <v>0</v>
      </c>
      <c r="G1378" s="652">
        <f t="shared" si="1299"/>
        <v>0</v>
      </c>
      <c r="H1378" s="652">
        <v>0</v>
      </c>
      <c r="I1378" s="652">
        <v>0</v>
      </c>
      <c r="J1378" s="652">
        <v>0</v>
      </c>
      <c r="K1378" s="652">
        <v>0</v>
      </c>
      <c r="L1378" s="653">
        <f t="shared" si="1316"/>
        <v>0</v>
      </c>
      <c r="M1378" s="653">
        <f t="shared" si="1317"/>
        <v>0</v>
      </c>
      <c r="N1378" s="653">
        <f t="shared" si="1318"/>
        <v>0</v>
      </c>
      <c r="O1378" s="654">
        <f t="shared" si="1319"/>
        <v>0</v>
      </c>
      <c r="P1378" s="652">
        <v>0</v>
      </c>
      <c r="Q1378" s="652">
        <v>0</v>
      </c>
      <c r="R1378" s="652">
        <v>0</v>
      </c>
      <c r="S1378" s="652">
        <v>0</v>
      </c>
      <c r="T1378" s="653">
        <f t="shared" si="1320"/>
        <v>0</v>
      </c>
      <c r="U1378" s="653">
        <f t="shared" si="1321"/>
        <v>0</v>
      </c>
      <c r="V1378" s="653">
        <f t="shared" si="1322"/>
        <v>0</v>
      </c>
      <c r="W1378" s="654">
        <f t="shared" si="1323"/>
        <v>0</v>
      </c>
    </row>
    <row r="1379" spans="1:23" s="105" customFormat="1" x14ac:dyDescent="0.2">
      <c r="A1379" s="72"/>
      <c r="B1379" s="22"/>
      <c r="C1379" s="23"/>
      <c r="D1379" s="73"/>
      <c r="E1379" s="73"/>
      <c r="F1379" s="652">
        <f t="shared" si="1298"/>
        <v>0</v>
      </c>
      <c r="G1379" s="652">
        <f t="shared" si="1299"/>
        <v>0</v>
      </c>
      <c r="H1379" s="652">
        <v>0</v>
      </c>
      <c r="I1379" s="652">
        <v>0</v>
      </c>
      <c r="J1379" s="652">
        <v>0</v>
      </c>
      <c r="K1379" s="652">
        <v>0</v>
      </c>
      <c r="L1379" s="653">
        <f t="shared" si="1316"/>
        <v>0</v>
      </c>
      <c r="M1379" s="653">
        <f t="shared" si="1317"/>
        <v>0</v>
      </c>
      <c r="N1379" s="653">
        <f t="shared" si="1318"/>
        <v>0</v>
      </c>
      <c r="O1379" s="654">
        <f t="shared" si="1319"/>
        <v>0</v>
      </c>
      <c r="P1379" s="652">
        <v>0</v>
      </c>
      <c r="Q1379" s="652">
        <v>0</v>
      </c>
      <c r="R1379" s="652">
        <v>0</v>
      </c>
      <c r="S1379" s="652">
        <v>0</v>
      </c>
      <c r="T1379" s="653">
        <f t="shared" si="1320"/>
        <v>0</v>
      </c>
      <c r="U1379" s="653">
        <f t="shared" si="1321"/>
        <v>0</v>
      </c>
      <c r="V1379" s="653">
        <f t="shared" si="1322"/>
        <v>0</v>
      </c>
      <c r="W1379" s="654">
        <f t="shared" si="1323"/>
        <v>0</v>
      </c>
    </row>
    <row r="1380" spans="1:23" s="105" customFormat="1" x14ac:dyDescent="0.2">
      <c r="A1380" s="72"/>
      <c r="B1380" s="22"/>
      <c r="C1380" s="23"/>
      <c r="D1380" s="73"/>
      <c r="E1380" s="73"/>
      <c r="F1380" s="652">
        <f t="shared" si="1298"/>
        <v>0</v>
      </c>
      <c r="G1380" s="652">
        <f t="shared" si="1299"/>
        <v>0</v>
      </c>
      <c r="H1380" s="652">
        <v>0</v>
      </c>
      <c r="I1380" s="652">
        <v>0</v>
      </c>
      <c r="J1380" s="652">
        <v>0</v>
      </c>
      <c r="K1380" s="652">
        <v>0</v>
      </c>
      <c r="L1380" s="653">
        <f t="shared" si="1316"/>
        <v>0</v>
      </c>
      <c r="M1380" s="653">
        <f t="shared" si="1317"/>
        <v>0</v>
      </c>
      <c r="N1380" s="653">
        <f t="shared" si="1318"/>
        <v>0</v>
      </c>
      <c r="O1380" s="654">
        <f t="shared" si="1319"/>
        <v>0</v>
      </c>
      <c r="P1380" s="652">
        <v>0</v>
      </c>
      <c r="Q1380" s="652">
        <v>0</v>
      </c>
      <c r="R1380" s="652">
        <v>0</v>
      </c>
      <c r="S1380" s="652">
        <v>0</v>
      </c>
      <c r="T1380" s="653">
        <f t="shared" si="1320"/>
        <v>0</v>
      </c>
      <c r="U1380" s="653">
        <f t="shared" si="1321"/>
        <v>0</v>
      </c>
      <c r="V1380" s="653">
        <f t="shared" si="1322"/>
        <v>0</v>
      </c>
      <c r="W1380" s="654">
        <f t="shared" si="1323"/>
        <v>0</v>
      </c>
    </row>
    <row r="1381" spans="1:23" s="105" customFormat="1" x14ac:dyDescent="0.2">
      <c r="A1381" s="72"/>
      <c r="B1381" s="22"/>
      <c r="C1381" s="23"/>
      <c r="D1381" s="73"/>
      <c r="E1381" s="73"/>
      <c r="F1381" s="652">
        <f t="shared" si="1298"/>
        <v>0</v>
      </c>
      <c r="G1381" s="652">
        <f t="shared" si="1299"/>
        <v>0</v>
      </c>
      <c r="H1381" s="652">
        <v>0</v>
      </c>
      <c r="I1381" s="652">
        <v>0</v>
      </c>
      <c r="J1381" s="652">
        <v>0</v>
      </c>
      <c r="K1381" s="652">
        <v>0</v>
      </c>
      <c r="L1381" s="653">
        <f t="shared" si="1316"/>
        <v>0</v>
      </c>
      <c r="M1381" s="653">
        <f t="shared" si="1317"/>
        <v>0</v>
      </c>
      <c r="N1381" s="653">
        <f t="shared" si="1318"/>
        <v>0</v>
      </c>
      <c r="O1381" s="654">
        <f t="shared" si="1319"/>
        <v>0</v>
      </c>
      <c r="P1381" s="652">
        <v>0</v>
      </c>
      <c r="Q1381" s="652">
        <v>0</v>
      </c>
      <c r="R1381" s="652">
        <v>0</v>
      </c>
      <c r="S1381" s="652">
        <v>0</v>
      </c>
      <c r="T1381" s="653">
        <f t="shared" si="1320"/>
        <v>0</v>
      </c>
      <c r="U1381" s="653">
        <f t="shared" si="1321"/>
        <v>0</v>
      </c>
      <c r="V1381" s="653">
        <f t="shared" si="1322"/>
        <v>0</v>
      </c>
      <c r="W1381" s="654">
        <f t="shared" si="1323"/>
        <v>0</v>
      </c>
    </row>
    <row r="1382" spans="1:23" s="105" customFormat="1" x14ac:dyDescent="0.2">
      <c r="A1382" s="72"/>
      <c r="B1382" s="22"/>
      <c r="C1382" s="23"/>
      <c r="D1382" s="73"/>
      <c r="E1382" s="73"/>
      <c r="F1382" s="652">
        <f t="shared" si="1298"/>
        <v>0</v>
      </c>
      <c r="G1382" s="652">
        <f t="shared" si="1299"/>
        <v>0</v>
      </c>
      <c r="H1382" s="652">
        <v>0</v>
      </c>
      <c r="I1382" s="652">
        <v>0</v>
      </c>
      <c r="J1382" s="652">
        <v>0</v>
      </c>
      <c r="K1382" s="652">
        <v>0</v>
      </c>
      <c r="L1382" s="653">
        <f t="shared" si="1316"/>
        <v>0</v>
      </c>
      <c r="M1382" s="653">
        <f t="shared" si="1317"/>
        <v>0</v>
      </c>
      <c r="N1382" s="653">
        <f t="shared" si="1318"/>
        <v>0</v>
      </c>
      <c r="O1382" s="654">
        <f t="shared" si="1319"/>
        <v>0</v>
      </c>
      <c r="P1382" s="652">
        <v>0</v>
      </c>
      <c r="Q1382" s="652">
        <v>0</v>
      </c>
      <c r="R1382" s="652">
        <v>0</v>
      </c>
      <c r="S1382" s="652">
        <v>0</v>
      </c>
      <c r="T1382" s="653">
        <f t="shared" si="1320"/>
        <v>0</v>
      </c>
      <c r="U1382" s="653">
        <f t="shared" si="1321"/>
        <v>0</v>
      </c>
      <c r="V1382" s="653">
        <f t="shared" si="1322"/>
        <v>0</v>
      </c>
      <c r="W1382" s="654">
        <f t="shared" si="1323"/>
        <v>0</v>
      </c>
    </row>
    <row r="1383" spans="1:23" s="105" customFormat="1" x14ac:dyDescent="0.2">
      <c r="A1383" s="72"/>
      <c r="B1383" s="22"/>
      <c r="C1383" s="23"/>
      <c r="D1383" s="73"/>
      <c r="E1383" s="73"/>
      <c r="F1383" s="652">
        <f t="shared" si="1298"/>
        <v>0</v>
      </c>
      <c r="G1383" s="652">
        <f t="shared" si="1299"/>
        <v>0</v>
      </c>
      <c r="H1383" s="652">
        <v>0</v>
      </c>
      <c r="I1383" s="652">
        <v>0</v>
      </c>
      <c r="J1383" s="652">
        <v>0</v>
      </c>
      <c r="K1383" s="652">
        <v>0</v>
      </c>
      <c r="L1383" s="653">
        <f t="shared" si="1316"/>
        <v>0</v>
      </c>
      <c r="M1383" s="653">
        <f t="shared" si="1317"/>
        <v>0</v>
      </c>
      <c r="N1383" s="653">
        <f t="shared" si="1318"/>
        <v>0</v>
      </c>
      <c r="O1383" s="654">
        <f t="shared" si="1319"/>
        <v>0</v>
      </c>
      <c r="P1383" s="652">
        <v>0</v>
      </c>
      <c r="Q1383" s="652">
        <v>0</v>
      </c>
      <c r="R1383" s="652">
        <v>0</v>
      </c>
      <c r="S1383" s="652">
        <v>0</v>
      </c>
      <c r="T1383" s="653">
        <f t="shared" si="1320"/>
        <v>0</v>
      </c>
      <c r="U1383" s="653">
        <f t="shared" si="1321"/>
        <v>0</v>
      </c>
      <c r="V1383" s="653">
        <f t="shared" si="1322"/>
        <v>0</v>
      </c>
      <c r="W1383" s="654">
        <f t="shared" si="1323"/>
        <v>0</v>
      </c>
    </row>
    <row r="1384" spans="1:23" s="105" customFormat="1" x14ac:dyDescent="0.2">
      <c r="A1384" s="72"/>
      <c r="B1384" s="22"/>
      <c r="C1384" s="23"/>
      <c r="D1384" s="73"/>
      <c r="E1384" s="73"/>
      <c r="F1384" s="652">
        <f t="shared" si="1298"/>
        <v>0</v>
      </c>
      <c r="G1384" s="652">
        <f t="shared" si="1299"/>
        <v>0</v>
      </c>
      <c r="H1384" s="652">
        <v>0</v>
      </c>
      <c r="I1384" s="652">
        <v>0</v>
      </c>
      <c r="J1384" s="652">
        <v>0</v>
      </c>
      <c r="K1384" s="652">
        <v>0</v>
      </c>
      <c r="L1384" s="653">
        <f t="shared" si="1316"/>
        <v>0</v>
      </c>
      <c r="M1384" s="653">
        <f t="shared" si="1317"/>
        <v>0</v>
      </c>
      <c r="N1384" s="653">
        <f t="shared" si="1318"/>
        <v>0</v>
      </c>
      <c r="O1384" s="654">
        <f t="shared" si="1319"/>
        <v>0</v>
      </c>
      <c r="P1384" s="652">
        <v>0</v>
      </c>
      <c r="Q1384" s="652">
        <v>0</v>
      </c>
      <c r="R1384" s="652">
        <v>0</v>
      </c>
      <c r="S1384" s="652">
        <v>0</v>
      </c>
      <c r="T1384" s="653">
        <f t="shared" si="1320"/>
        <v>0</v>
      </c>
      <c r="U1384" s="653">
        <f t="shared" si="1321"/>
        <v>0</v>
      </c>
      <c r="V1384" s="653">
        <f t="shared" si="1322"/>
        <v>0</v>
      </c>
      <c r="W1384" s="654">
        <f t="shared" si="1323"/>
        <v>0</v>
      </c>
    </row>
    <row r="1385" spans="1:23" s="105" customFormat="1" x14ac:dyDescent="0.2">
      <c r="A1385" s="72"/>
      <c r="B1385" s="22"/>
      <c r="C1385" s="23"/>
      <c r="D1385" s="73"/>
      <c r="E1385" s="73"/>
      <c r="F1385" s="652">
        <f t="shared" si="1298"/>
        <v>0</v>
      </c>
      <c r="G1385" s="652">
        <f t="shared" si="1299"/>
        <v>0</v>
      </c>
      <c r="H1385" s="652">
        <v>0</v>
      </c>
      <c r="I1385" s="652">
        <v>0</v>
      </c>
      <c r="J1385" s="652">
        <v>0</v>
      </c>
      <c r="K1385" s="652">
        <v>0</v>
      </c>
      <c r="L1385" s="653">
        <f t="shared" si="1316"/>
        <v>0</v>
      </c>
      <c r="M1385" s="653">
        <f t="shared" si="1317"/>
        <v>0</v>
      </c>
      <c r="N1385" s="653">
        <f t="shared" si="1318"/>
        <v>0</v>
      </c>
      <c r="O1385" s="654">
        <f t="shared" si="1319"/>
        <v>0</v>
      </c>
      <c r="P1385" s="652">
        <v>0</v>
      </c>
      <c r="Q1385" s="652">
        <v>0</v>
      </c>
      <c r="R1385" s="652">
        <v>0</v>
      </c>
      <c r="S1385" s="652">
        <v>0</v>
      </c>
      <c r="T1385" s="653">
        <f t="shared" si="1320"/>
        <v>0</v>
      </c>
      <c r="U1385" s="653">
        <f t="shared" si="1321"/>
        <v>0</v>
      </c>
      <c r="V1385" s="653">
        <f t="shared" si="1322"/>
        <v>0</v>
      </c>
      <c r="W1385" s="654">
        <f t="shared" si="1323"/>
        <v>0</v>
      </c>
    </row>
    <row r="1386" spans="1:23" s="105" customFormat="1" x14ac:dyDescent="0.2">
      <c r="A1386" s="72"/>
      <c r="B1386" s="22"/>
      <c r="C1386" s="23"/>
      <c r="D1386" s="73"/>
      <c r="E1386" s="73"/>
      <c r="F1386" s="652">
        <f t="shared" si="1298"/>
        <v>0</v>
      </c>
      <c r="G1386" s="652">
        <f t="shared" si="1299"/>
        <v>0</v>
      </c>
      <c r="H1386" s="652">
        <v>0</v>
      </c>
      <c r="I1386" s="652">
        <v>0</v>
      </c>
      <c r="J1386" s="652">
        <v>0</v>
      </c>
      <c r="K1386" s="652">
        <v>0</v>
      </c>
      <c r="L1386" s="653">
        <f t="shared" si="1316"/>
        <v>0</v>
      </c>
      <c r="M1386" s="653">
        <f t="shared" si="1317"/>
        <v>0</v>
      </c>
      <c r="N1386" s="653">
        <f t="shared" si="1318"/>
        <v>0</v>
      </c>
      <c r="O1386" s="654">
        <f t="shared" si="1319"/>
        <v>0</v>
      </c>
      <c r="P1386" s="652">
        <v>0</v>
      </c>
      <c r="Q1386" s="652">
        <v>0</v>
      </c>
      <c r="R1386" s="652">
        <v>0</v>
      </c>
      <c r="S1386" s="652">
        <v>0</v>
      </c>
      <c r="T1386" s="653">
        <f t="shared" si="1320"/>
        <v>0</v>
      </c>
      <c r="U1386" s="653">
        <f t="shared" si="1321"/>
        <v>0</v>
      </c>
      <c r="V1386" s="653">
        <f t="shared" si="1322"/>
        <v>0</v>
      </c>
      <c r="W1386" s="654">
        <f t="shared" si="1323"/>
        <v>0</v>
      </c>
    </row>
    <row r="1387" spans="1:23" s="105" customFormat="1" x14ac:dyDescent="0.2">
      <c r="A1387" s="72"/>
      <c r="B1387" s="22"/>
      <c r="C1387" s="23"/>
      <c r="D1387" s="73"/>
      <c r="E1387" s="73"/>
      <c r="F1387" s="652">
        <f t="shared" si="1298"/>
        <v>0</v>
      </c>
      <c r="G1387" s="652">
        <f t="shared" si="1299"/>
        <v>0</v>
      </c>
      <c r="H1387" s="652">
        <v>0</v>
      </c>
      <c r="I1387" s="652">
        <v>0</v>
      </c>
      <c r="J1387" s="652">
        <v>0</v>
      </c>
      <c r="K1387" s="652">
        <v>0</v>
      </c>
      <c r="L1387" s="653">
        <f t="shared" si="1316"/>
        <v>0</v>
      </c>
      <c r="M1387" s="653">
        <f t="shared" si="1317"/>
        <v>0</v>
      </c>
      <c r="N1387" s="653">
        <f t="shared" si="1318"/>
        <v>0</v>
      </c>
      <c r="O1387" s="654">
        <f t="shared" si="1319"/>
        <v>0</v>
      </c>
      <c r="P1387" s="652">
        <v>0</v>
      </c>
      <c r="Q1387" s="652">
        <v>0</v>
      </c>
      <c r="R1387" s="652">
        <v>0</v>
      </c>
      <c r="S1387" s="652">
        <v>0</v>
      </c>
      <c r="T1387" s="653">
        <f t="shared" si="1320"/>
        <v>0</v>
      </c>
      <c r="U1387" s="653">
        <f t="shared" si="1321"/>
        <v>0</v>
      </c>
      <c r="V1387" s="653">
        <f t="shared" si="1322"/>
        <v>0</v>
      </c>
      <c r="W1387" s="654">
        <f t="shared" si="1323"/>
        <v>0</v>
      </c>
    </row>
    <row r="1388" spans="1:23" s="105" customFormat="1" x14ac:dyDescent="0.2">
      <c r="A1388" s="72"/>
      <c r="B1388" s="22"/>
      <c r="C1388" s="23"/>
      <c r="D1388" s="73"/>
      <c r="E1388" s="73"/>
      <c r="F1388" s="652">
        <f t="shared" si="1298"/>
        <v>0</v>
      </c>
      <c r="G1388" s="652">
        <f t="shared" si="1299"/>
        <v>0</v>
      </c>
      <c r="H1388" s="652">
        <v>0</v>
      </c>
      <c r="I1388" s="652">
        <v>0</v>
      </c>
      <c r="J1388" s="652">
        <v>0</v>
      </c>
      <c r="K1388" s="652">
        <v>0</v>
      </c>
      <c r="L1388" s="653">
        <f t="shared" si="1316"/>
        <v>0</v>
      </c>
      <c r="M1388" s="653">
        <f t="shared" si="1317"/>
        <v>0</v>
      </c>
      <c r="N1388" s="653">
        <f t="shared" si="1318"/>
        <v>0</v>
      </c>
      <c r="O1388" s="654">
        <f t="shared" si="1319"/>
        <v>0</v>
      </c>
      <c r="P1388" s="652">
        <v>0</v>
      </c>
      <c r="Q1388" s="652">
        <v>0</v>
      </c>
      <c r="R1388" s="652">
        <v>0</v>
      </c>
      <c r="S1388" s="652">
        <v>0</v>
      </c>
      <c r="T1388" s="653">
        <f t="shared" si="1320"/>
        <v>0</v>
      </c>
      <c r="U1388" s="653">
        <f t="shared" si="1321"/>
        <v>0</v>
      </c>
      <c r="V1388" s="653">
        <f t="shared" si="1322"/>
        <v>0</v>
      </c>
      <c r="W1388" s="654">
        <f t="shared" si="1323"/>
        <v>0</v>
      </c>
    </row>
    <row r="1389" spans="1:23" s="105" customFormat="1" x14ac:dyDescent="0.2">
      <c r="A1389" s="72"/>
      <c r="B1389" s="22"/>
      <c r="C1389" s="23"/>
      <c r="D1389" s="73"/>
      <c r="E1389" s="73"/>
      <c r="F1389" s="652">
        <f t="shared" si="1298"/>
        <v>0</v>
      </c>
      <c r="G1389" s="652">
        <f t="shared" si="1299"/>
        <v>0</v>
      </c>
      <c r="H1389" s="652">
        <v>0</v>
      </c>
      <c r="I1389" s="652">
        <v>0</v>
      </c>
      <c r="J1389" s="652">
        <v>0</v>
      </c>
      <c r="K1389" s="652">
        <v>0</v>
      </c>
      <c r="L1389" s="653">
        <f t="shared" si="1316"/>
        <v>0</v>
      </c>
      <c r="M1389" s="653">
        <f t="shared" si="1317"/>
        <v>0</v>
      </c>
      <c r="N1389" s="653">
        <f t="shared" si="1318"/>
        <v>0</v>
      </c>
      <c r="O1389" s="654">
        <f t="shared" si="1319"/>
        <v>0</v>
      </c>
      <c r="P1389" s="652">
        <v>0</v>
      </c>
      <c r="Q1389" s="652">
        <v>0</v>
      </c>
      <c r="R1389" s="652">
        <v>0</v>
      </c>
      <c r="S1389" s="652">
        <v>0</v>
      </c>
      <c r="T1389" s="653">
        <f t="shared" si="1320"/>
        <v>0</v>
      </c>
      <c r="U1389" s="653">
        <f t="shared" si="1321"/>
        <v>0</v>
      </c>
      <c r="V1389" s="653">
        <f t="shared" si="1322"/>
        <v>0</v>
      </c>
      <c r="W1389" s="654">
        <f t="shared" si="1323"/>
        <v>0</v>
      </c>
    </row>
    <row r="1390" spans="1:23" s="105" customFormat="1" x14ac:dyDescent="0.2">
      <c r="A1390" s="72"/>
      <c r="B1390" s="22"/>
      <c r="C1390" s="23"/>
      <c r="D1390" s="73"/>
      <c r="E1390" s="73"/>
      <c r="F1390" s="652">
        <f t="shared" si="1298"/>
        <v>0</v>
      </c>
      <c r="G1390" s="652">
        <f t="shared" si="1299"/>
        <v>0</v>
      </c>
      <c r="H1390" s="652">
        <v>0</v>
      </c>
      <c r="I1390" s="652">
        <v>0</v>
      </c>
      <c r="J1390" s="652">
        <v>0</v>
      </c>
      <c r="K1390" s="652">
        <v>0</v>
      </c>
      <c r="L1390" s="653">
        <f t="shared" si="1316"/>
        <v>0</v>
      </c>
      <c r="M1390" s="653">
        <f t="shared" si="1317"/>
        <v>0</v>
      </c>
      <c r="N1390" s="653">
        <f t="shared" si="1318"/>
        <v>0</v>
      </c>
      <c r="O1390" s="654">
        <f t="shared" si="1319"/>
        <v>0</v>
      </c>
      <c r="P1390" s="652">
        <v>0</v>
      </c>
      <c r="Q1390" s="652">
        <v>0</v>
      </c>
      <c r="R1390" s="652">
        <v>0</v>
      </c>
      <c r="S1390" s="652">
        <v>0</v>
      </c>
      <c r="T1390" s="653">
        <f t="shared" si="1320"/>
        <v>0</v>
      </c>
      <c r="U1390" s="653">
        <f t="shared" si="1321"/>
        <v>0</v>
      </c>
      <c r="V1390" s="653">
        <f t="shared" si="1322"/>
        <v>0</v>
      </c>
      <c r="W1390" s="654">
        <f t="shared" si="1323"/>
        <v>0</v>
      </c>
    </row>
    <row r="1391" spans="1:23" s="105" customFormat="1" x14ac:dyDescent="0.2">
      <c r="A1391" s="72"/>
      <c r="B1391" s="22"/>
      <c r="C1391" s="23"/>
      <c r="D1391" s="73"/>
      <c r="E1391" s="73"/>
      <c r="F1391" s="652">
        <f t="shared" si="1298"/>
        <v>0</v>
      </c>
      <c r="G1391" s="652">
        <f t="shared" si="1299"/>
        <v>0</v>
      </c>
      <c r="H1391" s="652">
        <v>0</v>
      </c>
      <c r="I1391" s="652">
        <v>0</v>
      </c>
      <c r="J1391" s="652">
        <v>0</v>
      </c>
      <c r="K1391" s="652">
        <v>0</v>
      </c>
      <c r="L1391" s="653">
        <f t="shared" si="1316"/>
        <v>0</v>
      </c>
      <c r="M1391" s="653">
        <f t="shared" si="1317"/>
        <v>0</v>
      </c>
      <c r="N1391" s="653">
        <f t="shared" si="1318"/>
        <v>0</v>
      </c>
      <c r="O1391" s="654">
        <f t="shared" si="1319"/>
        <v>0</v>
      </c>
      <c r="P1391" s="652">
        <v>0</v>
      </c>
      <c r="Q1391" s="652">
        <v>0</v>
      </c>
      <c r="R1391" s="652">
        <v>0</v>
      </c>
      <c r="S1391" s="652">
        <v>0</v>
      </c>
      <c r="T1391" s="653">
        <f t="shared" si="1320"/>
        <v>0</v>
      </c>
      <c r="U1391" s="653">
        <f t="shared" si="1321"/>
        <v>0</v>
      </c>
      <c r="V1391" s="653">
        <f t="shared" si="1322"/>
        <v>0</v>
      </c>
      <c r="W1391" s="654">
        <f t="shared" si="1323"/>
        <v>0</v>
      </c>
    </row>
    <row r="1392" spans="1:23" s="105" customFormat="1" x14ac:dyDescent="0.2">
      <c r="A1392" s="72"/>
      <c r="B1392" s="22"/>
      <c r="C1392" s="23"/>
      <c r="D1392" s="73"/>
      <c r="E1392" s="73"/>
      <c r="F1392" s="652">
        <f t="shared" si="1298"/>
        <v>0</v>
      </c>
      <c r="G1392" s="652">
        <f t="shared" si="1299"/>
        <v>0</v>
      </c>
      <c r="H1392" s="652">
        <v>0</v>
      </c>
      <c r="I1392" s="652">
        <v>0</v>
      </c>
      <c r="J1392" s="652">
        <v>0</v>
      </c>
      <c r="K1392" s="652">
        <v>0</v>
      </c>
      <c r="L1392" s="653">
        <f t="shared" si="1316"/>
        <v>0</v>
      </c>
      <c r="M1392" s="653">
        <f t="shared" si="1317"/>
        <v>0</v>
      </c>
      <c r="N1392" s="653">
        <f t="shared" si="1318"/>
        <v>0</v>
      </c>
      <c r="O1392" s="654">
        <f t="shared" si="1319"/>
        <v>0</v>
      </c>
      <c r="P1392" s="652">
        <v>0</v>
      </c>
      <c r="Q1392" s="652">
        <v>0</v>
      </c>
      <c r="R1392" s="652">
        <v>0</v>
      </c>
      <c r="S1392" s="652">
        <v>0</v>
      </c>
      <c r="T1392" s="653">
        <f t="shared" si="1320"/>
        <v>0</v>
      </c>
      <c r="U1392" s="653">
        <f t="shared" si="1321"/>
        <v>0</v>
      </c>
      <c r="V1392" s="653">
        <f t="shared" si="1322"/>
        <v>0</v>
      </c>
      <c r="W1392" s="654">
        <f t="shared" si="1323"/>
        <v>0</v>
      </c>
    </row>
    <row r="1393" spans="1:23" s="105" customFormat="1" x14ac:dyDescent="0.2">
      <c r="A1393" s="72"/>
      <c r="B1393" s="22"/>
      <c r="C1393" s="23"/>
      <c r="D1393" s="73"/>
      <c r="E1393" s="73"/>
      <c r="F1393" s="652">
        <f t="shared" si="1298"/>
        <v>0</v>
      </c>
      <c r="G1393" s="652">
        <f t="shared" si="1299"/>
        <v>0</v>
      </c>
      <c r="H1393" s="652">
        <v>0</v>
      </c>
      <c r="I1393" s="652">
        <v>0</v>
      </c>
      <c r="J1393" s="652">
        <v>0</v>
      </c>
      <c r="K1393" s="652">
        <v>0</v>
      </c>
      <c r="L1393" s="653">
        <f t="shared" si="1316"/>
        <v>0</v>
      </c>
      <c r="M1393" s="653">
        <f t="shared" si="1317"/>
        <v>0</v>
      </c>
      <c r="N1393" s="653">
        <f t="shared" si="1318"/>
        <v>0</v>
      </c>
      <c r="O1393" s="654">
        <f t="shared" si="1319"/>
        <v>0</v>
      </c>
      <c r="P1393" s="652">
        <v>0</v>
      </c>
      <c r="Q1393" s="652">
        <v>0</v>
      </c>
      <c r="R1393" s="652">
        <v>0</v>
      </c>
      <c r="S1393" s="652">
        <v>0</v>
      </c>
      <c r="T1393" s="653">
        <f t="shared" si="1320"/>
        <v>0</v>
      </c>
      <c r="U1393" s="653">
        <f t="shared" si="1321"/>
        <v>0</v>
      </c>
      <c r="V1393" s="653">
        <f t="shared" si="1322"/>
        <v>0</v>
      </c>
      <c r="W1393" s="654">
        <f t="shared" si="1323"/>
        <v>0</v>
      </c>
    </row>
    <row r="1394" spans="1:23" x14ac:dyDescent="0.2">
      <c r="A1394" s="79" t="s">
        <v>31</v>
      </c>
      <c r="B1394" s="80"/>
      <c r="C1394" s="81"/>
      <c r="D1394" s="82"/>
      <c r="E1394" s="82"/>
      <c r="F1394" s="83">
        <f>SUM(F1357:F1393)</f>
        <v>0</v>
      </c>
      <c r="G1394" s="83">
        <f t="shared" ref="G1394:O1394" si="1324">SUM(G1357:G1393)</f>
        <v>0</v>
      </c>
      <c r="H1394" s="83">
        <f t="shared" si="1324"/>
        <v>0</v>
      </c>
      <c r="I1394" s="83">
        <f t="shared" si="1324"/>
        <v>0</v>
      </c>
      <c r="J1394" s="83">
        <f t="shared" si="1324"/>
        <v>0</v>
      </c>
      <c r="K1394" s="83">
        <f t="shared" si="1324"/>
        <v>0</v>
      </c>
      <c r="L1394" s="84">
        <f t="shared" si="1324"/>
        <v>0</v>
      </c>
      <c r="M1394" s="84">
        <f t="shared" si="1324"/>
        <v>0</v>
      </c>
      <c r="N1394" s="84">
        <f t="shared" si="1324"/>
        <v>0</v>
      </c>
      <c r="O1394" s="85">
        <f t="shared" si="1324"/>
        <v>0</v>
      </c>
      <c r="P1394" s="83">
        <f t="shared" ref="P1394:W1394" si="1325">SUM(P1357:P1393)</f>
        <v>0</v>
      </c>
      <c r="Q1394" s="83">
        <f t="shared" si="1325"/>
        <v>0</v>
      </c>
      <c r="R1394" s="83">
        <f t="shared" si="1325"/>
        <v>0</v>
      </c>
      <c r="S1394" s="83">
        <f t="shared" si="1325"/>
        <v>0</v>
      </c>
      <c r="T1394" s="84">
        <f t="shared" si="1325"/>
        <v>0</v>
      </c>
      <c r="U1394" s="84">
        <f t="shared" si="1325"/>
        <v>0</v>
      </c>
      <c r="V1394" s="84">
        <f t="shared" si="1325"/>
        <v>0</v>
      </c>
      <c r="W1394" s="85">
        <f t="shared" si="1325"/>
        <v>0</v>
      </c>
    </row>
    <row r="1395" spans="1:23" x14ac:dyDescent="0.2">
      <c r="A1395" s="24" t="s">
        <v>167</v>
      </c>
      <c r="B1395" s="25"/>
      <c r="C1395" s="26"/>
      <c r="D1395" s="86"/>
      <c r="E1395" s="86"/>
      <c r="F1395" s="87"/>
      <c r="G1395" s="87"/>
      <c r="H1395" s="87"/>
      <c r="I1395" s="87"/>
      <c r="J1395" s="87"/>
      <c r="K1395" s="87"/>
      <c r="L1395" s="88"/>
      <c r="M1395" s="88"/>
      <c r="N1395" s="88"/>
      <c r="O1395" s="89"/>
      <c r="P1395" s="87"/>
      <c r="Q1395" s="87"/>
      <c r="R1395" s="87"/>
      <c r="S1395" s="87"/>
      <c r="T1395" s="88"/>
      <c r="U1395" s="88"/>
      <c r="V1395" s="88"/>
      <c r="W1395" s="89"/>
    </row>
    <row r="1396" spans="1:23" x14ac:dyDescent="0.2">
      <c r="A1396" s="90"/>
      <c r="B1396" s="91"/>
      <c r="C1396" s="92"/>
      <c r="D1396" s="93"/>
      <c r="E1396" s="93"/>
      <c r="F1396" s="74">
        <f>C1396*D1396</f>
        <v>0</v>
      </c>
      <c r="G1396" s="74">
        <f>C1396*E1396</f>
        <v>0</v>
      </c>
      <c r="H1396" s="74">
        <f>F1396*$H$12</f>
        <v>0</v>
      </c>
      <c r="I1396" s="74">
        <f>F1396*$I$12</f>
        <v>0</v>
      </c>
      <c r="J1396" s="74">
        <f>F1396*$J$12</f>
        <v>0</v>
      </c>
      <c r="K1396" s="94">
        <f>F1396*$K$12</f>
        <v>0</v>
      </c>
      <c r="L1396" s="95">
        <f>F1396-H1396</f>
        <v>0</v>
      </c>
      <c r="M1396" s="95">
        <f>F1396-I1396</f>
        <v>0</v>
      </c>
      <c r="N1396" s="95">
        <f>F1396-J1396</f>
        <v>0</v>
      </c>
      <c r="O1396" s="76">
        <f>F1396-K1396</f>
        <v>0</v>
      </c>
      <c r="P1396" s="74">
        <f>G1396*$P$12</f>
        <v>0</v>
      </c>
      <c r="Q1396" s="74">
        <f>G1396*$Q$12</f>
        <v>0</v>
      </c>
      <c r="R1396" s="74">
        <f>G1396*$R$12</f>
        <v>0</v>
      </c>
      <c r="S1396" s="94">
        <f>G1396*$S$12</f>
        <v>0</v>
      </c>
      <c r="T1396" s="95">
        <f>G1396-P1396</f>
        <v>0</v>
      </c>
      <c r="U1396" s="95">
        <f>G1396-Q1396</f>
        <v>0</v>
      </c>
      <c r="V1396" s="95">
        <f>G1396-R1396</f>
        <v>0</v>
      </c>
      <c r="W1396" s="76">
        <f>G1396-S1396</f>
        <v>0</v>
      </c>
    </row>
    <row r="1397" spans="1:23" x14ac:dyDescent="0.2">
      <c r="A1397" s="90"/>
      <c r="B1397" s="91"/>
      <c r="C1397" s="92"/>
      <c r="D1397" s="93"/>
      <c r="E1397" s="93"/>
      <c r="F1397" s="74">
        <f>C1397*D1397</f>
        <v>0</v>
      </c>
      <c r="G1397" s="74">
        <f>C1397*E1397</f>
        <v>0</v>
      </c>
      <c r="H1397" s="74">
        <f>F1397*$H$12</f>
        <v>0</v>
      </c>
      <c r="I1397" s="74">
        <f>F1397*$I$12</f>
        <v>0</v>
      </c>
      <c r="J1397" s="74">
        <f>F1397*$J$12</f>
        <v>0</v>
      </c>
      <c r="K1397" s="94">
        <f>F1397*$K$12</f>
        <v>0</v>
      </c>
      <c r="L1397" s="95">
        <f>F1397-H1397</f>
        <v>0</v>
      </c>
      <c r="M1397" s="95">
        <f>F1397-I1397</f>
        <v>0</v>
      </c>
      <c r="N1397" s="95">
        <f>F1397-J1397</f>
        <v>0</v>
      </c>
      <c r="O1397" s="76">
        <f>F1397-K1397</f>
        <v>0</v>
      </c>
      <c r="P1397" s="74">
        <f>G1397*$P$12</f>
        <v>0</v>
      </c>
      <c r="Q1397" s="74">
        <f>G1397*$Q$12</f>
        <v>0</v>
      </c>
      <c r="R1397" s="74">
        <f>G1397*$R$12</f>
        <v>0</v>
      </c>
      <c r="S1397" s="94">
        <f>G1397*$S$12</f>
        <v>0</v>
      </c>
      <c r="T1397" s="95">
        <f>G1397-P1397</f>
        <v>0</v>
      </c>
      <c r="U1397" s="95">
        <f>G1397-Q1397</f>
        <v>0</v>
      </c>
      <c r="V1397" s="95">
        <f>G1397-R1397</f>
        <v>0</v>
      </c>
      <c r="W1397" s="76">
        <f>G1397-S1397</f>
        <v>0</v>
      </c>
    </row>
    <row r="1398" spans="1:23" x14ac:dyDescent="0.2">
      <c r="A1398" s="90"/>
      <c r="B1398" s="91"/>
      <c r="C1398" s="92"/>
      <c r="D1398" s="93"/>
      <c r="E1398" s="93"/>
      <c r="F1398" s="74">
        <f>C1398*D1398</f>
        <v>0</v>
      </c>
      <c r="G1398" s="74">
        <f>C1398*E1398</f>
        <v>0</v>
      </c>
      <c r="H1398" s="74">
        <f>F1398*$H$12</f>
        <v>0</v>
      </c>
      <c r="I1398" s="74">
        <f>F1398*$I$12</f>
        <v>0</v>
      </c>
      <c r="J1398" s="74">
        <f>F1398*$J$12</f>
        <v>0</v>
      </c>
      <c r="K1398" s="94">
        <f>F1398*$K$12</f>
        <v>0</v>
      </c>
      <c r="L1398" s="95">
        <f>F1398-H1398</f>
        <v>0</v>
      </c>
      <c r="M1398" s="95">
        <f>F1398-I1398</f>
        <v>0</v>
      </c>
      <c r="N1398" s="95">
        <f>F1398-J1398</f>
        <v>0</v>
      </c>
      <c r="O1398" s="76">
        <f>F1398-K1398</f>
        <v>0</v>
      </c>
      <c r="P1398" s="74">
        <f>G1398*$P$12</f>
        <v>0</v>
      </c>
      <c r="Q1398" s="74">
        <f>G1398*$Q$12</f>
        <v>0</v>
      </c>
      <c r="R1398" s="74">
        <f>G1398*$R$12</f>
        <v>0</v>
      </c>
      <c r="S1398" s="94">
        <f>G1398*$S$12</f>
        <v>0</v>
      </c>
      <c r="T1398" s="95">
        <f>G1398-P1398</f>
        <v>0</v>
      </c>
      <c r="U1398" s="95">
        <f>G1398-Q1398</f>
        <v>0</v>
      </c>
      <c r="V1398" s="95">
        <f>G1398-R1398</f>
        <v>0</v>
      </c>
      <c r="W1398" s="76">
        <f>G1398-S1398</f>
        <v>0</v>
      </c>
    </row>
    <row r="1399" spans="1:23" x14ac:dyDescent="0.2">
      <c r="A1399" s="90"/>
      <c r="B1399" s="91"/>
      <c r="C1399" s="92"/>
      <c r="D1399" s="93"/>
      <c r="E1399" s="93"/>
      <c r="F1399" s="74">
        <f>C1399*D1399</f>
        <v>0</v>
      </c>
      <c r="G1399" s="74">
        <f>C1399*E1399</f>
        <v>0</v>
      </c>
      <c r="H1399" s="74">
        <f>F1399*$H$12</f>
        <v>0</v>
      </c>
      <c r="I1399" s="74">
        <f>F1399*$I$12</f>
        <v>0</v>
      </c>
      <c r="J1399" s="74">
        <f>F1399*$J$12</f>
        <v>0</v>
      </c>
      <c r="K1399" s="94">
        <f>F1399*$K$12</f>
        <v>0</v>
      </c>
      <c r="L1399" s="95">
        <f>F1399-H1399</f>
        <v>0</v>
      </c>
      <c r="M1399" s="95">
        <f>F1399-I1399</f>
        <v>0</v>
      </c>
      <c r="N1399" s="95">
        <f>F1399-J1399</f>
        <v>0</v>
      </c>
      <c r="O1399" s="76">
        <f>F1399-K1399</f>
        <v>0</v>
      </c>
      <c r="P1399" s="74">
        <f>G1399*$P$12</f>
        <v>0</v>
      </c>
      <c r="Q1399" s="74">
        <f>G1399*$Q$12</f>
        <v>0</v>
      </c>
      <c r="R1399" s="74">
        <f>G1399*$R$12</f>
        <v>0</v>
      </c>
      <c r="S1399" s="94">
        <f>G1399*$S$12</f>
        <v>0</v>
      </c>
      <c r="T1399" s="95">
        <f>G1399-P1399</f>
        <v>0</v>
      </c>
      <c r="U1399" s="95">
        <f>G1399-Q1399</f>
        <v>0</v>
      </c>
      <c r="V1399" s="95">
        <f>G1399-R1399</f>
        <v>0</v>
      </c>
      <c r="W1399" s="76">
        <f>G1399-S1399</f>
        <v>0</v>
      </c>
    </row>
    <row r="1400" spans="1:23" x14ac:dyDescent="0.2">
      <c r="A1400" s="90"/>
      <c r="B1400" s="91"/>
      <c r="C1400" s="92"/>
      <c r="D1400" s="93"/>
      <c r="E1400" s="93"/>
      <c r="F1400" s="74">
        <f>C1400*D1400</f>
        <v>0</v>
      </c>
      <c r="G1400" s="74">
        <f>C1400*E1400</f>
        <v>0</v>
      </c>
      <c r="H1400" s="74">
        <f>F1400*$H$12</f>
        <v>0</v>
      </c>
      <c r="I1400" s="74">
        <f>F1400*$I$12</f>
        <v>0</v>
      </c>
      <c r="J1400" s="74">
        <f>F1400*$J$12</f>
        <v>0</v>
      </c>
      <c r="K1400" s="94">
        <f>F1400*$K$12</f>
        <v>0</v>
      </c>
      <c r="L1400" s="95">
        <f>F1400-H1400</f>
        <v>0</v>
      </c>
      <c r="M1400" s="95">
        <f>F1400-I1400</f>
        <v>0</v>
      </c>
      <c r="N1400" s="95">
        <f>F1400-J1400</f>
        <v>0</v>
      </c>
      <c r="O1400" s="76">
        <f>F1400-K1400</f>
        <v>0</v>
      </c>
      <c r="P1400" s="74">
        <f>G1400*$P$12</f>
        <v>0</v>
      </c>
      <c r="Q1400" s="74">
        <f>G1400*$Q$12</f>
        <v>0</v>
      </c>
      <c r="R1400" s="74">
        <f>G1400*$R$12</f>
        <v>0</v>
      </c>
      <c r="S1400" s="94">
        <f>G1400*$S$12</f>
        <v>0</v>
      </c>
      <c r="T1400" s="95">
        <f>G1400-P1400</f>
        <v>0</v>
      </c>
      <c r="U1400" s="95">
        <f>G1400-Q1400</f>
        <v>0</v>
      </c>
      <c r="V1400" s="95">
        <f>G1400-R1400</f>
        <v>0</v>
      </c>
      <c r="W1400" s="76">
        <f>G1400-S1400</f>
        <v>0</v>
      </c>
    </row>
    <row r="1401" spans="1:23" x14ac:dyDescent="0.2">
      <c r="A1401" s="96" t="s">
        <v>32</v>
      </c>
      <c r="B1401" s="97"/>
      <c r="C1401" s="98"/>
      <c r="D1401" s="99"/>
      <c r="E1401" s="99"/>
      <c r="F1401" s="83">
        <f>SUM(F1396:F1400)</f>
        <v>0</v>
      </c>
      <c r="G1401" s="83">
        <f>SUM(G1396:G1400)</f>
        <v>0</v>
      </c>
      <c r="H1401" s="83">
        <f t="shared" ref="H1401:O1401" si="1326">SUM(H1396:H1400)</f>
        <v>0</v>
      </c>
      <c r="I1401" s="83">
        <f t="shared" si="1326"/>
        <v>0</v>
      </c>
      <c r="J1401" s="83">
        <f t="shared" si="1326"/>
        <v>0</v>
      </c>
      <c r="K1401" s="83">
        <f t="shared" si="1326"/>
        <v>0</v>
      </c>
      <c r="L1401" s="84">
        <f t="shared" si="1326"/>
        <v>0</v>
      </c>
      <c r="M1401" s="84">
        <f t="shared" si="1326"/>
        <v>0</v>
      </c>
      <c r="N1401" s="84">
        <f t="shared" si="1326"/>
        <v>0</v>
      </c>
      <c r="O1401" s="85">
        <f t="shared" si="1326"/>
        <v>0</v>
      </c>
      <c r="P1401" s="83">
        <f t="shared" ref="P1401:W1401" si="1327">SUM(P1396:P1400)</f>
        <v>0</v>
      </c>
      <c r="Q1401" s="83">
        <f t="shared" si="1327"/>
        <v>0</v>
      </c>
      <c r="R1401" s="83">
        <f t="shared" si="1327"/>
        <v>0</v>
      </c>
      <c r="S1401" s="83">
        <f t="shared" si="1327"/>
        <v>0</v>
      </c>
      <c r="T1401" s="84">
        <f t="shared" si="1327"/>
        <v>0</v>
      </c>
      <c r="U1401" s="84">
        <f t="shared" si="1327"/>
        <v>0</v>
      </c>
      <c r="V1401" s="84">
        <f t="shared" si="1327"/>
        <v>0</v>
      </c>
      <c r="W1401" s="85">
        <f t="shared" si="1327"/>
        <v>0</v>
      </c>
    </row>
    <row r="1402" spans="1:23" x14ac:dyDescent="0.2">
      <c r="A1402" s="24" t="s">
        <v>151</v>
      </c>
      <c r="B1402" s="25"/>
      <c r="C1402" s="26"/>
      <c r="D1402" s="86"/>
      <c r="E1402" s="86"/>
      <c r="F1402" s="87"/>
      <c r="G1402" s="87"/>
      <c r="H1402" s="87"/>
      <c r="I1402" s="87"/>
      <c r="J1402" s="87"/>
      <c r="K1402" s="87"/>
      <c r="L1402" s="88"/>
      <c r="M1402" s="88"/>
      <c r="N1402" s="88"/>
      <c r="O1402" s="89"/>
      <c r="P1402" s="87"/>
      <c r="Q1402" s="87"/>
      <c r="R1402" s="87"/>
      <c r="S1402" s="87"/>
      <c r="T1402" s="88"/>
      <c r="U1402" s="88"/>
      <c r="V1402" s="88"/>
      <c r="W1402" s="89"/>
    </row>
    <row r="1403" spans="1:23" x14ac:dyDescent="0.2">
      <c r="A1403" s="90"/>
      <c r="B1403" s="91"/>
      <c r="C1403" s="92"/>
      <c r="D1403" s="93"/>
      <c r="E1403" s="93"/>
      <c r="F1403" s="74">
        <f>C1403*D1403</f>
        <v>0</v>
      </c>
      <c r="G1403" s="74">
        <f>C1403*E1403</f>
        <v>0</v>
      </c>
      <c r="H1403" s="74">
        <f>F1403*$H$12</f>
        <v>0</v>
      </c>
      <c r="I1403" s="74">
        <f>F1403*$I$12</f>
        <v>0</v>
      </c>
      <c r="J1403" s="74">
        <f>F1403*$J$12</f>
        <v>0</v>
      </c>
      <c r="K1403" s="94">
        <f>F1403*$K$12</f>
        <v>0</v>
      </c>
      <c r="L1403" s="95">
        <f>F1403-H1403</f>
        <v>0</v>
      </c>
      <c r="M1403" s="95">
        <f>F1403-I1403</f>
        <v>0</v>
      </c>
      <c r="N1403" s="95">
        <f>F1403-J1403</f>
        <v>0</v>
      </c>
      <c r="O1403" s="76">
        <f>F1403-K1403</f>
        <v>0</v>
      </c>
      <c r="P1403" s="74">
        <f>G1403*$P$12</f>
        <v>0</v>
      </c>
      <c r="Q1403" s="74">
        <f>G1403*$Q$12</f>
        <v>0</v>
      </c>
      <c r="R1403" s="74">
        <f>G1403*$R$12</f>
        <v>0</v>
      </c>
      <c r="S1403" s="94">
        <f>G1403*$S$12</f>
        <v>0</v>
      </c>
      <c r="T1403" s="95">
        <f>G1403-P1403</f>
        <v>0</v>
      </c>
      <c r="U1403" s="95">
        <f>G1403-Q1403</f>
        <v>0</v>
      </c>
      <c r="V1403" s="95">
        <f>G1403-R1403</f>
        <v>0</v>
      </c>
      <c r="W1403" s="76">
        <f>G1403-S1403</f>
        <v>0</v>
      </c>
    </row>
    <row r="1404" spans="1:23" x14ac:dyDescent="0.2">
      <c r="A1404" s="90"/>
      <c r="B1404" s="91"/>
      <c r="C1404" s="92"/>
      <c r="D1404" s="93"/>
      <c r="E1404" s="93"/>
      <c r="F1404" s="74">
        <f>C1404*D1404</f>
        <v>0</v>
      </c>
      <c r="G1404" s="74">
        <f>C1404*E1404</f>
        <v>0</v>
      </c>
      <c r="H1404" s="74">
        <f>F1404*$H$12</f>
        <v>0</v>
      </c>
      <c r="I1404" s="74">
        <f>F1404*$I$12</f>
        <v>0</v>
      </c>
      <c r="J1404" s="74">
        <f>F1404*$J$12</f>
        <v>0</v>
      </c>
      <c r="K1404" s="94">
        <f>F1404*$K$12</f>
        <v>0</v>
      </c>
      <c r="L1404" s="95">
        <f>F1404-H1404</f>
        <v>0</v>
      </c>
      <c r="M1404" s="95">
        <f>F1404-I1404</f>
        <v>0</v>
      </c>
      <c r="N1404" s="95">
        <f>F1404-J1404</f>
        <v>0</v>
      </c>
      <c r="O1404" s="76">
        <f>F1404-K1404</f>
        <v>0</v>
      </c>
      <c r="P1404" s="74">
        <f>G1404*$P$12</f>
        <v>0</v>
      </c>
      <c r="Q1404" s="74">
        <f>G1404*$Q$12</f>
        <v>0</v>
      </c>
      <c r="R1404" s="74">
        <f>G1404*$R$12</f>
        <v>0</v>
      </c>
      <c r="S1404" s="94">
        <f>G1404*$S$12</f>
        <v>0</v>
      </c>
      <c r="T1404" s="95">
        <f>G1404-P1404</f>
        <v>0</v>
      </c>
      <c r="U1404" s="95">
        <f>G1404-Q1404</f>
        <v>0</v>
      </c>
      <c r="V1404" s="95">
        <f>G1404-R1404</f>
        <v>0</v>
      </c>
      <c r="W1404" s="76">
        <f>G1404-S1404</f>
        <v>0</v>
      </c>
    </row>
    <row r="1405" spans="1:23" x14ac:dyDescent="0.2">
      <c r="A1405" s="90"/>
      <c r="B1405" s="91"/>
      <c r="C1405" s="92"/>
      <c r="D1405" s="93"/>
      <c r="E1405" s="93"/>
      <c r="F1405" s="74">
        <f>C1405*D1405</f>
        <v>0</v>
      </c>
      <c r="G1405" s="74">
        <f>C1405*E1405</f>
        <v>0</v>
      </c>
      <c r="H1405" s="74">
        <f>F1405*$H$12</f>
        <v>0</v>
      </c>
      <c r="I1405" s="74">
        <f>F1405*$I$12</f>
        <v>0</v>
      </c>
      <c r="J1405" s="74">
        <f>F1405*$J$12</f>
        <v>0</v>
      </c>
      <c r="K1405" s="94">
        <f>F1405*$K$12</f>
        <v>0</v>
      </c>
      <c r="L1405" s="95">
        <f>F1405-H1405</f>
        <v>0</v>
      </c>
      <c r="M1405" s="95">
        <f>F1405-I1405</f>
        <v>0</v>
      </c>
      <c r="N1405" s="95">
        <f>F1405-J1405</f>
        <v>0</v>
      </c>
      <c r="O1405" s="76">
        <f>F1405-K1405</f>
        <v>0</v>
      </c>
      <c r="P1405" s="74">
        <f>G1405*$P$12</f>
        <v>0</v>
      </c>
      <c r="Q1405" s="74">
        <f>G1405*$Q$12</f>
        <v>0</v>
      </c>
      <c r="R1405" s="74">
        <f>G1405*$R$12</f>
        <v>0</v>
      </c>
      <c r="S1405" s="94">
        <f>G1405*$S$12</f>
        <v>0</v>
      </c>
      <c r="T1405" s="95">
        <f>G1405-P1405</f>
        <v>0</v>
      </c>
      <c r="U1405" s="95">
        <f>G1405-Q1405</f>
        <v>0</v>
      </c>
      <c r="V1405" s="95">
        <f>G1405-R1405</f>
        <v>0</v>
      </c>
      <c r="W1405" s="76">
        <f>G1405-S1405</f>
        <v>0</v>
      </c>
    </row>
    <row r="1406" spans="1:23" x14ac:dyDescent="0.2">
      <c r="A1406" s="90"/>
      <c r="B1406" s="91"/>
      <c r="C1406" s="92"/>
      <c r="D1406" s="93"/>
      <c r="E1406" s="93"/>
      <c r="F1406" s="74">
        <f>C1406*D1406</f>
        <v>0</v>
      </c>
      <c r="G1406" s="74">
        <f>C1406*E1406</f>
        <v>0</v>
      </c>
      <c r="H1406" s="74">
        <f>F1406*$H$12</f>
        <v>0</v>
      </c>
      <c r="I1406" s="74">
        <f>F1406*$I$12</f>
        <v>0</v>
      </c>
      <c r="J1406" s="74">
        <f>F1406*$J$12</f>
        <v>0</v>
      </c>
      <c r="K1406" s="94">
        <f>F1406*$K$12</f>
        <v>0</v>
      </c>
      <c r="L1406" s="95">
        <f>F1406-H1406</f>
        <v>0</v>
      </c>
      <c r="M1406" s="95">
        <f>F1406-I1406</f>
        <v>0</v>
      </c>
      <c r="N1406" s="95">
        <f>F1406-J1406</f>
        <v>0</v>
      </c>
      <c r="O1406" s="76">
        <f>F1406-K1406</f>
        <v>0</v>
      </c>
      <c r="P1406" s="74">
        <f>G1406*$P$12</f>
        <v>0</v>
      </c>
      <c r="Q1406" s="74">
        <f>G1406*$Q$12</f>
        <v>0</v>
      </c>
      <c r="R1406" s="74">
        <f>G1406*$R$12</f>
        <v>0</v>
      </c>
      <c r="S1406" s="94">
        <f>G1406*$S$12</f>
        <v>0</v>
      </c>
      <c r="T1406" s="95">
        <f>G1406-P1406</f>
        <v>0</v>
      </c>
      <c r="U1406" s="95">
        <f>G1406-Q1406</f>
        <v>0</v>
      </c>
      <c r="V1406" s="95">
        <f>G1406-R1406</f>
        <v>0</v>
      </c>
      <c r="W1406" s="76">
        <f>G1406-S1406</f>
        <v>0</v>
      </c>
    </row>
    <row r="1407" spans="1:23" x14ac:dyDescent="0.2">
      <c r="A1407" s="90"/>
      <c r="B1407" s="91"/>
      <c r="C1407" s="92"/>
      <c r="D1407" s="93"/>
      <c r="E1407" s="93"/>
      <c r="F1407" s="74">
        <f>C1407*D1407</f>
        <v>0</v>
      </c>
      <c r="G1407" s="74">
        <f>C1407*E1407</f>
        <v>0</v>
      </c>
      <c r="H1407" s="74">
        <f>F1407*$H$12</f>
        <v>0</v>
      </c>
      <c r="I1407" s="74">
        <f>F1407*$I$12</f>
        <v>0</v>
      </c>
      <c r="J1407" s="74">
        <f>F1407*$J$12</f>
        <v>0</v>
      </c>
      <c r="K1407" s="94">
        <f>F1407*$K$12</f>
        <v>0</v>
      </c>
      <c r="L1407" s="95">
        <f>F1407-H1407</f>
        <v>0</v>
      </c>
      <c r="M1407" s="95">
        <f>F1407-I1407</f>
        <v>0</v>
      </c>
      <c r="N1407" s="95">
        <f>F1407-J1407</f>
        <v>0</v>
      </c>
      <c r="O1407" s="76">
        <f>F1407-K1407</f>
        <v>0</v>
      </c>
      <c r="P1407" s="74">
        <f>G1407*$P$12</f>
        <v>0</v>
      </c>
      <c r="Q1407" s="74">
        <f>G1407*$Q$12</f>
        <v>0</v>
      </c>
      <c r="R1407" s="74">
        <f>G1407*$R$12</f>
        <v>0</v>
      </c>
      <c r="S1407" s="94">
        <f>G1407*$S$12</f>
        <v>0</v>
      </c>
      <c r="T1407" s="95">
        <f>G1407-P1407</f>
        <v>0</v>
      </c>
      <c r="U1407" s="95">
        <f>G1407-Q1407</f>
        <v>0</v>
      </c>
      <c r="V1407" s="95">
        <f>G1407-R1407</f>
        <v>0</v>
      </c>
      <c r="W1407" s="76">
        <f>G1407-S1407</f>
        <v>0</v>
      </c>
    </row>
    <row r="1408" spans="1:23" x14ac:dyDescent="0.2">
      <c r="A1408" s="96" t="s">
        <v>118</v>
      </c>
      <c r="B1408" s="97"/>
      <c r="C1408" s="98"/>
      <c r="D1408" s="99"/>
      <c r="E1408" s="99"/>
      <c r="F1408" s="83">
        <f>SUM(F1403:F1407)</f>
        <v>0</v>
      </c>
      <c r="G1408" s="83">
        <f>SUM(G1403:G1407)</f>
        <v>0</v>
      </c>
      <c r="H1408" s="83">
        <f t="shared" ref="H1408:O1408" si="1328">SUM(H1403:H1407)</f>
        <v>0</v>
      </c>
      <c r="I1408" s="83">
        <f t="shared" si="1328"/>
        <v>0</v>
      </c>
      <c r="J1408" s="83">
        <f t="shared" si="1328"/>
        <v>0</v>
      </c>
      <c r="K1408" s="83">
        <f t="shared" si="1328"/>
        <v>0</v>
      </c>
      <c r="L1408" s="84">
        <f t="shared" si="1328"/>
        <v>0</v>
      </c>
      <c r="M1408" s="84">
        <f t="shared" si="1328"/>
        <v>0</v>
      </c>
      <c r="N1408" s="84">
        <f t="shared" si="1328"/>
        <v>0</v>
      </c>
      <c r="O1408" s="85">
        <f t="shared" si="1328"/>
        <v>0</v>
      </c>
      <c r="P1408" s="83">
        <f t="shared" ref="P1408:W1408" si="1329">SUM(P1403:P1407)</f>
        <v>0</v>
      </c>
      <c r="Q1408" s="83">
        <f t="shared" si="1329"/>
        <v>0</v>
      </c>
      <c r="R1408" s="83">
        <f t="shared" si="1329"/>
        <v>0</v>
      </c>
      <c r="S1408" s="83">
        <f t="shared" si="1329"/>
        <v>0</v>
      </c>
      <c r="T1408" s="84">
        <f t="shared" si="1329"/>
        <v>0</v>
      </c>
      <c r="U1408" s="84">
        <f t="shared" si="1329"/>
        <v>0</v>
      </c>
      <c r="V1408" s="84">
        <f t="shared" si="1329"/>
        <v>0</v>
      </c>
      <c r="W1408" s="85">
        <f t="shared" si="1329"/>
        <v>0</v>
      </c>
    </row>
    <row r="1409" spans="1:23" x14ac:dyDescent="0.2">
      <c r="A1409" s="100" t="s">
        <v>152</v>
      </c>
      <c r="B1409" s="25"/>
      <c r="C1409" s="26"/>
      <c r="D1409" s="86"/>
      <c r="E1409" s="86"/>
      <c r="F1409" s="87"/>
      <c r="G1409" s="87"/>
      <c r="H1409" s="87"/>
      <c r="I1409" s="87"/>
      <c r="J1409" s="87"/>
      <c r="K1409" s="87"/>
      <c r="L1409" s="88"/>
      <c r="M1409" s="88"/>
      <c r="N1409" s="88"/>
      <c r="O1409" s="89"/>
      <c r="P1409" s="87"/>
      <c r="Q1409" s="87"/>
      <c r="R1409" s="87"/>
      <c r="S1409" s="87"/>
      <c r="T1409" s="88"/>
      <c r="U1409" s="88"/>
      <c r="V1409" s="88"/>
      <c r="W1409" s="89"/>
    </row>
    <row r="1410" spans="1:23" x14ac:dyDescent="0.2">
      <c r="A1410" s="101"/>
      <c r="B1410" s="27"/>
      <c r="C1410" s="28"/>
      <c r="D1410" s="102"/>
      <c r="E1410" s="102"/>
      <c r="F1410" s="74">
        <f>C1410*D1410</f>
        <v>0</v>
      </c>
      <c r="G1410" s="74">
        <f>C1410*E1410</f>
        <v>0</v>
      </c>
      <c r="H1410" s="74">
        <f>F1410*$H$12</f>
        <v>0</v>
      </c>
      <c r="I1410" s="74">
        <f>F1410*$I$12</f>
        <v>0</v>
      </c>
      <c r="J1410" s="74">
        <f>F1410*$J$12</f>
        <v>0</v>
      </c>
      <c r="K1410" s="94">
        <f>F1410*$K$12</f>
        <v>0</v>
      </c>
      <c r="L1410" s="95">
        <f>F1410-H1410</f>
        <v>0</v>
      </c>
      <c r="M1410" s="95">
        <f>F1410-I1410</f>
        <v>0</v>
      </c>
      <c r="N1410" s="95">
        <f>F1410-J1410</f>
        <v>0</v>
      </c>
      <c r="O1410" s="76">
        <f>F1410-K1410</f>
        <v>0</v>
      </c>
      <c r="P1410" s="74">
        <f>G1410*$P$12</f>
        <v>0</v>
      </c>
      <c r="Q1410" s="74">
        <f>G1410*$Q$12</f>
        <v>0</v>
      </c>
      <c r="R1410" s="74">
        <f>G1410*$R$12</f>
        <v>0</v>
      </c>
      <c r="S1410" s="94">
        <f>G1410*$S$12</f>
        <v>0</v>
      </c>
      <c r="T1410" s="95">
        <f>G1410-P1410</f>
        <v>0</v>
      </c>
      <c r="U1410" s="95">
        <f>G1410-Q1410</f>
        <v>0</v>
      </c>
      <c r="V1410" s="95">
        <f>G1410-R1410</f>
        <v>0</v>
      </c>
      <c r="W1410" s="76">
        <f>G1410-S1410</f>
        <v>0</v>
      </c>
    </row>
    <row r="1411" spans="1:23" x14ac:dyDescent="0.2">
      <c r="A1411" s="101"/>
      <c r="B1411" s="27"/>
      <c r="C1411" s="28"/>
      <c r="D1411" s="102"/>
      <c r="E1411" s="102"/>
      <c r="F1411" s="74">
        <f>C1411*D1411</f>
        <v>0</v>
      </c>
      <c r="G1411" s="74">
        <f>C1411*E1411</f>
        <v>0</v>
      </c>
      <c r="H1411" s="74">
        <f>F1411*$H$12</f>
        <v>0</v>
      </c>
      <c r="I1411" s="74">
        <f>F1411*$I$12</f>
        <v>0</v>
      </c>
      <c r="J1411" s="74">
        <f>F1411*$J$12</f>
        <v>0</v>
      </c>
      <c r="K1411" s="94">
        <f>F1411*$K$12</f>
        <v>0</v>
      </c>
      <c r="L1411" s="95">
        <f>F1411-H1411</f>
        <v>0</v>
      </c>
      <c r="M1411" s="95">
        <f>F1411-I1411</f>
        <v>0</v>
      </c>
      <c r="N1411" s="95">
        <f>F1411-J1411</f>
        <v>0</v>
      </c>
      <c r="O1411" s="76">
        <f>F1411-K1411</f>
        <v>0</v>
      </c>
      <c r="P1411" s="74">
        <f>G1411*$P$12</f>
        <v>0</v>
      </c>
      <c r="Q1411" s="74">
        <f>G1411*$Q$12</f>
        <v>0</v>
      </c>
      <c r="R1411" s="74">
        <f>G1411*$R$12</f>
        <v>0</v>
      </c>
      <c r="S1411" s="94">
        <f>G1411*$S$12</f>
        <v>0</v>
      </c>
      <c r="T1411" s="95">
        <f>G1411-P1411</f>
        <v>0</v>
      </c>
      <c r="U1411" s="95">
        <f>G1411-Q1411</f>
        <v>0</v>
      </c>
      <c r="V1411" s="95">
        <f>G1411-R1411</f>
        <v>0</v>
      </c>
      <c r="W1411" s="76">
        <f>G1411-S1411</f>
        <v>0</v>
      </c>
    </row>
    <row r="1412" spans="1:23" x14ac:dyDescent="0.2">
      <c r="A1412" s="101"/>
      <c r="B1412" s="27"/>
      <c r="C1412" s="28"/>
      <c r="D1412" s="102"/>
      <c r="E1412" s="102"/>
      <c r="F1412" s="74">
        <f>C1412*D1412</f>
        <v>0</v>
      </c>
      <c r="G1412" s="74">
        <f>C1412*E1412</f>
        <v>0</v>
      </c>
      <c r="H1412" s="74">
        <f>F1412*$H$12</f>
        <v>0</v>
      </c>
      <c r="I1412" s="74">
        <f>F1412*$I$12</f>
        <v>0</v>
      </c>
      <c r="J1412" s="74">
        <f>F1412*$J$12</f>
        <v>0</v>
      </c>
      <c r="K1412" s="94">
        <f>F1412*$K$12</f>
        <v>0</v>
      </c>
      <c r="L1412" s="95">
        <f>F1412-H1412</f>
        <v>0</v>
      </c>
      <c r="M1412" s="95">
        <f>F1412-I1412</f>
        <v>0</v>
      </c>
      <c r="N1412" s="95">
        <f>F1412-J1412</f>
        <v>0</v>
      </c>
      <c r="O1412" s="76">
        <f>F1412-K1412</f>
        <v>0</v>
      </c>
      <c r="P1412" s="74">
        <f>G1412*$P$12</f>
        <v>0</v>
      </c>
      <c r="Q1412" s="74">
        <f>G1412*$Q$12</f>
        <v>0</v>
      </c>
      <c r="R1412" s="74">
        <f>G1412*$R$12</f>
        <v>0</v>
      </c>
      <c r="S1412" s="94">
        <f>G1412*$S$12</f>
        <v>0</v>
      </c>
      <c r="T1412" s="95">
        <f>G1412-P1412</f>
        <v>0</v>
      </c>
      <c r="U1412" s="95">
        <f>G1412-Q1412</f>
        <v>0</v>
      </c>
      <c r="V1412" s="95">
        <f>G1412-R1412</f>
        <v>0</v>
      </c>
      <c r="W1412" s="76">
        <f>G1412-S1412</f>
        <v>0</v>
      </c>
    </row>
    <row r="1413" spans="1:23" x14ac:dyDescent="0.2">
      <c r="A1413" s="101"/>
      <c r="B1413" s="27"/>
      <c r="C1413" s="28"/>
      <c r="D1413" s="102"/>
      <c r="E1413" s="102"/>
      <c r="F1413" s="74">
        <f>C1413*D1413</f>
        <v>0</v>
      </c>
      <c r="G1413" s="74">
        <f>C1413*E1413</f>
        <v>0</v>
      </c>
      <c r="H1413" s="74">
        <f>F1413*$H$12</f>
        <v>0</v>
      </c>
      <c r="I1413" s="74">
        <f>F1413*$I$12</f>
        <v>0</v>
      </c>
      <c r="J1413" s="74">
        <f>F1413*$J$12</f>
        <v>0</v>
      </c>
      <c r="K1413" s="94">
        <f>F1413*$K$12</f>
        <v>0</v>
      </c>
      <c r="L1413" s="95">
        <f>F1413-H1413</f>
        <v>0</v>
      </c>
      <c r="M1413" s="95">
        <f>F1413-I1413</f>
        <v>0</v>
      </c>
      <c r="N1413" s="95">
        <f>F1413-J1413</f>
        <v>0</v>
      </c>
      <c r="O1413" s="76">
        <f>F1413-K1413</f>
        <v>0</v>
      </c>
      <c r="P1413" s="74">
        <f>G1413*$P$12</f>
        <v>0</v>
      </c>
      <c r="Q1413" s="74">
        <f>G1413*$Q$12</f>
        <v>0</v>
      </c>
      <c r="R1413" s="74">
        <f>G1413*$R$12</f>
        <v>0</v>
      </c>
      <c r="S1413" s="94">
        <f>G1413*$S$12</f>
        <v>0</v>
      </c>
      <c r="T1413" s="95">
        <f>G1413-P1413</f>
        <v>0</v>
      </c>
      <c r="U1413" s="95">
        <f>G1413-Q1413</f>
        <v>0</v>
      </c>
      <c r="V1413" s="95">
        <f>G1413-R1413</f>
        <v>0</v>
      </c>
      <c r="W1413" s="76">
        <f>G1413-S1413</f>
        <v>0</v>
      </c>
    </row>
    <row r="1414" spans="1:23" x14ac:dyDescent="0.2">
      <c r="A1414" s="101"/>
      <c r="B1414" s="27"/>
      <c r="C1414" s="28"/>
      <c r="D1414" s="102"/>
      <c r="E1414" s="102"/>
      <c r="F1414" s="74">
        <f>C1414*D1414</f>
        <v>0</v>
      </c>
      <c r="G1414" s="74">
        <f>C1414*E1414</f>
        <v>0</v>
      </c>
      <c r="H1414" s="74">
        <f>F1414*$H$12</f>
        <v>0</v>
      </c>
      <c r="I1414" s="74">
        <f>F1414*$I$12</f>
        <v>0</v>
      </c>
      <c r="J1414" s="74">
        <f>F1414*$J$12</f>
        <v>0</v>
      </c>
      <c r="K1414" s="94">
        <f>F1414*$K$12</f>
        <v>0</v>
      </c>
      <c r="L1414" s="95">
        <f>F1414-H1414</f>
        <v>0</v>
      </c>
      <c r="M1414" s="95">
        <f>F1414-I1414</f>
        <v>0</v>
      </c>
      <c r="N1414" s="95">
        <f>F1414-J1414</f>
        <v>0</v>
      </c>
      <c r="O1414" s="76">
        <f>F1414-K1414</f>
        <v>0</v>
      </c>
      <c r="P1414" s="74">
        <f>G1414*$P$12</f>
        <v>0</v>
      </c>
      <c r="Q1414" s="74">
        <f>G1414*$Q$12</f>
        <v>0</v>
      </c>
      <c r="R1414" s="74">
        <f>G1414*$R$12</f>
        <v>0</v>
      </c>
      <c r="S1414" s="94">
        <f>G1414*$S$12</f>
        <v>0</v>
      </c>
      <c r="T1414" s="95">
        <f>G1414-P1414</f>
        <v>0</v>
      </c>
      <c r="U1414" s="95">
        <f>G1414-Q1414</f>
        <v>0</v>
      </c>
      <c r="V1414" s="95">
        <f>G1414-R1414</f>
        <v>0</v>
      </c>
      <c r="W1414" s="76">
        <f>G1414-S1414</f>
        <v>0</v>
      </c>
    </row>
    <row r="1415" spans="1:23" x14ac:dyDescent="0.2">
      <c r="A1415" s="79" t="s">
        <v>153</v>
      </c>
      <c r="B1415" s="80"/>
      <c r="C1415" s="81"/>
      <c r="D1415" s="82"/>
      <c r="E1415" s="82"/>
      <c r="F1415" s="83">
        <f>SUM(F1410:F1414)</f>
        <v>0</v>
      </c>
      <c r="G1415" s="83">
        <f>SUM(G1410:G1414)</f>
        <v>0</v>
      </c>
      <c r="H1415" s="83">
        <f t="shared" ref="H1415:O1415" si="1330">SUM(H1410:H1414)</f>
        <v>0</v>
      </c>
      <c r="I1415" s="83">
        <f t="shared" si="1330"/>
        <v>0</v>
      </c>
      <c r="J1415" s="83">
        <f t="shared" si="1330"/>
        <v>0</v>
      </c>
      <c r="K1415" s="83">
        <f t="shared" si="1330"/>
        <v>0</v>
      </c>
      <c r="L1415" s="84">
        <f t="shared" si="1330"/>
        <v>0</v>
      </c>
      <c r="M1415" s="84">
        <f t="shared" si="1330"/>
        <v>0</v>
      </c>
      <c r="N1415" s="84">
        <f t="shared" si="1330"/>
        <v>0</v>
      </c>
      <c r="O1415" s="85">
        <f t="shared" si="1330"/>
        <v>0</v>
      </c>
      <c r="P1415" s="83">
        <f t="shared" ref="P1415:W1415" si="1331">SUM(P1410:P1414)</f>
        <v>0</v>
      </c>
      <c r="Q1415" s="83">
        <f t="shared" si="1331"/>
        <v>0</v>
      </c>
      <c r="R1415" s="83">
        <f t="shared" si="1331"/>
        <v>0</v>
      </c>
      <c r="S1415" s="83">
        <f t="shared" si="1331"/>
        <v>0</v>
      </c>
      <c r="T1415" s="84">
        <f t="shared" si="1331"/>
        <v>0</v>
      </c>
      <c r="U1415" s="84">
        <f t="shared" si="1331"/>
        <v>0</v>
      </c>
      <c r="V1415" s="84">
        <f t="shared" si="1331"/>
        <v>0</v>
      </c>
      <c r="W1415" s="85">
        <f t="shared" si="1331"/>
        <v>0</v>
      </c>
    </row>
    <row r="1416" spans="1:23" x14ac:dyDescent="0.2">
      <c r="A1416" s="100" t="s">
        <v>154</v>
      </c>
      <c r="B1416" s="25"/>
      <c r="C1416" s="26"/>
      <c r="D1416" s="86"/>
      <c r="E1416" s="86"/>
      <c r="F1416" s="87"/>
      <c r="G1416" s="87"/>
      <c r="H1416" s="87"/>
      <c r="I1416" s="87"/>
      <c r="J1416" s="87"/>
      <c r="K1416" s="87"/>
      <c r="L1416" s="88"/>
      <c r="M1416" s="88"/>
      <c r="N1416" s="88"/>
      <c r="O1416" s="89"/>
      <c r="P1416" s="87"/>
      <c r="Q1416" s="87"/>
      <c r="R1416" s="87"/>
      <c r="S1416" s="87"/>
      <c r="T1416" s="88"/>
      <c r="U1416" s="88"/>
      <c r="V1416" s="88"/>
      <c r="W1416" s="89"/>
    </row>
    <row r="1417" spans="1:23" x14ac:dyDescent="0.2">
      <c r="A1417" s="101"/>
      <c r="B1417" s="27"/>
      <c r="C1417" s="28"/>
      <c r="D1417" s="102"/>
      <c r="E1417" s="102"/>
      <c r="F1417" s="74">
        <f t="shared" ref="F1417:F1426" si="1332">C1417*D1417</f>
        <v>0</v>
      </c>
      <c r="G1417" s="74">
        <f t="shared" ref="G1417:G1426" si="1333">C1417*E1417</f>
        <v>0</v>
      </c>
      <c r="H1417" s="74">
        <f t="shared" ref="H1417:H1426" si="1334">F1417*$H$12</f>
        <v>0</v>
      </c>
      <c r="I1417" s="74">
        <f t="shared" ref="I1417:I1426" si="1335">F1417*$I$12</f>
        <v>0</v>
      </c>
      <c r="J1417" s="74">
        <f t="shared" ref="J1417:J1426" si="1336">F1417*$J$12</f>
        <v>0</v>
      </c>
      <c r="K1417" s="94">
        <f t="shared" ref="K1417:K1426" si="1337">F1417*$K$12</f>
        <v>0</v>
      </c>
      <c r="L1417" s="95">
        <f t="shared" ref="L1417:L1426" si="1338">F1417-H1417</f>
        <v>0</v>
      </c>
      <c r="M1417" s="95">
        <f t="shared" ref="M1417:M1426" si="1339">F1417-I1417</f>
        <v>0</v>
      </c>
      <c r="N1417" s="95">
        <f t="shared" ref="N1417:N1426" si="1340">F1417-J1417</f>
        <v>0</v>
      </c>
      <c r="O1417" s="76">
        <f t="shared" ref="O1417:O1426" si="1341">F1417-K1417</f>
        <v>0</v>
      </c>
      <c r="P1417" s="74">
        <f t="shared" ref="P1417:P1426" si="1342">G1417*$P$12</f>
        <v>0</v>
      </c>
      <c r="Q1417" s="74">
        <f t="shared" ref="Q1417:Q1426" si="1343">G1417*$Q$12</f>
        <v>0</v>
      </c>
      <c r="R1417" s="74">
        <f t="shared" ref="R1417:R1426" si="1344">G1417*$R$12</f>
        <v>0</v>
      </c>
      <c r="S1417" s="94">
        <f t="shared" ref="S1417:S1426" si="1345">G1417*$S$12</f>
        <v>0</v>
      </c>
      <c r="T1417" s="95">
        <f t="shared" ref="T1417:T1426" si="1346">G1417-P1417</f>
        <v>0</v>
      </c>
      <c r="U1417" s="95">
        <f t="shared" ref="U1417:U1426" si="1347">G1417-Q1417</f>
        <v>0</v>
      </c>
      <c r="V1417" s="95">
        <f t="shared" ref="V1417:V1426" si="1348">G1417-R1417</f>
        <v>0</v>
      </c>
      <c r="W1417" s="76">
        <f t="shared" ref="W1417:W1426" si="1349">G1417-S1417</f>
        <v>0</v>
      </c>
    </row>
    <row r="1418" spans="1:23" x14ac:dyDescent="0.2">
      <c r="A1418" s="101"/>
      <c r="B1418" s="27"/>
      <c r="C1418" s="28"/>
      <c r="D1418" s="102"/>
      <c r="E1418" s="102"/>
      <c r="F1418" s="74">
        <f t="shared" si="1332"/>
        <v>0</v>
      </c>
      <c r="G1418" s="74">
        <f t="shared" si="1333"/>
        <v>0</v>
      </c>
      <c r="H1418" s="74">
        <f t="shared" si="1334"/>
        <v>0</v>
      </c>
      <c r="I1418" s="74">
        <f t="shared" si="1335"/>
        <v>0</v>
      </c>
      <c r="J1418" s="74">
        <f t="shared" si="1336"/>
        <v>0</v>
      </c>
      <c r="K1418" s="94">
        <f t="shared" si="1337"/>
        <v>0</v>
      </c>
      <c r="L1418" s="95">
        <f t="shared" si="1338"/>
        <v>0</v>
      </c>
      <c r="M1418" s="95">
        <f t="shared" si="1339"/>
        <v>0</v>
      </c>
      <c r="N1418" s="95">
        <f t="shared" si="1340"/>
        <v>0</v>
      </c>
      <c r="O1418" s="76">
        <f t="shared" si="1341"/>
        <v>0</v>
      </c>
      <c r="P1418" s="74">
        <f t="shared" si="1342"/>
        <v>0</v>
      </c>
      <c r="Q1418" s="74">
        <f t="shared" si="1343"/>
        <v>0</v>
      </c>
      <c r="R1418" s="74">
        <f t="shared" si="1344"/>
        <v>0</v>
      </c>
      <c r="S1418" s="94">
        <f t="shared" si="1345"/>
        <v>0</v>
      </c>
      <c r="T1418" s="95">
        <f t="shared" si="1346"/>
        <v>0</v>
      </c>
      <c r="U1418" s="95">
        <f t="shared" si="1347"/>
        <v>0</v>
      </c>
      <c r="V1418" s="95">
        <f t="shared" si="1348"/>
        <v>0</v>
      </c>
      <c r="W1418" s="76">
        <f t="shared" si="1349"/>
        <v>0</v>
      </c>
    </row>
    <row r="1419" spans="1:23" x14ac:dyDescent="0.2">
      <c r="A1419" s="101"/>
      <c r="B1419" s="27"/>
      <c r="C1419" s="28"/>
      <c r="D1419" s="102"/>
      <c r="E1419" s="102"/>
      <c r="F1419" s="74">
        <f t="shared" si="1332"/>
        <v>0</v>
      </c>
      <c r="G1419" s="74">
        <f t="shared" si="1333"/>
        <v>0</v>
      </c>
      <c r="H1419" s="74">
        <f t="shared" si="1334"/>
        <v>0</v>
      </c>
      <c r="I1419" s="74">
        <f t="shared" si="1335"/>
        <v>0</v>
      </c>
      <c r="J1419" s="74">
        <f t="shared" si="1336"/>
        <v>0</v>
      </c>
      <c r="K1419" s="94">
        <f t="shared" si="1337"/>
        <v>0</v>
      </c>
      <c r="L1419" s="95">
        <f t="shared" si="1338"/>
        <v>0</v>
      </c>
      <c r="M1419" s="95">
        <f t="shared" si="1339"/>
        <v>0</v>
      </c>
      <c r="N1419" s="95">
        <f t="shared" si="1340"/>
        <v>0</v>
      </c>
      <c r="O1419" s="76">
        <f t="shared" si="1341"/>
        <v>0</v>
      </c>
      <c r="P1419" s="74">
        <f t="shared" si="1342"/>
        <v>0</v>
      </c>
      <c r="Q1419" s="74">
        <f t="shared" si="1343"/>
        <v>0</v>
      </c>
      <c r="R1419" s="74">
        <f t="shared" si="1344"/>
        <v>0</v>
      </c>
      <c r="S1419" s="94">
        <f t="shared" si="1345"/>
        <v>0</v>
      </c>
      <c r="T1419" s="95">
        <f t="shared" si="1346"/>
        <v>0</v>
      </c>
      <c r="U1419" s="95">
        <f t="shared" si="1347"/>
        <v>0</v>
      </c>
      <c r="V1419" s="95">
        <f t="shared" si="1348"/>
        <v>0</v>
      </c>
      <c r="W1419" s="76">
        <f t="shared" si="1349"/>
        <v>0</v>
      </c>
    </row>
    <row r="1420" spans="1:23" x14ac:dyDescent="0.2">
      <c r="A1420" s="101"/>
      <c r="B1420" s="27"/>
      <c r="C1420" s="28"/>
      <c r="D1420" s="102"/>
      <c r="E1420" s="102"/>
      <c r="F1420" s="74">
        <f t="shared" si="1332"/>
        <v>0</v>
      </c>
      <c r="G1420" s="74">
        <f t="shared" si="1333"/>
        <v>0</v>
      </c>
      <c r="H1420" s="74">
        <f t="shared" si="1334"/>
        <v>0</v>
      </c>
      <c r="I1420" s="74">
        <f t="shared" si="1335"/>
        <v>0</v>
      </c>
      <c r="J1420" s="74">
        <f t="shared" si="1336"/>
        <v>0</v>
      </c>
      <c r="K1420" s="94">
        <f t="shared" si="1337"/>
        <v>0</v>
      </c>
      <c r="L1420" s="95">
        <f t="shared" si="1338"/>
        <v>0</v>
      </c>
      <c r="M1420" s="95">
        <f t="shared" si="1339"/>
        <v>0</v>
      </c>
      <c r="N1420" s="95">
        <f t="shared" si="1340"/>
        <v>0</v>
      </c>
      <c r="O1420" s="76">
        <f t="shared" si="1341"/>
        <v>0</v>
      </c>
      <c r="P1420" s="74">
        <f t="shared" si="1342"/>
        <v>0</v>
      </c>
      <c r="Q1420" s="74">
        <f t="shared" si="1343"/>
        <v>0</v>
      </c>
      <c r="R1420" s="74">
        <f t="shared" si="1344"/>
        <v>0</v>
      </c>
      <c r="S1420" s="94">
        <f t="shared" si="1345"/>
        <v>0</v>
      </c>
      <c r="T1420" s="95">
        <f t="shared" si="1346"/>
        <v>0</v>
      </c>
      <c r="U1420" s="95">
        <f t="shared" si="1347"/>
        <v>0</v>
      </c>
      <c r="V1420" s="95">
        <f t="shared" si="1348"/>
        <v>0</v>
      </c>
      <c r="W1420" s="76">
        <f t="shared" si="1349"/>
        <v>0</v>
      </c>
    </row>
    <row r="1421" spans="1:23" x14ac:dyDescent="0.2">
      <c r="A1421" s="101"/>
      <c r="B1421" s="27"/>
      <c r="C1421" s="28"/>
      <c r="D1421" s="102"/>
      <c r="E1421" s="102"/>
      <c r="F1421" s="74">
        <f t="shared" si="1332"/>
        <v>0</v>
      </c>
      <c r="G1421" s="74">
        <f t="shared" si="1333"/>
        <v>0</v>
      </c>
      <c r="H1421" s="74">
        <f t="shared" si="1334"/>
        <v>0</v>
      </c>
      <c r="I1421" s="74">
        <f t="shared" si="1335"/>
        <v>0</v>
      </c>
      <c r="J1421" s="74">
        <f t="shared" si="1336"/>
        <v>0</v>
      </c>
      <c r="K1421" s="94">
        <f t="shared" si="1337"/>
        <v>0</v>
      </c>
      <c r="L1421" s="95">
        <f t="shared" si="1338"/>
        <v>0</v>
      </c>
      <c r="M1421" s="95">
        <f t="shared" si="1339"/>
        <v>0</v>
      </c>
      <c r="N1421" s="95">
        <f t="shared" si="1340"/>
        <v>0</v>
      </c>
      <c r="O1421" s="76">
        <f t="shared" si="1341"/>
        <v>0</v>
      </c>
      <c r="P1421" s="74">
        <f t="shared" si="1342"/>
        <v>0</v>
      </c>
      <c r="Q1421" s="74">
        <f t="shared" si="1343"/>
        <v>0</v>
      </c>
      <c r="R1421" s="74">
        <f t="shared" si="1344"/>
        <v>0</v>
      </c>
      <c r="S1421" s="94">
        <f t="shared" si="1345"/>
        <v>0</v>
      </c>
      <c r="T1421" s="95">
        <f t="shared" si="1346"/>
        <v>0</v>
      </c>
      <c r="U1421" s="95">
        <f t="shared" si="1347"/>
        <v>0</v>
      </c>
      <c r="V1421" s="95">
        <f t="shared" si="1348"/>
        <v>0</v>
      </c>
      <c r="W1421" s="76">
        <f t="shared" si="1349"/>
        <v>0</v>
      </c>
    </row>
    <row r="1422" spans="1:23" x14ac:dyDescent="0.2">
      <c r="A1422" s="101"/>
      <c r="B1422" s="27"/>
      <c r="C1422" s="28"/>
      <c r="D1422" s="102"/>
      <c r="E1422" s="102"/>
      <c r="F1422" s="74">
        <f t="shared" si="1332"/>
        <v>0</v>
      </c>
      <c r="G1422" s="74">
        <f t="shared" si="1333"/>
        <v>0</v>
      </c>
      <c r="H1422" s="74">
        <f t="shared" si="1334"/>
        <v>0</v>
      </c>
      <c r="I1422" s="74">
        <f t="shared" si="1335"/>
        <v>0</v>
      </c>
      <c r="J1422" s="74">
        <f t="shared" si="1336"/>
        <v>0</v>
      </c>
      <c r="K1422" s="94">
        <f t="shared" si="1337"/>
        <v>0</v>
      </c>
      <c r="L1422" s="95">
        <f t="shared" si="1338"/>
        <v>0</v>
      </c>
      <c r="M1422" s="95">
        <f t="shared" si="1339"/>
        <v>0</v>
      </c>
      <c r="N1422" s="95">
        <f t="shared" si="1340"/>
        <v>0</v>
      </c>
      <c r="O1422" s="76">
        <f t="shared" si="1341"/>
        <v>0</v>
      </c>
      <c r="P1422" s="74">
        <f t="shared" si="1342"/>
        <v>0</v>
      </c>
      <c r="Q1422" s="74">
        <f t="shared" si="1343"/>
        <v>0</v>
      </c>
      <c r="R1422" s="74">
        <f t="shared" si="1344"/>
        <v>0</v>
      </c>
      <c r="S1422" s="94">
        <f t="shared" si="1345"/>
        <v>0</v>
      </c>
      <c r="T1422" s="95">
        <f t="shared" si="1346"/>
        <v>0</v>
      </c>
      <c r="U1422" s="95">
        <f t="shared" si="1347"/>
        <v>0</v>
      </c>
      <c r="V1422" s="95">
        <f t="shared" si="1348"/>
        <v>0</v>
      </c>
      <c r="W1422" s="76">
        <f t="shared" si="1349"/>
        <v>0</v>
      </c>
    </row>
    <row r="1423" spans="1:23" x14ac:dyDescent="0.2">
      <c r="A1423" s="101"/>
      <c r="B1423" s="27"/>
      <c r="C1423" s="28"/>
      <c r="D1423" s="102"/>
      <c r="E1423" s="102"/>
      <c r="F1423" s="74">
        <f t="shared" si="1332"/>
        <v>0</v>
      </c>
      <c r="G1423" s="74">
        <f t="shared" si="1333"/>
        <v>0</v>
      </c>
      <c r="H1423" s="74">
        <f t="shared" si="1334"/>
        <v>0</v>
      </c>
      <c r="I1423" s="74">
        <f t="shared" si="1335"/>
        <v>0</v>
      </c>
      <c r="J1423" s="74">
        <f t="shared" si="1336"/>
        <v>0</v>
      </c>
      <c r="K1423" s="94">
        <f t="shared" si="1337"/>
        <v>0</v>
      </c>
      <c r="L1423" s="95">
        <f t="shared" si="1338"/>
        <v>0</v>
      </c>
      <c r="M1423" s="95">
        <f t="shared" si="1339"/>
        <v>0</v>
      </c>
      <c r="N1423" s="95">
        <f t="shared" si="1340"/>
        <v>0</v>
      </c>
      <c r="O1423" s="76">
        <f t="shared" si="1341"/>
        <v>0</v>
      </c>
      <c r="P1423" s="74">
        <f t="shared" si="1342"/>
        <v>0</v>
      </c>
      <c r="Q1423" s="74">
        <f t="shared" si="1343"/>
        <v>0</v>
      </c>
      <c r="R1423" s="74">
        <f t="shared" si="1344"/>
        <v>0</v>
      </c>
      <c r="S1423" s="94">
        <f t="shared" si="1345"/>
        <v>0</v>
      </c>
      <c r="T1423" s="95">
        <f t="shared" si="1346"/>
        <v>0</v>
      </c>
      <c r="U1423" s="95">
        <f t="shared" si="1347"/>
        <v>0</v>
      </c>
      <c r="V1423" s="95">
        <f t="shared" si="1348"/>
        <v>0</v>
      </c>
      <c r="W1423" s="76">
        <f t="shared" si="1349"/>
        <v>0</v>
      </c>
    </row>
    <row r="1424" spans="1:23" x14ac:dyDescent="0.2">
      <c r="A1424" s="101"/>
      <c r="B1424" s="27"/>
      <c r="C1424" s="28"/>
      <c r="D1424" s="102"/>
      <c r="E1424" s="102"/>
      <c r="F1424" s="74">
        <f t="shared" si="1332"/>
        <v>0</v>
      </c>
      <c r="G1424" s="74">
        <f t="shared" si="1333"/>
        <v>0</v>
      </c>
      <c r="H1424" s="74">
        <f t="shared" si="1334"/>
        <v>0</v>
      </c>
      <c r="I1424" s="74">
        <f t="shared" si="1335"/>
        <v>0</v>
      </c>
      <c r="J1424" s="74">
        <f t="shared" si="1336"/>
        <v>0</v>
      </c>
      <c r="K1424" s="94">
        <f t="shared" si="1337"/>
        <v>0</v>
      </c>
      <c r="L1424" s="95">
        <f t="shared" si="1338"/>
        <v>0</v>
      </c>
      <c r="M1424" s="95">
        <f t="shared" si="1339"/>
        <v>0</v>
      </c>
      <c r="N1424" s="95">
        <f t="shared" si="1340"/>
        <v>0</v>
      </c>
      <c r="O1424" s="76">
        <f t="shared" si="1341"/>
        <v>0</v>
      </c>
      <c r="P1424" s="74">
        <f t="shared" si="1342"/>
        <v>0</v>
      </c>
      <c r="Q1424" s="74">
        <f t="shared" si="1343"/>
        <v>0</v>
      </c>
      <c r="R1424" s="74">
        <f t="shared" si="1344"/>
        <v>0</v>
      </c>
      <c r="S1424" s="94">
        <f t="shared" si="1345"/>
        <v>0</v>
      </c>
      <c r="T1424" s="95">
        <f t="shared" si="1346"/>
        <v>0</v>
      </c>
      <c r="U1424" s="95">
        <f t="shared" si="1347"/>
        <v>0</v>
      </c>
      <c r="V1424" s="95">
        <f t="shared" si="1348"/>
        <v>0</v>
      </c>
      <c r="W1424" s="76">
        <f t="shared" si="1349"/>
        <v>0</v>
      </c>
    </row>
    <row r="1425" spans="1:23" x14ac:dyDescent="0.2">
      <c r="A1425" s="101"/>
      <c r="B1425" s="27"/>
      <c r="C1425" s="28"/>
      <c r="D1425" s="102"/>
      <c r="E1425" s="102"/>
      <c r="F1425" s="74">
        <f t="shared" si="1332"/>
        <v>0</v>
      </c>
      <c r="G1425" s="74">
        <f t="shared" si="1333"/>
        <v>0</v>
      </c>
      <c r="H1425" s="74">
        <f t="shared" si="1334"/>
        <v>0</v>
      </c>
      <c r="I1425" s="74">
        <f t="shared" si="1335"/>
        <v>0</v>
      </c>
      <c r="J1425" s="74">
        <f t="shared" si="1336"/>
        <v>0</v>
      </c>
      <c r="K1425" s="94">
        <f t="shared" si="1337"/>
        <v>0</v>
      </c>
      <c r="L1425" s="95">
        <f t="shared" si="1338"/>
        <v>0</v>
      </c>
      <c r="M1425" s="95">
        <f t="shared" si="1339"/>
        <v>0</v>
      </c>
      <c r="N1425" s="95">
        <f t="shared" si="1340"/>
        <v>0</v>
      </c>
      <c r="O1425" s="76">
        <f t="shared" si="1341"/>
        <v>0</v>
      </c>
      <c r="P1425" s="74">
        <f t="shared" si="1342"/>
        <v>0</v>
      </c>
      <c r="Q1425" s="74">
        <f t="shared" si="1343"/>
        <v>0</v>
      </c>
      <c r="R1425" s="74">
        <f t="shared" si="1344"/>
        <v>0</v>
      </c>
      <c r="S1425" s="94">
        <f t="shared" si="1345"/>
        <v>0</v>
      </c>
      <c r="T1425" s="95">
        <f t="shared" si="1346"/>
        <v>0</v>
      </c>
      <c r="U1425" s="95">
        <f t="shared" si="1347"/>
        <v>0</v>
      </c>
      <c r="V1425" s="95">
        <f t="shared" si="1348"/>
        <v>0</v>
      </c>
      <c r="W1425" s="76">
        <f t="shared" si="1349"/>
        <v>0</v>
      </c>
    </row>
    <row r="1426" spans="1:23" x14ac:dyDescent="0.2">
      <c r="A1426" s="101"/>
      <c r="B1426" s="27"/>
      <c r="C1426" s="28"/>
      <c r="D1426" s="102"/>
      <c r="E1426" s="102"/>
      <c r="F1426" s="74">
        <f t="shared" si="1332"/>
        <v>0</v>
      </c>
      <c r="G1426" s="74">
        <f t="shared" si="1333"/>
        <v>0</v>
      </c>
      <c r="H1426" s="74">
        <f t="shared" si="1334"/>
        <v>0</v>
      </c>
      <c r="I1426" s="74">
        <f t="shared" si="1335"/>
        <v>0</v>
      </c>
      <c r="J1426" s="74">
        <f t="shared" si="1336"/>
        <v>0</v>
      </c>
      <c r="K1426" s="94">
        <f t="shared" si="1337"/>
        <v>0</v>
      </c>
      <c r="L1426" s="95">
        <f t="shared" si="1338"/>
        <v>0</v>
      </c>
      <c r="M1426" s="95">
        <f t="shared" si="1339"/>
        <v>0</v>
      </c>
      <c r="N1426" s="95">
        <f t="shared" si="1340"/>
        <v>0</v>
      </c>
      <c r="O1426" s="76">
        <f t="shared" si="1341"/>
        <v>0</v>
      </c>
      <c r="P1426" s="74">
        <f t="shared" si="1342"/>
        <v>0</v>
      </c>
      <c r="Q1426" s="74">
        <f t="shared" si="1343"/>
        <v>0</v>
      </c>
      <c r="R1426" s="74">
        <f t="shared" si="1344"/>
        <v>0</v>
      </c>
      <c r="S1426" s="94">
        <f t="shared" si="1345"/>
        <v>0</v>
      </c>
      <c r="T1426" s="95">
        <f t="shared" si="1346"/>
        <v>0</v>
      </c>
      <c r="U1426" s="95">
        <f t="shared" si="1347"/>
        <v>0</v>
      </c>
      <c r="V1426" s="95">
        <f t="shared" si="1348"/>
        <v>0</v>
      </c>
      <c r="W1426" s="76">
        <f t="shared" si="1349"/>
        <v>0</v>
      </c>
    </row>
    <row r="1427" spans="1:23" x14ac:dyDescent="0.2">
      <c r="A1427" s="79" t="s">
        <v>119</v>
      </c>
      <c r="B1427" s="80"/>
      <c r="C1427" s="81"/>
      <c r="D1427" s="82"/>
      <c r="E1427" s="82"/>
      <c r="F1427" s="83">
        <f>SUM(F1417:F1426)</f>
        <v>0</v>
      </c>
      <c r="G1427" s="83">
        <f>SUM(G1417:G1426)</f>
        <v>0</v>
      </c>
      <c r="H1427" s="83">
        <f t="shared" ref="H1427:O1427" si="1350">SUM(H1417:H1426)</f>
        <v>0</v>
      </c>
      <c r="I1427" s="83">
        <f t="shared" si="1350"/>
        <v>0</v>
      </c>
      <c r="J1427" s="83">
        <f t="shared" si="1350"/>
        <v>0</v>
      </c>
      <c r="K1427" s="83">
        <f t="shared" si="1350"/>
        <v>0</v>
      </c>
      <c r="L1427" s="84">
        <f t="shared" si="1350"/>
        <v>0</v>
      </c>
      <c r="M1427" s="84">
        <f t="shared" si="1350"/>
        <v>0</v>
      </c>
      <c r="N1427" s="84">
        <f t="shared" si="1350"/>
        <v>0</v>
      </c>
      <c r="O1427" s="85">
        <f t="shared" si="1350"/>
        <v>0</v>
      </c>
      <c r="P1427" s="83">
        <f t="shared" ref="P1427:W1427" si="1351">SUM(P1417:P1426)</f>
        <v>0</v>
      </c>
      <c r="Q1427" s="83">
        <f t="shared" si="1351"/>
        <v>0</v>
      </c>
      <c r="R1427" s="83">
        <f t="shared" si="1351"/>
        <v>0</v>
      </c>
      <c r="S1427" s="83">
        <f t="shared" si="1351"/>
        <v>0</v>
      </c>
      <c r="T1427" s="84">
        <f t="shared" si="1351"/>
        <v>0</v>
      </c>
      <c r="U1427" s="84">
        <f t="shared" si="1351"/>
        <v>0</v>
      </c>
      <c r="V1427" s="84">
        <f t="shared" si="1351"/>
        <v>0</v>
      </c>
      <c r="W1427" s="85">
        <f t="shared" si="1351"/>
        <v>0</v>
      </c>
    </row>
    <row r="1428" spans="1:23" x14ac:dyDescent="0.2">
      <c r="A1428" s="100" t="s">
        <v>155</v>
      </c>
      <c r="B1428" s="25"/>
      <c r="C1428" s="26"/>
      <c r="D1428" s="86"/>
      <c r="E1428" s="86"/>
      <c r="F1428" s="87"/>
      <c r="G1428" s="87"/>
      <c r="H1428" s="87"/>
      <c r="I1428" s="87"/>
      <c r="J1428" s="87"/>
      <c r="K1428" s="87"/>
      <c r="L1428" s="88"/>
      <c r="M1428" s="88"/>
      <c r="N1428" s="88"/>
      <c r="O1428" s="89"/>
      <c r="P1428" s="87"/>
      <c r="Q1428" s="87"/>
      <c r="R1428" s="87"/>
      <c r="S1428" s="87"/>
      <c r="T1428" s="88"/>
      <c r="U1428" s="88"/>
      <c r="V1428" s="88"/>
      <c r="W1428" s="89"/>
    </row>
    <row r="1429" spans="1:23" x14ac:dyDescent="0.2">
      <c r="A1429" s="101"/>
      <c r="B1429" s="27"/>
      <c r="C1429" s="28"/>
      <c r="D1429" s="102"/>
      <c r="E1429" s="102"/>
      <c r="F1429" s="74">
        <f t="shared" ref="F1429:F1438" si="1352">C1429*D1429</f>
        <v>0</v>
      </c>
      <c r="G1429" s="74">
        <f t="shared" ref="G1429:G1438" si="1353">C1429*E1429</f>
        <v>0</v>
      </c>
      <c r="H1429" s="74">
        <f t="shared" ref="H1429:H1438" si="1354">F1429*$H$12</f>
        <v>0</v>
      </c>
      <c r="I1429" s="74">
        <f t="shared" ref="I1429:I1438" si="1355">F1429*$I$12</f>
        <v>0</v>
      </c>
      <c r="J1429" s="74">
        <f t="shared" ref="J1429:J1438" si="1356">F1429*$J$12</f>
        <v>0</v>
      </c>
      <c r="K1429" s="94">
        <f t="shared" ref="K1429:K1438" si="1357">F1429*$K$12</f>
        <v>0</v>
      </c>
      <c r="L1429" s="95">
        <f t="shared" ref="L1429:L1438" si="1358">F1429-H1429</f>
        <v>0</v>
      </c>
      <c r="M1429" s="95">
        <f t="shared" ref="M1429:M1438" si="1359">F1429-I1429</f>
        <v>0</v>
      </c>
      <c r="N1429" s="95">
        <f t="shared" ref="N1429:N1438" si="1360">F1429-J1429</f>
        <v>0</v>
      </c>
      <c r="O1429" s="76">
        <f t="shared" ref="O1429:O1438" si="1361">F1429-K1429</f>
        <v>0</v>
      </c>
      <c r="P1429" s="74">
        <f t="shared" ref="P1429:P1438" si="1362">G1429*$P$12</f>
        <v>0</v>
      </c>
      <c r="Q1429" s="74">
        <f t="shared" ref="Q1429:Q1438" si="1363">G1429*$Q$12</f>
        <v>0</v>
      </c>
      <c r="R1429" s="74">
        <f t="shared" ref="R1429:R1438" si="1364">G1429*$R$12</f>
        <v>0</v>
      </c>
      <c r="S1429" s="94">
        <f t="shared" ref="S1429:S1438" si="1365">G1429*$S$12</f>
        <v>0</v>
      </c>
      <c r="T1429" s="95">
        <f t="shared" ref="T1429:T1438" si="1366">G1429-P1429</f>
        <v>0</v>
      </c>
      <c r="U1429" s="95">
        <f t="shared" ref="U1429:U1438" si="1367">G1429-Q1429</f>
        <v>0</v>
      </c>
      <c r="V1429" s="95">
        <f t="shared" ref="V1429:V1438" si="1368">G1429-R1429</f>
        <v>0</v>
      </c>
      <c r="W1429" s="76">
        <f t="shared" ref="W1429:W1438" si="1369">G1429-S1429</f>
        <v>0</v>
      </c>
    </row>
    <row r="1430" spans="1:23" x14ac:dyDescent="0.2">
      <c r="A1430" s="101"/>
      <c r="B1430" s="27"/>
      <c r="C1430" s="28"/>
      <c r="D1430" s="102"/>
      <c r="E1430" s="102"/>
      <c r="F1430" s="74">
        <f t="shared" si="1352"/>
        <v>0</v>
      </c>
      <c r="G1430" s="74">
        <f t="shared" si="1353"/>
        <v>0</v>
      </c>
      <c r="H1430" s="74">
        <f t="shared" si="1354"/>
        <v>0</v>
      </c>
      <c r="I1430" s="74">
        <f t="shared" si="1355"/>
        <v>0</v>
      </c>
      <c r="J1430" s="74">
        <f t="shared" si="1356"/>
        <v>0</v>
      </c>
      <c r="K1430" s="94">
        <f t="shared" si="1357"/>
        <v>0</v>
      </c>
      <c r="L1430" s="95">
        <f t="shared" si="1358"/>
        <v>0</v>
      </c>
      <c r="M1430" s="95">
        <f t="shared" si="1359"/>
        <v>0</v>
      </c>
      <c r="N1430" s="95">
        <f t="shared" si="1360"/>
        <v>0</v>
      </c>
      <c r="O1430" s="76">
        <f t="shared" si="1361"/>
        <v>0</v>
      </c>
      <c r="P1430" s="74">
        <f t="shared" si="1362"/>
        <v>0</v>
      </c>
      <c r="Q1430" s="74">
        <f t="shared" si="1363"/>
        <v>0</v>
      </c>
      <c r="R1430" s="74">
        <f t="shared" si="1364"/>
        <v>0</v>
      </c>
      <c r="S1430" s="94">
        <f t="shared" si="1365"/>
        <v>0</v>
      </c>
      <c r="T1430" s="95">
        <f t="shared" si="1366"/>
        <v>0</v>
      </c>
      <c r="U1430" s="95">
        <f t="shared" si="1367"/>
        <v>0</v>
      </c>
      <c r="V1430" s="95">
        <f t="shared" si="1368"/>
        <v>0</v>
      </c>
      <c r="W1430" s="76">
        <f t="shared" si="1369"/>
        <v>0</v>
      </c>
    </row>
    <row r="1431" spans="1:23" x14ac:dyDescent="0.2">
      <c r="A1431" s="101"/>
      <c r="B1431" s="27"/>
      <c r="C1431" s="28"/>
      <c r="D1431" s="102"/>
      <c r="E1431" s="102"/>
      <c r="F1431" s="74">
        <f t="shared" si="1352"/>
        <v>0</v>
      </c>
      <c r="G1431" s="74">
        <f t="shared" si="1353"/>
        <v>0</v>
      </c>
      <c r="H1431" s="74">
        <f t="shared" si="1354"/>
        <v>0</v>
      </c>
      <c r="I1431" s="74">
        <f t="shared" si="1355"/>
        <v>0</v>
      </c>
      <c r="J1431" s="74">
        <f t="shared" si="1356"/>
        <v>0</v>
      </c>
      <c r="K1431" s="94">
        <f t="shared" si="1357"/>
        <v>0</v>
      </c>
      <c r="L1431" s="95">
        <f t="shared" si="1358"/>
        <v>0</v>
      </c>
      <c r="M1431" s="95">
        <f t="shared" si="1359"/>
        <v>0</v>
      </c>
      <c r="N1431" s="95">
        <f t="shared" si="1360"/>
        <v>0</v>
      </c>
      <c r="O1431" s="76">
        <f t="shared" si="1361"/>
        <v>0</v>
      </c>
      <c r="P1431" s="74">
        <f t="shared" si="1362"/>
        <v>0</v>
      </c>
      <c r="Q1431" s="74">
        <f t="shared" si="1363"/>
        <v>0</v>
      </c>
      <c r="R1431" s="74">
        <f t="shared" si="1364"/>
        <v>0</v>
      </c>
      <c r="S1431" s="94">
        <f t="shared" si="1365"/>
        <v>0</v>
      </c>
      <c r="T1431" s="95">
        <f t="shared" si="1366"/>
        <v>0</v>
      </c>
      <c r="U1431" s="95">
        <f t="shared" si="1367"/>
        <v>0</v>
      </c>
      <c r="V1431" s="95">
        <f t="shared" si="1368"/>
        <v>0</v>
      </c>
      <c r="W1431" s="76">
        <f t="shared" si="1369"/>
        <v>0</v>
      </c>
    </row>
    <row r="1432" spans="1:23" x14ac:dyDescent="0.2">
      <c r="A1432" s="101"/>
      <c r="B1432" s="27"/>
      <c r="C1432" s="28"/>
      <c r="D1432" s="102"/>
      <c r="E1432" s="102"/>
      <c r="F1432" s="74">
        <f t="shared" si="1352"/>
        <v>0</v>
      </c>
      <c r="G1432" s="74">
        <f t="shared" si="1353"/>
        <v>0</v>
      </c>
      <c r="H1432" s="74">
        <f t="shared" si="1354"/>
        <v>0</v>
      </c>
      <c r="I1432" s="74">
        <f t="shared" si="1355"/>
        <v>0</v>
      </c>
      <c r="J1432" s="74">
        <f t="shared" si="1356"/>
        <v>0</v>
      </c>
      <c r="K1432" s="94">
        <f t="shared" si="1357"/>
        <v>0</v>
      </c>
      <c r="L1432" s="95">
        <f t="shared" si="1358"/>
        <v>0</v>
      </c>
      <c r="M1432" s="95">
        <f t="shared" si="1359"/>
        <v>0</v>
      </c>
      <c r="N1432" s="95">
        <f t="shared" si="1360"/>
        <v>0</v>
      </c>
      <c r="O1432" s="76">
        <f t="shared" si="1361"/>
        <v>0</v>
      </c>
      <c r="P1432" s="74">
        <f t="shared" si="1362"/>
        <v>0</v>
      </c>
      <c r="Q1432" s="74">
        <f t="shared" si="1363"/>
        <v>0</v>
      </c>
      <c r="R1432" s="74">
        <f t="shared" si="1364"/>
        <v>0</v>
      </c>
      <c r="S1432" s="94">
        <f t="shared" si="1365"/>
        <v>0</v>
      </c>
      <c r="T1432" s="95">
        <f t="shared" si="1366"/>
        <v>0</v>
      </c>
      <c r="U1432" s="95">
        <f t="shared" si="1367"/>
        <v>0</v>
      </c>
      <c r="V1432" s="95">
        <f t="shared" si="1368"/>
        <v>0</v>
      </c>
      <c r="W1432" s="76">
        <f t="shared" si="1369"/>
        <v>0</v>
      </c>
    </row>
    <row r="1433" spans="1:23" x14ac:dyDescent="0.2">
      <c r="A1433" s="101"/>
      <c r="B1433" s="27"/>
      <c r="C1433" s="28"/>
      <c r="D1433" s="102"/>
      <c r="E1433" s="102"/>
      <c r="F1433" s="74">
        <f t="shared" si="1352"/>
        <v>0</v>
      </c>
      <c r="G1433" s="74">
        <f t="shared" si="1353"/>
        <v>0</v>
      </c>
      <c r="H1433" s="74">
        <f t="shared" si="1354"/>
        <v>0</v>
      </c>
      <c r="I1433" s="74">
        <f t="shared" si="1355"/>
        <v>0</v>
      </c>
      <c r="J1433" s="74">
        <f t="shared" si="1356"/>
        <v>0</v>
      </c>
      <c r="K1433" s="94">
        <f t="shared" si="1357"/>
        <v>0</v>
      </c>
      <c r="L1433" s="95">
        <f t="shared" si="1358"/>
        <v>0</v>
      </c>
      <c r="M1433" s="95">
        <f t="shared" si="1359"/>
        <v>0</v>
      </c>
      <c r="N1433" s="95">
        <f t="shared" si="1360"/>
        <v>0</v>
      </c>
      <c r="O1433" s="76">
        <f t="shared" si="1361"/>
        <v>0</v>
      </c>
      <c r="P1433" s="74">
        <f t="shared" si="1362"/>
        <v>0</v>
      </c>
      <c r="Q1433" s="74">
        <f t="shared" si="1363"/>
        <v>0</v>
      </c>
      <c r="R1433" s="74">
        <f t="shared" si="1364"/>
        <v>0</v>
      </c>
      <c r="S1433" s="94">
        <f t="shared" si="1365"/>
        <v>0</v>
      </c>
      <c r="T1433" s="95">
        <f t="shared" si="1366"/>
        <v>0</v>
      </c>
      <c r="U1433" s="95">
        <f t="shared" si="1367"/>
        <v>0</v>
      </c>
      <c r="V1433" s="95">
        <f t="shared" si="1368"/>
        <v>0</v>
      </c>
      <c r="W1433" s="76">
        <f t="shared" si="1369"/>
        <v>0</v>
      </c>
    </row>
    <row r="1434" spans="1:23" x14ac:dyDescent="0.2">
      <c r="A1434" s="101"/>
      <c r="B1434" s="27"/>
      <c r="C1434" s="28"/>
      <c r="D1434" s="102"/>
      <c r="E1434" s="102"/>
      <c r="F1434" s="74">
        <f t="shared" si="1352"/>
        <v>0</v>
      </c>
      <c r="G1434" s="74">
        <f t="shared" si="1353"/>
        <v>0</v>
      </c>
      <c r="H1434" s="74">
        <f t="shared" si="1354"/>
        <v>0</v>
      </c>
      <c r="I1434" s="74">
        <f t="shared" si="1355"/>
        <v>0</v>
      </c>
      <c r="J1434" s="74">
        <f t="shared" si="1356"/>
        <v>0</v>
      </c>
      <c r="K1434" s="94">
        <f t="shared" si="1357"/>
        <v>0</v>
      </c>
      <c r="L1434" s="95">
        <f t="shared" si="1358"/>
        <v>0</v>
      </c>
      <c r="M1434" s="95">
        <f t="shared" si="1359"/>
        <v>0</v>
      </c>
      <c r="N1434" s="95">
        <f t="shared" si="1360"/>
        <v>0</v>
      </c>
      <c r="O1434" s="76">
        <f t="shared" si="1361"/>
        <v>0</v>
      </c>
      <c r="P1434" s="74">
        <f t="shared" si="1362"/>
        <v>0</v>
      </c>
      <c r="Q1434" s="74">
        <f t="shared" si="1363"/>
        <v>0</v>
      </c>
      <c r="R1434" s="74">
        <f t="shared" si="1364"/>
        <v>0</v>
      </c>
      <c r="S1434" s="94">
        <f t="shared" si="1365"/>
        <v>0</v>
      </c>
      <c r="T1434" s="95">
        <f t="shared" si="1366"/>
        <v>0</v>
      </c>
      <c r="U1434" s="95">
        <f t="shared" si="1367"/>
        <v>0</v>
      </c>
      <c r="V1434" s="95">
        <f t="shared" si="1368"/>
        <v>0</v>
      </c>
      <c r="W1434" s="76">
        <f t="shared" si="1369"/>
        <v>0</v>
      </c>
    </row>
    <row r="1435" spans="1:23" x14ac:dyDescent="0.2">
      <c r="A1435" s="101"/>
      <c r="B1435" s="27"/>
      <c r="C1435" s="28"/>
      <c r="D1435" s="102"/>
      <c r="E1435" s="102"/>
      <c r="F1435" s="74">
        <f t="shared" si="1352"/>
        <v>0</v>
      </c>
      <c r="G1435" s="74">
        <f t="shared" si="1353"/>
        <v>0</v>
      </c>
      <c r="H1435" s="74">
        <f t="shared" si="1354"/>
        <v>0</v>
      </c>
      <c r="I1435" s="74">
        <f t="shared" si="1355"/>
        <v>0</v>
      </c>
      <c r="J1435" s="74">
        <f t="shared" si="1356"/>
        <v>0</v>
      </c>
      <c r="K1435" s="94">
        <f t="shared" si="1357"/>
        <v>0</v>
      </c>
      <c r="L1435" s="95">
        <f t="shared" si="1358"/>
        <v>0</v>
      </c>
      <c r="M1435" s="95">
        <f t="shared" si="1359"/>
        <v>0</v>
      </c>
      <c r="N1435" s="95">
        <f t="shared" si="1360"/>
        <v>0</v>
      </c>
      <c r="O1435" s="76">
        <f t="shared" si="1361"/>
        <v>0</v>
      </c>
      <c r="P1435" s="74">
        <f t="shared" si="1362"/>
        <v>0</v>
      </c>
      <c r="Q1435" s="74">
        <f t="shared" si="1363"/>
        <v>0</v>
      </c>
      <c r="R1435" s="74">
        <f t="shared" si="1364"/>
        <v>0</v>
      </c>
      <c r="S1435" s="94">
        <f t="shared" si="1365"/>
        <v>0</v>
      </c>
      <c r="T1435" s="95">
        <f t="shared" si="1366"/>
        <v>0</v>
      </c>
      <c r="U1435" s="95">
        <f t="shared" si="1367"/>
        <v>0</v>
      </c>
      <c r="V1435" s="95">
        <f t="shared" si="1368"/>
        <v>0</v>
      </c>
      <c r="W1435" s="76">
        <f t="shared" si="1369"/>
        <v>0</v>
      </c>
    </row>
    <row r="1436" spans="1:23" x14ac:dyDescent="0.2">
      <c r="A1436" s="101"/>
      <c r="B1436" s="27"/>
      <c r="C1436" s="28"/>
      <c r="D1436" s="102"/>
      <c r="E1436" s="102"/>
      <c r="F1436" s="74">
        <f t="shared" si="1352"/>
        <v>0</v>
      </c>
      <c r="G1436" s="74">
        <f t="shared" si="1353"/>
        <v>0</v>
      </c>
      <c r="H1436" s="74">
        <f t="shared" si="1354"/>
        <v>0</v>
      </c>
      <c r="I1436" s="74">
        <f t="shared" si="1355"/>
        <v>0</v>
      </c>
      <c r="J1436" s="74">
        <f t="shared" si="1356"/>
        <v>0</v>
      </c>
      <c r="K1436" s="94">
        <f t="shared" si="1357"/>
        <v>0</v>
      </c>
      <c r="L1436" s="95">
        <f t="shared" si="1358"/>
        <v>0</v>
      </c>
      <c r="M1436" s="95">
        <f t="shared" si="1359"/>
        <v>0</v>
      </c>
      <c r="N1436" s="95">
        <f t="shared" si="1360"/>
        <v>0</v>
      </c>
      <c r="O1436" s="76">
        <f t="shared" si="1361"/>
        <v>0</v>
      </c>
      <c r="P1436" s="74">
        <f t="shared" si="1362"/>
        <v>0</v>
      </c>
      <c r="Q1436" s="74">
        <f t="shared" si="1363"/>
        <v>0</v>
      </c>
      <c r="R1436" s="74">
        <f t="shared" si="1364"/>
        <v>0</v>
      </c>
      <c r="S1436" s="94">
        <f t="shared" si="1365"/>
        <v>0</v>
      </c>
      <c r="T1436" s="95">
        <f t="shared" si="1366"/>
        <v>0</v>
      </c>
      <c r="U1436" s="95">
        <f t="shared" si="1367"/>
        <v>0</v>
      </c>
      <c r="V1436" s="95">
        <f t="shared" si="1368"/>
        <v>0</v>
      </c>
      <c r="W1436" s="76">
        <f t="shared" si="1369"/>
        <v>0</v>
      </c>
    </row>
    <row r="1437" spans="1:23" x14ac:dyDescent="0.2">
      <c r="A1437" s="101"/>
      <c r="B1437" s="27"/>
      <c r="C1437" s="28"/>
      <c r="D1437" s="102"/>
      <c r="E1437" s="102"/>
      <c r="F1437" s="74">
        <f t="shared" si="1352"/>
        <v>0</v>
      </c>
      <c r="G1437" s="74">
        <f t="shared" si="1353"/>
        <v>0</v>
      </c>
      <c r="H1437" s="74">
        <f t="shared" si="1354"/>
        <v>0</v>
      </c>
      <c r="I1437" s="74">
        <f t="shared" si="1355"/>
        <v>0</v>
      </c>
      <c r="J1437" s="74">
        <f t="shared" si="1356"/>
        <v>0</v>
      </c>
      <c r="K1437" s="94">
        <f t="shared" si="1357"/>
        <v>0</v>
      </c>
      <c r="L1437" s="95">
        <f t="shared" si="1358"/>
        <v>0</v>
      </c>
      <c r="M1437" s="95">
        <f t="shared" si="1359"/>
        <v>0</v>
      </c>
      <c r="N1437" s="95">
        <f t="shared" si="1360"/>
        <v>0</v>
      </c>
      <c r="O1437" s="76">
        <f t="shared" si="1361"/>
        <v>0</v>
      </c>
      <c r="P1437" s="74">
        <f t="shared" si="1362"/>
        <v>0</v>
      </c>
      <c r="Q1437" s="74">
        <f t="shared" si="1363"/>
        <v>0</v>
      </c>
      <c r="R1437" s="74">
        <f t="shared" si="1364"/>
        <v>0</v>
      </c>
      <c r="S1437" s="94">
        <f t="shared" si="1365"/>
        <v>0</v>
      </c>
      <c r="T1437" s="95">
        <f t="shared" si="1366"/>
        <v>0</v>
      </c>
      <c r="U1437" s="95">
        <f t="shared" si="1367"/>
        <v>0</v>
      </c>
      <c r="V1437" s="95">
        <f t="shared" si="1368"/>
        <v>0</v>
      </c>
      <c r="W1437" s="76">
        <f t="shared" si="1369"/>
        <v>0</v>
      </c>
    </row>
    <row r="1438" spans="1:23" x14ac:dyDescent="0.2">
      <c r="A1438" s="101"/>
      <c r="B1438" s="27"/>
      <c r="C1438" s="28"/>
      <c r="D1438" s="102"/>
      <c r="E1438" s="102"/>
      <c r="F1438" s="74">
        <f t="shared" si="1352"/>
        <v>0</v>
      </c>
      <c r="G1438" s="74">
        <f t="shared" si="1353"/>
        <v>0</v>
      </c>
      <c r="H1438" s="74">
        <f t="shared" si="1354"/>
        <v>0</v>
      </c>
      <c r="I1438" s="74">
        <f t="shared" si="1355"/>
        <v>0</v>
      </c>
      <c r="J1438" s="74">
        <f t="shared" si="1356"/>
        <v>0</v>
      </c>
      <c r="K1438" s="94">
        <f t="shared" si="1357"/>
        <v>0</v>
      </c>
      <c r="L1438" s="95">
        <f t="shared" si="1358"/>
        <v>0</v>
      </c>
      <c r="M1438" s="95">
        <f t="shared" si="1359"/>
        <v>0</v>
      </c>
      <c r="N1438" s="95">
        <f t="shared" si="1360"/>
        <v>0</v>
      </c>
      <c r="O1438" s="76">
        <f t="shared" si="1361"/>
        <v>0</v>
      </c>
      <c r="P1438" s="74">
        <f t="shared" si="1362"/>
        <v>0</v>
      </c>
      <c r="Q1438" s="74">
        <f t="shared" si="1363"/>
        <v>0</v>
      </c>
      <c r="R1438" s="74">
        <f t="shared" si="1364"/>
        <v>0</v>
      </c>
      <c r="S1438" s="94">
        <f t="shared" si="1365"/>
        <v>0</v>
      </c>
      <c r="T1438" s="95">
        <f t="shared" si="1366"/>
        <v>0</v>
      </c>
      <c r="U1438" s="95">
        <f t="shared" si="1367"/>
        <v>0</v>
      </c>
      <c r="V1438" s="95">
        <f t="shared" si="1368"/>
        <v>0</v>
      </c>
      <c r="W1438" s="76">
        <f t="shared" si="1369"/>
        <v>0</v>
      </c>
    </row>
    <row r="1439" spans="1:23" x14ac:dyDescent="0.2">
      <c r="A1439" s="79" t="s">
        <v>33</v>
      </c>
      <c r="B1439" s="80"/>
      <c r="C1439" s="81"/>
      <c r="D1439" s="82"/>
      <c r="E1439" s="82"/>
      <c r="F1439" s="83">
        <f>SUM(F1429:F1438)</f>
        <v>0</v>
      </c>
      <c r="G1439" s="83">
        <f>SUM(G1429:G1438)</f>
        <v>0</v>
      </c>
      <c r="H1439" s="83">
        <f t="shared" ref="H1439:O1439" si="1370">SUM(H1429:H1438)</f>
        <v>0</v>
      </c>
      <c r="I1439" s="83">
        <f t="shared" si="1370"/>
        <v>0</v>
      </c>
      <c r="J1439" s="83">
        <f t="shared" si="1370"/>
        <v>0</v>
      </c>
      <c r="K1439" s="83">
        <f t="shared" si="1370"/>
        <v>0</v>
      </c>
      <c r="L1439" s="84">
        <f t="shared" si="1370"/>
        <v>0</v>
      </c>
      <c r="M1439" s="84">
        <f t="shared" si="1370"/>
        <v>0</v>
      </c>
      <c r="N1439" s="84">
        <f t="shared" si="1370"/>
        <v>0</v>
      </c>
      <c r="O1439" s="85">
        <f t="shared" si="1370"/>
        <v>0</v>
      </c>
      <c r="P1439" s="83">
        <f t="shared" ref="P1439:W1439" si="1371">SUM(P1429:P1438)</f>
        <v>0</v>
      </c>
      <c r="Q1439" s="83">
        <f t="shared" si="1371"/>
        <v>0</v>
      </c>
      <c r="R1439" s="83">
        <f t="shared" si="1371"/>
        <v>0</v>
      </c>
      <c r="S1439" s="83">
        <f t="shared" si="1371"/>
        <v>0</v>
      </c>
      <c r="T1439" s="84">
        <f t="shared" si="1371"/>
        <v>0</v>
      </c>
      <c r="U1439" s="84">
        <f t="shared" si="1371"/>
        <v>0</v>
      </c>
      <c r="V1439" s="84">
        <f t="shared" si="1371"/>
        <v>0</v>
      </c>
      <c r="W1439" s="85">
        <f t="shared" si="1371"/>
        <v>0</v>
      </c>
    </row>
    <row r="1440" spans="1:23" x14ac:dyDescent="0.2">
      <c r="A1440" s="100" t="s">
        <v>247</v>
      </c>
      <c r="B1440" s="25"/>
      <c r="C1440" s="26"/>
      <c r="D1440" s="86"/>
      <c r="E1440" s="86"/>
      <c r="F1440" s="106"/>
      <c r="G1440" s="106"/>
      <c r="H1440" s="106"/>
      <c r="I1440" s="106"/>
      <c r="J1440" s="106"/>
      <c r="K1440" s="106"/>
      <c r="L1440" s="107"/>
      <c r="M1440" s="107"/>
      <c r="N1440" s="107"/>
      <c r="O1440" s="108"/>
      <c r="P1440" s="106"/>
      <c r="Q1440" s="106"/>
      <c r="R1440" s="106"/>
      <c r="S1440" s="106"/>
      <c r="T1440" s="107"/>
      <c r="U1440" s="107"/>
      <c r="V1440" s="107"/>
      <c r="W1440" s="108"/>
    </row>
    <row r="1441" spans="1:23" x14ac:dyDescent="0.2">
      <c r="A1441" s="72"/>
      <c r="B1441" s="110"/>
      <c r="C1441" s="111"/>
      <c r="D1441" s="112"/>
      <c r="E1441" s="112"/>
      <c r="F1441" s="74">
        <f t="shared" ref="F1441:F1448" si="1372">C1441*D1441</f>
        <v>0</v>
      </c>
      <c r="G1441" s="74">
        <f t="shared" ref="G1441:G1448" si="1373">C1441*E1441</f>
        <v>0</v>
      </c>
      <c r="H1441" s="74">
        <f t="shared" ref="H1441:H1448" si="1374">F1441*$H$12</f>
        <v>0</v>
      </c>
      <c r="I1441" s="74">
        <f t="shared" ref="I1441:I1448" si="1375">F1441*$I$12</f>
        <v>0</v>
      </c>
      <c r="J1441" s="74">
        <f t="shared" ref="J1441:J1448" si="1376">F1441*$J$12</f>
        <v>0</v>
      </c>
      <c r="K1441" s="94">
        <f t="shared" ref="K1441:K1448" si="1377">F1441*$K$12</f>
        <v>0</v>
      </c>
      <c r="L1441" s="95">
        <f t="shared" ref="L1441:L1448" si="1378">F1441-H1441</f>
        <v>0</v>
      </c>
      <c r="M1441" s="95">
        <f t="shared" ref="M1441:M1448" si="1379">F1441-I1441</f>
        <v>0</v>
      </c>
      <c r="N1441" s="95">
        <f t="shared" ref="N1441:N1448" si="1380">F1441-J1441</f>
        <v>0</v>
      </c>
      <c r="O1441" s="76">
        <f t="shared" ref="O1441:O1448" si="1381">F1441-K1441</f>
        <v>0</v>
      </c>
      <c r="P1441" s="74">
        <f t="shared" ref="P1441:P1448" si="1382">G1441*$P$12</f>
        <v>0</v>
      </c>
      <c r="Q1441" s="74">
        <f t="shared" ref="Q1441:Q1448" si="1383">G1441*$Q$12</f>
        <v>0</v>
      </c>
      <c r="R1441" s="74">
        <f t="shared" ref="R1441:R1448" si="1384">G1441*$R$12</f>
        <v>0</v>
      </c>
      <c r="S1441" s="94">
        <f t="shared" ref="S1441:S1448" si="1385">G1441*$S$12</f>
        <v>0</v>
      </c>
      <c r="T1441" s="95">
        <f t="shared" ref="T1441:T1448" si="1386">G1441-P1441</f>
        <v>0</v>
      </c>
      <c r="U1441" s="95">
        <f t="shared" ref="U1441:U1448" si="1387">G1441-Q1441</f>
        <v>0</v>
      </c>
      <c r="V1441" s="95">
        <f t="shared" ref="V1441:V1448" si="1388">G1441-R1441</f>
        <v>0</v>
      </c>
      <c r="W1441" s="76">
        <f t="shared" ref="W1441:W1448" si="1389">G1441-S1441</f>
        <v>0</v>
      </c>
    </row>
    <row r="1442" spans="1:23" x14ac:dyDescent="0.2">
      <c r="A1442" s="72"/>
      <c r="B1442" s="110"/>
      <c r="C1442" s="111"/>
      <c r="D1442" s="112"/>
      <c r="E1442" s="112"/>
      <c r="F1442" s="74">
        <f t="shared" si="1372"/>
        <v>0</v>
      </c>
      <c r="G1442" s="74">
        <f t="shared" si="1373"/>
        <v>0</v>
      </c>
      <c r="H1442" s="74">
        <f t="shared" si="1374"/>
        <v>0</v>
      </c>
      <c r="I1442" s="74">
        <f t="shared" si="1375"/>
        <v>0</v>
      </c>
      <c r="J1442" s="74">
        <f t="shared" si="1376"/>
        <v>0</v>
      </c>
      <c r="K1442" s="94">
        <f t="shared" si="1377"/>
        <v>0</v>
      </c>
      <c r="L1442" s="95">
        <f t="shared" si="1378"/>
        <v>0</v>
      </c>
      <c r="M1442" s="95">
        <f t="shared" si="1379"/>
        <v>0</v>
      </c>
      <c r="N1442" s="95">
        <f t="shared" si="1380"/>
        <v>0</v>
      </c>
      <c r="O1442" s="76">
        <f t="shared" si="1381"/>
        <v>0</v>
      </c>
      <c r="P1442" s="74">
        <f t="shared" si="1382"/>
        <v>0</v>
      </c>
      <c r="Q1442" s="74">
        <f t="shared" si="1383"/>
        <v>0</v>
      </c>
      <c r="R1442" s="74">
        <f t="shared" si="1384"/>
        <v>0</v>
      </c>
      <c r="S1442" s="94">
        <f t="shared" si="1385"/>
        <v>0</v>
      </c>
      <c r="T1442" s="95">
        <f t="shared" si="1386"/>
        <v>0</v>
      </c>
      <c r="U1442" s="95">
        <f t="shared" si="1387"/>
        <v>0</v>
      </c>
      <c r="V1442" s="95">
        <f t="shared" si="1388"/>
        <v>0</v>
      </c>
      <c r="W1442" s="76">
        <f t="shared" si="1389"/>
        <v>0</v>
      </c>
    </row>
    <row r="1443" spans="1:23" x14ac:dyDescent="0.2">
      <c r="A1443" s="113"/>
      <c r="B1443" s="114"/>
      <c r="C1443" s="115"/>
      <c r="D1443" s="73"/>
      <c r="E1443" s="73"/>
      <c r="F1443" s="74">
        <f t="shared" si="1372"/>
        <v>0</v>
      </c>
      <c r="G1443" s="74">
        <f t="shared" si="1373"/>
        <v>0</v>
      </c>
      <c r="H1443" s="74">
        <f t="shared" si="1374"/>
        <v>0</v>
      </c>
      <c r="I1443" s="74">
        <f t="shared" si="1375"/>
        <v>0</v>
      </c>
      <c r="J1443" s="74">
        <f t="shared" si="1376"/>
        <v>0</v>
      </c>
      <c r="K1443" s="94">
        <f t="shared" si="1377"/>
        <v>0</v>
      </c>
      <c r="L1443" s="95">
        <f t="shared" si="1378"/>
        <v>0</v>
      </c>
      <c r="M1443" s="95">
        <f t="shared" si="1379"/>
        <v>0</v>
      </c>
      <c r="N1443" s="95">
        <f t="shared" si="1380"/>
        <v>0</v>
      </c>
      <c r="O1443" s="76">
        <f t="shared" si="1381"/>
        <v>0</v>
      </c>
      <c r="P1443" s="74">
        <f t="shared" si="1382"/>
        <v>0</v>
      </c>
      <c r="Q1443" s="74">
        <f t="shared" si="1383"/>
        <v>0</v>
      </c>
      <c r="R1443" s="74">
        <f t="shared" si="1384"/>
        <v>0</v>
      </c>
      <c r="S1443" s="94">
        <f t="shared" si="1385"/>
        <v>0</v>
      </c>
      <c r="T1443" s="95">
        <f t="shared" si="1386"/>
        <v>0</v>
      </c>
      <c r="U1443" s="95">
        <f t="shared" si="1387"/>
        <v>0</v>
      </c>
      <c r="V1443" s="95">
        <f t="shared" si="1388"/>
        <v>0</v>
      </c>
      <c r="W1443" s="76">
        <f t="shared" si="1389"/>
        <v>0</v>
      </c>
    </row>
    <row r="1444" spans="1:23" x14ac:dyDescent="0.2">
      <c r="A1444" s="72"/>
      <c r="B1444" s="110"/>
      <c r="C1444" s="111"/>
      <c r="D1444" s="112"/>
      <c r="E1444" s="112"/>
      <c r="F1444" s="74">
        <f t="shared" si="1372"/>
        <v>0</v>
      </c>
      <c r="G1444" s="74">
        <f t="shared" si="1373"/>
        <v>0</v>
      </c>
      <c r="H1444" s="74">
        <f t="shared" si="1374"/>
        <v>0</v>
      </c>
      <c r="I1444" s="74">
        <f t="shared" si="1375"/>
        <v>0</v>
      </c>
      <c r="J1444" s="74">
        <f t="shared" si="1376"/>
        <v>0</v>
      </c>
      <c r="K1444" s="94">
        <f t="shared" si="1377"/>
        <v>0</v>
      </c>
      <c r="L1444" s="95">
        <f t="shared" si="1378"/>
        <v>0</v>
      </c>
      <c r="M1444" s="95">
        <f t="shared" si="1379"/>
        <v>0</v>
      </c>
      <c r="N1444" s="95">
        <f t="shared" si="1380"/>
        <v>0</v>
      </c>
      <c r="O1444" s="76">
        <f t="shared" si="1381"/>
        <v>0</v>
      </c>
      <c r="P1444" s="74">
        <f t="shared" si="1382"/>
        <v>0</v>
      </c>
      <c r="Q1444" s="74">
        <f t="shared" si="1383"/>
        <v>0</v>
      </c>
      <c r="R1444" s="74">
        <f t="shared" si="1384"/>
        <v>0</v>
      </c>
      <c r="S1444" s="94">
        <f t="shared" si="1385"/>
        <v>0</v>
      </c>
      <c r="T1444" s="95">
        <f t="shared" si="1386"/>
        <v>0</v>
      </c>
      <c r="U1444" s="95">
        <f t="shared" si="1387"/>
        <v>0</v>
      </c>
      <c r="V1444" s="95">
        <f t="shared" si="1388"/>
        <v>0</v>
      </c>
      <c r="W1444" s="76">
        <f t="shared" si="1389"/>
        <v>0</v>
      </c>
    </row>
    <row r="1445" spans="1:23" x14ac:dyDescent="0.2">
      <c r="A1445" s="113"/>
      <c r="B1445" s="114"/>
      <c r="C1445" s="115"/>
      <c r="D1445" s="73"/>
      <c r="E1445" s="73"/>
      <c r="F1445" s="74">
        <f t="shared" si="1372"/>
        <v>0</v>
      </c>
      <c r="G1445" s="74">
        <f t="shared" si="1373"/>
        <v>0</v>
      </c>
      <c r="H1445" s="74">
        <f t="shared" si="1374"/>
        <v>0</v>
      </c>
      <c r="I1445" s="74">
        <f t="shared" si="1375"/>
        <v>0</v>
      </c>
      <c r="J1445" s="74">
        <f t="shared" si="1376"/>
        <v>0</v>
      </c>
      <c r="K1445" s="94">
        <f t="shared" si="1377"/>
        <v>0</v>
      </c>
      <c r="L1445" s="95">
        <f t="shared" si="1378"/>
        <v>0</v>
      </c>
      <c r="M1445" s="95">
        <f t="shared" si="1379"/>
        <v>0</v>
      </c>
      <c r="N1445" s="95">
        <f t="shared" si="1380"/>
        <v>0</v>
      </c>
      <c r="O1445" s="76">
        <f t="shared" si="1381"/>
        <v>0</v>
      </c>
      <c r="P1445" s="74">
        <f t="shared" si="1382"/>
        <v>0</v>
      </c>
      <c r="Q1445" s="74">
        <f t="shared" si="1383"/>
        <v>0</v>
      </c>
      <c r="R1445" s="74">
        <f t="shared" si="1384"/>
        <v>0</v>
      </c>
      <c r="S1445" s="94">
        <f t="shared" si="1385"/>
        <v>0</v>
      </c>
      <c r="T1445" s="95">
        <f t="shared" si="1386"/>
        <v>0</v>
      </c>
      <c r="U1445" s="95">
        <f t="shared" si="1387"/>
        <v>0</v>
      </c>
      <c r="V1445" s="95">
        <f t="shared" si="1388"/>
        <v>0</v>
      </c>
      <c r="W1445" s="76">
        <f t="shared" si="1389"/>
        <v>0</v>
      </c>
    </row>
    <row r="1446" spans="1:23" x14ac:dyDescent="0.2">
      <c r="A1446" s="72"/>
      <c r="B1446" s="110"/>
      <c r="C1446" s="111"/>
      <c r="D1446" s="112"/>
      <c r="E1446" s="112"/>
      <c r="F1446" s="74">
        <f t="shared" si="1372"/>
        <v>0</v>
      </c>
      <c r="G1446" s="74">
        <f t="shared" si="1373"/>
        <v>0</v>
      </c>
      <c r="H1446" s="74">
        <f t="shared" si="1374"/>
        <v>0</v>
      </c>
      <c r="I1446" s="74">
        <f t="shared" si="1375"/>
        <v>0</v>
      </c>
      <c r="J1446" s="74">
        <f t="shared" si="1376"/>
        <v>0</v>
      </c>
      <c r="K1446" s="94">
        <f t="shared" si="1377"/>
        <v>0</v>
      </c>
      <c r="L1446" s="95">
        <f t="shared" si="1378"/>
        <v>0</v>
      </c>
      <c r="M1446" s="95">
        <f t="shared" si="1379"/>
        <v>0</v>
      </c>
      <c r="N1446" s="95">
        <f t="shared" si="1380"/>
        <v>0</v>
      </c>
      <c r="O1446" s="76">
        <f t="shared" si="1381"/>
        <v>0</v>
      </c>
      <c r="P1446" s="74">
        <f t="shared" si="1382"/>
        <v>0</v>
      </c>
      <c r="Q1446" s="74">
        <f t="shared" si="1383"/>
        <v>0</v>
      </c>
      <c r="R1446" s="74">
        <f t="shared" si="1384"/>
        <v>0</v>
      </c>
      <c r="S1446" s="94">
        <f t="shared" si="1385"/>
        <v>0</v>
      </c>
      <c r="T1446" s="95">
        <f t="shared" si="1386"/>
        <v>0</v>
      </c>
      <c r="U1446" s="95">
        <f t="shared" si="1387"/>
        <v>0</v>
      </c>
      <c r="V1446" s="95">
        <f t="shared" si="1388"/>
        <v>0</v>
      </c>
      <c r="W1446" s="76">
        <f t="shared" si="1389"/>
        <v>0</v>
      </c>
    </row>
    <row r="1447" spans="1:23" x14ac:dyDescent="0.2">
      <c r="A1447" s="113"/>
      <c r="B1447" s="114"/>
      <c r="C1447" s="115"/>
      <c r="D1447" s="73"/>
      <c r="E1447" s="73"/>
      <c r="F1447" s="74">
        <f t="shared" si="1372"/>
        <v>0</v>
      </c>
      <c r="G1447" s="74">
        <f t="shared" si="1373"/>
        <v>0</v>
      </c>
      <c r="H1447" s="74">
        <f t="shared" si="1374"/>
        <v>0</v>
      </c>
      <c r="I1447" s="74">
        <f t="shared" si="1375"/>
        <v>0</v>
      </c>
      <c r="J1447" s="74">
        <f t="shared" si="1376"/>
        <v>0</v>
      </c>
      <c r="K1447" s="94">
        <f t="shared" si="1377"/>
        <v>0</v>
      </c>
      <c r="L1447" s="95">
        <f t="shared" si="1378"/>
        <v>0</v>
      </c>
      <c r="M1447" s="95">
        <f t="shared" si="1379"/>
        <v>0</v>
      </c>
      <c r="N1447" s="95">
        <f t="shared" si="1380"/>
        <v>0</v>
      </c>
      <c r="O1447" s="76">
        <f t="shared" si="1381"/>
        <v>0</v>
      </c>
      <c r="P1447" s="74">
        <f t="shared" si="1382"/>
        <v>0</v>
      </c>
      <c r="Q1447" s="74">
        <f t="shared" si="1383"/>
        <v>0</v>
      </c>
      <c r="R1447" s="74">
        <f t="shared" si="1384"/>
        <v>0</v>
      </c>
      <c r="S1447" s="94">
        <f t="shared" si="1385"/>
        <v>0</v>
      </c>
      <c r="T1447" s="95">
        <f t="shared" si="1386"/>
        <v>0</v>
      </c>
      <c r="U1447" s="95">
        <f t="shared" si="1387"/>
        <v>0</v>
      </c>
      <c r="V1447" s="95">
        <f t="shared" si="1388"/>
        <v>0</v>
      </c>
      <c r="W1447" s="76">
        <f t="shared" si="1389"/>
        <v>0</v>
      </c>
    </row>
    <row r="1448" spans="1:23" x14ac:dyDescent="0.2">
      <c r="A1448" s="72"/>
      <c r="B1448" s="110"/>
      <c r="C1448" s="111"/>
      <c r="D1448" s="112"/>
      <c r="E1448" s="112"/>
      <c r="F1448" s="74">
        <f t="shared" si="1372"/>
        <v>0</v>
      </c>
      <c r="G1448" s="74">
        <f t="shared" si="1373"/>
        <v>0</v>
      </c>
      <c r="H1448" s="74">
        <f t="shared" si="1374"/>
        <v>0</v>
      </c>
      <c r="I1448" s="74">
        <f t="shared" si="1375"/>
        <v>0</v>
      </c>
      <c r="J1448" s="74">
        <f t="shared" si="1376"/>
        <v>0</v>
      </c>
      <c r="K1448" s="94">
        <f t="shared" si="1377"/>
        <v>0</v>
      </c>
      <c r="L1448" s="95">
        <f t="shared" si="1378"/>
        <v>0</v>
      </c>
      <c r="M1448" s="95">
        <f t="shared" si="1379"/>
        <v>0</v>
      </c>
      <c r="N1448" s="95">
        <f t="shared" si="1380"/>
        <v>0</v>
      </c>
      <c r="O1448" s="76">
        <f t="shared" si="1381"/>
        <v>0</v>
      </c>
      <c r="P1448" s="74">
        <f t="shared" si="1382"/>
        <v>0</v>
      </c>
      <c r="Q1448" s="74">
        <f t="shared" si="1383"/>
        <v>0</v>
      </c>
      <c r="R1448" s="74">
        <f t="shared" si="1384"/>
        <v>0</v>
      </c>
      <c r="S1448" s="94">
        <f t="shared" si="1385"/>
        <v>0</v>
      </c>
      <c r="T1448" s="95">
        <f t="shared" si="1386"/>
        <v>0</v>
      </c>
      <c r="U1448" s="95">
        <f t="shared" si="1387"/>
        <v>0</v>
      </c>
      <c r="V1448" s="95">
        <f t="shared" si="1388"/>
        <v>0</v>
      </c>
      <c r="W1448" s="76">
        <f t="shared" si="1389"/>
        <v>0</v>
      </c>
    </row>
    <row r="1449" spans="1:23" x14ac:dyDescent="0.2">
      <c r="A1449" s="79" t="s">
        <v>249</v>
      </c>
      <c r="B1449" s="80"/>
      <c r="C1449" s="81"/>
      <c r="D1449" s="82"/>
      <c r="E1449" s="82"/>
      <c r="F1449" s="83">
        <f>SUM(F1441:F1448)</f>
        <v>0</v>
      </c>
      <c r="G1449" s="83">
        <f>SUM(G1441:G1448)</f>
        <v>0</v>
      </c>
      <c r="H1449" s="83">
        <f t="shared" ref="H1449:O1449" si="1390">SUM(H1441:H1448)</f>
        <v>0</v>
      </c>
      <c r="I1449" s="83">
        <f t="shared" si="1390"/>
        <v>0</v>
      </c>
      <c r="J1449" s="83">
        <f t="shared" si="1390"/>
        <v>0</v>
      </c>
      <c r="K1449" s="83">
        <f t="shared" si="1390"/>
        <v>0</v>
      </c>
      <c r="L1449" s="84">
        <f t="shared" si="1390"/>
        <v>0</v>
      </c>
      <c r="M1449" s="84">
        <f t="shared" si="1390"/>
        <v>0</v>
      </c>
      <c r="N1449" s="84">
        <f t="shared" si="1390"/>
        <v>0</v>
      </c>
      <c r="O1449" s="85">
        <f t="shared" si="1390"/>
        <v>0</v>
      </c>
      <c r="P1449" s="83">
        <f t="shared" ref="P1449:W1449" si="1391">SUM(P1441:P1448)</f>
        <v>0</v>
      </c>
      <c r="Q1449" s="83">
        <f t="shared" si="1391"/>
        <v>0</v>
      </c>
      <c r="R1449" s="83">
        <f t="shared" si="1391"/>
        <v>0</v>
      </c>
      <c r="S1449" s="83">
        <f t="shared" si="1391"/>
        <v>0</v>
      </c>
      <c r="T1449" s="84">
        <f t="shared" si="1391"/>
        <v>0</v>
      </c>
      <c r="U1449" s="84">
        <f t="shared" si="1391"/>
        <v>0</v>
      </c>
      <c r="V1449" s="84">
        <f t="shared" si="1391"/>
        <v>0</v>
      </c>
      <c r="W1449" s="85">
        <f t="shared" si="1391"/>
        <v>0</v>
      </c>
    </row>
    <row r="1450" spans="1:23" x14ac:dyDescent="0.2">
      <c r="A1450" s="100" t="s">
        <v>172</v>
      </c>
      <c r="B1450" s="25"/>
      <c r="C1450" s="26"/>
      <c r="D1450" s="86"/>
      <c r="E1450" s="86"/>
      <c r="F1450" s="106"/>
      <c r="G1450" s="106"/>
      <c r="H1450" s="106"/>
      <c r="I1450" s="106"/>
      <c r="J1450" s="106"/>
      <c r="K1450" s="106"/>
      <c r="L1450" s="107"/>
      <c r="M1450" s="107"/>
      <c r="N1450" s="107"/>
      <c r="O1450" s="108"/>
      <c r="P1450" s="106"/>
      <c r="Q1450" s="106"/>
      <c r="R1450" s="106"/>
      <c r="S1450" s="106"/>
      <c r="T1450" s="107"/>
      <c r="U1450" s="107"/>
      <c r="V1450" s="107"/>
      <c r="W1450" s="108"/>
    </row>
    <row r="1451" spans="1:23" x14ac:dyDescent="0.2">
      <c r="A1451" s="72"/>
      <c r="B1451" s="110"/>
      <c r="C1451" s="111"/>
      <c r="D1451" s="112"/>
      <c r="E1451" s="112"/>
      <c r="F1451" s="74">
        <f t="shared" ref="F1451:F1458" si="1392">C1451*D1451</f>
        <v>0</v>
      </c>
      <c r="G1451" s="74">
        <f t="shared" ref="G1451:G1458" si="1393">C1451*E1451</f>
        <v>0</v>
      </c>
      <c r="H1451" s="74">
        <f t="shared" ref="H1451:H1458" si="1394">F1451*$H$12</f>
        <v>0</v>
      </c>
      <c r="I1451" s="74">
        <f t="shared" ref="I1451:I1458" si="1395">F1451*$I$12</f>
        <v>0</v>
      </c>
      <c r="J1451" s="74">
        <f t="shared" ref="J1451:J1458" si="1396">F1451*$J$12</f>
        <v>0</v>
      </c>
      <c r="K1451" s="94">
        <f t="shared" ref="K1451:K1458" si="1397">F1451*$K$12</f>
        <v>0</v>
      </c>
      <c r="L1451" s="95">
        <f t="shared" ref="L1451:L1458" si="1398">F1451-H1451</f>
        <v>0</v>
      </c>
      <c r="M1451" s="95">
        <f t="shared" ref="M1451:M1458" si="1399">F1451-I1451</f>
        <v>0</v>
      </c>
      <c r="N1451" s="95">
        <f t="shared" ref="N1451:N1458" si="1400">F1451-J1451</f>
        <v>0</v>
      </c>
      <c r="O1451" s="76">
        <f t="shared" ref="O1451:O1458" si="1401">F1451-K1451</f>
        <v>0</v>
      </c>
      <c r="P1451" s="74">
        <f t="shared" ref="P1451:P1458" si="1402">G1451*$P$12</f>
        <v>0</v>
      </c>
      <c r="Q1451" s="74">
        <f t="shared" ref="Q1451:Q1458" si="1403">G1451*$Q$12</f>
        <v>0</v>
      </c>
      <c r="R1451" s="74">
        <f t="shared" ref="R1451:R1458" si="1404">G1451*$R$12</f>
        <v>0</v>
      </c>
      <c r="S1451" s="94">
        <f t="shared" ref="S1451:S1458" si="1405">G1451*$S$12</f>
        <v>0</v>
      </c>
      <c r="T1451" s="95">
        <f t="shared" ref="T1451:T1458" si="1406">G1451-P1451</f>
        <v>0</v>
      </c>
      <c r="U1451" s="95">
        <f t="shared" ref="U1451:U1458" si="1407">G1451-Q1451</f>
        <v>0</v>
      </c>
      <c r="V1451" s="95">
        <f t="shared" ref="V1451:V1458" si="1408">G1451-R1451</f>
        <v>0</v>
      </c>
      <c r="W1451" s="76">
        <f t="shared" ref="W1451:W1458" si="1409">G1451-S1451</f>
        <v>0</v>
      </c>
    </row>
    <row r="1452" spans="1:23" x14ac:dyDescent="0.2">
      <c r="A1452" s="72"/>
      <c r="B1452" s="110"/>
      <c r="C1452" s="111"/>
      <c r="D1452" s="112"/>
      <c r="E1452" s="112"/>
      <c r="F1452" s="74">
        <f t="shared" si="1392"/>
        <v>0</v>
      </c>
      <c r="G1452" s="74">
        <f t="shared" si="1393"/>
        <v>0</v>
      </c>
      <c r="H1452" s="74">
        <f t="shared" si="1394"/>
        <v>0</v>
      </c>
      <c r="I1452" s="74">
        <f t="shared" si="1395"/>
        <v>0</v>
      </c>
      <c r="J1452" s="74">
        <f t="shared" si="1396"/>
        <v>0</v>
      </c>
      <c r="K1452" s="94">
        <f t="shared" si="1397"/>
        <v>0</v>
      </c>
      <c r="L1452" s="95">
        <f t="shared" si="1398"/>
        <v>0</v>
      </c>
      <c r="M1452" s="95">
        <f t="shared" si="1399"/>
        <v>0</v>
      </c>
      <c r="N1452" s="95">
        <f t="shared" si="1400"/>
        <v>0</v>
      </c>
      <c r="O1452" s="76">
        <f t="shared" si="1401"/>
        <v>0</v>
      </c>
      <c r="P1452" s="74">
        <f t="shared" si="1402"/>
        <v>0</v>
      </c>
      <c r="Q1452" s="74">
        <f t="shared" si="1403"/>
        <v>0</v>
      </c>
      <c r="R1452" s="74">
        <f t="shared" si="1404"/>
        <v>0</v>
      </c>
      <c r="S1452" s="94">
        <f t="shared" si="1405"/>
        <v>0</v>
      </c>
      <c r="T1452" s="95">
        <f t="shared" si="1406"/>
        <v>0</v>
      </c>
      <c r="U1452" s="95">
        <f t="shared" si="1407"/>
        <v>0</v>
      </c>
      <c r="V1452" s="95">
        <f t="shared" si="1408"/>
        <v>0</v>
      </c>
      <c r="W1452" s="76">
        <f t="shared" si="1409"/>
        <v>0</v>
      </c>
    </row>
    <row r="1453" spans="1:23" x14ac:dyDescent="0.2">
      <c r="A1453" s="113"/>
      <c r="B1453" s="114"/>
      <c r="C1453" s="115"/>
      <c r="D1453" s="73"/>
      <c r="E1453" s="73"/>
      <c r="F1453" s="74">
        <f t="shared" si="1392"/>
        <v>0</v>
      </c>
      <c r="G1453" s="74">
        <f t="shared" si="1393"/>
        <v>0</v>
      </c>
      <c r="H1453" s="74">
        <f t="shared" si="1394"/>
        <v>0</v>
      </c>
      <c r="I1453" s="74">
        <f t="shared" si="1395"/>
        <v>0</v>
      </c>
      <c r="J1453" s="74">
        <f t="shared" si="1396"/>
        <v>0</v>
      </c>
      <c r="K1453" s="94">
        <f t="shared" si="1397"/>
        <v>0</v>
      </c>
      <c r="L1453" s="95">
        <f t="shared" si="1398"/>
        <v>0</v>
      </c>
      <c r="M1453" s="95">
        <f t="shared" si="1399"/>
        <v>0</v>
      </c>
      <c r="N1453" s="95">
        <f t="shared" si="1400"/>
        <v>0</v>
      </c>
      <c r="O1453" s="76">
        <f t="shared" si="1401"/>
        <v>0</v>
      </c>
      <c r="P1453" s="74">
        <f t="shared" si="1402"/>
        <v>0</v>
      </c>
      <c r="Q1453" s="74">
        <f t="shared" si="1403"/>
        <v>0</v>
      </c>
      <c r="R1453" s="74">
        <f t="shared" si="1404"/>
        <v>0</v>
      </c>
      <c r="S1453" s="94">
        <f t="shared" si="1405"/>
        <v>0</v>
      </c>
      <c r="T1453" s="95">
        <f t="shared" si="1406"/>
        <v>0</v>
      </c>
      <c r="U1453" s="95">
        <f t="shared" si="1407"/>
        <v>0</v>
      </c>
      <c r="V1453" s="95">
        <f t="shared" si="1408"/>
        <v>0</v>
      </c>
      <c r="W1453" s="76">
        <f t="shared" si="1409"/>
        <v>0</v>
      </c>
    </row>
    <row r="1454" spans="1:23" x14ac:dyDescent="0.2">
      <c r="A1454" s="72"/>
      <c r="B1454" s="110"/>
      <c r="C1454" s="111"/>
      <c r="D1454" s="112"/>
      <c r="E1454" s="112"/>
      <c r="F1454" s="74">
        <f t="shared" si="1392"/>
        <v>0</v>
      </c>
      <c r="G1454" s="74">
        <f t="shared" si="1393"/>
        <v>0</v>
      </c>
      <c r="H1454" s="74">
        <f t="shared" si="1394"/>
        <v>0</v>
      </c>
      <c r="I1454" s="74">
        <f t="shared" si="1395"/>
        <v>0</v>
      </c>
      <c r="J1454" s="74">
        <f t="shared" si="1396"/>
        <v>0</v>
      </c>
      <c r="K1454" s="94">
        <f t="shared" si="1397"/>
        <v>0</v>
      </c>
      <c r="L1454" s="95">
        <f t="shared" si="1398"/>
        <v>0</v>
      </c>
      <c r="M1454" s="95">
        <f t="shared" si="1399"/>
        <v>0</v>
      </c>
      <c r="N1454" s="95">
        <f t="shared" si="1400"/>
        <v>0</v>
      </c>
      <c r="O1454" s="76">
        <f t="shared" si="1401"/>
        <v>0</v>
      </c>
      <c r="P1454" s="74">
        <f t="shared" si="1402"/>
        <v>0</v>
      </c>
      <c r="Q1454" s="74">
        <f t="shared" si="1403"/>
        <v>0</v>
      </c>
      <c r="R1454" s="74">
        <f t="shared" si="1404"/>
        <v>0</v>
      </c>
      <c r="S1454" s="94">
        <f t="shared" si="1405"/>
        <v>0</v>
      </c>
      <c r="T1454" s="95">
        <f t="shared" si="1406"/>
        <v>0</v>
      </c>
      <c r="U1454" s="95">
        <f t="shared" si="1407"/>
        <v>0</v>
      </c>
      <c r="V1454" s="95">
        <f t="shared" si="1408"/>
        <v>0</v>
      </c>
      <c r="W1454" s="76">
        <f t="shared" si="1409"/>
        <v>0</v>
      </c>
    </row>
    <row r="1455" spans="1:23" x14ac:dyDescent="0.2">
      <c r="A1455" s="113"/>
      <c r="B1455" s="114"/>
      <c r="C1455" s="115"/>
      <c r="D1455" s="73"/>
      <c r="E1455" s="73"/>
      <c r="F1455" s="74">
        <f t="shared" si="1392"/>
        <v>0</v>
      </c>
      <c r="G1455" s="74">
        <f t="shared" si="1393"/>
        <v>0</v>
      </c>
      <c r="H1455" s="74">
        <f t="shared" si="1394"/>
        <v>0</v>
      </c>
      <c r="I1455" s="74">
        <f t="shared" si="1395"/>
        <v>0</v>
      </c>
      <c r="J1455" s="74">
        <f t="shared" si="1396"/>
        <v>0</v>
      </c>
      <c r="K1455" s="94">
        <f t="shared" si="1397"/>
        <v>0</v>
      </c>
      <c r="L1455" s="95">
        <f t="shared" si="1398"/>
        <v>0</v>
      </c>
      <c r="M1455" s="95">
        <f t="shared" si="1399"/>
        <v>0</v>
      </c>
      <c r="N1455" s="95">
        <f t="shared" si="1400"/>
        <v>0</v>
      </c>
      <c r="O1455" s="76">
        <f t="shared" si="1401"/>
        <v>0</v>
      </c>
      <c r="P1455" s="74">
        <f t="shared" si="1402"/>
        <v>0</v>
      </c>
      <c r="Q1455" s="74">
        <f t="shared" si="1403"/>
        <v>0</v>
      </c>
      <c r="R1455" s="74">
        <f t="shared" si="1404"/>
        <v>0</v>
      </c>
      <c r="S1455" s="94">
        <f t="shared" si="1405"/>
        <v>0</v>
      </c>
      <c r="T1455" s="95">
        <f t="shared" si="1406"/>
        <v>0</v>
      </c>
      <c r="U1455" s="95">
        <f t="shared" si="1407"/>
        <v>0</v>
      </c>
      <c r="V1455" s="95">
        <f t="shared" si="1408"/>
        <v>0</v>
      </c>
      <c r="W1455" s="76">
        <f t="shared" si="1409"/>
        <v>0</v>
      </c>
    </row>
    <row r="1456" spans="1:23" x14ac:dyDescent="0.2">
      <c r="A1456" s="72"/>
      <c r="B1456" s="110"/>
      <c r="C1456" s="111"/>
      <c r="D1456" s="112"/>
      <c r="E1456" s="112"/>
      <c r="F1456" s="74">
        <f t="shared" si="1392"/>
        <v>0</v>
      </c>
      <c r="G1456" s="74">
        <f t="shared" si="1393"/>
        <v>0</v>
      </c>
      <c r="H1456" s="74">
        <f t="shared" si="1394"/>
        <v>0</v>
      </c>
      <c r="I1456" s="74">
        <f t="shared" si="1395"/>
        <v>0</v>
      </c>
      <c r="J1456" s="74">
        <f t="shared" si="1396"/>
        <v>0</v>
      </c>
      <c r="K1456" s="94">
        <f t="shared" si="1397"/>
        <v>0</v>
      </c>
      <c r="L1456" s="95">
        <f t="shared" si="1398"/>
        <v>0</v>
      </c>
      <c r="M1456" s="95">
        <f t="shared" si="1399"/>
        <v>0</v>
      </c>
      <c r="N1456" s="95">
        <f t="shared" si="1400"/>
        <v>0</v>
      </c>
      <c r="O1456" s="76">
        <f t="shared" si="1401"/>
        <v>0</v>
      </c>
      <c r="P1456" s="74">
        <f t="shared" si="1402"/>
        <v>0</v>
      </c>
      <c r="Q1456" s="74">
        <f t="shared" si="1403"/>
        <v>0</v>
      </c>
      <c r="R1456" s="74">
        <f t="shared" si="1404"/>
        <v>0</v>
      </c>
      <c r="S1456" s="94">
        <f t="shared" si="1405"/>
        <v>0</v>
      </c>
      <c r="T1456" s="95">
        <f t="shared" si="1406"/>
        <v>0</v>
      </c>
      <c r="U1456" s="95">
        <f t="shared" si="1407"/>
        <v>0</v>
      </c>
      <c r="V1456" s="95">
        <f t="shared" si="1408"/>
        <v>0</v>
      </c>
      <c r="W1456" s="76">
        <f t="shared" si="1409"/>
        <v>0</v>
      </c>
    </row>
    <row r="1457" spans="1:23" x14ac:dyDescent="0.2">
      <c r="A1457" s="113"/>
      <c r="B1457" s="114"/>
      <c r="C1457" s="115"/>
      <c r="D1457" s="73"/>
      <c r="E1457" s="73"/>
      <c r="F1457" s="74">
        <f t="shared" si="1392"/>
        <v>0</v>
      </c>
      <c r="G1457" s="74">
        <f t="shared" si="1393"/>
        <v>0</v>
      </c>
      <c r="H1457" s="74">
        <f t="shared" si="1394"/>
        <v>0</v>
      </c>
      <c r="I1457" s="74">
        <f t="shared" si="1395"/>
        <v>0</v>
      </c>
      <c r="J1457" s="74">
        <f t="shared" si="1396"/>
        <v>0</v>
      </c>
      <c r="K1457" s="94">
        <f t="shared" si="1397"/>
        <v>0</v>
      </c>
      <c r="L1457" s="95">
        <f t="shared" si="1398"/>
        <v>0</v>
      </c>
      <c r="M1457" s="95">
        <f t="shared" si="1399"/>
        <v>0</v>
      </c>
      <c r="N1457" s="95">
        <f t="shared" si="1400"/>
        <v>0</v>
      </c>
      <c r="O1457" s="76">
        <f t="shared" si="1401"/>
        <v>0</v>
      </c>
      <c r="P1457" s="74">
        <f t="shared" si="1402"/>
        <v>0</v>
      </c>
      <c r="Q1457" s="74">
        <f t="shared" si="1403"/>
        <v>0</v>
      </c>
      <c r="R1457" s="74">
        <f t="shared" si="1404"/>
        <v>0</v>
      </c>
      <c r="S1457" s="94">
        <f t="shared" si="1405"/>
        <v>0</v>
      </c>
      <c r="T1457" s="95">
        <f t="shared" si="1406"/>
        <v>0</v>
      </c>
      <c r="U1457" s="95">
        <f t="shared" si="1407"/>
        <v>0</v>
      </c>
      <c r="V1457" s="95">
        <f t="shared" si="1408"/>
        <v>0</v>
      </c>
      <c r="W1457" s="76">
        <f t="shared" si="1409"/>
        <v>0</v>
      </c>
    </row>
    <row r="1458" spans="1:23" x14ac:dyDescent="0.2">
      <c r="A1458" s="72"/>
      <c r="B1458" s="110"/>
      <c r="C1458" s="111"/>
      <c r="D1458" s="112"/>
      <c r="E1458" s="112"/>
      <c r="F1458" s="74">
        <f t="shared" si="1392"/>
        <v>0</v>
      </c>
      <c r="G1458" s="74">
        <f t="shared" si="1393"/>
        <v>0</v>
      </c>
      <c r="H1458" s="74">
        <f t="shared" si="1394"/>
        <v>0</v>
      </c>
      <c r="I1458" s="74">
        <f t="shared" si="1395"/>
        <v>0</v>
      </c>
      <c r="J1458" s="74">
        <f t="shared" si="1396"/>
        <v>0</v>
      </c>
      <c r="K1458" s="94">
        <f t="shared" si="1397"/>
        <v>0</v>
      </c>
      <c r="L1458" s="95">
        <f t="shared" si="1398"/>
        <v>0</v>
      </c>
      <c r="M1458" s="95">
        <f t="shared" si="1399"/>
        <v>0</v>
      </c>
      <c r="N1458" s="95">
        <f t="shared" si="1400"/>
        <v>0</v>
      </c>
      <c r="O1458" s="76">
        <f t="shared" si="1401"/>
        <v>0</v>
      </c>
      <c r="P1458" s="74">
        <f t="shared" si="1402"/>
        <v>0</v>
      </c>
      <c r="Q1458" s="74">
        <f t="shared" si="1403"/>
        <v>0</v>
      </c>
      <c r="R1458" s="74">
        <f t="shared" si="1404"/>
        <v>0</v>
      </c>
      <c r="S1458" s="94">
        <f t="shared" si="1405"/>
        <v>0</v>
      </c>
      <c r="T1458" s="95">
        <f t="shared" si="1406"/>
        <v>0</v>
      </c>
      <c r="U1458" s="95">
        <f t="shared" si="1407"/>
        <v>0</v>
      </c>
      <c r="V1458" s="95">
        <f t="shared" si="1408"/>
        <v>0</v>
      </c>
      <c r="W1458" s="76">
        <f t="shared" si="1409"/>
        <v>0</v>
      </c>
    </row>
    <row r="1459" spans="1:23" x14ac:dyDescent="0.2">
      <c r="A1459" s="79" t="s">
        <v>173</v>
      </c>
      <c r="B1459" s="80"/>
      <c r="C1459" s="81"/>
      <c r="D1459" s="82"/>
      <c r="E1459" s="82"/>
      <c r="F1459" s="83">
        <f>SUM(F1451:F1458)</f>
        <v>0</v>
      </c>
      <c r="G1459" s="83">
        <f>SUM(G1451:G1458)</f>
        <v>0</v>
      </c>
      <c r="H1459" s="83">
        <f t="shared" ref="H1459:W1459" si="1410">SUM(H1451:H1458)</f>
        <v>0</v>
      </c>
      <c r="I1459" s="83">
        <f t="shared" si="1410"/>
        <v>0</v>
      </c>
      <c r="J1459" s="83">
        <f t="shared" si="1410"/>
        <v>0</v>
      </c>
      <c r="K1459" s="83">
        <f t="shared" si="1410"/>
        <v>0</v>
      </c>
      <c r="L1459" s="84">
        <f t="shared" si="1410"/>
        <v>0</v>
      </c>
      <c r="M1459" s="84">
        <f t="shared" si="1410"/>
        <v>0</v>
      </c>
      <c r="N1459" s="84">
        <f t="shared" si="1410"/>
        <v>0</v>
      </c>
      <c r="O1459" s="85">
        <f t="shared" si="1410"/>
        <v>0</v>
      </c>
      <c r="P1459" s="83">
        <f t="shared" si="1410"/>
        <v>0</v>
      </c>
      <c r="Q1459" s="83">
        <f t="shared" si="1410"/>
        <v>0</v>
      </c>
      <c r="R1459" s="83">
        <f t="shared" si="1410"/>
        <v>0</v>
      </c>
      <c r="S1459" s="83">
        <f t="shared" si="1410"/>
        <v>0</v>
      </c>
      <c r="T1459" s="84">
        <f t="shared" si="1410"/>
        <v>0</v>
      </c>
      <c r="U1459" s="84">
        <f t="shared" si="1410"/>
        <v>0</v>
      </c>
      <c r="V1459" s="84">
        <f t="shared" si="1410"/>
        <v>0</v>
      </c>
      <c r="W1459" s="85">
        <f t="shared" si="1410"/>
        <v>0</v>
      </c>
    </row>
    <row r="1460" spans="1:23" x14ac:dyDescent="0.2">
      <c r="A1460" s="116" t="s">
        <v>174</v>
      </c>
      <c r="B1460" s="117"/>
      <c r="C1460" s="118"/>
      <c r="D1460" s="119"/>
      <c r="E1460" s="119"/>
      <c r="F1460" s="120"/>
      <c r="G1460" s="120"/>
      <c r="H1460" s="120"/>
      <c r="I1460" s="120"/>
      <c r="J1460" s="120"/>
      <c r="K1460" s="120"/>
      <c r="L1460" s="121"/>
      <c r="M1460" s="121"/>
      <c r="N1460" s="121"/>
      <c r="O1460" s="122"/>
      <c r="P1460" s="120"/>
      <c r="Q1460" s="120"/>
      <c r="R1460" s="120"/>
      <c r="S1460" s="120"/>
      <c r="T1460" s="121"/>
      <c r="U1460" s="121"/>
      <c r="V1460" s="121"/>
      <c r="W1460" s="122"/>
    </row>
    <row r="1461" spans="1:23" x14ac:dyDescent="0.2">
      <c r="A1461" s="123"/>
      <c r="B1461" s="124"/>
      <c r="C1461" s="125"/>
      <c r="D1461" s="126"/>
      <c r="E1461" s="126"/>
      <c r="F1461" s="127">
        <f>C1461*D1461</f>
        <v>0</v>
      </c>
      <c r="G1461" s="127">
        <f>C1461*E1461</f>
        <v>0</v>
      </c>
      <c r="H1461" s="127">
        <f>F1461*$H$12</f>
        <v>0</v>
      </c>
      <c r="I1461" s="127">
        <f>F1461*$I$12</f>
        <v>0</v>
      </c>
      <c r="J1461" s="127">
        <f>F1461*$J$12</f>
        <v>0</v>
      </c>
      <c r="K1461" s="128">
        <f>F1461*$K$12</f>
        <v>0</v>
      </c>
      <c r="L1461" s="129">
        <f>F1461-H1461</f>
        <v>0</v>
      </c>
      <c r="M1461" s="129">
        <f>F1461-I1461</f>
        <v>0</v>
      </c>
      <c r="N1461" s="129">
        <f>F1461-J1461</f>
        <v>0</v>
      </c>
      <c r="O1461" s="130">
        <f>F1461-K1461</f>
        <v>0</v>
      </c>
      <c r="P1461" s="127">
        <f>G1461*$P$12</f>
        <v>0</v>
      </c>
      <c r="Q1461" s="127">
        <f>G1461*$Q$12</f>
        <v>0</v>
      </c>
      <c r="R1461" s="127">
        <f>G1461*$R$12</f>
        <v>0</v>
      </c>
      <c r="S1461" s="128">
        <f>G1461*$S$12</f>
        <v>0</v>
      </c>
      <c r="T1461" s="129">
        <f>G1461-P1461</f>
        <v>0</v>
      </c>
      <c r="U1461" s="129">
        <f>G1461-Q1461</f>
        <v>0</v>
      </c>
      <c r="V1461" s="129">
        <f>G1461-R1461</f>
        <v>0</v>
      </c>
      <c r="W1461" s="130">
        <f>G1461-S1461</f>
        <v>0</v>
      </c>
    </row>
    <row r="1462" spans="1:23" x14ac:dyDescent="0.2">
      <c r="A1462" s="123"/>
      <c r="B1462" s="124"/>
      <c r="C1462" s="125"/>
      <c r="D1462" s="126"/>
      <c r="E1462" s="126"/>
      <c r="F1462" s="127">
        <f>C1462*D1462</f>
        <v>0</v>
      </c>
      <c r="G1462" s="127">
        <f>C1462*E1462</f>
        <v>0</v>
      </c>
      <c r="H1462" s="127">
        <f>F1462*$H$12</f>
        <v>0</v>
      </c>
      <c r="I1462" s="127">
        <f>F1462*$I$12</f>
        <v>0</v>
      </c>
      <c r="J1462" s="127">
        <f>F1462*$J$12</f>
        <v>0</v>
      </c>
      <c r="K1462" s="128">
        <f>F1462*$K$12</f>
        <v>0</v>
      </c>
      <c r="L1462" s="129">
        <f>F1462-H1462</f>
        <v>0</v>
      </c>
      <c r="M1462" s="129">
        <f>F1462-I1462</f>
        <v>0</v>
      </c>
      <c r="N1462" s="129">
        <f>F1462-J1462</f>
        <v>0</v>
      </c>
      <c r="O1462" s="130">
        <f>F1462-K1462</f>
        <v>0</v>
      </c>
      <c r="P1462" s="127">
        <f>G1462*$P$12</f>
        <v>0</v>
      </c>
      <c r="Q1462" s="127">
        <f>G1462*$Q$12</f>
        <v>0</v>
      </c>
      <c r="R1462" s="127">
        <f>G1462*$R$12</f>
        <v>0</v>
      </c>
      <c r="S1462" s="128">
        <f>G1462*$S$12</f>
        <v>0</v>
      </c>
      <c r="T1462" s="129">
        <f>G1462-P1462</f>
        <v>0</v>
      </c>
      <c r="U1462" s="129">
        <f>G1462-Q1462</f>
        <v>0</v>
      </c>
      <c r="V1462" s="129">
        <f>G1462-R1462</f>
        <v>0</v>
      </c>
      <c r="W1462" s="130">
        <f>G1462-S1462</f>
        <v>0</v>
      </c>
    </row>
    <row r="1463" spans="1:23" x14ac:dyDescent="0.2">
      <c r="A1463" s="123"/>
      <c r="B1463" s="124"/>
      <c r="C1463" s="125"/>
      <c r="D1463" s="126"/>
      <c r="E1463" s="126"/>
      <c r="F1463" s="127">
        <f>C1463*D1463</f>
        <v>0</v>
      </c>
      <c r="G1463" s="127">
        <f>C1463*E1463</f>
        <v>0</v>
      </c>
      <c r="H1463" s="127">
        <f>F1463*$H$12</f>
        <v>0</v>
      </c>
      <c r="I1463" s="127">
        <f>F1463*$I$12</f>
        <v>0</v>
      </c>
      <c r="J1463" s="127">
        <f>F1463*$J$12</f>
        <v>0</v>
      </c>
      <c r="K1463" s="128">
        <f>F1463*$K$12</f>
        <v>0</v>
      </c>
      <c r="L1463" s="129">
        <f>F1463-H1463</f>
        <v>0</v>
      </c>
      <c r="M1463" s="129">
        <f>F1463-I1463</f>
        <v>0</v>
      </c>
      <c r="N1463" s="129">
        <f>F1463-J1463</f>
        <v>0</v>
      </c>
      <c r="O1463" s="130">
        <f>F1463-K1463</f>
        <v>0</v>
      </c>
      <c r="P1463" s="127">
        <f>G1463*$P$12</f>
        <v>0</v>
      </c>
      <c r="Q1463" s="127">
        <f>G1463*$Q$12</f>
        <v>0</v>
      </c>
      <c r="R1463" s="127">
        <f>G1463*$R$12</f>
        <v>0</v>
      </c>
      <c r="S1463" s="128">
        <f>G1463*$S$12</f>
        <v>0</v>
      </c>
      <c r="T1463" s="129">
        <f>G1463-P1463</f>
        <v>0</v>
      </c>
      <c r="U1463" s="129">
        <f>G1463-Q1463</f>
        <v>0</v>
      </c>
      <c r="V1463" s="129">
        <f>G1463-R1463</f>
        <v>0</v>
      </c>
      <c r="W1463" s="130">
        <f>G1463-S1463</f>
        <v>0</v>
      </c>
    </row>
    <row r="1464" spans="1:23" x14ac:dyDescent="0.2">
      <c r="A1464" s="123"/>
      <c r="B1464" s="124"/>
      <c r="C1464" s="125"/>
      <c r="D1464" s="126"/>
      <c r="E1464" s="126"/>
      <c r="F1464" s="127">
        <f>C1464*D1464</f>
        <v>0</v>
      </c>
      <c r="G1464" s="127">
        <f>C1464*E1464</f>
        <v>0</v>
      </c>
      <c r="H1464" s="127">
        <f>F1464*$H$12</f>
        <v>0</v>
      </c>
      <c r="I1464" s="127">
        <f>F1464*$I$12</f>
        <v>0</v>
      </c>
      <c r="J1464" s="127">
        <f>F1464*$J$12</f>
        <v>0</v>
      </c>
      <c r="K1464" s="128">
        <f>F1464*$K$12</f>
        <v>0</v>
      </c>
      <c r="L1464" s="129">
        <f>F1464-H1464</f>
        <v>0</v>
      </c>
      <c r="M1464" s="129">
        <f>F1464-I1464</f>
        <v>0</v>
      </c>
      <c r="N1464" s="129">
        <f>F1464-J1464</f>
        <v>0</v>
      </c>
      <c r="O1464" s="130">
        <f>F1464-K1464</f>
        <v>0</v>
      </c>
      <c r="P1464" s="127">
        <f>G1464*$P$12</f>
        <v>0</v>
      </c>
      <c r="Q1464" s="127">
        <f>G1464*$Q$12</f>
        <v>0</v>
      </c>
      <c r="R1464" s="127">
        <f>G1464*$R$12</f>
        <v>0</v>
      </c>
      <c r="S1464" s="128">
        <f>G1464*$S$12</f>
        <v>0</v>
      </c>
      <c r="T1464" s="129">
        <f>G1464-P1464</f>
        <v>0</v>
      </c>
      <c r="U1464" s="129">
        <f>G1464-Q1464</f>
        <v>0</v>
      </c>
      <c r="V1464" s="129">
        <f>G1464-R1464</f>
        <v>0</v>
      </c>
      <c r="W1464" s="130">
        <f>G1464-S1464</f>
        <v>0</v>
      </c>
    </row>
    <row r="1465" spans="1:23" x14ac:dyDescent="0.2">
      <c r="A1465" s="123"/>
      <c r="B1465" s="124"/>
      <c r="C1465" s="125"/>
      <c r="D1465" s="126"/>
      <c r="E1465" s="126"/>
      <c r="F1465" s="127">
        <f>C1465*D1465</f>
        <v>0</v>
      </c>
      <c r="G1465" s="127">
        <f>C1465*E1465</f>
        <v>0</v>
      </c>
      <c r="H1465" s="127">
        <f>F1465*$H$12</f>
        <v>0</v>
      </c>
      <c r="I1465" s="127">
        <f>F1465*$I$12</f>
        <v>0</v>
      </c>
      <c r="J1465" s="127">
        <f>F1465*$J$12</f>
        <v>0</v>
      </c>
      <c r="K1465" s="128">
        <f>F1465*$K$12</f>
        <v>0</v>
      </c>
      <c r="L1465" s="129">
        <f>F1465-H1465</f>
        <v>0</v>
      </c>
      <c r="M1465" s="129">
        <f>F1465-I1465</f>
        <v>0</v>
      </c>
      <c r="N1465" s="129">
        <f>F1465-J1465</f>
        <v>0</v>
      </c>
      <c r="O1465" s="130">
        <f>F1465-K1465</f>
        <v>0</v>
      </c>
      <c r="P1465" s="127">
        <f>G1465*$P$12</f>
        <v>0</v>
      </c>
      <c r="Q1465" s="127">
        <f>G1465*$Q$12</f>
        <v>0</v>
      </c>
      <c r="R1465" s="127">
        <f>G1465*$R$12</f>
        <v>0</v>
      </c>
      <c r="S1465" s="128">
        <f>G1465*$S$12</f>
        <v>0</v>
      </c>
      <c r="T1465" s="129">
        <f>G1465-P1465</f>
        <v>0</v>
      </c>
      <c r="U1465" s="129">
        <f>G1465-Q1465</f>
        <v>0</v>
      </c>
      <c r="V1465" s="129">
        <f>G1465-R1465</f>
        <v>0</v>
      </c>
      <c r="W1465" s="130">
        <f>G1465-S1465</f>
        <v>0</v>
      </c>
    </row>
    <row r="1466" spans="1:23" x14ac:dyDescent="0.2">
      <c r="A1466" s="131" t="s">
        <v>34</v>
      </c>
      <c r="B1466" s="132"/>
      <c r="C1466" s="133"/>
      <c r="D1466" s="134"/>
      <c r="E1466" s="134"/>
      <c r="F1466" s="135">
        <f>SUM(F1461:F1465)</f>
        <v>0</v>
      </c>
      <c r="G1466" s="135">
        <f>SUM(G1461:G1465)</f>
        <v>0</v>
      </c>
      <c r="H1466" s="135">
        <f t="shared" ref="H1466:O1466" si="1411">SUM(H1461:H1465)</f>
        <v>0</v>
      </c>
      <c r="I1466" s="135">
        <f t="shared" si="1411"/>
        <v>0</v>
      </c>
      <c r="J1466" s="135">
        <f t="shared" si="1411"/>
        <v>0</v>
      </c>
      <c r="K1466" s="135">
        <f t="shared" si="1411"/>
        <v>0</v>
      </c>
      <c r="L1466" s="136">
        <f t="shared" si="1411"/>
        <v>0</v>
      </c>
      <c r="M1466" s="136">
        <f t="shared" si="1411"/>
        <v>0</v>
      </c>
      <c r="N1466" s="136">
        <f t="shared" si="1411"/>
        <v>0</v>
      </c>
      <c r="O1466" s="137">
        <f t="shared" si="1411"/>
        <v>0</v>
      </c>
      <c r="P1466" s="135">
        <f t="shared" ref="P1466:W1466" si="1412">SUM(P1461:P1465)</f>
        <v>0</v>
      </c>
      <c r="Q1466" s="135">
        <f t="shared" si="1412"/>
        <v>0</v>
      </c>
      <c r="R1466" s="135">
        <f t="shared" si="1412"/>
        <v>0</v>
      </c>
      <c r="S1466" s="135">
        <f t="shared" si="1412"/>
        <v>0</v>
      </c>
      <c r="T1466" s="136">
        <f t="shared" si="1412"/>
        <v>0</v>
      </c>
      <c r="U1466" s="136">
        <f t="shared" si="1412"/>
        <v>0</v>
      </c>
      <c r="V1466" s="136">
        <f t="shared" si="1412"/>
        <v>0</v>
      </c>
      <c r="W1466" s="137">
        <f t="shared" si="1412"/>
        <v>0</v>
      </c>
    </row>
    <row r="1467" spans="1:23" ht="38.25" x14ac:dyDescent="0.2">
      <c r="A1467" s="24" t="s">
        <v>175</v>
      </c>
      <c r="B1467" s="25"/>
      <c r="C1467" s="26"/>
      <c r="D1467" s="86"/>
      <c r="E1467" s="86"/>
      <c r="F1467" s="87"/>
      <c r="G1467" s="87"/>
      <c r="H1467" s="87"/>
      <c r="I1467" s="87"/>
      <c r="J1467" s="87"/>
      <c r="K1467" s="87"/>
      <c r="L1467" s="88"/>
      <c r="M1467" s="88"/>
      <c r="N1467" s="88"/>
      <c r="O1467" s="89"/>
      <c r="P1467" s="87"/>
      <c r="Q1467" s="87"/>
      <c r="R1467" s="87"/>
      <c r="S1467" s="87"/>
      <c r="T1467" s="88"/>
      <c r="U1467" s="88"/>
      <c r="V1467" s="88"/>
      <c r="W1467" s="89"/>
    </row>
    <row r="1468" spans="1:23" x14ac:dyDescent="0.2">
      <c r="A1468" s="90"/>
      <c r="B1468" s="91"/>
      <c r="C1468" s="92"/>
      <c r="D1468" s="93"/>
      <c r="E1468" s="93"/>
      <c r="F1468" s="74">
        <f>C1468*D1468</f>
        <v>0</v>
      </c>
      <c r="G1468" s="74">
        <f>C1468*E1468</f>
        <v>0</v>
      </c>
      <c r="H1468" s="77">
        <f>F1468*$H$12</f>
        <v>0</v>
      </c>
      <c r="I1468" s="77">
        <f>F1468*$I$12</f>
        <v>0</v>
      </c>
      <c r="J1468" s="77">
        <f>F1468*$J$12</f>
        <v>0</v>
      </c>
      <c r="K1468" s="138">
        <f>F1468*$K$12</f>
        <v>0</v>
      </c>
      <c r="L1468" s="139">
        <f>F1468-H1468</f>
        <v>0</v>
      </c>
      <c r="M1468" s="139">
        <f>F1468-I1468</f>
        <v>0</v>
      </c>
      <c r="N1468" s="139">
        <f>F1468-J1468</f>
        <v>0</v>
      </c>
      <c r="O1468" s="76">
        <f>F1468-K1468</f>
        <v>0</v>
      </c>
      <c r="P1468" s="77">
        <f>G1468*$P$12</f>
        <v>0</v>
      </c>
      <c r="Q1468" s="77">
        <f>G1468*$Q$12</f>
        <v>0</v>
      </c>
      <c r="R1468" s="77">
        <f>G1468*$R$12</f>
        <v>0</v>
      </c>
      <c r="S1468" s="138">
        <f>G1468*$S$12</f>
        <v>0</v>
      </c>
      <c r="T1468" s="139">
        <f>G1468-P1468</f>
        <v>0</v>
      </c>
      <c r="U1468" s="139">
        <f>G1468-Q1468</f>
        <v>0</v>
      </c>
      <c r="V1468" s="139">
        <f>G1468-R1468</f>
        <v>0</v>
      </c>
      <c r="W1468" s="76">
        <f>G1468-S1468</f>
        <v>0</v>
      </c>
    </row>
    <row r="1469" spans="1:23" x14ac:dyDescent="0.2">
      <c r="A1469" s="90"/>
      <c r="B1469" s="91"/>
      <c r="C1469" s="92"/>
      <c r="D1469" s="93"/>
      <c r="E1469" s="93"/>
      <c r="F1469" s="74">
        <f>C1469*D1469</f>
        <v>0</v>
      </c>
      <c r="G1469" s="74">
        <f>C1469*E1469</f>
        <v>0</v>
      </c>
      <c r="H1469" s="77">
        <f>F1469*$H$12</f>
        <v>0</v>
      </c>
      <c r="I1469" s="77">
        <f>F1469*$I$12</f>
        <v>0</v>
      </c>
      <c r="J1469" s="77">
        <f>F1469*$J$12</f>
        <v>0</v>
      </c>
      <c r="K1469" s="138">
        <f>F1469*$K$12</f>
        <v>0</v>
      </c>
      <c r="L1469" s="139">
        <f>F1469-H1469</f>
        <v>0</v>
      </c>
      <c r="M1469" s="139">
        <f>F1469-I1469</f>
        <v>0</v>
      </c>
      <c r="N1469" s="139">
        <f>F1469-J1469</f>
        <v>0</v>
      </c>
      <c r="O1469" s="76">
        <f>F1469-K1469</f>
        <v>0</v>
      </c>
      <c r="P1469" s="77">
        <f>G1469*$P$12</f>
        <v>0</v>
      </c>
      <c r="Q1469" s="77">
        <f>G1469*$Q$12</f>
        <v>0</v>
      </c>
      <c r="R1469" s="77">
        <f>G1469*$R$12</f>
        <v>0</v>
      </c>
      <c r="S1469" s="138">
        <f>G1469*$S$12</f>
        <v>0</v>
      </c>
      <c r="T1469" s="139">
        <f>G1469-P1469</f>
        <v>0</v>
      </c>
      <c r="U1469" s="139">
        <f>G1469-Q1469</f>
        <v>0</v>
      </c>
      <c r="V1469" s="139">
        <f>G1469-R1469</f>
        <v>0</v>
      </c>
      <c r="W1469" s="76">
        <f>G1469-S1469</f>
        <v>0</v>
      </c>
    </row>
    <row r="1470" spans="1:23" x14ac:dyDescent="0.2">
      <c r="A1470" s="90"/>
      <c r="B1470" s="91"/>
      <c r="C1470" s="92"/>
      <c r="D1470" s="93"/>
      <c r="E1470" s="93"/>
      <c r="F1470" s="74">
        <f>C1470*D1470</f>
        <v>0</v>
      </c>
      <c r="G1470" s="74">
        <f>C1470*E1470</f>
        <v>0</v>
      </c>
      <c r="H1470" s="77">
        <f>F1470*$H$12</f>
        <v>0</v>
      </c>
      <c r="I1470" s="77">
        <f>F1470*$I$12</f>
        <v>0</v>
      </c>
      <c r="J1470" s="77">
        <f>F1470*$J$12</f>
        <v>0</v>
      </c>
      <c r="K1470" s="138">
        <f>F1470*$K$12</f>
        <v>0</v>
      </c>
      <c r="L1470" s="139">
        <f>F1470-H1470</f>
        <v>0</v>
      </c>
      <c r="M1470" s="139">
        <f>F1470-I1470</f>
        <v>0</v>
      </c>
      <c r="N1470" s="139">
        <f>F1470-J1470</f>
        <v>0</v>
      </c>
      <c r="O1470" s="76">
        <f>F1470-K1470</f>
        <v>0</v>
      </c>
      <c r="P1470" s="77">
        <f>G1470*$P$12</f>
        <v>0</v>
      </c>
      <c r="Q1470" s="77">
        <f>G1470*$Q$12</f>
        <v>0</v>
      </c>
      <c r="R1470" s="77">
        <f>G1470*$R$12</f>
        <v>0</v>
      </c>
      <c r="S1470" s="138">
        <f>G1470*$S$12</f>
        <v>0</v>
      </c>
      <c r="T1470" s="139">
        <f>G1470-P1470</f>
        <v>0</v>
      </c>
      <c r="U1470" s="139">
        <f>G1470-Q1470</f>
        <v>0</v>
      </c>
      <c r="V1470" s="139">
        <f>G1470-R1470</f>
        <v>0</v>
      </c>
      <c r="W1470" s="76">
        <f>G1470-S1470</f>
        <v>0</v>
      </c>
    </row>
    <row r="1471" spans="1:23" x14ac:dyDescent="0.2">
      <c r="A1471" s="90"/>
      <c r="B1471" s="91"/>
      <c r="C1471" s="92"/>
      <c r="D1471" s="93"/>
      <c r="E1471" s="93"/>
      <c r="F1471" s="74">
        <f>C1471*D1471</f>
        <v>0</v>
      </c>
      <c r="G1471" s="74">
        <f>C1471*E1471</f>
        <v>0</v>
      </c>
      <c r="H1471" s="77">
        <f>F1471*$H$12</f>
        <v>0</v>
      </c>
      <c r="I1471" s="77">
        <f>F1471*$I$12</f>
        <v>0</v>
      </c>
      <c r="J1471" s="77">
        <f>F1471*$J$12</f>
        <v>0</v>
      </c>
      <c r="K1471" s="138">
        <f>F1471*$K$12</f>
        <v>0</v>
      </c>
      <c r="L1471" s="139">
        <f>F1471-H1471</f>
        <v>0</v>
      </c>
      <c r="M1471" s="139">
        <f>F1471-I1471</f>
        <v>0</v>
      </c>
      <c r="N1471" s="139">
        <f>F1471-J1471</f>
        <v>0</v>
      </c>
      <c r="O1471" s="76">
        <f>F1471-K1471</f>
        <v>0</v>
      </c>
      <c r="P1471" s="77">
        <f>G1471*$P$12</f>
        <v>0</v>
      </c>
      <c r="Q1471" s="77">
        <f>G1471*$Q$12</f>
        <v>0</v>
      </c>
      <c r="R1471" s="77">
        <f>G1471*$R$12</f>
        <v>0</v>
      </c>
      <c r="S1471" s="138">
        <f>G1471*$S$12</f>
        <v>0</v>
      </c>
      <c r="T1471" s="139">
        <f>G1471-P1471</f>
        <v>0</v>
      </c>
      <c r="U1471" s="139">
        <f>G1471-Q1471</f>
        <v>0</v>
      </c>
      <c r="V1471" s="139">
        <f>G1471-R1471</f>
        <v>0</v>
      </c>
      <c r="W1471" s="76">
        <f>G1471-S1471</f>
        <v>0</v>
      </c>
    </row>
    <row r="1472" spans="1:23" x14ac:dyDescent="0.2">
      <c r="A1472" s="90"/>
      <c r="B1472" s="91"/>
      <c r="C1472" s="92"/>
      <c r="D1472" s="93"/>
      <c r="E1472" s="93"/>
      <c r="F1472" s="74">
        <f>C1472*D1472</f>
        <v>0</v>
      </c>
      <c r="G1472" s="74">
        <f>C1472*E1472</f>
        <v>0</v>
      </c>
      <c r="H1472" s="77">
        <f>F1472*$H$12</f>
        <v>0</v>
      </c>
      <c r="I1472" s="77">
        <f>F1472*$I$12</f>
        <v>0</v>
      </c>
      <c r="J1472" s="77">
        <f>F1472*$J$12</f>
        <v>0</v>
      </c>
      <c r="K1472" s="138">
        <f>F1472*$K$12</f>
        <v>0</v>
      </c>
      <c r="L1472" s="139">
        <f>F1472-H1472</f>
        <v>0</v>
      </c>
      <c r="M1472" s="139">
        <f>F1472-I1472</f>
        <v>0</v>
      </c>
      <c r="N1472" s="139">
        <f>F1472-J1472</f>
        <v>0</v>
      </c>
      <c r="O1472" s="76">
        <f>F1472-K1472</f>
        <v>0</v>
      </c>
      <c r="P1472" s="77">
        <f>G1472*$P$12</f>
        <v>0</v>
      </c>
      <c r="Q1472" s="77">
        <f>G1472*$Q$12</f>
        <v>0</v>
      </c>
      <c r="R1472" s="77">
        <f>G1472*$R$12</f>
        <v>0</v>
      </c>
      <c r="S1472" s="138">
        <f>G1472*$S$12</f>
        <v>0</v>
      </c>
      <c r="T1472" s="139">
        <f>G1472-P1472</f>
        <v>0</v>
      </c>
      <c r="U1472" s="139">
        <f>G1472-Q1472</f>
        <v>0</v>
      </c>
      <c r="V1472" s="139">
        <f>G1472-R1472</f>
        <v>0</v>
      </c>
      <c r="W1472" s="76">
        <f>G1472-S1472</f>
        <v>0</v>
      </c>
    </row>
    <row r="1473" spans="1:23" x14ac:dyDescent="0.2">
      <c r="A1473" s="96" t="s">
        <v>46</v>
      </c>
      <c r="B1473" s="97"/>
      <c r="C1473" s="98"/>
      <c r="D1473" s="99"/>
      <c r="E1473" s="99"/>
      <c r="F1473" s="83">
        <f>SUM(F1468:F1472)</f>
        <v>0</v>
      </c>
      <c r="G1473" s="83">
        <f>SUM(G1468:G1472)</f>
        <v>0</v>
      </c>
      <c r="H1473" s="83">
        <f t="shared" ref="H1473:O1473" si="1413">SUM(H1468:H1472)</f>
        <v>0</v>
      </c>
      <c r="I1473" s="83">
        <f t="shared" si="1413"/>
        <v>0</v>
      </c>
      <c r="J1473" s="83">
        <f t="shared" si="1413"/>
        <v>0</v>
      </c>
      <c r="K1473" s="83">
        <f t="shared" si="1413"/>
        <v>0</v>
      </c>
      <c r="L1473" s="84">
        <f t="shared" si="1413"/>
        <v>0</v>
      </c>
      <c r="M1473" s="84">
        <f t="shared" si="1413"/>
        <v>0</v>
      </c>
      <c r="N1473" s="84">
        <f t="shared" si="1413"/>
        <v>0</v>
      </c>
      <c r="O1473" s="85">
        <f t="shared" si="1413"/>
        <v>0</v>
      </c>
      <c r="P1473" s="83">
        <f t="shared" ref="P1473:W1473" si="1414">SUM(P1468:P1472)</f>
        <v>0</v>
      </c>
      <c r="Q1473" s="83">
        <f t="shared" si="1414"/>
        <v>0</v>
      </c>
      <c r="R1473" s="83">
        <f t="shared" si="1414"/>
        <v>0</v>
      </c>
      <c r="S1473" s="83">
        <f t="shared" si="1414"/>
        <v>0</v>
      </c>
      <c r="T1473" s="84">
        <f t="shared" si="1414"/>
        <v>0</v>
      </c>
      <c r="U1473" s="84">
        <f t="shared" si="1414"/>
        <v>0</v>
      </c>
      <c r="V1473" s="84">
        <f t="shared" si="1414"/>
        <v>0</v>
      </c>
      <c r="W1473" s="85">
        <f t="shared" si="1414"/>
        <v>0</v>
      </c>
    </row>
    <row r="1474" spans="1:23" ht="13.5" thickBot="1" x14ac:dyDescent="0.25">
      <c r="A1474" s="131" t="s">
        <v>176</v>
      </c>
      <c r="B1474" s="132"/>
      <c r="C1474" s="133"/>
      <c r="D1474" s="134"/>
      <c r="E1474" s="134"/>
      <c r="F1474" s="135">
        <v>0</v>
      </c>
      <c r="G1474" s="135">
        <v>0</v>
      </c>
      <c r="H1474" s="135">
        <f>F1474*$H$12</f>
        <v>0</v>
      </c>
      <c r="I1474" s="135">
        <f>F1474*$I$12</f>
        <v>0</v>
      </c>
      <c r="J1474" s="135">
        <f>F1474*$J$12</f>
        <v>0</v>
      </c>
      <c r="K1474" s="135">
        <f>F1474*$K$12</f>
        <v>0</v>
      </c>
      <c r="L1474" s="136">
        <f>F1474-H1474</f>
        <v>0</v>
      </c>
      <c r="M1474" s="136">
        <f>F1474-I1474</f>
        <v>0</v>
      </c>
      <c r="N1474" s="136">
        <f>F1474-J1474</f>
        <v>0</v>
      </c>
      <c r="O1474" s="137">
        <f>F1474-K1474</f>
        <v>0</v>
      </c>
      <c r="P1474" s="135">
        <f>G1474*$P$12</f>
        <v>0</v>
      </c>
      <c r="Q1474" s="135">
        <f>G1474*$Q$12</f>
        <v>0</v>
      </c>
      <c r="R1474" s="135">
        <f>G1474*$R$12</f>
        <v>0</v>
      </c>
      <c r="S1474" s="135">
        <f>G1474*$S$12</f>
        <v>0</v>
      </c>
      <c r="T1474" s="136">
        <f>G1474-P1474</f>
        <v>0</v>
      </c>
      <c r="U1474" s="136">
        <f>G1474-Q1474</f>
        <v>0</v>
      </c>
      <c r="V1474" s="136">
        <f>G1474-R1474</f>
        <v>0</v>
      </c>
      <c r="W1474" s="137">
        <f>G1474-S1474</f>
        <v>0</v>
      </c>
    </row>
    <row r="1475" spans="1:23" ht="13.5" thickBot="1" x14ac:dyDescent="0.25">
      <c r="A1475" s="170" t="s">
        <v>41</v>
      </c>
      <c r="B1475" s="171"/>
      <c r="C1475" s="172"/>
      <c r="D1475" s="173"/>
      <c r="E1475" s="173"/>
      <c r="F1475" s="174">
        <f>F1394+F1401+F1408+F1415+F1427+F1439+F1449+F1459+F1466+F1473+F1474</f>
        <v>0</v>
      </c>
      <c r="G1475" s="174">
        <f t="shared" ref="G1475:W1475" si="1415">G1394+G1401+G1408+G1415+G1427+G1439+G1449+G1459+G1466+G1473+G1474</f>
        <v>0</v>
      </c>
      <c r="H1475" s="174">
        <f t="shared" si="1415"/>
        <v>0</v>
      </c>
      <c r="I1475" s="174">
        <f t="shared" si="1415"/>
        <v>0</v>
      </c>
      <c r="J1475" s="174">
        <f t="shared" si="1415"/>
        <v>0</v>
      </c>
      <c r="K1475" s="174">
        <f t="shared" si="1415"/>
        <v>0</v>
      </c>
      <c r="L1475" s="174">
        <f t="shared" si="1415"/>
        <v>0</v>
      </c>
      <c r="M1475" s="174">
        <f t="shared" si="1415"/>
        <v>0</v>
      </c>
      <c r="N1475" s="174">
        <f t="shared" si="1415"/>
        <v>0</v>
      </c>
      <c r="O1475" s="174">
        <f t="shared" si="1415"/>
        <v>0</v>
      </c>
      <c r="P1475" s="174">
        <f t="shared" si="1415"/>
        <v>0</v>
      </c>
      <c r="Q1475" s="174">
        <f t="shared" si="1415"/>
        <v>0</v>
      </c>
      <c r="R1475" s="174">
        <f t="shared" si="1415"/>
        <v>0</v>
      </c>
      <c r="S1475" s="174">
        <f t="shared" si="1415"/>
        <v>0</v>
      </c>
      <c r="T1475" s="174">
        <f t="shared" si="1415"/>
        <v>0</v>
      </c>
      <c r="U1475" s="174">
        <f t="shared" si="1415"/>
        <v>0</v>
      </c>
      <c r="V1475" s="174">
        <f t="shared" si="1415"/>
        <v>0</v>
      </c>
      <c r="W1475" s="174">
        <f t="shared" si="1415"/>
        <v>0</v>
      </c>
    </row>
    <row r="1476" spans="1:23" ht="32.25" customHeight="1" thickBot="1" x14ac:dyDescent="0.25">
      <c r="A1476" s="472" t="s">
        <v>122</v>
      </c>
      <c r="B1476" s="473"/>
      <c r="C1476" s="474"/>
      <c r="D1476" s="474"/>
      <c r="E1476" s="474"/>
      <c r="F1476" s="475">
        <f>F1110+F1231+F1353+F1475</f>
        <v>0</v>
      </c>
      <c r="G1476" s="475">
        <f>G1110+G1231+G1353+G1475</f>
        <v>0</v>
      </c>
      <c r="H1476" s="665">
        <f>H1110+I1110+J1110+K1110+H1231+I1231+J1231+K1231+H1353+I1353+J1353+K1353+H1475+I1475+J1475+K1475</f>
        <v>0</v>
      </c>
      <c r="I1476" s="666"/>
      <c r="J1476" s="666"/>
      <c r="K1476" s="667"/>
      <c r="L1476" s="668">
        <f>L1110+M1110+N1110+O1110+L1231+M1231+N1231+O1231+L1353+M1353+N1353+O1353+L1475+M1475+N1475+O1475</f>
        <v>0</v>
      </c>
      <c r="M1476" s="669"/>
      <c r="N1476" s="669"/>
      <c r="O1476" s="670"/>
      <c r="P1476" s="665">
        <f>P1110+Q1110+R1110+S1110+P1231+Q1231+R1231+S1231+P1353+Q1353+R1353+S1353+P1475+Q1475+R1475+S1475</f>
        <v>0</v>
      </c>
      <c r="Q1476" s="666"/>
      <c r="R1476" s="666"/>
      <c r="S1476" s="667"/>
      <c r="T1476" s="668">
        <f>T1110+U1110+V1110+W1110+T1231+U1231+V1231+W1231+T1353+U1353+V1353+W1353+T1475+U1475+V1475+W1475</f>
        <v>0</v>
      </c>
      <c r="U1476" s="669"/>
      <c r="V1476" s="669"/>
      <c r="W1476" s="670"/>
    </row>
    <row r="1477" spans="1:23" ht="37.5" customHeight="1" thickBot="1" x14ac:dyDescent="0.25">
      <c r="A1477" s="476" t="s">
        <v>111</v>
      </c>
      <c r="B1477" s="477"/>
      <c r="C1477" s="478"/>
      <c r="D1477" s="479"/>
      <c r="E1477" s="479"/>
      <c r="F1477" s="480">
        <f>F500+F988+F1476</f>
        <v>0</v>
      </c>
      <c r="G1477" s="480">
        <f>G500+G988+G1476</f>
        <v>0</v>
      </c>
      <c r="H1477" s="671">
        <f>H500+H988+H1476</f>
        <v>0</v>
      </c>
      <c r="I1477" s="672"/>
      <c r="J1477" s="672"/>
      <c r="K1477" s="673"/>
      <c r="L1477" s="671">
        <f>L500+L988+L1476</f>
        <v>0</v>
      </c>
      <c r="M1477" s="672"/>
      <c r="N1477" s="672"/>
      <c r="O1477" s="674"/>
      <c r="P1477" s="671">
        <f>P500+P988+P1476</f>
        <v>0</v>
      </c>
      <c r="Q1477" s="672"/>
      <c r="R1477" s="672"/>
      <c r="S1477" s="673"/>
      <c r="T1477" s="671">
        <f>T500+T988+T1476</f>
        <v>0</v>
      </c>
      <c r="U1477" s="672"/>
      <c r="V1477" s="672"/>
      <c r="W1477" s="674"/>
    </row>
    <row r="1479" spans="1:23" ht="63.75" x14ac:dyDescent="0.2">
      <c r="A1479" s="496" t="s">
        <v>131</v>
      </c>
      <c r="B1479" s="496"/>
      <c r="C1479" s="496"/>
      <c r="D1479" s="496"/>
      <c r="E1479" s="496"/>
      <c r="F1479" s="496"/>
      <c r="G1479" s="496"/>
      <c r="H1479" s="496"/>
      <c r="I1479" s="496"/>
      <c r="J1479" s="496"/>
      <c r="K1479" s="496"/>
      <c r="L1479" s="496"/>
      <c r="M1479" s="496"/>
    </row>
    <row r="1480" spans="1:23" x14ac:dyDescent="0.2">
      <c r="A1480" s="702" t="s">
        <v>42</v>
      </c>
      <c r="B1480" s="702"/>
      <c r="C1480" s="497"/>
      <c r="D1480" s="497"/>
      <c r="E1480" s="497"/>
      <c r="F1480" s="497"/>
      <c r="G1480" s="497"/>
      <c r="H1480" s="497"/>
      <c r="I1480" s="497"/>
      <c r="J1480" s="497"/>
      <c r="K1480" s="497"/>
      <c r="L1480" s="497"/>
      <c r="M1480" s="497"/>
    </row>
    <row r="1489" spans="1:1" ht="13.5" x14ac:dyDescent="0.2">
      <c r="A1489" s="148" t="s">
        <v>2</v>
      </c>
    </row>
  </sheetData>
  <mergeCells count="29">
    <mergeCell ref="A1480:B1480"/>
    <mergeCell ref="H1476:K1476"/>
    <mergeCell ref="L1476:O1476"/>
    <mergeCell ref="H1477:K1477"/>
    <mergeCell ref="L1477:O1477"/>
    <mergeCell ref="H9:K9"/>
    <mergeCell ref="D9:D10"/>
    <mergeCell ref="F9:F10"/>
    <mergeCell ref="A9:A10"/>
    <mergeCell ref="B9:B10"/>
    <mergeCell ref="C9:C10"/>
    <mergeCell ref="E9:E10"/>
    <mergeCell ref="G9:G10"/>
    <mergeCell ref="P1476:S1476"/>
    <mergeCell ref="T1476:W1476"/>
    <mergeCell ref="P1477:S1477"/>
    <mergeCell ref="T1477:W1477"/>
    <mergeCell ref="B8:W8"/>
    <mergeCell ref="P9:S9"/>
    <mergeCell ref="T9:W9"/>
    <mergeCell ref="P500:S500"/>
    <mergeCell ref="T500:W500"/>
    <mergeCell ref="P988:S988"/>
    <mergeCell ref="T988:W988"/>
    <mergeCell ref="L9:O9"/>
    <mergeCell ref="H988:K988"/>
    <mergeCell ref="L988:O988"/>
    <mergeCell ref="H500:K500"/>
    <mergeCell ref="L500:O500"/>
  </mergeCells>
  <pageMargins left="0.25" right="0.25" top="0.75" bottom="0.75" header="0.3" footer="0.3"/>
  <pageSetup scale="3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92"/>
  <sheetViews>
    <sheetView zoomScale="80" zoomScaleNormal="80" workbookViewId="0">
      <pane xSplit="1" ySplit="12" topLeftCell="F76" activePane="bottomRight" state="frozen"/>
      <selection pane="topRight" activeCell="B1" sqref="B1"/>
      <selection pane="bottomLeft" activeCell="A13" sqref="A13"/>
      <selection pane="bottomRight" activeCell="F4" sqref="F4:I4"/>
    </sheetView>
  </sheetViews>
  <sheetFormatPr defaultRowHeight="12.75" x14ac:dyDescent="0.2"/>
  <cols>
    <col min="1" max="1" width="82.7109375" style="104" customWidth="1"/>
    <col min="2" max="2" width="24.28515625" style="104" customWidth="1"/>
    <col min="3" max="3" width="11.42578125" style="104" customWidth="1"/>
    <col min="4" max="4" width="19.140625" style="104" customWidth="1"/>
    <col min="5" max="5" width="22" style="104" customWidth="1"/>
    <col min="6" max="6" width="17.28515625" style="104" customWidth="1"/>
    <col min="7" max="7" width="15.140625" style="104" customWidth="1"/>
    <col min="8" max="8" width="12.28515625" style="104" customWidth="1"/>
    <col min="9" max="9" width="12.7109375" style="104" customWidth="1"/>
    <col min="10" max="10" width="14.42578125" style="104" customWidth="1"/>
    <col min="11" max="11" width="9.85546875" style="104" customWidth="1"/>
    <col min="12" max="12" width="11.85546875" style="104" customWidth="1"/>
    <col min="13" max="13" width="11.5703125" style="104" customWidth="1"/>
    <col min="14" max="15" width="11" style="104" customWidth="1"/>
    <col min="16" max="16" width="16.28515625" style="104" customWidth="1"/>
    <col min="17" max="17" width="13.28515625" style="104" customWidth="1"/>
    <col min="18" max="18" width="15.7109375" style="104" customWidth="1"/>
    <col min="19" max="19" width="16" style="104" customWidth="1"/>
    <col min="20" max="20" width="12.7109375" style="104" customWidth="1"/>
    <col min="21" max="21" width="12" style="104" customWidth="1"/>
    <col min="22" max="22" width="15.42578125" style="104" customWidth="1"/>
    <col min="23" max="23" width="14.28515625" style="104" customWidth="1"/>
    <col min="24" max="16384" width="9.140625" style="104"/>
  </cols>
  <sheetData>
    <row r="1" spans="1:24" x14ac:dyDescent="0.2">
      <c r="A1" s="149"/>
    </row>
    <row r="4" spans="1:24" x14ac:dyDescent="0.2">
      <c r="B4" s="16" t="s">
        <v>0</v>
      </c>
      <c r="F4" s="105" t="s">
        <v>250</v>
      </c>
      <c r="G4" s="105"/>
      <c r="H4" s="105"/>
      <c r="I4" s="105"/>
    </row>
    <row r="5" spans="1:24" x14ac:dyDescent="0.2">
      <c r="B5" s="150"/>
    </row>
    <row r="6" spans="1:24" ht="13.5" x14ac:dyDescent="0.2">
      <c r="A6" s="151" t="s">
        <v>197</v>
      </c>
      <c r="B6" s="148"/>
    </row>
    <row r="7" spans="1:24" ht="14.25" thickBot="1" x14ac:dyDescent="0.25">
      <c r="A7" s="152" t="s">
        <v>87</v>
      </c>
      <c r="B7" s="153"/>
      <c r="C7" s="154"/>
      <c r="D7" s="154"/>
      <c r="E7" s="154"/>
      <c r="F7" s="154"/>
      <c r="G7" s="154"/>
      <c r="H7" s="154"/>
      <c r="I7" s="154"/>
      <c r="J7" s="154"/>
      <c r="K7" s="154"/>
      <c r="L7" s="154"/>
      <c r="M7" s="154"/>
    </row>
    <row r="8" spans="1:24" s="156" customFormat="1" ht="13.5" thickBot="1" x14ac:dyDescent="0.25">
      <c r="A8" s="155" t="s">
        <v>18</v>
      </c>
      <c r="B8" s="703" t="s">
        <v>20</v>
      </c>
      <c r="C8" s="704"/>
      <c r="D8" s="704"/>
      <c r="E8" s="704"/>
      <c r="F8" s="704"/>
      <c r="G8" s="704"/>
      <c r="H8" s="704"/>
      <c r="I8" s="704"/>
      <c r="J8" s="704"/>
      <c r="K8" s="704"/>
      <c r="L8" s="704"/>
      <c r="M8" s="704"/>
      <c r="N8" s="704"/>
      <c r="O8" s="704"/>
      <c r="P8" s="704"/>
      <c r="Q8" s="704"/>
      <c r="R8" s="704"/>
      <c r="S8" s="704"/>
      <c r="T8" s="704"/>
      <c r="U8" s="704"/>
      <c r="V8" s="704"/>
      <c r="W8" s="705"/>
    </row>
    <row r="9" spans="1:24" s="158" customFormat="1" x14ac:dyDescent="0.25">
      <c r="A9" s="696" t="s">
        <v>209</v>
      </c>
      <c r="B9" s="698" t="s">
        <v>123</v>
      </c>
      <c r="C9" s="692" t="s">
        <v>24</v>
      </c>
      <c r="D9" s="692" t="s">
        <v>25</v>
      </c>
      <c r="E9" s="692" t="s">
        <v>168</v>
      </c>
      <c r="F9" s="706" t="s">
        <v>26</v>
      </c>
      <c r="G9" s="700" t="s">
        <v>169</v>
      </c>
      <c r="H9" s="708" t="s">
        <v>27</v>
      </c>
      <c r="I9" s="709"/>
      <c r="J9" s="709"/>
      <c r="K9" s="710"/>
      <c r="L9" s="708" t="s">
        <v>28</v>
      </c>
      <c r="M9" s="709"/>
      <c r="N9" s="709"/>
      <c r="O9" s="709"/>
      <c r="P9" s="678" t="s">
        <v>170</v>
      </c>
      <c r="Q9" s="679"/>
      <c r="R9" s="679"/>
      <c r="S9" s="680"/>
      <c r="T9" s="681" t="s">
        <v>171</v>
      </c>
      <c r="U9" s="679"/>
      <c r="V9" s="679"/>
      <c r="W9" s="682"/>
      <c r="X9" s="157"/>
    </row>
    <row r="10" spans="1:24" s="159" customFormat="1" ht="63.75" x14ac:dyDescent="0.25">
      <c r="A10" s="697"/>
      <c r="B10" s="699"/>
      <c r="C10" s="693"/>
      <c r="D10" s="693"/>
      <c r="E10" s="693"/>
      <c r="F10" s="707"/>
      <c r="G10" s="701"/>
      <c r="H10" s="508" t="s">
        <v>5</v>
      </c>
      <c r="I10" s="509" t="s">
        <v>6</v>
      </c>
      <c r="J10" s="509" t="s">
        <v>7</v>
      </c>
      <c r="K10" s="509" t="s">
        <v>9</v>
      </c>
      <c r="L10" s="509" t="s">
        <v>5</v>
      </c>
      <c r="M10" s="509" t="s">
        <v>6</v>
      </c>
      <c r="N10" s="509" t="s">
        <v>7</v>
      </c>
      <c r="O10" s="510" t="s">
        <v>9</v>
      </c>
      <c r="P10" s="529" t="s">
        <v>5</v>
      </c>
      <c r="Q10" s="530" t="s">
        <v>6</v>
      </c>
      <c r="R10" s="530" t="s">
        <v>7</v>
      </c>
      <c r="S10" s="530" t="s">
        <v>9</v>
      </c>
      <c r="T10" s="530" t="s">
        <v>5</v>
      </c>
      <c r="U10" s="530" t="s">
        <v>6</v>
      </c>
      <c r="V10" s="530" t="s">
        <v>7</v>
      </c>
      <c r="W10" s="531" t="s">
        <v>9</v>
      </c>
    </row>
    <row r="11" spans="1:24" s="159" customFormat="1" ht="25.5" x14ac:dyDescent="0.25">
      <c r="A11" s="39"/>
      <c r="B11" s="503"/>
      <c r="C11" s="504"/>
      <c r="D11" s="504"/>
      <c r="E11" s="504"/>
      <c r="F11" s="44"/>
      <c r="G11" s="527"/>
      <c r="H11" s="511">
        <v>0.7</v>
      </c>
      <c r="I11" s="511">
        <v>0.6</v>
      </c>
      <c r="J11" s="511">
        <v>0.5</v>
      </c>
      <c r="K11" s="511" t="s">
        <v>242</v>
      </c>
      <c r="L11" s="44"/>
      <c r="M11" s="44"/>
      <c r="N11" s="44"/>
      <c r="O11" s="44"/>
      <c r="P11" s="532">
        <v>0.7</v>
      </c>
      <c r="Q11" s="533">
        <v>0.6</v>
      </c>
      <c r="R11" s="533">
        <v>0.5</v>
      </c>
      <c r="S11" s="533" t="s">
        <v>242</v>
      </c>
      <c r="T11" s="527"/>
      <c r="U11" s="527"/>
      <c r="V11" s="527"/>
      <c r="W11" s="534"/>
    </row>
    <row r="12" spans="1:24" s="159" customFormat="1" ht="13.5" thickBot="1" x14ac:dyDescent="0.3">
      <c r="A12" s="39"/>
      <c r="B12" s="503"/>
      <c r="C12" s="504"/>
      <c r="D12" s="504"/>
      <c r="E12" s="504"/>
      <c r="F12" s="506"/>
      <c r="G12" s="528"/>
      <c r="H12" s="512">
        <v>0.8</v>
      </c>
      <c r="I12" s="512">
        <v>0.75</v>
      </c>
      <c r="J12" s="512">
        <v>0.65</v>
      </c>
      <c r="K12" s="513">
        <v>0.85</v>
      </c>
      <c r="L12" s="514"/>
      <c r="M12" s="514"/>
      <c r="N12" s="514"/>
      <c r="O12" s="44"/>
      <c r="P12" s="535">
        <v>0.8</v>
      </c>
      <c r="Q12" s="536">
        <v>0.75</v>
      </c>
      <c r="R12" s="536">
        <v>0.65</v>
      </c>
      <c r="S12" s="537">
        <v>0.85</v>
      </c>
      <c r="T12" s="538"/>
      <c r="U12" s="538"/>
      <c r="V12" s="538"/>
      <c r="W12" s="539"/>
    </row>
    <row r="13" spans="1:24" s="159" customFormat="1" ht="13.5" thickBot="1" x14ac:dyDescent="0.3">
      <c r="A13" s="160" t="s">
        <v>107</v>
      </c>
      <c r="B13" s="50"/>
      <c r="C13" s="51"/>
      <c r="D13" s="51"/>
      <c r="E13" s="51"/>
      <c r="F13" s="52"/>
      <c r="G13" s="52"/>
      <c r="H13" s="52"/>
      <c r="I13" s="52"/>
      <c r="J13" s="52"/>
      <c r="K13" s="53"/>
      <c r="L13" s="54"/>
      <c r="M13" s="54"/>
      <c r="N13" s="54"/>
      <c r="O13" s="55"/>
      <c r="P13" s="52"/>
      <c r="Q13" s="52"/>
      <c r="R13" s="52"/>
      <c r="S13" s="53"/>
      <c r="T13" s="54"/>
      <c r="U13" s="54"/>
      <c r="V13" s="54"/>
      <c r="W13" s="55"/>
    </row>
    <row r="14" spans="1:24" x14ac:dyDescent="0.2">
      <c r="A14" s="161" t="s">
        <v>29</v>
      </c>
      <c r="B14" s="58"/>
      <c r="C14" s="59"/>
      <c r="D14" s="59"/>
      <c r="E14" s="59"/>
      <c r="F14" s="60"/>
      <c r="G14" s="60"/>
      <c r="H14" s="60"/>
      <c r="I14" s="60"/>
      <c r="J14" s="60"/>
      <c r="K14" s="61"/>
      <c r="L14" s="62"/>
      <c r="M14" s="62"/>
      <c r="N14" s="62"/>
      <c r="O14" s="63"/>
      <c r="P14" s="60"/>
      <c r="Q14" s="60"/>
      <c r="R14" s="60"/>
      <c r="S14" s="61"/>
      <c r="T14" s="62"/>
      <c r="U14" s="62"/>
      <c r="V14" s="62"/>
      <c r="W14" s="63"/>
    </row>
    <row r="15" spans="1:24" x14ac:dyDescent="0.2">
      <c r="A15" s="19" t="s">
        <v>30</v>
      </c>
      <c r="B15" s="20"/>
      <c r="C15" s="21"/>
      <c r="D15" s="21"/>
      <c r="E15" s="21"/>
      <c r="F15" s="66"/>
      <c r="G15" s="66"/>
      <c r="H15" s="66"/>
      <c r="I15" s="66"/>
      <c r="J15" s="66"/>
      <c r="K15" s="66"/>
      <c r="L15" s="67"/>
      <c r="M15" s="67"/>
      <c r="N15" s="67"/>
      <c r="O15" s="68"/>
      <c r="P15" s="66"/>
      <c r="Q15" s="66"/>
      <c r="R15" s="66"/>
      <c r="S15" s="66"/>
      <c r="T15" s="67"/>
      <c r="U15" s="67"/>
      <c r="V15" s="67"/>
      <c r="W15" s="68"/>
    </row>
    <row r="16" spans="1:24" ht="30" customHeight="1" x14ac:dyDescent="0.2">
      <c r="A16" s="72" t="s">
        <v>117</v>
      </c>
      <c r="B16" s="22"/>
      <c r="C16" s="23"/>
      <c r="D16" s="73"/>
      <c r="E16" s="73"/>
      <c r="F16" s="74">
        <f t="shared" ref="F16:F52" si="0">C16*D16</f>
        <v>0</v>
      </c>
      <c r="G16" s="74">
        <f>C16*E16</f>
        <v>0</v>
      </c>
      <c r="H16" s="74">
        <f>F16*$H$12</f>
        <v>0</v>
      </c>
      <c r="I16" s="74">
        <f>F16*$I$12</f>
        <v>0</v>
      </c>
      <c r="J16" s="74">
        <f>F16*$J$12</f>
        <v>0</v>
      </c>
      <c r="K16" s="74">
        <f>F16*$K$12</f>
        <v>0</v>
      </c>
      <c r="L16" s="75">
        <f>F16-H16</f>
        <v>0</v>
      </c>
      <c r="M16" s="75">
        <f>F16-I16</f>
        <v>0</v>
      </c>
      <c r="N16" s="75">
        <f>F16-J16</f>
        <v>0</v>
      </c>
      <c r="O16" s="76">
        <f>F16-K16</f>
        <v>0</v>
      </c>
      <c r="P16" s="74">
        <f>G16*$P$12</f>
        <v>0</v>
      </c>
      <c r="Q16" s="74">
        <f>G16*$Q$12</f>
        <v>0</v>
      </c>
      <c r="R16" s="74">
        <f>G16*$R$12</f>
        <v>0</v>
      </c>
      <c r="S16" s="74">
        <f>G16*$S$12</f>
        <v>0</v>
      </c>
      <c r="T16" s="75">
        <f>G16-P16</f>
        <v>0</v>
      </c>
      <c r="U16" s="75">
        <f>G16-Q16</f>
        <v>0</v>
      </c>
      <c r="V16" s="75">
        <f>G16-R16</f>
        <v>0</v>
      </c>
      <c r="W16" s="76">
        <f>G16-S16</f>
        <v>0</v>
      </c>
    </row>
    <row r="17" spans="1:23" x14ac:dyDescent="0.2">
      <c r="A17" s="72"/>
      <c r="B17" s="22"/>
      <c r="C17" s="23"/>
      <c r="D17" s="73"/>
      <c r="E17" s="73"/>
      <c r="F17" s="74">
        <f t="shared" si="0"/>
        <v>0</v>
      </c>
      <c r="G17" s="74">
        <f t="shared" ref="G17:G52" si="1">C17*E17</f>
        <v>0</v>
      </c>
      <c r="H17" s="74">
        <f t="shared" ref="H17:H30" si="2">F17*$H$12</f>
        <v>0</v>
      </c>
      <c r="I17" s="74">
        <f t="shared" ref="I17:I30" si="3">F17*$I$12</f>
        <v>0</v>
      </c>
      <c r="J17" s="77">
        <f t="shared" ref="J17:J30" si="4">F17*$J$12</f>
        <v>0</v>
      </c>
      <c r="K17" s="74">
        <f t="shared" ref="K17:K30" si="5">F17*$K$12</f>
        <v>0</v>
      </c>
      <c r="L17" s="75">
        <f t="shared" ref="L17:L30" si="6">F17-H17</f>
        <v>0</v>
      </c>
      <c r="M17" s="75">
        <f t="shared" ref="M17:M30" si="7">F17-I17</f>
        <v>0</v>
      </c>
      <c r="N17" s="75">
        <f t="shared" ref="N17:N30" si="8">F17-J17</f>
        <v>0</v>
      </c>
      <c r="O17" s="76">
        <f t="shared" ref="O17:O30" si="9">F17-K17</f>
        <v>0</v>
      </c>
      <c r="P17" s="74">
        <f t="shared" ref="P17:P30" si="10">G17*$P$12</f>
        <v>0</v>
      </c>
      <c r="Q17" s="74">
        <f t="shared" ref="Q17:Q30" si="11">G17*$Q$12</f>
        <v>0</v>
      </c>
      <c r="R17" s="77">
        <f t="shared" ref="R17:R30" si="12">G17*$R$12</f>
        <v>0</v>
      </c>
      <c r="S17" s="74">
        <f t="shared" ref="S17:S30" si="13">G17*$S$12</f>
        <v>0</v>
      </c>
      <c r="T17" s="75">
        <f t="shared" ref="T17:T30" si="14">G17-P17</f>
        <v>0</v>
      </c>
      <c r="U17" s="75">
        <f t="shared" ref="U17:U30" si="15">G17-Q17</f>
        <v>0</v>
      </c>
      <c r="V17" s="75">
        <f t="shared" ref="V17:V30" si="16">G17-R17</f>
        <v>0</v>
      </c>
      <c r="W17" s="76">
        <f t="shared" ref="W17:W30" si="17">G17-S17</f>
        <v>0</v>
      </c>
    </row>
    <row r="18" spans="1:23" x14ac:dyDescent="0.2">
      <c r="A18" s="72"/>
      <c r="B18" s="22"/>
      <c r="C18" s="23"/>
      <c r="D18" s="73"/>
      <c r="E18" s="73"/>
      <c r="F18" s="74">
        <f t="shared" si="0"/>
        <v>0</v>
      </c>
      <c r="G18" s="74">
        <f t="shared" si="1"/>
        <v>0</v>
      </c>
      <c r="H18" s="74">
        <f t="shared" si="2"/>
        <v>0</v>
      </c>
      <c r="I18" s="74">
        <f t="shared" si="3"/>
        <v>0</v>
      </c>
      <c r="J18" s="78">
        <f t="shared" si="4"/>
        <v>0</v>
      </c>
      <c r="K18" s="74">
        <f t="shared" si="5"/>
        <v>0</v>
      </c>
      <c r="L18" s="75">
        <f t="shared" si="6"/>
        <v>0</v>
      </c>
      <c r="M18" s="75">
        <f t="shared" si="7"/>
        <v>0</v>
      </c>
      <c r="N18" s="75">
        <f t="shared" si="8"/>
        <v>0</v>
      </c>
      <c r="O18" s="76">
        <f t="shared" si="9"/>
        <v>0</v>
      </c>
      <c r="P18" s="74">
        <f t="shared" si="10"/>
        <v>0</v>
      </c>
      <c r="Q18" s="74">
        <f t="shared" si="11"/>
        <v>0</v>
      </c>
      <c r="R18" s="78">
        <f t="shared" si="12"/>
        <v>0</v>
      </c>
      <c r="S18" s="74">
        <f t="shared" si="13"/>
        <v>0</v>
      </c>
      <c r="T18" s="75">
        <f t="shared" si="14"/>
        <v>0</v>
      </c>
      <c r="U18" s="75">
        <f t="shared" si="15"/>
        <v>0</v>
      </c>
      <c r="V18" s="75">
        <f t="shared" si="16"/>
        <v>0</v>
      </c>
      <c r="W18" s="76">
        <f t="shared" si="17"/>
        <v>0</v>
      </c>
    </row>
    <row r="19" spans="1:23" x14ac:dyDescent="0.2">
      <c r="A19" s="72"/>
      <c r="B19" s="22"/>
      <c r="C19" s="23"/>
      <c r="D19" s="73"/>
      <c r="E19" s="73"/>
      <c r="F19" s="74">
        <f t="shared" si="0"/>
        <v>0</v>
      </c>
      <c r="G19" s="74">
        <f t="shared" si="1"/>
        <v>0</v>
      </c>
      <c r="H19" s="74">
        <f t="shared" si="2"/>
        <v>0</v>
      </c>
      <c r="I19" s="74">
        <f t="shared" si="3"/>
        <v>0</v>
      </c>
      <c r="J19" s="74">
        <f t="shared" si="4"/>
        <v>0</v>
      </c>
      <c r="K19" s="74">
        <f t="shared" si="5"/>
        <v>0</v>
      </c>
      <c r="L19" s="75">
        <f t="shared" si="6"/>
        <v>0</v>
      </c>
      <c r="M19" s="75">
        <f t="shared" si="7"/>
        <v>0</v>
      </c>
      <c r="N19" s="75">
        <f t="shared" si="8"/>
        <v>0</v>
      </c>
      <c r="O19" s="76">
        <f t="shared" si="9"/>
        <v>0</v>
      </c>
      <c r="P19" s="74">
        <f t="shared" si="10"/>
        <v>0</v>
      </c>
      <c r="Q19" s="74">
        <f t="shared" si="11"/>
        <v>0</v>
      </c>
      <c r="R19" s="74">
        <f t="shared" si="12"/>
        <v>0</v>
      </c>
      <c r="S19" s="74">
        <f t="shared" si="13"/>
        <v>0</v>
      </c>
      <c r="T19" s="75">
        <f t="shared" si="14"/>
        <v>0</v>
      </c>
      <c r="U19" s="75">
        <f t="shared" si="15"/>
        <v>0</v>
      </c>
      <c r="V19" s="75">
        <f t="shared" si="16"/>
        <v>0</v>
      </c>
      <c r="W19" s="76">
        <f t="shared" si="17"/>
        <v>0</v>
      </c>
    </row>
    <row r="20" spans="1:23" x14ac:dyDescent="0.2">
      <c r="A20" s="72"/>
      <c r="B20" s="22"/>
      <c r="C20" s="23"/>
      <c r="D20" s="73"/>
      <c r="E20" s="73"/>
      <c r="F20" s="74">
        <f t="shared" si="0"/>
        <v>0</v>
      </c>
      <c r="G20" s="74">
        <f t="shared" si="1"/>
        <v>0</v>
      </c>
      <c r="H20" s="74">
        <f t="shared" si="2"/>
        <v>0</v>
      </c>
      <c r="I20" s="74">
        <f t="shared" si="3"/>
        <v>0</v>
      </c>
      <c r="J20" s="74">
        <f t="shared" si="4"/>
        <v>0</v>
      </c>
      <c r="K20" s="74">
        <f t="shared" si="5"/>
        <v>0</v>
      </c>
      <c r="L20" s="75">
        <f t="shared" si="6"/>
        <v>0</v>
      </c>
      <c r="M20" s="75">
        <f t="shared" si="7"/>
        <v>0</v>
      </c>
      <c r="N20" s="75">
        <f t="shared" si="8"/>
        <v>0</v>
      </c>
      <c r="O20" s="76">
        <f t="shared" si="9"/>
        <v>0</v>
      </c>
      <c r="P20" s="74">
        <f t="shared" si="10"/>
        <v>0</v>
      </c>
      <c r="Q20" s="74">
        <f t="shared" si="11"/>
        <v>0</v>
      </c>
      <c r="R20" s="74">
        <f t="shared" si="12"/>
        <v>0</v>
      </c>
      <c r="S20" s="74">
        <f t="shared" si="13"/>
        <v>0</v>
      </c>
      <c r="T20" s="75">
        <f t="shared" si="14"/>
        <v>0</v>
      </c>
      <c r="U20" s="75">
        <f t="shared" si="15"/>
        <v>0</v>
      </c>
      <c r="V20" s="75">
        <f t="shared" si="16"/>
        <v>0</v>
      </c>
      <c r="W20" s="76">
        <f t="shared" si="17"/>
        <v>0</v>
      </c>
    </row>
    <row r="21" spans="1:23" x14ac:dyDescent="0.2">
      <c r="A21" s="72"/>
      <c r="B21" s="22"/>
      <c r="C21" s="23"/>
      <c r="D21" s="73"/>
      <c r="E21" s="73"/>
      <c r="F21" s="74">
        <f t="shared" si="0"/>
        <v>0</v>
      </c>
      <c r="G21" s="74">
        <f t="shared" si="1"/>
        <v>0</v>
      </c>
      <c r="H21" s="74">
        <f t="shared" si="2"/>
        <v>0</v>
      </c>
      <c r="I21" s="74">
        <f t="shared" si="3"/>
        <v>0</v>
      </c>
      <c r="J21" s="74">
        <f t="shared" si="4"/>
        <v>0</v>
      </c>
      <c r="K21" s="74">
        <f t="shared" si="5"/>
        <v>0</v>
      </c>
      <c r="L21" s="75">
        <f t="shared" si="6"/>
        <v>0</v>
      </c>
      <c r="M21" s="75">
        <f t="shared" si="7"/>
        <v>0</v>
      </c>
      <c r="N21" s="75">
        <f t="shared" si="8"/>
        <v>0</v>
      </c>
      <c r="O21" s="76">
        <f t="shared" si="9"/>
        <v>0</v>
      </c>
      <c r="P21" s="74">
        <f t="shared" si="10"/>
        <v>0</v>
      </c>
      <c r="Q21" s="74">
        <f t="shared" si="11"/>
        <v>0</v>
      </c>
      <c r="R21" s="74">
        <f t="shared" si="12"/>
        <v>0</v>
      </c>
      <c r="S21" s="74">
        <f t="shared" si="13"/>
        <v>0</v>
      </c>
      <c r="T21" s="75">
        <f t="shared" si="14"/>
        <v>0</v>
      </c>
      <c r="U21" s="75">
        <f t="shared" si="15"/>
        <v>0</v>
      </c>
      <c r="V21" s="75">
        <f t="shared" si="16"/>
        <v>0</v>
      </c>
      <c r="W21" s="76">
        <f t="shared" si="17"/>
        <v>0</v>
      </c>
    </row>
    <row r="22" spans="1:23" x14ac:dyDescent="0.2">
      <c r="A22" s="72"/>
      <c r="B22" s="22"/>
      <c r="C22" s="23"/>
      <c r="D22" s="73"/>
      <c r="E22" s="73"/>
      <c r="F22" s="74">
        <f t="shared" si="0"/>
        <v>0</v>
      </c>
      <c r="G22" s="74">
        <f t="shared" si="1"/>
        <v>0</v>
      </c>
      <c r="H22" s="74">
        <f t="shared" si="2"/>
        <v>0</v>
      </c>
      <c r="I22" s="74">
        <f t="shared" si="3"/>
        <v>0</v>
      </c>
      <c r="J22" s="74">
        <f t="shared" si="4"/>
        <v>0</v>
      </c>
      <c r="K22" s="74">
        <f t="shared" si="5"/>
        <v>0</v>
      </c>
      <c r="L22" s="75">
        <f t="shared" si="6"/>
        <v>0</v>
      </c>
      <c r="M22" s="75">
        <f t="shared" si="7"/>
        <v>0</v>
      </c>
      <c r="N22" s="75">
        <f t="shared" si="8"/>
        <v>0</v>
      </c>
      <c r="O22" s="76">
        <f t="shared" si="9"/>
        <v>0</v>
      </c>
      <c r="P22" s="74">
        <f t="shared" si="10"/>
        <v>0</v>
      </c>
      <c r="Q22" s="74">
        <f t="shared" si="11"/>
        <v>0</v>
      </c>
      <c r="R22" s="74">
        <f t="shared" si="12"/>
        <v>0</v>
      </c>
      <c r="S22" s="74">
        <f t="shared" si="13"/>
        <v>0</v>
      </c>
      <c r="T22" s="75">
        <f t="shared" si="14"/>
        <v>0</v>
      </c>
      <c r="U22" s="75">
        <f t="shared" si="15"/>
        <v>0</v>
      </c>
      <c r="V22" s="75">
        <f t="shared" si="16"/>
        <v>0</v>
      </c>
      <c r="W22" s="76">
        <f t="shared" si="17"/>
        <v>0</v>
      </c>
    </row>
    <row r="23" spans="1:23" x14ac:dyDescent="0.2">
      <c r="A23" s="72"/>
      <c r="B23" s="22"/>
      <c r="C23" s="23"/>
      <c r="D23" s="73"/>
      <c r="E23" s="73"/>
      <c r="F23" s="74">
        <f t="shared" si="0"/>
        <v>0</v>
      </c>
      <c r="G23" s="74">
        <f t="shared" si="1"/>
        <v>0</v>
      </c>
      <c r="H23" s="74">
        <f t="shared" si="2"/>
        <v>0</v>
      </c>
      <c r="I23" s="74">
        <f t="shared" si="3"/>
        <v>0</v>
      </c>
      <c r="J23" s="74">
        <f t="shared" si="4"/>
        <v>0</v>
      </c>
      <c r="K23" s="74">
        <f t="shared" si="5"/>
        <v>0</v>
      </c>
      <c r="L23" s="75">
        <f t="shared" si="6"/>
        <v>0</v>
      </c>
      <c r="M23" s="75">
        <f t="shared" si="7"/>
        <v>0</v>
      </c>
      <c r="N23" s="75">
        <f t="shared" si="8"/>
        <v>0</v>
      </c>
      <c r="O23" s="76">
        <f t="shared" si="9"/>
        <v>0</v>
      </c>
      <c r="P23" s="74">
        <f t="shared" si="10"/>
        <v>0</v>
      </c>
      <c r="Q23" s="74">
        <f t="shared" si="11"/>
        <v>0</v>
      </c>
      <c r="R23" s="74">
        <f t="shared" si="12"/>
        <v>0</v>
      </c>
      <c r="S23" s="74">
        <f t="shared" si="13"/>
        <v>0</v>
      </c>
      <c r="T23" s="75">
        <f t="shared" si="14"/>
        <v>0</v>
      </c>
      <c r="U23" s="75">
        <f t="shared" si="15"/>
        <v>0</v>
      </c>
      <c r="V23" s="75">
        <f t="shared" si="16"/>
        <v>0</v>
      </c>
      <c r="W23" s="76">
        <f t="shared" si="17"/>
        <v>0</v>
      </c>
    </row>
    <row r="24" spans="1:23" x14ac:dyDescent="0.2">
      <c r="A24" s="72"/>
      <c r="B24" s="22"/>
      <c r="C24" s="23"/>
      <c r="D24" s="73"/>
      <c r="E24" s="73"/>
      <c r="F24" s="74">
        <f t="shared" si="0"/>
        <v>0</v>
      </c>
      <c r="G24" s="74">
        <f t="shared" si="1"/>
        <v>0</v>
      </c>
      <c r="H24" s="74">
        <f t="shared" si="2"/>
        <v>0</v>
      </c>
      <c r="I24" s="74">
        <f t="shared" si="3"/>
        <v>0</v>
      </c>
      <c r="J24" s="74">
        <f t="shared" si="4"/>
        <v>0</v>
      </c>
      <c r="K24" s="74">
        <f t="shared" si="5"/>
        <v>0</v>
      </c>
      <c r="L24" s="75">
        <f t="shared" si="6"/>
        <v>0</v>
      </c>
      <c r="M24" s="75">
        <f t="shared" si="7"/>
        <v>0</v>
      </c>
      <c r="N24" s="75">
        <f t="shared" si="8"/>
        <v>0</v>
      </c>
      <c r="O24" s="76">
        <f t="shared" si="9"/>
        <v>0</v>
      </c>
      <c r="P24" s="74">
        <f t="shared" si="10"/>
        <v>0</v>
      </c>
      <c r="Q24" s="74">
        <f t="shared" si="11"/>
        <v>0</v>
      </c>
      <c r="R24" s="74">
        <f t="shared" si="12"/>
        <v>0</v>
      </c>
      <c r="S24" s="74">
        <f t="shared" si="13"/>
        <v>0</v>
      </c>
      <c r="T24" s="75">
        <f t="shared" si="14"/>
        <v>0</v>
      </c>
      <c r="U24" s="75">
        <f t="shared" si="15"/>
        <v>0</v>
      </c>
      <c r="V24" s="75">
        <f t="shared" si="16"/>
        <v>0</v>
      </c>
      <c r="W24" s="76">
        <f t="shared" si="17"/>
        <v>0</v>
      </c>
    </row>
    <row r="25" spans="1:23" x14ac:dyDescent="0.2">
      <c r="A25" s="72"/>
      <c r="B25" s="22"/>
      <c r="C25" s="23"/>
      <c r="D25" s="73"/>
      <c r="E25" s="73"/>
      <c r="F25" s="74">
        <f t="shared" si="0"/>
        <v>0</v>
      </c>
      <c r="G25" s="74">
        <f t="shared" si="1"/>
        <v>0</v>
      </c>
      <c r="H25" s="74">
        <f t="shared" si="2"/>
        <v>0</v>
      </c>
      <c r="I25" s="74">
        <f t="shared" si="3"/>
        <v>0</v>
      </c>
      <c r="J25" s="74">
        <f t="shared" si="4"/>
        <v>0</v>
      </c>
      <c r="K25" s="74">
        <f t="shared" si="5"/>
        <v>0</v>
      </c>
      <c r="L25" s="75">
        <f t="shared" si="6"/>
        <v>0</v>
      </c>
      <c r="M25" s="75">
        <f t="shared" si="7"/>
        <v>0</v>
      </c>
      <c r="N25" s="75">
        <f t="shared" si="8"/>
        <v>0</v>
      </c>
      <c r="O25" s="76">
        <f t="shared" si="9"/>
        <v>0</v>
      </c>
      <c r="P25" s="74">
        <f t="shared" si="10"/>
        <v>0</v>
      </c>
      <c r="Q25" s="74">
        <f t="shared" si="11"/>
        <v>0</v>
      </c>
      <c r="R25" s="74">
        <f t="shared" si="12"/>
        <v>0</v>
      </c>
      <c r="S25" s="74">
        <f t="shared" si="13"/>
        <v>0</v>
      </c>
      <c r="T25" s="75">
        <f t="shared" si="14"/>
        <v>0</v>
      </c>
      <c r="U25" s="75">
        <f t="shared" si="15"/>
        <v>0</v>
      </c>
      <c r="V25" s="75">
        <f t="shared" si="16"/>
        <v>0</v>
      </c>
      <c r="W25" s="76">
        <f t="shared" si="17"/>
        <v>0</v>
      </c>
    </row>
    <row r="26" spans="1:23" x14ac:dyDescent="0.2">
      <c r="A26" s="72"/>
      <c r="B26" s="22"/>
      <c r="C26" s="23"/>
      <c r="D26" s="73"/>
      <c r="E26" s="73"/>
      <c r="F26" s="74">
        <f t="shared" si="0"/>
        <v>0</v>
      </c>
      <c r="G26" s="74">
        <f t="shared" si="1"/>
        <v>0</v>
      </c>
      <c r="H26" s="74">
        <f t="shared" si="2"/>
        <v>0</v>
      </c>
      <c r="I26" s="74">
        <f t="shared" si="3"/>
        <v>0</v>
      </c>
      <c r="J26" s="74">
        <f t="shared" si="4"/>
        <v>0</v>
      </c>
      <c r="K26" s="74">
        <f t="shared" si="5"/>
        <v>0</v>
      </c>
      <c r="L26" s="75">
        <f t="shared" si="6"/>
        <v>0</v>
      </c>
      <c r="M26" s="75">
        <f t="shared" si="7"/>
        <v>0</v>
      </c>
      <c r="N26" s="75">
        <f t="shared" si="8"/>
        <v>0</v>
      </c>
      <c r="O26" s="76">
        <f t="shared" si="9"/>
        <v>0</v>
      </c>
      <c r="P26" s="74">
        <f t="shared" si="10"/>
        <v>0</v>
      </c>
      <c r="Q26" s="74">
        <f t="shared" si="11"/>
        <v>0</v>
      </c>
      <c r="R26" s="74">
        <f t="shared" si="12"/>
        <v>0</v>
      </c>
      <c r="S26" s="74">
        <f t="shared" si="13"/>
        <v>0</v>
      </c>
      <c r="T26" s="75">
        <f t="shared" si="14"/>
        <v>0</v>
      </c>
      <c r="U26" s="75">
        <f t="shared" si="15"/>
        <v>0</v>
      </c>
      <c r="V26" s="75">
        <f t="shared" si="16"/>
        <v>0</v>
      </c>
      <c r="W26" s="76">
        <f t="shared" si="17"/>
        <v>0</v>
      </c>
    </row>
    <row r="27" spans="1:23" x14ac:dyDescent="0.2">
      <c r="A27" s="72"/>
      <c r="B27" s="22"/>
      <c r="C27" s="23"/>
      <c r="D27" s="73"/>
      <c r="E27" s="73"/>
      <c r="F27" s="74">
        <f t="shared" si="0"/>
        <v>0</v>
      </c>
      <c r="G27" s="74">
        <f t="shared" si="1"/>
        <v>0</v>
      </c>
      <c r="H27" s="74">
        <f t="shared" si="2"/>
        <v>0</v>
      </c>
      <c r="I27" s="74">
        <f t="shared" si="3"/>
        <v>0</v>
      </c>
      <c r="J27" s="74">
        <f t="shared" si="4"/>
        <v>0</v>
      </c>
      <c r="K27" s="74">
        <f t="shared" si="5"/>
        <v>0</v>
      </c>
      <c r="L27" s="75">
        <f t="shared" si="6"/>
        <v>0</v>
      </c>
      <c r="M27" s="75">
        <f t="shared" si="7"/>
        <v>0</v>
      </c>
      <c r="N27" s="75">
        <f t="shared" si="8"/>
        <v>0</v>
      </c>
      <c r="O27" s="76">
        <f t="shared" si="9"/>
        <v>0</v>
      </c>
      <c r="P27" s="74">
        <f t="shared" si="10"/>
        <v>0</v>
      </c>
      <c r="Q27" s="74">
        <f t="shared" si="11"/>
        <v>0</v>
      </c>
      <c r="R27" s="74">
        <f t="shared" si="12"/>
        <v>0</v>
      </c>
      <c r="S27" s="74">
        <f t="shared" si="13"/>
        <v>0</v>
      </c>
      <c r="T27" s="75">
        <f t="shared" si="14"/>
        <v>0</v>
      </c>
      <c r="U27" s="75">
        <f t="shared" si="15"/>
        <v>0</v>
      </c>
      <c r="V27" s="75">
        <f t="shared" si="16"/>
        <v>0</v>
      </c>
      <c r="W27" s="76">
        <f t="shared" si="17"/>
        <v>0</v>
      </c>
    </row>
    <row r="28" spans="1:23" x14ac:dyDescent="0.2">
      <c r="A28" s="72"/>
      <c r="B28" s="22"/>
      <c r="C28" s="23"/>
      <c r="D28" s="73"/>
      <c r="E28" s="73"/>
      <c r="F28" s="74">
        <f t="shared" si="0"/>
        <v>0</v>
      </c>
      <c r="G28" s="74">
        <f t="shared" si="1"/>
        <v>0</v>
      </c>
      <c r="H28" s="74">
        <f t="shared" si="2"/>
        <v>0</v>
      </c>
      <c r="I28" s="74">
        <f t="shared" si="3"/>
        <v>0</v>
      </c>
      <c r="J28" s="74">
        <f t="shared" si="4"/>
        <v>0</v>
      </c>
      <c r="K28" s="74">
        <f t="shared" si="5"/>
        <v>0</v>
      </c>
      <c r="L28" s="75">
        <f t="shared" si="6"/>
        <v>0</v>
      </c>
      <c r="M28" s="75">
        <f t="shared" si="7"/>
        <v>0</v>
      </c>
      <c r="N28" s="75">
        <f t="shared" si="8"/>
        <v>0</v>
      </c>
      <c r="O28" s="76">
        <f t="shared" si="9"/>
        <v>0</v>
      </c>
      <c r="P28" s="74">
        <f t="shared" si="10"/>
        <v>0</v>
      </c>
      <c r="Q28" s="74">
        <f t="shared" si="11"/>
        <v>0</v>
      </c>
      <c r="R28" s="74">
        <f t="shared" si="12"/>
        <v>0</v>
      </c>
      <c r="S28" s="74">
        <f t="shared" si="13"/>
        <v>0</v>
      </c>
      <c r="T28" s="75">
        <f t="shared" si="14"/>
        <v>0</v>
      </c>
      <c r="U28" s="75">
        <f t="shared" si="15"/>
        <v>0</v>
      </c>
      <c r="V28" s="75">
        <f t="shared" si="16"/>
        <v>0</v>
      </c>
      <c r="W28" s="76">
        <f t="shared" si="17"/>
        <v>0</v>
      </c>
    </row>
    <row r="29" spans="1:23" x14ac:dyDescent="0.2">
      <c r="A29" s="72"/>
      <c r="B29" s="22"/>
      <c r="C29" s="23"/>
      <c r="D29" s="73"/>
      <c r="E29" s="73"/>
      <c r="F29" s="74">
        <f t="shared" si="0"/>
        <v>0</v>
      </c>
      <c r="G29" s="74">
        <f t="shared" si="1"/>
        <v>0</v>
      </c>
      <c r="H29" s="74">
        <f t="shared" si="2"/>
        <v>0</v>
      </c>
      <c r="I29" s="74">
        <f t="shared" si="3"/>
        <v>0</v>
      </c>
      <c r="J29" s="74">
        <f t="shared" si="4"/>
        <v>0</v>
      </c>
      <c r="K29" s="74">
        <f t="shared" si="5"/>
        <v>0</v>
      </c>
      <c r="L29" s="75">
        <f t="shared" si="6"/>
        <v>0</v>
      </c>
      <c r="M29" s="75">
        <f t="shared" si="7"/>
        <v>0</v>
      </c>
      <c r="N29" s="75">
        <f t="shared" si="8"/>
        <v>0</v>
      </c>
      <c r="O29" s="76">
        <f t="shared" si="9"/>
        <v>0</v>
      </c>
      <c r="P29" s="74">
        <f t="shared" si="10"/>
        <v>0</v>
      </c>
      <c r="Q29" s="74">
        <f t="shared" si="11"/>
        <v>0</v>
      </c>
      <c r="R29" s="74">
        <f t="shared" si="12"/>
        <v>0</v>
      </c>
      <c r="S29" s="74">
        <f t="shared" si="13"/>
        <v>0</v>
      </c>
      <c r="T29" s="75">
        <f t="shared" si="14"/>
        <v>0</v>
      </c>
      <c r="U29" s="75">
        <f t="shared" si="15"/>
        <v>0</v>
      </c>
      <c r="V29" s="75">
        <f t="shared" si="16"/>
        <v>0</v>
      </c>
      <c r="W29" s="76">
        <f t="shared" si="17"/>
        <v>0</v>
      </c>
    </row>
    <row r="30" spans="1:23" x14ac:dyDescent="0.2">
      <c r="A30" s="72"/>
      <c r="B30" s="22"/>
      <c r="C30" s="23"/>
      <c r="D30" s="73"/>
      <c r="E30" s="73"/>
      <c r="F30" s="74">
        <f t="shared" si="0"/>
        <v>0</v>
      </c>
      <c r="G30" s="74">
        <f t="shared" si="1"/>
        <v>0</v>
      </c>
      <c r="H30" s="74">
        <f t="shared" si="2"/>
        <v>0</v>
      </c>
      <c r="I30" s="74">
        <f t="shared" si="3"/>
        <v>0</v>
      </c>
      <c r="J30" s="74">
        <f t="shared" si="4"/>
        <v>0</v>
      </c>
      <c r="K30" s="74">
        <f t="shared" si="5"/>
        <v>0</v>
      </c>
      <c r="L30" s="75">
        <f t="shared" si="6"/>
        <v>0</v>
      </c>
      <c r="M30" s="75">
        <f t="shared" si="7"/>
        <v>0</v>
      </c>
      <c r="N30" s="75">
        <f t="shared" si="8"/>
        <v>0</v>
      </c>
      <c r="O30" s="76">
        <f t="shared" si="9"/>
        <v>0</v>
      </c>
      <c r="P30" s="74">
        <f t="shared" si="10"/>
        <v>0</v>
      </c>
      <c r="Q30" s="74">
        <f t="shared" si="11"/>
        <v>0</v>
      </c>
      <c r="R30" s="74">
        <f t="shared" si="12"/>
        <v>0</v>
      </c>
      <c r="S30" s="74">
        <f t="shared" si="13"/>
        <v>0</v>
      </c>
      <c r="T30" s="75">
        <f t="shared" si="14"/>
        <v>0</v>
      </c>
      <c r="U30" s="75">
        <f t="shared" si="15"/>
        <v>0</v>
      </c>
      <c r="V30" s="75">
        <f t="shared" si="16"/>
        <v>0</v>
      </c>
      <c r="W30" s="76">
        <f t="shared" si="17"/>
        <v>0</v>
      </c>
    </row>
    <row r="31" spans="1:23" s="105" customFormat="1" ht="25.5" x14ac:dyDescent="0.2">
      <c r="A31" s="72" t="s">
        <v>213</v>
      </c>
      <c r="B31" s="22"/>
      <c r="C31" s="23"/>
      <c r="D31" s="73"/>
      <c r="E31" s="73"/>
      <c r="F31" s="652">
        <f t="shared" si="0"/>
        <v>0</v>
      </c>
      <c r="G31" s="652">
        <f t="shared" si="1"/>
        <v>0</v>
      </c>
      <c r="H31" s="652">
        <v>0</v>
      </c>
      <c r="I31" s="652">
        <v>0</v>
      </c>
      <c r="J31" s="652">
        <v>0</v>
      </c>
      <c r="K31" s="652">
        <v>0</v>
      </c>
      <c r="L31" s="653">
        <f>F31</f>
        <v>0</v>
      </c>
      <c r="M31" s="653">
        <f>F31</f>
        <v>0</v>
      </c>
      <c r="N31" s="653">
        <f>F31</f>
        <v>0</v>
      </c>
      <c r="O31" s="654">
        <f>F31</f>
        <v>0</v>
      </c>
      <c r="P31" s="652">
        <v>0</v>
      </c>
      <c r="Q31" s="652">
        <v>0</v>
      </c>
      <c r="R31" s="652">
        <v>0</v>
      </c>
      <c r="S31" s="652">
        <v>0</v>
      </c>
      <c r="T31" s="653">
        <f>G31</f>
        <v>0</v>
      </c>
      <c r="U31" s="653">
        <f>G31</f>
        <v>0</v>
      </c>
      <c r="V31" s="653">
        <f>G31</f>
        <v>0</v>
      </c>
      <c r="W31" s="654">
        <f>G31</f>
        <v>0</v>
      </c>
    </row>
    <row r="32" spans="1:23" s="105" customFormat="1" x14ac:dyDescent="0.2">
      <c r="A32" s="72"/>
      <c r="B32" s="22"/>
      <c r="C32" s="23"/>
      <c r="D32" s="73"/>
      <c r="E32" s="73"/>
      <c r="F32" s="652">
        <f t="shared" si="0"/>
        <v>0</v>
      </c>
      <c r="G32" s="652">
        <f t="shared" si="1"/>
        <v>0</v>
      </c>
      <c r="H32" s="652">
        <v>0</v>
      </c>
      <c r="I32" s="652">
        <v>0</v>
      </c>
      <c r="J32" s="652">
        <v>0</v>
      </c>
      <c r="K32" s="652">
        <v>0</v>
      </c>
      <c r="L32" s="653">
        <f t="shared" ref="L32:L52" si="18">F32</f>
        <v>0</v>
      </c>
      <c r="M32" s="653">
        <f t="shared" ref="M32:M52" si="19">F32</f>
        <v>0</v>
      </c>
      <c r="N32" s="653">
        <f t="shared" ref="N32:N52" si="20">F32</f>
        <v>0</v>
      </c>
      <c r="O32" s="654">
        <f t="shared" ref="O32:O52" si="21">F32</f>
        <v>0</v>
      </c>
      <c r="P32" s="652">
        <v>0</v>
      </c>
      <c r="Q32" s="652">
        <v>0</v>
      </c>
      <c r="R32" s="652">
        <v>0</v>
      </c>
      <c r="S32" s="652">
        <v>0</v>
      </c>
      <c r="T32" s="653">
        <f t="shared" ref="T32:T52" si="22">G32</f>
        <v>0</v>
      </c>
      <c r="U32" s="653">
        <f t="shared" ref="U32:U52" si="23">G32</f>
        <v>0</v>
      </c>
      <c r="V32" s="653">
        <f t="shared" ref="V32:V52" si="24">G32</f>
        <v>0</v>
      </c>
      <c r="W32" s="654">
        <f t="shared" ref="W32:W52" si="25">G32</f>
        <v>0</v>
      </c>
    </row>
    <row r="33" spans="1:23" s="105" customFormat="1" x14ac:dyDescent="0.2">
      <c r="A33" s="72"/>
      <c r="B33" s="22"/>
      <c r="C33" s="23"/>
      <c r="D33" s="73"/>
      <c r="E33" s="73"/>
      <c r="F33" s="652">
        <f t="shared" si="0"/>
        <v>0</v>
      </c>
      <c r="G33" s="652">
        <f t="shared" si="1"/>
        <v>0</v>
      </c>
      <c r="H33" s="652">
        <v>0</v>
      </c>
      <c r="I33" s="652">
        <v>0</v>
      </c>
      <c r="J33" s="652">
        <v>0</v>
      </c>
      <c r="K33" s="652">
        <v>0</v>
      </c>
      <c r="L33" s="653">
        <f t="shared" si="18"/>
        <v>0</v>
      </c>
      <c r="M33" s="653">
        <f t="shared" si="19"/>
        <v>0</v>
      </c>
      <c r="N33" s="653">
        <f t="shared" si="20"/>
        <v>0</v>
      </c>
      <c r="O33" s="654">
        <f t="shared" si="21"/>
        <v>0</v>
      </c>
      <c r="P33" s="652">
        <v>0</v>
      </c>
      <c r="Q33" s="652">
        <v>0</v>
      </c>
      <c r="R33" s="652">
        <v>0</v>
      </c>
      <c r="S33" s="652">
        <v>0</v>
      </c>
      <c r="T33" s="653">
        <f t="shared" si="22"/>
        <v>0</v>
      </c>
      <c r="U33" s="653">
        <f t="shared" si="23"/>
        <v>0</v>
      </c>
      <c r="V33" s="653">
        <f t="shared" si="24"/>
        <v>0</v>
      </c>
      <c r="W33" s="654">
        <f t="shared" si="25"/>
        <v>0</v>
      </c>
    </row>
    <row r="34" spans="1:23" s="105" customFormat="1" x14ac:dyDescent="0.2">
      <c r="A34" s="72"/>
      <c r="B34" s="22"/>
      <c r="C34" s="23"/>
      <c r="D34" s="73"/>
      <c r="E34" s="73"/>
      <c r="F34" s="652">
        <f t="shared" si="0"/>
        <v>0</v>
      </c>
      <c r="G34" s="652">
        <f t="shared" si="1"/>
        <v>0</v>
      </c>
      <c r="H34" s="652">
        <v>0</v>
      </c>
      <c r="I34" s="652">
        <v>0</v>
      </c>
      <c r="J34" s="652">
        <v>0</v>
      </c>
      <c r="K34" s="652">
        <v>0</v>
      </c>
      <c r="L34" s="653">
        <f t="shared" si="18"/>
        <v>0</v>
      </c>
      <c r="M34" s="653">
        <f t="shared" si="19"/>
        <v>0</v>
      </c>
      <c r="N34" s="653">
        <f t="shared" si="20"/>
        <v>0</v>
      </c>
      <c r="O34" s="654">
        <f t="shared" si="21"/>
        <v>0</v>
      </c>
      <c r="P34" s="652">
        <v>0</v>
      </c>
      <c r="Q34" s="652">
        <v>0</v>
      </c>
      <c r="R34" s="652">
        <v>0</v>
      </c>
      <c r="S34" s="652">
        <v>0</v>
      </c>
      <c r="T34" s="653">
        <f t="shared" si="22"/>
        <v>0</v>
      </c>
      <c r="U34" s="653">
        <f t="shared" si="23"/>
        <v>0</v>
      </c>
      <c r="V34" s="653">
        <f t="shared" si="24"/>
        <v>0</v>
      </c>
      <c r="W34" s="654">
        <f t="shared" si="25"/>
        <v>0</v>
      </c>
    </row>
    <row r="35" spans="1:23" s="105" customFormat="1" x14ac:dyDescent="0.2">
      <c r="A35" s="72"/>
      <c r="B35" s="22"/>
      <c r="C35" s="23"/>
      <c r="D35" s="73"/>
      <c r="E35" s="73"/>
      <c r="F35" s="652">
        <f t="shared" si="0"/>
        <v>0</v>
      </c>
      <c r="G35" s="652">
        <f t="shared" si="1"/>
        <v>0</v>
      </c>
      <c r="H35" s="652">
        <v>0</v>
      </c>
      <c r="I35" s="652">
        <v>0</v>
      </c>
      <c r="J35" s="652">
        <v>0</v>
      </c>
      <c r="K35" s="652">
        <v>0</v>
      </c>
      <c r="L35" s="653">
        <f t="shared" si="18"/>
        <v>0</v>
      </c>
      <c r="M35" s="653">
        <f t="shared" si="19"/>
        <v>0</v>
      </c>
      <c r="N35" s="653">
        <f t="shared" si="20"/>
        <v>0</v>
      </c>
      <c r="O35" s="654">
        <f t="shared" si="21"/>
        <v>0</v>
      </c>
      <c r="P35" s="652">
        <v>0</v>
      </c>
      <c r="Q35" s="652">
        <v>0</v>
      </c>
      <c r="R35" s="652">
        <v>0</v>
      </c>
      <c r="S35" s="652">
        <v>0</v>
      </c>
      <c r="T35" s="653">
        <f t="shared" si="22"/>
        <v>0</v>
      </c>
      <c r="U35" s="653">
        <f t="shared" si="23"/>
        <v>0</v>
      </c>
      <c r="V35" s="653">
        <f t="shared" si="24"/>
        <v>0</v>
      </c>
      <c r="W35" s="654">
        <f t="shared" si="25"/>
        <v>0</v>
      </c>
    </row>
    <row r="36" spans="1:23" s="105" customFormat="1" x14ac:dyDescent="0.2">
      <c r="A36" s="72"/>
      <c r="B36" s="22"/>
      <c r="C36" s="23"/>
      <c r="D36" s="73"/>
      <c r="E36" s="73"/>
      <c r="F36" s="652">
        <f t="shared" si="0"/>
        <v>0</v>
      </c>
      <c r="G36" s="652">
        <f t="shared" si="1"/>
        <v>0</v>
      </c>
      <c r="H36" s="652">
        <v>0</v>
      </c>
      <c r="I36" s="652">
        <v>0</v>
      </c>
      <c r="J36" s="652">
        <v>0</v>
      </c>
      <c r="K36" s="652">
        <v>0</v>
      </c>
      <c r="L36" s="653">
        <f t="shared" si="18"/>
        <v>0</v>
      </c>
      <c r="M36" s="653">
        <f t="shared" si="19"/>
        <v>0</v>
      </c>
      <c r="N36" s="653">
        <f t="shared" si="20"/>
        <v>0</v>
      </c>
      <c r="O36" s="654">
        <f t="shared" si="21"/>
        <v>0</v>
      </c>
      <c r="P36" s="652">
        <v>0</v>
      </c>
      <c r="Q36" s="652">
        <v>0</v>
      </c>
      <c r="R36" s="652">
        <v>0</v>
      </c>
      <c r="S36" s="652">
        <v>0</v>
      </c>
      <c r="T36" s="653">
        <f t="shared" si="22"/>
        <v>0</v>
      </c>
      <c r="U36" s="653">
        <f t="shared" si="23"/>
        <v>0</v>
      </c>
      <c r="V36" s="653">
        <f t="shared" si="24"/>
        <v>0</v>
      </c>
      <c r="W36" s="654">
        <f t="shared" si="25"/>
        <v>0</v>
      </c>
    </row>
    <row r="37" spans="1:23" s="105" customFormat="1" x14ac:dyDescent="0.2">
      <c r="A37" s="72"/>
      <c r="B37" s="22"/>
      <c r="C37" s="23"/>
      <c r="D37" s="73"/>
      <c r="E37" s="73"/>
      <c r="F37" s="652">
        <f t="shared" si="0"/>
        <v>0</v>
      </c>
      <c r="G37" s="652">
        <f t="shared" si="1"/>
        <v>0</v>
      </c>
      <c r="H37" s="652">
        <v>0</v>
      </c>
      <c r="I37" s="652">
        <v>0</v>
      </c>
      <c r="J37" s="652">
        <v>0</v>
      </c>
      <c r="K37" s="652">
        <v>0</v>
      </c>
      <c r="L37" s="653">
        <f t="shared" si="18"/>
        <v>0</v>
      </c>
      <c r="M37" s="653">
        <f t="shared" si="19"/>
        <v>0</v>
      </c>
      <c r="N37" s="653">
        <f t="shared" si="20"/>
        <v>0</v>
      </c>
      <c r="O37" s="654">
        <f t="shared" si="21"/>
        <v>0</v>
      </c>
      <c r="P37" s="652">
        <v>0</v>
      </c>
      <c r="Q37" s="652">
        <v>0</v>
      </c>
      <c r="R37" s="652">
        <v>0</v>
      </c>
      <c r="S37" s="652">
        <v>0</v>
      </c>
      <c r="T37" s="653">
        <f t="shared" si="22"/>
        <v>0</v>
      </c>
      <c r="U37" s="653">
        <f t="shared" si="23"/>
        <v>0</v>
      </c>
      <c r="V37" s="653">
        <f t="shared" si="24"/>
        <v>0</v>
      </c>
      <c r="W37" s="654">
        <f t="shared" si="25"/>
        <v>0</v>
      </c>
    </row>
    <row r="38" spans="1:23" s="105" customFormat="1" x14ac:dyDescent="0.2">
      <c r="A38" s="72"/>
      <c r="B38" s="22"/>
      <c r="C38" s="23"/>
      <c r="D38" s="73"/>
      <c r="E38" s="73"/>
      <c r="F38" s="652">
        <f t="shared" si="0"/>
        <v>0</v>
      </c>
      <c r="G38" s="652">
        <f t="shared" si="1"/>
        <v>0</v>
      </c>
      <c r="H38" s="652">
        <v>0</v>
      </c>
      <c r="I38" s="652">
        <v>0</v>
      </c>
      <c r="J38" s="652">
        <v>0</v>
      </c>
      <c r="K38" s="652">
        <v>0</v>
      </c>
      <c r="L38" s="653">
        <f t="shared" si="18"/>
        <v>0</v>
      </c>
      <c r="M38" s="653">
        <f t="shared" si="19"/>
        <v>0</v>
      </c>
      <c r="N38" s="653">
        <f t="shared" si="20"/>
        <v>0</v>
      </c>
      <c r="O38" s="654">
        <f t="shared" si="21"/>
        <v>0</v>
      </c>
      <c r="P38" s="652">
        <v>0</v>
      </c>
      <c r="Q38" s="652">
        <v>0</v>
      </c>
      <c r="R38" s="652">
        <v>0</v>
      </c>
      <c r="S38" s="652">
        <v>0</v>
      </c>
      <c r="T38" s="653">
        <f t="shared" si="22"/>
        <v>0</v>
      </c>
      <c r="U38" s="653">
        <f t="shared" si="23"/>
        <v>0</v>
      </c>
      <c r="V38" s="653">
        <f t="shared" si="24"/>
        <v>0</v>
      </c>
      <c r="W38" s="654">
        <f t="shared" si="25"/>
        <v>0</v>
      </c>
    </row>
    <row r="39" spans="1:23" s="105" customFormat="1" x14ac:dyDescent="0.2">
      <c r="A39" s="72"/>
      <c r="B39" s="22"/>
      <c r="C39" s="23"/>
      <c r="D39" s="73"/>
      <c r="E39" s="73"/>
      <c r="F39" s="652">
        <f t="shared" si="0"/>
        <v>0</v>
      </c>
      <c r="G39" s="652">
        <f t="shared" si="1"/>
        <v>0</v>
      </c>
      <c r="H39" s="652">
        <v>0</v>
      </c>
      <c r="I39" s="652">
        <v>0</v>
      </c>
      <c r="J39" s="652">
        <v>0</v>
      </c>
      <c r="K39" s="652">
        <v>0</v>
      </c>
      <c r="L39" s="653">
        <f t="shared" si="18"/>
        <v>0</v>
      </c>
      <c r="M39" s="653">
        <f t="shared" si="19"/>
        <v>0</v>
      </c>
      <c r="N39" s="653">
        <f t="shared" si="20"/>
        <v>0</v>
      </c>
      <c r="O39" s="654">
        <f t="shared" si="21"/>
        <v>0</v>
      </c>
      <c r="P39" s="652">
        <v>0</v>
      </c>
      <c r="Q39" s="652">
        <v>0</v>
      </c>
      <c r="R39" s="652">
        <v>0</v>
      </c>
      <c r="S39" s="652">
        <v>0</v>
      </c>
      <c r="T39" s="653">
        <f t="shared" si="22"/>
        <v>0</v>
      </c>
      <c r="U39" s="653">
        <f t="shared" si="23"/>
        <v>0</v>
      </c>
      <c r="V39" s="653">
        <f t="shared" si="24"/>
        <v>0</v>
      </c>
      <c r="W39" s="654">
        <f t="shared" si="25"/>
        <v>0</v>
      </c>
    </row>
    <row r="40" spans="1:23" s="105" customFormat="1" x14ac:dyDescent="0.2">
      <c r="A40" s="72"/>
      <c r="B40" s="22"/>
      <c r="C40" s="23"/>
      <c r="D40" s="73"/>
      <c r="E40" s="73"/>
      <c r="F40" s="652">
        <f t="shared" si="0"/>
        <v>0</v>
      </c>
      <c r="G40" s="652">
        <f t="shared" si="1"/>
        <v>0</v>
      </c>
      <c r="H40" s="652">
        <v>0</v>
      </c>
      <c r="I40" s="652">
        <v>0</v>
      </c>
      <c r="J40" s="652">
        <v>0</v>
      </c>
      <c r="K40" s="652">
        <v>0</v>
      </c>
      <c r="L40" s="653">
        <f t="shared" si="18"/>
        <v>0</v>
      </c>
      <c r="M40" s="653">
        <f t="shared" si="19"/>
        <v>0</v>
      </c>
      <c r="N40" s="653">
        <f t="shared" si="20"/>
        <v>0</v>
      </c>
      <c r="O40" s="654">
        <f t="shared" si="21"/>
        <v>0</v>
      </c>
      <c r="P40" s="652">
        <v>0</v>
      </c>
      <c r="Q40" s="652">
        <v>0</v>
      </c>
      <c r="R40" s="652">
        <v>0</v>
      </c>
      <c r="S40" s="652">
        <v>0</v>
      </c>
      <c r="T40" s="653">
        <f t="shared" si="22"/>
        <v>0</v>
      </c>
      <c r="U40" s="653">
        <f t="shared" si="23"/>
        <v>0</v>
      </c>
      <c r="V40" s="653">
        <f t="shared" si="24"/>
        <v>0</v>
      </c>
      <c r="W40" s="654">
        <f t="shared" si="25"/>
        <v>0</v>
      </c>
    </row>
    <row r="41" spans="1:23" s="105" customFormat="1" x14ac:dyDescent="0.2">
      <c r="A41" s="72"/>
      <c r="B41" s="22"/>
      <c r="C41" s="23"/>
      <c r="D41" s="73"/>
      <c r="E41" s="73"/>
      <c r="F41" s="652">
        <f t="shared" si="0"/>
        <v>0</v>
      </c>
      <c r="G41" s="652">
        <f t="shared" si="1"/>
        <v>0</v>
      </c>
      <c r="H41" s="652">
        <v>0</v>
      </c>
      <c r="I41" s="652">
        <v>0</v>
      </c>
      <c r="J41" s="652">
        <v>0</v>
      </c>
      <c r="K41" s="652">
        <v>0</v>
      </c>
      <c r="L41" s="653">
        <f t="shared" si="18"/>
        <v>0</v>
      </c>
      <c r="M41" s="653">
        <f t="shared" si="19"/>
        <v>0</v>
      </c>
      <c r="N41" s="653">
        <f t="shared" si="20"/>
        <v>0</v>
      </c>
      <c r="O41" s="654">
        <f t="shared" si="21"/>
        <v>0</v>
      </c>
      <c r="P41" s="652">
        <v>0</v>
      </c>
      <c r="Q41" s="652">
        <v>0</v>
      </c>
      <c r="R41" s="652">
        <v>0</v>
      </c>
      <c r="S41" s="652">
        <v>0</v>
      </c>
      <c r="T41" s="653">
        <f t="shared" si="22"/>
        <v>0</v>
      </c>
      <c r="U41" s="653">
        <f t="shared" si="23"/>
        <v>0</v>
      </c>
      <c r="V41" s="653">
        <f t="shared" si="24"/>
        <v>0</v>
      </c>
      <c r="W41" s="654">
        <f t="shared" si="25"/>
        <v>0</v>
      </c>
    </row>
    <row r="42" spans="1:23" s="105" customFormat="1" x14ac:dyDescent="0.2">
      <c r="A42" s="72"/>
      <c r="B42" s="22"/>
      <c r="C42" s="23"/>
      <c r="D42" s="73"/>
      <c r="E42" s="73"/>
      <c r="F42" s="652">
        <f t="shared" si="0"/>
        <v>0</v>
      </c>
      <c r="G42" s="652">
        <f t="shared" si="1"/>
        <v>0</v>
      </c>
      <c r="H42" s="652">
        <v>0</v>
      </c>
      <c r="I42" s="652">
        <v>0</v>
      </c>
      <c r="J42" s="652">
        <v>0</v>
      </c>
      <c r="K42" s="652">
        <v>0</v>
      </c>
      <c r="L42" s="653">
        <f t="shared" si="18"/>
        <v>0</v>
      </c>
      <c r="M42" s="653">
        <f t="shared" si="19"/>
        <v>0</v>
      </c>
      <c r="N42" s="653">
        <f t="shared" si="20"/>
        <v>0</v>
      </c>
      <c r="O42" s="654">
        <f t="shared" si="21"/>
        <v>0</v>
      </c>
      <c r="P42" s="652">
        <v>0</v>
      </c>
      <c r="Q42" s="652">
        <v>0</v>
      </c>
      <c r="R42" s="652">
        <v>0</v>
      </c>
      <c r="S42" s="652">
        <v>0</v>
      </c>
      <c r="T42" s="653">
        <f t="shared" si="22"/>
        <v>0</v>
      </c>
      <c r="U42" s="653">
        <f t="shared" si="23"/>
        <v>0</v>
      </c>
      <c r="V42" s="653">
        <f t="shared" si="24"/>
        <v>0</v>
      </c>
      <c r="W42" s="654">
        <f t="shared" si="25"/>
        <v>0</v>
      </c>
    </row>
    <row r="43" spans="1:23" s="105" customFormat="1" x14ac:dyDescent="0.2">
      <c r="A43" s="72"/>
      <c r="B43" s="22"/>
      <c r="C43" s="23"/>
      <c r="D43" s="73"/>
      <c r="E43" s="73"/>
      <c r="F43" s="652">
        <f t="shared" si="0"/>
        <v>0</v>
      </c>
      <c r="G43" s="652">
        <f t="shared" si="1"/>
        <v>0</v>
      </c>
      <c r="H43" s="652">
        <v>0</v>
      </c>
      <c r="I43" s="652">
        <v>0</v>
      </c>
      <c r="J43" s="652">
        <v>0</v>
      </c>
      <c r="K43" s="652">
        <v>0</v>
      </c>
      <c r="L43" s="653">
        <f t="shared" si="18"/>
        <v>0</v>
      </c>
      <c r="M43" s="653">
        <f t="shared" si="19"/>
        <v>0</v>
      </c>
      <c r="N43" s="653">
        <f t="shared" si="20"/>
        <v>0</v>
      </c>
      <c r="O43" s="654">
        <f t="shared" si="21"/>
        <v>0</v>
      </c>
      <c r="P43" s="652">
        <v>0</v>
      </c>
      <c r="Q43" s="652">
        <v>0</v>
      </c>
      <c r="R43" s="652">
        <v>0</v>
      </c>
      <c r="S43" s="652">
        <v>0</v>
      </c>
      <c r="T43" s="653">
        <f t="shared" si="22"/>
        <v>0</v>
      </c>
      <c r="U43" s="653">
        <f t="shared" si="23"/>
        <v>0</v>
      </c>
      <c r="V43" s="653">
        <f t="shared" si="24"/>
        <v>0</v>
      </c>
      <c r="W43" s="654">
        <f t="shared" si="25"/>
        <v>0</v>
      </c>
    </row>
    <row r="44" spans="1:23" s="105" customFormat="1" x14ac:dyDescent="0.2">
      <c r="A44" s="72"/>
      <c r="B44" s="22"/>
      <c r="C44" s="23"/>
      <c r="D44" s="73"/>
      <c r="E44" s="73"/>
      <c r="F44" s="652">
        <f t="shared" si="0"/>
        <v>0</v>
      </c>
      <c r="G44" s="652">
        <f t="shared" si="1"/>
        <v>0</v>
      </c>
      <c r="H44" s="652">
        <v>0</v>
      </c>
      <c r="I44" s="652">
        <v>0</v>
      </c>
      <c r="J44" s="652">
        <v>0</v>
      </c>
      <c r="K44" s="652">
        <v>0</v>
      </c>
      <c r="L44" s="653">
        <f t="shared" si="18"/>
        <v>0</v>
      </c>
      <c r="M44" s="653">
        <f t="shared" si="19"/>
        <v>0</v>
      </c>
      <c r="N44" s="653">
        <f t="shared" si="20"/>
        <v>0</v>
      </c>
      <c r="O44" s="654">
        <f t="shared" si="21"/>
        <v>0</v>
      </c>
      <c r="P44" s="652">
        <v>0</v>
      </c>
      <c r="Q44" s="652">
        <v>0</v>
      </c>
      <c r="R44" s="652">
        <v>0</v>
      </c>
      <c r="S44" s="652">
        <v>0</v>
      </c>
      <c r="T44" s="653">
        <f t="shared" si="22"/>
        <v>0</v>
      </c>
      <c r="U44" s="653">
        <f t="shared" si="23"/>
        <v>0</v>
      </c>
      <c r="V44" s="653">
        <f t="shared" si="24"/>
        <v>0</v>
      </c>
      <c r="W44" s="654">
        <f t="shared" si="25"/>
        <v>0</v>
      </c>
    </row>
    <row r="45" spans="1:23" s="105" customFormat="1" x14ac:dyDescent="0.2">
      <c r="A45" s="72"/>
      <c r="B45" s="22"/>
      <c r="C45" s="23"/>
      <c r="D45" s="73"/>
      <c r="E45" s="73"/>
      <c r="F45" s="652">
        <f t="shared" si="0"/>
        <v>0</v>
      </c>
      <c r="G45" s="652">
        <f t="shared" si="1"/>
        <v>0</v>
      </c>
      <c r="H45" s="652">
        <v>0</v>
      </c>
      <c r="I45" s="652">
        <v>0</v>
      </c>
      <c r="J45" s="652">
        <v>0</v>
      </c>
      <c r="K45" s="652">
        <v>0</v>
      </c>
      <c r="L45" s="653">
        <f t="shared" si="18"/>
        <v>0</v>
      </c>
      <c r="M45" s="653">
        <f t="shared" si="19"/>
        <v>0</v>
      </c>
      <c r="N45" s="653">
        <f t="shared" si="20"/>
        <v>0</v>
      </c>
      <c r="O45" s="654">
        <f t="shared" si="21"/>
        <v>0</v>
      </c>
      <c r="P45" s="652">
        <v>0</v>
      </c>
      <c r="Q45" s="652">
        <v>0</v>
      </c>
      <c r="R45" s="652">
        <v>0</v>
      </c>
      <c r="S45" s="652">
        <v>0</v>
      </c>
      <c r="T45" s="653">
        <f t="shared" si="22"/>
        <v>0</v>
      </c>
      <c r="U45" s="653">
        <f t="shared" si="23"/>
        <v>0</v>
      </c>
      <c r="V45" s="653">
        <f t="shared" si="24"/>
        <v>0</v>
      </c>
      <c r="W45" s="654">
        <f t="shared" si="25"/>
        <v>0</v>
      </c>
    </row>
    <row r="46" spans="1:23" s="105" customFormat="1" x14ac:dyDescent="0.2">
      <c r="A46" s="72"/>
      <c r="B46" s="22"/>
      <c r="C46" s="23"/>
      <c r="D46" s="73"/>
      <c r="E46" s="73"/>
      <c r="F46" s="652">
        <f t="shared" si="0"/>
        <v>0</v>
      </c>
      <c r="G46" s="652">
        <f t="shared" si="1"/>
        <v>0</v>
      </c>
      <c r="H46" s="652">
        <v>0</v>
      </c>
      <c r="I46" s="652">
        <v>0</v>
      </c>
      <c r="J46" s="652">
        <v>0</v>
      </c>
      <c r="K46" s="652">
        <v>0</v>
      </c>
      <c r="L46" s="653">
        <f t="shared" si="18"/>
        <v>0</v>
      </c>
      <c r="M46" s="653">
        <f t="shared" si="19"/>
        <v>0</v>
      </c>
      <c r="N46" s="653">
        <f t="shared" si="20"/>
        <v>0</v>
      </c>
      <c r="O46" s="654">
        <f t="shared" si="21"/>
        <v>0</v>
      </c>
      <c r="P46" s="652">
        <v>0</v>
      </c>
      <c r="Q46" s="652">
        <v>0</v>
      </c>
      <c r="R46" s="652">
        <v>0</v>
      </c>
      <c r="S46" s="652">
        <v>0</v>
      </c>
      <c r="T46" s="653">
        <f t="shared" si="22"/>
        <v>0</v>
      </c>
      <c r="U46" s="653">
        <f t="shared" si="23"/>
        <v>0</v>
      </c>
      <c r="V46" s="653">
        <f t="shared" si="24"/>
        <v>0</v>
      </c>
      <c r="W46" s="654">
        <f t="shared" si="25"/>
        <v>0</v>
      </c>
    </row>
    <row r="47" spans="1:23" s="105" customFormat="1" x14ac:dyDescent="0.2">
      <c r="A47" s="72"/>
      <c r="B47" s="22"/>
      <c r="C47" s="23"/>
      <c r="D47" s="73"/>
      <c r="E47" s="73"/>
      <c r="F47" s="652">
        <f t="shared" si="0"/>
        <v>0</v>
      </c>
      <c r="G47" s="652">
        <f t="shared" si="1"/>
        <v>0</v>
      </c>
      <c r="H47" s="652">
        <v>0</v>
      </c>
      <c r="I47" s="652">
        <v>0</v>
      </c>
      <c r="J47" s="652">
        <v>0</v>
      </c>
      <c r="K47" s="652">
        <v>0</v>
      </c>
      <c r="L47" s="653">
        <f t="shared" si="18"/>
        <v>0</v>
      </c>
      <c r="M47" s="653">
        <f t="shared" si="19"/>
        <v>0</v>
      </c>
      <c r="N47" s="653">
        <f t="shared" si="20"/>
        <v>0</v>
      </c>
      <c r="O47" s="654">
        <f t="shared" si="21"/>
        <v>0</v>
      </c>
      <c r="P47" s="652">
        <v>0</v>
      </c>
      <c r="Q47" s="652">
        <v>0</v>
      </c>
      <c r="R47" s="652">
        <v>0</v>
      </c>
      <c r="S47" s="652">
        <v>0</v>
      </c>
      <c r="T47" s="653">
        <f t="shared" si="22"/>
        <v>0</v>
      </c>
      <c r="U47" s="653">
        <f t="shared" si="23"/>
        <v>0</v>
      </c>
      <c r="V47" s="653">
        <f t="shared" si="24"/>
        <v>0</v>
      </c>
      <c r="W47" s="654">
        <f t="shared" si="25"/>
        <v>0</v>
      </c>
    </row>
    <row r="48" spans="1:23" s="105" customFormat="1" x14ac:dyDescent="0.2">
      <c r="A48" s="72"/>
      <c r="B48" s="22"/>
      <c r="C48" s="23"/>
      <c r="D48" s="73"/>
      <c r="E48" s="73"/>
      <c r="F48" s="652">
        <f t="shared" si="0"/>
        <v>0</v>
      </c>
      <c r="G48" s="652">
        <f t="shared" si="1"/>
        <v>0</v>
      </c>
      <c r="H48" s="652">
        <v>0</v>
      </c>
      <c r="I48" s="652">
        <v>0</v>
      </c>
      <c r="J48" s="652">
        <v>0</v>
      </c>
      <c r="K48" s="652">
        <v>0</v>
      </c>
      <c r="L48" s="653">
        <f t="shared" si="18"/>
        <v>0</v>
      </c>
      <c r="M48" s="653">
        <f t="shared" si="19"/>
        <v>0</v>
      </c>
      <c r="N48" s="653">
        <f t="shared" si="20"/>
        <v>0</v>
      </c>
      <c r="O48" s="654">
        <f t="shared" si="21"/>
        <v>0</v>
      </c>
      <c r="P48" s="652">
        <v>0</v>
      </c>
      <c r="Q48" s="652">
        <v>0</v>
      </c>
      <c r="R48" s="652">
        <v>0</v>
      </c>
      <c r="S48" s="652">
        <v>0</v>
      </c>
      <c r="T48" s="653">
        <f t="shared" si="22"/>
        <v>0</v>
      </c>
      <c r="U48" s="653">
        <f t="shared" si="23"/>
        <v>0</v>
      </c>
      <c r="V48" s="653">
        <f t="shared" si="24"/>
        <v>0</v>
      </c>
      <c r="W48" s="654">
        <f t="shared" si="25"/>
        <v>0</v>
      </c>
    </row>
    <row r="49" spans="1:23" s="105" customFormat="1" x14ac:dyDescent="0.2">
      <c r="A49" s="72"/>
      <c r="B49" s="22"/>
      <c r="C49" s="23"/>
      <c r="D49" s="73"/>
      <c r="E49" s="73"/>
      <c r="F49" s="652">
        <f t="shared" si="0"/>
        <v>0</v>
      </c>
      <c r="G49" s="652">
        <f t="shared" si="1"/>
        <v>0</v>
      </c>
      <c r="H49" s="652">
        <v>0</v>
      </c>
      <c r="I49" s="652">
        <v>0</v>
      </c>
      <c r="J49" s="652">
        <v>0</v>
      </c>
      <c r="K49" s="652">
        <v>0</v>
      </c>
      <c r="L49" s="653">
        <f t="shared" si="18"/>
        <v>0</v>
      </c>
      <c r="M49" s="653">
        <f t="shared" si="19"/>
        <v>0</v>
      </c>
      <c r="N49" s="653">
        <f t="shared" si="20"/>
        <v>0</v>
      </c>
      <c r="O49" s="654">
        <f t="shared" si="21"/>
        <v>0</v>
      </c>
      <c r="P49" s="652">
        <v>0</v>
      </c>
      <c r="Q49" s="652">
        <v>0</v>
      </c>
      <c r="R49" s="652">
        <v>0</v>
      </c>
      <c r="S49" s="652">
        <v>0</v>
      </c>
      <c r="T49" s="653">
        <f t="shared" si="22"/>
        <v>0</v>
      </c>
      <c r="U49" s="653">
        <f t="shared" si="23"/>
        <v>0</v>
      </c>
      <c r="V49" s="653">
        <f t="shared" si="24"/>
        <v>0</v>
      </c>
      <c r="W49" s="654">
        <f t="shared" si="25"/>
        <v>0</v>
      </c>
    </row>
    <row r="50" spans="1:23" s="105" customFormat="1" x14ac:dyDescent="0.2">
      <c r="A50" s="72"/>
      <c r="B50" s="22"/>
      <c r="C50" s="23"/>
      <c r="D50" s="73"/>
      <c r="E50" s="73"/>
      <c r="F50" s="652">
        <f t="shared" si="0"/>
        <v>0</v>
      </c>
      <c r="G50" s="652">
        <f t="shared" si="1"/>
        <v>0</v>
      </c>
      <c r="H50" s="652">
        <v>0</v>
      </c>
      <c r="I50" s="652">
        <v>0</v>
      </c>
      <c r="J50" s="652">
        <v>0</v>
      </c>
      <c r="K50" s="652">
        <v>0</v>
      </c>
      <c r="L50" s="653">
        <f t="shared" si="18"/>
        <v>0</v>
      </c>
      <c r="M50" s="653">
        <f t="shared" si="19"/>
        <v>0</v>
      </c>
      <c r="N50" s="653">
        <f t="shared" si="20"/>
        <v>0</v>
      </c>
      <c r="O50" s="654">
        <f t="shared" si="21"/>
        <v>0</v>
      </c>
      <c r="P50" s="652">
        <v>0</v>
      </c>
      <c r="Q50" s="652">
        <v>0</v>
      </c>
      <c r="R50" s="652">
        <v>0</v>
      </c>
      <c r="S50" s="652">
        <v>0</v>
      </c>
      <c r="T50" s="653">
        <f t="shared" si="22"/>
        <v>0</v>
      </c>
      <c r="U50" s="653">
        <f t="shared" si="23"/>
        <v>0</v>
      </c>
      <c r="V50" s="653">
        <f t="shared" si="24"/>
        <v>0</v>
      </c>
      <c r="W50" s="654">
        <f t="shared" si="25"/>
        <v>0</v>
      </c>
    </row>
    <row r="51" spans="1:23" s="105" customFormat="1" x14ac:dyDescent="0.2">
      <c r="A51" s="72"/>
      <c r="B51" s="22"/>
      <c r="C51" s="23"/>
      <c r="D51" s="73"/>
      <c r="E51" s="73"/>
      <c r="F51" s="652">
        <f t="shared" si="0"/>
        <v>0</v>
      </c>
      <c r="G51" s="652">
        <f t="shared" si="1"/>
        <v>0</v>
      </c>
      <c r="H51" s="652">
        <v>0</v>
      </c>
      <c r="I51" s="652">
        <v>0</v>
      </c>
      <c r="J51" s="652">
        <v>0</v>
      </c>
      <c r="K51" s="652">
        <v>0</v>
      </c>
      <c r="L51" s="653">
        <f t="shared" si="18"/>
        <v>0</v>
      </c>
      <c r="M51" s="653">
        <f t="shared" si="19"/>
        <v>0</v>
      </c>
      <c r="N51" s="653">
        <f t="shared" si="20"/>
        <v>0</v>
      </c>
      <c r="O51" s="654">
        <f t="shared" si="21"/>
        <v>0</v>
      </c>
      <c r="P51" s="652">
        <v>0</v>
      </c>
      <c r="Q51" s="652">
        <v>0</v>
      </c>
      <c r="R51" s="652">
        <v>0</v>
      </c>
      <c r="S51" s="652">
        <v>0</v>
      </c>
      <c r="T51" s="653">
        <f t="shared" si="22"/>
        <v>0</v>
      </c>
      <c r="U51" s="653">
        <f t="shared" si="23"/>
        <v>0</v>
      </c>
      <c r="V51" s="653">
        <f t="shared" si="24"/>
        <v>0</v>
      </c>
      <c r="W51" s="654">
        <f t="shared" si="25"/>
        <v>0</v>
      </c>
    </row>
    <row r="52" spans="1:23" s="105" customFormat="1" x14ac:dyDescent="0.2">
      <c r="A52" s="72"/>
      <c r="B52" s="22"/>
      <c r="C52" s="23"/>
      <c r="D52" s="73"/>
      <c r="E52" s="73"/>
      <c r="F52" s="652">
        <f t="shared" si="0"/>
        <v>0</v>
      </c>
      <c r="G52" s="652">
        <f t="shared" si="1"/>
        <v>0</v>
      </c>
      <c r="H52" s="652">
        <v>0</v>
      </c>
      <c r="I52" s="652">
        <v>0</v>
      </c>
      <c r="J52" s="652">
        <v>0</v>
      </c>
      <c r="K52" s="652">
        <v>0</v>
      </c>
      <c r="L52" s="653">
        <f t="shared" si="18"/>
        <v>0</v>
      </c>
      <c r="M52" s="653">
        <f t="shared" si="19"/>
        <v>0</v>
      </c>
      <c r="N52" s="653">
        <f t="shared" si="20"/>
        <v>0</v>
      </c>
      <c r="O52" s="654">
        <f t="shared" si="21"/>
        <v>0</v>
      </c>
      <c r="P52" s="652">
        <v>0</v>
      </c>
      <c r="Q52" s="652">
        <v>0</v>
      </c>
      <c r="R52" s="652">
        <v>0</v>
      </c>
      <c r="S52" s="652">
        <v>0</v>
      </c>
      <c r="T52" s="653">
        <f t="shared" si="22"/>
        <v>0</v>
      </c>
      <c r="U52" s="653">
        <f t="shared" si="23"/>
        <v>0</v>
      </c>
      <c r="V52" s="653">
        <f t="shared" si="24"/>
        <v>0</v>
      </c>
      <c r="W52" s="654">
        <f t="shared" si="25"/>
        <v>0</v>
      </c>
    </row>
    <row r="53" spans="1:23" s="105" customFormat="1" x14ac:dyDescent="0.2">
      <c r="A53" s="79" t="s">
        <v>31</v>
      </c>
      <c r="B53" s="80"/>
      <c r="C53" s="81"/>
      <c r="D53" s="82"/>
      <c r="E53" s="82"/>
      <c r="F53" s="83">
        <f>SUM(F16:F52)</f>
        <v>0</v>
      </c>
      <c r="G53" s="83">
        <f>SUM(G16:G52)</f>
        <v>0</v>
      </c>
      <c r="H53" s="83">
        <f t="shared" ref="H53:W53" si="26">SUM(H16:H52)</f>
        <v>0</v>
      </c>
      <c r="I53" s="83">
        <f t="shared" si="26"/>
        <v>0</v>
      </c>
      <c r="J53" s="83">
        <f t="shared" si="26"/>
        <v>0</v>
      </c>
      <c r="K53" s="83">
        <f t="shared" si="26"/>
        <v>0</v>
      </c>
      <c r="L53" s="84">
        <f t="shared" si="26"/>
        <v>0</v>
      </c>
      <c r="M53" s="84">
        <f t="shared" si="26"/>
        <v>0</v>
      </c>
      <c r="N53" s="84">
        <f t="shared" si="26"/>
        <v>0</v>
      </c>
      <c r="O53" s="85">
        <f t="shared" si="26"/>
        <v>0</v>
      </c>
      <c r="P53" s="83">
        <f t="shared" si="26"/>
        <v>0</v>
      </c>
      <c r="Q53" s="83">
        <f t="shared" si="26"/>
        <v>0</v>
      </c>
      <c r="R53" s="83">
        <f t="shared" si="26"/>
        <v>0</v>
      </c>
      <c r="S53" s="83">
        <f t="shared" si="26"/>
        <v>0</v>
      </c>
      <c r="T53" s="84">
        <f t="shared" si="26"/>
        <v>0</v>
      </c>
      <c r="U53" s="84">
        <f t="shared" si="26"/>
        <v>0</v>
      </c>
      <c r="V53" s="84">
        <f t="shared" si="26"/>
        <v>0</v>
      </c>
      <c r="W53" s="85">
        <f t="shared" si="26"/>
        <v>0</v>
      </c>
    </row>
    <row r="54" spans="1:23" s="105" customFormat="1" x14ac:dyDescent="0.2">
      <c r="A54" s="24" t="s">
        <v>166</v>
      </c>
      <c r="B54" s="25"/>
      <c r="C54" s="26"/>
      <c r="D54" s="86"/>
      <c r="E54" s="86"/>
      <c r="F54" s="87"/>
      <c r="G54" s="87"/>
      <c r="H54" s="87"/>
      <c r="I54" s="87"/>
      <c r="J54" s="87"/>
      <c r="K54" s="87"/>
      <c r="L54" s="88"/>
      <c r="M54" s="88"/>
      <c r="N54" s="88"/>
      <c r="O54" s="89"/>
      <c r="P54" s="87"/>
      <c r="Q54" s="87"/>
      <c r="R54" s="87"/>
      <c r="S54" s="87"/>
      <c r="T54" s="88"/>
      <c r="U54" s="88"/>
      <c r="V54" s="88"/>
      <c r="W54" s="89"/>
    </row>
    <row r="55" spans="1:23" x14ac:dyDescent="0.2">
      <c r="A55" s="90"/>
      <c r="B55" s="91"/>
      <c r="C55" s="92"/>
      <c r="D55" s="93"/>
      <c r="E55" s="93"/>
      <c r="F55" s="74">
        <f>C55*D55</f>
        <v>0</v>
      </c>
      <c r="G55" s="74">
        <f>C55*E55</f>
        <v>0</v>
      </c>
      <c r="H55" s="74">
        <f>F55*$H$12</f>
        <v>0</v>
      </c>
      <c r="I55" s="74">
        <f>F55*$I$12</f>
        <v>0</v>
      </c>
      <c r="J55" s="74">
        <f>F55*$J$12</f>
        <v>0</v>
      </c>
      <c r="K55" s="94">
        <f>F55*$K$12</f>
        <v>0</v>
      </c>
      <c r="L55" s="95">
        <f>F55-H55</f>
        <v>0</v>
      </c>
      <c r="M55" s="95">
        <f>F55-I55</f>
        <v>0</v>
      </c>
      <c r="N55" s="95">
        <f>F55-J55</f>
        <v>0</v>
      </c>
      <c r="O55" s="76">
        <f>F55-K55</f>
        <v>0</v>
      </c>
      <c r="P55" s="74">
        <f>G55*$P$12</f>
        <v>0</v>
      </c>
      <c r="Q55" s="74">
        <f>G55*$Q$12</f>
        <v>0</v>
      </c>
      <c r="R55" s="74">
        <f>G55*$R$12</f>
        <v>0</v>
      </c>
      <c r="S55" s="94">
        <f>G55*$S$12</f>
        <v>0</v>
      </c>
      <c r="T55" s="95">
        <f>G55-P55</f>
        <v>0</v>
      </c>
      <c r="U55" s="95">
        <f>G55-Q55</f>
        <v>0</v>
      </c>
      <c r="V55" s="95">
        <f>G55-R55</f>
        <v>0</v>
      </c>
      <c r="W55" s="76">
        <f>G55-S55</f>
        <v>0</v>
      </c>
    </row>
    <row r="56" spans="1:23" x14ac:dyDescent="0.2">
      <c r="A56" s="90"/>
      <c r="B56" s="91"/>
      <c r="C56" s="92"/>
      <c r="D56" s="93"/>
      <c r="E56" s="93"/>
      <c r="F56" s="74">
        <f>C56*D56</f>
        <v>0</v>
      </c>
      <c r="G56" s="74">
        <f>C56*E56</f>
        <v>0</v>
      </c>
      <c r="H56" s="74">
        <f>F56*$H$12</f>
        <v>0</v>
      </c>
      <c r="I56" s="74">
        <f>F56*$I$12</f>
        <v>0</v>
      </c>
      <c r="J56" s="74">
        <f>F56*$J$12</f>
        <v>0</v>
      </c>
      <c r="K56" s="94">
        <f>F56*$K$12</f>
        <v>0</v>
      </c>
      <c r="L56" s="95">
        <f>F56-H56</f>
        <v>0</v>
      </c>
      <c r="M56" s="95">
        <f>F56-I56</f>
        <v>0</v>
      </c>
      <c r="N56" s="95">
        <f>F56-J56</f>
        <v>0</v>
      </c>
      <c r="O56" s="76">
        <f>F56-K56</f>
        <v>0</v>
      </c>
      <c r="P56" s="74">
        <f>G56*$P$12</f>
        <v>0</v>
      </c>
      <c r="Q56" s="74">
        <f>G56*$Q$12</f>
        <v>0</v>
      </c>
      <c r="R56" s="74">
        <f>G56*$R$12</f>
        <v>0</v>
      </c>
      <c r="S56" s="94">
        <f>G56*$S$12</f>
        <v>0</v>
      </c>
      <c r="T56" s="95">
        <f>G56-P56</f>
        <v>0</v>
      </c>
      <c r="U56" s="95">
        <f>G56-Q56</f>
        <v>0</v>
      </c>
      <c r="V56" s="95">
        <f>G56-R56</f>
        <v>0</v>
      </c>
      <c r="W56" s="76">
        <f>G56-S56</f>
        <v>0</v>
      </c>
    </row>
    <row r="57" spans="1:23" x14ac:dyDescent="0.2">
      <c r="A57" s="90"/>
      <c r="B57" s="91"/>
      <c r="C57" s="92"/>
      <c r="D57" s="93"/>
      <c r="E57" s="93"/>
      <c r="F57" s="74">
        <f>C57*D57</f>
        <v>0</v>
      </c>
      <c r="G57" s="74">
        <f>C57*E57</f>
        <v>0</v>
      </c>
      <c r="H57" s="74">
        <f>F57*$H$12</f>
        <v>0</v>
      </c>
      <c r="I57" s="74">
        <f>F57*$I$12</f>
        <v>0</v>
      </c>
      <c r="J57" s="74">
        <f>F57*$J$12</f>
        <v>0</v>
      </c>
      <c r="K57" s="94">
        <f>F57*$K$12</f>
        <v>0</v>
      </c>
      <c r="L57" s="95">
        <f>F57-H57</f>
        <v>0</v>
      </c>
      <c r="M57" s="95">
        <f>F57-I57</f>
        <v>0</v>
      </c>
      <c r="N57" s="95">
        <f>F57-J57</f>
        <v>0</v>
      </c>
      <c r="O57" s="76">
        <f>F57-K57</f>
        <v>0</v>
      </c>
      <c r="P57" s="74">
        <f>G57*$P$12</f>
        <v>0</v>
      </c>
      <c r="Q57" s="74">
        <f>G57*$Q$12</f>
        <v>0</v>
      </c>
      <c r="R57" s="74">
        <f>G57*$R$12</f>
        <v>0</v>
      </c>
      <c r="S57" s="94">
        <f>G57*$S$12</f>
        <v>0</v>
      </c>
      <c r="T57" s="95">
        <f>G57-P57</f>
        <v>0</v>
      </c>
      <c r="U57" s="95">
        <f>G57-Q57</f>
        <v>0</v>
      </c>
      <c r="V57" s="95">
        <f>G57-R57</f>
        <v>0</v>
      </c>
      <c r="W57" s="76">
        <f>G57-S57</f>
        <v>0</v>
      </c>
    </row>
    <row r="58" spans="1:23" x14ac:dyDescent="0.2">
      <c r="A58" s="90"/>
      <c r="B58" s="91"/>
      <c r="C58" s="92"/>
      <c r="D58" s="93"/>
      <c r="E58" s="93"/>
      <c r="F58" s="74">
        <f>C58*D58</f>
        <v>0</v>
      </c>
      <c r="G58" s="74">
        <f>C58*E58</f>
        <v>0</v>
      </c>
      <c r="H58" s="74">
        <f>F58*$H$12</f>
        <v>0</v>
      </c>
      <c r="I58" s="74">
        <f>F58*$I$12</f>
        <v>0</v>
      </c>
      <c r="J58" s="74">
        <f>F58*$J$12</f>
        <v>0</v>
      </c>
      <c r="K58" s="94">
        <f>F58*$K$12</f>
        <v>0</v>
      </c>
      <c r="L58" s="95">
        <f>F58-H58</f>
        <v>0</v>
      </c>
      <c r="M58" s="95">
        <f>F58-I58</f>
        <v>0</v>
      </c>
      <c r="N58" s="95">
        <f>F58-J58</f>
        <v>0</v>
      </c>
      <c r="O58" s="76">
        <f>F58-K58</f>
        <v>0</v>
      </c>
      <c r="P58" s="74">
        <f>G58*$P$12</f>
        <v>0</v>
      </c>
      <c r="Q58" s="74">
        <f>G58*$Q$12</f>
        <v>0</v>
      </c>
      <c r="R58" s="74">
        <f>G58*$R$12</f>
        <v>0</v>
      </c>
      <c r="S58" s="94">
        <f>G58*$S$12</f>
        <v>0</v>
      </c>
      <c r="T58" s="95">
        <f>G58-P58</f>
        <v>0</v>
      </c>
      <c r="U58" s="95">
        <f>G58-Q58</f>
        <v>0</v>
      </c>
      <c r="V58" s="95">
        <f>G58-R58</f>
        <v>0</v>
      </c>
      <c r="W58" s="76">
        <f>G58-S58</f>
        <v>0</v>
      </c>
    </row>
    <row r="59" spans="1:23" x14ac:dyDescent="0.2">
      <c r="A59" s="90"/>
      <c r="B59" s="91"/>
      <c r="C59" s="92"/>
      <c r="D59" s="93"/>
      <c r="E59" s="93"/>
      <c r="F59" s="74">
        <f>C59*D59</f>
        <v>0</v>
      </c>
      <c r="G59" s="74">
        <f>C59*E59</f>
        <v>0</v>
      </c>
      <c r="H59" s="74">
        <f>F59*$H$12</f>
        <v>0</v>
      </c>
      <c r="I59" s="74">
        <f>F59*$I$12</f>
        <v>0</v>
      </c>
      <c r="J59" s="74">
        <f>F59*$J$12</f>
        <v>0</v>
      </c>
      <c r="K59" s="94">
        <f>F59*$K$12</f>
        <v>0</v>
      </c>
      <c r="L59" s="95">
        <f>F59-H59</f>
        <v>0</v>
      </c>
      <c r="M59" s="95">
        <f>F59-I59</f>
        <v>0</v>
      </c>
      <c r="N59" s="95">
        <f>F59-J59</f>
        <v>0</v>
      </c>
      <c r="O59" s="76">
        <f>F59-K59</f>
        <v>0</v>
      </c>
      <c r="P59" s="74">
        <f>G59*$P$12</f>
        <v>0</v>
      </c>
      <c r="Q59" s="74">
        <f>G59*$Q$12</f>
        <v>0</v>
      </c>
      <c r="R59" s="74">
        <f>G59*$R$12</f>
        <v>0</v>
      </c>
      <c r="S59" s="94">
        <f>G59*$S$12</f>
        <v>0</v>
      </c>
      <c r="T59" s="95">
        <f>G59-P59</f>
        <v>0</v>
      </c>
      <c r="U59" s="95">
        <f>G59-Q59</f>
        <v>0</v>
      </c>
      <c r="V59" s="95">
        <f>G59-R59</f>
        <v>0</v>
      </c>
      <c r="W59" s="76">
        <f>G59-S59</f>
        <v>0</v>
      </c>
    </row>
    <row r="60" spans="1:23" x14ac:dyDescent="0.2">
      <c r="A60" s="96" t="s">
        <v>32</v>
      </c>
      <c r="B60" s="97"/>
      <c r="C60" s="98"/>
      <c r="D60" s="99"/>
      <c r="E60" s="99"/>
      <c r="F60" s="83">
        <f>SUM(F55:F59)</f>
        <v>0</v>
      </c>
      <c r="G60" s="83">
        <f>SUM(G55:G59)</f>
        <v>0</v>
      </c>
      <c r="H60" s="83">
        <f t="shared" ref="H60:W60" si="27">SUM(H55:H59)</f>
        <v>0</v>
      </c>
      <c r="I60" s="83">
        <f t="shared" si="27"/>
        <v>0</v>
      </c>
      <c r="J60" s="83">
        <f t="shared" si="27"/>
        <v>0</v>
      </c>
      <c r="K60" s="83">
        <f t="shared" si="27"/>
        <v>0</v>
      </c>
      <c r="L60" s="84">
        <f t="shared" si="27"/>
        <v>0</v>
      </c>
      <c r="M60" s="84">
        <f t="shared" si="27"/>
        <v>0</v>
      </c>
      <c r="N60" s="84">
        <f t="shared" si="27"/>
        <v>0</v>
      </c>
      <c r="O60" s="85">
        <f t="shared" si="27"/>
        <v>0</v>
      </c>
      <c r="P60" s="83">
        <f t="shared" si="27"/>
        <v>0</v>
      </c>
      <c r="Q60" s="83">
        <f t="shared" si="27"/>
        <v>0</v>
      </c>
      <c r="R60" s="83">
        <f t="shared" si="27"/>
        <v>0</v>
      </c>
      <c r="S60" s="83">
        <f t="shared" si="27"/>
        <v>0</v>
      </c>
      <c r="T60" s="84">
        <f t="shared" si="27"/>
        <v>0</v>
      </c>
      <c r="U60" s="84">
        <f t="shared" si="27"/>
        <v>0</v>
      </c>
      <c r="V60" s="84">
        <f t="shared" si="27"/>
        <v>0</v>
      </c>
      <c r="W60" s="85">
        <f t="shared" si="27"/>
        <v>0</v>
      </c>
    </row>
    <row r="61" spans="1:23" x14ac:dyDescent="0.2">
      <c r="A61" s="24" t="s">
        <v>151</v>
      </c>
      <c r="B61" s="25"/>
      <c r="C61" s="26"/>
      <c r="D61" s="86"/>
      <c r="E61" s="86"/>
      <c r="F61" s="87"/>
      <c r="G61" s="87"/>
      <c r="H61" s="87"/>
      <c r="I61" s="87"/>
      <c r="J61" s="87"/>
      <c r="K61" s="87"/>
      <c r="L61" s="88"/>
      <c r="M61" s="88"/>
      <c r="N61" s="88"/>
      <c r="O61" s="89"/>
      <c r="P61" s="87"/>
      <c r="Q61" s="87"/>
      <c r="R61" s="87"/>
      <c r="S61" s="87"/>
      <c r="T61" s="88"/>
      <c r="U61" s="88"/>
      <c r="V61" s="88"/>
      <c r="W61" s="89"/>
    </row>
    <row r="62" spans="1:23" x14ac:dyDescent="0.2">
      <c r="A62" s="90"/>
      <c r="B62" s="91"/>
      <c r="C62" s="92"/>
      <c r="D62" s="93"/>
      <c r="E62" s="93"/>
      <c r="F62" s="74">
        <f>C62*D62</f>
        <v>0</v>
      </c>
      <c r="G62" s="74">
        <f>C62*E62</f>
        <v>0</v>
      </c>
      <c r="H62" s="74">
        <f>F62*$H$12</f>
        <v>0</v>
      </c>
      <c r="I62" s="74">
        <f>F62*$I$12</f>
        <v>0</v>
      </c>
      <c r="J62" s="74">
        <f>F62*$J$12</f>
        <v>0</v>
      </c>
      <c r="K62" s="94">
        <f>F62*$K$12</f>
        <v>0</v>
      </c>
      <c r="L62" s="95">
        <f>F62-H62</f>
        <v>0</v>
      </c>
      <c r="M62" s="95">
        <f>F62-I62</f>
        <v>0</v>
      </c>
      <c r="N62" s="95">
        <f>F62-J62</f>
        <v>0</v>
      </c>
      <c r="O62" s="76">
        <f>F62-K62</f>
        <v>0</v>
      </c>
      <c r="P62" s="74">
        <f>G62*$P$12</f>
        <v>0</v>
      </c>
      <c r="Q62" s="74">
        <f>G62*$Q$12</f>
        <v>0</v>
      </c>
      <c r="R62" s="74">
        <f>G62*$R$12</f>
        <v>0</v>
      </c>
      <c r="S62" s="94">
        <f>G62*$S$12</f>
        <v>0</v>
      </c>
      <c r="T62" s="95">
        <f>G62-P62</f>
        <v>0</v>
      </c>
      <c r="U62" s="95">
        <f>G62-Q62</f>
        <v>0</v>
      </c>
      <c r="V62" s="95">
        <f>G62-R62</f>
        <v>0</v>
      </c>
      <c r="W62" s="76">
        <f>G62-S62</f>
        <v>0</v>
      </c>
    </row>
    <row r="63" spans="1:23" x14ac:dyDescent="0.2">
      <c r="A63" s="90"/>
      <c r="B63" s="91"/>
      <c r="C63" s="92"/>
      <c r="D63" s="93"/>
      <c r="E63" s="93"/>
      <c r="F63" s="74">
        <f>C63*D63</f>
        <v>0</v>
      </c>
      <c r="G63" s="74">
        <f>C63*E63</f>
        <v>0</v>
      </c>
      <c r="H63" s="74">
        <f>F63*$H$12</f>
        <v>0</v>
      </c>
      <c r="I63" s="74">
        <f>F63*$I$12</f>
        <v>0</v>
      </c>
      <c r="J63" s="74">
        <f>F63*$J$12</f>
        <v>0</v>
      </c>
      <c r="K63" s="94">
        <f>F63*$K$12</f>
        <v>0</v>
      </c>
      <c r="L63" s="95">
        <f>F63-H63</f>
        <v>0</v>
      </c>
      <c r="M63" s="95">
        <f>F63-I63</f>
        <v>0</v>
      </c>
      <c r="N63" s="95">
        <f>F63-J63</f>
        <v>0</v>
      </c>
      <c r="O63" s="76">
        <f>F63-K63</f>
        <v>0</v>
      </c>
      <c r="P63" s="74">
        <f>G63*$P$12</f>
        <v>0</v>
      </c>
      <c r="Q63" s="74">
        <f>G63*$Q$12</f>
        <v>0</v>
      </c>
      <c r="R63" s="74">
        <f>G63*$R$12</f>
        <v>0</v>
      </c>
      <c r="S63" s="94">
        <f>G63*$S$12</f>
        <v>0</v>
      </c>
      <c r="T63" s="95">
        <f>G63-P63</f>
        <v>0</v>
      </c>
      <c r="U63" s="95">
        <f>G63-Q63</f>
        <v>0</v>
      </c>
      <c r="V63" s="95">
        <f>G63-R63</f>
        <v>0</v>
      </c>
      <c r="W63" s="76">
        <f>G63-S63</f>
        <v>0</v>
      </c>
    </row>
    <row r="64" spans="1:23" x14ac:dyDescent="0.2">
      <c r="A64" s="90"/>
      <c r="B64" s="91"/>
      <c r="C64" s="92"/>
      <c r="D64" s="93"/>
      <c r="E64" s="93"/>
      <c r="F64" s="74">
        <f>C64*D64</f>
        <v>0</v>
      </c>
      <c r="G64" s="74">
        <f>C64*E64</f>
        <v>0</v>
      </c>
      <c r="H64" s="74">
        <f>F64*$H$12</f>
        <v>0</v>
      </c>
      <c r="I64" s="74">
        <f>F64*$I$12</f>
        <v>0</v>
      </c>
      <c r="J64" s="74">
        <f>F64*$J$12</f>
        <v>0</v>
      </c>
      <c r="K64" s="94">
        <f>F64*$K$12</f>
        <v>0</v>
      </c>
      <c r="L64" s="95">
        <f>F64-H64</f>
        <v>0</v>
      </c>
      <c r="M64" s="95">
        <f>F64-I64</f>
        <v>0</v>
      </c>
      <c r="N64" s="95">
        <f>F64-J64</f>
        <v>0</v>
      </c>
      <c r="O64" s="76">
        <f>F64-K64</f>
        <v>0</v>
      </c>
      <c r="P64" s="74">
        <f>G64*$P$12</f>
        <v>0</v>
      </c>
      <c r="Q64" s="74">
        <f>G64*$Q$12</f>
        <v>0</v>
      </c>
      <c r="R64" s="74">
        <f>G64*$R$12</f>
        <v>0</v>
      </c>
      <c r="S64" s="94">
        <f>G64*$S$12</f>
        <v>0</v>
      </c>
      <c r="T64" s="95">
        <f>G64-P64</f>
        <v>0</v>
      </c>
      <c r="U64" s="95">
        <f>G64-Q64</f>
        <v>0</v>
      </c>
      <c r="V64" s="95">
        <f>G64-R64</f>
        <v>0</v>
      </c>
      <c r="W64" s="76">
        <f>G64-S64</f>
        <v>0</v>
      </c>
    </row>
    <row r="65" spans="1:23" x14ac:dyDescent="0.2">
      <c r="A65" s="90"/>
      <c r="B65" s="91"/>
      <c r="C65" s="92"/>
      <c r="D65" s="93"/>
      <c r="E65" s="93"/>
      <c r="F65" s="74">
        <f>C65*D65</f>
        <v>0</v>
      </c>
      <c r="G65" s="74">
        <f>C65*E65</f>
        <v>0</v>
      </c>
      <c r="H65" s="74">
        <f>F65*$H$12</f>
        <v>0</v>
      </c>
      <c r="I65" s="74">
        <f>F65*$I$12</f>
        <v>0</v>
      </c>
      <c r="J65" s="74">
        <f>F65*$J$12</f>
        <v>0</v>
      </c>
      <c r="K65" s="94">
        <f>F65*$K$12</f>
        <v>0</v>
      </c>
      <c r="L65" s="95">
        <f>F65-H65</f>
        <v>0</v>
      </c>
      <c r="M65" s="95">
        <f>F65-I65</f>
        <v>0</v>
      </c>
      <c r="N65" s="95">
        <f>F65-J65</f>
        <v>0</v>
      </c>
      <c r="O65" s="76">
        <f>F65-K65</f>
        <v>0</v>
      </c>
      <c r="P65" s="74">
        <f>G65*$P$12</f>
        <v>0</v>
      </c>
      <c r="Q65" s="74">
        <f>G65*$Q$12</f>
        <v>0</v>
      </c>
      <c r="R65" s="74">
        <f>G65*$R$12</f>
        <v>0</v>
      </c>
      <c r="S65" s="94">
        <f>G65*$S$12</f>
        <v>0</v>
      </c>
      <c r="T65" s="95">
        <f>G65-P65</f>
        <v>0</v>
      </c>
      <c r="U65" s="95">
        <f>G65-Q65</f>
        <v>0</v>
      </c>
      <c r="V65" s="95">
        <f>G65-R65</f>
        <v>0</v>
      </c>
      <c r="W65" s="76">
        <f>G65-S65</f>
        <v>0</v>
      </c>
    </row>
    <row r="66" spans="1:23" x14ac:dyDescent="0.2">
      <c r="A66" s="90"/>
      <c r="B66" s="91"/>
      <c r="C66" s="92"/>
      <c r="D66" s="93"/>
      <c r="E66" s="93"/>
      <c r="F66" s="74">
        <f>C66*D66</f>
        <v>0</v>
      </c>
      <c r="G66" s="74">
        <f>C66*E66</f>
        <v>0</v>
      </c>
      <c r="H66" s="74">
        <f>F66*$H$12</f>
        <v>0</v>
      </c>
      <c r="I66" s="74">
        <f>F66*$I$12</f>
        <v>0</v>
      </c>
      <c r="J66" s="74">
        <f>F66*$J$12</f>
        <v>0</v>
      </c>
      <c r="K66" s="94">
        <f>F66*$K$12</f>
        <v>0</v>
      </c>
      <c r="L66" s="95">
        <f>F66-H66</f>
        <v>0</v>
      </c>
      <c r="M66" s="95">
        <f>F66-I66</f>
        <v>0</v>
      </c>
      <c r="N66" s="95">
        <f>F66-J66</f>
        <v>0</v>
      </c>
      <c r="O66" s="76">
        <f>F66-K66</f>
        <v>0</v>
      </c>
      <c r="P66" s="74">
        <f>G66*$P$12</f>
        <v>0</v>
      </c>
      <c r="Q66" s="74">
        <f>G66*$Q$12</f>
        <v>0</v>
      </c>
      <c r="R66" s="74">
        <f>G66*$R$12</f>
        <v>0</v>
      </c>
      <c r="S66" s="94">
        <f>G66*$S$12</f>
        <v>0</v>
      </c>
      <c r="T66" s="95">
        <f>G66-P66</f>
        <v>0</v>
      </c>
      <c r="U66" s="95">
        <f>G66-Q66</f>
        <v>0</v>
      </c>
      <c r="V66" s="95">
        <f>G66-R66</f>
        <v>0</v>
      </c>
      <c r="W66" s="76">
        <f>G66-S66</f>
        <v>0</v>
      </c>
    </row>
    <row r="67" spans="1:23" s="105" customFormat="1" x14ac:dyDescent="0.2">
      <c r="A67" s="96" t="s">
        <v>118</v>
      </c>
      <c r="B67" s="97"/>
      <c r="C67" s="98"/>
      <c r="D67" s="99"/>
      <c r="E67" s="99"/>
      <c r="F67" s="83">
        <f>SUM(F62:F66)</f>
        <v>0</v>
      </c>
      <c r="G67" s="83">
        <f>SUM(G62:G66)</f>
        <v>0</v>
      </c>
      <c r="H67" s="83">
        <f t="shared" ref="H67:W67" si="28">SUM(H62:H66)</f>
        <v>0</v>
      </c>
      <c r="I67" s="83">
        <f t="shared" si="28"/>
        <v>0</v>
      </c>
      <c r="J67" s="83">
        <f t="shared" si="28"/>
        <v>0</v>
      </c>
      <c r="K67" s="83">
        <f t="shared" si="28"/>
        <v>0</v>
      </c>
      <c r="L67" s="84">
        <f t="shared" si="28"/>
        <v>0</v>
      </c>
      <c r="M67" s="84">
        <f t="shared" si="28"/>
        <v>0</v>
      </c>
      <c r="N67" s="84">
        <f t="shared" si="28"/>
        <v>0</v>
      </c>
      <c r="O67" s="85">
        <f t="shared" si="28"/>
        <v>0</v>
      </c>
      <c r="P67" s="83">
        <f t="shared" si="28"/>
        <v>0</v>
      </c>
      <c r="Q67" s="83">
        <f t="shared" si="28"/>
        <v>0</v>
      </c>
      <c r="R67" s="83">
        <f t="shared" si="28"/>
        <v>0</v>
      </c>
      <c r="S67" s="83">
        <f t="shared" si="28"/>
        <v>0</v>
      </c>
      <c r="T67" s="84">
        <f t="shared" si="28"/>
        <v>0</v>
      </c>
      <c r="U67" s="84">
        <f t="shared" si="28"/>
        <v>0</v>
      </c>
      <c r="V67" s="84">
        <f t="shared" si="28"/>
        <v>0</v>
      </c>
      <c r="W67" s="85">
        <f t="shared" si="28"/>
        <v>0</v>
      </c>
    </row>
    <row r="68" spans="1:23" s="105" customFormat="1" x14ac:dyDescent="0.2">
      <c r="A68" s="100" t="s">
        <v>152</v>
      </c>
      <c r="B68" s="25"/>
      <c r="C68" s="26"/>
      <c r="D68" s="86"/>
      <c r="E68" s="86"/>
      <c r="F68" s="87"/>
      <c r="G68" s="87"/>
      <c r="H68" s="87"/>
      <c r="I68" s="87"/>
      <c r="J68" s="87"/>
      <c r="K68" s="87"/>
      <c r="L68" s="88"/>
      <c r="M68" s="88"/>
      <c r="N68" s="88"/>
      <c r="O68" s="89"/>
      <c r="P68" s="87"/>
      <c r="Q68" s="87"/>
      <c r="R68" s="87"/>
      <c r="S68" s="87"/>
      <c r="T68" s="88"/>
      <c r="U68" s="88"/>
      <c r="V68" s="88"/>
      <c r="W68" s="89"/>
    </row>
    <row r="69" spans="1:23" s="105" customFormat="1" x14ac:dyDescent="0.2">
      <c r="A69" s="101"/>
      <c r="B69" s="27"/>
      <c r="C69" s="28"/>
      <c r="D69" s="102"/>
      <c r="E69" s="102"/>
      <c r="F69" s="74">
        <f>C69*D69</f>
        <v>0</v>
      </c>
      <c r="G69" s="74">
        <f>C69*E69</f>
        <v>0</v>
      </c>
      <c r="H69" s="74">
        <f>F69*$H$12</f>
        <v>0</v>
      </c>
      <c r="I69" s="74">
        <f>F69*$I$12</f>
        <v>0</v>
      </c>
      <c r="J69" s="74">
        <f>F69*$J$12</f>
        <v>0</v>
      </c>
      <c r="K69" s="94">
        <f>F69*$K$12</f>
        <v>0</v>
      </c>
      <c r="L69" s="95">
        <f>F69-H69</f>
        <v>0</v>
      </c>
      <c r="M69" s="95">
        <f>F69-I69</f>
        <v>0</v>
      </c>
      <c r="N69" s="95">
        <f>F69-J69</f>
        <v>0</v>
      </c>
      <c r="O69" s="76">
        <f>F69-K69</f>
        <v>0</v>
      </c>
      <c r="P69" s="74">
        <f>G69*$P$12</f>
        <v>0</v>
      </c>
      <c r="Q69" s="74">
        <f>G69*$Q$12</f>
        <v>0</v>
      </c>
      <c r="R69" s="74">
        <f>G69*$R$12</f>
        <v>0</v>
      </c>
      <c r="S69" s="94">
        <f>G69*$S$12</f>
        <v>0</v>
      </c>
      <c r="T69" s="95">
        <f>G69-P69</f>
        <v>0</v>
      </c>
      <c r="U69" s="95">
        <f>G69-Q69</f>
        <v>0</v>
      </c>
      <c r="V69" s="95">
        <f>G69-R69</f>
        <v>0</v>
      </c>
      <c r="W69" s="76">
        <f>G69-S69</f>
        <v>0</v>
      </c>
    </row>
    <row r="70" spans="1:23" s="105" customFormat="1" x14ac:dyDescent="0.2">
      <c r="A70" s="101"/>
      <c r="B70" s="27"/>
      <c r="C70" s="28"/>
      <c r="D70" s="102"/>
      <c r="E70" s="102"/>
      <c r="F70" s="74">
        <f>C70*D70</f>
        <v>0</v>
      </c>
      <c r="G70" s="74">
        <f>C70*E70</f>
        <v>0</v>
      </c>
      <c r="H70" s="74">
        <f>F70*$H$12</f>
        <v>0</v>
      </c>
      <c r="I70" s="74">
        <f>F70*$I$12</f>
        <v>0</v>
      </c>
      <c r="J70" s="74">
        <f>F70*$J$12</f>
        <v>0</v>
      </c>
      <c r="K70" s="94">
        <f>F70*$K$12</f>
        <v>0</v>
      </c>
      <c r="L70" s="95">
        <f>F70-H70</f>
        <v>0</v>
      </c>
      <c r="M70" s="95">
        <f>F70-I70</f>
        <v>0</v>
      </c>
      <c r="N70" s="95">
        <f>F70-J70</f>
        <v>0</v>
      </c>
      <c r="O70" s="76">
        <f>F70-K70</f>
        <v>0</v>
      </c>
      <c r="P70" s="74">
        <f>G70*$P$12</f>
        <v>0</v>
      </c>
      <c r="Q70" s="74">
        <f>G70*$Q$12</f>
        <v>0</v>
      </c>
      <c r="R70" s="74">
        <f>G70*$R$12</f>
        <v>0</v>
      </c>
      <c r="S70" s="94">
        <f>G70*$S$12</f>
        <v>0</v>
      </c>
      <c r="T70" s="95">
        <f>G70-P70</f>
        <v>0</v>
      </c>
      <c r="U70" s="95">
        <f>G70-Q70</f>
        <v>0</v>
      </c>
      <c r="V70" s="95">
        <f>G70-R70</f>
        <v>0</v>
      </c>
      <c r="W70" s="76">
        <f>G70-S70</f>
        <v>0</v>
      </c>
    </row>
    <row r="71" spans="1:23" s="105" customFormat="1" x14ac:dyDescent="0.2">
      <c r="A71" s="101"/>
      <c r="B71" s="27"/>
      <c r="C71" s="28"/>
      <c r="D71" s="102"/>
      <c r="E71" s="102"/>
      <c r="F71" s="74">
        <f>C71*D71</f>
        <v>0</v>
      </c>
      <c r="G71" s="74">
        <f>C71*E71</f>
        <v>0</v>
      </c>
      <c r="H71" s="74">
        <f>F71*$H$12</f>
        <v>0</v>
      </c>
      <c r="I71" s="74">
        <f>F71*$I$12</f>
        <v>0</v>
      </c>
      <c r="J71" s="74">
        <f>F71*$J$12</f>
        <v>0</v>
      </c>
      <c r="K71" s="94">
        <f>F71*$K$12</f>
        <v>0</v>
      </c>
      <c r="L71" s="95">
        <f>F71-H71</f>
        <v>0</v>
      </c>
      <c r="M71" s="95">
        <f>F71-I71</f>
        <v>0</v>
      </c>
      <c r="N71" s="95">
        <f>F71-J71</f>
        <v>0</v>
      </c>
      <c r="O71" s="76">
        <f>F71-K71</f>
        <v>0</v>
      </c>
      <c r="P71" s="74">
        <f>G71*$P$12</f>
        <v>0</v>
      </c>
      <c r="Q71" s="74">
        <f>G71*$Q$12</f>
        <v>0</v>
      </c>
      <c r="R71" s="74">
        <f>G71*$R$12</f>
        <v>0</v>
      </c>
      <c r="S71" s="94">
        <f>G71*$S$12</f>
        <v>0</v>
      </c>
      <c r="T71" s="95">
        <f>G71-P71</f>
        <v>0</v>
      </c>
      <c r="U71" s="95">
        <f>G71-Q71</f>
        <v>0</v>
      </c>
      <c r="V71" s="95">
        <f>G71-R71</f>
        <v>0</v>
      </c>
      <c r="W71" s="76">
        <f>G71-S71</f>
        <v>0</v>
      </c>
    </row>
    <row r="72" spans="1:23" x14ac:dyDescent="0.2">
      <c r="A72" s="101"/>
      <c r="B72" s="27"/>
      <c r="C72" s="28"/>
      <c r="D72" s="102"/>
      <c r="E72" s="102"/>
      <c r="F72" s="74">
        <f>C72*D72</f>
        <v>0</v>
      </c>
      <c r="G72" s="74">
        <f>C72*E72</f>
        <v>0</v>
      </c>
      <c r="H72" s="74">
        <f>F72*$H$12</f>
        <v>0</v>
      </c>
      <c r="I72" s="74">
        <f>F72*$I$12</f>
        <v>0</v>
      </c>
      <c r="J72" s="74">
        <f>F72*$J$12</f>
        <v>0</v>
      </c>
      <c r="K72" s="94">
        <f>F72*$K$12</f>
        <v>0</v>
      </c>
      <c r="L72" s="95">
        <f>F72-H72</f>
        <v>0</v>
      </c>
      <c r="M72" s="95">
        <f>F72-I72</f>
        <v>0</v>
      </c>
      <c r="N72" s="95">
        <f>F72-J72</f>
        <v>0</v>
      </c>
      <c r="O72" s="76">
        <f>F72-K72</f>
        <v>0</v>
      </c>
      <c r="P72" s="74">
        <f>G72*$P$12</f>
        <v>0</v>
      </c>
      <c r="Q72" s="74">
        <f>G72*$Q$12</f>
        <v>0</v>
      </c>
      <c r="R72" s="74">
        <f>G72*$R$12</f>
        <v>0</v>
      </c>
      <c r="S72" s="94">
        <f>G72*$S$12</f>
        <v>0</v>
      </c>
      <c r="T72" s="95">
        <f>G72-P72</f>
        <v>0</v>
      </c>
      <c r="U72" s="95">
        <f>G72-Q72</f>
        <v>0</v>
      </c>
      <c r="V72" s="95">
        <f>G72-R72</f>
        <v>0</v>
      </c>
      <c r="W72" s="76">
        <f>G72-S72</f>
        <v>0</v>
      </c>
    </row>
    <row r="73" spans="1:23" x14ac:dyDescent="0.2">
      <c r="A73" s="101"/>
      <c r="B73" s="27"/>
      <c r="C73" s="28"/>
      <c r="D73" s="102"/>
      <c r="E73" s="102"/>
      <c r="F73" s="74">
        <f>C73*D73</f>
        <v>0</v>
      </c>
      <c r="G73" s="74">
        <f>C73*E73</f>
        <v>0</v>
      </c>
      <c r="H73" s="74">
        <f>F73*$H$12</f>
        <v>0</v>
      </c>
      <c r="I73" s="74">
        <f>F73*$I$12</f>
        <v>0</v>
      </c>
      <c r="J73" s="74">
        <f>F73*$J$12</f>
        <v>0</v>
      </c>
      <c r="K73" s="94">
        <f>F73*$K$12</f>
        <v>0</v>
      </c>
      <c r="L73" s="95">
        <f>F73-H73</f>
        <v>0</v>
      </c>
      <c r="M73" s="95">
        <f>F73-I73</f>
        <v>0</v>
      </c>
      <c r="N73" s="95">
        <f>F73-J73</f>
        <v>0</v>
      </c>
      <c r="O73" s="76">
        <f>F73-K73</f>
        <v>0</v>
      </c>
      <c r="P73" s="74">
        <f>G73*$P$12</f>
        <v>0</v>
      </c>
      <c r="Q73" s="74">
        <f>G73*$Q$12</f>
        <v>0</v>
      </c>
      <c r="R73" s="74">
        <f>G73*$R$12</f>
        <v>0</v>
      </c>
      <c r="S73" s="94">
        <f>G73*$S$12</f>
        <v>0</v>
      </c>
      <c r="T73" s="95">
        <f>G73-P73</f>
        <v>0</v>
      </c>
      <c r="U73" s="95">
        <f>G73-Q73</f>
        <v>0</v>
      </c>
      <c r="V73" s="95">
        <f>G73-R73</f>
        <v>0</v>
      </c>
      <c r="W73" s="76">
        <f>G73-S73</f>
        <v>0</v>
      </c>
    </row>
    <row r="74" spans="1:23" s="105" customFormat="1" x14ac:dyDescent="0.2">
      <c r="A74" s="79" t="s">
        <v>153</v>
      </c>
      <c r="B74" s="80"/>
      <c r="C74" s="81"/>
      <c r="D74" s="82"/>
      <c r="E74" s="82"/>
      <c r="F74" s="83">
        <f>SUM(F69:F73)</f>
        <v>0</v>
      </c>
      <c r="G74" s="83">
        <f>SUM(G69:G73)</f>
        <v>0</v>
      </c>
      <c r="H74" s="83">
        <f t="shared" ref="H74:W74" si="29">SUM(H69:H73)</f>
        <v>0</v>
      </c>
      <c r="I74" s="83">
        <f t="shared" si="29"/>
        <v>0</v>
      </c>
      <c r="J74" s="83">
        <f t="shared" si="29"/>
        <v>0</v>
      </c>
      <c r="K74" s="83">
        <f t="shared" si="29"/>
        <v>0</v>
      </c>
      <c r="L74" s="84">
        <f t="shared" si="29"/>
        <v>0</v>
      </c>
      <c r="M74" s="84">
        <f t="shared" si="29"/>
        <v>0</v>
      </c>
      <c r="N74" s="84">
        <f t="shared" si="29"/>
        <v>0</v>
      </c>
      <c r="O74" s="85">
        <f t="shared" si="29"/>
        <v>0</v>
      </c>
      <c r="P74" s="83">
        <f t="shared" si="29"/>
        <v>0</v>
      </c>
      <c r="Q74" s="83">
        <f t="shared" si="29"/>
        <v>0</v>
      </c>
      <c r="R74" s="83">
        <f t="shared" si="29"/>
        <v>0</v>
      </c>
      <c r="S74" s="83">
        <f t="shared" si="29"/>
        <v>0</v>
      </c>
      <c r="T74" s="84">
        <f t="shared" si="29"/>
        <v>0</v>
      </c>
      <c r="U74" s="84">
        <f t="shared" si="29"/>
        <v>0</v>
      </c>
      <c r="V74" s="84">
        <f t="shared" si="29"/>
        <v>0</v>
      </c>
      <c r="W74" s="85">
        <f t="shared" si="29"/>
        <v>0</v>
      </c>
    </row>
    <row r="75" spans="1:23" s="105" customFormat="1" x14ac:dyDescent="0.2">
      <c r="A75" s="100" t="s">
        <v>154</v>
      </c>
      <c r="B75" s="25"/>
      <c r="C75" s="26"/>
      <c r="D75" s="86"/>
      <c r="E75" s="86"/>
      <c r="F75" s="87"/>
      <c r="G75" s="87"/>
      <c r="H75" s="87"/>
      <c r="I75" s="87"/>
      <c r="J75" s="87"/>
      <c r="K75" s="87"/>
      <c r="L75" s="88"/>
      <c r="M75" s="88"/>
      <c r="N75" s="88"/>
      <c r="O75" s="89"/>
      <c r="P75" s="87"/>
      <c r="Q75" s="87"/>
      <c r="R75" s="87"/>
      <c r="S75" s="87"/>
      <c r="T75" s="88"/>
      <c r="U75" s="88"/>
      <c r="V75" s="88"/>
      <c r="W75" s="89"/>
    </row>
    <row r="76" spans="1:23" s="105" customFormat="1" x14ac:dyDescent="0.2">
      <c r="A76" s="101"/>
      <c r="B76" s="27"/>
      <c r="C76" s="28"/>
      <c r="D76" s="102"/>
      <c r="E76" s="102"/>
      <c r="F76" s="74">
        <f t="shared" ref="F76:F85" si="30">C76*D76</f>
        <v>0</v>
      </c>
      <c r="G76" s="74">
        <f t="shared" ref="G76:G85" si="31">C76*E76</f>
        <v>0</v>
      </c>
      <c r="H76" s="74">
        <f t="shared" ref="H76:H85" si="32">F76*$H$12</f>
        <v>0</v>
      </c>
      <c r="I76" s="74">
        <f t="shared" ref="I76:I85" si="33">F76*$I$12</f>
        <v>0</v>
      </c>
      <c r="J76" s="74">
        <f t="shared" ref="J76:J85" si="34">F76*$J$12</f>
        <v>0</v>
      </c>
      <c r="K76" s="94">
        <f t="shared" ref="K76:K85" si="35">F76*$K$12</f>
        <v>0</v>
      </c>
      <c r="L76" s="95">
        <f t="shared" ref="L76:L85" si="36">F76-H76</f>
        <v>0</v>
      </c>
      <c r="M76" s="95">
        <f t="shared" ref="M76:M85" si="37">F76-I76</f>
        <v>0</v>
      </c>
      <c r="N76" s="95">
        <f t="shared" ref="N76:N85" si="38">F76-J76</f>
        <v>0</v>
      </c>
      <c r="O76" s="76">
        <f t="shared" ref="O76:O85" si="39">F76-K76</f>
        <v>0</v>
      </c>
      <c r="P76" s="74">
        <f t="shared" ref="P76:P85" si="40">G76*$P$12</f>
        <v>0</v>
      </c>
      <c r="Q76" s="74">
        <f t="shared" ref="Q76:Q85" si="41">G76*$Q$12</f>
        <v>0</v>
      </c>
      <c r="R76" s="74">
        <f t="shared" ref="R76:R85" si="42">G76*$R$12</f>
        <v>0</v>
      </c>
      <c r="S76" s="94">
        <f t="shared" ref="S76:S85" si="43">G76*$S$12</f>
        <v>0</v>
      </c>
      <c r="T76" s="95">
        <f t="shared" ref="T76:T85" si="44">G76-P76</f>
        <v>0</v>
      </c>
      <c r="U76" s="95">
        <f t="shared" ref="U76:U85" si="45">G76-Q76</f>
        <v>0</v>
      </c>
      <c r="V76" s="95">
        <f t="shared" ref="V76:V85" si="46">G76-R76</f>
        <v>0</v>
      </c>
      <c r="W76" s="76">
        <f t="shared" ref="W76:W85" si="47">G76-S76</f>
        <v>0</v>
      </c>
    </row>
    <row r="77" spans="1:23" s="105" customFormat="1" x14ac:dyDescent="0.2">
      <c r="A77" s="101"/>
      <c r="B77" s="27"/>
      <c r="C77" s="28"/>
      <c r="D77" s="102"/>
      <c r="E77" s="102"/>
      <c r="F77" s="74">
        <f t="shared" si="30"/>
        <v>0</v>
      </c>
      <c r="G77" s="74">
        <f t="shared" si="31"/>
        <v>0</v>
      </c>
      <c r="H77" s="74">
        <f t="shared" si="32"/>
        <v>0</v>
      </c>
      <c r="I77" s="74">
        <f t="shared" si="33"/>
        <v>0</v>
      </c>
      <c r="J77" s="74">
        <f t="shared" si="34"/>
        <v>0</v>
      </c>
      <c r="K77" s="94">
        <f t="shared" si="35"/>
        <v>0</v>
      </c>
      <c r="L77" s="95">
        <f t="shared" si="36"/>
        <v>0</v>
      </c>
      <c r="M77" s="95">
        <f t="shared" si="37"/>
        <v>0</v>
      </c>
      <c r="N77" s="95">
        <f t="shared" si="38"/>
        <v>0</v>
      </c>
      <c r="O77" s="76">
        <f t="shared" si="39"/>
        <v>0</v>
      </c>
      <c r="P77" s="74">
        <f t="shared" si="40"/>
        <v>0</v>
      </c>
      <c r="Q77" s="74">
        <f t="shared" si="41"/>
        <v>0</v>
      </c>
      <c r="R77" s="74">
        <f t="shared" si="42"/>
        <v>0</v>
      </c>
      <c r="S77" s="94">
        <f t="shared" si="43"/>
        <v>0</v>
      </c>
      <c r="T77" s="95">
        <f t="shared" si="44"/>
        <v>0</v>
      </c>
      <c r="U77" s="95">
        <f t="shared" si="45"/>
        <v>0</v>
      </c>
      <c r="V77" s="95">
        <f t="shared" si="46"/>
        <v>0</v>
      </c>
      <c r="W77" s="76">
        <f t="shared" si="47"/>
        <v>0</v>
      </c>
    </row>
    <row r="78" spans="1:23" s="105" customFormat="1" x14ac:dyDescent="0.2">
      <c r="A78" s="101"/>
      <c r="B78" s="27"/>
      <c r="C78" s="28"/>
      <c r="D78" s="102"/>
      <c r="E78" s="102"/>
      <c r="F78" s="74">
        <f t="shared" si="30"/>
        <v>0</v>
      </c>
      <c r="G78" s="74">
        <f t="shared" si="31"/>
        <v>0</v>
      </c>
      <c r="H78" s="74">
        <f t="shared" si="32"/>
        <v>0</v>
      </c>
      <c r="I78" s="74">
        <f t="shared" si="33"/>
        <v>0</v>
      </c>
      <c r="J78" s="74">
        <f t="shared" si="34"/>
        <v>0</v>
      </c>
      <c r="K78" s="94">
        <f t="shared" si="35"/>
        <v>0</v>
      </c>
      <c r="L78" s="95">
        <f t="shared" si="36"/>
        <v>0</v>
      </c>
      <c r="M78" s="95">
        <f t="shared" si="37"/>
        <v>0</v>
      </c>
      <c r="N78" s="95">
        <f t="shared" si="38"/>
        <v>0</v>
      </c>
      <c r="O78" s="76">
        <f t="shared" si="39"/>
        <v>0</v>
      </c>
      <c r="P78" s="74">
        <f t="shared" si="40"/>
        <v>0</v>
      </c>
      <c r="Q78" s="74">
        <f t="shared" si="41"/>
        <v>0</v>
      </c>
      <c r="R78" s="74">
        <f t="shared" si="42"/>
        <v>0</v>
      </c>
      <c r="S78" s="94">
        <f t="shared" si="43"/>
        <v>0</v>
      </c>
      <c r="T78" s="95">
        <f t="shared" si="44"/>
        <v>0</v>
      </c>
      <c r="U78" s="95">
        <f t="shared" si="45"/>
        <v>0</v>
      </c>
      <c r="V78" s="95">
        <f t="shared" si="46"/>
        <v>0</v>
      </c>
      <c r="W78" s="76">
        <f t="shared" si="47"/>
        <v>0</v>
      </c>
    </row>
    <row r="79" spans="1:23" x14ac:dyDescent="0.2">
      <c r="A79" s="101"/>
      <c r="B79" s="27"/>
      <c r="C79" s="28"/>
      <c r="D79" s="102"/>
      <c r="E79" s="102"/>
      <c r="F79" s="74">
        <f t="shared" si="30"/>
        <v>0</v>
      </c>
      <c r="G79" s="74">
        <f t="shared" si="31"/>
        <v>0</v>
      </c>
      <c r="H79" s="74">
        <f t="shared" si="32"/>
        <v>0</v>
      </c>
      <c r="I79" s="74">
        <f t="shared" si="33"/>
        <v>0</v>
      </c>
      <c r="J79" s="74">
        <f t="shared" si="34"/>
        <v>0</v>
      </c>
      <c r="K79" s="94">
        <f t="shared" si="35"/>
        <v>0</v>
      </c>
      <c r="L79" s="95">
        <f t="shared" si="36"/>
        <v>0</v>
      </c>
      <c r="M79" s="95">
        <f t="shared" si="37"/>
        <v>0</v>
      </c>
      <c r="N79" s="95">
        <f t="shared" si="38"/>
        <v>0</v>
      </c>
      <c r="O79" s="76">
        <f t="shared" si="39"/>
        <v>0</v>
      </c>
      <c r="P79" s="74">
        <f t="shared" si="40"/>
        <v>0</v>
      </c>
      <c r="Q79" s="74">
        <f t="shared" si="41"/>
        <v>0</v>
      </c>
      <c r="R79" s="74">
        <f t="shared" si="42"/>
        <v>0</v>
      </c>
      <c r="S79" s="94">
        <f t="shared" si="43"/>
        <v>0</v>
      </c>
      <c r="T79" s="95">
        <f t="shared" si="44"/>
        <v>0</v>
      </c>
      <c r="U79" s="95">
        <f t="shared" si="45"/>
        <v>0</v>
      </c>
      <c r="V79" s="95">
        <f t="shared" si="46"/>
        <v>0</v>
      </c>
      <c r="W79" s="76">
        <f t="shared" si="47"/>
        <v>0</v>
      </c>
    </row>
    <row r="80" spans="1:23" x14ac:dyDescent="0.2">
      <c r="A80" s="101"/>
      <c r="B80" s="27"/>
      <c r="C80" s="28"/>
      <c r="D80" s="102"/>
      <c r="E80" s="102"/>
      <c r="F80" s="74">
        <f t="shared" si="30"/>
        <v>0</v>
      </c>
      <c r="G80" s="74">
        <f t="shared" si="31"/>
        <v>0</v>
      </c>
      <c r="H80" s="74">
        <f t="shared" si="32"/>
        <v>0</v>
      </c>
      <c r="I80" s="74">
        <f t="shared" si="33"/>
        <v>0</v>
      </c>
      <c r="J80" s="74">
        <f t="shared" si="34"/>
        <v>0</v>
      </c>
      <c r="K80" s="94">
        <f t="shared" si="35"/>
        <v>0</v>
      </c>
      <c r="L80" s="95">
        <f t="shared" si="36"/>
        <v>0</v>
      </c>
      <c r="M80" s="95">
        <f t="shared" si="37"/>
        <v>0</v>
      </c>
      <c r="N80" s="95">
        <f t="shared" si="38"/>
        <v>0</v>
      </c>
      <c r="O80" s="76">
        <f t="shared" si="39"/>
        <v>0</v>
      </c>
      <c r="P80" s="74">
        <f t="shared" si="40"/>
        <v>0</v>
      </c>
      <c r="Q80" s="74">
        <f t="shared" si="41"/>
        <v>0</v>
      </c>
      <c r="R80" s="74">
        <f t="shared" si="42"/>
        <v>0</v>
      </c>
      <c r="S80" s="94">
        <f t="shared" si="43"/>
        <v>0</v>
      </c>
      <c r="T80" s="95">
        <f t="shared" si="44"/>
        <v>0</v>
      </c>
      <c r="U80" s="95">
        <f t="shared" si="45"/>
        <v>0</v>
      </c>
      <c r="V80" s="95">
        <f t="shared" si="46"/>
        <v>0</v>
      </c>
      <c r="W80" s="76">
        <f t="shared" si="47"/>
        <v>0</v>
      </c>
    </row>
    <row r="81" spans="1:23" s="105" customFormat="1" x14ac:dyDescent="0.2">
      <c r="A81" s="101"/>
      <c r="B81" s="27"/>
      <c r="C81" s="28"/>
      <c r="D81" s="102"/>
      <c r="E81" s="102"/>
      <c r="F81" s="74">
        <f t="shared" si="30"/>
        <v>0</v>
      </c>
      <c r="G81" s="74">
        <f t="shared" si="31"/>
        <v>0</v>
      </c>
      <c r="H81" s="74">
        <f t="shared" si="32"/>
        <v>0</v>
      </c>
      <c r="I81" s="74">
        <f t="shared" si="33"/>
        <v>0</v>
      </c>
      <c r="J81" s="74">
        <f t="shared" si="34"/>
        <v>0</v>
      </c>
      <c r="K81" s="94">
        <f t="shared" si="35"/>
        <v>0</v>
      </c>
      <c r="L81" s="95">
        <f t="shared" si="36"/>
        <v>0</v>
      </c>
      <c r="M81" s="95">
        <f t="shared" si="37"/>
        <v>0</v>
      </c>
      <c r="N81" s="95">
        <f t="shared" si="38"/>
        <v>0</v>
      </c>
      <c r="O81" s="76">
        <f t="shared" si="39"/>
        <v>0</v>
      </c>
      <c r="P81" s="74">
        <f t="shared" si="40"/>
        <v>0</v>
      </c>
      <c r="Q81" s="74">
        <f t="shared" si="41"/>
        <v>0</v>
      </c>
      <c r="R81" s="74">
        <f t="shared" si="42"/>
        <v>0</v>
      </c>
      <c r="S81" s="94">
        <f t="shared" si="43"/>
        <v>0</v>
      </c>
      <c r="T81" s="95">
        <f t="shared" si="44"/>
        <v>0</v>
      </c>
      <c r="U81" s="95">
        <f t="shared" si="45"/>
        <v>0</v>
      </c>
      <c r="V81" s="95">
        <f t="shared" si="46"/>
        <v>0</v>
      </c>
      <c r="W81" s="76">
        <f t="shared" si="47"/>
        <v>0</v>
      </c>
    </row>
    <row r="82" spans="1:23" s="105" customFormat="1" x14ac:dyDescent="0.2">
      <c r="A82" s="101"/>
      <c r="B82" s="27"/>
      <c r="C82" s="28"/>
      <c r="D82" s="102"/>
      <c r="E82" s="102"/>
      <c r="F82" s="74">
        <f t="shared" si="30"/>
        <v>0</v>
      </c>
      <c r="G82" s="74">
        <f t="shared" si="31"/>
        <v>0</v>
      </c>
      <c r="H82" s="74">
        <f t="shared" si="32"/>
        <v>0</v>
      </c>
      <c r="I82" s="74">
        <f t="shared" si="33"/>
        <v>0</v>
      </c>
      <c r="J82" s="74">
        <f t="shared" si="34"/>
        <v>0</v>
      </c>
      <c r="K82" s="94">
        <f t="shared" si="35"/>
        <v>0</v>
      </c>
      <c r="L82" s="95">
        <f t="shared" si="36"/>
        <v>0</v>
      </c>
      <c r="M82" s="95">
        <f t="shared" si="37"/>
        <v>0</v>
      </c>
      <c r="N82" s="95">
        <f t="shared" si="38"/>
        <v>0</v>
      </c>
      <c r="O82" s="76">
        <f t="shared" si="39"/>
        <v>0</v>
      </c>
      <c r="P82" s="74">
        <f t="shared" si="40"/>
        <v>0</v>
      </c>
      <c r="Q82" s="74">
        <f t="shared" si="41"/>
        <v>0</v>
      </c>
      <c r="R82" s="74">
        <f t="shared" si="42"/>
        <v>0</v>
      </c>
      <c r="S82" s="94">
        <f t="shared" si="43"/>
        <v>0</v>
      </c>
      <c r="T82" s="95">
        <f t="shared" si="44"/>
        <v>0</v>
      </c>
      <c r="U82" s="95">
        <f t="shared" si="45"/>
        <v>0</v>
      </c>
      <c r="V82" s="95">
        <f t="shared" si="46"/>
        <v>0</v>
      </c>
      <c r="W82" s="76">
        <f t="shared" si="47"/>
        <v>0</v>
      </c>
    </row>
    <row r="83" spans="1:23" s="105" customFormat="1" x14ac:dyDescent="0.2">
      <c r="A83" s="101"/>
      <c r="B83" s="27"/>
      <c r="C83" s="28"/>
      <c r="D83" s="102"/>
      <c r="E83" s="102"/>
      <c r="F83" s="74">
        <f t="shared" si="30"/>
        <v>0</v>
      </c>
      <c r="G83" s="74">
        <f t="shared" si="31"/>
        <v>0</v>
      </c>
      <c r="H83" s="74">
        <f t="shared" si="32"/>
        <v>0</v>
      </c>
      <c r="I83" s="74">
        <f t="shared" si="33"/>
        <v>0</v>
      </c>
      <c r="J83" s="74">
        <f t="shared" si="34"/>
        <v>0</v>
      </c>
      <c r="K83" s="94">
        <f t="shared" si="35"/>
        <v>0</v>
      </c>
      <c r="L83" s="95">
        <f t="shared" si="36"/>
        <v>0</v>
      </c>
      <c r="M83" s="95">
        <f t="shared" si="37"/>
        <v>0</v>
      </c>
      <c r="N83" s="95">
        <f t="shared" si="38"/>
        <v>0</v>
      </c>
      <c r="O83" s="76">
        <f t="shared" si="39"/>
        <v>0</v>
      </c>
      <c r="P83" s="74">
        <f t="shared" si="40"/>
        <v>0</v>
      </c>
      <c r="Q83" s="74">
        <f t="shared" si="41"/>
        <v>0</v>
      </c>
      <c r="R83" s="74">
        <f t="shared" si="42"/>
        <v>0</v>
      </c>
      <c r="S83" s="94">
        <f t="shared" si="43"/>
        <v>0</v>
      </c>
      <c r="T83" s="95">
        <f t="shared" si="44"/>
        <v>0</v>
      </c>
      <c r="U83" s="95">
        <f t="shared" si="45"/>
        <v>0</v>
      </c>
      <c r="V83" s="95">
        <f t="shared" si="46"/>
        <v>0</v>
      </c>
      <c r="W83" s="76">
        <f t="shared" si="47"/>
        <v>0</v>
      </c>
    </row>
    <row r="84" spans="1:23" s="105" customFormat="1" x14ac:dyDescent="0.2">
      <c r="A84" s="101"/>
      <c r="B84" s="27"/>
      <c r="C84" s="28"/>
      <c r="D84" s="102"/>
      <c r="E84" s="102"/>
      <c r="F84" s="74">
        <f t="shared" si="30"/>
        <v>0</v>
      </c>
      <c r="G84" s="74">
        <f t="shared" si="31"/>
        <v>0</v>
      </c>
      <c r="H84" s="74">
        <f t="shared" si="32"/>
        <v>0</v>
      </c>
      <c r="I84" s="74">
        <f t="shared" si="33"/>
        <v>0</v>
      </c>
      <c r="J84" s="74">
        <f t="shared" si="34"/>
        <v>0</v>
      </c>
      <c r="K84" s="94">
        <f t="shared" si="35"/>
        <v>0</v>
      </c>
      <c r="L84" s="95">
        <f t="shared" si="36"/>
        <v>0</v>
      </c>
      <c r="M84" s="95">
        <f t="shared" si="37"/>
        <v>0</v>
      </c>
      <c r="N84" s="95">
        <f t="shared" si="38"/>
        <v>0</v>
      </c>
      <c r="O84" s="76">
        <f t="shared" si="39"/>
        <v>0</v>
      </c>
      <c r="P84" s="74">
        <f t="shared" si="40"/>
        <v>0</v>
      </c>
      <c r="Q84" s="74">
        <f t="shared" si="41"/>
        <v>0</v>
      </c>
      <c r="R84" s="74">
        <f t="shared" si="42"/>
        <v>0</v>
      </c>
      <c r="S84" s="94">
        <f t="shared" si="43"/>
        <v>0</v>
      </c>
      <c r="T84" s="95">
        <f t="shared" si="44"/>
        <v>0</v>
      </c>
      <c r="U84" s="95">
        <f t="shared" si="45"/>
        <v>0</v>
      </c>
      <c r="V84" s="95">
        <f t="shared" si="46"/>
        <v>0</v>
      </c>
      <c r="W84" s="76">
        <f t="shared" si="47"/>
        <v>0</v>
      </c>
    </row>
    <row r="85" spans="1:23" s="105" customFormat="1" x14ac:dyDescent="0.2">
      <c r="A85" s="101"/>
      <c r="B85" s="27"/>
      <c r="C85" s="28"/>
      <c r="D85" s="102"/>
      <c r="E85" s="102"/>
      <c r="F85" s="74">
        <f t="shared" si="30"/>
        <v>0</v>
      </c>
      <c r="G85" s="74">
        <f t="shared" si="31"/>
        <v>0</v>
      </c>
      <c r="H85" s="74">
        <f t="shared" si="32"/>
        <v>0</v>
      </c>
      <c r="I85" s="74">
        <f t="shared" si="33"/>
        <v>0</v>
      </c>
      <c r="J85" s="74">
        <f t="shared" si="34"/>
        <v>0</v>
      </c>
      <c r="K85" s="94">
        <f t="shared" si="35"/>
        <v>0</v>
      </c>
      <c r="L85" s="95">
        <f t="shared" si="36"/>
        <v>0</v>
      </c>
      <c r="M85" s="95">
        <f t="shared" si="37"/>
        <v>0</v>
      </c>
      <c r="N85" s="95">
        <f t="shared" si="38"/>
        <v>0</v>
      </c>
      <c r="O85" s="76">
        <f t="shared" si="39"/>
        <v>0</v>
      </c>
      <c r="P85" s="74">
        <f t="shared" si="40"/>
        <v>0</v>
      </c>
      <c r="Q85" s="74">
        <f t="shared" si="41"/>
        <v>0</v>
      </c>
      <c r="R85" s="74">
        <f t="shared" si="42"/>
        <v>0</v>
      </c>
      <c r="S85" s="94">
        <f t="shared" si="43"/>
        <v>0</v>
      </c>
      <c r="T85" s="95">
        <f t="shared" si="44"/>
        <v>0</v>
      </c>
      <c r="U85" s="95">
        <f t="shared" si="45"/>
        <v>0</v>
      </c>
      <c r="V85" s="95">
        <f t="shared" si="46"/>
        <v>0</v>
      </c>
      <c r="W85" s="76">
        <f t="shared" si="47"/>
        <v>0</v>
      </c>
    </row>
    <row r="86" spans="1:23" x14ac:dyDescent="0.2">
      <c r="A86" s="79" t="s">
        <v>119</v>
      </c>
      <c r="B86" s="80"/>
      <c r="C86" s="81"/>
      <c r="D86" s="82"/>
      <c r="E86" s="82"/>
      <c r="F86" s="83">
        <f>SUM(F76:F85)</f>
        <v>0</v>
      </c>
      <c r="G86" s="83">
        <f>SUM(G76:G85)</f>
        <v>0</v>
      </c>
      <c r="H86" s="83">
        <f t="shared" ref="H86:W86" si="48">SUM(H76:H85)</f>
        <v>0</v>
      </c>
      <c r="I86" s="83">
        <f t="shared" si="48"/>
        <v>0</v>
      </c>
      <c r="J86" s="83">
        <f t="shared" si="48"/>
        <v>0</v>
      </c>
      <c r="K86" s="83">
        <f t="shared" si="48"/>
        <v>0</v>
      </c>
      <c r="L86" s="84">
        <f t="shared" si="48"/>
        <v>0</v>
      </c>
      <c r="M86" s="84">
        <f t="shared" si="48"/>
        <v>0</v>
      </c>
      <c r="N86" s="84">
        <f t="shared" si="48"/>
        <v>0</v>
      </c>
      <c r="O86" s="85">
        <f t="shared" si="48"/>
        <v>0</v>
      </c>
      <c r="P86" s="83">
        <f t="shared" si="48"/>
        <v>0</v>
      </c>
      <c r="Q86" s="83">
        <f t="shared" si="48"/>
        <v>0</v>
      </c>
      <c r="R86" s="83">
        <f t="shared" si="48"/>
        <v>0</v>
      </c>
      <c r="S86" s="83">
        <f t="shared" si="48"/>
        <v>0</v>
      </c>
      <c r="T86" s="84">
        <f t="shared" si="48"/>
        <v>0</v>
      </c>
      <c r="U86" s="84">
        <f t="shared" si="48"/>
        <v>0</v>
      </c>
      <c r="V86" s="84">
        <f t="shared" si="48"/>
        <v>0</v>
      </c>
      <c r="W86" s="85">
        <f t="shared" si="48"/>
        <v>0</v>
      </c>
    </row>
    <row r="87" spans="1:23" x14ac:dyDescent="0.2">
      <c r="A87" s="100" t="s">
        <v>155</v>
      </c>
      <c r="B87" s="25"/>
      <c r="C87" s="26"/>
      <c r="D87" s="86"/>
      <c r="E87" s="86"/>
      <c r="F87" s="87"/>
      <c r="G87" s="87"/>
      <c r="H87" s="87"/>
      <c r="I87" s="87"/>
      <c r="J87" s="87"/>
      <c r="K87" s="87"/>
      <c r="L87" s="88"/>
      <c r="M87" s="88"/>
      <c r="N87" s="88"/>
      <c r="O87" s="89"/>
      <c r="P87" s="87"/>
      <c r="Q87" s="87"/>
      <c r="R87" s="87"/>
      <c r="S87" s="87"/>
      <c r="T87" s="88"/>
      <c r="U87" s="88"/>
      <c r="V87" s="88"/>
      <c r="W87" s="89"/>
    </row>
    <row r="88" spans="1:23" s="105" customFormat="1" x14ac:dyDescent="0.2">
      <c r="A88" s="101"/>
      <c r="B88" s="27"/>
      <c r="C88" s="28"/>
      <c r="D88" s="102"/>
      <c r="E88" s="102"/>
      <c r="F88" s="74">
        <f t="shared" ref="F88:F97" si="49">C88*D88</f>
        <v>0</v>
      </c>
      <c r="G88" s="74">
        <f t="shared" ref="G88:G97" si="50">C88*E88</f>
        <v>0</v>
      </c>
      <c r="H88" s="74">
        <f t="shared" ref="H88:H97" si="51">F88*$H$12</f>
        <v>0</v>
      </c>
      <c r="I88" s="74">
        <f t="shared" ref="I88:I97" si="52">F88*$I$12</f>
        <v>0</v>
      </c>
      <c r="J88" s="74">
        <f t="shared" ref="J88:J97" si="53">F88*$J$12</f>
        <v>0</v>
      </c>
      <c r="K88" s="94">
        <f t="shared" ref="K88:K97" si="54">F88*$K$12</f>
        <v>0</v>
      </c>
      <c r="L88" s="95">
        <f t="shared" ref="L88:L97" si="55">F88-H88</f>
        <v>0</v>
      </c>
      <c r="M88" s="95">
        <f t="shared" ref="M88:M97" si="56">F88-I88</f>
        <v>0</v>
      </c>
      <c r="N88" s="95">
        <f t="shared" ref="N88:N97" si="57">F88-J88</f>
        <v>0</v>
      </c>
      <c r="O88" s="76">
        <f t="shared" ref="O88:O97" si="58">F88-K88</f>
        <v>0</v>
      </c>
      <c r="P88" s="74">
        <f t="shared" ref="P88:P97" si="59">G88*$P$12</f>
        <v>0</v>
      </c>
      <c r="Q88" s="74">
        <f t="shared" ref="Q88:Q97" si="60">G88*$Q$12</f>
        <v>0</v>
      </c>
      <c r="R88" s="74">
        <f t="shared" ref="R88:R97" si="61">G88*$R$12</f>
        <v>0</v>
      </c>
      <c r="S88" s="94">
        <f t="shared" ref="S88:S97" si="62">G88*$S$12</f>
        <v>0</v>
      </c>
      <c r="T88" s="95">
        <f t="shared" ref="T88:T97" si="63">G88-P88</f>
        <v>0</v>
      </c>
      <c r="U88" s="95">
        <f t="shared" ref="U88:U97" si="64">G88-Q88</f>
        <v>0</v>
      </c>
      <c r="V88" s="95">
        <f t="shared" ref="V88:V97" si="65">G88-R88</f>
        <v>0</v>
      </c>
      <c r="W88" s="76">
        <f t="shared" ref="W88:W97" si="66">G88-S88</f>
        <v>0</v>
      </c>
    </row>
    <row r="89" spans="1:23" s="105" customFormat="1" x14ac:dyDescent="0.2">
      <c r="A89" s="101"/>
      <c r="B89" s="27"/>
      <c r="C89" s="28"/>
      <c r="D89" s="102"/>
      <c r="E89" s="102"/>
      <c r="F89" s="74">
        <f t="shared" si="49"/>
        <v>0</v>
      </c>
      <c r="G89" s="74">
        <f t="shared" si="50"/>
        <v>0</v>
      </c>
      <c r="H89" s="74">
        <f t="shared" si="51"/>
        <v>0</v>
      </c>
      <c r="I89" s="74">
        <f t="shared" si="52"/>
        <v>0</v>
      </c>
      <c r="J89" s="74">
        <f t="shared" si="53"/>
        <v>0</v>
      </c>
      <c r="K89" s="94">
        <f t="shared" si="54"/>
        <v>0</v>
      </c>
      <c r="L89" s="95">
        <f t="shared" si="55"/>
        <v>0</v>
      </c>
      <c r="M89" s="95">
        <f t="shared" si="56"/>
        <v>0</v>
      </c>
      <c r="N89" s="95">
        <f t="shared" si="57"/>
        <v>0</v>
      </c>
      <c r="O89" s="76">
        <f t="shared" si="58"/>
        <v>0</v>
      </c>
      <c r="P89" s="74">
        <f t="shared" si="59"/>
        <v>0</v>
      </c>
      <c r="Q89" s="74">
        <f t="shared" si="60"/>
        <v>0</v>
      </c>
      <c r="R89" s="74">
        <f t="shared" si="61"/>
        <v>0</v>
      </c>
      <c r="S89" s="94">
        <f t="shared" si="62"/>
        <v>0</v>
      </c>
      <c r="T89" s="95">
        <f t="shared" si="63"/>
        <v>0</v>
      </c>
      <c r="U89" s="95">
        <f t="shared" si="64"/>
        <v>0</v>
      </c>
      <c r="V89" s="95">
        <f t="shared" si="65"/>
        <v>0</v>
      </c>
      <c r="W89" s="76">
        <f t="shared" si="66"/>
        <v>0</v>
      </c>
    </row>
    <row r="90" spans="1:23" s="105" customFormat="1" x14ac:dyDescent="0.2">
      <c r="A90" s="101"/>
      <c r="B90" s="27"/>
      <c r="C90" s="28"/>
      <c r="D90" s="102"/>
      <c r="E90" s="102"/>
      <c r="F90" s="74">
        <f t="shared" si="49"/>
        <v>0</v>
      </c>
      <c r="G90" s="74">
        <f t="shared" si="50"/>
        <v>0</v>
      </c>
      <c r="H90" s="74">
        <f t="shared" si="51"/>
        <v>0</v>
      </c>
      <c r="I90" s="74">
        <f t="shared" si="52"/>
        <v>0</v>
      </c>
      <c r="J90" s="74">
        <f t="shared" si="53"/>
        <v>0</v>
      </c>
      <c r="K90" s="94">
        <f t="shared" si="54"/>
        <v>0</v>
      </c>
      <c r="L90" s="95">
        <f t="shared" si="55"/>
        <v>0</v>
      </c>
      <c r="M90" s="95">
        <f t="shared" si="56"/>
        <v>0</v>
      </c>
      <c r="N90" s="95">
        <f t="shared" si="57"/>
        <v>0</v>
      </c>
      <c r="O90" s="76">
        <f t="shared" si="58"/>
        <v>0</v>
      </c>
      <c r="P90" s="74">
        <f t="shared" si="59"/>
        <v>0</v>
      </c>
      <c r="Q90" s="74">
        <f t="shared" si="60"/>
        <v>0</v>
      </c>
      <c r="R90" s="74">
        <f t="shared" si="61"/>
        <v>0</v>
      </c>
      <c r="S90" s="94">
        <f t="shared" si="62"/>
        <v>0</v>
      </c>
      <c r="T90" s="95">
        <f t="shared" si="63"/>
        <v>0</v>
      </c>
      <c r="U90" s="95">
        <f t="shared" si="64"/>
        <v>0</v>
      </c>
      <c r="V90" s="95">
        <f t="shared" si="65"/>
        <v>0</v>
      </c>
      <c r="W90" s="76">
        <f t="shared" si="66"/>
        <v>0</v>
      </c>
    </row>
    <row r="91" spans="1:23" s="105" customFormat="1" x14ac:dyDescent="0.2">
      <c r="A91" s="101"/>
      <c r="B91" s="27"/>
      <c r="C91" s="28"/>
      <c r="D91" s="102"/>
      <c r="E91" s="102"/>
      <c r="F91" s="74">
        <f t="shared" si="49"/>
        <v>0</v>
      </c>
      <c r="G91" s="74">
        <f t="shared" si="50"/>
        <v>0</v>
      </c>
      <c r="H91" s="74">
        <f t="shared" si="51"/>
        <v>0</v>
      </c>
      <c r="I91" s="74">
        <f t="shared" si="52"/>
        <v>0</v>
      </c>
      <c r="J91" s="74">
        <f t="shared" si="53"/>
        <v>0</v>
      </c>
      <c r="K91" s="94">
        <f t="shared" si="54"/>
        <v>0</v>
      </c>
      <c r="L91" s="95">
        <f t="shared" si="55"/>
        <v>0</v>
      </c>
      <c r="M91" s="95">
        <f t="shared" si="56"/>
        <v>0</v>
      </c>
      <c r="N91" s="95">
        <f t="shared" si="57"/>
        <v>0</v>
      </c>
      <c r="O91" s="76">
        <f t="shared" si="58"/>
        <v>0</v>
      </c>
      <c r="P91" s="74">
        <f t="shared" si="59"/>
        <v>0</v>
      </c>
      <c r="Q91" s="74">
        <f t="shared" si="60"/>
        <v>0</v>
      </c>
      <c r="R91" s="74">
        <f t="shared" si="61"/>
        <v>0</v>
      </c>
      <c r="S91" s="94">
        <f t="shared" si="62"/>
        <v>0</v>
      </c>
      <c r="T91" s="95">
        <f t="shared" si="63"/>
        <v>0</v>
      </c>
      <c r="U91" s="95">
        <f t="shared" si="64"/>
        <v>0</v>
      </c>
      <c r="V91" s="95">
        <f t="shared" si="65"/>
        <v>0</v>
      </c>
      <c r="W91" s="76">
        <f t="shared" si="66"/>
        <v>0</v>
      </c>
    </row>
    <row r="92" spans="1:23" s="105" customFormat="1" x14ac:dyDescent="0.2">
      <c r="A92" s="101"/>
      <c r="B92" s="27"/>
      <c r="C92" s="28"/>
      <c r="D92" s="102"/>
      <c r="E92" s="102"/>
      <c r="F92" s="74">
        <f t="shared" si="49"/>
        <v>0</v>
      </c>
      <c r="G92" s="74">
        <f t="shared" si="50"/>
        <v>0</v>
      </c>
      <c r="H92" s="74">
        <f t="shared" si="51"/>
        <v>0</v>
      </c>
      <c r="I92" s="74">
        <f t="shared" si="52"/>
        <v>0</v>
      </c>
      <c r="J92" s="74">
        <f t="shared" si="53"/>
        <v>0</v>
      </c>
      <c r="K92" s="94">
        <f t="shared" si="54"/>
        <v>0</v>
      </c>
      <c r="L92" s="95">
        <f t="shared" si="55"/>
        <v>0</v>
      </c>
      <c r="M92" s="95">
        <f t="shared" si="56"/>
        <v>0</v>
      </c>
      <c r="N92" s="95">
        <f t="shared" si="57"/>
        <v>0</v>
      </c>
      <c r="O92" s="76">
        <f t="shared" si="58"/>
        <v>0</v>
      </c>
      <c r="P92" s="74">
        <f t="shared" si="59"/>
        <v>0</v>
      </c>
      <c r="Q92" s="74">
        <f t="shared" si="60"/>
        <v>0</v>
      </c>
      <c r="R92" s="74">
        <f t="shared" si="61"/>
        <v>0</v>
      </c>
      <c r="S92" s="94">
        <f t="shared" si="62"/>
        <v>0</v>
      </c>
      <c r="T92" s="95">
        <f t="shared" si="63"/>
        <v>0</v>
      </c>
      <c r="U92" s="95">
        <f t="shared" si="64"/>
        <v>0</v>
      </c>
      <c r="V92" s="95">
        <f t="shared" si="65"/>
        <v>0</v>
      </c>
      <c r="W92" s="76">
        <f t="shared" si="66"/>
        <v>0</v>
      </c>
    </row>
    <row r="93" spans="1:23" x14ac:dyDescent="0.2">
      <c r="A93" s="101"/>
      <c r="B93" s="27"/>
      <c r="C93" s="28"/>
      <c r="D93" s="102"/>
      <c r="E93" s="102"/>
      <c r="F93" s="74">
        <f t="shared" si="49"/>
        <v>0</v>
      </c>
      <c r="G93" s="74">
        <f t="shared" si="50"/>
        <v>0</v>
      </c>
      <c r="H93" s="74">
        <f t="shared" si="51"/>
        <v>0</v>
      </c>
      <c r="I93" s="74">
        <f t="shared" si="52"/>
        <v>0</v>
      </c>
      <c r="J93" s="74">
        <f t="shared" si="53"/>
        <v>0</v>
      </c>
      <c r="K93" s="94">
        <f t="shared" si="54"/>
        <v>0</v>
      </c>
      <c r="L93" s="95">
        <f t="shared" si="55"/>
        <v>0</v>
      </c>
      <c r="M93" s="95">
        <f t="shared" si="56"/>
        <v>0</v>
      </c>
      <c r="N93" s="95">
        <f t="shared" si="57"/>
        <v>0</v>
      </c>
      <c r="O93" s="76">
        <f t="shared" si="58"/>
        <v>0</v>
      </c>
      <c r="P93" s="74">
        <f t="shared" si="59"/>
        <v>0</v>
      </c>
      <c r="Q93" s="74">
        <f t="shared" si="60"/>
        <v>0</v>
      </c>
      <c r="R93" s="74">
        <f t="shared" si="61"/>
        <v>0</v>
      </c>
      <c r="S93" s="94">
        <f t="shared" si="62"/>
        <v>0</v>
      </c>
      <c r="T93" s="95">
        <f t="shared" si="63"/>
        <v>0</v>
      </c>
      <c r="U93" s="95">
        <f t="shared" si="64"/>
        <v>0</v>
      </c>
      <c r="V93" s="95">
        <f t="shared" si="65"/>
        <v>0</v>
      </c>
      <c r="W93" s="76">
        <f t="shared" si="66"/>
        <v>0</v>
      </c>
    </row>
    <row r="94" spans="1:23" s="105" customFormat="1" x14ac:dyDescent="0.2">
      <c r="A94" s="101"/>
      <c r="B94" s="27"/>
      <c r="C94" s="28"/>
      <c r="D94" s="102"/>
      <c r="E94" s="102"/>
      <c r="F94" s="74">
        <f t="shared" si="49"/>
        <v>0</v>
      </c>
      <c r="G94" s="74">
        <f t="shared" si="50"/>
        <v>0</v>
      </c>
      <c r="H94" s="74">
        <f t="shared" si="51"/>
        <v>0</v>
      </c>
      <c r="I94" s="74">
        <f t="shared" si="52"/>
        <v>0</v>
      </c>
      <c r="J94" s="74">
        <f t="shared" si="53"/>
        <v>0</v>
      </c>
      <c r="K94" s="94">
        <f t="shared" si="54"/>
        <v>0</v>
      </c>
      <c r="L94" s="95">
        <f t="shared" si="55"/>
        <v>0</v>
      </c>
      <c r="M94" s="95">
        <f t="shared" si="56"/>
        <v>0</v>
      </c>
      <c r="N94" s="95">
        <f t="shared" si="57"/>
        <v>0</v>
      </c>
      <c r="O94" s="76">
        <f t="shared" si="58"/>
        <v>0</v>
      </c>
      <c r="P94" s="74">
        <f t="shared" si="59"/>
        <v>0</v>
      </c>
      <c r="Q94" s="74">
        <f t="shared" si="60"/>
        <v>0</v>
      </c>
      <c r="R94" s="74">
        <f t="shared" si="61"/>
        <v>0</v>
      </c>
      <c r="S94" s="94">
        <f t="shared" si="62"/>
        <v>0</v>
      </c>
      <c r="T94" s="95">
        <f t="shared" si="63"/>
        <v>0</v>
      </c>
      <c r="U94" s="95">
        <f t="shared" si="64"/>
        <v>0</v>
      </c>
      <c r="V94" s="95">
        <f t="shared" si="65"/>
        <v>0</v>
      </c>
      <c r="W94" s="76">
        <f t="shared" si="66"/>
        <v>0</v>
      </c>
    </row>
    <row r="95" spans="1:23" s="105" customFormat="1" x14ac:dyDescent="0.2">
      <c r="A95" s="101"/>
      <c r="B95" s="27"/>
      <c r="C95" s="28"/>
      <c r="D95" s="102"/>
      <c r="E95" s="102"/>
      <c r="F95" s="74">
        <f t="shared" si="49"/>
        <v>0</v>
      </c>
      <c r="G95" s="74">
        <f t="shared" si="50"/>
        <v>0</v>
      </c>
      <c r="H95" s="74">
        <f t="shared" si="51"/>
        <v>0</v>
      </c>
      <c r="I95" s="74">
        <f t="shared" si="52"/>
        <v>0</v>
      </c>
      <c r="J95" s="74">
        <f t="shared" si="53"/>
        <v>0</v>
      </c>
      <c r="K95" s="94">
        <f t="shared" si="54"/>
        <v>0</v>
      </c>
      <c r="L95" s="95">
        <f t="shared" si="55"/>
        <v>0</v>
      </c>
      <c r="M95" s="95">
        <f t="shared" si="56"/>
        <v>0</v>
      </c>
      <c r="N95" s="95">
        <f t="shared" si="57"/>
        <v>0</v>
      </c>
      <c r="O95" s="76">
        <f t="shared" si="58"/>
        <v>0</v>
      </c>
      <c r="P95" s="74">
        <f t="shared" si="59"/>
        <v>0</v>
      </c>
      <c r="Q95" s="74">
        <f t="shared" si="60"/>
        <v>0</v>
      </c>
      <c r="R95" s="74">
        <f t="shared" si="61"/>
        <v>0</v>
      </c>
      <c r="S95" s="94">
        <f t="shared" si="62"/>
        <v>0</v>
      </c>
      <c r="T95" s="95">
        <f t="shared" si="63"/>
        <v>0</v>
      </c>
      <c r="U95" s="95">
        <f t="shared" si="64"/>
        <v>0</v>
      </c>
      <c r="V95" s="95">
        <f t="shared" si="65"/>
        <v>0</v>
      </c>
      <c r="W95" s="76">
        <f t="shared" si="66"/>
        <v>0</v>
      </c>
    </row>
    <row r="96" spans="1:23" x14ac:dyDescent="0.2">
      <c r="A96" s="101"/>
      <c r="B96" s="27"/>
      <c r="C96" s="28"/>
      <c r="D96" s="102"/>
      <c r="E96" s="102"/>
      <c r="F96" s="74">
        <f t="shared" si="49"/>
        <v>0</v>
      </c>
      <c r="G96" s="74">
        <f t="shared" si="50"/>
        <v>0</v>
      </c>
      <c r="H96" s="74">
        <f t="shared" si="51"/>
        <v>0</v>
      </c>
      <c r="I96" s="74">
        <f t="shared" si="52"/>
        <v>0</v>
      </c>
      <c r="J96" s="74">
        <f t="shared" si="53"/>
        <v>0</v>
      </c>
      <c r="K96" s="94">
        <f t="shared" si="54"/>
        <v>0</v>
      </c>
      <c r="L96" s="95">
        <f t="shared" si="55"/>
        <v>0</v>
      </c>
      <c r="M96" s="95">
        <f t="shared" si="56"/>
        <v>0</v>
      </c>
      <c r="N96" s="95">
        <f t="shared" si="57"/>
        <v>0</v>
      </c>
      <c r="O96" s="76">
        <f t="shared" si="58"/>
        <v>0</v>
      </c>
      <c r="P96" s="74">
        <f t="shared" si="59"/>
        <v>0</v>
      </c>
      <c r="Q96" s="74">
        <f t="shared" si="60"/>
        <v>0</v>
      </c>
      <c r="R96" s="74">
        <f t="shared" si="61"/>
        <v>0</v>
      </c>
      <c r="S96" s="94">
        <f t="shared" si="62"/>
        <v>0</v>
      </c>
      <c r="T96" s="95">
        <f t="shared" si="63"/>
        <v>0</v>
      </c>
      <c r="U96" s="95">
        <f t="shared" si="64"/>
        <v>0</v>
      </c>
      <c r="V96" s="95">
        <f t="shared" si="65"/>
        <v>0</v>
      </c>
      <c r="W96" s="76">
        <f t="shared" si="66"/>
        <v>0</v>
      </c>
    </row>
    <row r="97" spans="1:23" s="105" customFormat="1" x14ac:dyDescent="0.2">
      <c r="A97" s="101"/>
      <c r="B97" s="27"/>
      <c r="C97" s="28"/>
      <c r="D97" s="102"/>
      <c r="E97" s="102"/>
      <c r="F97" s="74">
        <f t="shared" si="49"/>
        <v>0</v>
      </c>
      <c r="G97" s="74">
        <f t="shared" si="50"/>
        <v>0</v>
      </c>
      <c r="H97" s="74">
        <f t="shared" si="51"/>
        <v>0</v>
      </c>
      <c r="I97" s="74">
        <f t="shared" si="52"/>
        <v>0</v>
      </c>
      <c r="J97" s="74">
        <f t="shared" si="53"/>
        <v>0</v>
      </c>
      <c r="K97" s="94">
        <f t="shared" si="54"/>
        <v>0</v>
      </c>
      <c r="L97" s="95">
        <f t="shared" si="55"/>
        <v>0</v>
      </c>
      <c r="M97" s="95">
        <f t="shared" si="56"/>
        <v>0</v>
      </c>
      <c r="N97" s="95">
        <f t="shared" si="57"/>
        <v>0</v>
      </c>
      <c r="O97" s="76">
        <f t="shared" si="58"/>
        <v>0</v>
      </c>
      <c r="P97" s="74">
        <f t="shared" si="59"/>
        <v>0</v>
      </c>
      <c r="Q97" s="74">
        <f t="shared" si="60"/>
        <v>0</v>
      </c>
      <c r="R97" s="74">
        <f t="shared" si="61"/>
        <v>0</v>
      </c>
      <c r="S97" s="94">
        <f t="shared" si="62"/>
        <v>0</v>
      </c>
      <c r="T97" s="95">
        <f t="shared" si="63"/>
        <v>0</v>
      </c>
      <c r="U97" s="95">
        <f t="shared" si="64"/>
        <v>0</v>
      </c>
      <c r="V97" s="95">
        <f t="shared" si="65"/>
        <v>0</v>
      </c>
      <c r="W97" s="76">
        <f t="shared" si="66"/>
        <v>0</v>
      </c>
    </row>
    <row r="98" spans="1:23" x14ac:dyDescent="0.2">
      <c r="A98" s="79" t="s">
        <v>33</v>
      </c>
      <c r="B98" s="80"/>
      <c r="C98" s="81"/>
      <c r="D98" s="82"/>
      <c r="E98" s="82"/>
      <c r="F98" s="83">
        <f>SUM(F88:F97)</f>
        <v>0</v>
      </c>
      <c r="G98" s="83">
        <f>SUM(G88:G97)</f>
        <v>0</v>
      </c>
      <c r="H98" s="83">
        <f t="shared" ref="H98:W98" si="67">SUM(H88:H97)</f>
        <v>0</v>
      </c>
      <c r="I98" s="83">
        <f t="shared" si="67"/>
        <v>0</v>
      </c>
      <c r="J98" s="83">
        <f t="shared" si="67"/>
        <v>0</v>
      </c>
      <c r="K98" s="83">
        <f t="shared" si="67"/>
        <v>0</v>
      </c>
      <c r="L98" s="84">
        <f t="shared" si="67"/>
        <v>0</v>
      </c>
      <c r="M98" s="84">
        <f t="shared" si="67"/>
        <v>0</v>
      </c>
      <c r="N98" s="84">
        <f t="shared" si="67"/>
        <v>0</v>
      </c>
      <c r="O98" s="85">
        <f t="shared" si="67"/>
        <v>0</v>
      </c>
      <c r="P98" s="83">
        <f t="shared" si="67"/>
        <v>0</v>
      </c>
      <c r="Q98" s="83">
        <f t="shared" si="67"/>
        <v>0</v>
      </c>
      <c r="R98" s="83">
        <f t="shared" si="67"/>
        <v>0</v>
      </c>
      <c r="S98" s="83">
        <f t="shared" si="67"/>
        <v>0</v>
      </c>
      <c r="T98" s="84">
        <f t="shared" si="67"/>
        <v>0</v>
      </c>
      <c r="U98" s="84">
        <f t="shared" si="67"/>
        <v>0</v>
      </c>
      <c r="V98" s="84">
        <f t="shared" si="67"/>
        <v>0</v>
      </c>
      <c r="W98" s="85">
        <f t="shared" si="67"/>
        <v>0</v>
      </c>
    </row>
    <row r="99" spans="1:23" s="109" customFormat="1" x14ac:dyDescent="0.2">
      <c r="A99" s="100" t="s">
        <v>247</v>
      </c>
      <c r="B99" s="25"/>
      <c r="C99" s="26"/>
      <c r="D99" s="86"/>
      <c r="E99" s="86"/>
      <c r="F99" s="106"/>
      <c r="G99" s="106"/>
      <c r="H99" s="106"/>
      <c r="I99" s="106"/>
      <c r="J99" s="106"/>
      <c r="K99" s="106"/>
      <c r="L99" s="107"/>
      <c r="M99" s="107"/>
      <c r="N99" s="107"/>
      <c r="O99" s="108"/>
      <c r="P99" s="106"/>
      <c r="Q99" s="106"/>
      <c r="R99" s="106"/>
      <c r="S99" s="106"/>
      <c r="T99" s="107"/>
      <c r="U99" s="107"/>
      <c r="V99" s="107"/>
      <c r="W99" s="108"/>
    </row>
    <row r="100" spans="1:23" x14ac:dyDescent="0.2">
      <c r="A100" s="72"/>
      <c r="B100" s="110"/>
      <c r="C100" s="111"/>
      <c r="D100" s="112"/>
      <c r="E100" s="112"/>
      <c r="F100" s="74">
        <f t="shared" ref="F100:F107" si="68">C100*D100</f>
        <v>0</v>
      </c>
      <c r="G100" s="74">
        <f t="shared" ref="G100:G107" si="69">C100*E100</f>
        <v>0</v>
      </c>
      <c r="H100" s="74">
        <f t="shared" ref="H100:H107" si="70">F100*$H$12</f>
        <v>0</v>
      </c>
      <c r="I100" s="74">
        <f t="shared" ref="I100:I107" si="71">F100*$I$12</f>
        <v>0</v>
      </c>
      <c r="J100" s="74">
        <f t="shared" ref="J100:J107" si="72">F100*$J$12</f>
        <v>0</v>
      </c>
      <c r="K100" s="94">
        <f t="shared" ref="K100:K107" si="73">F100*$K$12</f>
        <v>0</v>
      </c>
      <c r="L100" s="95">
        <f t="shared" ref="L100:L107" si="74">F100-H100</f>
        <v>0</v>
      </c>
      <c r="M100" s="95">
        <f t="shared" ref="M100:M107" si="75">F100-I100</f>
        <v>0</v>
      </c>
      <c r="N100" s="95">
        <f t="shared" ref="N100:N107" si="76">F100-J100</f>
        <v>0</v>
      </c>
      <c r="O100" s="76">
        <f t="shared" ref="O100:O107" si="77">F100-K100</f>
        <v>0</v>
      </c>
      <c r="P100" s="74">
        <f t="shared" ref="P100:P107" si="78">G100*$P$12</f>
        <v>0</v>
      </c>
      <c r="Q100" s="74">
        <f t="shared" ref="Q100:Q107" si="79">G100*$Q$12</f>
        <v>0</v>
      </c>
      <c r="R100" s="74">
        <f t="shared" ref="R100:R107" si="80">G100*$R$12</f>
        <v>0</v>
      </c>
      <c r="S100" s="94">
        <f t="shared" ref="S100:S107" si="81">G100*$S$12</f>
        <v>0</v>
      </c>
      <c r="T100" s="95">
        <f t="shared" ref="T100:T107" si="82">G100-P100</f>
        <v>0</v>
      </c>
      <c r="U100" s="95">
        <f t="shared" ref="U100:U107" si="83">G100-Q100</f>
        <v>0</v>
      </c>
      <c r="V100" s="95">
        <f t="shared" ref="V100:V107" si="84">G100-R100</f>
        <v>0</v>
      </c>
      <c r="W100" s="76">
        <f t="shared" ref="W100:W107" si="85">G100-S100</f>
        <v>0</v>
      </c>
    </row>
    <row r="101" spans="1:23" x14ac:dyDescent="0.2">
      <c r="A101" s="72"/>
      <c r="B101" s="110"/>
      <c r="C101" s="111"/>
      <c r="D101" s="112"/>
      <c r="E101" s="112"/>
      <c r="F101" s="74">
        <f t="shared" si="68"/>
        <v>0</v>
      </c>
      <c r="G101" s="74">
        <f t="shared" si="69"/>
        <v>0</v>
      </c>
      <c r="H101" s="74">
        <f t="shared" si="70"/>
        <v>0</v>
      </c>
      <c r="I101" s="74">
        <f t="shared" si="71"/>
        <v>0</v>
      </c>
      <c r="J101" s="74">
        <f t="shared" si="72"/>
        <v>0</v>
      </c>
      <c r="K101" s="94">
        <f t="shared" si="73"/>
        <v>0</v>
      </c>
      <c r="L101" s="95">
        <f t="shared" si="74"/>
        <v>0</v>
      </c>
      <c r="M101" s="95">
        <f t="shared" si="75"/>
        <v>0</v>
      </c>
      <c r="N101" s="95">
        <f t="shared" si="76"/>
        <v>0</v>
      </c>
      <c r="O101" s="76">
        <f t="shared" si="77"/>
        <v>0</v>
      </c>
      <c r="P101" s="74">
        <f t="shared" si="78"/>
        <v>0</v>
      </c>
      <c r="Q101" s="74">
        <f t="shared" si="79"/>
        <v>0</v>
      </c>
      <c r="R101" s="74">
        <f t="shared" si="80"/>
        <v>0</v>
      </c>
      <c r="S101" s="94">
        <f t="shared" si="81"/>
        <v>0</v>
      </c>
      <c r="T101" s="95">
        <f t="shared" si="82"/>
        <v>0</v>
      </c>
      <c r="U101" s="95">
        <f t="shared" si="83"/>
        <v>0</v>
      </c>
      <c r="V101" s="95">
        <f t="shared" si="84"/>
        <v>0</v>
      </c>
      <c r="W101" s="76">
        <f t="shared" si="85"/>
        <v>0</v>
      </c>
    </row>
    <row r="102" spans="1:23" x14ac:dyDescent="0.2">
      <c r="A102" s="113"/>
      <c r="B102" s="114"/>
      <c r="C102" s="115"/>
      <c r="D102" s="73"/>
      <c r="E102" s="73"/>
      <c r="F102" s="74">
        <f t="shared" si="68"/>
        <v>0</v>
      </c>
      <c r="G102" s="74">
        <f t="shared" si="69"/>
        <v>0</v>
      </c>
      <c r="H102" s="74">
        <f t="shared" si="70"/>
        <v>0</v>
      </c>
      <c r="I102" s="74">
        <f t="shared" si="71"/>
        <v>0</v>
      </c>
      <c r="J102" s="74">
        <f t="shared" si="72"/>
        <v>0</v>
      </c>
      <c r="K102" s="94">
        <f t="shared" si="73"/>
        <v>0</v>
      </c>
      <c r="L102" s="95">
        <f t="shared" si="74"/>
        <v>0</v>
      </c>
      <c r="M102" s="95">
        <f t="shared" si="75"/>
        <v>0</v>
      </c>
      <c r="N102" s="95">
        <f t="shared" si="76"/>
        <v>0</v>
      </c>
      <c r="O102" s="76">
        <f t="shared" si="77"/>
        <v>0</v>
      </c>
      <c r="P102" s="74">
        <f t="shared" si="78"/>
        <v>0</v>
      </c>
      <c r="Q102" s="74">
        <f t="shared" si="79"/>
        <v>0</v>
      </c>
      <c r="R102" s="74">
        <f t="shared" si="80"/>
        <v>0</v>
      </c>
      <c r="S102" s="94">
        <f t="shared" si="81"/>
        <v>0</v>
      </c>
      <c r="T102" s="95">
        <f t="shared" si="82"/>
        <v>0</v>
      </c>
      <c r="U102" s="95">
        <f t="shared" si="83"/>
        <v>0</v>
      </c>
      <c r="V102" s="95">
        <f t="shared" si="84"/>
        <v>0</v>
      </c>
      <c r="W102" s="76">
        <f t="shared" si="85"/>
        <v>0</v>
      </c>
    </row>
    <row r="103" spans="1:23" x14ac:dyDescent="0.2">
      <c r="A103" s="72"/>
      <c r="B103" s="110"/>
      <c r="C103" s="111"/>
      <c r="D103" s="112"/>
      <c r="E103" s="112"/>
      <c r="F103" s="74">
        <f t="shared" si="68"/>
        <v>0</v>
      </c>
      <c r="G103" s="74">
        <f t="shared" si="69"/>
        <v>0</v>
      </c>
      <c r="H103" s="74">
        <f t="shared" si="70"/>
        <v>0</v>
      </c>
      <c r="I103" s="74">
        <f t="shared" si="71"/>
        <v>0</v>
      </c>
      <c r="J103" s="74">
        <f t="shared" si="72"/>
        <v>0</v>
      </c>
      <c r="K103" s="94">
        <f t="shared" si="73"/>
        <v>0</v>
      </c>
      <c r="L103" s="95">
        <f t="shared" si="74"/>
        <v>0</v>
      </c>
      <c r="M103" s="95">
        <f t="shared" si="75"/>
        <v>0</v>
      </c>
      <c r="N103" s="95">
        <f t="shared" si="76"/>
        <v>0</v>
      </c>
      <c r="O103" s="76">
        <f t="shared" si="77"/>
        <v>0</v>
      </c>
      <c r="P103" s="74">
        <f t="shared" si="78"/>
        <v>0</v>
      </c>
      <c r="Q103" s="74">
        <f t="shared" si="79"/>
        <v>0</v>
      </c>
      <c r="R103" s="74">
        <f t="shared" si="80"/>
        <v>0</v>
      </c>
      <c r="S103" s="94">
        <f t="shared" si="81"/>
        <v>0</v>
      </c>
      <c r="T103" s="95">
        <f t="shared" si="82"/>
        <v>0</v>
      </c>
      <c r="U103" s="95">
        <f t="shared" si="83"/>
        <v>0</v>
      </c>
      <c r="V103" s="95">
        <f t="shared" si="84"/>
        <v>0</v>
      </c>
      <c r="W103" s="76">
        <f t="shared" si="85"/>
        <v>0</v>
      </c>
    </row>
    <row r="104" spans="1:23" x14ac:dyDescent="0.2">
      <c r="A104" s="113"/>
      <c r="B104" s="114"/>
      <c r="C104" s="115"/>
      <c r="D104" s="73"/>
      <c r="E104" s="73"/>
      <c r="F104" s="74">
        <f t="shared" si="68"/>
        <v>0</v>
      </c>
      <c r="G104" s="74">
        <f t="shared" si="69"/>
        <v>0</v>
      </c>
      <c r="H104" s="74">
        <f t="shared" si="70"/>
        <v>0</v>
      </c>
      <c r="I104" s="74">
        <f t="shared" si="71"/>
        <v>0</v>
      </c>
      <c r="J104" s="74">
        <f t="shared" si="72"/>
        <v>0</v>
      </c>
      <c r="K104" s="94">
        <f t="shared" si="73"/>
        <v>0</v>
      </c>
      <c r="L104" s="95">
        <f t="shared" si="74"/>
        <v>0</v>
      </c>
      <c r="M104" s="95">
        <f t="shared" si="75"/>
        <v>0</v>
      </c>
      <c r="N104" s="95">
        <f t="shared" si="76"/>
        <v>0</v>
      </c>
      <c r="O104" s="76">
        <f t="shared" si="77"/>
        <v>0</v>
      </c>
      <c r="P104" s="74">
        <f t="shared" si="78"/>
        <v>0</v>
      </c>
      <c r="Q104" s="74">
        <f t="shared" si="79"/>
        <v>0</v>
      </c>
      <c r="R104" s="74">
        <f t="shared" si="80"/>
        <v>0</v>
      </c>
      <c r="S104" s="94">
        <f t="shared" si="81"/>
        <v>0</v>
      </c>
      <c r="T104" s="95">
        <f t="shared" si="82"/>
        <v>0</v>
      </c>
      <c r="U104" s="95">
        <f t="shared" si="83"/>
        <v>0</v>
      </c>
      <c r="V104" s="95">
        <f t="shared" si="84"/>
        <v>0</v>
      </c>
      <c r="W104" s="76">
        <f t="shared" si="85"/>
        <v>0</v>
      </c>
    </row>
    <row r="105" spans="1:23" x14ac:dyDescent="0.2">
      <c r="A105" s="72"/>
      <c r="B105" s="110"/>
      <c r="C105" s="111"/>
      <c r="D105" s="112"/>
      <c r="E105" s="112"/>
      <c r="F105" s="74">
        <f t="shared" si="68"/>
        <v>0</v>
      </c>
      <c r="G105" s="74">
        <f t="shared" si="69"/>
        <v>0</v>
      </c>
      <c r="H105" s="74">
        <f t="shared" si="70"/>
        <v>0</v>
      </c>
      <c r="I105" s="74">
        <f t="shared" si="71"/>
        <v>0</v>
      </c>
      <c r="J105" s="74">
        <f t="shared" si="72"/>
        <v>0</v>
      </c>
      <c r="K105" s="94">
        <f t="shared" si="73"/>
        <v>0</v>
      </c>
      <c r="L105" s="95">
        <f t="shared" si="74"/>
        <v>0</v>
      </c>
      <c r="M105" s="95">
        <f t="shared" si="75"/>
        <v>0</v>
      </c>
      <c r="N105" s="95">
        <f t="shared" si="76"/>
        <v>0</v>
      </c>
      <c r="O105" s="76">
        <f t="shared" si="77"/>
        <v>0</v>
      </c>
      <c r="P105" s="74">
        <f t="shared" si="78"/>
        <v>0</v>
      </c>
      <c r="Q105" s="74">
        <f t="shared" si="79"/>
        <v>0</v>
      </c>
      <c r="R105" s="74">
        <f t="shared" si="80"/>
        <v>0</v>
      </c>
      <c r="S105" s="94">
        <f t="shared" si="81"/>
        <v>0</v>
      </c>
      <c r="T105" s="95">
        <f t="shared" si="82"/>
        <v>0</v>
      </c>
      <c r="U105" s="95">
        <f t="shared" si="83"/>
        <v>0</v>
      </c>
      <c r="V105" s="95">
        <f t="shared" si="84"/>
        <v>0</v>
      </c>
      <c r="W105" s="76">
        <f t="shared" si="85"/>
        <v>0</v>
      </c>
    </row>
    <row r="106" spans="1:23" x14ac:dyDescent="0.2">
      <c r="A106" s="113"/>
      <c r="B106" s="114"/>
      <c r="C106" s="115"/>
      <c r="D106" s="73"/>
      <c r="E106" s="73"/>
      <c r="F106" s="74">
        <f t="shared" si="68"/>
        <v>0</v>
      </c>
      <c r="G106" s="74">
        <f t="shared" si="69"/>
        <v>0</v>
      </c>
      <c r="H106" s="74">
        <f t="shared" si="70"/>
        <v>0</v>
      </c>
      <c r="I106" s="74">
        <f t="shared" si="71"/>
        <v>0</v>
      </c>
      <c r="J106" s="74">
        <f t="shared" si="72"/>
        <v>0</v>
      </c>
      <c r="K106" s="94">
        <f t="shared" si="73"/>
        <v>0</v>
      </c>
      <c r="L106" s="95">
        <f t="shared" si="74"/>
        <v>0</v>
      </c>
      <c r="M106" s="95">
        <f t="shared" si="75"/>
        <v>0</v>
      </c>
      <c r="N106" s="95">
        <f t="shared" si="76"/>
        <v>0</v>
      </c>
      <c r="O106" s="76">
        <f t="shared" si="77"/>
        <v>0</v>
      </c>
      <c r="P106" s="74">
        <f t="shared" si="78"/>
        <v>0</v>
      </c>
      <c r="Q106" s="74">
        <f t="shared" si="79"/>
        <v>0</v>
      </c>
      <c r="R106" s="74">
        <f t="shared" si="80"/>
        <v>0</v>
      </c>
      <c r="S106" s="94">
        <f t="shared" si="81"/>
        <v>0</v>
      </c>
      <c r="T106" s="95">
        <f t="shared" si="82"/>
        <v>0</v>
      </c>
      <c r="U106" s="95">
        <f t="shared" si="83"/>
        <v>0</v>
      </c>
      <c r="V106" s="95">
        <f t="shared" si="84"/>
        <v>0</v>
      </c>
      <c r="W106" s="76">
        <f t="shared" si="85"/>
        <v>0</v>
      </c>
    </row>
    <row r="107" spans="1:23" x14ac:dyDescent="0.2">
      <c r="A107" s="72"/>
      <c r="B107" s="110"/>
      <c r="C107" s="111"/>
      <c r="D107" s="112"/>
      <c r="E107" s="112"/>
      <c r="F107" s="74">
        <f t="shared" si="68"/>
        <v>0</v>
      </c>
      <c r="G107" s="74">
        <f t="shared" si="69"/>
        <v>0</v>
      </c>
      <c r="H107" s="74">
        <f t="shared" si="70"/>
        <v>0</v>
      </c>
      <c r="I107" s="74">
        <f t="shared" si="71"/>
        <v>0</v>
      </c>
      <c r="J107" s="74">
        <f t="shared" si="72"/>
        <v>0</v>
      </c>
      <c r="K107" s="94">
        <f t="shared" si="73"/>
        <v>0</v>
      </c>
      <c r="L107" s="95">
        <f t="shared" si="74"/>
        <v>0</v>
      </c>
      <c r="M107" s="95">
        <f t="shared" si="75"/>
        <v>0</v>
      </c>
      <c r="N107" s="95">
        <f t="shared" si="76"/>
        <v>0</v>
      </c>
      <c r="O107" s="76">
        <f t="shared" si="77"/>
        <v>0</v>
      </c>
      <c r="P107" s="74">
        <f t="shared" si="78"/>
        <v>0</v>
      </c>
      <c r="Q107" s="74">
        <f t="shared" si="79"/>
        <v>0</v>
      </c>
      <c r="R107" s="74">
        <f t="shared" si="80"/>
        <v>0</v>
      </c>
      <c r="S107" s="94">
        <f t="shared" si="81"/>
        <v>0</v>
      </c>
      <c r="T107" s="95">
        <f t="shared" si="82"/>
        <v>0</v>
      </c>
      <c r="U107" s="95">
        <f t="shared" si="83"/>
        <v>0</v>
      </c>
      <c r="V107" s="95">
        <f t="shared" si="84"/>
        <v>0</v>
      </c>
      <c r="W107" s="76">
        <f t="shared" si="85"/>
        <v>0</v>
      </c>
    </row>
    <row r="108" spans="1:23" s="162" customFormat="1" x14ac:dyDescent="0.2">
      <c r="A108" s="79" t="s">
        <v>249</v>
      </c>
      <c r="B108" s="80"/>
      <c r="C108" s="81"/>
      <c r="D108" s="82"/>
      <c r="E108" s="82"/>
      <c r="F108" s="83">
        <f>SUM(F100:F107)</f>
        <v>0</v>
      </c>
      <c r="G108" s="83">
        <f>SUM(G100:G107)</f>
        <v>0</v>
      </c>
      <c r="H108" s="83">
        <f t="shared" ref="H108:W108" si="86">SUM(H100:H107)</f>
        <v>0</v>
      </c>
      <c r="I108" s="83">
        <f t="shared" si="86"/>
        <v>0</v>
      </c>
      <c r="J108" s="83">
        <f t="shared" si="86"/>
        <v>0</v>
      </c>
      <c r="K108" s="83">
        <f t="shared" si="86"/>
        <v>0</v>
      </c>
      <c r="L108" s="84">
        <f t="shared" si="86"/>
        <v>0</v>
      </c>
      <c r="M108" s="84">
        <f t="shared" si="86"/>
        <v>0</v>
      </c>
      <c r="N108" s="84">
        <f t="shared" si="86"/>
        <v>0</v>
      </c>
      <c r="O108" s="85">
        <f t="shared" si="86"/>
        <v>0</v>
      </c>
      <c r="P108" s="83">
        <f t="shared" si="86"/>
        <v>0</v>
      </c>
      <c r="Q108" s="83">
        <f t="shared" si="86"/>
        <v>0</v>
      </c>
      <c r="R108" s="83">
        <f t="shared" si="86"/>
        <v>0</v>
      </c>
      <c r="S108" s="83">
        <f t="shared" si="86"/>
        <v>0</v>
      </c>
      <c r="T108" s="84">
        <f t="shared" si="86"/>
        <v>0</v>
      </c>
      <c r="U108" s="84">
        <f t="shared" si="86"/>
        <v>0</v>
      </c>
      <c r="V108" s="84">
        <f t="shared" si="86"/>
        <v>0</v>
      </c>
      <c r="W108" s="85">
        <f t="shared" si="86"/>
        <v>0</v>
      </c>
    </row>
    <row r="109" spans="1:23" s="162" customFormat="1" x14ac:dyDescent="0.2">
      <c r="A109" s="100" t="s">
        <v>172</v>
      </c>
      <c r="B109" s="25"/>
      <c r="C109" s="26"/>
      <c r="D109" s="86"/>
      <c r="E109" s="86"/>
      <c r="F109" s="106"/>
      <c r="G109" s="106"/>
      <c r="H109" s="106"/>
      <c r="I109" s="106"/>
      <c r="J109" s="106"/>
      <c r="K109" s="106"/>
      <c r="L109" s="107"/>
      <c r="M109" s="107"/>
      <c r="N109" s="107"/>
      <c r="O109" s="108"/>
      <c r="P109" s="106"/>
      <c r="Q109" s="106"/>
      <c r="R109" s="106"/>
      <c r="S109" s="106"/>
      <c r="T109" s="107"/>
      <c r="U109" s="107"/>
      <c r="V109" s="107"/>
      <c r="W109" s="108"/>
    </row>
    <row r="110" spans="1:23" s="162" customFormat="1" x14ac:dyDescent="0.2">
      <c r="A110" s="72"/>
      <c r="B110" s="110"/>
      <c r="C110" s="111"/>
      <c r="D110" s="112"/>
      <c r="E110" s="112"/>
      <c r="F110" s="74">
        <f t="shared" ref="F110:F117" si="87">C110*D110</f>
        <v>0</v>
      </c>
      <c r="G110" s="74">
        <f t="shared" ref="G110:G117" si="88">C110*E110</f>
        <v>0</v>
      </c>
      <c r="H110" s="74">
        <f t="shared" ref="H110:H117" si="89">F110*$H$12</f>
        <v>0</v>
      </c>
      <c r="I110" s="74">
        <f t="shared" ref="I110:I117" si="90">F110*$I$12</f>
        <v>0</v>
      </c>
      <c r="J110" s="74">
        <f t="shared" ref="J110:J117" si="91">F110*$J$12</f>
        <v>0</v>
      </c>
      <c r="K110" s="94">
        <f t="shared" ref="K110:K117" si="92">F110*$K$12</f>
        <v>0</v>
      </c>
      <c r="L110" s="95">
        <f t="shared" ref="L110:L117" si="93">F110-H110</f>
        <v>0</v>
      </c>
      <c r="M110" s="95">
        <f t="shared" ref="M110:M117" si="94">F110-I110</f>
        <v>0</v>
      </c>
      <c r="N110" s="95">
        <f t="shared" ref="N110:N117" si="95">F110-J110</f>
        <v>0</v>
      </c>
      <c r="O110" s="76">
        <f t="shared" ref="O110:O117" si="96">F110-K110</f>
        <v>0</v>
      </c>
      <c r="P110" s="74">
        <f t="shared" ref="P110:P117" si="97">G110*$P$12</f>
        <v>0</v>
      </c>
      <c r="Q110" s="74">
        <f t="shared" ref="Q110:Q117" si="98">G110*$Q$12</f>
        <v>0</v>
      </c>
      <c r="R110" s="74">
        <f t="shared" ref="R110:R117" si="99">G110*$R$12</f>
        <v>0</v>
      </c>
      <c r="S110" s="94">
        <f t="shared" ref="S110:S117" si="100">G110*$S$12</f>
        <v>0</v>
      </c>
      <c r="T110" s="95">
        <f t="shared" ref="T110:T117" si="101">G110-P110</f>
        <v>0</v>
      </c>
      <c r="U110" s="95">
        <f t="shared" ref="U110:U117" si="102">G110-Q110</f>
        <v>0</v>
      </c>
      <c r="V110" s="95">
        <f t="shared" ref="V110:V117" si="103">G110-R110</f>
        <v>0</v>
      </c>
      <c r="W110" s="76">
        <f t="shared" ref="W110:W117" si="104">G110-S110</f>
        <v>0</v>
      </c>
    </row>
    <row r="111" spans="1:23" s="162" customFormat="1" x14ac:dyDescent="0.2">
      <c r="A111" s="72"/>
      <c r="B111" s="110"/>
      <c r="C111" s="111"/>
      <c r="D111" s="112"/>
      <c r="E111" s="112"/>
      <c r="F111" s="74">
        <f t="shared" si="87"/>
        <v>0</v>
      </c>
      <c r="G111" s="74">
        <f t="shared" si="88"/>
        <v>0</v>
      </c>
      <c r="H111" s="74">
        <f t="shared" si="89"/>
        <v>0</v>
      </c>
      <c r="I111" s="74">
        <f t="shared" si="90"/>
        <v>0</v>
      </c>
      <c r="J111" s="74">
        <f t="shared" si="91"/>
        <v>0</v>
      </c>
      <c r="K111" s="94">
        <f t="shared" si="92"/>
        <v>0</v>
      </c>
      <c r="L111" s="95">
        <f t="shared" si="93"/>
        <v>0</v>
      </c>
      <c r="M111" s="95">
        <f t="shared" si="94"/>
        <v>0</v>
      </c>
      <c r="N111" s="95">
        <f t="shared" si="95"/>
        <v>0</v>
      </c>
      <c r="O111" s="76">
        <f t="shared" si="96"/>
        <v>0</v>
      </c>
      <c r="P111" s="74">
        <f t="shared" si="97"/>
        <v>0</v>
      </c>
      <c r="Q111" s="74">
        <f t="shared" si="98"/>
        <v>0</v>
      </c>
      <c r="R111" s="74">
        <f t="shared" si="99"/>
        <v>0</v>
      </c>
      <c r="S111" s="94">
        <f t="shared" si="100"/>
        <v>0</v>
      </c>
      <c r="T111" s="95">
        <f t="shared" si="101"/>
        <v>0</v>
      </c>
      <c r="U111" s="95">
        <f t="shared" si="102"/>
        <v>0</v>
      </c>
      <c r="V111" s="95">
        <f t="shared" si="103"/>
        <v>0</v>
      </c>
      <c r="W111" s="76">
        <f t="shared" si="104"/>
        <v>0</v>
      </c>
    </row>
    <row r="112" spans="1:23" s="162" customFormat="1" x14ac:dyDescent="0.2">
      <c r="A112" s="113"/>
      <c r="B112" s="114"/>
      <c r="C112" s="115"/>
      <c r="D112" s="73"/>
      <c r="E112" s="73"/>
      <c r="F112" s="74">
        <f t="shared" si="87"/>
        <v>0</v>
      </c>
      <c r="G112" s="74">
        <f t="shared" si="88"/>
        <v>0</v>
      </c>
      <c r="H112" s="74">
        <f t="shared" si="89"/>
        <v>0</v>
      </c>
      <c r="I112" s="74">
        <f t="shared" si="90"/>
        <v>0</v>
      </c>
      <c r="J112" s="74">
        <f t="shared" si="91"/>
        <v>0</v>
      </c>
      <c r="K112" s="94">
        <f t="shared" si="92"/>
        <v>0</v>
      </c>
      <c r="L112" s="95">
        <f t="shared" si="93"/>
        <v>0</v>
      </c>
      <c r="M112" s="95">
        <f t="shared" si="94"/>
        <v>0</v>
      </c>
      <c r="N112" s="95">
        <f t="shared" si="95"/>
        <v>0</v>
      </c>
      <c r="O112" s="76">
        <f t="shared" si="96"/>
        <v>0</v>
      </c>
      <c r="P112" s="74">
        <f t="shared" si="97"/>
        <v>0</v>
      </c>
      <c r="Q112" s="74">
        <f t="shared" si="98"/>
        <v>0</v>
      </c>
      <c r="R112" s="74">
        <f t="shared" si="99"/>
        <v>0</v>
      </c>
      <c r="S112" s="94">
        <f t="shared" si="100"/>
        <v>0</v>
      </c>
      <c r="T112" s="95">
        <f t="shared" si="101"/>
        <v>0</v>
      </c>
      <c r="U112" s="95">
        <f t="shared" si="102"/>
        <v>0</v>
      </c>
      <c r="V112" s="95">
        <f t="shared" si="103"/>
        <v>0</v>
      </c>
      <c r="W112" s="76">
        <f t="shared" si="104"/>
        <v>0</v>
      </c>
    </row>
    <row r="113" spans="1:23" s="162" customFormat="1" x14ac:dyDescent="0.2">
      <c r="A113" s="72"/>
      <c r="B113" s="110"/>
      <c r="C113" s="111"/>
      <c r="D113" s="112"/>
      <c r="E113" s="112"/>
      <c r="F113" s="74">
        <f t="shared" si="87"/>
        <v>0</v>
      </c>
      <c r="G113" s="74">
        <f t="shared" si="88"/>
        <v>0</v>
      </c>
      <c r="H113" s="74">
        <f t="shared" si="89"/>
        <v>0</v>
      </c>
      <c r="I113" s="74">
        <f t="shared" si="90"/>
        <v>0</v>
      </c>
      <c r="J113" s="74">
        <f t="shared" si="91"/>
        <v>0</v>
      </c>
      <c r="K113" s="94">
        <f t="shared" si="92"/>
        <v>0</v>
      </c>
      <c r="L113" s="95">
        <f t="shared" si="93"/>
        <v>0</v>
      </c>
      <c r="M113" s="95">
        <f t="shared" si="94"/>
        <v>0</v>
      </c>
      <c r="N113" s="95">
        <f t="shared" si="95"/>
        <v>0</v>
      </c>
      <c r="O113" s="76">
        <f t="shared" si="96"/>
        <v>0</v>
      </c>
      <c r="P113" s="74">
        <f t="shared" si="97"/>
        <v>0</v>
      </c>
      <c r="Q113" s="74">
        <f t="shared" si="98"/>
        <v>0</v>
      </c>
      <c r="R113" s="74">
        <f t="shared" si="99"/>
        <v>0</v>
      </c>
      <c r="S113" s="94">
        <f t="shared" si="100"/>
        <v>0</v>
      </c>
      <c r="T113" s="95">
        <f t="shared" si="101"/>
        <v>0</v>
      </c>
      <c r="U113" s="95">
        <f t="shared" si="102"/>
        <v>0</v>
      </c>
      <c r="V113" s="95">
        <f t="shared" si="103"/>
        <v>0</v>
      </c>
      <c r="W113" s="76">
        <f t="shared" si="104"/>
        <v>0</v>
      </c>
    </row>
    <row r="114" spans="1:23" s="162" customFormat="1" x14ac:dyDescent="0.2">
      <c r="A114" s="113"/>
      <c r="B114" s="114"/>
      <c r="C114" s="115"/>
      <c r="D114" s="73"/>
      <c r="E114" s="73"/>
      <c r="F114" s="74">
        <f t="shared" si="87"/>
        <v>0</v>
      </c>
      <c r="G114" s="74">
        <f t="shared" si="88"/>
        <v>0</v>
      </c>
      <c r="H114" s="74">
        <f t="shared" si="89"/>
        <v>0</v>
      </c>
      <c r="I114" s="74">
        <f t="shared" si="90"/>
        <v>0</v>
      </c>
      <c r="J114" s="74">
        <f t="shared" si="91"/>
        <v>0</v>
      </c>
      <c r="K114" s="94">
        <f t="shared" si="92"/>
        <v>0</v>
      </c>
      <c r="L114" s="95">
        <f t="shared" si="93"/>
        <v>0</v>
      </c>
      <c r="M114" s="95">
        <f t="shared" si="94"/>
        <v>0</v>
      </c>
      <c r="N114" s="95">
        <f t="shared" si="95"/>
        <v>0</v>
      </c>
      <c r="O114" s="76">
        <f t="shared" si="96"/>
        <v>0</v>
      </c>
      <c r="P114" s="74">
        <f t="shared" si="97"/>
        <v>0</v>
      </c>
      <c r="Q114" s="74">
        <f t="shared" si="98"/>
        <v>0</v>
      </c>
      <c r="R114" s="74">
        <f t="shared" si="99"/>
        <v>0</v>
      </c>
      <c r="S114" s="94">
        <f t="shared" si="100"/>
        <v>0</v>
      </c>
      <c r="T114" s="95">
        <f t="shared" si="101"/>
        <v>0</v>
      </c>
      <c r="U114" s="95">
        <f t="shared" si="102"/>
        <v>0</v>
      </c>
      <c r="V114" s="95">
        <f t="shared" si="103"/>
        <v>0</v>
      </c>
      <c r="W114" s="76">
        <f t="shared" si="104"/>
        <v>0</v>
      </c>
    </row>
    <row r="115" spans="1:23" x14ac:dyDescent="0.2">
      <c r="A115" s="72"/>
      <c r="B115" s="110"/>
      <c r="C115" s="111"/>
      <c r="D115" s="112"/>
      <c r="E115" s="112"/>
      <c r="F115" s="74">
        <f t="shared" si="87"/>
        <v>0</v>
      </c>
      <c r="G115" s="74">
        <f t="shared" si="88"/>
        <v>0</v>
      </c>
      <c r="H115" s="74">
        <f t="shared" si="89"/>
        <v>0</v>
      </c>
      <c r="I115" s="74">
        <f t="shared" si="90"/>
        <v>0</v>
      </c>
      <c r="J115" s="74">
        <f t="shared" si="91"/>
        <v>0</v>
      </c>
      <c r="K115" s="94">
        <f t="shared" si="92"/>
        <v>0</v>
      </c>
      <c r="L115" s="95">
        <f t="shared" si="93"/>
        <v>0</v>
      </c>
      <c r="M115" s="95">
        <f t="shared" si="94"/>
        <v>0</v>
      </c>
      <c r="N115" s="95">
        <f t="shared" si="95"/>
        <v>0</v>
      </c>
      <c r="O115" s="76">
        <f t="shared" si="96"/>
        <v>0</v>
      </c>
      <c r="P115" s="74">
        <f t="shared" si="97"/>
        <v>0</v>
      </c>
      <c r="Q115" s="74">
        <f t="shared" si="98"/>
        <v>0</v>
      </c>
      <c r="R115" s="74">
        <f t="shared" si="99"/>
        <v>0</v>
      </c>
      <c r="S115" s="94">
        <f t="shared" si="100"/>
        <v>0</v>
      </c>
      <c r="T115" s="95">
        <f t="shared" si="101"/>
        <v>0</v>
      </c>
      <c r="U115" s="95">
        <f t="shared" si="102"/>
        <v>0</v>
      </c>
      <c r="V115" s="95">
        <f t="shared" si="103"/>
        <v>0</v>
      </c>
      <c r="W115" s="76">
        <f t="shared" si="104"/>
        <v>0</v>
      </c>
    </row>
    <row r="116" spans="1:23" x14ac:dyDescent="0.2">
      <c r="A116" s="113"/>
      <c r="B116" s="114"/>
      <c r="C116" s="115"/>
      <c r="D116" s="73"/>
      <c r="E116" s="73"/>
      <c r="F116" s="74">
        <f t="shared" si="87"/>
        <v>0</v>
      </c>
      <c r="G116" s="74">
        <f t="shared" si="88"/>
        <v>0</v>
      </c>
      <c r="H116" s="74">
        <f t="shared" si="89"/>
        <v>0</v>
      </c>
      <c r="I116" s="74">
        <f t="shared" si="90"/>
        <v>0</v>
      </c>
      <c r="J116" s="74">
        <f t="shared" si="91"/>
        <v>0</v>
      </c>
      <c r="K116" s="94">
        <f t="shared" si="92"/>
        <v>0</v>
      </c>
      <c r="L116" s="95">
        <f t="shared" si="93"/>
        <v>0</v>
      </c>
      <c r="M116" s="95">
        <f t="shared" si="94"/>
        <v>0</v>
      </c>
      <c r="N116" s="95">
        <f t="shared" si="95"/>
        <v>0</v>
      </c>
      <c r="O116" s="76">
        <f t="shared" si="96"/>
        <v>0</v>
      </c>
      <c r="P116" s="74">
        <f t="shared" si="97"/>
        <v>0</v>
      </c>
      <c r="Q116" s="74">
        <f t="shared" si="98"/>
        <v>0</v>
      </c>
      <c r="R116" s="74">
        <f t="shared" si="99"/>
        <v>0</v>
      </c>
      <c r="S116" s="94">
        <f t="shared" si="100"/>
        <v>0</v>
      </c>
      <c r="T116" s="95">
        <f t="shared" si="101"/>
        <v>0</v>
      </c>
      <c r="U116" s="95">
        <f t="shared" si="102"/>
        <v>0</v>
      </c>
      <c r="V116" s="95">
        <f t="shared" si="103"/>
        <v>0</v>
      </c>
      <c r="W116" s="76">
        <f t="shared" si="104"/>
        <v>0</v>
      </c>
    </row>
    <row r="117" spans="1:23" x14ac:dyDescent="0.2">
      <c r="A117" s="72"/>
      <c r="B117" s="110"/>
      <c r="C117" s="111"/>
      <c r="D117" s="112"/>
      <c r="E117" s="112"/>
      <c r="F117" s="74">
        <f t="shared" si="87"/>
        <v>0</v>
      </c>
      <c r="G117" s="74">
        <f t="shared" si="88"/>
        <v>0</v>
      </c>
      <c r="H117" s="74">
        <f t="shared" si="89"/>
        <v>0</v>
      </c>
      <c r="I117" s="74">
        <f t="shared" si="90"/>
        <v>0</v>
      </c>
      <c r="J117" s="74">
        <f t="shared" si="91"/>
        <v>0</v>
      </c>
      <c r="K117" s="94">
        <f t="shared" si="92"/>
        <v>0</v>
      </c>
      <c r="L117" s="95">
        <f t="shared" si="93"/>
        <v>0</v>
      </c>
      <c r="M117" s="95">
        <f t="shared" si="94"/>
        <v>0</v>
      </c>
      <c r="N117" s="95">
        <f t="shared" si="95"/>
        <v>0</v>
      </c>
      <c r="O117" s="76">
        <f t="shared" si="96"/>
        <v>0</v>
      </c>
      <c r="P117" s="74">
        <f t="shared" si="97"/>
        <v>0</v>
      </c>
      <c r="Q117" s="74">
        <f t="shared" si="98"/>
        <v>0</v>
      </c>
      <c r="R117" s="74">
        <f t="shared" si="99"/>
        <v>0</v>
      </c>
      <c r="S117" s="94">
        <f t="shared" si="100"/>
        <v>0</v>
      </c>
      <c r="T117" s="95">
        <f t="shared" si="101"/>
        <v>0</v>
      </c>
      <c r="U117" s="95">
        <f t="shared" si="102"/>
        <v>0</v>
      </c>
      <c r="V117" s="95">
        <f t="shared" si="103"/>
        <v>0</v>
      </c>
      <c r="W117" s="76">
        <f t="shared" si="104"/>
        <v>0</v>
      </c>
    </row>
    <row r="118" spans="1:23" x14ac:dyDescent="0.2">
      <c r="A118" s="79" t="s">
        <v>173</v>
      </c>
      <c r="B118" s="80"/>
      <c r="C118" s="81"/>
      <c r="D118" s="82"/>
      <c r="E118" s="82"/>
      <c r="F118" s="83">
        <f>SUM(F110:F117)</f>
        <v>0</v>
      </c>
      <c r="G118" s="83">
        <f>SUM(G110:G117)</f>
        <v>0</v>
      </c>
      <c r="H118" s="83">
        <f t="shared" ref="H118:W118" si="105">SUM(H110:H117)</f>
        <v>0</v>
      </c>
      <c r="I118" s="83">
        <f t="shared" si="105"/>
        <v>0</v>
      </c>
      <c r="J118" s="83">
        <f t="shared" si="105"/>
        <v>0</v>
      </c>
      <c r="K118" s="83">
        <f t="shared" si="105"/>
        <v>0</v>
      </c>
      <c r="L118" s="84">
        <f t="shared" si="105"/>
        <v>0</v>
      </c>
      <c r="M118" s="84">
        <f t="shared" si="105"/>
        <v>0</v>
      </c>
      <c r="N118" s="84">
        <f t="shared" si="105"/>
        <v>0</v>
      </c>
      <c r="O118" s="85">
        <f t="shared" si="105"/>
        <v>0</v>
      </c>
      <c r="P118" s="83">
        <f t="shared" si="105"/>
        <v>0</v>
      </c>
      <c r="Q118" s="83">
        <f t="shared" si="105"/>
        <v>0</v>
      </c>
      <c r="R118" s="83">
        <f t="shared" si="105"/>
        <v>0</v>
      </c>
      <c r="S118" s="83">
        <f t="shared" si="105"/>
        <v>0</v>
      </c>
      <c r="T118" s="84">
        <f t="shared" si="105"/>
        <v>0</v>
      </c>
      <c r="U118" s="84">
        <f t="shared" si="105"/>
        <v>0</v>
      </c>
      <c r="V118" s="84">
        <f t="shared" si="105"/>
        <v>0</v>
      </c>
      <c r="W118" s="85">
        <f t="shared" si="105"/>
        <v>0</v>
      </c>
    </row>
    <row r="119" spans="1:23" x14ac:dyDescent="0.2">
      <c r="A119" s="116" t="s">
        <v>174</v>
      </c>
      <c r="B119" s="117"/>
      <c r="C119" s="118"/>
      <c r="D119" s="119"/>
      <c r="E119" s="119"/>
      <c r="F119" s="120"/>
      <c r="G119" s="120"/>
      <c r="H119" s="120"/>
      <c r="I119" s="120"/>
      <c r="J119" s="120"/>
      <c r="K119" s="120"/>
      <c r="L119" s="121"/>
      <c r="M119" s="121"/>
      <c r="N119" s="121"/>
      <c r="O119" s="122"/>
      <c r="P119" s="120"/>
      <c r="Q119" s="120"/>
      <c r="R119" s="120"/>
      <c r="S119" s="120"/>
      <c r="T119" s="121"/>
      <c r="U119" s="121"/>
      <c r="V119" s="121"/>
      <c r="W119" s="122"/>
    </row>
    <row r="120" spans="1:23" x14ac:dyDescent="0.2">
      <c r="A120" s="123"/>
      <c r="B120" s="124"/>
      <c r="C120" s="125"/>
      <c r="D120" s="126"/>
      <c r="E120" s="126"/>
      <c r="F120" s="127">
        <f>C120*D120</f>
        <v>0</v>
      </c>
      <c r="G120" s="127">
        <f>C120*E120</f>
        <v>0</v>
      </c>
      <c r="H120" s="127">
        <f>F120*$H$12</f>
        <v>0</v>
      </c>
      <c r="I120" s="127">
        <f>F120*$I$12</f>
        <v>0</v>
      </c>
      <c r="J120" s="127">
        <f>F120*$J$12</f>
        <v>0</v>
      </c>
      <c r="K120" s="128">
        <f>F120*$K$12</f>
        <v>0</v>
      </c>
      <c r="L120" s="129">
        <f>F120-H120</f>
        <v>0</v>
      </c>
      <c r="M120" s="129">
        <f>F120-I120</f>
        <v>0</v>
      </c>
      <c r="N120" s="129">
        <f>F120-J120</f>
        <v>0</v>
      </c>
      <c r="O120" s="130">
        <f>F120-K120</f>
        <v>0</v>
      </c>
      <c r="P120" s="127">
        <f>G120*$P$12</f>
        <v>0</v>
      </c>
      <c r="Q120" s="127">
        <f>G120*$Q$12</f>
        <v>0</v>
      </c>
      <c r="R120" s="127">
        <f>G120*$R$12</f>
        <v>0</v>
      </c>
      <c r="S120" s="128">
        <f>G120*$S$12</f>
        <v>0</v>
      </c>
      <c r="T120" s="129">
        <f>G120-P120</f>
        <v>0</v>
      </c>
      <c r="U120" s="129">
        <f>G120-Q120</f>
        <v>0</v>
      </c>
      <c r="V120" s="129">
        <f>G120-R120</f>
        <v>0</v>
      </c>
      <c r="W120" s="130">
        <f>G120-S120</f>
        <v>0</v>
      </c>
    </row>
    <row r="121" spans="1:23" x14ac:dyDescent="0.2">
      <c r="A121" s="123"/>
      <c r="B121" s="124"/>
      <c r="C121" s="125"/>
      <c r="D121" s="126"/>
      <c r="E121" s="126"/>
      <c r="F121" s="127">
        <f>C121*D121</f>
        <v>0</v>
      </c>
      <c r="G121" s="127">
        <f>C121*E121</f>
        <v>0</v>
      </c>
      <c r="H121" s="127">
        <f>F121*$H$12</f>
        <v>0</v>
      </c>
      <c r="I121" s="127">
        <f>F121*$I$12</f>
        <v>0</v>
      </c>
      <c r="J121" s="127">
        <f>F121*$J$12</f>
        <v>0</v>
      </c>
      <c r="K121" s="128">
        <f>F121*$K$12</f>
        <v>0</v>
      </c>
      <c r="L121" s="129">
        <f>F121-H121</f>
        <v>0</v>
      </c>
      <c r="M121" s="129">
        <f>F121-I121</f>
        <v>0</v>
      </c>
      <c r="N121" s="129">
        <f>F121-J121</f>
        <v>0</v>
      </c>
      <c r="O121" s="130">
        <f>F121-K121</f>
        <v>0</v>
      </c>
      <c r="P121" s="127">
        <f>G121*$P$12</f>
        <v>0</v>
      </c>
      <c r="Q121" s="127">
        <f>G121*$Q$12</f>
        <v>0</v>
      </c>
      <c r="R121" s="127">
        <f>G121*$R$12</f>
        <v>0</v>
      </c>
      <c r="S121" s="128">
        <f>G121*$S$12</f>
        <v>0</v>
      </c>
      <c r="T121" s="129">
        <f>G121-P121</f>
        <v>0</v>
      </c>
      <c r="U121" s="129">
        <f>G121-Q121</f>
        <v>0</v>
      </c>
      <c r="V121" s="129">
        <f>G121-R121</f>
        <v>0</v>
      </c>
      <c r="W121" s="130">
        <f>G121-S121</f>
        <v>0</v>
      </c>
    </row>
    <row r="122" spans="1:23" x14ac:dyDescent="0.2">
      <c r="A122" s="123"/>
      <c r="B122" s="124"/>
      <c r="C122" s="125"/>
      <c r="D122" s="126"/>
      <c r="E122" s="126"/>
      <c r="F122" s="127">
        <f>C122*D122</f>
        <v>0</v>
      </c>
      <c r="G122" s="127">
        <f>C122*E122</f>
        <v>0</v>
      </c>
      <c r="H122" s="127">
        <f>F122*$H$12</f>
        <v>0</v>
      </c>
      <c r="I122" s="127">
        <f>F122*$I$12</f>
        <v>0</v>
      </c>
      <c r="J122" s="127">
        <f>F122*$J$12</f>
        <v>0</v>
      </c>
      <c r="K122" s="128">
        <f>F122*$K$12</f>
        <v>0</v>
      </c>
      <c r="L122" s="129">
        <f>F122-H122</f>
        <v>0</v>
      </c>
      <c r="M122" s="129">
        <f>F122-I122</f>
        <v>0</v>
      </c>
      <c r="N122" s="129">
        <f>F122-J122</f>
        <v>0</v>
      </c>
      <c r="O122" s="130">
        <f>F122-K122</f>
        <v>0</v>
      </c>
      <c r="P122" s="127">
        <f>G122*$P$12</f>
        <v>0</v>
      </c>
      <c r="Q122" s="127">
        <f>G122*$Q$12</f>
        <v>0</v>
      </c>
      <c r="R122" s="127">
        <f>G122*$R$12</f>
        <v>0</v>
      </c>
      <c r="S122" s="128">
        <f>G122*$S$12</f>
        <v>0</v>
      </c>
      <c r="T122" s="129">
        <f>G122-P122</f>
        <v>0</v>
      </c>
      <c r="U122" s="129">
        <f>G122-Q122</f>
        <v>0</v>
      </c>
      <c r="V122" s="129">
        <f>G122-R122</f>
        <v>0</v>
      </c>
      <c r="W122" s="130">
        <f>G122-S122</f>
        <v>0</v>
      </c>
    </row>
    <row r="123" spans="1:23" x14ac:dyDescent="0.2">
      <c r="A123" s="123"/>
      <c r="B123" s="124"/>
      <c r="C123" s="125"/>
      <c r="D123" s="126"/>
      <c r="E123" s="126"/>
      <c r="F123" s="127">
        <f>C123*D123</f>
        <v>0</v>
      </c>
      <c r="G123" s="127">
        <f>C123*E123</f>
        <v>0</v>
      </c>
      <c r="H123" s="127">
        <f>F123*$H$12</f>
        <v>0</v>
      </c>
      <c r="I123" s="127">
        <f>F123*$I$12</f>
        <v>0</v>
      </c>
      <c r="J123" s="127">
        <f>F123*$J$12</f>
        <v>0</v>
      </c>
      <c r="K123" s="128">
        <f>F123*$K$12</f>
        <v>0</v>
      </c>
      <c r="L123" s="129">
        <f>F123-H123</f>
        <v>0</v>
      </c>
      <c r="M123" s="129">
        <f>F123-I123</f>
        <v>0</v>
      </c>
      <c r="N123" s="129">
        <f>F123-J123</f>
        <v>0</v>
      </c>
      <c r="O123" s="130">
        <f>F123-K123</f>
        <v>0</v>
      </c>
      <c r="P123" s="127">
        <f>G123*$P$12</f>
        <v>0</v>
      </c>
      <c r="Q123" s="127">
        <f>G123*$Q$12</f>
        <v>0</v>
      </c>
      <c r="R123" s="127">
        <f>G123*$R$12</f>
        <v>0</v>
      </c>
      <c r="S123" s="128">
        <f>G123*$S$12</f>
        <v>0</v>
      </c>
      <c r="T123" s="129">
        <f>G123-P123</f>
        <v>0</v>
      </c>
      <c r="U123" s="129">
        <f>G123-Q123</f>
        <v>0</v>
      </c>
      <c r="V123" s="129">
        <f>G123-R123</f>
        <v>0</v>
      </c>
      <c r="W123" s="130">
        <f>G123-S123</f>
        <v>0</v>
      </c>
    </row>
    <row r="124" spans="1:23" x14ac:dyDescent="0.2">
      <c r="A124" s="123"/>
      <c r="B124" s="124"/>
      <c r="C124" s="125"/>
      <c r="D124" s="126"/>
      <c r="E124" s="126"/>
      <c r="F124" s="127">
        <f>C124*D124</f>
        <v>0</v>
      </c>
      <c r="G124" s="127">
        <f>C124*E124</f>
        <v>0</v>
      </c>
      <c r="H124" s="127">
        <f>F124*$H$12</f>
        <v>0</v>
      </c>
      <c r="I124" s="127">
        <f>F124*$I$12</f>
        <v>0</v>
      </c>
      <c r="J124" s="127">
        <f>F124*$J$12</f>
        <v>0</v>
      </c>
      <c r="K124" s="128">
        <f>F124*$K$12</f>
        <v>0</v>
      </c>
      <c r="L124" s="129">
        <f>F124-H124</f>
        <v>0</v>
      </c>
      <c r="M124" s="129">
        <f>F124-I124</f>
        <v>0</v>
      </c>
      <c r="N124" s="129">
        <f>F124-J124</f>
        <v>0</v>
      </c>
      <c r="O124" s="130">
        <f>F124-K124</f>
        <v>0</v>
      </c>
      <c r="P124" s="127">
        <f>G124*$P$12</f>
        <v>0</v>
      </c>
      <c r="Q124" s="127">
        <f>G124*$Q$12</f>
        <v>0</v>
      </c>
      <c r="R124" s="127">
        <f>G124*$R$12</f>
        <v>0</v>
      </c>
      <c r="S124" s="128">
        <f>G124*$S$12</f>
        <v>0</v>
      </c>
      <c r="T124" s="129">
        <f>G124-P124</f>
        <v>0</v>
      </c>
      <c r="U124" s="129">
        <f>G124-Q124</f>
        <v>0</v>
      </c>
      <c r="V124" s="129">
        <f>G124-R124</f>
        <v>0</v>
      </c>
      <c r="W124" s="130">
        <f>G124-S124</f>
        <v>0</v>
      </c>
    </row>
    <row r="125" spans="1:23" x14ac:dyDescent="0.2">
      <c r="A125" s="131" t="s">
        <v>34</v>
      </c>
      <c r="B125" s="132"/>
      <c r="C125" s="133"/>
      <c r="D125" s="134"/>
      <c r="E125" s="134"/>
      <c r="F125" s="135">
        <f>SUM(F120:F124)</f>
        <v>0</v>
      </c>
      <c r="G125" s="135">
        <f>SUM(G120:G124)</f>
        <v>0</v>
      </c>
      <c r="H125" s="135">
        <f t="shared" ref="H125:W125" si="106">SUM(H120:H124)</f>
        <v>0</v>
      </c>
      <c r="I125" s="135">
        <f t="shared" si="106"/>
        <v>0</v>
      </c>
      <c r="J125" s="135">
        <f t="shared" si="106"/>
        <v>0</v>
      </c>
      <c r="K125" s="135">
        <f t="shared" si="106"/>
        <v>0</v>
      </c>
      <c r="L125" s="136">
        <f t="shared" si="106"/>
        <v>0</v>
      </c>
      <c r="M125" s="136">
        <f t="shared" si="106"/>
        <v>0</v>
      </c>
      <c r="N125" s="136">
        <f t="shared" si="106"/>
        <v>0</v>
      </c>
      <c r="O125" s="137">
        <f t="shared" si="106"/>
        <v>0</v>
      </c>
      <c r="P125" s="135">
        <f t="shared" si="106"/>
        <v>0</v>
      </c>
      <c r="Q125" s="135">
        <f t="shared" si="106"/>
        <v>0</v>
      </c>
      <c r="R125" s="135">
        <f t="shared" si="106"/>
        <v>0</v>
      </c>
      <c r="S125" s="135">
        <f t="shared" si="106"/>
        <v>0</v>
      </c>
      <c r="T125" s="136">
        <f t="shared" si="106"/>
        <v>0</v>
      </c>
      <c r="U125" s="136">
        <f t="shared" si="106"/>
        <v>0</v>
      </c>
      <c r="V125" s="136">
        <f t="shared" si="106"/>
        <v>0</v>
      </c>
      <c r="W125" s="137">
        <f t="shared" si="106"/>
        <v>0</v>
      </c>
    </row>
    <row r="126" spans="1:23" ht="38.25" x14ac:dyDescent="0.2">
      <c r="A126" s="24" t="s">
        <v>175</v>
      </c>
      <c r="B126" s="25"/>
      <c r="C126" s="26"/>
      <c r="D126" s="86"/>
      <c r="E126" s="86"/>
      <c r="F126" s="87"/>
      <c r="G126" s="87"/>
      <c r="H126" s="87"/>
      <c r="I126" s="87"/>
      <c r="J126" s="87"/>
      <c r="K126" s="87"/>
      <c r="L126" s="88"/>
      <c r="M126" s="88"/>
      <c r="N126" s="88"/>
      <c r="O126" s="89"/>
      <c r="P126" s="87"/>
      <c r="Q126" s="87"/>
      <c r="R126" s="87"/>
      <c r="S126" s="87"/>
      <c r="T126" s="88"/>
      <c r="U126" s="88"/>
      <c r="V126" s="88"/>
      <c r="W126" s="89"/>
    </row>
    <row r="127" spans="1:23" x14ac:dyDescent="0.2">
      <c r="A127" s="90"/>
      <c r="B127" s="91"/>
      <c r="C127" s="92"/>
      <c r="D127" s="93"/>
      <c r="E127" s="93"/>
      <c r="F127" s="74">
        <f>C127*D127</f>
        <v>0</v>
      </c>
      <c r="G127" s="74">
        <f>C127*E127</f>
        <v>0</v>
      </c>
      <c r="H127" s="77">
        <f>F127*$H$12</f>
        <v>0</v>
      </c>
      <c r="I127" s="77">
        <f>F127*$I$12</f>
        <v>0</v>
      </c>
      <c r="J127" s="77">
        <f>F127*$J$12</f>
        <v>0</v>
      </c>
      <c r="K127" s="138">
        <f>F127*$K$12</f>
        <v>0</v>
      </c>
      <c r="L127" s="139">
        <f>F127-H127</f>
        <v>0</v>
      </c>
      <c r="M127" s="139">
        <f>F127-I127</f>
        <v>0</v>
      </c>
      <c r="N127" s="139">
        <f>F127-J127</f>
        <v>0</v>
      </c>
      <c r="O127" s="76">
        <f>F127-K127</f>
        <v>0</v>
      </c>
      <c r="P127" s="77">
        <f>G127*$P$12</f>
        <v>0</v>
      </c>
      <c r="Q127" s="77">
        <f>G127*$Q$12</f>
        <v>0</v>
      </c>
      <c r="R127" s="77">
        <f>G127*$R$12</f>
        <v>0</v>
      </c>
      <c r="S127" s="138">
        <f>G127*$S$12</f>
        <v>0</v>
      </c>
      <c r="T127" s="139">
        <f>G127-P127</f>
        <v>0</v>
      </c>
      <c r="U127" s="139">
        <f>G127-Q127</f>
        <v>0</v>
      </c>
      <c r="V127" s="139">
        <f>G127-R127</f>
        <v>0</v>
      </c>
      <c r="W127" s="76">
        <f>G127-S127</f>
        <v>0</v>
      </c>
    </row>
    <row r="128" spans="1:23" x14ac:dyDescent="0.2">
      <c r="A128" s="90"/>
      <c r="B128" s="91"/>
      <c r="C128" s="92"/>
      <c r="D128" s="93"/>
      <c r="E128" s="93"/>
      <c r="F128" s="74">
        <f>C128*D128</f>
        <v>0</v>
      </c>
      <c r="G128" s="74">
        <f>C128*E128</f>
        <v>0</v>
      </c>
      <c r="H128" s="77">
        <f>F128*$H$12</f>
        <v>0</v>
      </c>
      <c r="I128" s="77">
        <f>F128*$I$12</f>
        <v>0</v>
      </c>
      <c r="J128" s="77">
        <f>F128*$J$12</f>
        <v>0</v>
      </c>
      <c r="K128" s="138">
        <f>F128*$K$12</f>
        <v>0</v>
      </c>
      <c r="L128" s="139">
        <f>F128-H128</f>
        <v>0</v>
      </c>
      <c r="M128" s="139">
        <f>F128-I128</f>
        <v>0</v>
      </c>
      <c r="N128" s="139">
        <f>F128-J128</f>
        <v>0</v>
      </c>
      <c r="O128" s="76">
        <f>F128-K128</f>
        <v>0</v>
      </c>
      <c r="P128" s="77">
        <f>G128*$P$12</f>
        <v>0</v>
      </c>
      <c r="Q128" s="77">
        <f>G128*$Q$12</f>
        <v>0</v>
      </c>
      <c r="R128" s="77">
        <f>G128*$R$12</f>
        <v>0</v>
      </c>
      <c r="S128" s="138">
        <f>G128*$S$12</f>
        <v>0</v>
      </c>
      <c r="T128" s="139">
        <f>G128-P128</f>
        <v>0</v>
      </c>
      <c r="U128" s="139">
        <f>G128-Q128</f>
        <v>0</v>
      </c>
      <c r="V128" s="139">
        <f>G128-R128</f>
        <v>0</v>
      </c>
      <c r="W128" s="76">
        <f>G128-S128</f>
        <v>0</v>
      </c>
    </row>
    <row r="129" spans="1:23" x14ac:dyDescent="0.2">
      <c r="A129" s="90"/>
      <c r="B129" s="91"/>
      <c r="C129" s="92"/>
      <c r="D129" s="93"/>
      <c r="E129" s="93"/>
      <c r="F129" s="74">
        <f>C129*D129</f>
        <v>0</v>
      </c>
      <c r="G129" s="74">
        <f>C129*E129</f>
        <v>0</v>
      </c>
      <c r="H129" s="77">
        <f>F129*$H$12</f>
        <v>0</v>
      </c>
      <c r="I129" s="77">
        <f>F129*$I$12</f>
        <v>0</v>
      </c>
      <c r="J129" s="77">
        <f>F129*$J$12</f>
        <v>0</v>
      </c>
      <c r="K129" s="138">
        <f>F129*$K$12</f>
        <v>0</v>
      </c>
      <c r="L129" s="139">
        <f>F129-H129</f>
        <v>0</v>
      </c>
      <c r="M129" s="139">
        <f>F129-I129</f>
        <v>0</v>
      </c>
      <c r="N129" s="139">
        <f>F129-J129</f>
        <v>0</v>
      </c>
      <c r="O129" s="76">
        <f>F129-K129</f>
        <v>0</v>
      </c>
      <c r="P129" s="77">
        <f>G129*$P$12</f>
        <v>0</v>
      </c>
      <c r="Q129" s="77">
        <f>G129*$Q$12</f>
        <v>0</v>
      </c>
      <c r="R129" s="77">
        <f>G129*$R$12</f>
        <v>0</v>
      </c>
      <c r="S129" s="138">
        <f>G129*$S$12</f>
        <v>0</v>
      </c>
      <c r="T129" s="139">
        <f>G129-P129</f>
        <v>0</v>
      </c>
      <c r="U129" s="139">
        <f>G129-Q129</f>
        <v>0</v>
      </c>
      <c r="V129" s="139">
        <f>G129-R129</f>
        <v>0</v>
      </c>
      <c r="W129" s="76">
        <f>G129-S129</f>
        <v>0</v>
      </c>
    </row>
    <row r="130" spans="1:23" x14ac:dyDescent="0.2">
      <c r="A130" s="90"/>
      <c r="B130" s="91"/>
      <c r="C130" s="92"/>
      <c r="D130" s="93"/>
      <c r="E130" s="93"/>
      <c r="F130" s="74">
        <f>C130*D130</f>
        <v>0</v>
      </c>
      <c r="G130" s="74">
        <f>C130*E130</f>
        <v>0</v>
      </c>
      <c r="H130" s="77">
        <f>F130*$H$12</f>
        <v>0</v>
      </c>
      <c r="I130" s="77">
        <f>F130*$I$12</f>
        <v>0</v>
      </c>
      <c r="J130" s="77">
        <f>F130*$J$12</f>
        <v>0</v>
      </c>
      <c r="K130" s="138">
        <f>F130*$K$12</f>
        <v>0</v>
      </c>
      <c r="L130" s="139">
        <f>F130-H130</f>
        <v>0</v>
      </c>
      <c r="M130" s="139">
        <f>F130-I130</f>
        <v>0</v>
      </c>
      <c r="N130" s="139">
        <f>F130-J130</f>
        <v>0</v>
      </c>
      <c r="O130" s="76">
        <f>F130-K130</f>
        <v>0</v>
      </c>
      <c r="P130" s="77">
        <f>G130*$P$12</f>
        <v>0</v>
      </c>
      <c r="Q130" s="77">
        <f>G130*$Q$12</f>
        <v>0</v>
      </c>
      <c r="R130" s="77">
        <f>G130*$R$12</f>
        <v>0</v>
      </c>
      <c r="S130" s="138">
        <f>G130*$S$12</f>
        <v>0</v>
      </c>
      <c r="T130" s="139">
        <f>G130-P130</f>
        <v>0</v>
      </c>
      <c r="U130" s="139">
        <f>G130-Q130</f>
        <v>0</v>
      </c>
      <c r="V130" s="139">
        <f>G130-R130</f>
        <v>0</v>
      </c>
      <c r="W130" s="76">
        <f>G130-S130</f>
        <v>0</v>
      </c>
    </row>
    <row r="131" spans="1:23" x14ac:dyDescent="0.2">
      <c r="A131" s="90"/>
      <c r="B131" s="91"/>
      <c r="C131" s="92"/>
      <c r="D131" s="93"/>
      <c r="E131" s="93"/>
      <c r="F131" s="74">
        <f>C131*D131</f>
        <v>0</v>
      </c>
      <c r="G131" s="74">
        <f>C131*E131</f>
        <v>0</v>
      </c>
      <c r="H131" s="77">
        <f>F131*$H$12</f>
        <v>0</v>
      </c>
      <c r="I131" s="77">
        <f>F131*$I$12</f>
        <v>0</v>
      </c>
      <c r="J131" s="77">
        <f>F131*$J$12</f>
        <v>0</v>
      </c>
      <c r="K131" s="138">
        <f>F131*$K$12</f>
        <v>0</v>
      </c>
      <c r="L131" s="139">
        <f>F131-H131</f>
        <v>0</v>
      </c>
      <c r="M131" s="139">
        <f>F131-I131</f>
        <v>0</v>
      </c>
      <c r="N131" s="139">
        <f>F131-J131</f>
        <v>0</v>
      </c>
      <c r="O131" s="76">
        <f>F131-K131</f>
        <v>0</v>
      </c>
      <c r="P131" s="77">
        <f>G131*$P$12</f>
        <v>0</v>
      </c>
      <c r="Q131" s="77">
        <f>G131*$Q$12</f>
        <v>0</v>
      </c>
      <c r="R131" s="77">
        <f>G131*$R$12</f>
        <v>0</v>
      </c>
      <c r="S131" s="138">
        <f>G131*$S$12</f>
        <v>0</v>
      </c>
      <c r="T131" s="139">
        <f>G131-P131</f>
        <v>0</v>
      </c>
      <c r="U131" s="139">
        <f>G131-Q131</f>
        <v>0</v>
      </c>
      <c r="V131" s="139">
        <f>G131-R131</f>
        <v>0</v>
      </c>
      <c r="W131" s="76">
        <f>G131-S131</f>
        <v>0</v>
      </c>
    </row>
    <row r="132" spans="1:23" x14ac:dyDescent="0.2">
      <c r="A132" s="96" t="s">
        <v>46</v>
      </c>
      <c r="B132" s="97"/>
      <c r="C132" s="98"/>
      <c r="D132" s="99"/>
      <c r="E132" s="99"/>
      <c r="F132" s="83">
        <f>SUM(F127:F131)</f>
        <v>0</v>
      </c>
      <c r="G132" s="83">
        <f>SUM(G127:G131)</f>
        <v>0</v>
      </c>
      <c r="H132" s="83">
        <f t="shared" ref="H132:W132" si="107">SUM(H127:H131)</f>
        <v>0</v>
      </c>
      <c r="I132" s="83">
        <f t="shared" si="107"/>
        <v>0</v>
      </c>
      <c r="J132" s="83">
        <f t="shared" si="107"/>
        <v>0</v>
      </c>
      <c r="K132" s="83">
        <f t="shared" si="107"/>
        <v>0</v>
      </c>
      <c r="L132" s="84">
        <f t="shared" si="107"/>
        <v>0</v>
      </c>
      <c r="M132" s="84">
        <f t="shared" si="107"/>
        <v>0</v>
      </c>
      <c r="N132" s="84">
        <f t="shared" si="107"/>
        <v>0</v>
      </c>
      <c r="O132" s="85">
        <f t="shared" si="107"/>
        <v>0</v>
      </c>
      <c r="P132" s="83">
        <f t="shared" si="107"/>
        <v>0</v>
      </c>
      <c r="Q132" s="83">
        <f t="shared" si="107"/>
        <v>0</v>
      </c>
      <c r="R132" s="83">
        <f t="shared" si="107"/>
        <v>0</v>
      </c>
      <c r="S132" s="83">
        <f t="shared" si="107"/>
        <v>0</v>
      </c>
      <c r="T132" s="84">
        <f t="shared" si="107"/>
        <v>0</v>
      </c>
      <c r="U132" s="84">
        <f t="shared" si="107"/>
        <v>0</v>
      </c>
      <c r="V132" s="84">
        <f t="shared" si="107"/>
        <v>0</v>
      </c>
      <c r="W132" s="85">
        <f t="shared" si="107"/>
        <v>0</v>
      </c>
    </row>
    <row r="133" spans="1:23" ht="13.5" thickBot="1" x14ac:dyDescent="0.25">
      <c r="A133" s="131" t="s">
        <v>176</v>
      </c>
      <c r="B133" s="132"/>
      <c r="C133" s="133"/>
      <c r="D133" s="134"/>
      <c r="E133" s="134"/>
      <c r="F133" s="135">
        <v>0</v>
      </c>
      <c r="G133" s="135">
        <v>0</v>
      </c>
      <c r="H133" s="135">
        <f>F133*$H$12</f>
        <v>0</v>
      </c>
      <c r="I133" s="135">
        <f>F133*$I$12</f>
        <v>0</v>
      </c>
      <c r="J133" s="135">
        <f>F133*$J$12</f>
        <v>0</v>
      </c>
      <c r="K133" s="135">
        <f>F133*$K$12</f>
        <v>0</v>
      </c>
      <c r="L133" s="136">
        <f>F133-H133</f>
        <v>0</v>
      </c>
      <c r="M133" s="136">
        <f>F133-I133</f>
        <v>0</v>
      </c>
      <c r="N133" s="136">
        <f>F133-J133</f>
        <v>0</v>
      </c>
      <c r="O133" s="137">
        <f>F133-K133</f>
        <v>0</v>
      </c>
      <c r="P133" s="135">
        <f>G133*$P$12</f>
        <v>0</v>
      </c>
      <c r="Q133" s="135">
        <f>G133*$Q$12</f>
        <v>0</v>
      </c>
      <c r="R133" s="135">
        <f>G133*$R$12</f>
        <v>0</v>
      </c>
      <c r="S133" s="135">
        <f>G133*$S$12</f>
        <v>0</v>
      </c>
      <c r="T133" s="136">
        <f>G133-P133</f>
        <v>0</v>
      </c>
      <c r="U133" s="136">
        <f>G133-Q133</f>
        <v>0</v>
      </c>
      <c r="V133" s="136">
        <f>G133-R133</f>
        <v>0</v>
      </c>
      <c r="W133" s="137">
        <f>G133-S133</f>
        <v>0</v>
      </c>
    </row>
    <row r="134" spans="1:23" ht="13.5" thickBot="1" x14ac:dyDescent="0.25">
      <c r="A134" s="163" t="s">
        <v>35</v>
      </c>
      <c r="B134" s="164"/>
      <c r="C134" s="165"/>
      <c r="D134" s="166"/>
      <c r="E134" s="166"/>
      <c r="F134" s="167">
        <f>F53+F60+F67+F74+F86+F98+F108+F118+F125+F132+F133</f>
        <v>0</v>
      </c>
      <c r="G134" s="167">
        <f t="shared" ref="G134:W134" si="108">G53+G60+G67+G74+G86+G98+G108+G118+G125+G132+G133</f>
        <v>0</v>
      </c>
      <c r="H134" s="167">
        <f t="shared" si="108"/>
        <v>0</v>
      </c>
      <c r="I134" s="167">
        <f t="shared" si="108"/>
        <v>0</v>
      </c>
      <c r="J134" s="167">
        <f t="shared" si="108"/>
        <v>0</v>
      </c>
      <c r="K134" s="167">
        <f t="shared" si="108"/>
        <v>0</v>
      </c>
      <c r="L134" s="167">
        <f t="shared" si="108"/>
        <v>0</v>
      </c>
      <c r="M134" s="167">
        <f t="shared" si="108"/>
        <v>0</v>
      </c>
      <c r="N134" s="167">
        <f t="shared" si="108"/>
        <v>0</v>
      </c>
      <c r="O134" s="167">
        <f t="shared" si="108"/>
        <v>0</v>
      </c>
      <c r="P134" s="167">
        <f t="shared" si="108"/>
        <v>0</v>
      </c>
      <c r="Q134" s="167">
        <f t="shared" si="108"/>
        <v>0</v>
      </c>
      <c r="R134" s="167">
        <f t="shared" si="108"/>
        <v>0</v>
      </c>
      <c r="S134" s="167">
        <f t="shared" si="108"/>
        <v>0</v>
      </c>
      <c r="T134" s="167">
        <f t="shared" si="108"/>
        <v>0</v>
      </c>
      <c r="U134" s="167">
        <f t="shared" si="108"/>
        <v>0</v>
      </c>
      <c r="V134" s="167">
        <f t="shared" si="108"/>
        <v>0</v>
      </c>
      <c r="W134" s="167">
        <f t="shared" si="108"/>
        <v>0</v>
      </c>
    </row>
    <row r="135" spans="1:23" x14ac:dyDescent="0.2">
      <c r="A135" s="161" t="s">
        <v>36</v>
      </c>
      <c r="B135" s="140"/>
      <c r="C135" s="141"/>
      <c r="D135" s="141"/>
      <c r="E135" s="141"/>
      <c r="F135" s="142"/>
      <c r="G135" s="142"/>
      <c r="H135" s="142"/>
      <c r="I135" s="142"/>
      <c r="J135" s="142"/>
      <c r="K135" s="143"/>
      <c r="L135" s="144"/>
      <c r="M135" s="144"/>
      <c r="N135" s="144"/>
      <c r="O135" s="145"/>
      <c r="P135" s="142"/>
      <c r="Q135" s="142"/>
      <c r="R135" s="142"/>
      <c r="S135" s="143"/>
      <c r="T135" s="144"/>
      <c r="U135" s="144"/>
      <c r="V135" s="144"/>
      <c r="W135" s="145"/>
    </row>
    <row r="136" spans="1:23" x14ac:dyDescent="0.2">
      <c r="A136" s="19" t="s">
        <v>30</v>
      </c>
      <c r="B136" s="20"/>
      <c r="C136" s="21"/>
      <c r="D136" s="21"/>
      <c r="E136" s="21"/>
      <c r="F136" s="66"/>
      <c r="G136" s="66"/>
      <c r="H136" s="66"/>
      <c r="I136" s="66"/>
      <c r="J136" s="66"/>
      <c r="K136" s="66"/>
      <c r="L136" s="67"/>
      <c r="M136" s="67"/>
      <c r="N136" s="67"/>
      <c r="O136" s="68"/>
      <c r="P136" s="66"/>
      <c r="Q136" s="66"/>
      <c r="R136" s="66"/>
      <c r="S136" s="66"/>
      <c r="T136" s="67"/>
      <c r="U136" s="67"/>
      <c r="V136" s="67"/>
      <c r="W136" s="68"/>
    </row>
    <row r="137" spans="1:23" x14ac:dyDescent="0.2">
      <c r="A137" s="72" t="s">
        <v>120</v>
      </c>
      <c r="B137" s="22"/>
      <c r="C137" s="23"/>
      <c r="D137" s="73"/>
      <c r="E137" s="73"/>
      <c r="F137" s="74">
        <f t="shared" ref="F137:F173" si="109">C137*D137</f>
        <v>0</v>
      </c>
      <c r="G137" s="74">
        <f t="shared" ref="G137:G173" si="110">C137*E137</f>
        <v>0</v>
      </c>
      <c r="H137" s="74">
        <f t="shared" ref="H137:H151" si="111">F137*$H$12</f>
        <v>0</v>
      </c>
      <c r="I137" s="74">
        <f t="shared" ref="I137:I151" si="112">F137*$I$12</f>
        <v>0</v>
      </c>
      <c r="J137" s="74">
        <f t="shared" ref="J137:J151" si="113">F137*$J$12</f>
        <v>0</v>
      </c>
      <c r="K137" s="74">
        <f t="shared" ref="K137:K151" si="114">F137*$K$12</f>
        <v>0</v>
      </c>
      <c r="L137" s="75">
        <f t="shared" ref="L137:L173" si="115">F137-H137</f>
        <v>0</v>
      </c>
      <c r="M137" s="75">
        <f t="shared" ref="M137:M173" si="116">F137-I137</f>
        <v>0</v>
      </c>
      <c r="N137" s="75">
        <f t="shared" ref="N137:N173" si="117">F137-J137</f>
        <v>0</v>
      </c>
      <c r="O137" s="76">
        <f t="shared" ref="O137:O173" si="118">F137-K137</f>
        <v>0</v>
      </c>
      <c r="P137" s="74">
        <f t="shared" ref="P137:P151" si="119">G137*$P$12</f>
        <v>0</v>
      </c>
      <c r="Q137" s="74">
        <f t="shared" ref="Q137:Q151" si="120">G137*$Q$12</f>
        <v>0</v>
      </c>
      <c r="R137" s="74">
        <f t="shared" ref="R137:R151" si="121">G137*$R$12</f>
        <v>0</v>
      </c>
      <c r="S137" s="74">
        <f t="shared" ref="S137:S151" si="122">G137*$S$12</f>
        <v>0</v>
      </c>
      <c r="T137" s="75">
        <f t="shared" ref="T137:T151" si="123">G137-P137</f>
        <v>0</v>
      </c>
      <c r="U137" s="75">
        <f t="shared" ref="U137:U151" si="124">G137-Q137</f>
        <v>0</v>
      </c>
      <c r="V137" s="75">
        <f t="shared" ref="V137:V151" si="125">G137-R137</f>
        <v>0</v>
      </c>
      <c r="W137" s="76">
        <f t="shared" ref="W137:W151" si="126">G137-S137</f>
        <v>0</v>
      </c>
    </row>
    <row r="138" spans="1:23" x14ac:dyDescent="0.2">
      <c r="A138" s="72"/>
      <c r="B138" s="22"/>
      <c r="C138" s="23"/>
      <c r="D138" s="73"/>
      <c r="E138" s="73"/>
      <c r="F138" s="74">
        <f t="shared" si="109"/>
        <v>0</v>
      </c>
      <c r="G138" s="74">
        <f t="shared" si="110"/>
        <v>0</v>
      </c>
      <c r="H138" s="74">
        <f t="shared" si="111"/>
        <v>0</v>
      </c>
      <c r="I138" s="74">
        <f t="shared" si="112"/>
        <v>0</v>
      </c>
      <c r="J138" s="77">
        <f t="shared" si="113"/>
        <v>0</v>
      </c>
      <c r="K138" s="74">
        <f t="shared" si="114"/>
        <v>0</v>
      </c>
      <c r="L138" s="75">
        <f t="shared" si="115"/>
        <v>0</v>
      </c>
      <c r="M138" s="75">
        <f t="shared" si="116"/>
        <v>0</v>
      </c>
      <c r="N138" s="75">
        <f t="shared" si="117"/>
        <v>0</v>
      </c>
      <c r="O138" s="76">
        <f t="shared" si="118"/>
        <v>0</v>
      </c>
      <c r="P138" s="74">
        <f t="shared" si="119"/>
        <v>0</v>
      </c>
      <c r="Q138" s="74">
        <f t="shared" si="120"/>
        <v>0</v>
      </c>
      <c r="R138" s="77">
        <f t="shared" si="121"/>
        <v>0</v>
      </c>
      <c r="S138" s="74">
        <f t="shared" si="122"/>
        <v>0</v>
      </c>
      <c r="T138" s="75">
        <f t="shared" si="123"/>
        <v>0</v>
      </c>
      <c r="U138" s="75">
        <f t="shared" si="124"/>
        <v>0</v>
      </c>
      <c r="V138" s="75">
        <f t="shared" si="125"/>
        <v>0</v>
      </c>
      <c r="W138" s="76">
        <f t="shared" si="126"/>
        <v>0</v>
      </c>
    </row>
    <row r="139" spans="1:23" x14ac:dyDescent="0.2">
      <c r="A139" s="72"/>
      <c r="B139" s="22"/>
      <c r="C139" s="23"/>
      <c r="D139" s="73"/>
      <c r="E139" s="73"/>
      <c r="F139" s="74">
        <f t="shared" si="109"/>
        <v>0</v>
      </c>
      <c r="G139" s="74">
        <f t="shared" si="110"/>
        <v>0</v>
      </c>
      <c r="H139" s="74">
        <f t="shared" si="111"/>
        <v>0</v>
      </c>
      <c r="I139" s="74">
        <f t="shared" si="112"/>
        <v>0</v>
      </c>
      <c r="J139" s="78">
        <f t="shared" si="113"/>
        <v>0</v>
      </c>
      <c r="K139" s="74">
        <f t="shared" si="114"/>
        <v>0</v>
      </c>
      <c r="L139" s="75">
        <f t="shared" si="115"/>
        <v>0</v>
      </c>
      <c r="M139" s="75">
        <f t="shared" si="116"/>
        <v>0</v>
      </c>
      <c r="N139" s="75">
        <f t="shared" si="117"/>
        <v>0</v>
      </c>
      <c r="O139" s="76">
        <f t="shared" si="118"/>
        <v>0</v>
      </c>
      <c r="P139" s="74">
        <f t="shared" si="119"/>
        <v>0</v>
      </c>
      <c r="Q139" s="74">
        <f t="shared" si="120"/>
        <v>0</v>
      </c>
      <c r="R139" s="78">
        <f t="shared" si="121"/>
        <v>0</v>
      </c>
      <c r="S139" s="74">
        <f t="shared" si="122"/>
        <v>0</v>
      </c>
      <c r="T139" s="75">
        <f t="shared" si="123"/>
        <v>0</v>
      </c>
      <c r="U139" s="75">
        <f t="shared" si="124"/>
        <v>0</v>
      </c>
      <c r="V139" s="75">
        <f t="shared" si="125"/>
        <v>0</v>
      </c>
      <c r="W139" s="76">
        <f t="shared" si="126"/>
        <v>0</v>
      </c>
    </row>
    <row r="140" spans="1:23" x14ac:dyDescent="0.2">
      <c r="A140" s="72"/>
      <c r="B140" s="22"/>
      <c r="C140" s="23"/>
      <c r="D140" s="73"/>
      <c r="E140" s="73"/>
      <c r="F140" s="74">
        <f t="shared" si="109"/>
        <v>0</v>
      </c>
      <c r="G140" s="74">
        <f t="shared" si="110"/>
        <v>0</v>
      </c>
      <c r="H140" s="74">
        <f t="shared" si="111"/>
        <v>0</v>
      </c>
      <c r="I140" s="74">
        <f t="shared" si="112"/>
        <v>0</v>
      </c>
      <c r="J140" s="74">
        <f t="shared" si="113"/>
        <v>0</v>
      </c>
      <c r="K140" s="74">
        <f t="shared" si="114"/>
        <v>0</v>
      </c>
      <c r="L140" s="75">
        <f t="shared" si="115"/>
        <v>0</v>
      </c>
      <c r="M140" s="75">
        <f t="shared" si="116"/>
        <v>0</v>
      </c>
      <c r="N140" s="75">
        <f t="shared" si="117"/>
        <v>0</v>
      </c>
      <c r="O140" s="76">
        <f t="shared" si="118"/>
        <v>0</v>
      </c>
      <c r="P140" s="74">
        <f t="shared" si="119"/>
        <v>0</v>
      </c>
      <c r="Q140" s="74">
        <f t="shared" si="120"/>
        <v>0</v>
      </c>
      <c r="R140" s="74">
        <f t="shared" si="121"/>
        <v>0</v>
      </c>
      <c r="S140" s="74">
        <f t="shared" si="122"/>
        <v>0</v>
      </c>
      <c r="T140" s="75">
        <f t="shared" si="123"/>
        <v>0</v>
      </c>
      <c r="U140" s="75">
        <f t="shared" si="124"/>
        <v>0</v>
      </c>
      <c r="V140" s="75">
        <f t="shared" si="125"/>
        <v>0</v>
      </c>
      <c r="W140" s="76">
        <f t="shared" si="126"/>
        <v>0</v>
      </c>
    </row>
    <row r="141" spans="1:23" x14ac:dyDescent="0.2">
      <c r="A141" s="72"/>
      <c r="B141" s="22"/>
      <c r="C141" s="23"/>
      <c r="D141" s="73"/>
      <c r="E141" s="73"/>
      <c r="F141" s="74">
        <f t="shared" si="109"/>
        <v>0</v>
      </c>
      <c r="G141" s="74">
        <f t="shared" si="110"/>
        <v>0</v>
      </c>
      <c r="H141" s="74">
        <f t="shared" si="111"/>
        <v>0</v>
      </c>
      <c r="I141" s="74">
        <f t="shared" si="112"/>
        <v>0</v>
      </c>
      <c r="J141" s="74">
        <f t="shared" si="113"/>
        <v>0</v>
      </c>
      <c r="K141" s="74">
        <f t="shared" si="114"/>
        <v>0</v>
      </c>
      <c r="L141" s="75">
        <f t="shared" si="115"/>
        <v>0</v>
      </c>
      <c r="M141" s="75">
        <f t="shared" si="116"/>
        <v>0</v>
      </c>
      <c r="N141" s="75">
        <f t="shared" si="117"/>
        <v>0</v>
      </c>
      <c r="O141" s="76">
        <f t="shared" si="118"/>
        <v>0</v>
      </c>
      <c r="P141" s="74">
        <f t="shared" si="119"/>
        <v>0</v>
      </c>
      <c r="Q141" s="74">
        <f t="shared" si="120"/>
        <v>0</v>
      </c>
      <c r="R141" s="74">
        <f t="shared" si="121"/>
        <v>0</v>
      </c>
      <c r="S141" s="74">
        <f t="shared" si="122"/>
        <v>0</v>
      </c>
      <c r="T141" s="75">
        <f t="shared" si="123"/>
        <v>0</v>
      </c>
      <c r="U141" s="75">
        <f t="shared" si="124"/>
        <v>0</v>
      </c>
      <c r="V141" s="75">
        <f t="shared" si="125"/>
        <v>0</v>
      </c>
      <c r="W141" s="76">
        <f t="shared" si="126"/>
        <v>0</v>
      </c>
    </row>
    <row r="142" spans="1:23" x14ac:dyDescent="0.2">
      <c r="A142" s="72"/>
      <c r="B142" s="22"/>
      <c r="C142" s="23"/>
      <c r="D142" s="73"/>
      <c r="E142" s="73"/>
      <c r="F142" s="74">
        <f t="shared" si="109"/>
        <v>0</v>
      </c>
      <c r="G142" s="74">
        <f t="shared" si="110"/>
        <v>0</v>
      </c>
      <c r="H142" s="74">
        <f t="shared" si="111"/>
        <v>0</v>
      </c>
      <c r="I142" s="74">
        <f t="shared" si="112"/>
        <v>0</v>
      </c>
      <c r="J142" s="74">
        <f t="shared" si="113"/>
        <v>0</v>
      </c>
      <c r="K142" s="74">
        <f t="shared" si="114"/>
        <v>0</v>
      </c>
      <c r="L142" s="75">
        <f t="shared" si="115"/>
        <v>0</v>
      </c>
      <c r="M142" s="75">
        <f t="shared" si="116"/>
        <v>0</v>
      </c>
      <c r="N142" s="75">
        <f t="shared" si="117"/>
        <v>0</v>
      </c>
      <c r="O142" s="76">
        <f t="shared" si="118"/>
        <v>0</v>
      </c>
      <c r="P142" s="74">
        <f t="shared" si="119"/>
        <v>0</v>
      </c>
      <c r="Q142" s="74">
        <f t="shared" si="120"/>
        <v>0</v>
      </c>
      <c r="R142" s="74">
        <f t="shared" si="121"/>
        <v>0</v>
      </c>
      <c r="S142" s="74">
        <f t="shared" si="122"/>
        <v>0</v>
      </c>
      <c r="T142" s="75">
        <f t="shared" si="123"/>
        <v>0</v>
      </c>
      <c r="U142" s="75">
        <f t="shared" si="124"/>
        <v>0</v>
      </c>
      <c r="V142" s="75">
        <f t="shared" si="125"/>
        <v>0</v>
      </c>
      <c r="W142" s="76">
        <f t="shared" si="126"/>
        <v>0</v>
      </c>
    </row>
    <row r="143" spans="1:23" x14ac:dyDescent="0.2">
      <c r="A143" s="72"/>
      <c r="B143" s="22"/>
      <c r="C143" s="23"/>
      <c r="D143" s="73"/>
      <c r="E143" s="73"/>
      <c r="F143" s="74">
        <f t="shared" si="109"/>
        <v>0</v>
      </c>
      <c r="G143" s="74">
        <f t="shared" si="110"/>
        <v>0</v>
      </c>
      <c r="H143" s="74">
        <f t="shared" si="111"/>
        <v>0</v>
      </c>
      <c r="I143" s="74">
        <f t="shared" si="112"/>
        <v>0</v>
      </c>
      <c r="J143" s="74">
        <f t="shared" si="113"/>
        <v>0</v>
      </c>
      <c r="K143" s="74">
        <f t="shared" si="114"/>
        <v>0</v>
      </c>
      <c r="L143" s="75">
        <f t="shared" si="115"/>
        <v>0</v>
      </c>
      <c r="M143" s="75">
        <f t="shared" si="116"/>
        <v>0</v>
      </c>
      <c r="N143" s="75">
        <f t="shared" si="117"/>
        <v>0</v>
      </c>
      <c r="O143" s="76">
        <f t="shared" si="118"/>
        <v>0</v>
      </c>
      <c r="P143" s="74">
        <f t="shared" si="119"/>
        <v>0</v>
      </c>
      <c r="Q143" s="74">
        <f t="shared" si="120"/>
        <v>0</v>
      </c>
      <c r="R143" s="74">
        <f t="shared" si="121"/>
        <v>0</v>
      </c>
      <c r="S143" s="74">
        <f t="shared" si="122"/>
        <v>0</v>
      </c>
      <c r="T143" s="75">
        <f t="shared" si="123"/>
        <v>0</v>
      </c>
      <c r="U143" s="75">
        <f t="shared" si="124"/>
        <v>0</v>
      </c>
      <c r="V143" s="75">
        <f t="shared" si="125"/>
        <v>0</v>
      </c>
      <c r="W143" s="76">
        <f t="shared" si="126"/>
        <v>0</v>
      </c>
    </row>
    <row r="144" spans="1:23" x14ac:dyDescent="0.2">
      <c r="A144" s="72"/>
      <c r="B144" s="22"/>
      <c r="C144" s="23"/>
      <c r="D144" s="73"/>
      <c r="E144" s="73"/>
      <c r="F144" s="74">
        <f t="shared" si="109"/>
        <v>0</v>
      </c>
      <c r="G144" s="74">
        <f t="shared" si="110"/>
        <v>0</v>
      </c>
      <c r="H144" s="74">
        <f t="shared" si="111"/>
        <v>0</v>
      </c>
      <c r="I144" s="74">
        <f t="shared" si="112"/>
        <v>0</v>
      </c>
      <c r="J144" s="74">
        <f t="shared" si="113"/>
        <v>0</v>
      </c>
      <c r="K144" s="74">
        <f t="shared" si="114"/>
        <v>0</v>
      </c>
      <c r="L144" s="75">
        <f t="shared" si="115"/>
        <v>0</v>
      </c>
      <c r="M144" s="75">
        <f t="shared" si="116"/>
        <v>0</v>
      </c>
      <c r="N144" s="75">
        <f t="shared" si="117"/>
        <v>0</v>
      </c>
      <c r="O144" s="76">
        <f t="shared" si="118"/>
        <v>0</v>
      </c>
      <c r="P144" s="74">
        <f t="shared" si="119"/>
        <v>0</v>
      </c>
      <c r="Q144" s="74">
        <f t="shared" si="120"/>
        <v>0</v>
      </c>
      <c r="R144" s="74">
        <f t="shared" si="121"/>
        <v>0</v>
      </c>
      <c r="S144" s="74">
        <f t="shared" si="122"/>
        <v>0</v>
      </c>
      <c r="T144" s="75">
        <f t="shared" si="123"/>
        <v>0</v>
      </c>
      <c r="U144" s="75">
        <f t="shared" si="124"/>
        <v>0</v>
      </c>
      <c r="V144" s="75">
        <f t="shared" si="125"/>
        <v>0</v>
      </c>
      <c r="W144" s="76">
        <f t="shared" si="126"/>
        <v>0</v>
      </c>
    </row>
    <row r="145" spans="1:23" x14ac:dyDescent="0.2">
      <c r="A145" s="72"/>
      <c r="B145" s="22"/>
      <c r="C145" s="23"/>
      <c r="D145" s="73"/>
      <c r="E145" s="73"/>
      <c r="F145" s="74">
        <f t="shared" si="109"/>
        <v>0</v>
      </c>
      <c r="G145" s="74">
        <f t="shared" si="110"/>
        <v>0</v>
      </c>
      <c r="H145" s="74">
        <f t="shared" si="111"/>
        <v>0</v>
      </c>
      <c r="I145" s="74">
        <f t="shared" si="112"/>
        <v>0</v>
      </c>
      <c r="J145" s="74">
        <f t="shared" si="113"/>
        <v>0</v>
      </c>
      <c r="K145" s="74">
        <f t="shared" si="114"/>
        <v>0</v>
      </c>
      <c r="L145" s="75">
        <f t="shared" si="115"/>
        <v>0</v>
      </c>
      <c r="M145" s="75">
        <f t="shared" si="116"/>
        <v>0</v>
      </c>
      <c r="N145" s="75">
        <f t="shared" si="117"/>
        <v>0</v>
      </c>
      <c r="O145" s="76">
        <f t="shared" si="118"/>
        <v>0</v>
      </c>
      <c r="P145" s="74">
        <f t="shared" si="119"/>
        <v>0</v>
      </c>
      <c r="Q145" s="74">
        <f t="shared" si="120"/>
        <v>0</v>
      </c>
      <c r="R145" s="74">
        <f t="shared" si="121"/>
        <v>0</v>
      </c>
      <c r="S145" s="74">
        <f t="shared" si="122"/>
        <v>0</v>
      </c>
      <c r="T145" s="75">
        <f t="shared" si="123"/>
        <v>0</v>
      </c>
      <c r="U145" s="75">
        <f t="shared" si="124"/>
        <v>0</v>
      </c>
      <c r="V145" s="75">
        <f t="shared" si="125"/>
        <v>0</v>
      </c>
      <c r="W145" s="76">
        <f t="shared" si="126"/>
        <v>0</v>
      </c>
    </row>
    <row r="146" spans="1:23" x14ac:dyDescent="0.2">
      <c r="A146" s="72"/>
      <c r="B146" s="22"/>
      <c r="C146" s="23"/>
      <c r="D146" s="73"/>
      <c r="E146" s="73"/>
      <c r="F146" s="74">
        <f t="shared" si="109"/>
        <v>0</v>
      </c>
      <c r="G146" s="74">
        <f t="shared" si="110"/>
        <v>0</v>
      </c>
      <c r="H146" s="74">
        <f t="shared" si="111"/>
        <v>0</v>
      </c>
      <c r="I146" s="74">
        <f t="shared" si="112"/>
        <v>0</v>
      </c>
      <c r="J146" s="74">
        <f t="shared" si="113"/>
        <v>0</v>
      </c>
      <c r="K146" s="74">
        <f t="shared" si="114"/>
        <v>0</v>
      </c>
      <c r="L146" s="75">
        <f t="shared" si="115"/>
        <v>0</v>
      </c>
      <c r="M146" s="75">
        <f t="shared" si="116"/>
        <v>0</v>
      </c>
      <c r="N146" s="75">
        <f t="shared" si="117"/>
        <v>0</v>
      </c>
      <c r="O146" s="76">
        <f t="shared" si="118"/>
        <v>0</v>
      </c>
      <c r="P146" s="74">
        <f t="shared" si="119"/>
        <v>0</v>
      </c>
      <c r="Q146" s="74">
        <f t="shared" si="120"/>
        <v>0</v>
      </c>
      <c r="R146" s="74">
        <f t="shared" si="121"/>
        <v>0</v>
      </c>
      <c r="S146" s="74">
        <f t="shared" si="122"/>
        <v>0</v>
      </c>
      <c r="T146" s="75">
        <f t="shared" si="123"/>
        <v>0</v>
      </c>
      <c r="U146" s="75">
        <f t="shared" si="124"/>
        <v>0</v>
      </c>
      <c r="V146" s="75">
        <f t="shared" si="125"/>
        <v>0</v>
      </c>
      <c r="W146" s="76">
        <f t="shared" si="126"/>
        <v>0</v>
      </c>
    </row>
    <row r="147" spans="1:23" x14ac:dyDescent="0.2">
      <c r="A147" s="72"/>
      <c r="B147" s="22"/>
      <c r="C147" s="23"/>
      <c r="D147" s="73"/>
      <c r="E147" s="73"/>
      <c r="F147" s="74">
        <f t="shared" si="109"/>
        <v>0</v>
      </c>
      <c r="G147" s="74">
        <f t="shared" si="110"/>
        <v>0</v>
      </c>
      <c r="H147" s="74">
        <f t="shared" si="111"/>
        <v>0</v>
      </c>
      <c r="I147" s="74">
        <f t="shared" si="112"/>
        <v>0</v>
      </c>
      <c r="J147" s="74">
        <f t="shared" si="113"/>
        <v>0</v>
      </c>
      <c r="K147" s="74">
        <f t="shared" si="114"/>
        <v>0</v>
      </c>
      <c r="L147" s="75">
        <f t="shared" si="115"/>
        <v>0</v>
      </c>
      <c r="M147" s="75">
        <f t="shared" si="116"/>
        <v>0</v>
      </c>
      <c r="N147" s="75">
        <f t="shared" si="117"/>
        <v>0</v>
      </c>
      <c r="O147" s="76">
        <f t="shared" si="118"/>
        <v>0</v>
      </c>
      <c r="P147" s="74">
        <f t="shared" si="119"/>
        <v>0</v>
      </c>
      <c r="Q147" s="74">
        <f t="shared" si="120"/>
        <v>0</v>
      </c>
      <c r="R147" s="74">
        <f t="shared" si="121"/>
        <v>0</v>
      </c>
      <c r="S147" s="74">
        <f t="shared" si="122"/>
        <v>0</v>
      </c>
      <c r="T147" s="75">
        <f t="shared" si="123"/>
        <v>0</v>
      </c>
      <c r="U147" s="75">
        <f t="shared" si="124"/>
        <v>0</v>
      </c>
      <c r="V147" s="75">
        <f t="shared" si="125"/>
        <v>0</v>
      </c>
      <c r="W147" s="76">
        <f t="shared" si="126"/>
        <v>0</v>
      </c>
    </row>
    <row r="148" spans="1:23" x14ac:dyDescent="0.2">
      <c r="A148" s="72"/>
      <c r="B148" s="22"/>
      <c r="C148" s="23"/>
      <c r="D148" s="73"/>
      <c r="E148" s="73"/>
      <c r="F148" s="74">
        <f t="shared" si="109"/>
        <v>0</v>
      </c>
      <c r="G148" s="74">
        <f t="shared" si="110"/>
        <v>0</v>
      </c>
      <c r="H148" s="74">
        <f t="shared" si="111"/>
        <v>0</v>
      </c>
      <c r="I148" s="74">
        <f t="shared" si="112"/>
        <v>0</v>
      </c>
      <c r="J148" s="74">
        <f t="shared" si="113"/>
        <v>0</v>
      </c>
      <c r="K148" s="74">
        <f t="shared" si="114"/>
        <v>0</v>
      </c>
      <c r="L148" s="75">
        <f t="shared" si="115"/>
        <v>0</v>
      </c>
      <c r="M148" s="75">
        <f t="shared" si="116"/>
        <v>0</v>
      </c>
      <c r="N148" s="75">
        <f t="shared" si="117"/>
        <v>0</v>
      </c>
      <c r="O148" s="76">
        <f t="shared" si="118"/>
        <v>0</v>
      </c>
      <c r="P148" s="74">
        <f t="shared" si="119"/>
        <v>0</v>
      </c>
      <c r="Q148" s="74">
        <f t="shared" si="120"/>
        <v>0</v>
      </c>
      <c r="R148" s="74">
        <f t="shared" si="121"/>
        <v>0</v>
      </c>
      <c r="S148" s="74">
        <f t="shared" si="122"/>
        <v>0</v>
      </c>
      <c r="T148" s="75">
        <f t="shared" si="123"/>
        <v>0</v>
      </c>
      <c r="U148" s="75">
        <f t="shared" si="124"/>
        <v>0</v>
      </c>
      <c r="V148" s="75">
        <f t="shared" si="125"/>
        <v>0</v>
      </c>
      <c r="W148" s="76">
        <f t="shared" si="126"/>
        <v>0</v>
      </c>
    </row>
    <row r="149" spans="1:23" x14ac:dyDescent="0.2">
      <c r="A149" s="72"/>
      <c r="B149" s="22"/>
      <c r="C149" s="23"/>
      <c r="D149" s="73"/>
      <c r="E149" s="73"/>
      <c r="F149" s="74">
        <f t="shared" si="109"/>
        <v>0</v>
      </c>
      <c r="G149" s="74">
        <f t="shared" si="110"/>
        <v>0</v>
      </c>
      <c r="H149" s="74">
        <f t="shared" si="111"/>
        <v>0</v>
      </c>
      <c r="I149" s="74">
        <f t="shared" si="112"/>
        <v>0</v>
      </c>
      <c r="J149" s="74">
        <f t="shared" si="113"/>
        <v>0</v>
      </c>
      <c r="K149" s="74">
        <f t="shared" si="114"/>
        <v>0</v>
      </c>
      <c r="L149" s="75">
        <f t="shared" si="115"/>
        <v>0</v>
      </c>
      <c r="M149" s="75">
        <f t="shared" si="116"/>
        <v>0</v>
      </c>
      <c r="N149" s="75">
        <f t="shared" si="117"/>
        <v>0</v>
      </c>
      <c r="O149" s="76">
        <f t="shared" si="118"/>
        <v>0</v>
      </c>
      <c r="P149" s="74">
        <f t="shared" si="119"/>
        <v>0</v>
      </c>
      <c r="Q149" s="74">
        <f t="shared" si="120"/>
        <v>0</v>
      </c>
      <c r="R149" s="74">
        <f t="shared" si="121"/>
        <v>0</v>
      </c>
      <c r="S149" s="74">
        <f t="shared" si="122"/>
        <v>0</v>
      </c>
      <c r="T149" s="75">
        <f t="shared" si="123"/>
        <v>0</v>
      </c>
      <c r="U149" s="75">
        <f t="shared" si="124"/>
        <v>0</v>
      </c>
      <c r="V149" s="75">
        <f t="shared" si="125"/>
        <v>0</v>
      </c>
      <c r="W149" s="76">
        <f t="shared" si="126"/>
        <v>0</v>
      </c>
    </row>
    <row r="150" spans="1:23" x14ac:dyDescent="0.2">
      <c r="A150" s="72"/>
      <c r="B150" s="22"/>
      <c r="C150" s="23"/>
      <c r="D150" s="73"/>
      <c r="E150" s="73"/>
      <c r="F150" s="74">
        <f t="shared" si="109"/>
        <v>0</v>
      </c>
      <c r="G150" s="74">
        <f t="shared" si="110"/>
        <v>0</v>
      </c>
      <c r="H150" s="74">
        <f t="shared" si="111"/>
        <v>0</v>
      </c>
      <c r="I150" s="74">
        <f t="shared" si="112"/>
        <v>0</v>
      </c>
      <c r="J150" s="74">
        <f t="shared" si="113"/>
        <v>0</v>
      </c>
      <c r="K150" s="74">
        <f t="shared" si="114"/>
        <v>0</v>
      </c>
      <c r="L150" s="75">
        <f t="shared" si="115"/>
        <v>0</v>
      </c>
      <c r="M150" s="75">
        <f t="shared" si="116"/>
        <v>0</v>
      </c>
      <c r="N150" s="75">
        <f t="shared" si="117"/>
        <v>0</v>
      </c>
      <c r="O150" s="76">
        <f t="shared" si="118"/>
        <v>0</v>
      </c>
      <c r="P150" s="74">
        <f t="shared" si="119"/>
        <v>0</v>
      </c>
      <c r="Q150" s="74">
        <f t="shared" si="120"/>
        <v>0</v>
      </c>
      <c r="R150" s="74">
        <f t="shared" si="121"/>
        <v>0</v>
      </c>
      <c r="S150" s="74">
        <f t="shared" si="122"/>
        <v>0</v>
      </c>
      <c r="T150" s="75">
        <f t="shared" si="123"/>
        <v>0</v>
      </c>
      <c r="U150" s="75">
        <f t="shared" si="124"/>
        <v>0</v>
      </c>
      <c r="V150" s="75">
        <f t="shared" si="125"/>
        <v>0</v>
      </c>
      <c r="W150" s="76">
        <f t="shared" si="126"/>
        <v>0</v>
      </c>
    </row>
    <row r="151" spans="1:23" x14ac:dyDescent="0.2">
      <c r="A151" s="72"/>
      <c r="B151" s="22"/>
      <c r="C151" s="23"/>
      <c r="D151" s="73"/>
      <c r="E151" s="73"/>
      <c r="F151" s="74">
        <f t="shared" si="109"/>
        <v>0</v>
      </c>
      <c r="G151" s="74">
        <f t="shared" si="110"/>
        <v>0</v>
      </c>
      <c r="H151" s="74">
        <f t="shared" si="111"/>
        <v>0</v>
      </c>
      <c r="I151" s="74">
        <f t="shared" si="112"/>
        <v>0</v>
      </c>
      <c r="J151" s="74">
        <f t="shared" si="113"/>
        <v>0</v>
      </c>
      <c r="K151" s="74">
        <f t="shared" si="114"/>
        <v>0</v>
      </c>
      <c r="L151" s="75">
        <f t="shared" si="115"/>
        <v>0</v>
      </c>
      <c r="M151" s="75">
        <f t="shared" si="116"/>
        <v>0</v>
      </c>
      <c r="N151" s="75">
        <f t="shared" si="117"/>
        <v>0</v>
      </c>
      <c r="O151" s="76">
        <f t="shared" si="118"/>
        <v>0</v>
      </c>
      <c r="P151" s="74">
        <f t="shared" si="119"/>
        <v>0</v>
      </c>
      <c r="Q151" s="74">
        <f t="shared" si="120"/>
        <v>0</v>
      </c>
      <c r="R151" s="74">
        <f t="shared" si="121"/>
        <v>0</v>
      </c>
      <c r="S151" s="74">
        <f t="shared" si="122"/>
        <v>0</v>
      </c>
      <c r="T151" s="75">
        <f t="shared" si="123"/>
        <v>0</v>
      </c>
      <c r="U151" s="75">
        <f t="shared" si="124"/>
        <v>0</v>
      </c>
      <c r="V151" s="75">
        <f t="shared" si="125"/>
        <v>0</v>
      </c>
      <c r="W151" s="76">
        <f t="shared" si="126"/>
        <v>0</v>
      </c>
    </row>
    <row r="152" spans="1:23" s="105" customFormat="1" ht="25.5" x14ac:dyDescent="0.2">
      <c r="A152" s="72" t="s">
        <v>214</v>
      </c>
      <c r="B152" s="22"/>
      <c r="C152" s="23"/>
      <c r="D152" s="73"/>
      <c r="E152" s="73"/>
      <c r="F152" s="652">
        <f t="shared" si="109"/>
        <v>0</v>
      </c>
      <c r="G152" s="652">
        <f t="shared" si="110"/>
        <v>0</v>
      </c>
      <c r="H152" s="652">
        <v>0</v>
      </c>
      <c r="I152" s="652">
        <v>0</v>
      </c>
      <c r="J152" s="652">
        <v>0</v>
      </c>
      <c r="K152" s="652">
        <v>0</v>
      </c>
      <c r="L152" s="653">
        <f t="shared" si="115"/>
        <v>0</v>
      </c>
      <c r="M152" s="653">
        <f t="shared" si="116"/>
        <v>0</v>
      </c>
      <c r="N152" s="653">
        <f t="shared" si="117"/>
        <v>0</v>
      </c>
      <c r="O152" s="654">
        <f t="shared" si="118"/>
        <v>0</v>
      </c>
      <c r="P152" s="652">
        <v>0</v>
      </c>
      <c r="Q152" s="652">
        <v>0</v>
      </c>
      <c r="R152" s="652">
        <v>0</v>
      </c>
      <c r="S152" s="652">
        <v>0</v>
      </c>
      <c r="T152" s="653">
        <f>G152</f>
        <v>0</v>
      </c>
      <c r="U152" s="653">
        <f>G152</f>
        <v>0</v>
      </c>
      <c r="V152" s="653">
        <f>G152</f>
        <v>0</v>
      </c>
      <c r="W152" s="654">
        <f>G152</f>
        <v>0</v>
      </c>
    </row>
    <row r="153" spans="1:23" s="105" customFormat="1" x14ac:dyDescent="0.2">
      <c r="A153" s="72"/>
      <c r="B153" s="22"/>
      <c r="C153" s="23"/>
      <c r="D153" s="73"/>
      <c r="E153" s="73"/>
      <c r="F153" s="652">
        <f t="shared" si="109"/>
        <v>0</v>
      </c>
      <c r="G153" s="652">
        <f t="shared" si="110"/>
        <v>0</v>
      </c>
      <c r="H153" s="652">
        <v>0</v>
      </c>
      <c r="I153" s="652">
        <v>0</v>
      </c>
      <c r="J153" s="652">
        <v>0</v>
      </c>
      <c r="K153" s="652">
        <v>0</v>
      </c>
      <c r="L153" s="653">
        <f t="shared" si="115"/>
        <v>0</v>
      </c>
      <c r="M153" s="653">
        <f t="shared" si="116"/>
        <v>0</v>
      </c>
      <c r="N153" s="653">
        <f t="shared" si="117"/>
        <v>0</v>
      </c>
      <c r="O153" s="654">
        <f t="shared" si="118"/>
        <v>0</v>
      </c>
      <c r="P153" s="652">
        <v>0</v>
      </c>
      <c r="Q153" s="652">
        <v>0</v>
      </c>
      <c r="R153" s="652">
        <v>0</v>
      </c>
      <c r="S153" s="652">
        <v>0</v>
      </c>
      <c r="T153" s="653">
        <f t="shared" ref="T153:T173" si="127">G153</f>
        <v>0</v>
      </c>
      <c r="U153" s="653">
        <f t="shared" ref="U153:U173" si="128">G153</f>
        <v>0</v>
      </c>
      <c r="V153" s="653">
        <f t="shared" ref="V153:V173" si="129">G153</f>
        <v>0</v>
      </c>
      <c r="W153" s="654">
        <f t="shared" ref="W153:W173" si="130">G153</f>
        <v>0</v>
      </c>
    </row>
    <row r="154" spans="1:23" s="105" customFormat="1" x14ac:dyDescent="0.2">
      <c r="A154" s="72"/>
      <c r="B154" s="22"/>
      <c r="C154" s="23"/>
      <c r="D154" s="73"/>
      <c r="E154" s="73"/>
      <c r="F154" s="652">
        <f t="shared" si="109"/>
        <v>0</v>
      </c>
      <c r="G154" s="652">
        <f t="shared" si="110"/>
        <v>0</v>
      </c>
      <c r="H154" s="652">
        <v>0</v>
      </c>
      <c r="I154" s="652">
        <v>0</v>
      </c>
      <c r="J154" s="652">
        <v>0</v>
      </c>
      <c r="K154" s="652">
        <v>0</v>
      </c>
      <c r="L154" s="653">
        <f t="shared" si="115"/>
        <v>0</v>
      </c>
      <c r="M154" s="653">
        <f t="shared" si="116"/>
        <v>0</v>
      </c>
      <c r="N154" s="653">
        <f t="shared" si="117"/>
        <v>0</v>
      </c>
      <c r="O154" s="654">
        <f t="shared" si="118"/>
        <v>0</v>
      </c>
      <c r="P154" s="652">
        <v>0</v>
      </c>
      <c r="Q154" s="652">
        <v>0</v>
      </c>
      <c r="R154" s="652">
        <v>0</v>
      </c>
      <c r="S154" s="652">
        <v>0</v>
      </c>
      <c r="T154" s="653">
        <f t="shared" si="127"/>
        <v>0</v>
      </c>
      <c r="U154" s="653">
        <f t="shared" si="128"/>
        <v>0</v>
      </c>
      <c r="V154" s="653">
        <f t="shared" si="129"/>
        <v>0</v>
      </c>
      <c r="W154" s="654">
        <f t="shared" si="130"/>
        <v>0</v>
      </c>
    </row>
    <row r="155" spans="1:23" s="105" customFormat="1" x14ac:dyDescent="0.2">
      <c r="A155" s="72"/>
      <c r="B155" s="22"/>
      <c r="C155" s="23"/>
      <c r="D155" s="73"/>
      <c r="E155" s="73"/>
      <c r="F155" s="652">
        <f t="shared" si="109"/>
        <v>0</v>
      </c>
      <c r="G155" s="652">
        <f t="shared" si="110"/>
        <v>0</v>
      </c>
      <c r="H155" s="652">
        <v>0</v>
      </c>
      <c r="I155" s="652">
        <v>0</v>
      </c>
      <c r="J155" s="652">
        <v>0</v>
      </c>
      <c r="K155" s="652">
        <v>0</v>
      </c>
      <c r="L155" s="653">
        <f t="shared" si="115"/>
        <v>0</v>
      </c>
      <c r="M155" s="653">
        <f t="shared" si="116"/>
        <v>0</v>
      </c>
      <c r="N155" s="653">
        <f t="shared" si="117"/>
        <v>0</v>
      </c>
      <c r="O155" s="654">
        <f t="shared" si="118"/>
        <v>0</v>
      </c>
      <c r="P155" s="652">
        <v>0</v>
      </c>
      <c r="Q155" s="652">
        <v>0</v>
      </c>
      <c r="R155" s="652">
        <v>0</v>
      </c>
      <c r="S155" s="652">
        <v>0</v>
      </c>
      <c r="T155" s="653">
        <f t="shared" si="127"/>
        <v>0</v>
      </c>
      <c r="U155" s="653">
        <f t="shared" si="128"/>
        <v>0</v>
      </c>
      <c r="V155" s="653">
        <f t="shared" si="129"/>
        <v>0</v>
      </c>
      <c r="W155" s="654">
        <f t="shared" si="130"/>
        <v>0</v>
      </c>
    </row>
    <row r="156" spans="1:23" s="105" customFormat="1" x14ac:dyDescent="0.2">
      <c r="A156" s="72"/>
      <c r="B156" s="22"/>
      <c r="C156" s="23"/>
      <c r="D156" s="73"/>
      <c r="E156" s="73"/>
      <c r="F156" s="652">
        <f t="shared" si="109"/>
        <v>0</v>
      </c>
      <c r="G156" s="652">
        <f t="shared" si="110"/>
        <v>0</v>
      </c>
      <c r="H156" s="652">
        <v>0</v>
      </c>
      <c r="I156" s="652">
        <v>0</v>
      </c>
      <c r="J156" s="652">
        <v>0</v>
      </c>
      <c r="K156" s="652">
        <v>0</v>
      </c>
      <c r="L156" s="653">
        <f t="shared" si="115"/>
        <v>0</v>
      </c>
      <c r="M156" s="653">
        <f t="shared" si="116"/>
        <v>0</v>
      </c>
      <c r="N156" s="653">
        <f t="shared" si="117"/>
        <v>0</v>
      </c>
      <c r="O156" s="654">
        <f t="shared" si="118"/>
        <v>0</v>
      </c>
      <c r="P156" s="652">
        <v>0</v>
      </c>
      <c r="Q156" s="652">
        <v>0</v>
      </c>
      <c r="R156" s="652">
        <v>0</v>
      </c>
      <c r="S156" s="652">
        <v>0</v>
      </c>
      <c r="T156" s="653">
        <f t="shared" si="127"/>
        <v>0</v>
      </c>
      <c r="U156" s="653">
        <f t="shared" si="128"/>
        <v>0</v>
      </c>
      <c r="V156" s="653">
        <f t="shared" si="129"/>
        <v>0</v>
      </c>
      <c r="W156" s="654">
        <f t="shared" si="130"/>
        <v>0</v>
      </c>
    </row>
    <row r="157" spans="1:23" s="105" customFormat="1" x14ac:dyDescent="0.2">
      <c r="A157" s="72"/>
      <c r="B157" s="22"/>
      <c r="C157" s="23"/>
      <c r="D157" s="73"/>
      <c r="E157" s="73"/>
      <c r="F157" s="652">
        <f t="shared" si="109"/>
        <v>0</v>
      </c>
      <c r="G157" s="652">
        <f t="shared" si="110"/>
        <v>0</v>
      </c>
      <c r="H157" s="652">
        <v>0</v>
      </c>
      <c r="I157" s="652">
        <v>0</v>
      </c>
      <c r="J157" s="652">
        <v>0</v>
      </c>
      <c r="K157" s="652">
        <v>0</v>
      </c>
      <c r="L157" s="653">
        <f t="shared" si="115"/>
        <v>0</v>
      </c>
      <c r="M157" s="653">
        <f t="shared" si="116"/>
        <v>0</v>
      </c>
      <c r="N157" s="653">
        <f t="shared" si="117"/>
        <v>0</v>
      </c>
      <c r="O157" s="654">
        <f t="shared" si="118"/>
        <v>0</v>
      </c>
      <c r="P157" s="652">
        <v>0</v>
      </c>
      <c r="Q157" s="652">
        <v>0</v>
      </c>
      <c r="R157" s="652">
        <v>0</v>
      </c>
      <c r="S157" s="652">
        <v>0</v>
      </c>
      <c r="T157" s="653">
        <f t="shared" si="127"/>
        <v>0</v>
      </c>
      <c r="U157" s="653">
        <f t="shared" si="128"/>
        <v>0</v>
      </c>
      <c r="V157" s="653">
        <f t="shared" si="129"/>
        <v>0</v>
      </c>
      <c r="W157" s="654">
        <f t="shared" si="130"/>
        <v>0</v>
      </c>
    </row>
    <row r="158" spans="1:23" s="105" customFormat="1" x14ac:dyDescent="0.2">
      <c r="A158" s="72"/>
      <c r="B158" s="22"/>
      <c r="C158" s="23"/>
      <c r="D158" s="73"/>
      <c r="E158" s="73"/>
      <c r="F158" s="652">
        <f t="shared" si="109"/>
        <v>0</v>
      </c>
      <c r="G158" s="652">
        <f t="shared" si="110"/>
        <v>0</v>
      </c>
      <c r="H158" s="652">
        <v>0</v>
      </c>
      <c r="I158" s="652">
        <v>0</v>
      </c>
      <c r="J158" s="652">
        <v>0</v>
      </c>
      <c r="K158" s="652">
        <v>0</v>
      </c>
      <c r="L158" s="653">
        <f t="shared" si="115"/>
        <v>0</v>
      </c>
      <c r="M158" s="653">
        <f t="shared" si="116"/>
        <v>0</v>
      </c>
      <c r="N158" s="653">
        <f t="shared" si="117"/>
        <v>0</v>
      </c>
      <c r="O158" s="654">
        <f t="shared" si="118"/>
        <v>0</v>
      </c>
      <c r="P158" s="652">
        <v>0</v>
      </c>
      <c r="Q158" s="652">
        <v>0</v>
      </c>
      <c r="R158" s="652">
        <v>0</v>
      </c>
      <c r="S158" s="652">
        <v>0</v>
      </c>
      <c r="T158" s="653">
        <f t="shared" si="127"/>
        <v>0</v>
      </c>
      <c r="U158" s="653">
        <f t="shared" si="128"/>
        <v>0</v>
      </c>
      <c r="V158" s="653">
        <f t="shared" si="129"/>
        <v>0</v>
      </c>
      <c r="W158" s="654">
        <f t="shared" si="130"/>
        <v>0</v>
      </c>
    </row>
    <row r="159" spans="1:23" s="105" customFormat="1" x14ac:dyDescent="0.2">
      <c r="A159" s="72"/>
      <c r="B159" s="22"/>
      <c r="C159" s="23"/>
      <c r="D159" s="73"/>
      <c r="E159" s="73"/>
      <c r="F159" s="652">
        <f t="shared" si="109"/>
        <v>0</v>
      </c>
      <c r="G159" s="652">
        <f t="shared" si="110"/>
        <v>0</v>
      </c>
      <c r="H159" s="652">
        <v>0</v>
      </c>
      <c r="I159" s="652">
        <v>0</v>
      </c>
      <c r="J159" s="652">
        <v>0</v>
      </c>
      <c r="K159" s="652">
        <v>0</v>
      </c>
      <c r="L159" s="653">
        <f t="shared" si="115"/>
        <v>0</v>
      </c>
      <c r="M159" s="653">
        <f t="shared" si="116"/>
        <v>0</v>
      </c>
      <c r="N159" s="653">
        <f t="shared" si="117"/>
        <v>0</v>
      </c>
      <c r="O159" s="654">
        <f t="shared" si="118"/>
        <v>0</v>
      </c>
      <c r="P159" s="652">
        <v>0</v>
      </c>
      <c r="Q159" s="652">
        <v>0</v>
      </c>
      <c r="R159" s="652">
        <v>0</v>
      </c>
      <c r="S159" s="652">
        <v>0</v>
      </c>
      <c r="T159" s="653">
        <f t="shared" si="127"/>
        <v>0</v>
      </c>
      <c r="U159" s="653">
        <f t="shared" si="128"/>
        <v>0</v>
      </c>
      <c r="V159" s="653">
        <f t="shared" si="129"/>
        <v>0</v>
      </c>
      <c r="W159" s="654">
        <f t="shared" si="130"/>
        <v>0</v>
      </c>
    </row>
    <row r="160" spans="1:23" s="105" customFormat="1" x14ac:dyDescent="0.2">
      <c r="A160" s="72"/>
      <c r="B160" s="22"/>
      <c r="C160" s="23"/>
      <c r="D160" s="73"/>
      <c r="E160" s="73"/>
      <c r="F160" s="652">
        <f t="shared" si="109"/>
        <v>0</v>
      </c>
      <c r="G160" s="652">
        <f t="shared" si="110"/>
        <v>0</v>
      </c>
      <c r="H160" s="652">
        <v>0</v>
      </c>
      <c r="I160" s="652">
        <v>0</v>
      </c>
      <c r="J160" s="652">
        <v>0</v>
      </c>
      <c r="K160" s="652">
        <v>0</v>
      </c>
      <c r="L160" s="653">
        <f t="shared" si="115"/>
        <v>0</v>
      </c>
      <c r="M160" s="653">
        <f t="shared" si="116"/>
        <v>0</v>
      </c>
      <c r="N160" s="653">
        <f t="shared" si="117"/>
        <v>0</v>
      </c>
      <c r="O160" s="654">
        <f t="shared" si="118"/>
        <v>0</v>
      </c>
      <c r="P160" s="652">
        <v>0</v>
      </c>
      <c r="Q160" s="652">
        <v>0</v>
      </c>
      <c r="R160" s="652">
        <v>0</v>
      </c>
      <c r="S160" s="652">
        <v>0</v>
      </c>
      <c r="T160" s="653">
        <f t="shared" si="127"/>
        <v>0</v>
      </c>
      <c r="U160" s="653">
        <f t="shared" si="128"/>
        <v>0</v>
      </c>
      <c r="V160" s="653">
        <f t="shared" si="129"/>
        <v>0</v>
      </c>
      <c r="W160" s="654">
        <f t="shared" si="130"/>
        <v>0</v>
      </c>
    </row>
    <row r="161" spans="1:23" s="105" customFormat="1" x14ac:dyDescent="0.2">
      <c r="A161" s="72"/>
      <c r="B161" s="22"/>
      <c r="C161" s="23"/>
      <c r="D161" s="73"/>
      <c r="E161" s="73"/>
      <c r="F161" s="652">
        <f t="shared" si="109"/>
        <v>0</v>
      </c>
      <c r="G161" s="652">
        <f t="shared" si="110"/>
        <v>0</v>
      </c>
      <c r="H161" s="652">
        <v>0</v>
      </c>
      <c r="I161" s="652">
        <v>0</v>
      </c>
      <c r="J161" s="652">
        <v>0</v>
      </c>
      <c r="K161" s="652">
        <v>0</v>
      </c>
      <c r="L161" s="653">
        <f t="shared" si="115"/>
        <v>0</v>
      </c>
      <c r="M161" s="653">
        <f t="shared" si="116"/>
        <v>0</v>
      </c>
      <c r="N161" s="653">
        <f t="shared" si="117"/>
        <v>0</v>
      </c>
      <c r="O161" s="654">
        <f t="shared" si="118"/>
        <v>0</v>
      </c>
      <c r="P161" s="652">
        <v>0</v>
      </c>
      <c r="Q161" s="652">
        <v>0</v>
      </c>
      <c r="R161" s="652">
        <v>0</v>
      </c>
      <c r="S161" s="652">
        <v>0</v>
      </c>
      <c r="T161" s="653">
        <f t="shared" si="127"/>
        <v>0</v>
      </c>
      <c r="U161" s="653">
        <f t="shared" si="128"/>
        <v>0</v>
      </c>
      <c r="V161" s="653">
        <f t="shared" si="129"/>
        <v>0</v>
      </c>
      <c r="W161" s="654">
        <f t="shared" si="130"/>
        <v>0</v>
      </c>
    </row>
    <row r="162" spans="1:23" s="105" customFormat="1" x14ac:dyDescent="0.2">
      <c r="A162" s="72"/>
      <c r="B162" s="22"/>
      <c r="C162" s="23"/>
      <c r="D162" s="73"/>
      <c r="E162" s="73"/>
      <c r="F162" s="652">
        <f t="shared" si="109"/>
        <v>0</v>
      </c>
      <c r="G162" s="652">
        <f t="shared" si="110"/>
        <v>0</v>
      </c>
      <c r="H162" s="652">
        <v>0</v>
      </c>
      <c r="I162" s="652">
        <v>0</v>
      </c>
      <c r="J162" s="652">
        <v>0</v>
      </c>
      <c r="K162" s="652">
        <v>0</v>
      </c>
      <c r="L162" s="653">
        <f t="shared" si="115"/>
        <v>0</v>
      </c>
      <c r="M162" s="653">
        <f t="shared" si="116"/>
        <v>0</v>
      </c>
      <c r="N162" s="653">
        <f t="shared" si="117"/>
        <v>0</v>
      </c>
      <c r="O162" s="654">
        <f t="shared" si="118"/>
        <v>0</v>
      </c>
      <c r="P162" s="652">
        <v>0</v>
      </c>
      <c r="Q162" s="652">
        <v>0</v>
      </c>
      <c r="R162" s="652">
        <v>0</v>
      </c>
      <c r="S162" s="652">
        <v>0</v>
      </c>
      <c r="T162" s="653">
        <f t="shared" si="127"/>
        <v>0</v>
      </c>
      <c r="U162" s="653">
        <f t="shared" si="128"/>
        <v>0</v>
      </c>
      <c r="V162" s="653">
        <f t="shared" si="129"/>
        <v>0</v>
      </c>
      <c r="W162" s="654">
        <f t="shared" si="130"/>
        <v>0</v>
      </c>
    </row>
    <row r="163" spans="1:23" s="105" customFormat="1" x14ac:dyDescent="0.2">
      <c r="A163" s="72"/>
      <c r="B163" s="22"/>
      <c r="C163" s="23"/>
      <c r="D163" s="73"/>
      <c r="E163" s="73"/>
      <c r="F163" s="652">
        <f t="shared" si="109"/>
        <v>0</v>
      </c>
      <c r="G163" s="652">
        <f t="shared" si="110"/>
        <v>0</v>
      </c>
      <c r="H163" s="652">
        <v>0</v>
      </c>
      <c r="I163" s="652">
        <v>0</v>
      </c>
      <c r="J163" s="652">
        <v>0</v>
      </c>
      <c r="K163" s="652">
        <v>0</v>
      </c>
      <c r="L163" s="653">
        <f t="shared" si="115"/>
        <v>0</v>
      </c>
      <c r="M163" s="653">
        <f t="shared" si="116"/>
        <v>0</v>
      </c>
      <c r="N163" s="653">
        <f t="shared" si="117"/>
        <v>0</v>
      </c>
      <c r="O163" s="654">
        <f t="shared" si="118"/>
        <v>0</v>
      </c>
      <c r="P163" s="652">
        <v>0</v>
      </c>
      <c r="Q163" s="652">
        <v>0</v>
      </c>
      <c r="R163" s="652">
        <v>0</v>
      </c>
      <c r="S163" s="652">
        <v>0</v>
      </c>
      <c r="T163" s="653">
        <f t="shared" si="127"/>
        <v>0</v>
      </c>
      <c r="U163" s="653">
        <f t="shared" si="128"/>
        <v>0</v>
      </c>
      <c r="V163" s="653">
        <f t="shared" si="129"/>
        <v>0</v>
      </c>
      <c r="W163" s="654">
        <f t="shared" si="130"/>
        <v>0</v>
      </c>
    </row>
    <row r="164" spans="1:23" s="105" customFormat="1" x14ac:dyDescent="0.2">
      <c r="A164" s="72"/>
      <c r="B164" s="22"/>
      <c r="C164" s="23"/>
      <c r="D164" s="73"/>
      <c r="E164" s="73"/>
      <c r="F164" s="652">
        <f t="shared" si="109"/>
        <v>0</v>
      </c>
      <c r="G164" s="652">
        <f t="shared" si="110"/>
        <v>0</v>
      </c>
      <c r="H164" s="652">
        <v>0</v>
      </c>
      <c r="I164" s="652">
        <v>0</v>
      </c>
      <c r="J164" s="652">
        <v>0</v>
      </c>
      <c r="K164" s="652">
        <v>0</v>
      </c>
      <c r="L164" s="653">
        <f t="shared" si="115"/>
        <v>0</v>
      </c>
      <c r="M164" s="653">
        <f t="shared" si="116"/>
        <v>0</v>
      </c>
      <c r="N164" s="653">
        <f t="shared" si="117"/>
        <v>0</v>
      </c>
      <c r="O164" s="654">
        <f t="shared" si="118"/>
        <v>0</v>
      </c>
      <c r="P164" s="652">
        <v>0</v>
      </c>
      <c r="Q164" s="652">
        <v>0</v>
      </c>
      <c r="R164" s="652">
        <v>0</v>
      </c>
      <c r="S164" s="652">
        <v>0</v>
      </c>
      <c r="T164" s="653">
        <f t="shared" si="127"/>
        <v>0</v>
      </c>
      <c r="U164" s="653">
        <f t="shared" si="128"/>
        <v>0</v>
      </c>
      <c r="V164" s="653">
        <f t="shared" si="129"/>
        <v>0</v>
      </c>
      <c r="W164" s="654">
        <f t="shared" si="130"/>
        <v>0</v>
      </c>
    </row>
    <row r="165" spans="1:23" s="105" customFormat="1" x14ac:dyDescent="0.2">
      <c r="A165" s="72"/>
      <c r="B165" s="22"/>
      <c r="C165" s="23"/>
      <c r="D165" s="73"/>
      <c r="E165" s="73"/>
      <c r="F165" s="652">
        <f t="shared" si="109"/>
        <v>0</v>
      </c>
      <c r="G165" s="652">
        <f t="shared" si="110"/>
        <v>0</v>
      </c>
      <c r="H165" s="652">
        <v>0</v>
      </c>
      <c r="I165" s="652">
        <v>0</v>
      </c>
      <c r="J165" s="652">
        <v>0</v>
      </c>
      <c r="K165" s="652">
        <v>0</v>
      </c>
      <c r="L165" s="653">
        <f t="shared" si="115"/>
        <v>0</v>
      </c>
      <c r="M165" s="653">
        <f t="shared" si="116"/>
        <v>0</v>
      </c>
      <c r="N165" s="653">
        <f t="shared" si="117"/>
        <v>0</v>
      </c>
      <c r="O165" s="654">
        <f t="shared" si="118"/>
        <v>0</v>
      </c>
      <c r="P165" s="652">
        <v>0</v>
      </c>
      <c r="Q165" s="652">
        <v>0</v>
      </c>
      <c r="R165" s="652">
        <v>0</v>
      </c>
      <c r="S165" s="652">
        <v>0</v>
      </c>
      <c r="T165" s="653">
        <f t="shared" si="127"/>
        <v>0</v>
      </c>
      <c r="U165" s="653">
        <f t="shared" si="128"/>
        <v>0</v>
      </c>
      <c r="V165" s="653">
        <f t="shared" si="129"/>
        <v>0</v>
      </c>
      <c r="W165" s="654">
        <f t="shared" si="130"/>
        <v>0</v>
      </c>
    </row>
    <row r="166" spans="1:23" s="105" customFormat="1" x14ac:dyDescent="0.2">
      <c r="A166" s="72"/>
      <c r="B166" s="22"/>
      <c r="C166" s="23"/>
      <c r="D166" s="73"/>
      <c r="E166" s="73"/>
      <c r="F166" s="652">
        <f t="shared" si="109"/>
        <v>0</v>
      </c>
      <c r="G166" s="652">
        <f t="shared" si="110"/>
        <v>0</v>
      </c>
      <c r="H166" s="652">
        <v>0</v>
      </c>
      <c r="I166" s="652">
        <v>0</v>
      </c>
      <c r="J166" s="652">
        <v>0</v>
      </c>
      <c r="K166" s="652">
        <v>0</v>
      </c>
      <c r="L166" s="653">
        <f t="shared" si="115"/>
        <v>0</v>
      </c>
      <c r="M166" s="653">
        <f t="shared" si="116"/>
        <v>0</v>
      </c>
      <c r="N166" s="653">
        <f t="shared" si="117"/>
        <v>0</v>
      </c>
      <c r="O166" s="654">
        <f t="shared" si="118"/>
        <v>0</v>
      </c>
      <c r="P166" s="652">
        <v>0</v>
      </c>
      <c r="Q166" s="652">
        <v>0</v>
      </c>
      <c r="R166" s="652">
        <v>0</v>
      </c>
      <c r="S166" s="652">
        <v>0</v>
      </c>
      <c r="T166" s="653">
        <f t="shared" si="127"/>
        <v>0</v>
      </c>
      <c r="U166" s="653">
        <f t="shared" si="128"/>
        <v>0</v>
      </c>
      <c r="V166" s="653">
        <f t="shared" si="129"/>
        <v>0</v>
      </c>
      <c r="W166" s="654">
        <f t="shared" si="130"/>
        <v>0</v>
      </c>
    </row>
    <row r="167" spans="1:23" s="105" customFormat="1" x14ac:dyDescent="0.2">
      <c r="A167" s="72"/>
      <c r="B167" s="22"/>
      <c r="C167" s="23"/>
      <c r="D167" s="73"/>
      <c r="E167" s="73"/>
      <c r="F167" s="652">
        <f t="shared" si="109"/>
        <v>0</v>
      </c>
      <c r="G167" s="652">
        <f t="shared" si="110"/>
        <v>0</v>
      </c>
      <c r="H167" s="652">
        <v>0</v>
      </c>
      <c r="I167" s="652">
        <v>0</v>
      </c>
      <c r="J167" s="652">
        <v>0</v>
      </c>
      <c r="K167" s="652">
        <v>0</v>
      </c>
      <c r="L167" s="653">
        <f t="shared" si="115"/>
        <v>0</v>
      </c>
      <c r="M167" s="653">
        <f t="shared" si="116"/>
        <v>0</v>
      </c>
      <c r="N167" s="653">
        <f t="shared" si="117"/>
        <v>0</v>
      </c>
      <c r="O167" s="654">
        <f t="shared" si="118"/>
        <v>0</v>
      </c>
      <c r="P167" s="652">
        <v>0</v>
      </c>
      <c r="Q167" s="652">
        <v>0</v>
      </c>
      <c r="R167" s="652">
        <v>0</v>
      </c>
      <c r="S167" s="652">
        <v>0</v>
      </c>
      <c r="T167" s="653">
        <f t="shared" si="127"/>
        <v>0</v>
      </c>
      <c r="U167" s="653">
        <f t="shared" si="128"/>
        <v>0</v>
      </c>
      <c r="V167" s="653">
        <f t="shared" si="129"/>
        <v>0</v>
      </c>
      <c r="W167" s="654">
        <f t="shared" si="130"/>
        <v>0</v>
      </c>
    </row>
    <row r="168" spans="1:23" s="105" customFormat="1" x14ac:dyDescent="0.2">
      <c r="A168" s="72"/>
      <c r="B168" s="22"/>
      <c r="C168" s="23"/>
      <c r="D168" s="73"/>
      <c r="E168" s="73"/>
      <c r="F168" s="652">
        <f t="shared" si="109"/>
        <v>0</v>
      </c>
      <c r="G168" s="652">
        <f t="shared" si="110"/>
        <v>0</v>
      </c>
      <c r="H168" s="652">
        <v>0</v>
      </c>
      <c r="I168" s="652">
        <v>0</v>
      </c>
      <c r="J168" s="652">
        <v>0</v>
      </c>
      <c r="K168" s="652">
        <v>0</v>
      </c>
      <c r="L168" s="653">
        <f t="shared" si="115"/>
        <v>0</v>
      </c>
      <c r="M168" s="653">
        <f t="shared" si="116"/>
        <v>0</v>
      </c>
      <c r="N168" s="653">
        <f t="shared" si="117"/>
        <v>0</v>
      </c>
      <c r="O168" s="654">
        <f t="shared" si="118"/>
        <v>0</v>
      </c>
      <c r="P168" s="652">
        <v>0</v>
      </c>
      <c r="Q168" s="652">
        <v>0</v>
      </c>
      <c r="R168" s="652">
        <v>0</v>
      </c>
      <c r="S168" s="652">
        <v>0</v>
      </c>
      <c r="T168" s="653">
        <f t="shared" si="127"/>
        <v>0</v>
      </c>
      <c r="U168" s="653">
        <f t="shared" si="128"/>
        <v>0</v>
      </c>
      <c r="V168" s="653">
        <f t="shared" si="129"/>
        <v>0</v>
      </c>
      <c r="W168" s="654">
        <f t="shared" si="130"/>
        <v>0</v>
      </c>
    </row>
    <row r="169" spans="1:23" s="105" customFormat="1" x14ac:dyDescent="0.2">
      <c r="A169" s="72"/>
      <c r="B169" s="22"/>
      <c r="C169" s="23"/>
      <c r="D169" s="73"/>
      <c r="E169" s="73"/>
      <c r="F169" s="652">
        <f t="shared" si="109"/>
        <v>0</v>
      </c>
      <c r="G169" s="652">
        <f t="shared" si="110"/>
        <v>0</v>
      </c>
      <c r="H169" s="652">
        <v>0</v>
      </c>
      <c r="I169" s="652">
        <v>0</v>
      </c>
      <c r="J169" s="652">
        <v>0</v>
      </c>
      <c r="K169" s="652">
        <v>0</v>
      </c>
      <c r="L169" s="653">
        <f t="shared" si="115"/>
        <v>0</v>
      </c>
      <c r="M169" s="653">
        <f t="shared" si="116"/>
        <v>0</v>
      </c>
      <c r="N169" s="653">
        <f t="shared" si="117"/>
        <v>0</v>
      </c>
      <c r="O169" s="654">
        <f t="shared" si="118"/>
        <v>0</v>
      </c>
      <c r="P169" s="652">
        <v>0</v>
      </c>
      <c r="Q169" s="652">
        <v>0</v>
      </c>
      <c r="R169" s="652">
        <v>0</v>
      </c>
      <c r="S169" s="652">
        <v>0</v>
      </c>
      <c r="T169" s="653">
        <f t="shared" si="127"/>
        <v>0</v>
      </c>
      <c r="U169" s="653">
        <f t="shared" si="128"/>
        <v>0</v>
      </c>
      <c r="V169" s="653">
        <f t="shared" si="129"/>
        <v>0</v>
      </c>
      <c r="W169" s="654">
        <f t="shared" si="130"/>
        <v>0</v>
      </c>
    </row>
    <row r="170" spans="1:23" s="105" customFormat="1" x14ac:dyDescent="0.2">
      <c r="A170" s="72"/>
      <c r="B170" s="22"/>
      <c r="C170" s="23"/>
      <c r="D170" s="73"/>
      <c r="E170" s="73"/>
      <c r="F170" s="652">
        <f t="shared" si="109"/>
        <v>0</v>
      </c>
      <c r="G170" s="652">
        <f t="shared" si="110"/>
        <v>0</v>
      </c>
      <c r="H170" s="652">
        <v>0</v>
      </c>
      <c r="I170" s="652">
        <v>0</v>
      </c>
      <c r="J170" s="652">
        <v>0</v>
      </c>
      <c r="K170" s="652">
        <v>0</v>
      </c>
      <c r="L170" s="653">
        <f t="shared" si="115"/>
        <v>0</v>
      </c>
      <c r="M170" s="653">
        <f t="shared" si="116"/>
        <v>0</v>
      </c>
      <c r="N170" s="653">
        <f t="shared" si="117"/>
        <v>0</v>
      </c>
      <c r="O170" s="654">
        <f t="shared" si="118"/>
        <v>0</v>
      </c>
      <c r="P170" s="652">
        <v>0</v>
      </c>
      <c r="Q170" s="652">
        <v>0</v>
      </c>
      <c r="R170" s="652">
        <v>0</v>
      </c>
      <c r="S170" s="652">
        <v>0</v>
      </c>
      <c r="T170" s="653">
        <f t="shared" si="127"/>
        <v>0</v>
      </c>
      <c r="U170" s="653">
        <f t="shared" si="128"/>
        <v>0</v>
      </c>
      <c r="V170" s="653">
        <f t="shared" si="129"/>
        <v>0</v>
      </c>
      <c r="W170" s="654">
        <f t="shared" si="130"/>
        <v>0</v>
      </c>
    </row>
    <row r="171" spans="1:23" s="105" customFormat="1" x14ac:dyDescent="0.2">
      <c r="A171" s="72"/>
      <c r="B171" s="22"/>
      <c r="C171" s="23"/>
      <c r="D171" s="73"/>
      <c r="E171" s="73"/>
      <c r="F171" s="652">
        <f t="shared" si="109"/>
        <v>0</v>
      </c>
      <c r="G171" s="652">
        <f t="shared" si="110"/>
        <v>0</v>
      </c>
      <c r="H171" s="652">
        <v>0</v>
      </c>
      <c r="I171" s="652">
        <v>0</v>
      </c>
      <c r="J171" s="652">
        <v>0</v>
      </c>
      <c r="K171" s="652">
        <v>0</v>
      </c>
      <c r="L171" s="653">
        <f t="shared" si="115"/>
        <v>0</v>
      </c>
      <c r="M171" s="653">
        <f t="shared" si="116"/>
        <v>0</v>
      </c>
      <c r="N171" s="653">
        <f t="shared" si="117"/>
        <v>0</v>
      </c>
      <c r="O171" s="654">
        <f t="shared" si="118"/>
        <v>0</v>
      </c>
      <c r="P171" s="652">
        <v>0</v>
      </c>
      <c r="Q171" s="652">
        <v>0</v>
      </c>
      <c r="R171" s="652">
        <v>0</v>
      </c>
      <c r="S171" s="652">
        <v>0</v>
      </c>
      <c r="T171" s="653">
        <f t="shared" si="127"/>
        <v>0</v>
      </c>
      <c r="U171" s="653">
        <f t="shared" si="128"/>
        <v>0</v>
      </c>
      <c r="V171" s="653">
        <f t="shared" si="129"/>
        <v>0</v>
      </c>
      <c r="W171" s="654">
        <f t="shared" si="130"/>
        <v>0</v>
      </c>
    </row>
    <row r="172" spans="1:23" s="105" customFormat="1" x14ac:dyDescent="0.2">
      <c r="A172" s="72"/>
      <c r="B172" s="22"/>
      <c r="C172" s="23"/>
      <c r="D172" s="73"/>
      <c r="E172" s="73"/>
      <c r="F172" s="652">
        <f t="shared" si="109"/>
        <v>0</v>
      </c>
      <c r="G172" s="652">
        <f t="shared" si="110"/>
        <v>0</v>
      </c>
      <c r="H172" s="652">
        <v>0</v>
      </c>
      <c r="I172" s="652">
        <v>0</v>
      </c>
      <c r="J172" s="652">
        <v>0</v>
      </c>
      <c r="K172" s="652">
        <v>0</v>
      </c>
      <c r="L172" s="653">
        <f t="shared" si="115"/>
        <v>0</v>
      </c>
      <c r="M172" s="653">
        <f t="shared" si="116"/>
        <v>0</v>
      </c>
      <c r="N172" s="653">
        <f t="shared" si="117"/>
        <v>0</v>
      </c>
      <c r="O172" s="654">
        <f t="shared" si="118"/>
        <v>0</v>
      </c>
      <c r="P172" s="652">
        <v>0</v>
      </c>
      <c r="Q172" s="652">
        <v>0</v>
      </c>
      <c r="R172" s="652">
        <v>0</v>
      </c>
      <c r="S172" s="652">
        <v>0</v>
      </c>
      <c r="T172" s="653">
        <f t="shared" si="127"/>
        <v>0</v>
      </c>
      <c r="U172" s="653">
        <f t="shared" si="128"/>
        <v>0</v>
      </c>
      <c r="V172" s="653">
        <f t="shared" si="129"/>
        <v>0</v>
      </c>
      <c r="W172" s="654">
        <f t="shared" si="130"/>
        <v>0</v>
      </c>
    </row>
    <row r="173" spans="1:23" s="105" customFormat="1" x14ac:dyDescent="0.2">
      <c r="A173" s="72"/>
      <c r="B173" s="22"/>
      <c r="C173" s="23"/>
      <c r="D173" s="73"/>
      <c r="E173" s="73"/>
      <c r="F173" s="652">
        <f t="shared" si="109"/>
        <v>0</v>
      </c>
      <c r="G173" s="652">
        <f t="shared" si="110"/>
        <v>0</v>
      </c>
      <c r="H173" s="652">
        <v>0</v>
      </c>
      <c r="I173" s="652">
        <v>0</v>
      </c>
      <c r="J173" s="652">
        <v>0</v>
      </c>
      <c r="K173" s="652">
        <v>0</v>
      </c>
      <c r="L173" s="653">
        <f t="shared" si="115"/>
        <v>0</v>
      </c>
      <c r="M173" s="653">
        <f t="shared" si="116"/>
        <v>0</v>
      </c>
      <c r="N173" s="653">
        <f t="shared" si="117"/>
        <v>0</v>
      </c>
      <c r="O173" s="654">
        <f t="shared" si="118"/>
        <v>0</v>
      </c>
      <c r="P173" s="652">
        <v>0</v>
      </c>
      <c r="Q173" s="652">
        <v>0</v>
      </c>
      <c r="R173" s="652">
        <v>0</v>
      </c>
      <c r="S173" s="652">
        <v>0</v>
      </c>
      <c r="T173" s="653">
        <f t="shared" si="127"/>
        <v>0</v>
      </c>
      <c r="U173" s="653">
        <f t="shared" si="128"/>
        <v>0</v>
      </c>
      <c r="V173" s="653">
        <f t="shared" si="129"/>
        <v>0</v>
      </c>
      <c r="W173" s="654">
        <f t="shared" si="130"/>
        <v>0</v>
      </c>
    </row>
    <row r="174" spans="1:23" x14ac:dyDescent="0.2">
      <c r="A174" s="79" t="s">
        <v>31</v>
      </c>
      <c r="B174" s="80"/>
      <c r="C174" s="81"/>
      <c r="D174" s="82"/>
      <c r="E174" s="82"/>
      <c r="F174" s="83">
        <f t="shared" ref="F174:W174" si="131">SUM(F137:F173)</f>
        <v>0</v>
      </c>
      <c r="G174" s="83">
        <f t="shared" si="131"/>
        <v>0</v>
      </c>
      <c r="H174" s="83">
        <f t="shared" si="131"/>
        <v>0</v>
      </c>
      <c r="I174" s="83">
        <f t="shared" si="131"/>
        <v>0</v>
      </c>
      <c r="J174" s="83">
        <f t="shared" si="131"/>
        <v>0</v>
      </c>
      <c r="K174" s="83">
        <f t="shared" si="131"/>
        <v>0</v>
      </c>
      <c r="L174" s="84">
        <f t="shared" si="131"/>
        <v>0</v>
      </c>
      <c r="M174" s="84">
        <f t="shared" si="131"/>
        <v>0</v>
      </c>
      <c r="N174" s="84">
        <f t="shared" si="131"/>
        <v>0</v>
      </c>
      <c r="O174" s="85">
        <f t="shared" si="131"/>
        <v>0</v>
      </c>
      <c r="P174" s="83">
        <f t="shared" si="131"/>
        <v>0</v>
      </c>
      <c r="Q174" s="83">
        <f t="shared" si="131"/>
        <v>0</v>
      </c>
      <c r="R174" s="83">
        <f t="shared" si="131"/>
        <v>0</v>
      </c>
      <c r="S174" s="83">
        <f t="shared" si="131"/>
        <v>0</v>
      </c>
      <c r="T174" s="84">
        <f t="shared" si="131"/>
        <v>0</v>
      </c>
      <c r="U174" s="84">
        <f t="shared" si="131"/>
        <v>0</v>
      </c>
      <c r="V174" s="84">
        <f t="shared" si="131"/>
        <v>0</v>
      </c>
      <c r="W174" s="85">
        <f t="shared" si="131"/>
        <v>0</v>
      </c>
    </row>
    <row r="175" spans="1:23" x14ac:dyDescent="0.2">
      <c r="A175" s="24" t="s">
        <v>167</v>
      </c>
      <c r="B175" s="25"/>
      <c r="C175" s="26"/>
      <c r="D175" s="86"/>
      <c r="E175" s="86"/>
      <c r="F175" s="87"/>
      <c r="G175" s="87"/>
      <c r="H175" s="87"/>
      <c r="I175" s="87"/>
      <c r="J175" s="87"/>
      <c r="K175" s="87"/>
      <c r="L175" s="88"/>
      <c r="M175" s="88"/>
      <c r="N175" s="88"/>
      <c r="O175" s="89"/>
      <c r="P175" s="87"/>
      <c r="Q175" s="87"/>
      <c r="R175" s="87"/>
      <c r="S175" s="87"/>
      <c r="T175" s="88"/>
      <c r="U175" s="88"/>
      <c r="V175" s="88"/>
      <c r="W175" s="89"/>
    </row>
    <row r="176" spans="1:23" x14ac:dyDescent="0.2">
      <c r="A176" s="90"/>
      <c r="B176" s="91"/>
      <c r="C176" s="92"/>
      <c r="D176" s="93"/>
      <c r="E176" s="93"/>
      <c r="F176" s="74">
        <f>C176*D176</f>
        <v>0</v>
      </c>
      <c r="G176" s="74">
        <f>C176*E176</f>
        <v>0</v>
      </c>
      <c r="H176" s="74">
        <f>F176*$H$12</f>
        <v>0</v>
      </c>
      <c r="I176" s="74">
        <f>F176*$I$12</f>
        <v>0</v>
      </c>
      <c r="J176" s="74">
        <f>F176*$J$12</f>
        <v>0</v>
      </c>
      <c r="K176" s="94">
        <f>F176*$K$12</f>
        <v>0</v>
      </c>
      <c r="L176" s="95">
        <f>F176-H176</f>
        <v>0</v>
      </c>
      <c r="M176" s="95">
        <f>F176-I176</f>
        <v>0</v>
      </c>
      <c r="N176" s="95">
        <f>F176-J176</f>
        <v>0</v>
      </c>
      <c r="O176" s="76">
        <f>F176-K176</f>
        <v>0</v>
      </c>
      <c r="P176" s="74">
        <f>G176*$P$12</f>
        <v>0</v>
      </c>
      <c r="Q176" s="74">
        <f>G176*$Q$12</f>
        <v>0</v>
      </c>
      <c r="R176" s="74">
        <f>G176*$R$12</f>
        <v>0</v>
      </c>
      <c r="S176" s="94">
        <f>G176*$S$12</f>
        <v>0</v>
      </c>
      <c r="T176" s="95">
        <f>G176-P176</f>
        <v>0</v>
      </c>
      <c r="U176" s="95">
        <f>G176-Q176</f>
        <v>0</v>
      </c>
      <c r="V176" s="95">
        <f>G176-R176</f>
        <v>0</v>
      </c>
      <c r="W176" s="76">
        <f>G176-S176</f>
        <v>0</v>
      </c>
    </row>
    <row r="177" spans="1:23" x14ac:dyDescent="0.2">
      <c r="A177" s="90"/>
      <c r="B177" s="91"/>
      <c r="C177" s="92"/>
      <c r="D177" s="93"/>
      <c r="E177" s="93"/>
      <c r="F177" s="74">
        <f>C177*D177</f>
        <v>0</v>
      </c>
      <c r="G177" s="74">
        <f>C177*E177</f>
        <v>0</v>
      </c>
      <c r="H177" s="74">
        <f>F177*$H$12</f>
        <v>0</v>
      </c>
      <c r="I177" s="74">
        <f>F177*$I$12</f>
        <v>0</v>
      </c>
      <c r="J177" s="74">
        <f>F177*$J$12</f>
        <v>0</v>
      </c>
      <c r="K177" s="94">
        <f>F177*$K$12</f>
        <v>0</v>
      </c>
      <c r="L177" s="95">
        <f>F177-H177</f>
        <v>0</v>
      </c>
      <c r="M177" s="95">
        <f>F177-I177</f>
        <v>0</v>
      </c>
      <c r="N177" s="95">
        <f>F177-J177</f>
        <v>0</v>
      </c>
      <c r="O177" s="76">
        <f>F177-K177</f>
        <v>0</v>
      </c>
      <c r="P177" s="74">
        <f>G177*$P$12</f>
        <v>0</v>
      </c>
      <c r="Q177" s="74">
        <f>G177*$Q$12</f>
        <v>0</v>
      </c>
      <c r="R177" s="74">
        <f>G177*$R$12</f>
        <v>0</v>
      </c>
      <c r="S177" s="94">
        <f>G177*$S$12</f>
        <v>0</v>
      </c>
      <c r="T177" s="95">
        <f>G177-P177</f>
        <v>0</v>
      </c>
      <c r="U177" s="95">
        <f>G177-Q177</f>
        <v>0</v>
      </c>
      <c r="V177" s="95">
        <f>G177-R177</f>
        <v>0</v>
      </c>
      <c r="W177" s="76">
        <f>G177-S177</f>
        <v>0</v>
      </c>
    </row>
    <row r="178" spans="1:23" x14ac:dyDescent="0.2">
      <c r="A178" s="90"/>
      <c r="B178" s="91"/>
      <c r="C178" s="92"/>
      <c r="D178" s="93"/>
      <c r="E178" s="93"/>
      <c r="F178" s="74">
        <f>C178*D178</f>
        <v>0</v>
      </c>
      <c r="G178" s="74">
        <f>C178*E178</f>
        <v>0</v>
      </c>
      <c r="H178" s="74">
        <f>F178*$H$12</f>
        <v>0</v>
      </c>
      <c r="I178" s="74">
        <f>F178*$I$12</f>
        <v>0</v>
      </c>
      <c r="J178" s="74">
        <f>F178*$J$12</f>
        <v>0</v>
      </c>
      <c r="K178" s="94">
        <f>F178*$K$12</f>
        <v>0</v>
      </c>
      <c r="L178" s="95">
        <f>F178-H178</f>
        <v>0</v>
      </c>
      <c r="M178" s="95">
        <f>F178-I178</f>
        <v>0</v>
      </c>
      <c r="N178" s="95">
        <f>F178-J178</f>
        <v>0</v>
      </c>
      <c r="O178" s="76">
        <f>F178-K178</f>
        <v>0</v>
      </c>
      <c r="P178" s="74">
        <f>G178*$P$12</f>
        <v>0</v>
      </c>
      <c r="Q178" s="74">
        <f>G178*$Q$12</f>
        <v>0</v>
      </c>
      <c r="R178" s="74">
        <f>G178*$R$12</f>
        <v>0</v>
      </c>
      <c r="S178" s="94">
        <f>G178*$S$12</f>
        <v>0</v>
      </c>
      <c r="T178" s="95">
        <f>G178-P178</f>
        <v>0</v>
      </c>
      <c r="U178" s="95">
        <f>G178-Q178</f>
        <v>0</v>
      </c>
      <c r="V178" s="95">
        <f>G178-R178</f>
        <v>0</v>
      </c>
      <c r="W178" s="76">
        <f>G178-S178</f>
        <v>0</v>
      </c>
    </row>
    <row r="179" spans="1:23" x14ac:dyDescent="0.2">
      <c r="A179" s="90"/>
      <c r="B179" s="91"/>
      <c r="C179" s="92"/>
      <c r="D179" s="93"/>
      <c r="E179" s="93"/>
      <c r="F179" s="74">
        <f>C179*D179</f>
        <v>0</v>
      </c>
      <c r="G179" s="74">
        <f>C179*E179</f>
        <v>0</v>
      </c>
      <c r="H179" s="74">
        <f>F179*$H$12</f>
        <v>0</v>
      </c>
      <c r="I179" s="74">
        <f>F179*$I$12</f>
        <v>0</v>
      </c>
      <c r="J179" s="74">
        <f>F179*$J$12</f>
        <v>0</v>
      </c>
      <c r="K179" s="94">
        <f>F179*$K$12</f>
        <v>0</v>
      </c>
      <c r="L179" s="95">
        <f>F179-H179</f>
        <v>0</v>
      </c>
      <c r="M179" s="95">
        <f>F179-I179</f>
        <v>0</v>
      </c>
      <c r="N179" s="95">
        <f>F179-J179</f>
        <v>0</v>
      </c>
      <c r="O179" s="76">
        <f>F179-K179</f>
        <v>0</v>
      </c>
      <c r="P179" s="74">
        <f>G179*$P$12</f>
        <v>0</v>
      </c>
      <c r="Q179" s="74">
        <f>G179*$Q$12</f>
        <v>0</v>
      </c>
      <c r="R179" s="74">
        <f>G179*$R$12</f>
        <v>0</v>
      </c>
      <c r="S179" s="94">
        <f>G179*$S$12</f>
        <v>0</v>
      </c>
      <c r="T179" s="95">
        <f>G179-P179</f>
        <v>0</v>
      </c>
      <c r="U179" s="95">
        <f>G179-Q179</f>
        <v>0</v>
      </c>
      <c r="V179" s="95">
        <f>G179-R179</f>
        <v>0</v>
      </c>
      <c r="W179" s="76">
        <f>G179-S179</f>
        <v>0</v>
      </c>
    </row>
    <row r="180" spans="1:23" x14ac:dyDescent="0.2">
      <c r="A180" s="90"/>
      <c r="B180" s="91"/>
      <c r="C180" s="92"/>
      <c r="D180" s="93"/>
      <c r="E180" s="93"/>
      <c r="F180" s="74">
        <f>C180*D180</f>
        <v>0</v>
      </c>
      <c r="G180" s="74">
        <f>C180*E180</f>
        <v>0</v>
      </c>
      <c r="H180" s="74">
        <f>F180*$H$12</f>
        <v>0</v>
      </c>
      <c r="I180" s="74">
        <f>F180*$I$12</f>
        <v>0</v>
      </c>
      <c r="J180" s="74">
        <f>F180*$J$12</f>
        <v>0</v>
      </c>
      <c r="K180" s="94">
        <f>F180*$K$12</f>
        <v>0</v>
      </c>
      <c r="L180" s="95">
        <f>F180-H180</f>
        <v>0</v>
      </c>
      <c r="M180" s="95">
        <f>F180-I180</f>
        <v>0</v>
      </c>
      <c r="N180" s="95">
        <f>F180-J180</f>
        <v>0</v>
      </c>
      <c r="O180" s="76">
        <f>F180-K180</f>
        <v>0</v>
      </c>
      <c r="P180" s="74">
        <f>G180*$P$12</f>
        <v>0</v>
      </c>
      <c r="Q180" s="74">
        <f>G180*$Q$12</f>
        <v>0</v>
      </c>
      <c r="R180" s="74">
        <f>G180*$R$12</f>
        <v>0</v>
      </c>
      <c r="S180" s="94">
        <f>G180*$S$12</f>
        <v>0</v>
      </c>
      <c r="T180" s="95">
        <f>G180-P180</f>
        <v>0</v>
      </c>
      <c r="U180" s="95">
        <f>G180-Q180</f>
        <v>0</v>
      </c>
      <c r="V180" s="95">
        <f>G180-R180</f>
        <v>0</v>
      </c>
      <c r="W180" s="76">
        <f>G180-S180</f>
        <v>0</v>
      </c>
    </row>
    <row r="181" spans="1:23" x14ac:dyDescent="0.2">
      <c r="A181" s="96" t="s">
        <v>32</v>
      </c>
      <c r="B181" s="97"/>
      <c r="C181" s="98"/>
      <c r="D181" s="99"/>
      <c r="E181" s="99"/>
      <c r="F181" s="83">
        <f>SUM(F176:F180)</f>
        <v>0</v>
      </c>
      <c r="G181" s="83">
        <f>SUM(G176:G180)</f>
        <v>0</v>
      </c>
      <c r="H181" s="83">
        <f t="shared" ref="H181:W181" si="132">SUM(H176:H180)</f>
        <v>0</v>
      </c>
      <c r="I181" s="83">
        <f t="shared" si="132"/>
        <v>0</v>
      </c>
      <c r="J181" s="83">
        <f t="shared" si="132"/>
        <v>0</v>
      </c>
      <c r="K181" s="83">
        <f t="shared" si="132"/>
        <v>0</v>
      </c>
      <c r="L181" s="84">
        <f t="shared" si="132"/>
        <v>0</v>
      </c>
      <c r="M181" s="84">
        <f t="shared" si="132"/>
        <v>0</v>
      </c>
      <c r="N181" s="84">
        <f t="shared" si="132"/>
        <v>0</v>
      </c>
      <c r="O181" s="85">
        <f t="shared" si="132"/>
        <v>0</v>
      </c>
      <c r="P181" s="83">
        <f t="shared" si="132"/>
        <v>0</v>
      </c>
      <c r="Q181" s="83">
        <f t="shared" si="132"/>
        <v>0</v>
      </c>
      <c r="R181" s="83">
        <f t="shared" si="132"/>
        <v>0</v>
      </c>
      <c r="S181" s="83">
        <f t="shared" si="132"/>
        <v>0</v>
      </c>
      <c r="T181" s="84">
        <f t="shared" si="132"/>
        <v>0</v>
      </c>
      <c r="U181" s="84">
        <f t="shared" si="132"/>
        <v>0</v>
      </c>
      <c r="V181" s="84">
        <f t="shared" si="132"/>
        <v>0</v>
      </c>
      <c r="W181" s="85">
        <f t="shared" si="132"/>
        <v>0</v>
      </c>
    </row>
    <row r="182" spans="1:23" x14ac:dyDescent="0.2">
      <c r="A182" s="24" t="s">
        <v>151</v>
      </c>
      <c r="B182" s="25"/>
      <c r="C182" s="26"/>
      <c r="D182" s="86"/>
      <c r="E182" s="86"/>
      <c r="F182" s="87"/>
      <c r="G182" s="87"/>
      <c r="H182" s="87"/>
      <c r="I182" s="87"/>
      <c r="J182" s="87"/>
      <c r="K182" s="87"/>
      <c r="L182" s="88"/>
      <c r="M182" s="88"/>
      <c r="N182" s="88"/>
      <c r="O182" s="89"/>
      <c r="P182" s="87"/>
      <c r="Q182" s="87"/>
      <c r="R182" s="87"/>
      <c r="S182" s="87"/>
      <c r="T182" s="88"/>
      <c r="U182" s="88"/>
      <c r="V182" s="88"/>
      <c r="W182" s="89"/>
    </row>
    <row r="183" spans="1:23" x14ac:dyDescent="0.2">
      <c r="A183" s="90"/>
      <c r="B183" s="91"/>
      <c r="C183" s="92"/>
      <c r="D183" s="93"/>
      <c r="E183" s="93"/>
      <c r="F183" s="74">
        <f>C183*D183</f>
        <v>0</v>
      </c>
      <c r="G183" s="74">
        <f>C183*E183</f>
        <v>0</v>
      </c>
      <c r="H183" s="74">
        <f>F183*$H$12</f>
        <v>0</v>
      </c>
      <c r="I183" s="74">
        <f>F183*$I$12</f>
        <v>0</v>
      </c>
      <c r="J183" s="74">
        <f>F183*$J$12</f>
        <v>0</v>
      </c>
      <c r="K183" s="94">
        <f>F183*$K$12</f>
        <v>0</v>
      </c>
      <c r="L183" s="95">
        <f>F183-H183</f>
        <v>0</v>
      </c>
      <c r="M183" s="95">
        <f>F183-I183</f>
        <v>0</v>
      </c>
      <c r="N183" s="95">
        <f>F183-J183</f>
        <v>0</v>
      </c>
      <c r="O183" s="76">
        <f>F183-K183</f>
        <v>0</v>
      </c>
      <c r="P183" s="74">
        <f>G183*$P$12</f>
        <v>0</v>
      </c>
      <c r="Q183" s="74">
        <f>G183*$Q$12</f>
        <v>0</v>
      </c>
      <c r="R183" s="74">
        <f>G183*$R$12</f>
        <v>0</v>
      </c>
      <c r="S183" s="94">
        <f>G183*$S$12</f>
        <v>0</v>
      </c>
      <c r="T183" s="95">
        <f>G183-P183</f>
        <v>0</v>
      </c>
      <c r="U183" s="95">
        <f>G183-Q183</f>
        <v>0</v>
      </c>
      <c r="V183" s="95">
        <f>G183-R183</f>
        <v>0</v>
      </c>
      <c r="W183" s="76">
        <f>G183-S183</f>
        <v>0</v>
      </c>
    </row>
    <row r="184" spans="1:23" x14ac:dyDescent="0.2">
      <c r="A184" s="90"/>
      <c r="B184" s="91"/>
      <c r="C184" s="92"/>
      <c r="D184" s="93"/>
      <c r="E184" s="93"/>
      <c r="F184" s="74">
        <f>C184*D184</f>
        <v>0</v>
      </c>
      <c r="G184" s="74">
        <f>C184*E184</f>
        <v>0</v>
      </c>
      <c r="H184" s="74">
        <f>F184*$H$12</f>
        <v>0</v>
      </c>
      <c r="I184" s="74">
        <f>F184*$I$12</f>
        <v>0</v>
      </c>
      <c r="J184" s="74">
        <f>F184*$J$12</f>
        <v>0</v>
      </c>
      <c r="K184" s="94">
        <f>F184*$K$12</f>
        <v>0</v>
      </c>
      <c r="L184" s="95">
        <f>F184-H184</f>
        <v>0</v>
      </c>
      <c r="M184" s="95">
        <f>F184-I184</f>
        <v>0</v>
      </c>
      <c r="N184" s="95">
        <f>F184-J184</f>
        <v>0</v>
      </c>
      <c r="O184" s="76">
        <f>F184-K184</f>
        <v>0</v>
      </c>
      <c r="P184" s="74">
        <f>G184*$P$12</f>
        <v>0</v>
      </c>
      <c r="Q184" s="74">
        <f>G184*$Q$12</f>
        <v>0</v>
      </c>
      <c r="R184" s="74">
        <f>G184*$R$12</f>
        <v>0</v>
      </c>
      <c r="S184" s="94">
        <f>G184*$S$12</f>
        <v>0</v>
      </c>
      <c r="T184" s="95">
        <f>G184-P184</f>
        <v>0</v>
      </c>
      <c r="U184" s="95">
        <f>G184-Q184</f>
        <v>0</v>
      </c>
      <c r="V184" s="95">
        <f>G184-R184</f>
        <v>0</v>
      </c>
      <c r="W184" s="76">
        <f>G184-S184</f>
        <v>0</v>
      </c>
    </row>
    <row r="185" spans="1:23" x14ac:dyDescent="0.2">
      <c r="A185" s="90"/>
      <c r="B185" s="91"/>
      <c r="C185" s="92"/>
      <c r="D185" s="93"/>
      <c r="E185" s="93"/>
      <c r="F185" s="74">
        <f>C185*D185</f>
        <v>0</v>
      </c>
      <c r="G185" s="74">
        <f>C185*E185</f>
        <v>0</v>
      </c>
      <c r="H185" s="74">
        <f>F185*$H$12</f>
        <v>0</v>
      </c>
      <c r="I185" s="74">
        <f>F185*$I$12</f>
        <v>0</v>
      </c>
      <c r="J185" s="74">
        <f>F185*$J$12</f>
        <v>0</v>
      </c>
      <c r="K185" s="94">
        <f>F185*$K$12</f>
        <v>0</v>
      </c>
      <c r="L185" s="95">
        <f>F185-H185</f>
        <v>0</v>
      </c>
      <c r="M185" s="95">
        <f>F185-I185</f>
        <v>0</v>
      </c>
      <c r="N185" s="95">
        <f>F185-J185</f>
        <v>0</v>
      </c>
      <c r="O185" s="76">
        <f>F185-K185</f>
        <v>0</v>
      </c>
      <c r="P185" s="74">
        <f>G185*$P$12</f>
        <v>0</v>
      </c>
      <c r="Q185" s="74">
        <f>G185*$Q$12</f>
        <v>0</v>
      </c>
      <c r="R185" s="74">
        <f>G185*$R$12</f>
        <v>0</v>
      </c>
      <c r="S185" s="94">
        <f>G185*$S$12</f>
        <v>0</v>
      </c>
      <c r="T185" s="95">
        <f>G185-P185</f>
        <v>0</v>
      </c>
      <c r="U185" s="95">
        <f>G185-Q185</f>
        <v>0</v>
      </c>
      <c r="V185" s="95">
        <f>G185-R185</f>
        <v>0</v>
      </c>
      <c r="W185" s="76">
        <f>G185-S185</f>
        <v>0</v>
      </c>
    </row>
    <row r="186" spans="1:23" x14ac:dyDescent="0.2">
      <c r="A186" s="90"/>
      <c r="B186" s="91"/>
      <c r="C186" s="92"/>
      <c r="D186" s="93"/>
      <c r="E186" s="93"/>
      <c r="F186" s="74">
        <f>C186*D186</f>
        <v>0</v>
      </c>
      <c r="G186" s="74">
        <f>C186*E186</f>
        <v>0</v>
      </c>
      <c r="H186" s="74">
        <f>F186*$H$12</f>
        <v>0</v>
      </c>
      <c r="I186" s="74">
        <f>F186*$I$12</f>
        <v>0</v>
      </c>
      <c r="J186" s="74">
        <f>F186*$J$12</f>
        <v>0</v>
      </c>
      <c r="K186" s="94">
        <f>F186*$K$12</f>
        <v>0</v>
      </c>
      <c r="L186" s="95">
        <f>F186-H186</f>
        <v>0</v>
      </c>
      <c r="M186" s="95">
        <f>F186-I186</f>
        <v>0</v>
      </c>
      <c r="N186" s="95">
        <f>F186-J186</f>
        <v>0</v>
      </c>
      <c r="O186" s="76">
        <f>F186-K186</f>
        <v>0</v>
      </c>
      <c r="P186" s="74">
        <f>G186*$P$12</f>
        <v>0</v>
      </c>
      <c r="Q186" s="74">
        <f>G186*$Q$12</f>
        <v>0</v>
      </c>
      <c r="R186" s="74">
        <f>G186*$R$12</f>
        <v>0</v>
      </c>
      <c r="S186" s="94">
        <f>G186*$S$12</f>
        <v>0</v>
      </c>
      <c r="T186" s="95">
        <f>G186-P186</f>
        <v>0</v>
      </c>
      <c r="U186" s="95">
        <f>G186-Q186</f>
        <v>0</v>
      </c>
      <c r="V186" s="95">
        <f>G186-R186</f>
        <v>0</v>
      </c>
      <c r="W186" s="76">
        <f>G186-S186</f>
        <v>0</v>
      </c>
    </row>
    <row r="187" spans="1:23" x14ac:dyDescent="0.2">
      <c r="A187" s="90"/>
      <c r="B187" s="91"/>
      <c r="C187" s="92"/>
      <c r="D187" s="93"/>
      <c r="E187" s="93"/>
      <c r="F187" s="74">
        <f>C187*D187</f>
        <v>0</v>
      </c>
      <c r="G187" s="74">
        <f>C187*E187</f>
        <v>0</v>
      </c>
      <c r="H187" s="74">
        <f>F187*$H$12</f>
        <v>0</v>
      </c>
      <c r="I187" s="74">
        <f>F187*$I$12</f>
        <v>0</v>
      </c>
      <c r="J187" s="74">
        <f>F187*$J$12</f>
        <v>0</v>
      </c>
      <c r="K187" s="94">
        <f>F187*$K$12</f>
        <v>0</v>
      </c>
      <c r="L187" s="95">
        <f>F187-H187</f>
        <v>0</v>
      </c>
      <c r="M187" s="95">
        <f>F187-I187</f>
        <v>0</v>
      </c>
      <c r="N187" s="95">
        <f>F187-J187</f>
        <v>0</v>
      </c>
      <c r="O187" s="76">
        <f>F187-K187</f>
        <v>0</v>
      </c>
      <c r="P187" s="74">
        <f>G187*$P$12</f>
        <v>0</v>
      </c>
      <c r="Q187" s="74">
        <f>G187*$Q$12</f>
        <v>0</v>
      </c>
      <c r="R187" s="74">
        <f>G187*$R$12</f>
        <v>0</v>
      </c>
      <c r="S187" s="94">
        <f>G187*$S$12</f>
        <v>0</v>
      </c>
      <c r="T187" s="95">
        <f>G187-P187</f>
        <v>0</v>
      </c>
      <c r="U187" s="95">
        <f>G187-Q187</f>
        <v>0</v>
      </c>
      <c r="V187" s="95">
        <f>G187-R187</f>
        <v>0</v>
      </c>
      <c r="W187" s="76">
        <f>G187-S187</f>
        <v>0</v>
      </c>
    </row>
    <row r="188" spans="1:23" x14ac:dyDescent="0.2">
      <c r="A188" s="96" t="s">
        <v>118</v>
      </c>
      <c r="B188" s="97"/>
      <c r="C188" s="98"/>
      <c r="D188" s="99"/>
      <c r="E188" s="99"/>
      <c r="F188" s="83">
        <f>SUM(F183:F187)</f>
        <v>0</v>
      </c>
      <c r="G188" s="83">
        <f>SUM(G183:G187)</f>
        <v>0</v>
      </c>
      <c r="H188" s="83">
        <f t="shared" ref="H188:W188" si="133">SUM(H183:H187)</f>
        <v>0</v>
      </c>
      <c r="I188" s="83">
        <f t="shared" si="133"/>
        <v>0</v>
      </c>
      <c r="J188" s="83">
        <f t="shared" si="133"/>
        <v>0</v>
      </c>
      <c r="K188" s="83">
        <f t="shared" si="133"/>
        <v>0</v>
      </c>
      <c r="L188" s="84">
        <f t="shared" si="133"/>
        <v>0</v>
      </c>
      <c r="M188" s="84">
        <f t="shared" si="133"/>
        <v>0</v>
      </c>
      <c r="N188" s="84">
        <f t="shared" si="133"/>
        <v>0</v>
      </c>
      <c r="O188" s="85">
        <f t="shared" si="133"/>
        <v>0</v>
      </c>
      <c r="P188" s="83">
        <f t="shared" si="133"/>
        <v>0</v>
      </c>
      <c r="Q188" s="83">
        <f t="shared" si="133"/>
        <v>0</v>
      </c>
      <c r="R188" s="83">
        <f t="shared" si="133"/>
        <v>0</v>
      </c>
      <c r="S188" s="83">
        <f t="shared" si="133"/>
        <v>0</v>
      </c>
      <c r="T188" s="84">
        <f t="shared" si="133"/>
        <v>0</v>
      </c>
      <c r="U188" s="84">
        <f t="shared" si="133"/>
        <v>0</v>
      </c>
      <c r="V188" s="84">
        <f t="shared" si="133"/>
        <v>0</v>
      </c>
      <c r="W188" s="85">
        <f t="shared" si="133"/>
        <v>0</v>
      </c>
    </row>
    <row r="189" spans="1:23" x14ac:dyDescent="0.2">
      <c r="A189" s="100" t="s">
        <v>152</v>
      </c>
      <c r="B189" s="25"/>
      <c r="C189" s="26"/>
      <c r="D189" s="86"/>
      <c r="E189" s="86"/>
      <c r="F189" s="87"/>
      <c r="G189" s="87"/>
      <c r="H189" s="87"/>
      <c r="I189" s="87"/>
      <c r="J189" s="87"/>
      <c r="K189" s="87"/>
      <c r="L189" s="88"/>
      <c r="M189" s="88"/>
      <c r="N189" s="88"/>
      <c r="O189" s="89"/>
      <c r="P189" s="87"/>
      <c r="Q189" s="87"/>
      <c r="R189" s="87"/>
      <c r="S189" s="87"/>
      <c r="T189" s="88"/>
      <c r="U189" s="88"/>
      <c r="V189" s="88"/>
      <c r="W189" s="89"/>
    </row>
    <row r="190" spans="1:23" x14ac:dyDescent="0.2">
      <c r="A190" s="101"/>
      <c r="B190" s="27"/>
      <c r="C190" s="28"/>
      <c r="D190" s="102"/>
      <c r="E190" s="102"/>
      <c r="F190" s="74">
        <f>C190*D190</f>
        <v>0</v>
      </c>
      <c r="G190" s="74">
        <f>C190*E190</f>
        <v>0</v>
      </c>
      <c r="H190" s="74">
        <f>F190*$H$12</f>
        <v>0</v>
      </c>
      <c r="I190" s="74">
        <f>F190*$I$12</f>
        <v>0</v>
      </c>
      <c r="J190" s="74">
        <f>F190*$J$12</f>
        <v>0</v>
      </c>
      <c r="K190" s="94">
        <f>F190*$K$12</f>
        <v>0</v>
      </c>
      <c r="L190" s="95">
        <f>F190-H190</f>
        <v>0</v>
      </c>
      <c r="M190" s="95">
        <f>F190-I190</f>
        <v>0</v>
      </c>
      <c r="N190" s="95">
        <f>F190-J190</f>
        <v>0</v>
      </c>
      <c r="O190" s="76">
        <f>F190-K190</f>
        <v>0</v>
      </c>
      <c r="P190" s="74">
        <f>G190*$P$12</f>
        <v>0</v>
      </c>
      <c r="Q190" s="74">
        <f>G190*$Q$12</f>
        <v>0</v>
      </c>
      <c r="R190" s="74">
        <f>G190*$R$12</f>
        <v>0</v>
      </c>
      <c r="S190" s="94">
        <f>G190*$S$12</f>
        <v>0</v>
      </c>
      <c r="T190" s="95">
        <f>G190-P190</f>
        <v>0</v>
      </c>
      <c r="U190" s="95">
        <f>G190-Q190</f>
        <v>0</v>
      </c>
      <c r="V190" s="95">
        <f>G190-R190</f>
        <v>0</v>
      </c>
      <c r="W190" s="76">
        <f>G190-S190</f>
        <v>0</v>
      </c>
    </row>
    <row r="191" spans="1:23" x14ac:dyDescent="0.2">
      <c r="A191" s="101"/>
      <c r="B191" s="27"/>
      <c r="C191" s="28"/>
      <c r="D191" s="102"/>
      <c r="E191" s="102"/>
      <c r="F191" s="74">
        <f>C191*D191</f>
        <v>0</v>
      </c>
      <c r="G191" s="74">
        <f>C191*E191</f>
        <v>0</v>
      </c>
      <c r="H191" s="74">
        <f>F191*$H$12</f>
        <v>0</v>
      </c>
      <c r="I191" s="74">
        <f>F191*$I$12</f>
        <v>0</v>
      </c>
      <c r="J191" s="74">
        <f>F191*$J$12</f>
        <v>0</v>
      </c>
      <c r="K191" s="94">
        <f>F191*$K$12</f>
        <v>0</v>
      </c>
      <c r="L191" s="95">
        <f>F191-H191</f>
        <v>0</v>
      </c>
      <c r="M191" s="95">
        <f>F191-I191</f>
        <v>0</v>
      </c>
      <c r="N191" s="95">
        <f>F191-J191</f>
        <v>0</v>
      </c>
      <c r="O191" s="76">
        <f>F191-K191</f>
        <v>0</v>
      </c>
      <c r="P191" s="74">
        <f>G191*$P$12</f>
        <v>0</v>
      </c>
      <c r="Q191" s="74">
        <f>G191*$Q$12</f>
        <v>0</v>
      </c>
      <c r="R191" s="74">
        <f>G191*$R$12</f>
        <v>0</v>
      </c>
      <c r="S191" s="94">
        <f>G191*$S$12</f>
        <v>0</v>
      </c>
      <c r="T191" s="95">
        <f>G191-P191</f>
        <v>0</v>
      </c>
      <c r="U191" s="95">
        <f>G191-Q191</f>
        <v>0</v>
      </c>
      <c r="V191" s="95">
        <f>G191-R191</f>
        <v>0</v>
      </c>
      <c r="W191" s="76">
        <f>G191-S191</f>
        <v>0</v>
      </c>
    </row>
    <row r="192" spans="1:23" x14ac:dyDescent="0.2">
      <c r="A192" s="101"/>
      <c r="B192" s="27"/>
      <c r="C192" s="28"/>
      <c r="D192" s="102"/>
      <c r="E192" s="102"/>
      <c r="F192" s="74">
        <f>C192*D192</f>
        <v>0</v>
      </c>
      <c r="G192" s="74">
        <f>C192*E192</f>
        <v>0</v>
      </c>
      <c r="H192" s="74">
        <f>F192*$H$12</f>
        <v>0</v>
      </c>
      <c r="I192" s="74">
        <f>F192*$I$12</f>
        <v>0</v>
      </c>
      <c r="J192" s="74">
        <f>F192*$J$12</f>
        <v>0</v>
      </c>
      <c r="K192" s="94">
        <f>F192*$K$12</f>
        <v>0</v>
      </c>
      <c r="L192" s="95">
        <f>F192-H192</f>
        <v>0</v>
      </c>
      <c r="M192" s="95">
        <f>F192-I192</f>
        <v>0</v>
      </c>
      <c r="N192" s="95">
        <f>F192-J192</f>
        <v>0</v>
      </c>
      <c r="O192" s="76">
        <f>F192-K192</f>
        <v>0</v>
      </c>
      <c r="P192" s="74">
        <f>G192*$P$12</f>
        <v>0</v>
      </c>
      <c r="Q192" s="74">
        <f>G192*$Q$12</f>
        <v>0</v>
      </c>
      <c r="R192" s="74">
        <f>G192*$R$12</f>
        <v>0</v>
      </c>
      <c r="S192" s="94">
        <f>G192*$S$12</f>
        <v>0</v>
      </c>
      <c r="T192" s="95">
        <f>G192-P192</f>
        <v>0</v>
      </c>
      <c r="U192" s="95">
        <f>G192-Q192</f>
        <v>0</v>
      </c>
      <c r="V192" s="95">
        <f>G192-R192</f>
        <v>0</v>
      </c>
      <c r="W192" s="76">
        <f>G192-S192</f>
        <v>0</v>
      </c>
    </row>
    <row r="193" spans="1:23" x14ac:dyDescent="0.2">
      <c r="A193" s="101"/>
      <c r="B193" s="27"/>
      <c r="C193" s="28"/>
      <c r="D193" s="102"/>
      <c r="E193" s="102"/>
      <c r="F193" s="74">
        <f>C193*D193</f>
        <v>0</v>
      </c>
      <c r="G193" s="74">
        <f>C193*E193</f>
        <v>0</v>
      </c>
      <c r="H193" s="74">
        <f>F193*$H$12</f>
        <v>0</v>
      </c>
      <c r="I193" s="74">
        <f>F193*$I$12</f>
        <v>0</v>
      </c>
      <c r="J193" s="74">
        <f>F193*$J$12</f>
        <v>0</v>
      </c>
      <c r="K193" s="94">
        <f>F193*$K$12</f>
        <v>0</v>
      </c>
      <c r="L193" s="95">
        <f>F193-H193</f>
        <v>0</v>
      </c>
      <c r="M193" s="95">
        <f>F193-I193</f>
        <v>0</v>
      </c>
      <c r="N193" s="95">
        <f>F193-J193</f>
        <v>0</v>
      </c>
      <c r="O193" s="76">
        <f>F193-K193</f>
        <v>0</v>
      </c>
      <c r="P193" s="74">
        <f>G193*$P$12</f>
        <v>0</v>
      </c>
      <c r="Q193" s="74">
        <f>G193*$Q$12</f>
        <v>0</v>
      </c>
      <c r="R193" s="74">
        <f>G193*$R$12</f>
        <v>0</v>
      </c>
      <c r="S193" s="94">
        <f>G193*$S$12</f>
        <v>0</v>
      </c>
      <c r="T193" s="95">
        <f>G193-P193</f>
        <v>0</v>
      </c>
      <c r="U193" s="95">
        <f>G193-Q193</f>
        <v>0</v>
      </c>
      <c r="V193" s="95">
        <f>G193-R193</f>
        <v>0</v>
      </c>
      <c r="W193" s="76">
        <f>G193-S193</f>
        <v>0</v>
      </c>
    </row>
    <row r="194" spans="1:23" x14ac:dyDescent="0.2">
      <c r="A194" s="101"/>
      <c r="B194" s="27"/>
      <c r="C194" s="28"/>
      <c r="D194" s="102"/>
      <c r="E194" s="102"/>
      <c r="F194" s="74">
        <f>C194*D194</f>
        <v>0</v>
      </c>
      <c r="G194" s="74">
        <f>C194*E194</f>
        <v>0</v>
      </c>
      <c r="H194" s="74">
        <f>F194*$H$12</f>
        <v>0</v>
      </c>
      <c r="I194" s="74">
        <f>F194*$I$12</f>
        <v>0</v>
      </c>
      <c r="J194" s="74">
        <f>F194*$J$12</f>
        <v>0</v>
      </c>
      <c r="K194" s="94">
        <f>F194*$K$12</f>
        <v>0</v>
      </c>
      <c r="L194" s="95">
        <f>F194-H194</f>
        <v>0</v>
      </c>
      <c r="M194" s="95">
        <f>F194-I194</f>
        <v>0</v>
      </c>
      <c r="N194" s="95">
        <f>F194-J194</f>
        <v>0</v>
      </c>
      <c r="O194" s="76">
        <f>F194-K194</f>
        <v>0</v>
      </c>
      <c r="P194" s="74">
        <f>G194*$P$12</f>
        <v>0</v>
      </c>
      <c r="Q194" s="74">
        <f>G194*$Q$12</f>
        <v>0</v>
      </c>
      <c r="R194" s="74">
        <f>G194*$R$12</f>
        <v>0</v>
      </c>
      <c r="S194" s="94">
        <f>G194*$S$12</f>
        <v>0</v>
      </c>
      <c r="T194" s="95">
        <f>G194-P194</f>
        <v>0</v>
      </c>
      <c r="U194" s="95">
        <f>G194-Q194</f>
        <v>0</v>
      </c>
      <c r="V194" s="95">
        <f>G194-R194</f>
        <v>0</v>
      </c>
      <c r="W194" s="76">
        <f>G194-S194</f>
        <v>0</v>
      </c>
    </row>
    <row r="195" spans="1:23" x14ac:dyDescent="0.2">
      <c r="A195" s="79" t="s">
        <v>153</v>
      </c>
      <c r="B195" s="80"/>
      <c r="C195" s="81"/>
      <c r="D195" s="82"/>
      <c r="E195" s="82"/>
      <c r="F195" s="83">
        <f>SUM(F190:F194)</f>
        <v>0</v>
      </c>
      <c r="G195" s="83">
        <f>SUM(G190:G194)</f>
        <v>0</v>
      </c>
      <c r="H195" s="83">
        <f t="shared" ref="H195:W195" si="134">SUM(H190:H194)</f>
        <v>0</v>
      </c>
      <c r="I195" s="83">
        <f t="shared" si="134"/>
        <v>0</v>
      </c>
      <c r="J195" s="83">
        <f t="shared" si="134"/>
        <v>0</v>
      </c>
      <c r="K195" s="83">
        <f t="shared" si="134"/>
        <v>0</v>
      </c>
      <c r="L195" s="84">
        <f t="shared" si="134"/>
        <v>0</v>
      </c>
      <c r="M195" s="84">
        <f t="shared" si="134"/>
        <v>0</v>
      </c>
      <c r="N195" s="84">
        <f t="shared" si="134"/>
        <v>0</v>
      </c>
      <c r="O195" s="85">
        <f t="shared" si="134"/>
        <v>0</v>
      </c>
      <c r="P195" s="83">
        <f t="shared" si="134"/>
        <v>0</v>
      </c>
      <c r="Q195" s="83">
        <f t="shared" si="134"/>
        <v>0</v>
      </c>
      <c r="R195" s="83">
        <f t="shared" si="134"/>
        <v>0</v>
      </c>
      <c r="S195" s="83">
        <f t="shared" si="134"/>
        <v>0</v>
      </c>
      <c r="T195" s="84">
        <f t="shared" si="134"/>
        <v>0</v>
      </c>
      <c r="U195" s="84">
        <f t="shared" si="134"/>
        <v>0</v>
      </c>
      <c r="V195" s="84">
        <f t="shared" si="134"/>
        <v>0</v>
      </c>
      <c r="W195" s="85">
        <f t="shared" si="134"/>
        <v>0</v>
      </c>
    </row>
    <row r="196" spans="1:23" x14ac:dyDescent="0.2">
      <c r="A196" s="100" t="s">
        <v>154</v>
      </c>
      <c r="B196" s="25"/>
      <c r="C196" s="26"/>
      <c r="D196" s="86"/>
      <c r="E196" s="86"/>
      <c r="F196" s="87"/>
      <c r="G196" s="87"/>
      <c r="H196" s="87"/>
      <c r="I196" s="87"/>
      <c r="J196" s="87"/>
      <c r="K196" s="87"/>
      <c r="L196" s="88"/>
      <c r="M196" s="88"/>
      <c r="N196" s="88"/>
      <c r="O196" s="89"/>
      <c r="P196" s="87"/>
      <c r="Q196" s="87"/>
      <c r="R196" s="87"/>
      <c r="S196" s="87"/>
      <c r="T196" s="88"/>
      <c r="U196" s="88"/>
      <c r="V196" s="88"/>
      <c r="W196" s="89"/>
    </row>
    <row r="197" spans="1:23" x14ac:dyDescent="0.2">
      <c r="A197" s="101"/>
      <c r="B197" s="27"/>
      <c r="C197" s="28"/>
      <c r="D197" s="102"/>
      <c r="E197" s="102"/>
      <c r="F197" s="74">
        <f t="shared" ref="F197:F206" si="135">C197*D197</f>
        <v>0</v>
      </c>
      <c r="G197" s="74">
        <f t="shared" ref="G197:G206" si="136">C197*E197</f>
        <v>0</v>
      </c>
      <c r="H197" s="74">
        <f t="shared" ref="H197:H206" si="137">F197*$H$12</f>
        <v>0</v>
      </c>
      <c r="I197" s="74">
        <f t="shared" ref="I197:I206" si="138">F197*$I$12</f>
        <v>0</v>
      </c>
      <c r="J197" s="74">
        <f t="shared" ref="J197:J206" si="139">F197*$J$12</f>
        <v>0</v>
      </c>
      <c r="K197" s="94">
        <f t="shared" ref="K197:K206" si="140">F197*$K$12</f>
        <v>0</v>
      </c>
      <c r="L197" s="95">
        <f t="shared" ref="L197:L206" si="141">F197-H197</f>
        <v>0</v>
      </c>
      <c r="M197" s="95">
        <f t="shared" ref="M197:M206" si="142">F197-I197</f>
        <v>0</v>
      </c>
      <c r="N197" s="95">
        <f t="shared" ref="N197:N206" si="143">F197-J197</f>
        <v>0</v>
      </c>
      <c r="O197" s="76">
        <f t="shared" ref="O197:O206" si="144">F197-K197</f>
        <v>0</v>
      </c>
      <c r="P197" s="74">
        <f t="shared" ref="P197:P206" si="145">G197*$P$12</f>
        <v>0</v>
      </c>
      <c r="Q197" s="74">
        <f t="shared" ref="Q197:Q206" si="146">G197*$Q$12</f>
        <v>0</v>
      </c>
      <c r="R197" s="74">
        <f t="shared" ref="R197:R206" si="147">G197*$R$12</f>
        <v>0</v>
      </c>
      <c r="S197" s="94">
        <f t="shared" ref="S197:S206" si="148">G197*$S$12</f>
        <v>0</v>
      </c>
      <c r="T197" s="95">
        <f t="shared" ref="T197:T206" si="149">G197-P197</f>
        <v>0</v>
      </c>
      <c r="U197" s="95">
        <f t="shared" ref="U197:U206" si="150">G197-Q197</f>
        <v>0</v>
      </c>
      <c r="V197" s="95">
        <f t="shared" ref="V197:V206" si="151">G197-R197</f>
        <v>0</v>
      </c>
      <c r="W197" s="76">
        <f t="shared" ref="W197:W206" si="152">G197-S197</f>
        <v>0</v>
      </c>
    </row>
    <row r="198" spans="1:23" x14ac:dyDescent="0.2">
      <c r="A198" s="101"/>
      <c r="B198" s="27"/>
      <c r="C198" s="28"/>
      <c r="D198" s="102"/>
      <c r="E198" s="102"/>
      <c r="F198" s="74">
        <f t="shared" si="135"/>
        <v>0</v>
      </c>
      <c r="G198" s="74">
        <f t="shared" si="136"/>
        <v>0</v>
      </c>
      <c r="H198" s="74">
        <f t="shared" si="137"/>
        <v>0</v>
      </c>
      <c r="I198" s="74">
        <f t="shared" si="138"/>
        <v>0</v>
      </c>
      <c r="J198" s="74">
        <f t="shared" si="139"/>
        <v>0</v>
      </c>
      <c r="K198" s="94">
        <f t="shared" si="140"/>
        <v>0</v>
      </c>
      <c r="L198" s="95">
        <f t="shared" si="141"/>
        <v>0</v>
      </c>
      <c r="M198" s="95">
        <f t="shared" si="142"/>
        <v>0</v>
      </c>
      <c r="N198" s="95">
        <f t="shared" si="143"/>
        <v>0</v>
      </c>
      <c r="O198" s="76">
        <f t="shared" si="144"/>
        <v>0</v>
      </c>
      <c r="P198" s="74">
        <f t="shared" si="145"/>
        <v>0</v>
      </c>
      <c r="Q198" s="74">
        <f t="shared" si="146"/>
        <v>0</v>
      </c>
      <c r="R198" s="74">
        <f t="shared" si="147"/>
        <v>0</v>
      </c>
      <c r="S198" s="94">
        <f t="shared" si="148"/>
        <v>0</v>
      </c>
      <c r="T198" s="95">
        <f t="shared" si="149"/>
        <v>0</v>
      </c>
      <c r="U198" s="95">
        <f t="shared" si="150"/>
        <v>0</v>
      </c>
      <c r="V198" s="95">
        <f t="shared" si="151"/>
        <v>0</v>
      </c>
      <c r="W198" s="76">
        <f t="shared" si="152"/>
        <v>0</v>
      </c>
    </row>
    <row r="199" spans="1:23" x14ac:dyDescent="0.2">
      <c r="A199" s="101"/>
      <c r="B199" s="27"/>
      <c r="C199" s="28"/>
      <c r="D199" s="102"/>
      <c r="E199" s="102"/>
      <c r="F199" s="74">
        <f t="shared" si="135"/>
        <v>0</v>
      </c>
      <c r="G199" s="74">
        <f t="shared" si="136"/>
        <v>0</v>
      </c>
      <c r="H199" s="74">
        <f t="shared" si="137"/>
        <v>0</v>
      </c>
      <c r="I199" s="74">
        <f t="shared" si="138"/>
        <v>0</v>
      </c>
      <c r="J199" s="74">
        <f t="shared" si="139"/>
        <v>0</v>
      </c>
      <c r="K199" s="94">
        <f t="shared" si="140"/>
        <v>0</v>
      </c>
      <c r="L199" s="95">
        <f t="shared" si="141"/>
        <v>0</v>
      </c>
      <c r="M199" s="95">
        <f t="shared" si="142"/>
        <v>0</v>
      </c>
      <c r="N199" s="95">
        <f t="shared" si="143"/>
        <v>0</v>
      </c>
      <c r="O199" s="76">
        <f t="shared" si="144"/>
        <v>0</v>
      </c>
      <c r="P199" s="74">
        <f t="shared" si="145"/>
        <v>0</v>
      </c>
      <c r="Q199" s="74">
        <f t="shared" si="146"/>
        <v>0</v>
      </c>
      <c r="R199" s="74">
        <f t="shared" si="147"/>
        <v>0</v>
      </c>
      <c r="S199" s="94">
        <f t="shared" si="148"/>
        <v>0</v>
      </c>
      <c r="T199" s="95">
        <f t="shared" si="149"/>
        <v>0</v>
      </c>
      <c r="U199" s="95">
        <f t="shared" si="150"/>
        <v>0</v>
      </c>
      <c r="V199" s="95">
        <f t="shared" si="151"/>
        <v>0</v>
      </c>
      <c r="W199" s="76">
        <f t="shared" si="152"/>
        <v>0</v>
      </c>
    </row>
    <row r="200" spans="1:23" x14ac:dyDescent="0.2">
      <c r="A200" s="101"/>
      <c r="B200" s="27"/>
      <c r="C200" s="28"/>
      <c r="D200" s="102"/>
      <c r="E200" s="102"/>
      <c r="F200" s="74">
        <f t="shared" si="135"/>
        <v>0</v>
      </c>
      <c r="G200" s="74">
        <f t="shared" si="136"/>
        <v>0</v>
      </c>
      <c r="H200" s="74">
        <f t="shared" si="137"/>
        <v>0</v>
      </c>
      <c r="I200" s="74">
        <f t="shared" si="138"/>
        <v>0</v>
      </c>
      <c r="J200" s="74">
        <f t="shared" si="139"/>
        <v>0</v>
      </c>
      <c r="K200" s="94">
        <f t="shared" si="140"/>
        <v>0</v>
      </c>
      <c r="L200" s="95">
        <f t="shared" si="141"/>
        <v>0</v>
      </c>
      <c r="M200" s="95">
        <f t="shared" si="142"/>
        <v>0</v>
      </c>
      <c r="N200" s="95">
        <f t="shared" si="143"/>
        <v>0</v>
      </c>
      <c r="O200" s="76">
        <f t="shared" si="144"/>
        <v>0</v>
      </c>
      <c r="P200" s="74">
        <f t="shared" si="145"/>
        <v>0</v>
      </c>
      <c r="Q200" s="74">
        <f t="shared" si="146"/>
        <v>0</v>
      </c>
      <c r="R200" s="74">
        <f t="shared" si="147"/>
        <v>0</v>
      </c>
      <c r="S200" s="94">
        <f t="shared" si="148"/>
        <v>0</v>
      </c>
      <c r="T200" s="95">
        <f t="shared" si="149"/>
        <v>0</v>
      </c>
      <c r="U200" s="95">
        <f t="shared" si="150"/>
        <v>0</v>
      </c>
      <c r="V200" s="95">
        <f t="shared" si="151"/>
        <v>0</v>
      </c>
      <c r="W200" s="76">
        <f t="shared" si="152"/>
        <v>0</v>
      </c>
    </row>
    <row r="201" spans="1:23" x14ac:dyDescent="0.2">
      <c r="A201" s="101"/>
      <c r="B201" s="27"/>
      <c r="C201" s="28"/>
      <c r="D201" s="102"/>
      <c r="E201" s="102"/>
      <c r="F201" s="74">
        <f t="shared" si="135"/>
        <v>0</v>
      </c>
      <c r="G201" s="74">
        <f t="shared" si="136"/>
        <v>0</v>
      </c>
      <c r="H201" s="74">
        <f t="shared" si="137"/>
        <v>0</v>
      </c>
      <c r="I201" s="74">
        <f t="shared" si="138"/>
        <v>0</v>
      </c>
      <c r="J201" s="74">
        <f t="shared" si="139"/>
        <v>0</v>
      </c>
      <c r="K201" s="94">
        <f t="shared" si="140"/>
        <v>0</v>
      </c>
      <c r="L201" s="95">
        <f t="shared" si="141"/>
        <v>0</v>
      </c>
      <c r="M201" s="95">
        <f t="shared" si="142"/>
        <v>0</v>
      </c>
      <c r="N201" s="95">
        <f t="shared" si="143"/>
        <v>0</v>
      </c>
      <c r="O201" s="76">
        <f t="shared" si="144"/>
        <v>0</v>
      </c>
      <c r="P201" s="74">
        <f t="shared" si="145"/>
        <v>0</v>
      </c>
      <c r="Q201" s="74">
        <f t="shared" si="146"/>
        <v>0</v>
      </c>
      <c r="R201" s="74">
        <f t="shared" si="147"/>
        <v>0</v>
      </c>
      <c r="S201" s="94">
        <f t="shared" si="148"/>
        <v>0</v>
      </c>
      <c r="T201" s="95">
        <f t="shared" si="149"/>
        <v>0</v>
      </c>
      <c r="U201" s="95">
        <f t="shared" si="150"/>
        <v>0</v>
      </c>
      <c r="V201" s="95">
        <f t="shared" si="151"/>
        <v>0</v>
      </c>
      <c r="W201" s="76">
        <f t="shared" si="152"/>
        <v>0</v>
      </c>
    </row>
    <row r="202" spans="1:23" x14ac:dyDescent="0.2">
      <c r="A202" s="101"/>
      <c r="B202" s="27"/>
      <c r="C202" s="28"/>
      <c r="D202" s="102"/>
      <c r="E202" s="102"/>
      <c r="F202" s="74">
        <f t="shared" si="135"/>
        <v>0</v>
      </c>
      <c r="G202" s="74">
        <f t="shared" si="136"/>
        <v>0</v>
      </c>
      <c r="H202" s="74">
        <f t="shared" si="137"/>
        <v>0</v>
      </c>
      <c r="I202" s="74">
        <f t="shared" si="138"/>
        <v>0</v>
      </c>
      <c r="J202" s="74">
        <f t="shared" si="139"/>
        <v>0</v>
      </c>
      <c r="K202" s="94">
        <f t="shared" si="140"/>
        <v>0</v>
      </c>
      <c r="L202" s="95">
        <f t="shared" si="141"/>
        <v>0</v>
      </c>
      <c r="M202" s="95">
        <f t="shared" si="142"/>
        <v>0</v>
      </c>
      <c r="N202" s="95">
        <f t="shared" si="143"/>
        <v>0</v>
      </c>
      <c r="O202" s="76">
        <f t="shared" si="144"/>
        <v>0</v>
      </c>
      <c r="P202" s="74">
        <f t="shared" si="145"/>
        <v>0</v>
      </c>
      <c r="Q202" s="74">
        <f t="shared" si="146"/>
        <v>0</v>
      </c>
      <c r="R202" s="74">
        <f t="shared" si="147"/>
        <v>0</v>
      </c>
      <c r="S202" s="94">
        <f t="shared" si="148"/>
        <v>0</v>
      </c>
      <c r="T202" s="95">
        <f t="shared" si="149"/>
        <v>0</v>
      </c>
      <c r="U202" s="95">
        <f t="shared" si="150"/>
        <v>0</v>
      </c>
      <c r="V202" s="95">
        <f t="shared" si="151"/>
        <v>0</v>
      </c>
      <c r="W202" s="76">
        <f t="shared" si="152"/>
        <v>0</v>
      </c>
    </row>
    <row r="203" spans="1:23" x14ac:dyDescent="0.2">
      <c r="A203" s="101"/>
      <c r="B203" s="27"/>
      <c r="C203" s="28"/>
      <c r="D203" s="102"/>
      <c r="E203" s="102"/>
      <c r="F203" s="74">
        <f t="shared" si="135"/>
        <v>0</v>
      </c>
      <c r="G203" s="74">
        <f t="shared" si="136"/>
        <v>0</v>
      </c>
      <c r="H203" s="74">
        <f t="shared" si="137"/>
        <v>0</v>
      </c>
      <c r="I203" s="74">
        <f t="shared" si="138"/>
        <v>0</v>
      </c>
      <c r="J203" s="74">
        <f t="shared" si="139"/>
        <v>0</v>
      </c>
      <c r="K203" s="94">
        <f t="shared" si="140"/>
        <v>0</v>
      </c>
      <c r="L203" s="95">
        <f t="shared" si="141"/>
        <v>0</v>
      </c>
      <c r="M203" s="95">
        <f t="shared" si="142"/>
        <v>0</v>
      </c>
      <c r="N203" s="95">
        <f t="shared" si="143"/>
        <v>0</v>
      </c>
      <c r="O203" s="76">
        <f t="shared" si="144"/>
        <v>0</v>
      </c>
      <c r="P203" s="74">
        <f t="shared" si="145"/>
        <v>0</v>
      </c>
      <c r="Q203" s="74">
        <f t="shared" si="146"/>
        <v>0</v>
      </c>
      <c r="R203" s="74">
        <f t="shared" si="147"/>
        <v>0</v>
      </c>
      <c r="S203" s="94">
        <f t="shared" si="148"/>
        <v>0</v>
      </c>
      <c r="T203" s="95">
        <f t="shared" si="149"/>
        <v>0</v>
      </c>
      <c r="U203" s="95">
        <f t="shared" si="150"/>
        <v>0</v>
      </c>
      <c r="V203" s="95">
        <f t="shared" si="151"/>
        <v>0</v>
      </c>
      <c r="W203" s="76">
        <f t="shared" si="152"/>
        <v>0</v>
      </c>
    </row>
    <row r="204" spans="1:23" x14ac:dyDescent="0.2">
      <c r="A204" s="101"/>
      <c r="B204" s="27"/>
      <c r="C204" s="28"/>
      <c r="D204" s="102"/>
      <c r="E204" s="102"/>
      <c r="F204" s="74">
        <f t="shared" si="135"/>
        <v>0</v>
      </c>
      <c r="G204" s="74">
        <f t="shared" si="136"/>
        <v>0</v>
      </c>
      <c r="H204" s="74">
        <f t="shared" si="137"/>
        <v>0</v>
      </c>
      <c r="I204" s="74">
        <f t="shared" si="138"/>
        <v>0</v>
      </c>
      <c r="J204" s="74">
        <f t="shared" si="139"/>
        <v>0</v>
      </c>
      <c r="K204" s="94">
        <f t="shared" si="140"/>
        <v>0</v>
      </c>
      <c r="L204" s="95">
        <f t="shared" si="141"/>
        <v>0</v>
      </c>
      <c r="M204" s="95">
        <f t="shared" si="142"/>
        <v>0</v>
      </c>
      <c r="N204" s="95">
        <f t="shared" si="143"/>
        <v>0</v>
      </c>
      <c r="O204" s="76">
        <f t="shared" si="144"/>
        <v>0</v>
      </c>
      <c r="P204" s="74">
        <f t="shared" si="145"/>
        <v>0</v>
      </c>
      <c r="Q204" s="74">
        <f t="shared" si="146"/>
        <v>0</v>
      </c>
      <c r="R204" s="74">
        <f t="shared" si="147"/>
        <v>0</v>
      </c>
      <c r="S204" s="94">
        <f t="shared" si="148"/>
        <v>0</v>
      </c>
      <c r="T204" s="95">
        <f t="shared" si="149"/>
        <v>0</v>
      </c>
      <c r="U204" s="95">
        <f t="shared" si="150"/>
        <v>0</v>
      </c>
      <c r="V204" s="95">
        <f t="shared" si="151"/>
        <v>0</v>
      </c>
      <c r="W204" s="76">
        <f t="shared" si="152"/>
        <v>0</v>
      </c>
    </row>
    <row r="205" spans="1:23" x14ac:dyDescent="0.2">
      <c r="A205" s="101"/>
      <c r="B205" s="27"/>
      <c r="C205" s="28"/>
      <c r="D205" s="102"/>
      <c r="E205" s="102"/>
      <c r="F205" s="74">
        <f t="shared" si="135"/>
        <v>0</v>
      </c>
      <c r="G205" s="74">
        <f t="shared" si="136"/>
        <v>0</v>
      </c>
      <c r="H205" s="74">
        <f t="shared" si="137"/>
        <v>0</v>
      </c>
      <c r="I205" s="74">
        <f t="shared" si="138"/>
        <v>0</v>
      </c>
      <c r="J205" s="74">
        <f t="shared" si="139"/>
        <v>0</v>
      </c>
      <c r="K205" s="94">
        <f t="shared" si="140"/>
        <v>0</v>
      </c>
      <c r="L205" s="95">
        <f t="shared" si="141"/>
        <v>0</v>
      </c>
      <c r="M205" s="95">
        <f t="shared" si="142"/>
        <v>0</v>
      </c>
      <c r="N205" s="95">
        <f t="shared" si="143"/>
        <v>0</v>
      </c>
      <c r="O205" s="76">
        <f t="shared" si="144"/>
        <v>0</v>
      </c>
      <c r="P205" s="74">
        <f t="shared" si="145"/>
        <v>0</v>
      </c>
      <c r="Q205" s="74">
        <f t="shared" si="146"/>
        <v>0</v>
      </c>
      <c r="R205" s="74">
        <f t="shared" si="147"/>
        <v>0</v>
      </c>
      <c r="S205" s="94">
        <f t="shared" si="148"/>
        <v>0</v>
      </c>
      <c r="T205" s="95">
        <f t="shared" si="149"/>
        <v>0</v>
      </c>
      <c r="U205" s="95">
        <f t="shared" si="150"/>
        <v>0</v>
      </c>
      <c r="V205" s="95">
        <f t="shared" si="151"/>
        <v>0</v>
      </c>
      <c r="W205" s="76">
        <f t="shared" si="152"/>
        <v>0</v>
      </c>
    </row>
    <row r="206" spans="1:23" x14ac:dyDescent="0.2">
      <c r="A206" s="101"/>
      <c r="B206" s="27"/>
      <c r="C206" s="28"/>
      <c r="D206" s="102"/>
      <c r="E206" s="102"/>
      <c r="F206" s="74">
        <f t="shared" si="135"/>
        <v>0</v>
      </c>
      <c r="G206" s="74">
        <f t="shared" si="136"/>
        <v>0</v>
      </c>
      <c r="H206" s="74">
        <f t="shared" si="137"/>
        <v>0</v>
      </c>
      <c r="I206" s="74">
        <f t="shared" si="138"/>
        <v>0</v>
      </c>
      <c r="J206" s="74">
        <f t="shared" si="139"/>
        <v>0</v>
      </c>
      <c r="K206" s="94">
        <f t="shared" si="140"/>
        <v>0</v>
      </c>
      <c r="L206" s="95">
        <f t="shared" si="141"/>
        <v>0</v>
      </c>
      <c r="M206" s="95">
        <f t="shared" si="142"/>
        <v>0</v>
      </c>
      <c r="N206" s="95">
        <f t="shared" si="143"/>
        <v>0</v>
      </c>
      <c r="O206" s="76">
        <f t="shared" si="144"/>
        <v>0</v>
      </c>
      <c r="P206" s="74">
        <f t="shared" si="145"/>
        <v>0</v>
      </c>
      <c r="Q206" s="74">
        <f t="shared" si="146"/>
        <v>0</v>
      </c>
      <c r="R206" s="74">
        <f t="shared" si="147"/>
        <v>0</v>
      </c>
      <c r="S206" s="94">
        <f t="shared" si="148"/>
        <v>0</v>
      </c>
      <c r="T206" s="95">
        <f t="shared" si="149"/>
        <v>0</v>
      </c>
      <c r="U206" s="95">
        <f t="shared" si="150"/>
        <v>0</v>
      </c>
      <c r="V206" s="95">
        <f t="shared" si="151"/>
        <v>0</v>
      </c>
      <c r="W206" s="76">
        <f t="shared" si="152"/>
        <v>0</v>
      </c>
    </row>
    <row r="207" spans="1:23" x14ac:dyDescent="0.2">
      <c r="A207" s="79" t="s">
        <v>119</v>
      </c>
      <c r="B207" s="80"/>
      <c r="C207" s="81"/>
      <c r="D207" s="82"/>
      <c r="E207" s="82"/>
      <c r="F207" s="83">
        <f>SUM(F197:F206)</f>
        <v>0</v>
      </c>
      <c r="G207" s="83">
        <f>SUM(G197:G206)</f>
        <v>0</v>
      </c>
      <c r="H207" s="83">
        <f t="shared" ref="H207:W207" si="153">SUM(H197:H206)</f>
        <v>0</v>
      </c>
      <c r="I207" s="83">
        <f t="shared" si="153"/>
        <v>0</v>
      </c>
      <c r="J207" s="83">
        <f t="shared" si="153"/>
        <v>0</v>
      </c>
      <c r="K207" s="83">
        <f t="shared" si="153"/>
        <v>0</v>
      </c>
      <c r="L207" s="84">
        <f t="shared" si="153"/>
        <v>0</v>
      </c>
      <c r="M207" s="84">
        <f t="shared" si="153"/>
        <v>0</v>
      </c>
      <c r="N207" s="84">
        <f t="shared" si="153"/>
        <v>0</v>
      </c>
      <c r="O207" s="85">
        <f t="shared" si="153"/>
        <v>0</v>
      </c>
      <c r="P207" s="83">
        <f t="shared" si="153"/>
        <v>0</v>
      </c>
      <c r="Q207" s="83">
        <f t="shared" si="153"/>
        <v>0</v>
      </c>
      <c r="R207" s="83">
        <f t="shared" si="153"/>
        <v>0</v>
      </c>
      <c r="S207" s="83">
        <f t="shared" si="153"/>
        <v>0</v>
      </c>
      <c r="T207" s="84">
        <f t="shared" si="153"/>
        <v>0</v>
      </c>
      <c r="U207" s="84">
        <f t="shared" si="153"/>
        <v>0</v>
      </c>
      <c r="V207" s="84">
        <f t="shared" si="153"/>
        <v>0</v>
      </c>
      <c r="W207" s="85">
        <f t="shared" si="153"/>
        <v>0</v>
      </c>
    </row>
    <row r="208" spans="1:23" x14ac:dyDescent="0.2">
      <c r="A208" s="100" t="s">
        <v>155</v>
      </c>
      <c r="B208" s="25"/>
      <c r="C208" s="26"/>
      <c r="D208" s="86"/>
      <c r="E208" s="86"/>
      <c r="F208" s="87"/>
      <c r="G208" s="87"/>
      <c r="H208" s="87"/>
      <c r="I208" s="87"/>
      <c r="J208" s="87"/>
      <c r="K208" s="87"/>
      <c r="L208" s="88"/>
      <c r="M208" s="88"/>
      <c r="N208" s="88"/>
      <c r="O208" s="89"/>
      <c r="P208" s="87"/>
      <c r="Q208" s="87"/>
      <c r="R208" s="87"/>
      <c r="S208" s="87"/>
      <c r="T208" s="88"/>
      <c r="U208" s="88"/>
      <c r="V208" s="88"/>
      <c r="W208" s="89"/>
    </row>
    <row r="209" spans="1:23" x14ac:dyDescent="0.2">
      <c r="A209" s="101"/>
      <c r="B209" s="27"/>
      <c r="C209" s="28"/>
      <c r="D209" s="102"/>
      <c r="E209" s="102"/>
      <c r="F209" s="74">
        <f t="shared" ref="F209:F218" si="154">C209*D209</f>
        <v>0</v>
      </c>
      <c r="G209" s="74">
        <f t="shared" ref="G209:G218" si="155">C209*E209</f>
        <v>0</v>
      </c>
      <c r="H209" s="74">
        <f t="shared" ref="H209:H218" si="156">F209*$H$12</f>
        <v>0</v>
      </c>
      <c r="I209" s="74">
        <f t="shared" ref="I209:I218" si="157">F209*$I$12</f>
        <v>0</v>
      </c>
      <c r="J209" s="74">
        <f t="shared" ref="J209:J218" si="158">F209*$J$12</f>
        <v>0</v>
      </c>
      <c r="K209" s="94">
        <f t="shared" ref="K209:K218" si="159">F209*$K$12</f>
        <v>0</v>
      </c>
      <c r="L209" s="95">
        <f t="shared" ref="L209:L218" si="160">F209-H209</f>
        <v>0</v>
      </c>
      <c r="M209" s="95">
        <f t="shared" ref="M209:M218" si="161">F209-I209</f>
        <v>0</v>
      </c>
      <c r="N209" s="95">
        <f t="shared" ref="N209:N218" si="162">F209-J209</f>
        <v>0</v>
      </c>
      <c r="O209" s="76">
        <f t="shared" ref="O209:O218" si="163">F209-K209</f>
        <v>0</v>
      </c>
      <c r="P209" s="74">
        <f t="shared" ref="P209:P218" si="164">G209*$P$12</f>
        <v>0</v>
      </c>
      <c r="Q209" s="74">
        <f t="shared" ref="Q209:Q218" si="165">G209*$Q$12</f>
        <v>0</v>
      </c>
      <c r="R209" s="74">
        <f t="shared" ref="R209:R218" si="166">G209*$R$12</f>
        <v>0</v>
      </c>
      <c r="S209" s="94">
        <f t="shared" ref="S209:S218" si="167">G209*$S$12</f>
        <v>0</v>
      </c>
      <c r="T209" s="95">
        <f t="shared" ref="T209:T218" si="168">G209-P209</f>
        <v>0</v>
      </c>
      <c r="U209" s="95">
        <f t="shared" ref="U209:U218" si="169">G209-Q209</f>
        <v>0</v>
      </c>
      <c r="V209" s="95">
        <f t="shared" ref="V209:V218" si="170">G209-R209</f>
        <v>0</v>
      </c>
      <c r="W209" s="76">
        <f t="shared" ref="W209:W218" si="171">G209-S209</f>
        <v>0</v>
      </c>
    </row>
    <row r="210" spans="1:23" x14ac:dyDescent="0.2">
      <c r="A210" s="101"/>
      <c r="B210" s="27"/>
      <c r="C210" s="28"/>
      <c r="D210" s="102"/>
      <c r="E210" s="102"/>
      <c r="F210" s="74">
        <f t="shared" si="154"/>
        <v>0</v>
      </c>
      <c r="G210" s="74">
        <f t="shared" si="155"/>
        <v>0</v>
      </c>
      <c r="H210" s="74">
        <f t="shared" si="156"/>
        <v>0</v>
      </c>
      <c r="I210" s="74">
        <f t="shared" si="157"/>
        <v>0</v>
      </c>
      <c r="J210" s="74">
        <f t="shared" si="158"/>
        <v>0</v>
      </c>
      <c r="K210" s="94">
        <f t="shared" si="159"/>
        <v>0</v>
      </c>
      <c r="L210" s="95">
        <f t="shared" si="160"/>
        <v>0</v>
      </c>
      <c r="M210" s="95">
        <f t="shared" si="161"/>
        <v>0</v>
      </c>
      <c r="N210" s="95">
        <f t="shared" si="162"/>
        <v>0</v>
      </c>
      <c r="O210" s="76">
        <f t="shared" si="163"/>
        <v>0</v>
      </c>
      <c r="P210" s="74">
        <f t="shared" si="164"/>
        <v>0</v>
      </c>
      <c r="Q210" s="74">
        <f t="shared" si="165"/>
        <v>0</v>
      </c>
      <c r="R210" s="74">
        <f t="shared" si="166"/>
        <v>0</v>
      </c>
      <c r="S210" s="94">
        <f t="shared" si="167"/>
        <v>0</v>
      </c>
      <c r="T210" s="95">
        <f t="shared" si="168"/>
        <v>0</v>
      </c>
      <c r="U210" s="95">
        <f t="shared" si="169"/>
        <v>0</v>
      </c>
      <c r="V210" s="95">
        <f t="shared" si="170"/>
        <v>0</v>
      </c>
      <c r="W210" s="76">
        <f t="shared" si="171"/>
        <v>0</v>
      </c>
    </row>
    <row r="211" spans="1:23" x14ac:dyDescent="0.2">
      <c r="A211" s="101"/>
      <c r="B211" s="27"/>
      <c r="C211" s="28"/>
      <c r="D211" s="102"/>
      <c r="E211" s="102"/>
      <c r="F211" s="74">
        <f t="shared" si="154"/>
        <v>0</v>
      </c>
      <c r="G211" s="74">
        <f t="shared" si="155"/>
        <v>0</v>
      </c>
      <c r="H211" s="74">
        <f t="shared" si="156"/>
        <v>0</v>
      </c>
      <c r="I211" s="74">
        <f t="shared" si="157"/>
        <v>0</v>
      </c>
      <c r="J211" s="74">
        <f t="shared" si="158"/>
        <v>0</v>
      </c>
      <c r="K211" s="94">
        <f t="shared" si="159"/>
        <v>0</v>
      </c>
      <c r="L211" s="95">
        <f t="shared" si="160"/>
        <v>0</v>
      </c>
      <c r="M211" s="95">
        <f t="shared" si="161"/>
        <v>0</v>
      </c>
      <c r="N211" s="95">
        <f t="shared" si="162"/>
        <v>0</v>
      </c>
      <c r="O211" s="76">
        <f t="shared" si="163"/>
        <v>0</v>
      </c>
      <c r="P211" s="74">
        <f t="shared" si="164"/>
        <v>0</v>
      </c>
      <c r="Q211" s="74">
        <f t="shared" si="165"/>
        <v>0</v>
      </c>
      <c r="R211" s="74">
        <f t="shared" si="166"/>
        <v>0</v>
      </c>
      <c r="S211" s="94">
        <f t="shared" si="167"/>
        <v>0</v>
      </c>
      <c r="T211" s="95">
        <f t="shared" si="168"/>
        <v>0</v>
      </c>
      <c r="U211" s="95">
        <f t="shared" si="169"/>
        <v>0</v>
      </c>
      <c r="V211" s="95">
        <f t="shared" si="170"/>
        <v>0</v>
      </c>
      <c r="W211" s="76">
        <f t="shared" si="171"/>
        <v>0</v>
      </c>
    </row>
    <row r="212" spans="1:23" x14ac:dyDescent="0.2">
      <c r="A212" s="101"/>
      <c r="B212" s="27"/>
      <c r="C212" s="28"/>
      <c r="D212" s="102"/>
      <c r="E212" s="102"/>
      <c r="F212" s="74">
        <f t="shared" si="154"/>
        <v>0</v>
      </c>
      <c r="G212" s="74">
        <f t="shared" si="155"/>
        <v>0</v>
      </c>
      <c r="H212" s="74">
        <f t="shared" si="156"/>
        <v>0</v>
      </c>
      <c r="I212" s="74">
        <f t="shared" si="157"/>
        <v>0</v>
      </c>
      <c r="J212" s="74">
        <f t="shared" si="158"/>
        <v>0</v>
      </c>
      <c r="K212" s="94">
        <f t="shared" si="159"/>
        <v>0</v>
      </c>
      <c r="L212" s="95">
        <f t="shared" si="160"/>
        <v>0</v>
      </c>
      <c r="M212" s="95">
        <f t="shared" si="161"/>
        <v>0</v>
      </c>
      <c r="N212" s="95">
        <f t="shared" si="162"/>
        <v>0</v>
      </c>
      <c r="O212" s="76">
        <f t="shared" si="163"/>
        <v>0</v>
      </c>
      <c r="P212" s="74">
        <f t="shared" si="164"/>
        <v>0</v>
      </c>
      <c r="Q212" s="74">
        <f t="shared" si="165"/>
        <v>0</v>
      </c>
      <c r="R212" s="74">
        <f t="shared" si="166"/>
        <v>0</v>
      </c>
      <c r="S212" s="94">
        <f t="shared" si="167"/>
        <v>0</v>
      </c>
      <c r="T212" s="95">
        <f t="shared" si="168"/>
        <v>0</v>
      </c>
      <c r="U212" s="95">
        <f t="shared" si="169"/>
        <v>0</v>
      </c>
      <c r="V212" s="95">
        <f t="shared" si="170"/>
        <v>0</v>
      </c>
      <c r="W212" s="76">
        <f t="shared" si="171"/>
        <v>0</v>
      </c>
    </row>
    <row r="213" spans="1:23" x14ac:dyDescent="0.2">
      <c r="A213" s="101"/>
      <c r="B213" s="27"/>
      <c r="C213" s="28"/>
      <c r="D213" s="102"/>
      <c r="E213" s="102"/>
      <c r="F213" s="74">
        <f t="shared" si="154"/>
        <v>0</v>
      </c>
      <c r="G213" s="74">
        <f t="shared" si="155"/>
        <v>0</v>
      </c>
      <c r="H213" s="74">
        <f t="shared" si="156"/>
        <v>0</v>
      </c>
      <c r="I213" s="74">
        <f t="shared" si="157"/>
        <v>0</v>
      </c>
      <c r="J213" s="74">
        <f t="shared" si="158"/>
        <v>0</v>
      </c>
      <c r="K213" s="94">
        <f t="shared" si="159"/>
        <v>0</v>
      </c>
      <c r="L213" s="95">
        <f t="shared" si="160"/>
        <v>0</v>
      </c>
      <c r="M213" s="95">
        <f t="shared" si="161"/>
        <v>0</v>
      </c>
      <c r="N213" s="95">
        <f t="shared" si="162"/>
        <v>0</v>
      </c>
      <c r="O213" s="76">
        <f t="shared" si="163"/>
        <v>0</v>
      </c>
      <c r="P213" s="74">
        <f t="shared" si="164"/>
        <v>0</v>
      </c>
      <c r="Q213" s="74">
        <f t="shared" si="165"/>
        <v>0</v>
      </c>
      <c r="R213" s="74">
        <f t="shared" si="166"/>
        <v>0</v>
      </c>
      <c r="S213" s="94">
        <f t="shared" si="167"/>
        <v>0</v>
      </c>
      <c r="T213" s="95">
        <f t="shared" si="168"/>
        <v>0</v>
      </c>
      <c r="U213" s="95">
        <f t="shared" si="169"/>
        <v>0</v>
      </c>
      <c r="V213" s="95">
        <f t="shared" si="170"/>
        <v>0</v>
      </c>
      <c r="W213" s="76">
        <f t="shared" si="171"/>
        <v>0</v>
      </c>
    </row>
    <row r="214" spans="1:23" x14ac:dyDescent="0.2">
      <c r="A214" s="101"/>
      <c r="B214" s="27"/>
      <c r="C214" s="28"/>
      <c r="D214" s="102"/>
      <c r="E214" s="102"/>
      <c r="F214" s="74">
        <f t="shared" si="154"/>
        <v>0</v>
      </c>
      <c r="G214" s="74">
        <f t="shared" si="155"/>
        <v>0</v>
      </c>
      <c r="H214" s="74">
        <f t="shared" si="156"/>
        <v>0</v>
      </c>
      <c r="I214" s="74">
        <f t="shared" si="157"/>
        <v>0</v>
      </c>
      <c r="J214" s="74">
        <f t="shared" si="158"/>
        <v>0</v>
      </c>
      <c r="K214" s="94">
        <f t="shared" si="159"/>
        <v>0</v>
      </c>
      <c r="L214" s="95">
        <f t="shared" si="160"/>
        <v>0</v>
      </c>
      <c r="M214" s="95">
        <f t="shared" si="161"/>
        <v>0</v>
      </c>
      <c r="N214" s="95">
        <f t="shared" si="162"/>
        <v>0</v>
      </c>
      <c r="O214" s="76">
        <f t="shared" si="163"/>
        <v>0</v>
      </c>
      <c r="P214" s="74">
        <f t="shared" si="164"/>
        <v>0</v>
      </c>
      <c r="Q214" s="74">
        <f t="shared" si="165"/>
        <v>0</v>
      </c>
      <c r="R214" s="74">
        <f t="shared" si="166"/>
        <v>0</v>
      </c>
      <c r="S214" s="94">
        <f t="shared" si="167"/>
        <v>0</v>
      </c>
      <c r="T214" s="95">
        <f t="shared" si="168"/>
        <v>0</v>
      </c>
      <c r="U214" s="95">
        <f t="shared" si="169"/>
        <v>0</v>
      </c>
      <c r="V214" s="95">
        <f t="shared" si="170"/>
        <v>0</v>
      </c>
      <c r="W214" s="76">
        <f t="shared" si="171"/>
        <v>0</v>
      </c>
    </row>
    <row r="215" spans="1:23" x14ac:dyDescent="0.2">
      <c r="A215" s="101"/>
      <c r="B215" s="27"/>
      <c r="C215" s="28"/>
      <c r="D215" s="102"/>
      <c r="E215" s="102"/>
      <c r="F215" s="74">
        <f t="shared" si="154"/>
        <v>0</v>
      </c>
      <c r="G215" s="74">
        <f t="shared" si="155"/>
        <v>0</v>
      </c>
      <c r="H215" s="74">
        <f t="shared" si="156"/>
        <v>0</v>
      </c>
      <c r="I215" s="74">
        <f t="shared" si="157"/>
        <v>0</v>
      </c>
      <c r="J215" s="74">
        <f t="shared" si="158"/>
        <v>0</v>
      </c>
      <c r="K215" s="94">
        <f t="shared" si="159"/>
        <v>0</v>
      </c>
      <c r="L215" s="95">
        <f t="shared" si="160"/>
        <v>0</v>
      </c>
      <c r="M215" s="95">
        <f t="shared" si="161"/>
        <v>0</v>
      </c>
      <c r="N215" s="95">
        <f t="shared" si="162"/>
        <v>0</v>
      </c>
      <c r="O215" s="76">
        <f t="shared" si="163"/>
        <v>0</v>
      </c>
      <c r="P215" s="74">
        <f t="shared" si="164"/>
        <v>0</v>
      </c>
      <c r="Q215" s="74">
        <f t="shared" si="165"/>
        <v>0</v>
      </c>
      <c r="R215" s="74">
        <f t="shared" si="166"/>
        <v>0</v>
      </c>
      <c r="S215" s="94">
        <f t="shared" si="167"/>
        <v>0</v>
      </c>
      <c r="T215" s="95">
        <f t="shared" si="168"/>
        <v>0</v>
      </c>
      <c r="U215" s="95">
        <f t="shared" si="169"/>
        <v>0</v>
      </c>
      <c r="V215" s="95">
        <f t="shared" si="170"/>
        <v>0</v>
      </c>
      <c r="W215" s="76">
        <f t="shared" si="171"/>
        <v>0</v>
      </c>
    </row>
    <row r="216" spans="1:23" x14ac:dyDescent="0.2">
      <c r="A216" s="101"/>
      <c r="B216" s="27"/>
      <c r="C216" s="28"/>
      <c r="D216" s="102"/>
      <c r="E216" s="102"/>
      <c r="F216" s="74">
        <f t="shared" si="154"/>
        <v>0</v>
      </c>
      <c r="G216" s="74">
        <f t="shared" si="155"/>
        <v>0</v>
      </c>
      <c r="H216" s="74">
        <f t="shared" si="156"/>
        <v>0</v>
      </c>
      <c r="I216" s="74">
        <f t="shared" si="157"/>
        <v>0</v>
      </c>
      <c r="J216" s="74">
        <f t="shared" si="158"/>
        <v>0</v>
      </c>
      <c r="K216" s="94">
        <f t="shared" si="159"/>
        <v>0</v>
      </c>
      <c r="L216" s="95">
        <f t="shared" si="160"/>
        <v>0</v>
      </c>
      <c r="M216" s="95">
        <f t="shared" si="161"/>
        <v>0</v>
      </c>
      <c r="N216" s="95">
        <f t="shared" si="162"/>
        <v>0</v>
      </c>
      <c r="O216" s="76">
        <f t="shared" si="163"/>
        <v>0</v>
      </c>
      <c r="P216" s="74">
        <f t="shared" si="164"/>
        <v>0</v>
      </c>
      <c r="Q216" s="74">
        <f t="shared" si="165"/>
        <v>0</v>
      </c>
      <c r="R216" s="74">
        <f t="shared" si="166"/>
        <v>0</v>
      </c>
      <c r="S216" s="94">
        <f t="shared" si="167"/>
        <v>0</v>
      </c>
      <c r="T216" s="95">
        <f t="shared" si="168"/>
        <v>0</v>
      </c>
      <c r="U216" s="95">
        <f t="shared" si="169"/>
        <v>0</v>
      </c>
      <c r="V216" s="95">
        <f t="shared" si="170"/>
        <v>0</v>
      </c>
      <c r="W216" s="76">
        <f t="shared" si="171"/>
        <v>0</v>
      </c>
    </row>
    <row r="217" spans="1:23" x14ac:dyDescent="0.2">
      <c r="A217" s="101"/>
      <c r="B217" s="27"/>
      <c r="C217" s="28"/>
      <c r="D217" s="102"/>
      <c r="E217" s="102"/>
      <c r="F217" s="74">
        <f t="shared" si="154"/>
        <v>0</v>
      </c>
      <c r="G217" s="74">
        <f t="shared" si="155"/>
        <v>0</v>
      </c>
      <c r="H217" s="74">
        <f t="shared" si="156"/>
        <v>0</v>
      </c>
      <c r="I217" s="74">
        <f t="shared" si="157"/>
        <v>0</v>
      </c>
      <c r="J217" s="74">
        <f t="shared" si="158"/>
        <v>0</v>
      </c>
      <c r="K217" s="94">
        <f t="shared" si="159"/>
        <v>0</v>
      </c>
      <c r="L217" s="95">
        <f t="shared" si="160"/>
        <v>0</v>
      </c>
      <c r="M217" s="95">
        <f t="shared" si="161"/>
        <v>0</v>
      </c>
      <c r="N217" s="95">
        <f t="shared" si="162"/>
        <v>0</v>
      </c>
      <c r="O217" s="76">
        <f t="shared" si="163"/>
        <v>0</v>
      </c>
      <c r="P217" s="74">
        <f t="shared" si="164"/>
        <v>0</v>
      </c>
      <c r="Q217" s="74">
        <f t="shared" si="165"/>
        <v>0</v>
      </c>
      <c r="R217" s="74">
        <f t="shared" si="166"/>
        <v>0</v>
      </c>
      <c r="S217" s="94">
        <f t="shared" si="167"/>
        <v>0</v>
      </c>
      <c r="T217" s="95">
        <f t="shared" si="168"/>
        <v>0</v>
      </c>
      <c r="U217" s="95">
        <f t="shared" si="169"/>
        <v>0</v>
      </c>
      <c r="V217" s="95">
        <f t="shared" si="170"/>
        <v>0</v>
      </c>
      <c r="W217" s="76">
        <f t="shared" si="171"/>
        <v>0</v>
      </c>
    </row>
    <row r="218" spans="1:23" x14ac:dyDescent="0.2">
      <c r="A218" s="101"/>
      <c r="B218" s="27"/>
      <c r="C218" s="28"/>
      <c r="D218" s="102"/>
      <c r="E218" s="102"/>
      <c r="F218" s="74">
        <f t="shared" si="154"/>
        <v>0</v>
      </c>
      <c r="G218" s="74">
        <f t="shared" si="155"/>
        <v>0</v>
      </c>
      <c r="H218" s="74">
        <f t="shared" si="156"/>
        <v>0</v>
      </c>
      <c r="I218" s="74">
        <f t="shared" si="157"/>
        <v>0</v>
      </c>
      <c r="J218" s="74">
        <f t="shared" si="158"/>
        <v>0</v>
      </c>
      <c r="K218" s="94">
        <f t="shared" si="159"/>
        <v>0</v>
      </c>
      <c r="L218" s="95">
        <f t="shared" si="160"/>
        <v>0</v>
      </c>
      <c r="M218" s="95">
        <f t="shared" si="161"/>
        <v>0</v>
      </c>
      <c r="N218" s="95">
        <f t="shared" si="162"/>
        <v>0</v>
      </c>
      <c r="O218" s="76">
        <f t="shared" si="163"/>
        <v>0</v>
      </c>
      <c r="P218" s="74">
        <f t="shared" si="164"/>
        <v>0</v>
      </c>
      <c r="Q218" s="74">
        <f t="shared" si="165"/>
        <v>0</v>
      </c>
      <c r="R218" s="74">
        <f t="shared" si="166"/>
        <v>0</v>
      </c>
      <c r="S218" s="94">
        <f t="shared" si="167"/>
        <v>0</v>
      </c>
      <c r="T218" s="95">
        <f t="shared" si="168"/>
        <v>0</v>
      </c>
      <c r="U218" s="95">
        <f t="shared" si="169"/>
        <v>0</v>
      </c>
      <c r="V218" s="95">
        <f t="shared" si="170"/>
        <v>0</v>
      </c>
      <c r="W218" s="76">
        <f t="shared" si="171"/>
        <v>0</v>
      </c>
    </row>
    <row r="219" spans="1:23" x14ac:dyDescent="0.2">
      <c r="A219" s="79" t="s">
        <v>33</v>
      </c>
      <c r="B219" s="80"/>
      <c r="C219" s="81"/>
      <c r="D219" s="82"/>
      <c r="E219" s="82"/>
      <c r="F219" s="83">
        <f>SUM(F209:F218)</f>
        <v>0</v>
      </c>
      <c r="G219" s="83">
        <f>SUM(G209:G218)</f>
        <v>0</v>
      </c>
      <c r="H219" s="83">
        <f t="shared" ref="H219:W219" si="172">SUM(H209:H218)</f>
        <v>0</v>
      </c>
      <c r="I219" s="83">
        <f t="shared" si="172"/>
        <v>0</v>
      </c>
      <c r="J219" s="83">
        <f t="shared" si="172"/>
        <v>0</v>
      </c>
      <c r="K219" s="83">
        <f t="shared" si="172"/>
        <v>0</v>
      </c>
      <c r="L219" s="84">
        <f t="shared" si="172"/>
        <v>0</v>
      </c>
      <c r="M219" s="84">
        <f t="shared" si="172"/>
        <v>0</v>
      </c>
      <c r="N219" s="84">
        <f t="shared" si="172"/>
        <v>0</v>
      </c>
      <c r="O219" s="85">
        <f t="shared" si="172"/>
        <v>0</v>
      </c>
      <c r="P219" s="83">
        <f t="shared" si="172"/>
        <v>0</v>
      </c>
      <c r="Q219" s="83">
        <f t="shared" si="172"/>
        <v>0</v>
      </c>
      <c r="R219" s="83">
        <f t="shared" si="172"/>
        <v>0</v>
      </c>
      <c r="S219" s="83">
        <f t="shared" si="172"/>
        <v>0</v>
      </c>
      <c r="T219" s="84">
        <f t="shared" si="172"/>
        <v>0</v>
      </c>
      <c r="U219" s="84">
        <f t="shared" si="172"/>
        <v>0</v>
      </c>
      <c r="V219" s="84">
        <f t="shared" si="172"/>
        <v>0</v>
      </c>
      <c r="W219" s="85">
        <f t="shared" si="172"/>
        <v>0</v>
      </c>
    </row>
    <row r="220" spans="1:23" x14ac:dyDescent="0.2">
      <c r="A220" s="100" t="s">
        <v>247</v>
      </c>
      <c r="B220" s="25"/>
      <c r="C220" s="26"/>
      <c r="D220" s="86"/>
      <c r="E220" s="86"/>
      <c r="F220" s="106"/>
      <c r="G220" s="106"/>
      <c r="H220" s="106"/>
      <c r="I220" s="106"/>
      <c r="J220" s="106"/>
      <c r="K220" s="106"/>
      <c r="L220" s="107"/>
      <c r="M220" s="107"/>
      <c r="N220" s="107"/>
      <c r="O220" s="108"/>
      <c r="P220" s="106"/>
      <c r="Q220" s="106"/>
      <c r="R220" s="106"/>
      <c r="S220" s="106"/>
      <c r="T220" s="107"/>
      <c r="U220" s="107"/>
      <c r="V220" s="107"/>
      <c r="W220" s="108"/>
    </row>
    <row r="221" spans="1:23" x14ac:dyDescent="0.2">
      <c r="A221" s="72"/>
      <c r="B221" s="110"/>
      <c r="C221" s="111"/>
      <c r="D221" s="112"/>
      <c r="E221" s="112"/>
      <c r="F221" s="74">
        <f t="shared" ref="F221:F228" si="173">C221*D221</f>
        <v>0</v>
      </c>
      <c r="G221" s="74">
        <f t="shared" ref="G221:G228" si="174">C221*E221</f>
        <v>0</v>
      </c>
      <c r="H221" s="74">
        <f t="shared" ref="H221:H228" si="175">F221*$H$12</f>
        <v>0</v>
      </c>
      <c r="I221" s="74">
        <f t="shared" ref="I221:I228" si="176">F221*$I$12</f>
        <v>0</v>
      </c>
      <c r="J221" s="74">
        <f t="shared" ref="J221:J228" si="177">F221*$J$12</f>
        <v>0</v>
      </c>
      <c r="K221" s="94">
        <f t="shared" ref="K221:K228" si="178">F221*$K$12</f>
        <v>0</v>
      </c>
      <c r="L221" s="95">
        <f t="shared" ref="L221:L228" si="179">F221-H221</f>
        <v>0</v>
      </c>
      <c r="M221" s="95">
        <f t="shared" ref="M221:M228" si="180">F221-I221</f>
        <v>0</v>
      </c>
      <c r="N221" s="95">
        <f t="shared" ref="N221:N228" si="181">F221-J221</f>
        <v>0</v>
      </c>
      <c r="O221" s="76">
        <f t="shared" ref="O221:O228" si="182">F221-K221</f>
        <v>0</v>
      </c>
      <c r="P221" s="74">
        <f t="shared" ref="P221:P228" si="183">G221*$P$12</f>
        <v>0</v>
      </c>
      <c r="Q221" s="74">
        <f t="shared" ref="Q221:Q228" si="184">G221*$Q$12</f>
        <v>0</v>
      </c>
      <c r="R221" s="74">
        <f t="shared" ref="R221:R228" si="185">G221*$R$12</f>
        <v>0</v>
      </c>
      <c r="S221" s="94">
        <f t="shared" ref="S221:S228" si="186">G221*$S$12</f>
        <v>0</v>
      </c>
      <c r="T221" s="95">
        <f t="shared" ref="T221:T228" si="187">G221-P221</f>
        <v>0</v>
      </c>
      <c r="U221" s="95">
        <f t="shared" ref="U221:U228" si="188">G221-Q221</f>
        <v>0</v>
      </c>
      <c r="V221" s="95">
        <f t="shared" ref="V221:V228" si="189">G221-R221</f>
        <v>0</v>
      </c>
      <c r="W221" s="76">
        <f t="shared" ref="W221:W228" si="190">G221-S221</f>
        <v>0</v>
      </c>
    </row>
    <row r="222" spans="1:23" x14ac:dyDescent="0.2">
      <c r="A222" s="72"/>
      <c r="B222" s="110"/>
      <c r="C222" s="111"/>
      <c r="D222" s="112"/>
      <c r="E222" s="112"/>
      <c r="F222" s="74">
        <f t="shared" si="173"/>
        <v>0</v>
      </c>
      <c r="G222" s="74">
        <f t="shared" si="174"/>
        <v>0</v>
      </c>
      <c r="H222" s="74">
        <f t="shared" si="175"/>
        <v>0</v>
      </c>
      <c r="I222" s="74">
        <f t="shared" si="176"/>
        <v>0</v>
      </c>
      <c r="J222" s="74">
        <f t="shared" si="177"/>
        <v>0</v>
      </c>
      <c r="K222" s="94">
        <f t="shared" si="178"/>
        <v>0</v>
      </c>
      <c r="L222" s="95">
        <f t="shared" si="179"/>
        <v>0</v>
      </c>
      <c r="M222" s="95">
        <f t="shared" si="180"/>
        <v>0</v>
      </c>
      <c r="N222" s="95">
        <f t="shared" si="181"/>
        <v>0</v>
      </c>
      <c r="O222" s="76">
        <f t="shared" si="182"/>
        <v>0</v>
      </c>
      <c r="P222" s="74">
        <f t="shared" si="183"/>
        <v>0</v>
      </c>
      <c r="Q222" s="74">
        <f t="shared" si="184"/>
        <v>0</v>
      </c>
      <c r="R222" s="74">
        <f t="shared" si="185"/>
        <v>0</v>
      </c>
      <c r="S222" s="94">
        <f t="shared" si="186"/>
        <v>0</v>
      </c>
      <c r="T222" s="95">
        <f t="shared" si="187"/>
        <v>0</v>
      </c>
      <c r="U222" s="95">
        <f t="shared" si="188"/>
        <v>0</v>
      </c>
      <c r="V222" s="95">
        <f t="shared" si="189"/>
        <v>0</v>
      </c>
      <c r="W222" s="76">
        <f t="shared" si="190"/>
        <v>0</v>
      </c>
    </row>
    <row r="223" spans="1:23" x14ac:dyDescent="0.2">
      <c r="A223" s="113"/>
      <c r="B223" s="114"/>
      <c r="C223" s="115"/>
      <c r="D223" s="73"/>
      <c r="E223" s="73"/>
      <c r="F223" s="74">
        <f t="shared" si="173"/>
        <v>0</v>
      </c>
      <c r="G223" s="74">
        <f t="shared" si="174"/>
        <v>0</v>
      </c>
      <c r="H223" s="74">
        <f t="shared" si="175"/>
        <v>0</v>
      </c>
      <c r="I223" s="74">
        <f t="shared" si="176"/>
        <v>0</v>
      </c>
      <c r="J223" s="74">
        <f t="shared" si="177"/>
        <v>0</v>
      </c>
      <c r="K223" s="94">
        <f t="shared" si="178"/>
        <v>0</v>
      </c>
      <c r="L223" s="95">
        <f t="shared" si="179"/>
        <v>0</v>
      </c>
      <c r="M223" s="95">
        <f t="shared" si="180"/>
        <v>0</v>
      </c>
      <c r="N223" s="95">
        <f t="shared" si="181"/>
        <v>0</v>
      </c>
      <c r="O223" s="76">
        <f t="shared" si="182"/>
        <v>0</v>
      </c>
      <c r="P223" s="74">
        <f t="shared" si="183"/>
        <v>0</v>
      </c>
      <c r="Q223" s="74">
        <f t="shared" si="184"/>
        <v>0</v>
      </c>
      <c r="R223" s="74">
        <f t="shared" si="185"/>
        <v>0</v>
      </c>
      <c r="S223" s="94">
        <f t="shared" si="186"/>
        <v>0</v>
      </c>
      <c r="T223" s="95">
        <f t="shared" si="187"/>
        <v>0</v>
      </c>
      <c r="U223" s="95">
        <f t="shared" si="188"/>
        <v>0</v>
      </c>
      <c r="V223" s="95">
        <f t="shared" si="189"/>
        <v>0</v>
      </c>
      <c r="W223" s="76">
        <f t="shared" si="190"/>
        <v>0</v>
      </c>
    </row>
    <row r="224" spans="1:23" x14ac:dyDescent="0.2">
      <c r="A224" s="72"/>
      <c r="B224" s="110"/>
      <c r="C224" s="111"/>
      <c r="D224" s="112"/>
      <c r="E224" s="112"/>
      <c r="F224" s="74">
        <f t="shared" si="173"/>
        <v>0</v>
      </c>
      <c r="G224" s="74">
        <f t="shared" si="174"/>
        <v>0</v>
      </c>
      <c r="H224" s="74">
        <f t="shared" si="175"/>
        <v>0</v>
      </c>
      <c r="I224" s="74">
        <f t="shared" si="176"/>
        <v>0</v>
      </c>
      <c r="J224" s="74">
        <f t="shared" si="177"/>
        <v>0</v>
      </c>
      <c r="K224" s="94">
        <f t="shared" si="178"/>
        <v>0</v>
      </c>
      <c r="L224" s="95">
        <f t="shared" si="179"/>
        <v>0</v>
      </c>
      <c r="M224" s="95">
        <f t="shared" si="180"/>
        <v>0</v>
      </c>
      <c r="N224" s="95">
        <f t="shared" si="181"/>
        <v>0</v>
      </c>
      <c r="O224" s="76">
        <f t="shared" si="182"/>
        <v>0</v>
      </c>
      <c r="P224" s="74">
        <f t="shared" si="183"/>
        <v>0</v>
      </c>
      <c r="Q224" s="74">
        <f t="shared" si="184"/>
        <v>0</v>
      </c>
      <c r="R224" s="74">
        <f t="shared" si="185"/>
        <v>0</v>
      </c>
      <c r="S224" s="94">
        <f t="shared" si="186"/>
        <v>0</v>
      </c>
      <c r="T224" s="95">
        <f t="shared" si="187"/>
        <v>0</v>
      </c>
      <c r="U224" s="95">
        <f t="shared" si="188"/>
        <v>0</v>
      </c>
      <c r="V224" s="95">
        <f t="shared" si="189"/>
        <v>0</v>
      </c>
      <c r="W224" s="76">
        <f t="shared" si="190"/>
        <v>0</v>
      </c>
    </row>
    <row r="225" spans="1:24" x14ac:dyDescent="0.2">
      <c r="A225" s="113"/>
      <c r="B225" s="114"/>
      <c r="C225" s="115"/>
      <c r="D225" s="73"/>
      <c r="E225" s="73"/>
      <c r="F225" s="74">
        <f t="shared" si="173"/>
        <v>0</v>
      </c>
      <c r="G225" s="74">
        <f t="shared" si="174"/>
        <v>0</v>
      </c>
      <c r="H225" s="74">
        <f t="shared" si="175"/>
        <v>0</v>
      </c>
      <c r="I225" s="74">
        <f t="shared" si="176"/>
        <v>0</v>
      </c>
      <c r="J225" s="74">
        <f t="shared" si="177"/>
        <v>0</v>
      </c>
      <c r="K225" s="94">
        <f t="shared" si="178"/>
        <v>0</v>
      </c>
      <c r="L225" s="95">
        <f t="shared" si="179"/>
        <v>0</v>
      </c>
      <c r="M225" s="95">
        <f t="shared" si="180"/>
        <v>0</v>
      </c>
      <c r="N225" s="95">
        <f t="shared" si="181"/>
        <v>0</v>
      </c>
      <c r="O225" s="76">
        <f t="shared" si="182"/>
        <v>0</v>
      </c>
      <c r="P225" s="74">
        <f t="shared" si="183"/>
        <v>0</v>
      </c>
      <c r="Q225" s="74">
        <f t="shared" si="184"/>
        <v>0</v>
      </c>
      <c r="R225" s="74">
        <f t="shared" si="185"/>
        <v>0</v>
      </c>
      <c r="S225" s="94">
        <f t="shared" si="186"/>
        <v>0</v>
      </c>
      <c r="T225" s="95">
        <f t="shared" si="187"/>
        <v>0</v>
      </c>
      <c r="U225" s="95">
        <f t="shared" si="188"/>
        <v>0</v>
      </c>
      <c r="V225" s="95">
        <f t="shared" si="189"/>
        <v>0</v>
      </c>
      <c r="W225" s="76">
        <f t="shared" si="190"/>
        <v>0</v>
      </c>
    </row>
    <row r="226" spans="1:24" x14ac:dyDescent="0.2">
      <c r="A226" s="72"/>
      <c r="B226" s="110"/>
      <c r="C226" s="111"/>
      <c r="D226" s="112"/>
      <c r="E226" s="112"/>
      <c r="F226" s="74">
        <f t="shared" si="173"/>
        <v>0</v>
      </c>
      <c r="G226" s="74">
        <f t="shared" si="174"/>
        <v>0</v>
      </c>
      <c r="H226" s="74">
        <f t="shared" si="175"/>
        <v>0</v>
      </c>
      <c r="I226" s="74">
        <f t="shared" si="176"/>
        <v>0</v>
      </c>
      <c r="J226" s="74">
        <f t="shared" si="177"/>
        <v>0</v>
      </c>
      <c r="K226" s="94">
        <f t="shared" si="178"/>
        <v>0</v>
      </c>
      <c r="L226" s="95">
        <f t="shared" si="179"/>
        <v>0</v>
      </c>
      <c r="M226" s="95">
        <f t="shared" si="180"/>
        <v>0</v>
      </c>
      <c r="N226" s="95">
        <f t="shared" si="181"/>
        <v>0</v>
      </c>
      <c r="O226" s="76">
        <f t="shared" si="182"/>
        <v>0</v>
      </c>
      <c r="P226" s="74">
        <f t="shared" si="183"/>
        <v>0</v>
      </c>
      <c r="Q226" s="74">
        <f t="shared" si="184"/>
        <v>0</v>
      </c>
      <c r="R226" s="74">
        <f t="shared" si="185"/>
        <v>0</v>
      </c>
      <c r="S226" s="94">
        <f t="shared" si="186"/>
        <v>0</v>
      </c>
      <c r="T226" s="95">
        <f t="shared" si="187"/>
        <v>0</v>
      </c>
      <c r="U226" s="95">
        <f t="shared" si="188"/>
        <v>0</v>
      </c>
      <c r="V226" s="95">
        <f t="shared" si="189"/>
        <v>0</v>
      </c>
      <c r="W226" s="76">
        <f t="shared" si="190"/>
        <v>0</v>
      </c>
    </row>
    <row r="227" spans="1:24" x14ac:dyDescent="0.2">
      <c r="A227" s="113"/>
      <c r="B227" s="114"/>
      <c r="C227" s="115"/>
      <c r="D227" s="73"/>
      <c r="E227" s="73"/>
      <c r="F227" s="74">
        <f t="shared" si="173"/>
        <v>0</v>
      </c>
      <c r="G227" s="74">
        <f t="shared" si="174"/>
        <v>0</v>
      </c>
      <c r="H227" s="74">
        <f t="shared" si="175"/>
        <v>0</v>
      </c>
      <c r="I227" s="74">
        <f t="shared" si="176"/>
        <v>0</v>
      </c>
      <c r="J227" s="74">
        <f t="shared" si="177"/>
        <v>0</v>
      </c>
      <c r="K227" s="94">
        <f t="shared" si="178"/>
        <v>0</v>
      </c>
      <c r="L227" s="95">
        <f t="shared" si="179"/>
        <v>0</v>
      </c>
      <c r="M227" s="95">
        <f t="shared" si="180"/>
        <v>0</v>
      </c>
      <c r="N227" s="95">
        <f t="shared" si="181"/>
        <v>0</v>
      </c>
      <c r="O227" s="76">
        <f t="shared" si="182"/>
        <v>0</v>
      </c>
      <c r="P227" s="74">
        <f t="shared" si="183"/>
        <v>0</v>
      </c>
      <c r="Q227" s="74">
        <f t="shared" si="184"/>
        <v>0</v>
      </c>
      <c r="R227" s="74">
        <f t="shared" si="185"/>
        <v>0</v>
      </c>
      <c r="S227" s="94">
        <f t="shared" si="186"/>
        <v>0</v>
      </c>
      <c r="T227" s="95">
        <f t="shared" si="187"/>
        <v>0</v>
      </c>
      <c r="U227" s="95">
        <f t="shared" si="188"/>
        <v>0</v>
      </c>
      <c r="V227" s="95">
        <f t="shared" si="189"/>
        <v>0</v>
      </c>
      <c r="W227" s="76">
        <f t="shared" si="190"/>
        <v>0</v>
      </c>
    </row>
    <row r="228" spans="1:24" x14ac:dyDescent="0.2">
      <c r="A228" s="72"/>
      <c r="B228" s="110"/>
      <c r="C228" s="111"/>
      <c r="D228" s="112"/>
      <c r="E228" s="112"/>
      <c r="F228" s="74">
        <f t="shared" si="173"/>
        <v>0</v>
      </c>
      <c r="G228" s="74">
        <f t="shared" si="174"/>
        <v>0</v>
      </c>
      <c r="H228" s="74">
        <f t="shared" si="175"/>
        <v>0</v>
      </c>
      <c r="I228" s="74">
        <f t="shared" si="176"/>
        <v>0</v>
      </c>
      <c r="J228" s="74">
        <f t="shared" si="177"/>
        <v>0</v>
      </c>
      <c r="K228" s="94">
        <f t="shared" si="178"/>
        <v>0</v>
      </c>
      <c r="L228" s="95">
        <f t="shared" si="179"/>
        <v>0</v>
      </c>
      <c r="M228" s="95">
        <f t="shared" si="180"/>
        <v>0</v>
      </c>
      <c r="N228" s="95">
        <f t="shared" si="181"/>
        <v>0</v>
      </c>
      <c r="O228" s="76">
        <f t="shared" si="182"/>
        <v>0</v>
      </c>
      <c r="P228" s="74">
        <f t="shared" si="183"/>
        <v>0</v>
      </c>
      <c r="Q228" s="74">
        <f t="shared" si="184"/>
        <v>0</v>
      </c>
      <c r="R228" s="74">
        <f t="shared" si="185"/>
        <v>0</v>
      </c>
      <c r="S228" s="94">
        <f t="shared" si="186"/>
        <v>0</v>
      </c>
      <c r="T228" s="95">
        <f t="shared" si="187"/>
        <v>0</v>
      </c>
      <c r="U228" s="95">
        <f t="shared" si="188"/>
        <v>0</v>
      </c>
      <c r="V228" s="95">
        <f t="shared" si="189"/>
        <v>0</v>
      </c>
      <c r="W228" s="76">
        <f t="shared" si="190"/>
        <v>0</v>
      </c>
    </row>
    <row r="229" spans="1:24" x14ac:dyDescent="0.2">
      <c r="A229" s="79" t="s">
        <v>249</v>
      </c>
      <c r="B229" s="80"/>
      <c r="C229" s="81"/>
      <c r="D229" s="82"/>
      <c r="E229" s="82"/>
      <c r="F229" s="83">
        <f>SUM(F221:F228)</f>
        <v>0</v>
      </c>
      <c r="G229" s="83">
        <f>SUM(G221:G228)</f>
        <v>0</v>
      </c>
      <c r="H229" s="83">
        <f t="shared" ref="H229:W229" si="191">SUM(H221:H228)</f>
        <v>0</v>
      </c>
      <c r="I229" s="83">
        <f t="shared" si="191"/>
        <v>0</v>
      </c>
      <c r="J229" s="83">
        <f t="shared" si="191"/>
        <v>0</v>
      </c>
      <c r="K229" s="83">
        <f t="shared" si="191"/>
        <v>0</v>
      </c>
      <c r="L229" s="84">
        <f t="shared" si="191"/>
        <v>0</v>
      </c>
      <c r="M229" s="84">
        <f t="shared" si="191"/>
        <v>0</v>
      </c>
      <c r="N229" s="84">
        <f t="shared" si="191"/>
        <v>0</v>
      </c>
      <c r="O229" s="85">
        <f t="shared" si="191"/>
        <v>0</v>
      </c>
      <c r="P229" s="83">
        <f t="shared" si="191"/>
        <v>0</v>
      </c>
      <c r="Q229" s="83">
        <f t="shared" si="191"/>
        <v>0</v>
      </c>
      <c r="R229" s="83">
        <f t="shared" si="191"/>
        <v>0</v>
      </c>
      <c r="S229" s="83">
        <f t="shared" si="191"/>
        <v>0</v>
      </c>
      <c r="T229" s="84">
        <f t="shared" si="191"/>
        <v>0</v>
      </c>
      <c r="U229" s="84">
        <f t="shared" si="191"/>
        <v>0</v>
      </c>
      <c r="V229" s="84">
        <f t="shared" si="191"/>
        <v>0</v>
      </c>
      <c r="W229" s="85">
        <f t="shared" si="191"/>
        <v>0</v>
      </c>
    </row>
    <row r="230" spans="1:24" x14ac:dyDescent="0.2">
      <c r="A230" s="100" t="s">
        <v>172</v>
      </c>
      <c r="B230" s="25"/>
      <c r="C230" s="26"/>
      <c r="D230" s="86"/>
      <c r="E230" s="86"/>
      <c r="F230" s="106"/>
      <c r="G230" s="106"/>
      <c r="H230" s="106"/>
      <c r="I230" s="106"/>
      <c r="J230" s="106"/>
      <c r="K230" s="106"/>
      <c r="L230" s="107"/>
      <c r="M230" s="107"/>
      <c r="N230" s="107"/>
      <c r="O230" s="108"/>
      <c r="P230" s="106"/>
      <c r="Q230" s="106"/>
      <c r="R230" s="106"/>
      <c r="S230" s="106"/>
      <c r="T230" s="107"/>
      <c r="U230" s="107"/>
      <c r="V230" s="107"/>
      <c r="W230" s="108"/>
    </row>
    <row r="231" spans="1:24" x14ac:dyDescent="0.2">
      <c r="A231" s="72"/>
      <c r="B231" s="110"/>
      <c r="C231" s="111"/>
      <c r="D231" s="112"/>
      <c r="E231" s="112"/>
      <c r="F231" s="74">
        <f t="shared" ref="F231:F238" si="192">C231*D231</f>
        <v>0</v>
      </c>
      <c r="G231" s="74">
        <f t="shared" ref="G231:G238" si="193">C231*E231</f>
        <v>0</v>
      </c>
      <c r="H231" s="74">
        <f t="shared" ref="H231:H238" si="194">F231*$H$12</f>
        <v>0</v>
      </c>
      <c r="I231" s="74">
        <f t="shared" ref="I231:I238" si="195">F231*$I$12</f>
        <v>0</v>
      </c>
      <c r="J231" s="74">
        <f t="shared" ref="J231:J238" si="196">F231*$J$12</f>
        <v>0</v>
      </c>
      <c r="K231" s="94">
        <f t="shared" ref="K231:K238" si="197">F231*$K$12</f>
        <v>0</v>
      </c>
      <c r="L231" s="95">
        <f t="shared" ref="L231:L238" si="198">F231-H231</f>
        <v>0</v>
      </c>
      <c r="M231" s="95">
        <f t="shared" ref="M231:M238" si="199">F231-I231</f>
        <v>0</v>
      </c>
      <c r="N231" s="95">
        <f t="shared" ref="N231:N238" si="200">F231-J231</f>
        <v>0</v>
      </c>
      <c r="O231" s="76">
        <f t="shared" ref="O231:O238" si="201">F231-K231</f>
        <v>0</v>
      </c>
      <c r="P231" s="74">
        <f t="shared" ref="P231:P238" si="202">G231*$P$12</f>
        <v>0</v>
      </c>
      <c r="Q231" s="74">
        <f t="shared" ref="Q231:Q238" si="203">G231*$Q$12</f>
        <v>0</v>
      </c>
      <c r="R231" s="74">
        <f t="shared" ref="R231:R238" si="204">G231*$R$12</f>
        <v>0</v>
      </c>
      <c r="S231" s="94">
        <f t="shared" ref="S231:S238" si="205">G231*$S$12</f>
        <v>0</v>
      </c>
      <c r="T231" s="95">
        <f t="shared" ref="T231:T238" si="206">G231-P231</f>
        <v>0</v>
      </c>
      <c r="U231" s="95">
        <f t="shared" ref="U231:U238" si="207">G231-Q231</f>
        <v>0</v>
      </c>
      <c r="V231" s="95">
        <f t="shared" ref="V231:V238" si="208">G231-R231</f>
        <v>0</v>
      </c>
      <c r="W231" s="76">
        <f t="shared" ref="W231:W238" si="209">G231-S231</f>
        <v>0</v>
      </c>
    </row>
    <row r="232" spans="1:24" x14ac:dyDescent="0.2">
      <c r="A232" s="72"/>
      <c r="B232" s="110"/>
      <c r="C232" s="111"/>
      <c r="D232" s="112"/>
      <c r="E232" s="112"/>
      <c r="F232" s="74">
        <f t="shared" si="192"/>
        <v>0</v>
      </c>
      <c r="G232" s="74">
        <f t="shared" si="193"/>
        <v>0</v>
      </c>
      <c r="H232" s="74">
        <f t="shared" si="194"/>
        <v>0</v>
      </c>
      <c r="I232" s="74">
        <f t="shared" si="195"/>
        <v>0</v>
      </c>
      <c r="J232" s="74">
        <f t="shared" si="196"/>
        <v>0</v>
      </c>
      <c r="K232" s="94">
        <f t="shared" si="197"/>
        <v>0</v>
      </c>
      <c r="L232" s="95">
        <f t="shared" si="198"/>
        <v>0</v>
      </c>
      <c r="M232" s="95">
        <f t="shared" si="199"/>
        <v>0</v>
      </c>
      <c r="N232" s="95">
        <f t="shared" si="200"/>
        <v>0</v>
      </c>
      <c r="O232" s="76">
        <f t="shared" si="201"/>
        <v>0</v>
      </c>
      <c r="P232" s="74">
        <f t="shared" si="202"/>
        <v>0</v>
      </c>
      <c r="Q232" s="74">
        <f t="shared" si="203"/>
        <v>0</v>
      </c>
      <c r="R232" s="74">
        <f t="shared" si="204"/>
        <v>0</v>
      </c>
      <c r="S232" s="94">
        <f t="shared" si="205"/>
        <v>0</v>
      </c>
      <c r="T232" s="95">
        <f t="shared" si="206"/>
        <v>0</v>
      </c>
      <c r="U232" s="95">
        <f t="shared" si="207"/>
        <v>0</v>
      </c>
      <c r="V232" s="95">
        <f t="shared" si="208"/>
        <v>0</v>
      </c>
      <c r="W232" s="76">
        <f t="shared" si="209"/>
        <v>0</v>
      </c>
    </row>
    <row r="233" spans="1:24" x14ac:dyDescent="0.2">
      <c r="A233" s="113"/>
      <c r="B233" s="114"/>
      <c r="C233" s="115"/>
      <c r="D233" s="73"/>
      <c r="E233" s="73"/>
      <c r="F233" s="74">
        <f t="shared" si="192"/>
        <v>0</v>
      </c>
      <c r="G233" s="74">
        <f t="shared" si="193"/>
        <v>0</v>
      </c>
      <c r="H233" s="74">
        <f t="shared" si="194"/>
        <v>0</v>
      </c>
      <c r="I233" s="74">
        <f t="shared" si="195"/>
        <v>0</v>
      </c>
      <c r="J233" s="74">
        <f t="shared" si="196"/>
        <v>0</v>
      </c>
      <c r="K233" s="94">
        <f t="shared" si="197"/>
        <v>0</v>
      </c>
      <c r="L233" s="95">
        <f t="shared" si="198"/>
        <v>0</v>
      </c>
      <c r="M233" s="95">
        <f t="shared" si="199"/>
        <v>0</v>
      </c>
      <c r="N233" s="95">
        <f t="shared" si="200"/>
        <v>0</v>
      </c>
      <c r="O233" s="76">
        <f t="shared" si="201"/>
        <v>0</v>
      </c>
      <c r="P233" s="74">
        <f t="shared" si="202"/>
        <v>0</v>
      </c>
      <c r="Q233" s="74">
        <f t="shared" si="203"/>
        <v>0</v>
      </c>
      <c r="R233" s="74">
        <f t="shared" si="204"/>
        <v>0</v>
      </c>
      <c r="S233" s="94">
        <f t="shared" si="205"/>
        <v>0</v>
      </c>
      <c r="T233" s="95">
        <f t="shared" si="206"/>
        <v>0</v>
      </c>
      <c r="U233" s="95">
        <f t="shared" si="207"/>
        <v>0</v>
      </c>
      <c r="V233" s="95">
        <f t="shared" si="208"/>
        <v>0</v>
      </c>
      <c r="W233" s="76">
        <f t="shared" si="209"/>
        <v>0</v>
      </c>
    </row>
    <row r="234" spans="1:24" x14ac:dyDescent="0.2">
      <c r="A234" s="72"/>
      <c r="B234" s="110"/>
      <c r="C234" s="111"/>
      <c r="D234" s="112"/>
      <c r="E234" s="112"/>
      <c r="F234" s="74">
        <f t="shared" si="192"/>
        <v>0</v>
      </c>
      <c r="G234" s="74">
        <f t="shared" si="193"/>
        <v>0</v>
      </c>
      <c r="H234" s="74">
        <f t="shared" si="194"/>
        <v>0</v>
      </c>
      <c r="I234" s="74">
        <f t="shared" si="195"/>
        <v>0</v>
      </c>
      <c r="J234" s="74">
        <f t="shared" si="196"/>
        <v>0</v>
      </c>
      <c r="K234" s="94">
        <f t="shared" si="197"/>
        <v>0</v>
      </c>
      <c r="L234" s="95">
        <f t="shared" si="198"/>
        <v>0</v>
      </c>
      <c r="M234" s="95">
        <f t="shared" si="199"/>
        <v>0</v>
      </c>
      <c r="N234" s="95">
        <f t="shared" si="200"/>
        <v>0</v>
      </c>
      <c r="O234" s="76">
        <f t="shared" si="201"/>
        <v>0</v>
      </c>
      <c r="P234" s="74">
        <f t="shared" si="202"/>
        <v>0</v>
      </c>
      <c r="Q234" s="74">
        <f t="shared" si="203"/>
        <v>0</v>
      </c>
      <c r="R234" s="74">
        <f t="shared" si="204"/>
        <v>0</v>
      </c>
      <c r="S234" s="94">
        <f t="shared" si="205"/>
        <v>0</v>
      </c>
      <c r="T234" s="95">
        <f t="shared" si="206"/>
        <v>0</v>
      </c>
      <c r="U234" s="95">
        <f t="shared" si="207"/>
        <v>0</v>
      </c>
      <c r="V234" s="95">
        <f t="shared" si="208"/>
        <v>0</v>
      </c>
      <c r="W234" s="76">
        <f t="shared" si="209"/>
        <v>0</v>
      </c>
    </row>
    <row r="235" spans="1:24" x14ac:dyDescent="0.2">
      <c r="A235" s="113"/>
      <c r="B235" s="114"/>
      <c r="C235" s="115"/>
      <c r="D235" s="73"/>
      <c r="E235" s="73"/>
      <c r="F235" s="74">
        <f t="shared" si="192"/>
        <v>0</v>
      </c>
      <c r="G235" s="74">
        <f t="shared" si="193"/>
        <v>0</v>
      </c>
      <c r="H235" s="74">
        <f t="shared" si="194"/>
        <v>0</v>
      </c>
      <c r="I235" s="74">
        <f t="shared" si="195"/>
        <v>0</v>
      </c>
      <c r="J235" s="74">
        <f t="shared" si="196"/>
        <v>0</v>
      </c>
      <c r="K235" s="94">
        <f t="shared" si="197"/>
        <v>0</v>
      </c>
      <c r="L235" s="95">
        <f t="shared" si="198"/>
        <v>0</v>
      </c>
      <c r="M235" s="95">
        <f t="shared" si="199"/>
        <v>0</v>
      </c>
      <c r="N235" s="95">
        <f t="shared" si="200"/>
        <v>0</v>
      </c>
      <c r="O235" s="76">
        <f t="shared" si="201"/>
        <v>0</v>
      </c>
      <c r="P235" s="74">
        <f t="shared" si="202"/>
        <v>0</v>
      </c>
      <c r="Q235" s="74">
        <f t="shared" si="203"/>
        <v>0</v>
      </c>
      <c r="R235" s="74">
        <f t="shared" si="204"/>
        <v>0</v>
      </c>
      <c r="S235" s="94">
        <f t="shared" si="205"/>
        <v>0</v>
      </c>
      <c r="T235" s="95">
        <f t="shared" si="206"/>
        <v>0</v>
      </c>
      <c r="U235" s="95">
        <f t="shared" si="207"/>
        <v>0</v>
      </c>
      <c r="V235" s="95">
        <f t="shared" si="208"/>
        <v>0</v>
      </c>
      <c r="W235" s="76">
        <f t="shared" si="209"/>
        <v>0</v>
      </c>
    </row>
    <row r="236" spans="1:24" x14ac:dyDescent="0.2">
      <c r="A236" s="72"/>
      <c r="B236" s="110"/>
      <c r="C236" s="111"/>
      <c r="D236" s="112"/>
      <c r="E236" s="112"/>
      <c r="F236" s="74">
        <f t="shared" si="192"/>
        <v>0</v>
      </c>
      <c r="G236" s="74">
        <f t="shared" si="193"/>
        <v>0</v>
      </c>
      <c r="H236" s="74">
        <f t="shared" si="194"/>
        <v>0</v>
      </c>
      <c r="I236" s="74">
        <f t="shared" si="195"/>
        <v>0</v>
      </c>
      <c r="J236" s="74">
        <f t="shared" si="196"/>
        <v>0</v>
      </c>
      <c r="K236" s="94">
        <f t="shared" si="197"/>
        <v>0</v>
      </c>
      <c r="L236" s="95">
        <f t="shared" si="198"/>
        <v>0</v>
      </c>
      <c r="M236" s="95">
        <f t="shared" si="199"/>
        <v>0</v>
      </c>
      <c r="N236" s="95">
        <f t="shared" si="200"/>
        <v>0</v>
      </c>
      <c r="O236" s="76">
        <f t="shared" si="201"/>
        <v>0</v>
      </c>
      <c r="P236" s="74">
        <f t="shared" si="202"/>
        <v>0</v>
      </c>
      <c r="Q236" s="74">
        <f t="shared" si="203"/>
        <v>0</v>
      </c>
      <c r="R236" s="74">
        <f t="shared" si="204"/>
        <v>0</v>
      </c>
      <c r="S236" s="94">
        <f t="shared" si="205"/>
        <v>0</v>
      </c>
      <c r="T236" s="95">
        <f t="shared" si="206"/>
        <v>0</v>
      </c>
      <c r="U236" s="95">
        <f t="shared" si="207"/>
        <v>0</v>
      </c>
      <c r="V236" s="95">
        <f t="shared" si="208"/>
        <v>0</v>
      </c>
      <c r="W236" s="76">
        <f t="shared" si="209"/>
        <v>0</v>
      </c>
    </row>
    <row r="237" spans="1:24" x14ac:dyDescent="0.2">
      <c r="A237" s="113"/>
      <c r="B237" s="114"/>
      <c r="C237" s="115"/>
      <c r="D237" s="73"/>
      <c r="E237" s="73"/>
      <c r="F237" s="74">
        <f t="shared" si="192"/>
        <v>0</v>
      </c>
      <c r="G237" s="74">
        <f t="shared" si="193"/>
        <v>0</v>
      </c>
      <c r="H237" s="74">
        <f t="shared" si="194"/>
        <v>0</v>
      </c>
      <c r="I237" s="74">
        <f t="shared" si="195"/>
        <v>0</v>
      </c>
      <c r="J237" s="74">
        <f t="shared" si="196"/>
        <v>0</v>
      </c>
      <c r="K237" s="94">
        <f t="shared" si="197"/>
        <v>0</v>
      </c>
      <c r="L237" s="95">
        <f t="shared" si="198"/>
        <v>0</v>
      </c>
      <c r="M237" s="95">
        <f t="shared" si="199"/>
        <v>0</v>
      </c>
      <c r="N237" s="95">
        <f t="shared" si="200"/>
        <v>0</v>
      </c>
      <c r="O237" s="76">
        <f t="shared" si="201"/>
        <v>0</v>
      </c>
      <c r="P237" s="74">
        <f t="shared" si="202"/>
        <v>0</v>
      </c>
      <c r="Q237" s="74">
        <f t="shared" si="203"/>
        <v>0</v>
      </c>
      <c r="R237" s="74">
        <f t="shared" si="204"/>
        <v>0</v>
      </c>
      <c r="S237" s="94">
        <f t="shared" si="205"/>
        <v>0</v>
      </c>
      <c r="T237" s="95">
        <f t="shared" si="206"/>
        <v>0</v>
      </c>
      <c r="U237" s="95">
        <f t="shared" si="207"/>
        <v>0</v>
      </c>
      <c r="V237" s="95">
        <f t="shared" si="208"/>
        <v>0</v>
      </c>
      <c r="W237" s="76">
        <f t="shared" si="209"/>
        <v>0</v>
      </c>
    </row>
    <row r="238" spans="1:24" x14ac:dyDescent="0.2">
      <c r="A238" s="72"/>
      <c r="B238" s="110"/>
      <c r="C238" s="111"/>
      <c r="D238" s="112"/>
      <c r="E238" s="112"/>
      <c r="F238" s="74">
        <f t="shared" si="192"/>
        <v>0</v>
      </c>
      <c r="G238" s="74">
        <f t="shared" si="193"/>
        <v>0</v>
      </c>
      <c r="H238" s="74">
        <f t="shared" si="194"/>
        <v>0</v>
      </c>
      <c r="I238" s="74">
        <f t="shared" si="195"/>
        <v>0</v>
      </c>
      <c r="J238" s="74">
        <f t="shared" si="196"/>
        <v>0</v>
      </c>
      <c r="K238" s="94">
        <f t="shared" si="197"/>
        <v>0</v>
      </c>
      <c r="L238" s="95">
        <f t="shared" si="198"/>
        <v>0</v>
      </c>
      <c r="M238" s="95">
        <f t="shared" si="199"/>
        <v>0</v>
      </c>
      <c r="N238" s="95">
        <f t="shared" si="200"/>
        <v>0</v>
      </c>
      <c r="O238" s="76">
        <f t="shared" si="201"/>
        <v>0</v>
      </c>
      <c r="P238" s="74">
        <f t="shared" si="202"/>
        <v>0</v>
      </c>
      <c r="Q238" s="74">
        <f t="shared" si="203"/>
        <v>0</v>
      </c>
      <c r="R238" s="74">
        <f t="shared" si="204"/>
        <v>0</v>
      </c>
      <c r="S238" s="94">
        <f t="shared" si="205"/>
        <v>0</v>
      </c>
      <c r="T238" s="95">
        <f t="shared" si="206"/>
        <v>0</v>
      </c>
      <c r="U238" s="95">
        <f t="shared" si="207"/>
        <v>0</v>
      </c>
      <c r="V238" s="95">
        <f t="shared" si="208"/>
        <v>0</v>
      </c>
      <c r="W238" s="76">
        <f t="shared" si="209"/>
        <v>0</v>
      </c>
    </row>
    <row r="239" spans="1:24" x14ac:dyDescent="0.2">
      <c r="A239" s="79" t="s">
        <v>173</v>
      </c>
      <c r="B239" s="80"/>
      <c r="C239" s="81"/>
      <c r="D239" s="82"/>
      <c r="E239" s="82"/>
      <c r="F239" s="83">
        <f>SUM(F231:F238)</f>
        <v>0</v>
      </c>
      <c r="G239" s="83">
        <f>SUM(G231:G238)</f>
        <v>0</v>
      </c>
      <c r="H239" s="83">
        <f t="shared" ref="H239:W239" si="210">SUM(H231:H238)</f>
        <v>0</v>
      </c>
      <c r="I239" s="83">
        <f t="shared" si="210"/>
        <v>0</v>
      </c>
      <c r="J239" s="83">
        <f t="shared" si="210"/>
        <v>0</v>
      </c>
      <c r="K239" s="83">
        <f t="shared" si="210"/>
        <v>0</v>
      </c>
      <c r="L239" s="84">
        <f t="shared" si="210"/>
        <v>0</v>
      </c>
      <c r="M239" s="84">
        <f t="shared" si="210"/>
        <v>0</v>
      </c>
      <c r="N239" s="84">
        <f t="shared" si="210"/>
        <v>0</v>
      </c>
      <c r="O239" s="85">
        <f t="shared" si="210"/>
        <v>0</v>
      </c>
      <c r="P239" s="83">
        <f t="shared" si="210"/>
        <v>0</v>
      </c>
      <c r="Q239" s="83">
        <f t="shared" si="210"/>
        <v>0</v>
      </c>
      <c r="R239" s="83">
        <f t="shared" si="210"/>
        <v>0</v>
      </c>
      <c r="S239" s="83">
        <f t="shared" si="210"/>
        <v>0</v>
      </c>
      <c r="T239" s="84">
        <f t="shared" si="210"/>
        <v>0</v>
      </c>
      <c r="U239" s="84">
        <f t="shared" si="210"/>
        <v>0</v>
      </c>
      <c r="V239" s="84">
        <f t="shared" si="210"/>
        <v>0</v>
      </c>
      <c r="W239" s="85">
        <f t="shared" si="210"/>
        <v>0</v>
      </c>
      <c r="X239" s="104">
        <f>H259-T259</f>
        <v>0</v>
      </c>
    </row>
    <row r="240" spans="1:24" x14ac:dyDescent="0.2">
      <c r="A240" s="116" t="s">
        <v>174</v>
      </c>
      <c r="B240" s="117"/>
      <c r="C240" s="118"/>
      <c r="D240" s="119"/>
      <c r="E240" s="119"/>
      <c r="F240" s="120"/>
      <c r="G240" s="120"/>
      <c r="H240" s="120"/>
      <c r="I240" s="120"/>
      <c r="J240" s="120"/>
      <c r="K240" s="120"/>
      <c r="L240" s="121"/>
      <c r="M240" s="121"/>
      <c r="N240" s="121"/>
      <c r="O240" s="122"/>
      <c r="P240" s="120"/>
      <c r="Q240" s="120"/>
      <c r="R240" s="120"/>
      <c r="S240" s="120"/>
      <c r="T240" s="121"/>
      <c r="U240" s="121"/>
      <c r="V240" s="121"/>
      <c r="W240" s="122"/>
    </row>
    <row r="241" spans="1:23" x14ac:dyDescent="0.2">
      <c r="A241" s="123"/>
      <c r="B241" s="124"/>
      <c r="C241" s="125"/>
      <c r="D241" s="126"/>
      <c r="E241" s="126"/>
      <c r="F241" s="127">
        <f>C241*D241</f>
        <v>0</v>
      </c>
      <c r="G241" s="127">
        <f>C241*E241</f>
        <v>0</v>
      </c>
      <c r="H241" s="127">
        <f>F241*$H$12</f>
        <v>0</v>
      </c>
      <c r="I241" s="127">
        <f>F241*$I$12</f>
        <v>0</v>
      </c>
      <c r="J241" s="127">
        <f>F241*$J$12</f>
        <v>0</v>
      </c>
      <c r="K241" s="128">
        <f>F241*$K$12</f>
        <v>0</v>
      </c>
      <c r="L241" s="129">
        <f>F241-H241</f>
        <v>0</v>
      </c>
      <c r="M241" s="129">
        <f>F241-I241</f>
        <v>0</v>
      </c>
      <c r="N241" s="129">
        <f>F241-J241</f>
        <v>0</v>
      </c>
      <c r="O241" s="130">
        <f>F241-K241</f>
        <v>0</v>
      </c>
      <c r="P241" s="127">
        <f>G241*$P$12</f>
        <v>0</v>
      </c>
      <c r="Q241" s="127">
        <f>G241*$Q$12</f>
        <v>0</v>
      </c>
      <c r="R241" s="127">
        <f>G241*$R$12</f>
        <v>0</v>
      </c>
      <c r="S241" s="128">
        <f>G241*$S$12</f>
        <v>0</v>
      </c>
      <c r="T241" s="129">
        <f>G241-P241</f>
        <v>0</v>
      </c>
      <c r="U241" s="129">
        <f>G241-Q241</f>
        <v>0</v>
      </c>
      <c r="V241" s="129">
        <f>G241-R241</f>
        <v>0</v>
      </c>
      <c r="W241" s="130">
        <f>G241-S241</f>
        <v>0</v>
      </c>
    </row>
    <row r="242" spans="1:23" x14ac:dyDescent="0.2">
      <c r="A242" s="123"/>
      <c r="B242" s="124"/>
      <c r="C242" s="125"/>
      <c r="D242" s="126"/>
      <c r="E242" s="126"/>
      <c r="F242" s="127">
        <f>C242*D242</f>
        <v>0</v>
      </c>
      <c r="G242" s="127">
        <f>C242*E242</f>
        <v>0</v>
      </c>
      <c r="H242" s="127">
        <f>F242*$H$12</f>
        <v>0</v>
      </c>
      <c r="I242" s="127">
        <f>F242*$I$12</f>
        <v>0</v>
      </c>
      <c r="J242" s="127">
        <f>F242*$J$12</f>
        <v>0</v>
      </c>
      <c r="K242" s="128">
        <f>F242*$K$12</f>
        <v>0</v>
      </c>
      <c r="L242" s="129">
        <f>F242-H242</f>
        <v>0</v>
      </c>
      <c r="M242" s="129">
        <f>F242-I242</f>
        <v>0</v>
      </c>
      <c r="N242" s="129">
        <f>F242-J242</f>
        <v>0</v>
      </c>
      <c r="O242" s="130">
        <f>F242-K242</f>
        <v>0</v>
      </c>
      <c r="P242" s="127">
        <f>G242*$P$12</f>
        <v>0</v>
      </c>
      <c r="Q242" s="127">
        <f>G242*$Q$12</f>
        <v>0</v>
      </c>
      <c r="R242" s="127">
        <f>G242*$R$12</f>
        <v>0</v>
      </c>
      <c r="S242" s="128">
        <f>G242*$S$12</f>
        <v>0</v>
      </c>
      <c r="T242" s="129">
        <f>G242-P242</f>
        <v>0</v>
      </c>
      <c r="U242" s="129">
        <f>G242-Q242</f>
        <v>0</v>
      </c>
      <c r="V242" s="129">
        <f>G242-R242</f>
        <v>0</v>
      </c>
      <c r="W242" s="130">
        <f>G242-S242</f>
        <v>0</v>
      </c>
    </row>
    <row r="243" spans="1:23" x14ac:dyDescent="0.2">
      <c r="A243" s="123"/>
      <c r="B243" s="124"/>
      <c r="C243" s="125"/>
      <c r="D243" s="126"/>
      <c r="E243" s="126"/>
      <c r="F243" s="127">
        <f>C243*D243</f>
        <v>0</v>
      </c>
      <c r="G243" s="127">
        <f>C243*E243</f>
        <v>0</v>
      </c>
      <c r="H243" s="127">
        <f>F243*$H$12</f>
        <v>0</v>
      </c>
      <c r="I243" s="127">
        <f>F243*$I$12</f>
        <v>0</v>
      </c>
      <c r="J243" s="127">
        <f>F243*$J$12</f>
        <v>0</v>
      </c>
      <c r="K243" s="128">
        <f>F243*$K$12</f>
        <v>0</v>
      </c>
      <c r="L243" s="129">
        <f>F243-H243</f>
        <v>0</v>
      </c>
      <c r="M243" s="129">
        <f>F243-I243</f>
        <v>0</v>
      </c>
      <c r="N243" s="129">
        <f>F243-J243</f>
        <v>0</v>
      </c>
      <c r="O243" s="130">
        <f>F243-K243</f>
        <v>0</v>
      </c>
      <c r="P243" s="127">
        <f>G243*$P$12</f>
        <v>0</v>
      </c>
      <c r="Q243" s="127">
        <f>G243*$Q$12</f>
        <v>0</v>
      </c>
      <c r="R243" s="127">
        <f>G243*$R$12</f>
        <v>0</v>
      </c>
      <c r="S243" s="128">
        <f>G243*$S$12</f>
        <v>0</v>
      </c>
      <c r="T243" s="129">
        <f>G243-P243</f>
        <v>0</v>
      </c>
      <c r="U243" s="129">
        <f>G243-Q243</f>
        <v>0</v>
      </c>
      <c r="V243" s="129">
        <f>G243-R243</f>
        <v>0</v>
      </c>
      <c r="W243" s="130">
        <f>G243-S243</f>
        <v>0</v>
      </c>
    </row>
    <row r="244" spans="1:23" x14ac:dyDescent="0.2">
      <c r="A244" s="123"/>
      <c r="B244" s="124"/>
      <c r="C244" s="125"/>
      <c r="D244" s="126"/>
      <c r="E244" s="126"/>
      <c r="F244" s="127">
        <f>C244*D244</f>
        <v>0</v>
      </c>
      <c r="G244" s="127">
        <f>C244*E244</f>
        <v>0</v>
      </c>
      <c r="H244" s="127">
        <f>F244*$H$12</f>
        <v>0</v>
      </c>
      <c r="I244" s="127">
        <f>F244*$I$12</f>
        <v>0</v>
      </c>
      <c r="J244" s="127">
        <f>F244*$J$12</f>
        <v>0</v>
      </c>
      <c r="K244" s="128">
        <f>F244*$K$12</f>
        <v>0</v>
      </c>
      <c r="L244" s="129">
        <f>F244-H244</f>
        <v>0</v>
      </c>
      <c r="M244" s="129">
        <f>F244-I244</f>
        <v>0</v>
      </c>
      <c r="N244" s="129">
        <f>F244-J244</f>
        <v>0</v>
      </c>
      <c r="O244" s="130">
        <f>F244-K244</f>
        <v>0</v>
      </c>
      <c r="P244" s="127">
        <f>G244*$P$12</f>
        <v>0</v>
      </c>
      <c r="Q244" s="127">
        <f>G244*$Q$12</f>
        <v>0</v>
      </c>
      <c r="R244" s="127">
        <f>G244*$R$12</f>
        <v>0</v>
      </c>
      <c r="S244" s="128">
        <f>G244*$S$12</f>
        <v>0</v>
      </c>
      <c r="T244" s="129">
        <f>G244-P244</f>
        <v>0</v>
      </c>
      <c r="U244" s="129">
        <f>G244-Q244</f>
        <v>0</v>
      </c>
      <c r="V244" s="129">
        <f>G244-R244</f>
        <v>0</v>
      </c>
      <c r="W244" s="130">
        <f>G244-S244</f>
        <v>0</v>
      </c>
    </row>
    <row r="245" spans="1:23" x14ac:dyDescent="0.2">
      <c r="A245" s="123"/>
      <c r="B245" s="124"/>
      <c r="C245" s="125"/>
      <c r="D245" s="126"/>
      <c r="E245" s="126"/>
      <c r="F245" s="127">
        <f>C245*D245</f>
        <v>0</v>
      </c>
      <c r="G245" s="127">
        <f>C245*E245</f>
        <v>0</v>
      </c>
      <c r="H245" s="127">
        <f>F245*$H$12</f>
        <v>0</v>
      </c>
      <c r="I245" s="127">
        <f>F245*$I$12</f>
        <v>0</v>
      </c>
      <c r="J245" s="127">
        <f>F245*$J$12</f>
        <v>0</v>
      </c>
      <c r="K245" s="128">
        <f>F245*$K$12</f>
        <v>0</v>
      </c>
      <c r="L245" s="129">
        <f>F245-H245</f>
        <v>0</v>
      </c>
      <c r="M245" s="129">
        <f>F245-I245</f>
        <v>0</v>
      </c>
      <c r="N245" s="129">
        <f>F245-J245</f>
        <v>0</v>
      </c>
      <c r="O245" s="130">
        <f>F245-K245</f>
        <v>0</v>
      </c>
      <c r="P245" s="127">
        <f>G245*$P$12</f>
        <v>0</v>
      </c>
      <c r="Q245" s="127">
        <f>G245*$Q$12</f>
        <v>0</v>
      </c>
      <c r="R245" s="127">
        <f>G245*$R$12</f>
        <v>0</v>
      </c>
      <c r="S245" s="128">
        <f>G245*$S$12</f>
        <v>0</v>
      </c>
      <c r="T245" s="129">
        <f>G245-P245</f>
        <v>0</v>
      </c>
      <c r="U245" s="129">
        <f>G245-Q245</f>
        <v>0</v>
      </c>
      <c r="V245" s="129">
        <f>G245-R245</f>
        <v>0</v>
      </c>
      <c r="W245" s="130">
        <f>G245-S245</f>
        <v>0</v>
      </c>
    </row>
    <row r="246" spans="1:23" x14ac:dyDescent="0.2">
      <c r="A246" s="131" t="s">
        <v>34</v>
      </c>
      <c r="B246" s="132"/>
      <c r="C246" s="133"/>
      <c r="D246" s="134"/>
      <c r="E246" s="134"/>
      <c r="F246" s="135">
        <f>SUM(F241:F245)</f>
        <v>0</v>
      </c>
      <c r="G246" s="135">
        <f>SUM(G241:G245)</f>
        <v>0</v>
      </c>
      <c r="H246" s="135">
        <f t="shared" ref="H246:W246" si="211">SUM(H241:H245)</f>
        <v>0</v>
      </c>
      <c r="I246" s="135">
        <f t="shared" si="211"/>
        <v>0</v>
      </c>
      <c r="J246" s="135">
        <f t="shared" si="211"/>
        <v>0</v>
      </c>
      <c r="K246" s="135">
        <f t="shared" si="211"/>
        <v>0</v>
      </c>
      <c r="L246" s="136">
        <f t="shared" si="211"/>
        <v>0</v>
      </c>
      <c r="M246" s="136">
        <f t="shared" si="211"/>
        <v>0</v>
      </c>
      <c r="N246" s="136">
        <f t="shared" si="211"/>
        <v>0</v>
      </c>
      <c r="O246" s="137">
        <f t="shared" si="211"/>
        <v>0</v>
      </c>
      <c r="P246" s="135">
        <f t="shared" si="211"/>
        <v>0</v>
      </c>
      <c r="Q246" s="135">
        <f t="shared" si="211"/>
        <v>0</v>
      </c>
      <c r="R246" s="135">
        <f t="shared" si="211"/>
        <v>0</v>
      </c>
      <c r="S246" s="135">
        <f t="shared" si="211"/>
        <v>0</v>
      </c>
      <c r="T246" s="136">
        <f t="shared" si="211"/>
        <v>0</v>
      </c>
      <c r="U246" s="136">
        <f t="shared" si="211"/>
        <v>0</v>
      </c>
      <c r="V246" s="136">
        <f t="shared" si="211"/>
        <v>0</v>
      </c>
      <c r="W246" s="137">
        <f t="shared" si="211"/>
        <v>0</v>
      </c>
    </row>
    <row r="247" spans="1:23" ht="38.25" x14ac:dyDescent="0.2">
      <c r="A247" s="24" t="s">
        <v>175</v>
      </c>
      <c r="B247" s="25"/>
      <c r="C247" s="26"/>
      <c r="D247" s="86"/>
      <c r="E247" s="86"/>
      <c r="F247" s="87"/>
      <c r="G247" s="87"/>
      <c r="H247" s="87"/>
      <c r="I247" s="87"/>
      <c r="J247" s="87"/>
      <c r="K247" s="87"/>
      <c r="L247" s="88"/>
      <c r="M247" s="88"/>
      <c r="N247" s="88"/>
      <c r="O247" s="89"/>
      <c r="P247" s="87"/>
      <c r="Q247" s="87"/>
      <c r="R247" s="87"/>
      <c r="S247" s="87"/>
      <c r="T247" s="88"/>
      <c r="U247" s="88"/>
      <c r="V247" s="88"/>
      <c r="W247" s="89"/>
    </row>
    <row r="248" spans="1:23" x14ac:dyDescent="0.2">
      <c r="A248" s="90"/>
      <c r="B248" s="91"/>
      <c r="C248" s="92"/>
      <c r="D248" s="93"/>
      <c r="E248" s="93"/>
      <c r="F248" s="74">
        <f>C248*D248</f>
        <v>0</v>
      </c>
      <c r="G248" s="74">
        <f>C248*E248</f>
        <v>0</v>
      </c>
      <c r="H248" s="77">
        <f>F248*$H$12</f>
        <v>0</v>
      </c>
      <c r="I248" s="77">
        <f>F248*$I$12</f>
        <v>0</v>
      </c>
      <c r="J248" s="77">
        <f>F248*$J$12</f>
        <v>0</v>
      </c>
      <c r="K248" s="138">
        <f>F248*$K$12</f>
        <v>0</v>
      </c>
      <c r="L248" s="139">
        <f>F248-H248</f>
        <v>0</v>
      </c>
      <c r="M248" s="139">
        <f>F248-I248</f>
        <v>0</v>
      </c>
      <c r="N248" s="139">
        <f>F248-J248</f>
        <v>0</v>
      </c>
      <c r="O248" s="76">
        <f>F248-K248</f>
        <v>0</v>
      </c>
      <c r="P248" s="77">
        <f>G248*$P$12</f>
        <v>0</v>
      </c>
      <c r="Q248" s="77">
        <f>G248*$Q$12</f>
        <v>0</v>
      </c>
      <c r="R248" s="77">
        <f>G248*$R$12</f>
        <v>0</v>
      </c>
      <c r="S248" s="138">
        <f>G248*$S$12</f>
        <v>0</v>
      </c>
      <c r="T248" s="139">
        <f>G248-P248</f>
        <v>0</v>
      </c>
      <c r="U248" s="139">
        <f>G248-Q248</f>
        <v>0</v>
      </c>
      <c r="V248" s="139">
        <f>G248-R248</f>
        <v>0</v>
      </c>
      <c r="W248" s="76">
        <f>G248-S248</f>
        <v>0</v>
      </c>
    </row>
    <row r="249" spans="1:23" x14ac:dyDescent="0.2">
      <c r="A249" s="90"/>
      <c r="B249" s="91"/>
      <c r="C249" s="92"/>
      <c r="D249" s="93"/>
      <c r="E249" s="93"/>
      <c r="F249" s="74">
        <f>C249*D249</f>
        <v>0</v>
      </c>
      <c r="G249" s="74">
        <f>C249*E249</f>
        <v>0</v>
      </c>
      <c r="H249" s="77">
        <f>F249*$H$12</f>
        <v>0</v>
      </c>
      <c r="I249" s="77">
        <f>F249*$I$12</f>
        <v>0</v>
      </c>
      <c r="J249" s="77">
        <f>F249*$J$12</f>
        <v>0</v>
      </c>
      <c r="K249" s="138">
        <f>F249*$K$12</f>
        <v>0</v>
      </c>
      <c r="L249" s="139">
        <f>F249-H249</f>
        <v>0</v>
      </c>
      <c r="M249" s="139">
        <f>F249-I249</f>
        <v>0</v>
      </c>
      <c r="N249" s="139">
        <f>F249-J249</f>
        <v>0</v>
      </c>
      <c r="O249" s="76">
        <f>F249-K249</f>
        <v>0</v>
      </c>
      <c r="P249" s="77">
        <f>G249*$P$12</f>
        <v>0</v>
      </c>
      <c r="Q249" s="77">
        <f>G249*$Q$12</f>
        <v>0</v>
      </c>
      <c r="R249" s="77">
        <f>G249*$R$12</f>
        <v>0</v>
      </c>
      <c r="S249" s="138">
        <f>G249*$S$12</f>
        <v>0</v>
      </c>
      <c r="T249" s="139">
        <f>G249-P249</f>
        <v>0</v>
      </c>
      <c r="U249" s="139">
        <f>G249-Q249</f>
        <v>0</v>
      </c>
      <c r="V249" s="139">
        <f>G249-R249</f>
        <v>0</v>
      </c>
      <c r="W249" s="76">
        <f>G249-S249</f>
        <v>0</v>
      </c>
    </row>
    <row r="250" spans="1:23" x14ac:dyDescent="0.2">
      <c r="A250" s="90"/>
      <c r="B250" s="91"/>
      <c r="C250" s="92"/>
      <c r="D250" s="93"/>
      <c r="E250" s="93"/>
      <c r="F250" s="74">
        <f>C250*D250</f>
        <v>0</v>
      </c>
      <c r="G250" s="74">
        <f>C250*E250</f>
        <v>0</v>
      </c>
      <c r="H250" s="77">
        <f>F250*$H$12</f>
        <v>0</v>
      </c>
      <c r="I250" s="77">
        <f>F250*$I$12</f>
        <v>0</v>
      </c>
      <c r="J250" s="77">
        <f>F250*$J$12</f>
        <v>0</v>
      </c>
      <c r="K250" s="138">
        <f>F250*$K$12</f>
        <v>0</v>
      </c>
      <c r="L250" s="139">
        <f>F250-H250</f>
        <v>0</v>
      </c>
      <c r="M250" s="139">
        <f>F250-I250</f>
        <v>0</v>
      </c>
      <c r="N250" s="139">
        <f>F250-J250</f>
        <v>0</v>
      </c>
      <c r="O250" s="76">
        <f>F250-K250</f>
        <v>0</v>
      </c>
      <c r="P250" s="77">
        <f>G250*$P$12</f>
        <v>0</v>
      </c>
      <c r="Q250" s="77">
        <f>G250*$Q$12</f>
        <v>0</v>
      </c>
      <c r="R250" s="77">
        <f>G250*$R$12</f>
        <v>0</v>
      </c>
      <c r="S250" s="138">
        <f>G250*$S$12</f>
        <v>0</v>
      </c>
      <c r="T250" s="139">
        <f>G250-P250</f>
        <v>0</v>
      </c>
      <c r="U250" s="139">
        <f>G250-Q250</f>
        <v>0</v>
      </c>
      <c r="V250" s="139">
        <f>G250-R250</f>
        <v>0</v>
      </c>
      <c r="W250" s="76">
        <f>G250-S250</f>
        <v>0</v>
      </c>
    </row>
    <row r="251" spans="1:23" x14ac:dyDescent="0.2">
      <c r="A251" s="90"/>
      <c r="B251" s="91"/>
      <c r="C251" s="92"/>
      <c r="D251" s="93"/>
      <c r="E251" s="93"/>
      <c r="F251" s="74">
        <f>C251*D251</f>
        <v>0</v>
      </c>
      <c r="G251" s="74">
        <f>C251*E251</f>
        <v>0</v>
      </c>
      <c r="H251" s="77">
        <f>F251*$H$12</f>
        <v>0</v>
      </c>
      <c r="I251" s="77">
        <f>F251*$I$12</f>
        <v>0</v>
      </c>
      <c r="J251" s="77">
        <f>F251*$J$12</f>
        <v>0</v>
      </c>
      <c r="K251" s="138">
        <f>F251*$K$12</f>
        <v>0</v>
      </c>
      <c r="L251" s="139">
        <f>F251-H251</f>
        <v>0</v>
      </c>
      <c r="M251" s="139">
        <f>F251-I251</f>
        <v>0</v>
      </c>
      <c r="N251" s="139">
        <f>F251-J251</f>
        <v>0</v>
      </c>
      <c r="O251" s="76">
        <f>F251-K251</f>
        <v>0</v>
      </c>
      <c r="P251" s="77">
        <f>G251*$P$12</f>
        <v>0</v>
      </c>
      <c r="Q251" s="77">
        <f>G251*$Q$12</f>
        <v>0</v>
      </c>
      <c r="R251" s="77">
        <f>G251*$R$12</f>
        <v>0</v>
      </c>
      <c r="S251" s="138">
        <f>G251*$S$12</f>
        <v>0</v>
      </c>
      <c r="T251" s="139">
        <f>G251-P251</f>
        <v>0</v>
      </c>
      <c r="U251" s="139">
        <f>G251-Q251</f>
        <v>0</v>
      </c>
      <c r="V251" s="139">
        <f>G251-R251</f>
        <v>0</v>
      </c>
      <c r="W251" s="76">
        <f>G251-S251</f>
        <v>0</v>
      </c>
    </row>
    <row r="252" spans="1:23" x14ac:dyDescent="0.2">
      <c r="A252" s="90"/>
      <c r="B252" s="91"/>
      <c r="C252" s="92"/>
      <c r="D252" s="93"/>
      <c r="E252" s="93"/>
      <c r="F252" s="74">
        <f>C252*D252</f>
        <v>0</v>
      </c>
      <c r="G252" s="74">
        <f>C252*E252</f>
        <v>0</v>
      </c>
      <c r="H252" s="77">
        <f>F252*$H$12</f>
        <v>0</v>
      </c>
      <c r="I252" s="77">
        <f>F252*$I$12</f>
        <v>0</v>
      </c>
      <c r="J252" s="77">
        <f>F252*$J$12</f>
        <v>0</v>
      </c>
      <c r="K252" s="138">
        <f>F252*$K$12</f>
        <v>0</v>
      </c>
      <c r="L252" s="139">
        <f>F252-H252</f>
        <v>0</v>
      </c>
      <c r="M252" s="139">
        <f>F252-I252</f>
        <v>0</v>
      </c>
      <c r="N252" s="139">
        <f>F252-J252</f>
        <v>0</v>
      </c>
      <c r="O252" s="76">
        <f>F252-K252</f>
        <v>0</v>
      </c>
      <c r="P252" s="77">
        <f>G252*$P$12</f>
        <v>0</v>
      </c>
      <c r="Q252" s="77">
        <f>G252*$Q$12</f>
        <v>0</v>
      </c>
      <c r="R252" s="77">
        <f>G252*$R$12</f>
        <v>0</v>
      </c>
      <c r="S252" s="138">
        <f>G252*$S$12</f>
        <v>0</v>
      </c>
      <c r="T252" s="139">
        <f>G252-P252</f>
        <v>0</v>
      </c>
      <c r="U252" s="139">
        <f>G252-Q252</f>
        <v>0</v>
      </c>
      <c r="V252" s="139">
        <f>G252-R252</f>
        <v>0</v>
      </c>
      <c r="W252" s="76">
        <f>G252-S252</f>
        <v>0</v>
      </c>
    </row>
    <row r="253" spans="1:23" x14ac:dyDescent="0.2">
      <c r="A253" s="96" t="s">
        <v>46</v>
      </c>
      <c r="B253" s="97"/>
      <c r="C253" s="98"/>
      <c r="D253" s="99"/>
      <c r="E253" s="99"/>
      <c r="F253" s="83">
        <f>SUM(F248:F252)</f>
        <v>0</v>
      </c>
      <c r="G253" s="83">
        <f>SUM(G248:G252)</f>
        <v>0</v>
      </c>
      <c r="H253" s="83">
        <f t="shared" ref="H253:W253" si="212">SUM(H248:H252)</f>
        <v>0</v>
      </c>
      <c r="I253" s="83">
        <f t="shared" si="212"/>
        <v>0</v>
      </c>
      <c r="J253" s="83">
        <f t="shared" si="212"/>
        <v>0</v>
      </c>
      <c r="K253" s="83">
        <f t="shared" si="212"/>
        <v>0</v>
      </c>
      <c r="L253" s="84">
        <f t="shared" si="212"/>
        <v>0</v>
      </c>
      <c r="M253" s="84">
        <f t="shared" si="212"/>
        <v>0</v>
      </c>
      <c r="N253" s="84">
        <f t="shared" si="212"/>
        <v>0</v>
      </c>
      <c r="O253" s="85">
        <f t="shared" si="212"/>
        <v>0</v>
      </c>
      <c r="P253" s="83">
        <f t="shared" si="212"/>
        <v>0</v>
      </c>
      <c r="Q253" s="83">
        <f t="shared" si="212"/>
        <v>0</v>
      </c>
      <c r="R253" s="83">
        <f t="shared" si="212"/>
        <v>0</v>
      </c>
      <c r="S253" s="83">
        <f t="shared" si="212"/>
        <v>0</v>
      </c>
      <c r="T253" s="84">
        <f t="shared" si="212"/>
        <v>0</v>
      </c>
      <c r="U253" s="84">
        <f t="shared" si="212"/>
        <v>0</v>
      </c>
      <c r="V253" s="84">
        <f t="shared" si="212"/>
        <v>0</v>
      </c>
      <c r="W253" s="85">
        <f t="shared" si="212"/>
        <v>0</v>
      </c>
    </row>
    <row r="254" spans="1:23" ht="13.5" thickBot="1" x14ac:dyDescent="0.25">
      <c r="A254" s="131" t="s">
        <v>176</v>
      </c>
      <c r="B254" s="132"/>
      <c r="C254" s="133"/>
      <c r="D254" s="134"/>
      <c r="E254" s="134"/>
      <c r="F254" s="135">
        <v>0</v>
      </c>
      <c r="G254" s="135">
        <v>0</v>
      </c>
      <c r="H254" s="135">
        <f>F254*$H$12</f>
        <v>0</v>
      </c>
      <c r="I254" s="135">
        <f>F254*$I$12</f>
        <v>0</v>
      </c>
      <c r="J254" s="135">
        <f>F254*$J$12</f>
        <v>0</v>
      </c>
      <c r="K254" s="135">
        <f>F254*$K$12</f>
        <v>0</v>
      </c>
      <c r="L254" s="136">
        <f>F254-H254</f>
        <v>0</v>
      </c>
      <c r="M254" s="136">
        <f>F254-I254</f>
        <v>0</v>
      </c>
      <c r="N254" s="136">
        <f>F254-J254</f>
        <v>0</v>
      </c>
      <c r="O254" s="137">
        <f>F254-K254</f>
        <v>0</v>
      </c>
      <c r="P254" s="135">
        <f>G254*$P$12</f>
        <v>0</v>
      </c>
      <c r="Q254" s="135">
        <f>G254*$Q$12</f>
        <v>0</v>
      </c>
      <c r="R254" s="135">
        <f>G254*$R$12</f>
        <v>0</v>
      </c>
      <c r="S254" s="135">
        <f>G254*$S$12</f>
        <v>0</v>
      </c>
      <c r="T254" s="136">
        <f>G254-P254</f>
        <v>0</v>
      </c>
      <c r="U254" s="136">
        <f>G254-Q254</f>
        <v>0</v>
      </c>
      <c r="V254" s="136">
        <f>G254-R254</f>
        <v>0</v>
      </c>
      <c r="W254" s="137">
        <f>G254-S254</f>
        <v>0</v>
      </c>
    </row>
    <row r="255" spans="1:23" ht="13.5" thickBot="1" x14ac:dyDescent="0.25">
      <c r="A255" s="170" t="s">
        <v>37</v>
      </c>
      <c r="B255" s="171"/>
      <c r="C255" s="172"/>
      <c r="D255" s="173"/>
      <c r="E255" s="173"/>
      <c r="F255" s="174">
        <f>F174++F181+F188+F195+F207+F219+F229+F239+F246+F253+F254</f>
        <v>0</v>
      </c>
      <c r="G255" s="174">
        <f t="shared" ref="G255:W255" si="213">G174++G181+G188+G195+G207+G219+G229+G239+G246+G253+G254</f>
        <v>0</v>
      </c>
      <c r="H255" s="174">
        <f t="shared" si="213"/>
        <v>0</v>
      </c>
      <c r="I255" s="174">
        <f t="shared" si="213"/>
        <v>0</v>
      </c>
      <c r="J255" s="174">
        <f t="shared" si="213"/>
        <v>0</v>
      </c>
      <c r="K255" s="174">
        <f t="shared" si="213"/>
        <v>0</v>
      </c>
      <c r="L255" s="174">
        <f t="shared" si="213"/>
        <v>0</v>
      </c>
      <c r="M255" s="174">
        <f t="shared" si="213"/>
        <v>0</v>
      </c>
      <c r="N255" s="174">
        <f t="shared" si="213"/>
        <v>0</v>
      </c>
      <c r="O255" s="174">
        <f t="shared" si="213"/>
        <v>0</v>
      </c>
      <c r="P255" s="174">
        <f t="shared" si="213"/>
        <v>0</v>
      </c>
      <c r="Q255" s="174">
        <f t="shared" si="213"/>
        <v>0</v>
      </c>
      <c r="R255" s="174">
        <f t="shared" si="213"/>
        <v>0</v>
      </c>
      <c r="S255" s="174">
        <f t="shared" si="213"/>
        <v>0</v>
      </c>
      <c r="T255" s="174">
        <f t="shared" si="213"/>
        <v>0</v>
      </c>
      <c r="U255" s="174">
        <f t="shared" si="213"/>
        <v>0</v>
      </c>
      <c r="V255" s="174">
        <f t="shared" si="213"/>
        <v>0</v>
      </c>
      <c r="W255" s="174">
        <f t="shared" si="213"/>
        <v>0</v>
      </c>
    </row>
    <row r="256" spans="1:23" ht="13.5" thickBot="1" x14ac:dyDescent="0.25">
      <c r="A256" s="177"/>
      <c r="B256" s="178"/>
      <c r="C256" s="179"/>
      <c r="D256" s="180"/>
      <c r="E256" s="180"/>
      <c r="F256" s="181"/>
      <c r="G256" s="181"/>
      <c r="H256" s="181"/>
      <c r="I256" s="181"/>
      <c r="J256" s="181"/>
      <c r="K256" s="181"/>
      <c r="L256" s="181"/>
      <c r="M256" s="181"/>
      <c r="N256" s="181"/>
      <c r="O256" s="181"/>
      <c r="P256" s="181"/>
      <c r="Q256" s="181"/>
      <c r="R256" s="181"/>
      <c r="S256" s="181"/>
      <c r="T256" s="181"/>
      <c r="U256" s="181"/>
      <c r="V256" s="181"/>
      <c r="W256" s="181"/>
    </row>
    <row r="257" spans="1:23" x14ac:dyDescent="0.2">
      <c r="A257" s="161" t="s">
        <v>38</v>
      </c>
      <c r="B257" s="140"/>
      <c r="C257" s="141"/>
      <c r="D257" s="141"/>
      <c r="E257" s="141"/>
      <c r="F257" s="142"/>
      <c r="G257" s="142"/>
      <c r="H257" s="142"/>
      <c r="I257" s="142"/>
      <c r="J257" s="142"/>
      <c r="K257" s="143"/>
      <c r="L257" s="144"/>
      <c r="M257" s="144"/>
      <c r="N257" s="144"/>
      <c r="O257" s="145"/>
      <c r="P257" s="142"/>
      <c r="Q257" s="142"/>
      <c r="R257" s="142"/>
      <c r="S257" s="143"/>
      <c r="T257" s="144"/>
      <c r="U257" s="144"/>
      <c r="V257" s="144"/>
      <c r="W257" s="145"/>
    </row>
    <row r="258" spans="1:23" x14ac:dyDescent="0.2">
      <c r="A258" s="19" t="s">
        <v>30</v>
      </c>
      <c r="B258" s="20"/>
      <c r="C258" s="21"/>
      <c r="D258" s="21"/>
      <c r="E258" s="21"/>
      <c r="F258" s="66"/>
      <c r="G258" s="66"/>
      <c r="H258" s="66"/>
      <c r="I258" s="66"/>
      <c r="J258" s="66"/>
      <c r="K258" s="66"/>
      <c r="L258" s="67"/>
      <c r="M258" s="67"/>
      <c r="N258" s="67"/>
      <c r="O258" s="68"/>
      <c r="P258" s="66"/>
      <c r="Q258" s="66"/>
      <c r="R258" s="66"/>
      <c r="S258" s="66"/>
      <c r="T258" s="67"/>
      <c r="U258" s="67"/>
      <c r="V258" s="67"/>
      <c r="W258" s="68"/>
    </row>
    <row r="259" spans="1:23" x14ac:dyDescent="0.2">
      <c r="A259" s="72" t="s">
        <v>120</v>
      </c>
      <c r="B259" s="22"/>
      <c r="C259" s="23"/>
      <c r="D259" s="73"/>
      <c r="E259" s="73"/>
      <c r="F259" s="74">
        <f t="shared" ref="F259:F295" si="214">C259*D259</f>
        <v>0</v>
      </c>
      <c r="G259" s="74">
        <f t="shared" ref="G259:G295" si="215">C259*E259</f>
        <v>0</v>
      </c>
      <c r="H259" s="74">
        <f t="shared" ref="H259:H273" si="216">F259*$H$12</f>
        <v>0</v>
      </c>
      <c r="I259" s="74">
        <f t="shared" ref="I259:I273" si="217">F259*$I$12</f>
        <v>0</v>
      </c>
      <c r="J259" s="74">
        <f t="shared" ref="J259:J273" si="218">F259*$J$12</f>
        <v>0</v>
      </c>
      <c r="K259" s="74">
        <f t="shared" ref="K259:K273" si="219">F259*$K$12</f>
        <v>0</v>
      </c>
      <c r="L259" s="75">
        <f t="shared" ref="L259:L273" si="220">F259-H259</f>
        <v>0</v>
      </c>
      <c r="M259" s="75">
        <f t="shared" ref="M259:M273" si="221">F259-I259</f>
        <v>0</v>
      </c>
      <c r="N259" s="75">
        <f t="shared" ref="N259:N273" si="222">F259-J259</f>
        <v>0</v>
      </c>
      <c r="O259" s="76">
        <f t="shared" ref="O259:O273" si="223">F259-K259</f>
        <v>0</v>
      </c>
      <c r="P259" s="74">
        <f t="shared" ref="P259:P273" si="224">G259*$P$12</f>
        <v>0</v>
      </c>
      <c r="Q259" s="74">
        <f t="shared" ref="Q259:Q273" si="225">G259*$Q$12</f>
        <v>0</v>
      </c>
      <c r="R259" s="74">
        <f t="shared" ref="R259:R273" si="226">G259*$R$12</f>
        <v>0</v>
      </c>
      <c r="S259" s="74">
        <f t="shared" ref="S259:S273" si="227">G259*$S$12</f>
        <v>0</v>
      </c>
      <c r="T259" s="75">
        <f t="shared" ref="T259:T273" si="228">G259-P259</f>
        <v>0</v>
      </c>
      <c r="U259" s="75">
        <f t="shared" ref="U259:U273" si="229">G259-Q259</f>
        <v>0</v>
      </c>
      <c r="V259" s="75">
        <f t="shared" ref="V259:V273" si="230">G259-R259</f>
        <v>0</v>
      </c>
      <c r="W259" s="76">
        <f t="shared" ref="W259:W273" si="231">G259-S259</f>
        <v>0</v>
      </c>
    </row>
    <row r="260" spans="1:23" x14ac:dyDescent="0.2">
      <c r="A260" s="72"/>
      <c r="B260" s="22"/>
      <c r="C260" s="23"/>
      <c r="D260" s="73"/>
      <c r="E260" s="73"/>
      <c r="F260" s="74">
        <f t="shared" si="214"/>
        <v>0</v>
      </c>
      <c r="G260" s="74">
        <f t="shared" si="215"/>
        <v>0</v>
      </c>
      <c r="H260" s="74">
        <f t="shared" si="216"/>
        <v>0</v>
      </c>
      <c r="I260" s="74">
        <f t="shared" si="217"/>
        <v>0</v>
      </c>
      <c r="J260" s="77">
        <f t="shared" si="218"/>
        <v>0</v>
      </c>
      <c r="K260" s="74">
        <f t="shared" si="219"/>
        <v>0</v>
      </c>
      <c r="L260" s="75">
        <f t="shared" si="220"/>
        <v>0</v>
      </c>
      <c r="M260" s="75">
        <f t="shared" si="221"/>
        <v>0</v>
      </c>
      <c r="N260" s="75">
        <f t="shared" si="222"/>
        <v>0</v>
      </c>
      <c r="O260" s="76">
        <f t="shared" si="223"/>
        <v>0</v>
      </c>
      <c r="P260" s="74">
        <f t="shared" si="224"/>
        <v>0</v>
      </c>
      <c r="Q260" s="74">
        <f t="shared" si="225"/>
        <v>0</v>
      </c>
      <c r="R260" s="77">
        <f t="shared" si="226"/>
        <v>0</v>
      </c>
      <c r="S260" s="74">
        <f t="shared" si="227"/>
        <v>0</v>
      </c>
      <c r="T260" s="75">
        <f t="shared" si="228"/>
        <v>0</v>
      </c>
      <c r="U260" s="75">
        <f t="shared" si="229"/>
        <v>0</v>
      </c>
      <c r="V260" s="75">
        <f t="shared" si="230"/>
        <v>0</v>
      </c>
      <c r="W260" s="76">
        <f t="shared" si="231"/>
        <v>0</v>
      </c>
    </row>
    <row r="261" spans="1:23" x14ac:dyDescent="0.2">
      <c r="A261" s="72"/>
      <c r="B261" s="22"/>
      <c r="C261" s="23"/>
      <c r="D261" s="73"/>
      <c r="E261" s="73"/>
      <c r="F261" s="74">
        <f t="shared" si="214"/>
        <v>0</v>
      </c>
      <c r="G261" s="74">
        <f t="shared" si="215"/>
        <v>0</v>
      </c>
      <c r="H261" s="74">
        <f t="shared" si="216"/>
        <v>0</v>
      </c>
      <c r="I261" s="74">
        <f t="shared" si="217"/>
        <v>0</v>
      </c>
      <c r="J261" s="78">
        <f t="shared" si="218"/>
        <v>0</v>
      </c>
      <c r="K261" s="74">
        <f t="shared" si="219"/>
        <v>0</v>
      </c>
      <c r="L261" s="75">
        <f t="shared" si="220"/>
        <v>0</v>
      </c>
      <c r="M261" s="75">
        <f t="shared" si="221"/>
        <v>0</v>
      </c>
      <c r="N261" s="75">
        <f t="shared" si="222"/>
        <v>0</v>
      </c>
      <c r="O261" s="76">
        <f t="shared" si="223"/>
        <v>0</v>
      </c>
      <c r="P261" s="74">
        <f t="shared" si="224"/>
        <v>0</v>
      </c>
      <c r="Q261" s="74">
        <f t="shared" si="225"/>
        <v>0</v>
      </c>
      <c r="R261" s="78">
        <f t="shared" si="226"/>
        <v>0</v>
      </c>
      <c r="S261" s="74">
        <f t="shared" si="227"/>
        <v>0</v>
      </c>
      <c r="T261" s="75">
        <f t="shared" si="228"/>
        <v>0</v>
      </c>
      <c r="U261" s="75">
        <f t="shared" si="229"/>
        <v>0</v>
      </c>
      <c r="V261" s="75">
        <f t="shared" si="230"/>
        <v>0</v>
      </c>
      <c r="W261" s="76">
        <f t="shared" si="231"/>
        <v>0</v>
      </c>
    </row>
    <row r="262" spans="1:23" x14ac:dyDescent="0.2">
      <c r="A262" s="72"/>
      <c r="B262" s="22"/>
      <c r="C262" s="23"/>
      <c r="D262" s="73"/>
      <c r="E262" s="73"/>
      <c r="F262" s="74">
        <f t="shared" si="214"/>
        <v>0</v>
      </c>
      <c r="G262" s="74">
        <f t="shared" si="215"/>
        <v>0</v>
      </c>
      <c r="H262" s="74">
        <f t="shared" si="216"/>
        <v>0</v>
      </c>
      <c r="I262" s="74">
        <f t="shared" si="217"/>
        <v>0</v>
      </c>
      <c r="J262" s="74">
        <f t="shared" si="218"/>
        <v>0</v>
      </c>
      <c r="K262" s="74">
        <f t="shared" si="219"/>
        <v>0</v>
      </c>
      <c r="L262" s="75">
        <f t="shared" si="220"/>
        <v>0</v>
      </c>
      <c r="M262" s="75">
        <f t="shared" si="221"/>
        <v>0</v>
      </c>
      <c r="N262" s="75">
        <f t="shared" si="222"/>
        <v>0</v>
      </c>
      <c r="O262" s="76">
        <f t="shared" si="223"/>
        <v>0</v>
      </c>
      <c r="P262" s="74">
        <f t="shared" si="224"/>
        <v>0</v>
      </c>
      <c r="Q262" s="74">
        <f t="shared" si="225"/>
        <v>0</v>
      </c>
      <c r="R262" s="74">
        <f t="shared" si="226"/>
        <v>0</v>
      </c>
      <c r="S262" s="74">
        <f t="shared" si="227"/>
        <v>0</v>
      </c>
      <c r="T262" s="75">
        <f t="shared" si="228"/>
        <v>0</v>
      </c>
      <c r="U262" s="75">
        <f t="shared" si="229"/>
        <v>0</v>
      </c>
      <c r="V262" s="75">
        <f t="shared" si="230"/>
        <v>0</v>
      </c>
      <c r="W262" s="76">
        <f t="shared" si="231"/>
        <v>0</v>
      </c>
    </row>
    <row r="263" spans="1:23" x14ac:dyDescent="0.2">
      <c r="A263" s="72"/>
      <c r="B263" s="22"/>
      <c r="C263" s="23"/>
      <c r="D263" s="73"/>
      <c r="E263" s="73"/>
      <c r="F263" s="74">
        <f t="shared" si="214"/>
        <v>0</v>
      </c>
      <c r="G263" s="74">
        <f t="shared" si="215"/>
        <v>0</v>
      </c>
      <c r="H263" s="74">
        <f t="shared" si="216"/>
        <v>0</v>
      </c>
      <c r="I263" s="74">
        <f t="shared" si="217"/>
        <v>0</v>
      </c>
      <c r="J263" s="74">
        <f t="shared" si="218"/>
        <v>0</v>
      </c>
      <c r="K263" s="74">
        <f t="shared" si="219"/>
        <v>0</v>
      </c>
      <c r="L263" s="75">
        <f t="shared" si="220"/>
        <v>0</v>
      </c>
      <c r="M263" s="75">
        <f t="shared" si="221"/>
        <v>0</v>
      </c>
      <c r="N263" s="75">
        <f t="shared" si="222"/>
        <v>0</v>
      </c>
      <c r="O263" s="76">
        <f t="shared" si="223"/>
        <v>0</v>
      </c>
      <c r="P263" s="74">
        <f t="shared" si="224"/>
        <v>0</v>
      </c>
      <c r="Q263" s="74">
        <f t="shared" si="225"/>
        <v>0</v>
      </c>
      <c r="R263" s="74">
        <f t="shared" si="226"/>
        <v>0</v>
      </c>
      <c r="S263" s="74">
        <f t="shared" si="227"/>
        <v>0</v>
      </c>
      <c r="T263" s="75">
        <f t="shared" si="228"/>
        <v>0</v>
      </c>
      <c r="U263" s="75">
        <f t="shared" si="229"/>
        <v>0</v>
      </c>
      <c r="V263" s="75">
        <f t="shared" si="230"/>
        <v>0</v>
      </c>
      <c r="W263" s="76">
        <f t="shared" si="231"/>
        <v>0</v>
      </c>
    </row>
    <row r="264" spans="1:23" x14ac:dyDescent="0.2">
      <c r="A264" s="72"/>
      <c r="B264" s="22"/>
      <c r="C264" s="23"/>
      <c r="D264" s="73"/>
      <c r="E264" s="73"/>
      <c r="F264" s="74">
        <f t="shared" si="214"/>
        <v>0</v>
      </c>
      <c r="G264" s="74">
        <f t="shared" si="215"/>
        <v>0</v>
      </c>
      <c r="H264" s="74">
        <f t="shared" si="216"/>
        <v>0</v>
      </c>
      <c r="I264" s="74">
        <f t="shared" si="217"/>
        <v>0</v>
      </c>
      <c r="J264" s="74">
        <f t="shared" si="218"/>
        <v>0</v>
      </c>
      <c r="K264" s="74">
        <f t="shared" si="219"/>
        <v>0</v>
      </c>
      <c r="L264" s="75">
        <f t="shared" si="220"/>
        <v>0</v>
      </c>
      <c r="M264" s="75">
        <f t="shared" si="221"/>
        <v>0</v>
      </c>
      <c r="N264" s="75">
        <f t="shared" si="222"/>
        <v>0</v>
      </c>
      <c r="O264" s="76">
        <f t="shared" si="223"/>
        <v>0</v>
      </c>
      <c r="P264" s="74">
        <f t="shared" si="224"/>
        <v>0</v>
      </c>
      <c r="Q264" s="74">
        <f t="shared" si="225"/>
        <v>0</v>
      </c>
      <c r="R264" s="74">
        <f t="shared" si="226"/>
        <v>0</v>
      </c>
      <c r="S264" s="74">
        <f t="shared" si="227"/>
        <v>0</v>
      </c>
      <c r="T264" s="75">
        <f t="shared" si="228"/>
        <v>0</v>
      </c>
      <c r="U264" s="75">
        <f t="shared" si="229"/>
        <v>0</v>
      </c>
      <c r="V264" s="75">
        <f t="shared" si="230"/>
        <v>0</v>
      </c>
      <c r="W264" s="76">
        <f t="shared" si="231"/>
        <v>0</v>
      </c>
    </row>
    <row r="265" spans="1:23" x14ac:dyDescent="0.2">
      <c r="A265" s="72"/>
      <c r="B265" s="22"/>
      <c r="C265" s="23"/>
      <c r="D265" s="73"/>
      <c r="E265" s="73"/>
      <c r="F265" s="74">
        <f t="shared" si="214"/>
        <v>0</v>
      </c>
      <c r="G265" s="74">
        <f t="shared" si="215"/>
        <v>0</v>
      </c>
      <c r="H265" s="74">
        <f t="shared" si="216"/>
        <v>0</v>
      </c>
      <c r="I265" s="74">
        <f t="shared" si="217"/>
        <v>0</v>
      </c>
      <c r="J265" s="74">
        <f t="shared" si="218"/>
        <v>0</v>
      </c>
      <c r="K265" s="74">
        <f t="shared" si="219"/>
        <v>0</v>
      </c>
      <c r="L265" s="75">
        <f t="shared" si="220"/>
        <v>0</v>
      </c>
      <c r="M265" s="75">
        <f t="shared" si="221"/>
        <v>0</v>
      </c>
      <c r="N265" s="75">
        <f t="shared" si="222"/>
        <v>0</v>
      </c>
      <c r="O265" s="76">
        <f t="shared" si="223"/>
        <v>0</v>
      </c>
      <c r="P265" s="74">
        <f t="shared" si="224"/>
        <v>0</v>
      </c>
      <c r="Q265" s="74">
        <f t="shared" si="225"/>
        <v>0</v>
      </c>
      <c r="R265" s="74">
        <f t="shared" si="226"/>
        <v>0</v>
      </c>
      <c r="S265" s="74">
        <f t="shared" si="227"/>
        <v>0</v>
      </c>
      <c r="T265" s="75">
        <f t="shared" si="228"/>
        <v>0</v>
      </c>
      <c r="U265" s="75">
        <f t="shared" si="229"/>
        <v>0</v>
      </c>
      <c r="V265" s="75">
        <f t="shared" si="230"/>
        <v>0</v>
      </c>
      <c r="W265" s="76">
        <f t="shared" si="231"/>
        <v>0</v>
      </c>
    </row>
    <row r="266" spans="1:23" x14ac:dyDescent="0.2">
      <c r="A266" s="72"/>
      <c r="B266" s="22"/>
      <c r="C266" s="23"/>
      <c r="D266" s="73"/>
      <c r="E266" s="73"/>
      <c r="F266" s="74">
        <f t="shared" si="214"/>
        <v>0</v>
      </c>
      <c r="G266" s="74">
        <f t="shared" si="215"/>
        <v>0</v>
      </c>
      <c r="H266" s="74">
        <f t="shared" si="216"/>
        <v>0</v>
      </c>
      <c r="I266" s="74">
        <f t="shared" si="217"/>
        <v>0</v>
      </c>
      <c r="J266" s="74">
        <f t="shared" si="218"/>
        <v>0</v>
      </c>
      <c r="K266" s="74">
        <f t="shared" si="219"/>
        <v>0</v>
      </c>
      <c r="L266" s="75">
        <f t="shared" si="220"/>
        <v>0</v>
      </c>
      <c r="M266" s="75">
        <f t="shared" si="221"/>
        <v>0</v>
      </c>
      <c r="N266" s="75">
        <f t="shared" si="222"/>
        <v>0</v>
      </c>
      <c r="O266" s="76">
        <f t="shared" si="223"/>
        <v>0</v>
      </c>
      <c r="P266" s="74">
        <f t="shared" si="224"/>
        <v>0</v>
      </c>
      <c r="Q266" s="74">
        <f t="shared" si="225"/>
        <v>0</v>
      </c>
      <c r="R266" s="74">
        <f t="shared" si="226"/>
        <v>0</v>
      </c>
      <c r="S266" s="74">
        <f t="shared" si="227"/>
        <v>0</v>
      </c>
      <c r="T266" s="75">
        <f t="shared" si="228"/>
        <v>0</v>
      </c>
      <c r="U266" s="75">
        <f t="shared" si="229"/>
        <v>0</v>
      </c>
      <c r="V266" s="75">
        <f t="shared" si="230"/>
        <v>0</v>
      </c>
      <c r="W266" s="76">
        <f t="shared" si="231"/>
        <v>0</v>
      </c>
    </row>
    <row r="267" spans="1:23" x14ac:dyDescent="0.2">
      <c r="A267" s="72"/>
      <c r="B267" s="22"/>
      <c r="C267" s="23"/>
      <c r="D267" s="73"/>
      <c r="E267" s="73"/>
      <c r="F267" s="74">
        <f t="shared" si="214"/>
        <v>0</v>
      </c>
      <c r="G267" s="74">
        <f t="shared" si="215"/>
        <v>0</v>
      </c>
      <c r="H267" s="74">
        <f t="shared" si="216"/>
        <v>0</v>
      </c>
      <c r="I267" s="74">
        <f t="shared" si="217"/>
        <v>0</v>
      </c>
      <c r="J267" s="74">
        <f t="shared" si="218"/>
        <v>0</v>
      </c>
      <c r="K267" s="74">
        <f t="shared" si="219"/>
        <v>0</v>
      </c>
      <c r="L267" s="75">
        <f t="shared" si="220"/>
        <v>0</v>
      </c>
      <c r="M267" s="75">
        <f t="shared" si="221"/>
        <v>0</v>
      </c>
      <c r="N267" s="75">
        <f t="shared" si="222"/>
        <v>0</v>
      </c>
      <c r="O267" s="76">
        <f t="shared" si="223"/>
        <v>0</v>
      </c>
      <c r="P267" s="74">
        <f t="shared" si="224"/>
        <v>0</v>
      </c>
      <c r="Q267" s="74">
        <f t="shared" si="225"/>
        <v>0</v>
      </c>
      <c r="R267" s="74">
        <f t="shared" si="226"/>
        <v>0</v>
      </c>
      <c r="S267" s="74">
        <f t="shared" si="227"/>
        <v>0</v>
      </c>
      <c r="T267" s="75">
        <f t="shared" si="228"/>
        <v>0</v>
      </c>
      <c r="U267" s="75">
        <f t="shared" si="229"/>
        <v>0</v>
      </c>
      <c r="V267" s="75">
        <f t="shared" si="230"/>
        <v>0</v>
      </c>
      <c r="W267" s="76">
        <f t="shared" si="231"/>
        <v>0</v>
      </c>
    </row>
    <row r="268" spans="1:23" x14ac:dyDescent="0.2">
      <c r="A268" s="72"/>
      <c r="B268" s="22"/>
      <c r="C268" s="23"/>
      <c r="D268" s="73"/>
      <c r="E268" s="73"/>
      <c r="F268" s="74">
        <f t="shared" si="214"/>
        <v>0</v>
      </c>
      <c r="G268" s="74">
        <f t="shared" si="215"/>
        <v>0</v>
      </c>
      <c r="H268" s="74">
        <f t="shared" si="216"/>
        <v>0</v>
      </c>
      <c r="I268" s="74">
        <f t="shared" si="217"/>
        <v>0</v>
      </c>
      <c r="J268" s="74">
        <f t="shared" si="218"/>
        <v>0</v>
      </c>
      <c r="K268" s="74">
        <f t="shared" si="219"/>
        <v>0</v>
      </c>
      <c r="L268" s="75">
        <f t="shared" si="220"/>
        <v>0</v>
      </c>
      <c r="M268" s="75">
        <f t="shared" si="221"/>
        <v>0</v>
      </c>
      <c r="N268" s="75">
        <f t="shared" si="222"/>
        <v>0</v>
      </c>
      <c r="O268" s="76">
        <f t="shared" si="223"/>
        <v>0</v>
      </c>
      <c r="P268" s="74">
        <f t="shared" si="224"/>
        <v>0</v>
      </c>
      <c r="Q268" s="74">
        <f t="shared" si="225"/>
        <v>0</v>
      </c>
      <c r="R268" s="74">
        <f t="shared" si="226"/>
        <v>0</v>
      </c>
      <c r="S268" s="74">
        <f t="shared" si="227"/>
        <v>0</v>
      </c>
      <c r="T268" s="75">
        <f t="shared" si="228"/>
        <v>0</v>
      </c>
      <c r="U268" s="75">
        <f t="shared" si="229"/>
        <v>0</v>
      </c>
      <c r="V268" s="75">
        <f t="shared" si="230"/>
        <v>0</v>
      </c>
      <c r="W268" s="76">
        <f t="shared" si="231"/>
        <v>0</v>
      </c>
    </row>
    <row r="269" spans="1:23" x14ac:dyDescent="0.2">
      <c r="A269" s="72"/>
      <c r="B269" s="22"/>
      <c r="C269" s="23"/>
      <c r="D269" s="73"/>
      <c r="E269" s="73"/>
      <c r="F269" s="74">
        <f t="shared" si="214"/>
        <v>0</v>
      </c>
      <c r="G269" s="74">
        <f t="shared" si="215"/>
        <v>0</v>
      </c>
      <c r="H269" s="74">
        <f t="shared" si="216"/>
        <v>0</v>
      </c>
      <c r="I269" s="74">
        <f t="shared" si="217"/>
        <v>0</v>
      </c>
      <c r="J269" s="74">
        <f t="shared" si="218"/>
        <v>0</v>
      </c>
      <c r="K269" s="74">
        <f t="shared" si="219"/>
        <v>0</v>
      </c>
      <c r="L269" s="75">
        <f t="shared" si="220"/>
        <v>0</v>
      </c>
      <c r="M269" s="75">
        <f t="shared" si="221"/>
        <v>0</v>
      </c>
      <c r="N269" s="75">
        <f t="shared" si="222"/>
        <v>0</v>
      </c>
      <c r="O269" s="76">
        <f t="shared" si="223"/>
        <v>0</v>
      </c>
      <c r="P269" s="74">
        <f t="shared" si="224"/>
        <v>0</v>
      </c>
      <c r="Q269" s="74">
        <f t="shared" si="225"/>
        <v>0</v>
      </c>
      <c r="R269" s="74">
        <f t="shared" si="226"/>
        <v>0</v>
      </c>
      <c r="S269" s="74">
        <f t="shared" si="227"/>
        <v>0</v>
      </c>
      <c r="T269" s="75">
        <f t="shared" si="228"/>
        <v>0</v>
      </c>
      <c r="U269" s="75">
        <f t="shared" si="229"/>
        <v>0</v>
      </c>
      <c r="V269" s="75">
        <f t="shared" si="230"/>
        <v>0</v>
      </c>
      <c r="W269" s="76">
        <f t="shared" si="231"/>
        <v>0</v>
      </c>
    </row>
    <row r="270" spans="1:23" x14ac:dyDescent="0.2">
      <c r="A270" s="72"/>
      <c r="B270" s="22"/>
      <c r="C270" s="23"/>
      <c r="D270" s="73"/>
      <c r="E270" s="73"/>
      <c r="F270" s="74">
        <f t="shared" si="214"/>
        <v>0</v>
      </c>
      <c r="G270" s="74">
        <f t="shared" si="215"/>
        <v>0</v>
      </c>
      <c r="H270" s="74">
        <f t="shared" si="216"/>
        <v>0</v>
      </c>
      <c r="I270" s="74">
        <f t="shared" si="217"/>
        <v>0</v>
      </c>
      <c r="J270" s="74">
        <f t="shared" si="218"/>
        <v>0</v>
      </c>
      <c r="K270" s="74">
        <f t="shared" si="219"/>
        <v>0</v>
      </c>
      <c r="L270" s="75">
        <f t="shared" si="220"/>
        <v>0</v>
      </c>
      <c r="M270" s="75">
        <f t="shared" si="221"/>
        <v>0</v>
      </c>
      <c r="N270" s="75">
        <f t="shared" si="222"/>
        <v>0</v>
      </c>
      <c r="O270" s="76">
        <f t="shared" si="223"/>
        <v>0</v>
      </c>
      <c r="P270" s="74">
        <f t="shared" si="224"/>
        <v>0</v>
      </c>
      <c r="Q270" s="74">
        <f t="shared" si="225"/>
        <v>0</v>
      </c>
      <c r="R270" s="74">
        <f t="shared" si="226"/>
        <v>0</v>
      </c>
      <c r="S270" s="74">
        <f t="shared" si="227"/>
        <v>0</v>
      </c>
      <c r="T270" s="75">
        <f t="shared" si="228"/>
        <v>0</v>
      </c>
      <c r="U270" s="75">
        <f t="shared" si="229"/>
        <v>0</v>
      </c>
      <c r="V270" s="75">
        <f t="shared" si="230"/>
        <v>0</v>
      </c>
      <c r="W270" s="76">
        <f t="shared" si="231"/>
        <v>0</v>
      </c>
    </row>
    <row r="271" spans="1:23" x14ac:dyDescent="0.2">
      <c r="A271" s="72"/>
      <c r="B271" s="22"/>
      <c r="C271" s="23"/>
      <c r="D271" s="73"/>
      <c r="E271" s="73"/>
      <c r="F271" s="74">
        <f t="shared" si="214"/>
        <v>0</v>
      </c>
      <c r="G271" s="74">
        <f t="shared" si="215"/>
        <v>0</v>
      </c>
      <c r="H271" s="74">
        <f t="shared" si="216"/>
        <v>0</v>
      </c>
      <c r="I271" s="74">
        <f t="shared" si="217"/>
        <v>0</v>
      </c>
      <c r="J271" s="74">
        <f t="shared" si="218"/>
        <v>0</v>
      </c>
      <c r="K271" s="74">
        <f t="shared" si="219"/>
        <v>0</v>
      </c>
      <c r="L271" s="75">
        <f t="shared" si="220"/>
        <v>0</v>
      </c>
      <c r="M271" s="75">
        <f t="shared" si="221"/>
        <v>0</v>
      </c>
      <c r="N271" s="75">
        <f t="shared" si="222"/>
        <v>0</v>
      </c>
      <c r="O271" s="76">
        <f t="shared" si="223"/>
        <v>0</v>
      </c>
      <c r="P271" s="74">
        <f t="shared" si="224"/>
        <v>0</v>
      </c>
      <c r="Q271" s="74">
        <f t="shared" si="225"/>
        <v>0</v>
      </c>
      <c r="R271" s="74">
        <f t="shared" si="226"/>
        <v>0</v>
      </c>
      <c r="S271" s="74">
        <f t="shared" si="227"/>
        <v>0</v>
      </c>
      <c r="T271" s="75">
        <f t="shared" si="228"/>
        <v>0</v>
      </c>
      <c r="U271" s="75">
        <f t="shared" si="229"/>
        <v>0</v>
      </c>
      <c r="V271" s="75">
        <f t="shared" si="230"/>
        <v>0</v>
      </c>
      <c r="W271" s="76">
        <f t="shared" si="231"/>
        <v>0</v>
      </c>
    </row>
    <row r="272" spans="1:23" x14ac:dyDescent="0.2">
      <c r="A272" s="72"/>
      <c r="B272" s="22"/>
      <c r="C272" s="23"/>
      <c r="D272" s="73"/>
      <c r="E272" s="73"/>
      <c r="F272" s="74">
        <f t="shared" si="214"/>
        <v>0</v>
      </c>
      <c r="G272" s="74">
        <f t="shared" si="215"/>
        <v>0</v>
      </c>
      <c r="H272" s="74">
        <f t="shared" si="216"/>
        <v>0</v>
      </c>
      <c r="I272" s="74">
        <f t="shared" si="217"/>
        <v>0</v>
      </c>
      <c r="J272" s="74">
        <f t="shared" si="218"/>
        <v>0</v>
      </c>
      <c r="K272" s="74">
        <f t="shared" si="219"/>
        <v>0</v>
      </c>
      <c r="L272" s="75">
        <f t="shared" si="220"/>
        <v>0</v>
      </c>
      <c r="M272" s="75">
        <f t="shared" si="221"/>
        <v>0</v>
      </c>
      <c r="N272" s="75">
        <f t="shared" si="222"/>
        <v>0</v>
      </c>
      <c r="O272" s="76">
        <f t="shared" si="223"/>
        <v>0</v>
      </c>
      <c r="P272" s="74">
        <f t="shared" si="224"/>
        <v>0</v>
      </c>
      <c r="Q272" s="74">
        <f t="shared" si="225"/>
        <v>0</v>
      </c>
      <c r="R272" s="74">
        <f t="shared" si="226"/>
        <v>0</v>
      </c>
      <c r="S272" s="74">
        <f t="shared" si="227"/>
        <v>0</v>
      </c>
      <c r="T272" s="75">
        <f t="shared" si="228"/>
        <v>0</v>
      </c>
      <c r="U272" s="75">
        <f t="shared" si="229"/>
        <v>0</v>
      </c>
      <c r="V272" s="75">
        <f t="shared" si="230"/>
        <v>0</v>
      </c>
      <c r="W272" s="76">
        <f t="shared" si="231"/>
        <v>0</v>
      </c>
    </row>
    <row r="273" spans="1:23" x14ac:dyDescent="0.2">
      <c r="A273" s="72"/>
      <c r="B273" s="22"/>
      <c r="C273" s="23"/>
      <c r="D273" s="73"/>
      <c r="E273" s="73"/>
      <c r="F273" s="74">
        <f t="shared" si="214"/>
        <v>0</v>
      </c>
      <c r="G273" s="74">
        <f t="shared" si="215"/>
        <v>0</v>
      </c>
      <c r="H273" s="74">
        <f t="shared" si="216"/>
        <v>0</v>
      </c>
      <c r="I273" s="74">
        <f t="shared" si="217"/>
        <v>0</v>
      </c>
      <c r="J273" s="74">
        <f t="shared" si="218"/>
        <v>0</v>
      </c>
      <c r="K273" s="74">
        <f t="shared" si="219"/>
        <v>0</v>
      </c>
      <c r="L273" s="75">
        <f t="shared" si="220"/>
        <v>0</v>
      </c>
      <c r="M273" s="75">
        <f t="shared" si="221"/>
        <v>0</v>
      </c>
      <c r="N273" s="75">
        <f t="shared" si="222"/>
        <v>0</v>
      </c>
      <c r="O273" s="76">
        <f t="shared" si="223"/>
        <v>0</v>
      </c>
      <c r="P273" s="74">
        <f t="shared" si="224"/>
        <v>0</v>
      </c>
      <c r="Q273" s="74">
        <f t="shared" si="225"/>
        <v>0</v>
      </c>
      <c r="R273" s="74">
        <f t="shared" si="226"/>
        <v>0</v>
      </c>
      <c r="S273" s="74">
        <f t="shared" si="227"/>
        <v>0</v>
      </c>
      <c r="T273" s="75">
        <f t="shared" si="228"/>
        <v>0</v>
      </c>
      <c r="U273" s="75">
        <f t="shared" si="229"/>
        <v>0</v>
      </c>
      <c r="V273" s="75">
        <f t="shared" si="230"/>
        <v>0</v>
      </c>
      <c r="W273" s="76">
        <f t="shared" si="231"/>
        <v>0</v>
      </c>
    </row>
    <row r="274" spans="1:23" s="105" customFormat="1" ht="25.5" x14ac:dyDescent="0.2">
      <c r="A274" s="72" t="s">
        <v>215</v>
      </c>
      <c r="B274" s="22"/>
      <c r="C274" s="23"/>
      <c r="D274" s="73"/>
      <c r="E274" s="73"/>
      <c r="F274" s="652">
        <f t="shared" si="214"/>
        <v>0</v>
      </c>
      <c r="G274" s="652">
        <f t="shared" si="215"/>
        <v>0</v>
      </c>
      <c r="H274" s="652">
        <v>0</v>
      </c>
      <c r="I274" s="652">
        <v>0</v>
      </c>
      <c r="J274" s="652">
        <v>0</v>
      </c>
      <c r="K274" s="652">
        <v>0</v>
      </c>
      <c r="L274" s="653">
        <f>F274</f>
        <v>0</v>
      </c>
      <c r="M274" s="653">
        <f>F274</f>
        <v>0</v>
      </c>
      <c r="N274" s="653">
        <f>F274</f>
        <v>0</v>
      </c>
      <c r="O274" s="654">
        <f>F274</f>
        <v>0</v>
      </c>
      <c r="P274" s="652">
        <v>0</v>
      </c>
      <c r="Q274" s="652">
        <v>0</v>
      </c>
      <c r="R274" s="652">
        <v>0</v>
      </c>
      <c r="S274" s="652">
        <v>0</v>
      </c>
      <c r="T274" s="653">
        <f>G274</f>
        <v>0</v>
      </c>
      <c r="U274" s="653">
        <f>G274</f>
        <v>0</v>
      </c>
      <c r="V274" s="653">
        <f>G274</f>
        <v>0</v>
      </c>
      <c r="W274" s="654">
        <f>G274</f>
        <v>0</v>
      </c>
    </row>
    <row r="275" spans="1:23" s="105" customFormat="1" x14ac:dyDescent="0.2">
      <c r="A275" s="72"/>
      <c r="B275" s="22"/>
      <c r="C275" s="23"/>
      <c r="D275" s="73"/>
      <c r="E275" s="73"/>
      <c r="F275" s="652">
        <f t="shared" si="214"/>
        <v>0</v>
      </c>
      <c r="G275" s="652">
        <f t="shared" si="215"/>
        <v>0</v>
      </c>
      <c r="H275" s="652">
        <v>0</v>
      </c>
      <c r="I275" s="652">
        <v>0</v>
      </c>
      <c r="J275" s="652">
        <v>0</v>
      </c>
      <c r="K275" s="652">
        <v>0</v>
      </c>
      <c r="L275" s="653">
        <f t="shared" ref="L275:L295" si="232">F275</f>
        <v>0</v>
      </c>
      <c r="M275" s="653">
        <f t="shared" ref="M275:M295" si="233">F275</f>
        <v>0</v>
      </c>
      <c r="N275" s="653">
        <f t="shared" ref="N275:N295" si="234">F275</f>
        <v>0</v>
      </c>
      <c r="O275" s="654">
        <f t="shared" ref="O275:O295" si="235">F275</f>
        <v>0</v>
      </c>
      <c r="P275" s="652">
        <v>0</v>
      </c>
      <c r="Q275" s="652">
        <v>0</v>
      </c>
      <c r="R275" s="652">
        <v>0</v>
      </c>
      <c r="S275" s="652">
        <v>0</v>
      </c>
      <c r="T275" s="653">
        <f t="shared" ref="T275:T295" si="236">G275</f>
        <v>0</v>
      </c>
      <c r="U275" s="653">
        <f t="shared" ref="U275:U295" si="237">G275</f>
        <v>0</v>
      </c>
      <c r="V275" s="653">
        <f t="shared" ref="V275:V295" si="238">G275</f>
        <v>0</v>
      </c>
      <c r="W275" s="654">
        <f t="shared" ref="W275:W295" si="239">G275</f>
        <v>0</v>
      </c>
    </row>
    <row r="276" spans="1:23" s="105" customFormat="1" x14ac:dyDescent="0.2">
      <c r="A276" s="72"/>
      <c r="B276" s="22"/>
      <c r="C276" s="23"/>
      <c r="D276" s="73"/>
      <c r="E276" s="73"/>
      <c r="F276" s="652">
        <f t="shared" si="214"/>
        <v>0</v>
      </c>
      <c r="G276" s="652">
        <f t="shared" si="215"/>
        <v>0</v>
      </c>
      <c r="H276" s="652">
        <v>0</v>
      </c>
      <c r="I276" s="652">
        <v>0</v>
      </c>
      <c r="J276" s="652">
        <v>0</v>
      </c>
      <c r="K276" s="652">
        <v>0</v>
      </c>
      <c r="L276" s="653">
        <f t="shared" si="232"/>
        <v>0</v>
      </c>
      <c r="M276" s="653">
        <f t="shared" si="233"/>
        <v>0</v>
      </c>
      <c r="N276" s="653">
        <f t="shared" si="234"/>
        <v>0</v>
      </c>
      <c r="O276" s="654">
        <f t="shared" si="235"/>
        <v>0</v>
      </c>
      <c r="P276" s="652">
        <v>0</v>
      </c>
      <c r="Q276" s="652">
        <v>0</v>
      </c>
      <c r="R276" s="652">
        <v>0</v>
      </c>
      <c r="S276" s="652">
        <v>0</v>
      </c>
      <c r="T276" s="653">
        <f t="shared" si="236"/>
        <v>0</v>
      </c>
      <c r="U276" s="653">
        <f t="shared" si="237"/>
        <v>0</v>
      </c>
      <c r="V276" s="653">
        <f t="shared" si="238"/>
        <v>0</v>
      </c>
      <c r="W276" s="654">
        <f t="shared" si="239"/>
        <v>0</v>
      </c>
    </row>
    <row r="277" spans="1:23" s="105" customFormat="1" x14ac:dyDescent="0.2">
      <c r="A277" s="72"/>
      <c r="B277" s="22"/>
      <c r="C277" s="23"/>
      <c r="D277" s="73"/>
      <c r="E277" s="73"/>
      <c r="F277" s="652">
        <f t="shared" si="214"/>
        <v>0</v>
      </c>
      <c r="G277" s="652">
        <f t="shared" si="215"/>
        <v>0</v>
      </c>
      <c r="H277" s="652">
        <v>0</v>
      </c>
      <c r="I277" s="652">
        <v>0</v>
      </c>
      <c r="J277" s="652">
        <v>0</v>
      </c>
      <c r="K277" s="652">
        <v>0</v>
      </c>
      <c r="L277" s="653">
        <f t="shared" si="232"/>
        <v>0</v>
      </c>
      <c r="M277" s="653">
        <f t="shared" si="233"/>
        <v>0</v>
      </c>
      <c r="N277" s="653">
        <f t="shared" si="234"/>
        <v>0</v>
      </c>
      <c r="O277" s="654">
        <f t="shared" si="235"/>
        <v>0</v>
      </c>
      <c r="P277" s="652">
        <v>0</v>
      </c>
      <c r="Q277" s="652">
        <v>0</v>
      </c>
      <c r="R277" s="652">
        <v>0</v>
      </c>
      <c r="S277" s="652">
        <v>0</v>
      </c>
      <c r="T277" s="653">
        <f t="shared" si="236"/>
        <v>0</v>
      </c>
      <c r="U277" s="653">
        <f t="shared" si="237"/>
        <v>0</v>
      </c>
      <c r="V277" s="653">
        <f t="shared" si="238"/>
        <v>0</v>
      </c>
      <c r="W277" s="654">
        <f t="shared" si="239"/>
        <v>0</v>
      </c>
    </row>
    <row r="278" spans="1:23" s="105" customFormat="1" x14ac:dyDescent="0.2">
      <c r="A278" s="72"/>
      <c r="B278" s="22"/>
      <c r="C278" s="23"/>
      <c r="D278" s="73"/>
      <c r="E278" s="73"/>
      <c r="F278" s="652">
        <f t="shared" si="214"/>
        <v>0</v>
      </c>
      <c r="G278" s="652">
        <f t="shared" si="215"/>
        <v>0</v>
      </c>
      <c r="H278" s="652">
        <v>0</v>
      </c>
      <c r="I278" s="652">
        <v>0</v>
      </c>
      <c r="J278" s="652">
        <v>0</v>
      </c>
      <c r="K278" s="652">
        <v>0</v>
      </c>
      <c r="L278" s="653">
        <f t="shared" si="232"/>
        <v>0</v>
      </c>
      <c r="M278" s="653">
        <f t="shared" si="233"/>
        <v>0</v>
      </c>
      <c r="N278" s="653">
        <f t="shared" si="234"/>
        <v>0</v>
      </c>
      <c r="O278" s="654">
        <f t="shared" si="235"/>
        <v>0</v>
      </c>
      <c r="P278" s="652">
        <v>0</v>
      </c>
      <c r="Q278" s="652">
        <v>0</v>
      </c>
      <c r="R278" s="652">
        <v>0</v>
      </c>
      <c r="S278" s="652">
        <v>0</v>
      </c>
      <c r="T278" s="653">
        <f t="shared" si="236"/>
        <v>0</v>
      </c>
      <c r="U278" s="653">
        <f t="shared" si="237"/>
        <v>0</v>
      </c>
      <c r="V278" s="653">
        <f t="shared" si="238"/>
        <v>0</v>
      </c>
      <c r="W278" s="654">
        <f t="shared" si="239"/>
        <v>0</v>
      </c>
    </row>
    <row r="279" spans="1:23" s="105" customFormat="1" x14ac:dyDescent="0.2">
      <c r="A279" s="72"/>
      <c r="B279" s="22"/>
      <c r="C279" s="23"/>
      <c r="D279" s="73"/>
      <c r="E279" s="73"/>
      <c r="F279" s="652">
        <f t="shared" si="214"/>
        <v>0</v>
      </c>
      <c r="G279" s="652">
        <f t="shared" si="215"/>
        <v>0</v>
      </c>
      <c r="H279" s="652">
        <v>0</v>
      </c>
      <c r="I279" s="652">
        <v>0</v>
      </c>
      <c r="J279" s="652">
        <v>0</v>
      </c>
      <c r="K279" s="652">
        <v>0</v>
      </c>
      <c r="L279" s="653">
        <f t="shared" si="232"/>
        <v>0</v>
      </c>
      <c r="M279" s="653">
        <f t="shared" si="233"/>
        <v>0</v>
      </c>
      <c r="N279" s="653">
        <f t="shared" si="234"/>
        <v>0</v>
      </c>
      <c r="O279" s="654">
        <f t="shared" si="235"/>
        <v>0</v>
      </c>
      <c r="P279" s="652">
        <v>0</v>
      </c>
      <c r="Q279" s="652">
        <v>0</v>
      </c>
      <c r="R279" s="652">
        <v>0</v>
      </c>
      <c r="S279" s="652">
        <v>0</v>
      </c>
      <c r="T279" s="653">
        <f t="shared" si="236"/>
        <v>0</v>
      </c>
      <c r="U279" s="653">
        <f t="shared" si="237"/>
        <v>0</v>
      </c>
      <c r="V279" s="653">
        <f t="shared" si="238"/>
        <v>0</v>
      </c>
      <c r="W279" s="654">
        <f t="shared" si="239"/>
        <v>0</v>
      </c>
    </row>
    <row r="280" spans="1:23" s="105" customFormat="1" x14ac:dyDescent="0.2">
      <c r="A280" s="72"/>
      <c r="B280" s="22"/>
      <c r="C280" s="23"/>
      <c r="D280" s="73"/>
      <c r="E280" s="73"/>
      <c r="F280" s="652">
        <f t="shared" si="214"/>
        <v>0</v>
      </c>
      <c r="G280" s="652">
        <f t="shared" si="215"/>
        <v>0</v>
      </c>
      <c r="H280" s="652">
        <v>0</v>
      </c>
      <c r="I280" s="652">
        <v>0</v>
      </c>
      <c r="J280" s="652">
        <v>0</v>
      </c>
      <c r="K280" s="652">
        <v>0</v>
      </c>
      <c r="L280" s="653">
        <f t="shared" si="232"/>
        <v>0</v>
      </c>
      <c r="M280" s="653">
        <f t="shared" si="233"/>
        <v>0</v>
      </c>
      <c r="N280" s="653">
        <f t="shared" si="234"/>
        <v>0</v>
      </c>
      <c r="O280" s="654">
        <f t="shared" si="235"/>
        <v>0</v>
      </c>
      <c r="P280" s="652">
        <v>0</v>
      </c>
      <c r="Q280" s="652">
        <v>0</v>
      </c>
      <c r="R280" s="652">
        <v>0</v>
      </c>
      <c r="S280" s="652">
        <v>0</v>
      </c>
      <c r="T280" s="653">
        <f t="shared" si="236"/>
        <v>0</v>
      </c>
      <c r="U280" s="653">
        <f t="shared" si="237"/>
        <v>0</v>
      </c>
      <c r="V280" s="653">
        <f t="shared" si="238"/>
        <v>0</v>
      </c>
      <c r="W280" s="654">
        <f t="shared" si="239"/>
        <v>0</v>
      </c>
    </row>
    <row r="281" spans="1:23" s="105" customFormat="1" x14ac:dyDescent="0.2">
      <c r="A281" s="72"/>
      <c r="B281" s="22"/>
      <c r="C281" s="23"/>
      <c r="D281" s="73"/>
      <c r="E281" s="73"/>
      <c r="F281" s="652">
        <f t="shared" si="214"/>
        <v>0</v>
      </c>
      <c r="G281" s="652">
        <f t="shared" si="215"/>
        <v>0</v>
      </c>
      <c r="H281" s="652">
        <v>0</v>
      </c>
      <c r="I281" s="652">
        <v>0</v>
      </c>
      <c r="J281" s="652">
        <v>0</v>
      </c>
      <c r="K281" s="652">
        <v>0</v>
      </c>
      <c r="L281" s="653">
        <f t="shared" si="232"/>
        <v>0</v>
      </c>
      <c r="M281" s="653">
        <f t="shared" si="233"/>
        <v>0</v>
      </c>
      <c r="N281" s="653">
        <f t="shared" si="234"/>
        <v>0</v>
      </c>
      <c r="O281" s="654">
        <f t="shared" si="235"/>
        <v>0</v>
      </c>
      <c r="P281" s="652">
        <v>0</v>
      </c>
      <c r="Q281" s="652">
        <v>0</v>
      </c>
      <c r="R281" s="652">
        <v>0</v>
      </c>
      <c r="S281" s="652">
        <v>0</v>
      </c>
      <c r="T281" s="653">
        <f t="shared" si="236"/>
        <v>0</v>
      </c>
      <c r="U281" s="653">
        <f t="shared" si="237"/>
        <v>0</v>
      </c>
      <c r="V281" s="653">
        <f t="shared" si="238"/>
        <v>0</v>
      </c>
      <c r="W281" s="654">
        <f t="shared" si="239"/>
        <v>0</v>
      </c>
    </row>
    <row r="282" spans="1:23" s="105" customFormat="1" x14ac:dyDescent="0.2">
      <c r="A282" s="72"/>
      <c r="B282" s="22"/>
      <c r="C282" s="23"/>
      <c r="D282" s="73"/>
      <c r="E282" s="73"/>
      <c r="F282" s="652">
        <f t="shared" si="214"/>
        <v>0</v>
      </c>
      <c r="G282" s="652">
        <f t="shared" si="215"/>
        <v>0</v>
      </c>
      <c r="H282" s="652">
        <v>0</v>
      </c>
      <c r="I282" s="652">
        <v>0</v>
      </c>
      <c r="J282" s="652">
        <v>0</v>
      </c>
      <c r="K282" s="652">
        <v>0</v>
      </c>
      <c r="L282" s="653">
        <f t="shared" si="232"/>
        <v>0</v>
      </c>
      <c r="M282" s="653">
        <f t="shared" si="233"/>
        <v>0</v>
      </c>
      <c r="N282" s="653">
        <f t="shared" si="234"/>
        <v>0</v>
      </c>
      <c r="O282" s="654">
        <f t="shared" si="235"/>
        <v>0</v>
      </c>
      <c r="P282" s="652">
        <v>0</v>
      </c>
      <c r="Q282" s="652">
        <v>0</v>
      </c>
      <c r="R282" s="652">
        <v>0</v>
      </c>
      <c r="S282" s="652">
        <v>0</v>
      </c>
      <c r="T282" s="653">
        <f t="shared" si="236"/>
        <v>0</v>
      </c>
      <c r="U282" s="653">
        <f t="shared" si="237"/>
        <v>0</v>
      </c>
      <c r="V282" s="653">
        <f t="shared" si="238"/>
        <v>0</v>
      </c>
      <c r="W282" s="654">
        <f t="shared" si="239"/>
        <v>0</v>
      </c>
    </row>
    <row r="283" spans="1:23" s="105" customFormat="1" x14ac:dyDescent="0.2">
      <c r="A283" s="72"/>
      <c r="B283" s="22"/>
      <c r="C283" s="23"/>
      <c r="D283" s="73"/>
      <c r="E283" s="73"/>
      <c r="F283" s="652">
        <f t="shared" si="214"/>
        <v>0</v>
      </c>
      <c r="G283" s="652">
        <f t="shared" si="215"/>
        <v>0</v>
      </c>
      <c r="H283" s="652">
        <v>0</v>
      </c>
      <c r="I283" s="652">
        <v>0</v>
      </c>
      <c r="J283" s="652">
        <v>0</v>
      </c>
      <c r="K283" s="652">
        <v>0</v>
      </c>
      <c r="L283" s="653">
        <f t="shared" si="232"/>
        <v>0</v>
      </c>
      <c r="M283" s="653">
        <f t="shared" si="233"/>
        <v>0</v>
      </c>
      <c r="N283" s="653">
        <f t="shared" si="234"/>
        <v>0</v>
      </c>
      <c r="O283" s="654">
        <f t="shared" si="235"/>
        <v>0</v>
      </c>
      <c r="P283" s="652">
        <v>0</v>
      </c>
      <c r="Q283" s="652">
        <v>0</v>
      </c>
      <c r="R283" s="652">
        <v>0</v>
      </c>
      <c r="S283" s="652">
        <v>0</v>
      </c>
      <c r="T283" s="653">
        <f t="shared" si="236"/>
        <v>0</v>
      </c>
      <c r="U283" s="653">
        <f t="shared" si="237"/>
        <v>0</v>
      </c>
      <c r="V283" s="653">
        <f t="shared" si="238"/>
        <v>0</v>
      </c>
      <c r="W283" s="654">
        <f t="shared" si="239"/>
        <v>0</v>
      </c>
    </row>
    <row r="284" spans="1:23" s="105" customFormat="1" x14ac:dyDescent="0.2">
      <c r="A284" s="72"/>
      <c r="B284" s="22"/>
      <c r="C284" s="23"/>
      <c r="D284" s="73"/>
      <c r="E284" s="73"/>
      <c r="F284" s="652">
        <f t="shared" si="214"/>
        <v>0</v>
      </c>
      <c r="G284" s="652">
        <f t="shared" si="215"/>
        <v>0</v>
      </c>
      <c r="H284" s="652">
        <v>0</v>
      </c>
      <c r="I284" s="652">
        <v>0</v>
      </c>
      <c r="J284" s="652">
        <v>0</v>
      </c>
      <c r="K284" s="652">
        <v>0</v>
      </c>
      <c r="L284" s="653">
        <f t="shared" si="232"/>
        <v>0</v>
      </c>
      <c r="M284" s="653">
        <f t="shared" si="233"/>
        <v>0</v>
      </c>
      <c r="N284" s="653">
        <f t="shared" si="234"/>
        <v>0</v>
      </c>
      <c r="O284" s="654">
        <f t="shared" si="235"/>
        <v>0</v>
      </c>
      <c r="P284" s="652">
        <v>0</v>
      </c>
      <c r="Q284" s="652">
        <v>0</v>
      </c>
      <c r="R284" s="652">
        <v>0</v>
      </c>
      <c r="S284" s="652">
        <v>0</v>
      </c>
      <c r="T284" s="653">
        <f t="shared" si="236"/>
        <v>0</v>
      </c>
      <c r="U284" s="653">
        <f t="shared" si="237"/>
        <v>0</v>
      </c>
      <c r="V284" s="653">
        <f t="shared" si="238"/>
        <v>0</v>
      </c>
      <c r="W284" s="654">
        <f t="shared" si="239"/>
        <v>0</v>
      </c>
    </row>
    <row r="285" spans="1:23" s="105" customFormat="1" x14ac:dyDescent="0.2">
      <c r="A285" s="72"/>
      <c r="B285" s="22"/>
      <c r="C285" s="23"/>
      <c r="D285" s="73"/>
      <c r="E285" s="73"/>
      <c r="F285" s="652">
        <f t="shared" si="214"/>
        <v>0</v>
      </c>
      <c r="G285" s="652">
        <f t="shared" si="215"/>
        <v>0</v>
      </c>
      <c r="H285" s="652">
        <v>0</v>
      </c>
      <c r="I285" s="652">
        <v>0</v>
      </c>
      <c r="J285" s="652">
        <v>0</v>
      </c>
      <c r="K285" s="652">
        <v>0</v>
      </c>
      <c r="L285" s="653">
        <f t="shared" si="232"/>
        <v>0</v>
      </c>
      <c r="M285" s="653">
        <f t="shared" si="233"/>
        <v>0</v>
      </c>
      <c r="N285" s="653">
        <f t="shared" si="234"/>
        <v>0</v>
      </c>
      <c r="O285" s="654">
        <f t="shared" si="235"/>
        <v>0</v>
      </c>
      <c r="P285" s="652">
        <v>0</v>
      </c>
      <c r="Q285" s="652">
        <v>0</v>
      </c>
      <c r="R285" s="652">
        <v>0</v>
      </c>
      <c r="S285" s="652">
        <v>0</v>
      </c>
      <c r="T285" s="653">
        <f t="shared" si="236"/>
        <v>0</v>
      </c>
      <c r="U285" s="653">
        <f t="shared" si="237"/>
        <v>0</v>
      </c>
      <c r="V285" s="653">
        <f t="shared" si="238"/>
        <v>0</v>
      </c>
      <c r="W285" s="654">
        <f t="shared" si="239"/>
        <v>0</v>
      </c>
    </row>
    <row r="286" spans="1:23" s="105" customFormat="1" x14ac:dyDescent="0.2">
      <c r="A286" s="72"/>
      <c r="B286" s="22"/>
      <c r="C286" s="23"/>
      <c r="D286" s="73"/>
      <c r="E286" s="73"/>
      <c r="F286" s="652">
        <f t="shared" si="214"/>
        <v>0</v>
      </c>
      <c r="G286" s="652">
        <f t="shared" si="215"/>
        <v>0</v>
      </c>
      <c r="H286" s="652">
        <v>0</v>
      </c>
      <c r="I286" s="652">
        <v>0</v>
      </c>
      <c r="J286" s="652">
        <v>0</v>
      </c>
      <c r="K286" s="652">
        <v>0</v>
      </c>
      <c r="L286" s="653">
        <f t="shared" si="232"/>
        <v>0</v>
      </c>
      <c r="M286" s="653">
        <f t="shared" si="233"/>
        <v>0</v>
      </c>
      <c r="N286" s="653">
        <f t="shared" si="234"/>
        <v>0</v>
      </c>
      <c r="O286" s="654">
        <f t="shared" si="235"/>
        <v>0</v>
      </c>
      <c r="P286" s="652">
        <v>0</v>
      </c>
      <c r="Q286" s="652">
        <v>0</v>
      </c>
      <c r="R286" s="652">
        <v>0</v>
      </c>
      <c r="S286" s="652">
        <v>0</v>
      </c>
      <c r="T286" s="653">
        <f t="shared" si="236"/>
        <v>0</v>
      </c>
      <c r="U286" s="653">
        <f t="shared" si="237"/>
        <v>0</v>
      </c>
      <c r="V286" s="653">
        <f t="shared" si="238"/>
        <v>0</v>
      </c>
      <c r="W286" s="654">
        <f t="shared" si="239"/>
        <v>0</v>
      </c>
    </row>
    <row r="287" spans="1:23" s="105" customFormat="1" x14ac:dyDescent="0.2">
      <c r="A287" s="72"/>
      <c r="B287" s="22"/>
      <c r="C287" s="23"/>
      <c r="D287" s="73"/>
      <c r="E287" s="73"/>
      <c r="F287" s="652">
        <f t="shared" si="214"/>
        <v>0</v>
      </c>
      <c r="G287" s="652">
        <f t="shared" si="215"/>
        <v>0</v>
      </c>
      <c r="H287" s="652">
        <v>0</v>
      </c>
      <c r="I287" s="652">
        <v>0</v>
      </c>
      <c r="J287" s="652">
        <v>0</v>
      </c>
      <c r="K287" s="652">
        <v>0</v>
      </c>
      <c r="L287" s="653">
        <f t="shared" si="232"/>
        <v>0</v>
      </c>
      <c r="M287" s="653">
        <f t="shared" si="233"/>
        <v>0</v>
      </c>
      <c r="N287" s="653">
        <f t="shared" si="234"/>
        <v>0</v>
      </c>
      <c r="O287" s="654">
        <f t="shared" si="235"/>
        <v>0</v>
      </c>
      <c r="P287" s="652">
        <v>0</v>
      </c>
      <c r="Q287" s="652">
        <v>0</v>
      </c>
      <c r="R287" s="652">
        <v>0</v>
      </c>
      <c r="S287" s="652">
        <v>0</v>
      </c>
      <c r="T287" s="653">
        <f t="shared" si="236"/>
        <v>0</v>
      </c>
      <c r="U287" s="653">
        <f t="shared" si="237"/>
        <v>0</v>
      </c>
      <c r="V287" s="653">
        <f t="shared" si="238"/>
        <v>0</v>
      </c>
      <c r="W287" s="654">
        <f t="shared" si="239"/>
        <v>0</v>
      </c>
    </row>
    <row r="288" spans="1:23" s="105" customFormat="1" x14ac:dyDescent="0.2">
      <c r="A288" s="72"/>
      <c r="B288" s="22"/>
      <c r="C288" s="23"/>
      <c r="D288" s="73"/>
      <c r="E288" s="73"/>
      <c r="F288" s="652">
        <f t="shared" si="214"/>
        <v>0</v>
      </c>
      <c r="G288" s="652">
        <f t="shared" si="215"/>
        <v>0</v>
      </c>
      <c r="H288" s="652">
        <v>0</v>
      </c>
      <c r="I288" s="652">
        <v>0</v>
      </c>
      <c r="J288" s="652">
        <v>0</v>
      </c>
      <c r="K288" s="652">
        <v>0</v>
      </c>
      <c r="L288" s="653">
        <f t="shared" si="232"/>
        <v>0</v>
      </c>
      <c r="M288" s="653">
        <f t="shared" si="233"/>
        <v>0</v>
      </c>
      <c r="N288" s="653">
        <f t="shared" si="234"/>
        <v>0</v>
      </c>
      <c r="O288" s="654">
        <f t="shared" si="235"/>
        <v>0</v>
      </c>
      <c r="P288" s="652">
        <v>0</v>
      </c>
      <c r="Q288" s="652">
        <v>0</v>
      </c>
      <c r="R288" s="652">
        <v>0</v>
      </c>
      <c r="S288" s="652">
        <v>0</v>
      </c>
      <c r="T288" s="653">
        <f t="shared" si="236"/>
        <v>0</v>
      </c>
      <c r="U288" s="653">
        <f t="shared" si="237"/>
        <v>0</v>
      </c>
      <c r="V288" s="653">
        <f t="shared" si="238"/>
        <v>0</v>
      </c>
      <c r="W288" s="654">
        <f t="shared" si="239"/>
        <v>0</v>
      </c>
    </row>
    <row r="289" spans="1:23" s="105" customFormat="1" x14ac:dyDescent="0.2">
      <c r="A289" s="72"/>
      <c r="B289" s="22"/>
      <c r="C289" s="23"/>
      <c r="D289" s="73"/>
      <c r="E289" s="73"/>
      <c r="F289" s="652">
        <f t="shared" si="214"/>
        <v>0</v>
      </c>
      <c r="G289" s="652">
        <f t="shared" si="215"/>
        <v>0</v>
      </c>
      <c r="H289" s="652">
        <v>0</v>
      </c>
      <c r="I289" s="652">
        <v>0</v>
      </c>
      <c r="J289" s="652">
        <v>0</v>
      </c>
      <c r="K289" s="652">
        <v>0</v>
      </c>
      <c r="L289" s="653">
        <f t="shared" si="232"/>
        <v>0</v>
      </c>
      <c r="M289" s="653">
        <f t="shared" si="233"/>
        <v>0</v>
      </c>
      <c r="N289" s="653">
        <f t="shared" si="234"/>
        <v>0</v>
      </c>
      <c r="O289" s="654">
        <f t="shared" si="235"/>
        <v>0</v>
      </c>
      <c r="P289" s="652">
        <v>0</v>
      </c>
      <c r="Q289" s="652">
        <v>0</v>
      </c>
      <c r="R289" s="652">
        <v>0</v>
      </c>
      <c r="S289" s="652">
        <v>0</v>
      </c>
      <c r="T289" s="653">
        <f t="shared" si="236"/>
        <v>0</v>
      </c>
      <c r="U289" s="653">
        <f t="shared" si="237"/>
        <v>0</v>
      </c>
      <c r="V289" s="653">
        <f t="shared" si="238"/>
        <v>0</v>
      </c>
      <c r="W289" s="654">
        <f t="shared" si="239"/>
        <v>0</v>
      </c>
    </row>
    <row r="290" spans="1:23" s="105" customFormat="1" x14ac:dyDescent="0.2">
      <c r="A290" s="72"/>
      <c r="B290" s="22"/>
      <c r="C290" s="23"/>
      <c r="D290" s="73"/>
      <c r="E290" s="73"/>
      <c r="F290" s="652">
        <f t="shared" si="214"/>
        <v>0</v>
      </c>
      <c r="G290" s="652">
        <f t="shared" si="215"/>
        <v>0</v>
      </c>
      <c r="H290" s="652">
        <v>0</v>
      </c>
      <c r="I290" s="652">
        <v>0</v>
      </c>
      <c r="J290" s="652">
        <v>0</v>
      </c>
      <c r="K290" s="652">
        <v>0</v>
      </c>
      <c r="L290" s="653">
        <f t="shared" si="232"/>
        <v>0</v>
      </c>
      <c r="M290" s="653">
        <f t="shared" si="233"/>
        <v>0</v>
      </c>
      <c r="N290" s="653">
        <f t="shared" si="234"/>
        <v>0</v>
      </c>
      <c r="O290" s="654">
        <f t="shared" si="235"/>
        <v>0</v>
      </c>
      <c r="P290" s="652">
        <v>0</v>
      </c>
      <c r="Q290" s="652">
        <v>0</v>
      </c>
      <c r="R290" s="652">
        <v>0</v>
      </c>
      <c r="S290" s="652">
        <v>0</v>
      </c>
      <c r="T290" s="653">
        <f t="shared" si="236"/>
        <v>0</v>
      </c>
      <c r="U290" s="653">
        <f t="shared" si="237"/>
        <v>0</v>
      </c>
      <c r="V290" s="653">
        <f t="shared" si="238"/>
        <v>0</v>
      </c>
      <c r="W290" s="654">
        <f t="shared" si="239"/>
        <v>0</v>
      </c>
    </row>
    <row r="291" spans="1:23" s="105" customFormat="1" x14ac:dyDescent="0.2">
      <c r="A291" s="72"/>
      <c r="B291" s="22"/>
      <c r="C291" s="23"/>
      <c r="D291" s="73"/>
      <c r="E291" s="73"/>
      <c r="F291" s="652">
        <f t="shared" si="214"/>
        <v>0</v>
      </c>
      <c r="G291" s="652">
        <f t="shared" si="215"/>
        <v>0</v>
      </c>
      <c r="H291" s="652">
        <v>0</v>
      </c>
      <c r="I291" s="652">
        <v>0</v>
      </c>
      <c r="J291" s="652">
        <v>0</v>
      </c>
      <c r="K291" s="652">
        <v>0</v>
      </c>
      <c r="L291" s="653">
        <f t="shared" si="232"/>
        <v>0</v>
      </c>
      <c r="M291" s="653">
        <f t="shared" si="233"/>
        <v>0</v>
      </c>
      <c r="N291" s="653">
        <f t="shared" si="234"/>
        <v>0</v>
      </c>
      <c r="O291" s="654">
        <f t="shared" si="235"/>
        <v>0</v>
      </c>
      <c r="P291" s="652">
        <v>0</v>
      </c>
      <c r="Q291" s="652">
        <v>0</v>
      </c>
      <c r="R291" s="652">
        <v>0</v>
      </c>
      <c r="S291" s="652">
        <v>0</v>
      </c>
      <c r="T291" s="653">
        <f t="shared" si="236"/>
        <v>0</v>
      </c>
      <c r="U291" s="653">
        <f t="shared" si="237"/>
        <v>0</v>
      </c>
      <c r="V291" s="653">
        <f t="shared" si="238"/>
        <v>0</v>
      </c>
      <c r="W291" s="654">
        <f t="shared" si="239"/>
        <v>0</v>
      </c>
    </row>
    <row r="292" spans="1:23" s="105" customFormat="1" x14ac:dyDescent="0.2">
      <c r="A292" s="72"/>
      <c r="B292" s="22"/>
      <c r="C292" s="23"/>
      <c r="D292" s="73"/>
      <c r="E292" s="73"/>
      <c r="F292" s="652">
        <f t="shared" si="214"/>
        <v>0</v>
      </c>
      <c r="G292" s="652">
        <f t="shared" si="215"/>
        <v>0</v>
      </c>
      <c r="H292" s="652">
        <v>0</v>
      </c>
      <c r="I292" s="652">
        <v>0</v>
      </c>
      <c r="J292" s="652">
        <v>0</v>
      </c>
      <c r="K292" s="652">
        <v>0</v>
      </c>
      <c r="L292" s="653">
        <f t="shared" si="232"/>
        <v>0</v>
      </c>
      <c r="M292" s="653">
        <f t="shared" si="233"/>
        <v>0</v>
      </c>
      <c r="N292" s="653">
        <f t="shared" si="234"/>
        <v>0</v>
      </c>
      <c r="O292" s="654">
        <f t="shared" si="235"/>
        <v>0</v>
      </c>
      <c r="P292" s="652">
        <v>0</v>
      </c>
      <c r="Q292" s="652">
        <v>0</v>
      </c>
      <c r="R292" s="652">
        <v>0</v>
      </c>
      <c r="S292" s="652">
        <v>0</v>
      </c>
      <c r="T292" s="653">
        <f t="shared" si="236"/>
        <v>0</v>
      </c>
      <c r="U292" s="653">
        <f t="shared" si="237"/>
        <v>0</v>
      </c>
      <c r="V292" s="653">
        <f t="shared" si="238"/>
        <v>0</v>
      </c>
      <c r="W292" s="654">
        <f t="shared" si="239"/>
        <v>0</v>
      </c>
    </row>
    <row r="293" spans="1:23" s="105" customFormat="1" x14ac:dyDescent="0.2">
      <c r="A293" s="72"/>
      <c r="B293" s="22"/>
      <c r="C293" s="23"/>
      <c r="D293" s="73"/>
      <c r="E293" s="73"/>
      <c r="F293" s="652">
        <f t="shared" si="214"/>
        <v>0</v>
      </c>
      <c r="G293" s="652">
        <f t="shared" si="215"/>
        <v>0</v>
      </c>
      <c r="H293" s="652">
        <v>0</v>
      </c>
      <c r="I293" s="652">
        <v>0</v>
      </c>
      <c r="J293" s="652">
        <v>0</v>
      </c>
      <c r="K293" s="652">
        <v>0</v>
      </c>
      <c r="L293" s="653">
        <f t="shared" si="232"/>
        <v>0</v>
      </c>
      <c r="M293" s="653">
        <f t="shared" si="233"/>
        <v>0</v>
      </c>
      <c r="N293" s="653">
        <f t="shared" si="234"/>
        <v>0</v>
      </c>
      <c r="O293" s="654">
        <f t="shared" si="235"/>
        <v>0</v>
      </c>
      <c r="P293" s="652">
        <v>0</v>
      </c>
      <c r="Q293" s="652">
        <v>0</v>
      </c>
      <c r="R293" s="652">
        <v>0</v>
      </c>
      <c r="S293" s="652">
        <v>0</v>
      </c>
      <c r="T293" s="653">
        <f t="shared" si="236"/>
        <v>0</v>
      </c>
      <c r="U293" s="653">
        <f t="shared" si="237"/>
        <v>0</v>
      </c>
      <c r="V293" s="653">
        <f t="shared" si="238"/>
        <v>0</v>
      </c>
      <c r="W293" s="654">
        <f t="shared" si="239"/>
        <v>0</v>
      </c>
    </row>
    <row r="294" spans="1:23" s="105" customFormat="1" x14ac:dyDescent="0.2">
      <c r="A294" s="72"/>
      <c r="B294" s="22"/>
      <c r="C294" s="23"/>
      <c r="D294" s="73"/>
      <c r="E294" s="73"/>
      <c r="F294" s="652">
        <f t="shared" si="214"/>
        <v>0</v>
      </c>
      <c r="G294" s="652">
        <f t="shared" si="215"/>
        <v>0</v>
      </c>
      <c r="H294" s="652">
        <v>0</v>
      </c>
      <c r="I294" s="652">
        <v>0</v>
      </c>
      <c r="J294" s="652">
        <v>0</v>
      </c>
      <c r="K294" s="652">
        <v>0</v>
      </c>
      <c r="L294" s="653">
        <f t="shared" si="232"/>
        <v>0</v>
      </c>
      <c r="M294" s="653">
        <f t="shared" si="233"/>
        <v>0</v>
      </c>
      <c r="N294" s="653">
        <f t="shared" si="234"/>
        <v>0</v>
      </c>
      <c r="O294" s="654">
        <f t="shared" si="235"/>
        <v>0</v>
      </c>
      <c r="P294" s="652">
        <v>0</v>
      </c>
      <c r="Q294" s="652">
        <v>0</v>
      </c>
      <c r="R294" s="652">
        <v>0</v>
      </c>
      <c r="S294" s="652">
        <v>0</v>
      </c>
      <c r="T294" s="653">
        <f t="shared" si="236"/>
        <v>0</v>
      </c>
      <c r="U294" s="653">
        <f t="shared" si="237"/>
        <v>0</v>
      </c>
      <c r="V294" s="653">
        <f t="shared" si="238"/>
        <v>0</v>
      </c>
      <c r="W294" s="654">
        <f t="shared" si="239"/>
        <v>0</v>
      </c>
    </row>
    <row r="295" spans="1:23" s="105" customFormat="1" x14ac:dyDescent="0.2">
      <c r="A295" s="72"/>
      <c r="B295" s="22"/>
      <c r="C295" s="23"/>
      <c r="D295" s="73"/>
      <c r="E295" s="73"/>
      <c r="F295" s="652">
        <f t="shared" si="214"/>
        <v>0</v>
      </c>
      <c r="G295" s="652">
        <f t="shared" si="215"/>
        <v>0</v>
      </c>
      <c r="H295" s="652">
        <v>0</v>
      </c>
      <c r="I295" s="652">
        <v>0</v>
      </c>
      <c r="J295" s="652">
        <v>0</v>
      </c>
      <c r="K295" s="652">
        <v>0</v>
      </c>
      <c r="L295" s="653">
        <f t="shared" si="232"/>
        <v>0</v>
      </c>
      <c r="M295" s="653">
        <f t="shared" si="233"/>
        <v>0</v>
      </c>
      <c r="N295" s="653">
        <f t="shared" si="234"/>
        <v>0</v>
      </c>
      <c r="O295" s="654">
        <f t="shared" si="235"/>
        <v>0</v>
      </c>
      <c r="P295" s="652">
        <v>0</v>
      </c>
      <c r="Q295" s="652">
        <v>0</v>
      </c>
      <c r="R295" s="652">
        <v>0</v>
      </c>
      <c r="S295" s="652">
        <v>0</v>
      </c>
      <c r="T295" s="653">
        <f t="shared" si="236"/>
        <v>0</v>
      </c>
      <c r="U295" s="653">
        <f t="shared" si="237"/>
        <v>0</v>
      </c>
      <c r="V295" s="653">
        <f t="shared" si="238"/>
        <v>0</v>
      </c>
      <c r="W295" s="654">
        <f t="shared" si="239"/>
        <v>0</v>
      </c>
    </row>
    <row r="296" spans="1:23" x14ac:dyDescent="0.2">
      <c r="A296" s="79" t="s">
        <v>31</v>
      </c>
      <c r="B296" s="80"/>
      <c r="C296" s="81"/>
      <c r="D296" s="82"/>
      <c r="E296" s="82"/>
      <c r="F296" s="83">
        <f t="shared" ref="F296:W296" si="240">SUM(F259:F295)</f>
        <v>0</v>
      </c>
      <c r="G296" s="83">
        <f t="shared" si="240"/>
        <v>0</v>
      </c>
      <c r="H296" s="83">
        <f t="shared" si="240"/>
        <v>0</v>
      </c>
      <c r="I296" s="83">
        <f t="shared" si="240"/>
        <v>0</v>
      </c>
      <c r="J296" s="83">
        <f t="shared" si="240"/>
        <v>0</v>
      </c>
      <c r="K296" s="83">
        <f t="shared" si="240"/>
        <v>0</v>
      </c>
      <c r="L296" s="84">
        <f t="shared" si="240"/>
        <v>0</v>
      </c>
      <c r="M296" s="84">
        <f t="shared" si="240"/>
        <v>0</v>
      </c>
      <c r="N296" s="84">
        <f t="shared" si="240"/>
        <v>0</v>
      </c>
      <c r="O296" s="85">
        <f t="shared" si="240"/>
        <v>0</v>
      </c>
      <c r="P296" s="83">
        <f t="shared" si="240"/>
        <v>0</v>
      </c>
      <c r="Q296" s="83">
        <f t="shared" si="240"/>
        <v>0</v>
      </c>
      <c r="R296" s="83">
        <f t="shared" si="240"/>
        <v>0</v>
      </c>
      <c r="S296" s="83">
        <f t="shared" si="240"/>
        <v>0</v>
      </c>
      <c r="T296" s="84">
        <f t="shared" si="240"/>
        <v>0</v>
      </c>
      <c r="U296" s="84">
        <f t="shared" si="240"/>
        <v>0</v>
      </c>
      <c r="V296" s="84">
        <f t="shared" si="240"/>
        <v>0</v>
      </c>
      <c r="W296" s="85">
        <f t="shared" si="240"/>
        <v>0</v>
      </c>
    </row>
    <row r="297" spans="1:23" x14ac:dyDescent="0.2">
      <c r="A297" s="24" t="s">
        <v>167</v>
      </c>
      <c r="B297" s="25"/>
      <c r="C297" s="26"/>
      <c r="D297" s="86"/>
      <c r="E297" s="86"/>
      <c r="F297" s="87"/>
      <c r="G297" s="87"/>
      <c r="H297" s="87"/>
      <c r="I297" s="87"/>
      <c r="J297" s="87"/>
      <c r="K297" s="87"/>
      <c r="L297" s="88"/>
      <c r="M297" s="88"/>
      <c r="N297" s="88"/>
      <c r="O297" s="89"/>
      <c r="P297" s="87"/>
      <c r="Q297" s="87"/>
      <c r="R297" s="87"/>
      <c r="S297" s="87"/>
      <c r="T297" s="88"/>
      <c r="U297" s="88"/>
      <c r="V297" s="88"/>
      <c r="W297" s="89"/>
    </row>
    <row r="298" spans="1:23" x14ac:dyDescent="0.2">
      <c r="A298" s="90"/>
      <c r="B298" s="91"/>
      <c r="C298" s="92"/>
      <c r="D298" s="93"/>
      <c r="E298" s="93"/>
      <c r="F298" s="74">
        <f>C298*D298</f>
        <v>0</v>
      </c>
      <c r="G298" s="74">
        <f>C298*E298</f>
        <v>0</v>
      </c>
      <c r="H298" s="74">
        <f>F298*$H$12</f>
        <v>0</v>
      </c>
      <c r="I298" s="74">
        <f>F298*$I$12</f>
        <v>0</v>
      </c>
      <c r="J298" s="74">
        <f>F298*$J$12</f>
        <v>0</v>
      </c>
      <c r="K298" s="94">
        <f>F298*$K$12</f>
        <v>0</v>
      </c>
      <c r="L298" s="95">
        <f>F298-H298</f>
        <v>0</v>
      </c>
      <c r="M298" s="95">
        <f>F298-I298</f>
        <v>0</v>
      </c>
      <c r="N298" s="95">
        <f>F298-J298</f>
        <v>0</v>
      </c>
      <c r="O298" s="76">
        <f>F298-K298</f>
        <v>0</v>
      </c>
      <c r="P298" s="74">
        <f>G298*$P$12</f>
        <v>0</v>
      </c>
      <c r="Q298" s="74">
        <f>G298*$Q$12</f>
        <v>0</v>
      </c>
      <c r="R298" s="74">
        <f>G298*$R$12</f>
        <v>0</v>
      </c>
      <c r="S298" s="94">
        <f>G298*$S$12</f>
        <v>0</v>
      </c>
      <c r="T298" s="95">
        <f>G298-P298</f>
        <v>0</v>
      </c>
      <c r="U298" s="95">
        <f>G298-Q298</f>
        <v>0</v>
      </c>
      <c r="V298" s="95">
        <f>G298-R298</f>
        <v>0</v>
      </c>
      <c r="W298" s="76">
        <f>G298-S298</f>
        <v>0</v>
      </c>
    </row>
    <row r="299" spans="1:23" x14ac:dyDescent="0.2">
      <c r="A299" s="90"/>
      <c r="B299" s="91"/>
      <c r="C299" s="92"/>
      <c r="D299" s="93"/>
      <c r="E299" s="93"/>
      <c r="F299" s="74">
        <f>C299*D299</f>
        <v>0</v>
      </c>
      <c r="G299" s="74">
        <f>C299*E299</f>
        <v>0</v>
      </c>
      <c r="H299" s="74">
        <f>F299*$H$12</f>
        <v>0</v>
      </c>
      <c r="I299" s="74">
        <f>F299*$I$12</f>
        <v>0</v>
      </c>
      <c r="J299" s="74">
        <f>F299*$J$12</f>
        <v>0</v>
      </c>
      <c r="K299" s="94">
        <f>F299*$K$12</f>
        <v>0</v>
      </c>
      <c r="L299" s="95">
        <f>F299-H299</f>
        <v>0</v>
      </c>
      <c r="M299" s="95">
        <f>F299-I299</f>
        <v>0</v>
      </c>
      <c r="N299" s="95">
        <f>F299-J299</f>
        <v>0</v>
      </c>
      <c r="O299" s="76">
        <f>F299-K299</f>
        <v>0</v>
      </c>
      <c r="P299" s="74">
        <f>G299*$P$12</f>
        <v>0</v>
      </c>
      <c r="Q299" s="74">
        <f>G299*$Q$12</f>
        <v>0</v>
      </c>
      <c r="R299" s="74">
        <f>G299*$R$12</f>
        <v>0</v>
      </c>
      <c r="S299" s="94">
        <f>G299*$S$12</f>
        <v>0</v>
      </c>
      <c r="T299" s="95">
        <f>G299-P299</f>
        <v>0</v>
      </c>
      <c r="U299" s="95">
        <f>G299-Q299</f>
        <v>0</v>
      </c>
      <c r="V299" s="95">
        <f>G299-R299</f>
        <v>0</v>
      </c>
      <c r="W299" s="76">
        <f>G299-S299</f>
        <v>0</v>
      </c>
    </row>
    <row r="300" spans="1:23" x14ac:dyDescent="0.2">
      <c r="A300" s="90"/>
      <c r="B300" s="91"/>
      <c r="C300" s="92"/>
      <c r="D300" s="93"/>
      <c r="E300" s="93"/>
      <c r="F300" s="74">
        <f>C300*D300</f>
        <v>0</v>
      </c>
      <c r="G300" s="74">
        <f>C300*E300</f>
        <v>0</v>
      </c>
      <c r="H300" s="74">
        <f>F300*$H$12</f>
        <v>0</v>
      </c>
      <c r="I300" s="74">
        <f>F300*$I$12</f>
        <v>0</v>
      </c>
      <c r="J300" s="74">
        <f>F300*$J$12</f>
        <v>0</v>
      </c>
      <c r="K300" s="94">
        <f>F300*$K$12</f>
        <v>0</v>
      </c>
      <c r="L300" s="95">
        <f>F300-H300</f>
        <v>0</v>
      </c>
      <c r="M300" s="95">
        <f>F300-I300</f>
        <v>0</v>
      </c>
      <c r="N300" s="95">
        <f>F300-J300</f>
        <v>0</v>
      </c>
      <c r="O300" s="76">
        <f>F300-K300</f>
        <v>0</v>
      </c>
      <c r="P300" s="74">
        <f>G300*$P$12</f>
        <v>0</v>
      </c>
      <c r="Q300" s="74">
        <f>G300*$Q$12</f>
        <v>0</v>
      </c>
      <c r="R300" s="74">
        <f>G300*$R$12</f>
        <v>0</v>
      </c>
      <c r="S300" s="94">
        <f>G300*$S$12</f>
        <v>0</v>
      </c>
      <c r="T300" s="95">
        <f>G300-P300</f>
        <v>0</v>
      </c>
      <c r="U300" s="95">
        <f>G300-Q300</f>
        <v>0</v>
      </c>
      <c r="V300" s="95">
        <f>G300-R300</f>
        <v>0</v>
      </c>
      <c r="W300" s="76">
        <f>G300-S300</f>
        <v>0</v>
      </c>
    </row>
    <row r="301" spans="1:23" x14ac:dyDescent="0.2">
      <c r="A301" s="90"/>
      <c r="B301" s="91"/>
      <c r="C301" s="92"/>
      <c r="D301" s="93"/>
      <c r="E301" s="93"/>
      <c r="F301" s="74">
        <f>C301*D301</f>
        <v>0</v>
      </c>
      <c r="G301" s="74">
        <f>C301*E301</f>
        <v>0</v>
      </c>
      <c r="H301" s="74">
        <f>F301*$H$12</f>
        <v>0</v>
      </c>
      <c r="I301" s="74">
        <f>F301*$I$12</f>
        <v>0</v>
      </c>
      <c r="J301" s="74">
        <f>F301*$J$12</f>
        <v>0</v>
      </c>
      <c r="K301" s="94">
        <f>F301*$K$12</f>
        <v>0</v>
      </c>
      <c r="L301" s="95">
        <f>F301-H301</f>
        <v>0</v>
      </c>
      <c r="M301" s="95">
        <f>F301-I301</f>
        <v>0</v>
      </c>
      <c r="N301" s="95">
        <f>F301-J301</f>
        <v>0</v>
      </c>
      <c r="O301" s="76">
        <f>F301-K301</f>
        <v>0</v>
      </c>
      <c r="P301" s="74">
        <f>G301*$P$12</f>
        <v>0</v>
      </c>
      <c r="Q301" s="74">
        <f>G301*$Q$12</f>
        <v>0</v>
      </c>
      <c r="R301" s="74">
        <f>G301*$R$12</f>
        <v>0</v>
      </c>
      <c r="S301" s="94">
        <f>G301*$S$12</f>
        <v>0</v>
      </c>
      <c r="T301" s="95">
        <f>G301-P301</f>
        <v>0</v>
      </c>
      <c r="U301" s="95">
        <f>G301-Q301</f>
        <v>0</v>
      </c>
      <c r="V301" s="95">
        <f>G301-R301</f>
        <v>0</v>
      </c>
      <c r="W301" s="76">
        <f>G301-S301</f>
        <v>0</v>
      </c>
    </row>
    <row r="302" spans="1:23" x14ac:dyDescent="0.2">
      <c r="A302" s="90"/>
      <c r="B302" s="91"/>
      <c r="C302" s="92"/>
      <c r="D302" s="93"/>
      <c r="E302" s="93"/>
      <c r="F302" s="74">
        <f>C302*D302</f>
        <v>0</v>
      </c>
      <c r="G302" s="74">
        <f>C302*E302</f>
        <v>0</v>
      </c>
      <c r="H302" s="74">
        <f>F302*$H$12</f>
        <v>0</v>
      </c>
      <c r="I302" s="74">
        <f>F302*$I$12</f>
        <v>0</v>
      </c>
      <c r="J302" s="74">
        <f>F302*$J$12</f>
        <v>0</v>
      </c>
      <c r="K302" s="94">
        <f>F302*$K$12</f>
        <v>0</v>
      </c>
      <c r="L302" s="95">
        <f>F302-H302</f>
        <v>0</v>
      </c>
      <c r="M302" s="95">
        <f>F302-I302</f>
        <v>0</v>
      </c>
      <c r="N302" s="95">
        <f>F302-J302</f>
        <v>0</v>
      </c>
      <c r="O302" s="76">
        <f>F302-K302</f>
        <v>0</v>
      </c>
      <c r="P302" s="74">
        <f>G302*$P$12</f>
        <v>0</v>
      </c>
      <c r="Q302" s="74">
        <f>G302*$Q$12</f>
        <v>0</v>
      </c>
      <c r="R302" s="74">
        <f>G302*$R$12</f>
        <v>0</v>
      </c>
      <c r="S302" s="94">
        <f>G302*$S$12</f>
        <v>0</v>
      </c>
      <c r="T302" s="95">
        <f>G302-P302</f>
        <v>0</v>
      </c>
      <c r="U302" s="95">
        <f>G302-Q302</f>
        <v>0</v>
      </c>
      <c r="V302" s="95">
        <f>G302-R302</f>
        <v>0</v>
      </c>
      <c r="W302" s="76">
        <f>G302-S302</f>
        <v>0</v>
      </c>
    </row>
    <row r="303" spans="1:23" x14ac:dyDescent="0.2">
      <c r="A303" s="96" t="s">
        <v>32</v>
      </c>
      <c r="B303" s="97"/>
      <c r="C303" s="98"/>
      <c r="D303" s="99"/>
      <c r="E303" s="99"/>
      <c r="F303" s="83">
        <f>SUM(F298:F302)</f>
        <v>0</v>
      </c>
      <c r="G303" s="83">
        <f>SUM(G298:G302)</f>
        <v>0</v>
      </c>
      <c r="H303" s="83">
        <f t="shared" ref="H303:W303" si="241">SUM(H298:H302)</f>
        <v>0</v>
      </c>
      <c r="I303" s="83">
        <f t="shared" si="241"/>
        <v>0</v>
      </c>
      <c r="J303" s="83">
        <f t="shared" si="241"/>
        <v>0</v>
      </c>
      <c r="K303" s="83">
        <f t="shared" si="241"/>
        <v>0</v>
      </c>
      <c r="L303" s="84">
        <f t="shared" si="241"/>
        <v>0</v>
      </c>
      <c r="M303" s="84">
        <f t="shared" si="241"/>
        <v>0</v>
      </c>
      <c r="N303" s="84">
        <f t="shared" si="241"/>
        <v>0</v>
      </c>
      <c r="O303" s="85">
        <f t="shared" si="241"/>
        <v>0</v>
      </c>
      <c r="P303" s="83">
        <f t="shared" si="241"/>
        <v>0</v>
      </c>
      <c r="Q303" s="83">
        <f t="shared" si="241"/>
        <v>0</v>
      </c>
      <c r="R303" s="83">
        <f t="shared" si="241"/>
        <v>0</v>
      </c>
      <c r="S303" s="83">
        <f t="shared" si="241"/>
        <v>0</v>
      </c>
      <c r="T303" s="84">
        <f t="shared" si="241"/>
        <v>0</v>
      </c>
      <c r="U303" s="84">
        <f t="shared" si="241"/>
        <v>0</v>
      </c>
      <c r="V303" s="84">
        <f t="shared" si="241"/>
        <v>0</v>
      </c>
      <c r="W303" s="85">
        <f t="shared" si="241"/>
        <v>0</v>
      </c>
    </row>
    <row r="304" spans="1:23" x14ac:dyDescent="0.2">
      <c r="A304" s="24" t="s">
        <v>151</v>
      </c>
      <c r="B304" s="25"/>
      <c r="C304" s="26"/>
      <c r="D304" s="86"/>
      <c r="E304" s="86"/>
      <c r="F304" s="87"/>
      <c r="G304" s="87"/>
      <c r="H304" s="87"/>
      <c r="I304" s="87"/>
      <c r="J304" s="87"/>
      <c r="K304" s="87"/>
      <c r="L304" s="88"/>
      <c r="M304" s="88"/>
      <c r="N304" s="88"/>
      <c r="O304" s="89"/>
      <c r="P304" s="87"/>
      <c r="Q304" s="87"/>
      <c r="R304" s="87"/>
      <c r="S304" s="87"/>
      <c r="T304" s="88"/>
      <c r="U304" s="88"/>
      <c r="V304" s="88"/>
      <c r="W304" s="89"/>
    </row>
    <row r="305" spans="1:23" x14ac:dyDescent="0.2">
      <c r="A305" s="90"/>
      <c r="B305" s="91"/>
      <c r="C305" s="92"/>
      <c r="D305" s="93"/>
      <c r="E305" s="93"/>
      <c r="F305" s="74">
        <f>C305*D305</f>
        <v>0</v>
      </c>
      <c r="G305" s="74">
        <f>C305*E305</f>
        <v>0</v>
      </c>
      <c r="H305" s="74">
        <f>F305*$H$12</f>
        <v>0</v>
      </c>
      <c r="I305" s="74">
        <f>F305*$I$12</f>
        <v>0</v>
      </c>
      <c r="J305" s="74">
        <f>F305*$J$12</f>
        <v>0</v>
      </c>
      <c r="K305" s="94">
        <f>F305*$K$12</f>
        <v>0</v>
      </c>
      <c r="L305" s="95">
        <f>F305-H305</f>
        <v>0</v>
      </c>
      <c r="M305" s="95">
        <f>F305-I305</f>
        <v>0</v>
      </c>
      <c r="N305" s="95">
        <f>F305-J305</f>
        <v>0</v>
      </c>
      <c r="O305" s="76">
        <f>F305-K305</f>
        <v>0</v>
      </c>
      <c r="P305" s="74">
        <f>G305*$P$12</f>
        <v>0</v>
      </c>
      <c r="Q305" s="74">
        <f>G305*$Q$12</f>
        <v>0</v>
      </c>
      <c r="R305" s="74">
        <f>G305*$R$12</f>
        <v>0</v>
      </c>
      <c r="S305" s="94">
        <f>G305*$S$12</f>
        <v>0</v>
      </c>
      <c r="T305" s="95">
        <f>G305-P305</f>
        <v>0</v>
      </c>
      <c r="U305" s="95">
        <f>G305-Q305</f>
        <v>0</v>
      </c>
      <c r="V305" s="95">
        <f>G305-R305</f>
        <v>0</v>
      </c>
      <c r="W305" s="76">
        <f>G305-S305</f>
        <v>0</v>
      </c>
    </row>
    <row r="306" spans="1:23" x14ac:dyDescent="0.2">
      <c r="A306" s="90"/>
      <c r="B306" s="91"/>
      <c r="C306" s="92"/>
      <c r="D306" s="93"/>
      <c r="E306" s="93"/>
      <c r="F306" s="74">
        <f>C306*D306</f>
        <v>0</v>
      </c>
      <c r="G306" s="74">
        <f>C306*E306</f>
        <v>0</v>
      </c>
      <c r="H306" s="74">
        <f>F306*$H$12</f>
        <v>0</v>
      </c>
      <c r="I306" s="74">
        <f>F306*$I$12</f>
        <v>0</v>
      </c>
      <c r="J306" s="74">
        <f>F306*$J$12</f>
        <v>0</v>
      </c>
      <c r="K306" s="94">
        <f>F306*$K$12</f>
        <v>0</v>
      </c>
      <c r="L306" s="95">
        <f>F306-H306</f>
        <v>0</v>
      </c>
      <c r="M306" s="95">
        <f>F306-I306</f>
        <v>0</v>
      </c>
      <c r="N306" s="95">
        <f>F306-J306</f>
        <v>0</v>
      </c>
      <c r="O306" s="76">
        <f>F306-K306</f>
        <v>0</v>
      </c>
      <c r="P306" s="74">
        <f>G306*$P$12</f>
        <v>0</v>
      </c>
      <c r="Q306" s="74">
        <f>G306*$Q$12</f>
        <v>0</v>
      </c>
      <c r="R306" s="74">
        <f>G306*$R$12</f>
        <v>0</v>
      </c>
      <c r="S306" s="94">
        <f>G306*$S$12</f>
        <v>0</v>
      </c>
      <c r="T306" s="95">
        <f>G306-P306</f>
        <v>0</v>
      </c>
      <c r="U306" s="95">
        <f>G306-Q306</f>
        <v>0</v>
      </c>
      <c r="V306" s="95">
        <f>G306-R306</f>
        <v>0</v>
      </c>
      <c r="W306" s="76">
        <f>G306-S306</f>
        <v>0</v>
      </c>
    </row>
    <row r="307" spans="1:23" x14ac:dyDescent="0.2">
      <c r="A307" s="90"/>
      <c r="B307" s="91"/>
      <c r="C307" s="92"/>
      <c r="D307" s="93"/>
      <c r="E307" s="93"/>
      <c r="F307" s="74">
        <f>C307*D307</f>
        <v>0</v>
      </c>
      <c r="G307" s="74">
        <f>C307*E307</f>
        <v>0</v>
      </c>
      <c r="H307" s="74">
        <f>F307*$H$12</f>
        <v>0</v>
      </c>
      <c r="I307" s="74">
        <f>F307*$I$12</f>
        <v>0</v>
      </c>
      <c r="J307" s="74">
        <f>F307*$J$12</f>
        <v>0</v>
      </c>
      <c r="K307" s="94">
        <f>F307*$K$12</f>
        <v>0</v>
      </c>
      <c r="L307" s="95">
        <f>F307-H307</f>
        <v>0</v>
      </c>
      <c r="M307" s="95">
        <f>F307-I307</f>
        <v>0</v>
      </c>
      <c r="N307" s="95">
        <f>F307-J307</f>
        <v>0</v>
      </c>
      <c r="O307" s="76">
        <f>F307-K307</f>
        <v>0</v>
      </c>
      <c r="P307" s="74">
        <f>G307*$P$12</f>
        <v>0</v>
      </c>
      <c r="Q307" s="74">
        <f>G307*$Q$12</f>
        <v>0</v>
      </c>
      <c r="R307" s="74">
        <f>G307*$R$12</f>
        <v>0</v>
      </c>
      <c r="S307" s="94">
        <f>G307*$S$12</f>
        <v>0</v>
      </c>
      <c r="T307" s="95">
        <f>G307-P307</f>
        <v>0</v>
      </c>
      <c r="U307" s="95">
        <f>G307-Q307</f>
        <v>0</v>
      </c>
      <c r="V307" s="95">
        <f>G307-R307</f>
        <v>0</v>
      </c>
      <c r="W307" s="76">
        <f>G307-S307</f>
        <v>0</v>
      </c>
    </row>
    <row r="308" spans="1:23" x14ac:dyDescent="0.2">
      <c r="A308" s="90"/>
      <c r="B308" s="91"/>
      <c r="C308" s="92"/>
      <c r="D308" s="93"/>
      <c r="E308" s="93"/>
      <c r="F308" s="74">
        <f>C308*D308</f>
        <v>0</v>
      </c>
      <c r="G308" s="74">
        <f>C308*E308</f>
        <v>0</v>
      </c>
      <c r="H308" s="74">
        <f>F308*$H$12</f>
        <v>0</v>
      </c>
      <c r="I308" s="74">
        <f>F308*$I$12</f>
        <v>0</v>
      </c>
      <c r="J308" s="74">
        <f>F308*$J$12</f>
        <v>0</v>
      </c>
      <c r="K308" s="94">
        <f>F308*$K$12</f>
        <v>0</v>
      </c>
      <c r="L308" s="95">
        <f>F308-H308</f>
        <v>0</v>
      </c>
      <c r="M308" s="95">
        <f>F308-I308</f>
        <v>0</v>
      </c>
      <c r="N308" s="95">
        <f>F308-J308</f>
        <v>0</v>
      </c>
      <c r="O308" s="76">
        <f>F308-K308</f>
        <v>0</v>
      </c>
      <c r="P308" s="74">
        <f>G308*$P$12</f>
        <v>0</v>
      </c>
      <c r="Q308" s="74">
        <f>G308*$Q$12</f>
        <v>0</v>
      </c>
      <c r="R308" s="74">
        <f>G308*$R$12</f>
        <v>0</v>
      </c>
      <c r="S308" s="94">
        <f>G308*$S$12</f>
        <v>0</v>
      </c>
      <c r="T308" s="95">
        <f>G308-P308</f>
        <v>0</v>
      </c>
      <c r="U308" s="95">
        <f>G308-Q308</f>
        <v>0</v>
      </c>
      <c r="V308" s="95">
        <f>G308-R308</f>
        <v>0</v>
      </c>
      <c r="W308" s="76">
        <f>G308-S308</f>
        <v>0</v>
      </c>
    </row>
    <row r="309" spans="1:23" x14ac:dyDescent="0.2">
      <c r="A309" s="90"/>
      <c r="B309" s="91"/>
      <c r="C309" s="92"/>
      <c r="D309" s="93"/>
      <c r="E309" s="93"/>
      <c r="F309" s="74">
        <f>C309*D309</f>
        <v>0</v>
      </c>
      <c r="G309" s="74">
        <f>C309*E309</f>
        <v>0</v>
      </c>
      <c r="H309" s="74">
        <f>F309*$H$12</f>
        <v>0</v>
      </c>
      <c r="I309" s="74">
        <f>F309*$I$12</f>
        <v>0</v>
      </c>
      <c r="J309" s="74">
        <f>F309*$J$12</f>
        <v>0</v>
      </c>
      <c r="K309" s="94">
        <f>F309*$K$12</f>
        <v>0</v>
      </c>
      <c r="L309" s="95">
        <f>F309-H309</f>
        <v>0</v>
      </c>
      <c r="M309" s="95">
        <f>F309-I309</f>
        <v>0</v>
      </c>
      <c r="N309" s="95">
        <f>F309-J309</f>
        <v>0</v>
      </c>
      <c r="O309" s="76">
        <f>F309-K309</f>
        <v>0</v>
      </c>
      <c r="P309" s="74">
        <f>G309*$P$12</f>
        <v>0</v>
      </c>
      <c r="Q309" s="74">
        <f>G309*$Q$12</f>
        <v>0</v>
      </c>
      <c r="R309" s="74">
        <f>G309*$R$12</f>
        <v>0</v>
      </c>
      <c r="S309" s="94">
        <f>G309*$S$12</f>
        <v>0</v>
      </c>
      <c r="T309" s="95">
        <f>G309-P309</f>
        <v>0</v>
      </c>
      <c r="U309" s="95">
        <f>G309-Q309</f>
        <v>0</v>
      </c>
      <c r="V309" s="95">
        <f>G309-R309</f>
        <v>0</v>
      </c>
      <c r="W309" s="76">
        <f>G309-S309</f>
        <v>0</v>
      </c>
    </row>
    <row r="310" spans="1:23" x14ac:dyDescent="0.2">
      <c r="A310" s="96" t="s">
        <v>118</v>
      </c>
      <c r="B310" s="97"/>
      <c r="C310" s="98"/>
      <c r="D310" s="99"/>
      <c r="E310" s="99"/>
      <c r="F310" s="83">
        <f>SUM(F305:F309)</f>
        <v>0</v>
      </c>
      <c r="G310" s="83">
        <f>SUM(G305:G309)</f>
        <v>0</v>
      </c>
      <c r="H310" s="83">
        <f t="shared" ref="H310:W310" si="242">SUM(H305:H309)</f>
        <v>0</v>
      </c>
      <c r="I310" s="83">
        <f t="shared" si="242"/>
        <v>0</v>
      </c>
      <c r="J310" s="83">
        <f t="shared" si="242"/>
        <v>0</v>
      </c>
      <c r="K310" s="83">
        <f t="shared" si="242"/>
        <v>0</v>
      </c>
      <c r="L310" s="84">
        <f t="shared" si="242"/>
        <v>0</v>
      </c>
      <c r="M310" s="84">
        <f t="shared" si="242"/>
        <v>0</v>
      </c>
      <c r="N310" s="84">
        <f t="shared" si="242"/>
        <v>0</v>
      </c>
      <c r="O310" s="85">
        <f t="shared" si="242"/>
        <v>0</v>
      </c>
      <c r="P310" s="83">
        <f t="shared" si="242"/>
        <v>0</v>
      </c>
      <c r="Q310" s="83">
        <f t="shared" si="242"/>
        <v>0</v>
      </c>
      <c r="R310" s="83">
        <f t="shared" si="242"/>
        <v>0</v>
      </c>
      <c r="S310" s="83">
        <f t="shared" si="242"/>
        <v>0</v>
      </c>
      <c r="T310" s="84">
        <f t="shared" si="242"/>
        <v>0</v>
      </c>
      <c r="U310" s="84">
        <f t="shared" si="242"/>
        <v>0</v>
      </c>
      <c r="V310" s="84">
        <f t="shared" si="242"/>
        <v>0</v>
      </c>
      <c r="W310" s="85">
        <f t="shared" si="242"/>
        <v>0</v>
      </c>
    </row>
    <row r="311" spans="1:23" x14ac:dyDescent="0.2">
      <c r="A311" s="100" t="s">
        <v>152</v>
      </c>
      <c r="B311" s="25"/>
      <c r="C311" s="26"/>
      <c r="D311" s="86"/>
      <c r="E311" s="86"/>
      <c r="F311" s="87"/>
      <c r="G311" s="87"/>
      <c r="H311" s="87"/>
      <c r="I311" s="87"/>
      <c r="J311" s="87"/>
      <c r="K311" s="87"/>
      <c r="L311" s="88"/>
      <c r="M311" s="88"/>
      <c r="N311" s="88"/>
      <c r="O311" s="89"/>
      <c r="P311" s="87"/>
      <c r="Q311" s="87"/>
      <c r="R311" s="87"/>
      <c r="S311" s="87"/>
      <c r="T311" s="88"/>
      <c r="U311" s="88"/>
      <c r="V311" s="88"/>
      <c r="W311" s="89"/>
    </row>
    <row r="312" spans="1:23" x14ac:dyDescent="0.2">
      <c r="A312" s="101"/>
      <c r="B312" s="27"/>
      <c r="C312" s="28"/>
      <c r="D312" s="102"/>
      <c r="E312" s="102"/>
      <c r="F312" s="74">
        <f>C312*D312</f>
        <v>0</v>
      </c>
      <c r="G312" s="74">
        <f>C312*E312</f>
        <v>0</v>
      </c>
      <c r="H312" s="74">
        <f>F312*$H$12</f>
        <v>0</v>
      </c>
      <c r="I312" s="74">
        <f>F312*$I$12</f>
        <v>0</v>
      </c>
      <c r="J312" s="74">
        <f>F312*$J$12</f>
        <v>0</v>
      </c>
      <c r="K312" s="94">
        <f>F312*$K$12</f>
        <v>0</v>
      </c>
      <c r="L312" s="95">
        <f>F312-H312</f>
        <v>0</v>
      </c>
      <c r="M312" s="95">
        <f>F312-I312</f>
        <v>0</v>
      </c>
      <c r="N312" s="95">
        <f>F312-J312</f>
        <v>0</v>
      </c>
      <c r="O312" s="76">
        <f>F312-K312</f>
        <v>0</v>
      </c>
      <c r="P312" s="74">
        <f>G312*$P$12</f>
        <v>0</v>
      </c>
      <c r="Q312" s="74">
        <f>G312*$Q$12</f>
        <v>0</v>
      </c>
      <c r="R312" s="74">
        <f>G312*$R$12</f>
        <v>0</v>
      </c>
      <c r="S312" s="94">
        <f>G312*$S$12</f>
        <v>0</v>
      </c>
      <c r="T312" s="95">
        <f>G312-P312</f>
        <v>0</v>
      </c>
      <c r="U312" s="95">
        <f>G312-Q312</f>
        <v>0</v>
      </c>
      <c r="V312" s="95">
        <f>G312-R312</f>
        <v>0</v>
      </c>
      <c r="W312" s="76">
        <f>G312-S312</f>
        <v>0</v>
      </c>
    </row>
    <row r="313" spans="1:23" x14ac:dyDescent="0.2">
      <c r="A313" s="101"/>
      <c r="B313" s="27"/>
      <c r="C313" s="28"/>
      <c r="D313" s="102"/>
      <c r="E313" s="102"/>
      <c r="F313" s="74">
        <f>C313*D313</f>
        <v>0</v>
      </c>
      <c r="G313" s="74">
        <f>C313*E313</f>
        <v>0</v>
      </c>
      <c r="H313" s="74">
        <f>F313*$H$12</f>
        <v>0</v>
      </c>
      <c r="I313" s="74">
        <f>F313*$I$12</f>
        <v>0</v>
      </c>
      <c r="J313" s="74">
        <f>F313*$J$12</f>
        <v>0</v>
      </c>
      <c r="K313" s="94">
        <f>F313*$K$12</f>
        <v>0</v>
      </c>
      <c r="L313" s="95">
        <f>F313-H313</f>
        <v>0</v>
      </c>
      <c r="M313" s="95">
        <f>F313-I313</f>
        <v>0</v>
      </c>
      <c r="N313" s="95">
        <f>F313-J313</f>
        <v>0</v>
      </c>
      <c r="O313" s="76">
        <f>F313-K313</f>
        <v>0</v>
      </c>
      <c r="P313" s="74">
        <f>G313*$P$12</f>
        <v>0</v>
      </c>
      <c r="Q313" s="74">
        <f>G313*$Q$12</f>
        <v>0</v>
      </c>
      <c r="R313" s="74">
        <f>G313*$R$12</f>
        <v>0</v>
      </c>
      <c r="S313" s="94">
        <f>G313*$S$12</f>
        <v>0</v>
      </c>
      <c r="T313" s="95">
        <f>G313-P313</f>
        <v>0</v>
      </c>
      <c r="U313" s="95">
        <f>G313-Q313</f>
        <v>0</v>
      </c>
      <c r="V313" s="95">
        <f>G313-R313</f>
        <v>0</v>
      </c>
      <c r="W313" s="76">
        <f>G313-S313</f>
        <v>0</v>
      </c>
    </row>
    <row r="314" spans="1:23" s="183" customFormat="1" x14ac:dyDescent="0.2">
      <c r="A314" s="101"/>
      <c r="B314" s="27"/>
      <c r="C314" s="28"/>
      <c r="D314" s="102"/>
      <c r="E314" s="102"/>
      <c r="F314" s="74">
        <f>C314*D314</f>
        <v>0</v>
      </c>
      <c r="G314" s="74">
        <f>C314*E314</f>
        <v>0</v>
      </c>
      <c r="H314" s="74">
        <f>F314*$H$12</f>
        <v>0</v>
      </c>
      <c r="I314" s="74">
        <f>F314*$I$12</f>
        <v>0</v>
      </c>
      <c r="J314" s="74">
        <f>F314*$J$12</f>
        <v>0</v>
      </c>
      <c r="K314" s="94">
        <f>F314*$K$12</f>
        <v>0</v>
      </c>
      <c r="L314" s="95">
        <f>F314-H314</f>
        <v>0</v>
      </c>
      <c r="M314" s="95">
        <f>F314-I314</f>
        <v>0</v>
      </c>
      <c r="N314" s="95">
        <f>F314-J314</f>
        <v>0</v>
      </c>
      <c r="O314" s="76">
        <f>F314-K314</f>
        <v>0</v>
      </c>
      <c r="P314" s="74">
        <f>G314*$P$12</f>
        <v>0</v>
      </c>
      <c r="Q314" s="74">
        <f>G314*$Q$12</f>
        <v>0</v>
      </c>
      <c r="R314" s="74">
        <f>G314*$R$12</f>
        <v>0</v>
      </c>
      <c r="S314" s="94">
        <f>G314*$S$12</f>
        <v>0</v>
      </c>
      <c r="T314" s="95">
        <f>G314-P314</f>
        <v>0</v>
      </c>
      <c r="U314" s="95">
        <f>G314-Q314</f>
        <v>0</v>
      </c>
      <c r="V314" s="95">
        <f>G314-R314</f>
        <v>0</v>
      </c>
      <c r="W314" s="76">
        <f>G314-S314</f>
        <v>0</v>
      </c>
    </row>
    <row r="315" spans="1:23" x14ac:dyDescent="0.2">
      <c r="A315" s="101"/>
      <c r="B315" s="27"/>
      <c r="C315" s="28"/>
      <c r="D315" s="102"/>
      <c r="E315" s="102"/>
      <c r="F315" s="74">
        <f>C315*D315</f>
        <v>0</v>
      </c>
      <c r="G315" s="74">
        <f>C315*E315</f>
        <v>0</v>
      </c>
      <c r="H315" s="74">
        <f>F315*$H$12</f>
        <v>0</v>
      </c>
      <c r="I315" s="74">
        <f>F315*$I$12</f>
        <v>0</v>
      </c>
      <c r="J315" s="74">
        <f>F315*$J$12</f>
        <v>0</v>
      </c>
      <c r="K315" s="94">
        <f>F315*$K$12</f>
        <v>0</v>
      </c>
      <c r="L315" s="95">
        <f>F315-H315</f>
        <v>0</v>
      </c>
      <c r="M315" s="95">
        <f>F315-I315</f>
        <v>0</v>
      </c>
      <c r="N315" s="95">
        <f>F315-J315</f>
        <v>0</v>
      </c>
      <c r="O315" s="76">
        <f>F315-K315</f>
        <v>0</v>
      </c>
      <c r="P315" s="74">
        <f>G315*$P$12</f>
        <v>0</v>
      </c>
      <c r="Q315" s="74">
        <f>G315*$Q$12</f>
        <v>0</v>
      </c>
      <c r="R315" s="74">
        <f>G315*$R$12</f>
        <v>0</v>
      </c>
      <c r="S315" s="94">
        <f>G315*$S$12</f>
        <v>0</v>
      </c>
      <c r="T315" s="95">
        <f>G315-P315</f>
        <v>0</v>
      </c>
      <c r="U315" s="95">
        <f>G315-Q315</f>
        <v>0</v>
      </c>
      <c r="V315" s="95">
        <f>G315-R315</f>
        <v>0</v>
      </c>
      <c r="W315" s="76">
        <f>G315-S315</f>
        <v>0</v>
      </c>
    </row>
    <row r="316" spans="1:23" x14ac:dyDescent="0.2">
      <c r="A316" s="101"/>
      <c r="B316" s="27"/>
      <c r="C316" s="28"/>
      <c r="D316" s="102"/>
      <c r="E316" s="102"/>
      <c r="F316" s="74">
        <f>C316*D316</f>
        <v>0</v>
      </c>
      <c r="G316" s="74">
        <f>C316*E316</f>
        <v>0</v>
      </c>
      <c r="H316" s="74">
        <f>F316*$H$12</f>
        <v>0</v>
      </c>
      <c r="I316" s="74">
        <f>F316*$I$12</f>
        <v>0</v>
      </c>
      <c r="J316" s="74">
        <f>F316*$J$12</f>
        <v>0</v>
      </c>
      <c r="K316" s="94">
        <f>F316*$K$12</f>
        <v>0</v>
      </c>
      <c r="L316" s="95">
        <f>F316-H316</f>
        <v>0</v>
      </c>
      <c r="M316" s="95">
        <f>F316-I316</f>
        <v>0</v>
      </c>
      <c r="N316" s="95">
        <f>F316-J316</f>
        <v>0</v>
      </c>
      <c r="O316" s="76">
        <f>F316-K316</f>
        <v>0</v>
      </c>
      <c r="P316" s="74">
        <f>G316*$P$12</f>
        <v>0</v>
      </c>
      <c r="Q316" s="74">
        <f>G316*$Q$12</f>
        <v>0</v>
      </c>
      <c r="R316" s="74">
        <f>G316*$R$12</f>
        <v>0</v>
      </c>
      <c r="S316" s="94">
        <f>G316*$S$12</f>
        <v>0</v>
      </c>
      <c r="T316" s="95">
        <f>G316-P316</f>
        <v>0</v>
      </c>
      <c r="U316" s="95">
        <f>G316-Q316</f>
        <v>0</v>
      </c>
      <c r="V316" s="95">
        <f>G316-R316</f>
        <v>0</v>
      </c>
      <c r="W316" s="76">
        <f>G316-S316</f>
        <v>0</v>
      </c>
    </row>
    <row r="317" spans="1:23" x14ac:dyDescent="0.2">
      <c r="A317" s="79" t="s">
        <v>153</v>
      </c>
      <c r="B317" s="80"/>
      <c r="C317" s="81"/>
      <c r="D317" s="82"/>
      <c r="E317" s="82"/>
      <c r="F317" s="83">
        <f>SUM(F312:F316)</f>
        <v>0</v>
      </c>
      <c r="G317" s="83">
        <f>SUM(G312:G316)</f>
        <v>0</v>
      </c>
      <c r="H317" s="83">
        <f t="shared" ref="H317:W317" si="243">SUM(H312:H316)</f>
        <v>0</v>
      </c>
      <c r="I317" s="83">
        <f t="shared" si="243"/>
        <v>0</v>
      </c>
      <c r="J317" s="83">
        <f t="shared" si="243"/>
        <v>0</v>
      </c>
      <c r="K317" s="83">
        <f t="shared" si="243"/>
        <v>0</v>
      </c>
      <c r="L317" s="84">
        <f t="shared" si="243"/>
        <v>0</v>
      </c>
      <c r="M317" s="84">
        <f t="shared" si="243"/>
        <v>0</v>
      </c>
      <c r="N317" s="84">
        <f t="shared" si="243"/>
        <v>0</v>
      </c>
      <c r="O317" s="85">
        <f t="shared" si="243"/>
        <v>0</v>
      </c>
      <c r="P317" s="83">
        <f t="shared" si="243"/>
        <v>0</v>
      </c>
      <c r="Q317" s="83">
        <f t="shared" si="243"/>
        <v>0</v>
      </c>
      <c r="R317" s="83">
        <f t="shared" si="243"/>
        <v>0</v>
      </c>
      <c r="S317" s="83">
        <f t="shared" si="243"/>
        <v>0</v>
      </c>
      <c r="T317" s="84">
        <f t="shared" si="243"/>
        <v>0</v>
      </c>
      <c r="U317" s="84">
        <f t="shared" si="243"/>
        <v>0</v>
      </c>
      <c r="V317" s="84">
        <f t="shared" si="243"/>
        <v>0</v>
      </c>
      <c r="W317" s="85">
        <f t="shared" si="243"/>
        <v>0</v>
      </c>
    </row>
    <row r="318" spans="1:23" x14ac:dyDescent="0.2">
      <c r="A318" s="100" t="s">
        <v>154</v>
      </c>
      <c r="B318" s="25"/>
      <c r="C318" s="26"/>
      <c r="D318" s="86"/>
      <c r="E318" s="86"/>
      <c r="F318" s="87"/>
      <c r="G318" s="87"/>
      <c r="H318" s="87"/>
      <c r="I318" s="87"/>
      <c r="J318" s="87"/>
      <c r="K318" s="87"/>
      <c r="L318" s="88"/>
      <c r="M318" s="88"/>
      <c r="N318" s="88"/>
      <c r="O318" s="89"/>
      <c r="P318" s="87"/>
      <c r="Q318" s="87"/>
      <c r="R318" s="87"/>
      <c r="S318" s="87"/>
      <c r="T318" s="88"/>
      <c r="U318" s="88"/>
      <c r="V318" s="88"/>
      <c r="W318" s="89"/>
    </row>
    <row r="319" spans="1:23" x14ac:dyDescent="0.2">
      <c r="A319" s="101"/>
      <c r="B319" s="27"/>
      <c r="C319" s="28"/>
      <c r="D319" s="102"/>
      <c r="E319" s="102"/>
      <c r="F319" s="74">
        <f t="shared" ref="F319:F328" si="244">C319*D319</f>
        <v>0</v>
      </c>
      <c r="G319" s="74">
        <f t="shared" ref="G319:G328" si="245">C319*E319</f>
        <v>0</v>
      </c>
      <c r="H319" s="74">
        <f t="shared" ref="H319:H328" si="246">F319*$H$12</f>
        <v>0</v>
      </c>
      <c r="I319" s="74">
        <f t="shared" ref="I319:I328" si="247">F319*$I$12</f>
        <v>0</v>
      </c>
      <c r="J319" s="74">
        <f t="shared" ref="J319:J328" si="248">F319*$J$12</f>
        <v>0</v>
      </c>
      <c r="K319" s="94">
        <f t="shared" ref="K319:K328" si="249">F319*$K$12</f>
        <v>0</v>
      </c>
      <c r="L319" s="95">
        <f t="shared" ref="L319:L328" si="250">F319-H319</f>
        <v>0</v>
      </c>
      <c r="M319" s="95">
        <f t="shared" ref="M319:M328" si="251">F319-I319</f>
        <v>0</v>
      </c>
      <c r="N319" s="95">
        <f t="shared" ref="N319:N328" si="252">F319-J319</f>
        <v>0</v>
      </c>
      <c r="O319" s="76">
        <f t="shared" ref="O319:O328" si="253">F319-K319</f>
        <v>0</v>
      </c>
      <c r="P319" s="74">
        <f t="shared" ref="P319:P328" si="254">G319*$P$12</f>
        <v>0</v>
      </c>
      <c r="Q319" s="74">
        <f t="shared" ref="Q319:Q328" si="255">G319*$Q$12</f>
        <v>0</v>
      </c>
      <c r="R319" s="74">
        <f t="shared" ref="R319:R328" si="256">G319*$R$12</f>
        <v>0</v>
      </c>
      <c r="S319" s="94">
        <f t="shared" ref="S319:S328" si="257">G319*$S$12</f>
        <v>0</v>
      </c>
      <c r="T319" s="95">
        <f t="shared" ref="T319:T328" si="258">G319-P319</f>
        <v>0</v>
      </c>
      <c r="U319" s="95">
        <f t="shared" ref="U319:U328" si="259">G319-Q319</f>
        <v>0</v>
      </c>
      <c r="V319" s="95">
        <f t="shared" ref="V319:V328" si="260">G319-R319</f>
        <v>0</v>
      </c>
      <c r="W319" s="76">
        <f t="shared" ref="W319:W328" si="261">G319-S319</f>
        <v>0</v>
      </c>
    </row>
    <row r="320" spans="1:23" x14ac:dyDescent="0.2">
      <c r="A320" s="101"/>
      <c r="B320" s="27"/>
      <c r="C320" s="28"/>
      <c r="D320" s="102"/>
      <c r="E320" s="102"/>
      <c r="F320" s="74">
        <f t="shared" si="244"/>
        <v>0</v>
      </c>
      <c r="G320" s="74">
        <f t="shared" si="245"/>
        <v>0</v>
      </c>
      <c r="H320" s="74">
        <f t="shared" si="246"/>
        <v>0</v>
      </c>
      <c r="I320" s="74">
        <f t="shared" si="247"/>
        <v>0</v>
      </c>
      <c r="J320" s="74">
        <f t="shared" si="248"/>
        <v>0</v>
      </c>
      <c r="K320" s="94">
        <f t="shared" si="249"/>
        <v>0</v>
      </c>
      <c r="L320" s="95">
        <f t="shared" si="250"/>
        <v>0</v>
      </c>
      <c r="M320" s="95">
        <f t="shared" si="251"/>
        <v>0</v>
      </c>
      <c r="N320" s="95">
        <f t="shared" si="252"/>
        <v>0</v>
      </c>
      <c r="O320" s="76">
        <f t="shared" si="253"/>
        <v>0</v>
      </c>
      <c r="P320" s="74">
        <f t="shared" si="254"/>
        <v>0</v>
      </c>
      <c r="Q320" s="74">
        <f t="shared" si="255"/>
        <v>0</v>
      </c>
      <c r="R320" s="74">
        <f t="shared" si="256"/>
        <v>0</v>
      </c>
      <c r="S320" s="94">
        <f t="shared" si="257"/>
        <v>0</v>
      </c>
      <c r="T320" s="95">
        <f t="shared" si="258"/>
        <v>0</v>
      </c>
      <c r="U320" s="95">
        <f t="shared" si="259"/>
        <v>0</v>
      </c>
      <c r="V320" s="95">
        <f t="shared" si="260"/>
        <v>0</v>
      </c>
      <c r="W320" s="76">
        <f t="shared" si="261"/>
        <v>0</v>
      </c>
    </row>
    <row r="321" spans="1:23" x14ac:dyDescent="0.2">
      <c r="A321" s="101"/>
      <c r="B321" s="27"/>
      <c r="C321" s="28"/>
      <c r="D321" s="102"/>
      <c r="E321" s="102"/>
      <c r="F321" s="74">
        <f t="shared" si="244"/>
        <v>0</v>
      </c>
      <c r="G321" s="74">
        <f t="shared" si="245"/>
        <v>0</v>
      </c>
      <c r="H321" s="74">
        <f t="shared" si="246"/>
        <v>0</v>
      </c>
      <c r="I321" s="74">
        <f t="shared" si="247"/>
        <v>0</v>
      </c>
      <c r="J321" s="74">
        <f t="shared" si="248"/>
        <v>0</v>
      </c>
      <c r="K321" s="94">
        <f t="shared" si="249"/>
        <v>0</v>
      </c>
      <c r="L321" s="95">
        <f t="shared" si="250"/>
        <v>0</v>
      </c>
      <c r="M321" s="95">
        <f t="shared" si="251"/>
        <v>0</v>
      </c>
      <c r="N321" s="95">
        <f t="shared" si="252"/>
        <v>0</v>
      </c>
      <c r="O321" s="76">
        <f t="shared" si="253"/>
        <v>0</v>
      </c>
      <c r="P321" s="74">
        <f t="shared" si="254"/>
        <v>0</v>
      </c>
      <c r="Q321" s="74">
        <f t="shared" si="255"/>
        <v>0</v>
      </c>
      <c r="R321" s="74">
        <f t="shared" si="256"/>
        <v>0</v>
      </c>
      <c r="S321" s="94">
        <f t="shared" si="257"/>
        <v>0</v>
      </c>
      <c r="T321" s="95">
        <f t="shared" si="258"/>
        <v>0</v>
      </c>
      <c r="U321" s="95">
        <f t="shared" si="259"/>
        <v>0</v>
      </c>
      <c r="V321" s="95">
        <f t="shared" si="260"/>
        <v>0</v>
      </c>
      <c r="W321" s="76">
        <f t="shared" si="261"/>
        <v>0</v>
      </c>
    </row>
    <row r="322" spans="1:23" x14ac:dyDescent="0.2">
      <c r="A322" s="101"/>
      <c r="B322" s="27"/>
      <c r="C322" s="28"/>
      <c r="D322" s="102"/>
      <c r="E322" s="102"/>
      <c r="F322" s="74">
        <f t="shared" si="244"/>
        <v>0</v>
      </c>
      <c r="G322" s="74">
        <f t="shared" si="245"/>
        <v>0</v>
      </c>
      <c r="H322" s="74">
        <f t="shared" si="246"/>
        <v>0</v>
      </c>
      <c r="I322" s="74">
        <f t="shared" si="247"/>
        <v>0</v>
      </c>
      <c r="J322" s="74">
        <f t="shared" si="248"/>
        <v>0</v>
      </c>
      <c r="K322" s="94">
        <f t="shared" si="249"/>
        <v>0</v>
      </c>
      <c r="L322" s="95">
        <f t="shared" si="250"/>
        <v>0</v>
      </c>
      <c r="M322" s="95">
        <f t="shared" si="251"/>
        <v>0</v>
      </c>
      <c r="N322" s="95">
        <f t="shared" si="252"/>
        <v>0</v>
      </c>
      <c r="O322" s="76">
        <f t="shared" si="253"/>
        <v>0</v>
      </c>
      <c r="P322" s="74">
        <f t="shared" si="254"/>
        <v>0</v>
      </c>
      <c r="Q322" s="74">
        <f t="shared" si="255"/>
        <v>0</v>
      </c>
      <c r="R322" s="74">
        <f t="shared" si="256"/>
        <v>0</v>
      </c>
      <c r="S322" s="94">
        <f t="shared" si="257"/>
        <v>0</v>
      </c>
      <c r="T322" s="95">
        <f t="shared" si="258"/>
        <v>0</v>
      </c>
      <c r="U322" s="95">
        <f t="shared" si="259"/>
        <v>0</v>
      </c>
      <c r="V322" s="95">
        <f t="shared" si="260"/>
        <v>0</v>
      </c>
      <c r="W322" s="76">
        <f t="shared" si="261"/>
        <v>0</v>
      </c>
    </row>
    <row r="323" spans="1:23" x14ac:dyDescent="0.2">
      <c r="A323" s="101"/>
      <c r="B323" s="27"/>
      <c r="C323" s="28"/>
      <c r="D323" s="102"/>
      <c r="E323" s="102"/>
      <c r="F323" s="74">
        <f t="shared" si="244"/>
        <v>0</v>
      </c>
      <c r="G323" s="74">
        <f t="shared" si="245"/>
        <v>0</v>
      </c>
      <c r="H323" s="74">
        <f t="shared" si="246"/>
        <v>0</v>
      </c>
      <c r="I323" s="74">
        <f t="shared" si="247"/>
        <v>0</v>
      </c>
      <c r="J323" s="74">
        <f t="shared" si="248"/>
        <v>0</v>
      </c>
      <c r="K323" s="94">
        <f t="shared" si="249"/>
        <v>0</v>
      </c>
      <c r="L323" s="95">
        <f t="shared" si="250"/>
        <v>0</v>
      </c>
      <c r="M323" s="95">
        <f t="shared" si="251"/>
        <v>0</v>
      </c>
      <c r="N323" s="95">
        <f t="shared" si="252"/>
        <v>0</v>
      </c>
      <c r="O323" s="76">
        <f t="shared" si="253"/>
        <v>0</v>
      </c>
      <c r="P323" s="74">
        <f t="shared" si="254"/>
        <v>0</v>
      </c>
      <c r="Q323" s="74">
        <f t="shared" si="255"/>
        <v>0</v>
      </c>
      <c r="R323" s="74">
        <f t="shared" si="256"/>
        <v>0</v>
      </c>
      <c r="S323" s="94">
        <f t="shared" si="257"/>
        <v>0</v>
      </c>
      <c r="T323" s="95">
        <f t="shared" si="258"/>
        <v>0</v>
      </c>
      <c r="U323" s="95">
        <f t="shared" si="259"/>
        <v>0</v>
      </c>
      <c r="V323" s="95">
        <f t="shared" si="260"/>
        <v>0</v>
      </c>
      <c r="W323" s="76">
        <f t="shared" si="261"/>
        <v>0</v>
      </c>
    </row>
    <row r="324" spans="1:23" x14ac:dyDescent="0.2">
      <c r="A324" s="101"/>
      <c r="B324" s="27"/>
      <c r="C324" s="28"/>
      <c r="D324" s="102"/>
      <c r="E324" s="102"/>
      <c r="F324" s="74">
        <f t="shared" si="244"/>
        <v>0</v>
      </c>
      <c r="G324" s="74">
        <f t="shared" si="245"/>
        <v>0</v>
      </c>
      <c r="H324" s="74">
        <f t="shared" si="246"/>
        <v>0</v>
      </c>
      <c r="I324" s="74">
        <f t="shared" si="247"/>
        <v>0</v>
      </c>
      <c r="J324" s="74">
        <f t="shared" si="248"/>
        <v>0</v>
      </c>
      <c r="K324" s="94">
        <f t="shared" si="249"/>
        <v>0</v>
      </c>
      <c r="L324" s="95">
        <f t="shared" si="250"/>
        <v>0</v>
      </c>
      <c r="M324" s="95">
        <f t="shared" si="251"/>
        <v>0</v>
      </c>
      <c r="N324" s="95">
        <f t="shared" si="252"/>
        <v>0</v>
      </c>
      <c r="O324" s="76">
        <f t="shared" si="253"/>
        <v>0</v>
      </c>
      <c r="P324" s="74">
        <f t="shared" si="254"/>
        <v>0</v>
      </c>
      <c r="Q324" s="74">
        <f t="shared" si="255"/>
        <v>0</v>
      </c>
      <c r="R324" s="74">
        <f t="shared" si="256"/>
        <v>0</v>
      </c>
      <c r="S324" s="94">
        <f t="shared" si="257"/>
        <v>0</v>
      </c>
      <c r="T324" s="95">
        <f t="shared" si="258"/>
        <v>0</v>
      </c>
      <c r="U324" s="95">
        <f t="shared" si="259"/>
        <v>0</v>
      </c>
      <c r="V324" s="95">
        <f t="shared" si="260"/>
        <v>0</v>
      </c>
      <c r="W324" s="76">
        <f t="shared" si="261"/>
        <v>0</v>
      </c>
    </row>
    <row r="325" spans="1:23" x14ac:dyDescent="0.2">
      <c r="A325" s="101"/>
      <c r="B325" s="27"/>
      <c r="C325" s="28"/>
      <c r="D325" s="102"/>
      <c r="E325" s="102"/>
      <c r="F325" s="74">
        <f t="shared" si="244"/>
        <v>0</v>
      </c>
      <c r="G325" s="74">
        <f t="shared" si="245"/>
        <v>0</v>
      </c>
      <c r="H325" s="74">
        <f t="shared" si="246"/>
        <v>0</v>
      </c>
      <c r="I325" s="74">
        <f t="shared" si="247"/>
        <v>0</v>
      </c>
      <c r="J325" s="74">
        <f t="shared" si="248"/>
        <v>0</v>
      </c>
      <c r="K325" s="94">
        <f t="shared" si="249"/>
        <v>0</v>
      </c>
      <c r="L325" s="95">
        <f t="shared" si="250"/>
        <v>0</v>
      </c>
      <c r="M325" s="95">
        <f t="shared" si="251"/>
        <v>0</v>
      </c>
      <c r="N325" s="95">
        <f t="shared" si="252"/>
        <v>0</v>
      </c>
      <c r="O325" s="76">
        <f t="shared" si="253"/>
        <v>0</v>
      </c>
      <c r="P325" s="74">
        <f t="shared" si="254"/>
        <v>0</v>
      </c>
      <c r="Q325" s="74">
        <f t="shared" si="255"/>
        <v>0</v>
      </c>
      <c r="R325" s="74">
        <f t="shared" si="256"/>
        <v>0</v>
      </c>
      <c r="S325" s="94">
        <f t="shared" si="257"/>
        <v>0</v>
      </c>
      <c r="T325" s="95">
        <f t="shared" si="258"/>
        <v>0</v>
      </c>
      <c r="U325" s="95">
        <f t="shared" si="259"/>
        <v>0</v>
      </c>
      <c r="V325" s="95">
        <f t="shared" si="260"/>
        <v>0</v>
      </c>
      <c r="W325" s="76">
        <f t="shared" si="261"/>
        <v>0</v>
      </c>
    </row>
    <row r="326" spans="1:23" x14ac:dyDescent="0.2">
      <c r="A326" s="101"/>
      <c r="B326" s="27"/>
      <c r="C326" s="28"/>
      <c r="D326" s="102"/>
      <c r="E326" s="102"/>
      <c r="F326" s="74">
        <f t="shared" si="244"/>
        <v>0</v>
      </c>
      <c r="G326" s="74">
        <f t="shared" si="245"/>
        <v>0</v>
      </c>
      <c r="H326" s="74">
        <f t="shared" si="246"/>
        <v>0</v>
      </c>
      <c r="I326" s="74">
        <f t="shared" si="247"/>
        <v>0</v>
      </c>
      <c r="J326" s="74">
        <f t="shared" si="248"/>
        <v>0</v>
      </c>
      <c r="K326" s="94">
        <f t="shared" si="249"/>
        <v>0</v>
      </c>
      <c r="L326" s="95">
        <f t="shared" si="250"/>
        <v>0</v>
      </c>
      <c r="M326" s="95">
        <f t="shared" si="251"/>
        <v>0</v>
      </c>
      <c r="N326" s="95">
        <f t="shared" si="252"/>
        <v>0</v>
      </c>
      <c r="O326" s="76">
        <f t="shared" si="253"/>
        <v>0</v>
      </c>
      <c r="P326" s="74">
        <f t="shared" si="254"/>
        <v>0</v>
      </c>
      <c r="Q326" s="74">
        <f t="shared" si="255"/>
        <v>0</v>
      </c>
      <c r="R326" s="74">
        <f t="shared" si="256"/>
        <v>0</v>
      </c>
      <c r="S326" s="94">
        <f t="shared" si="257"/>
        <v>0</v>
      </c>
      <c r="T326" s="95">
        <f t="shared" si="258"/>
        <v>0</v>
      </c>
      <c r="U326" s="95">
        <f t="shared" si="259"/>
        <v>0</v>
      </c>
      <c r="V326" s="95">
        <f t="shared" si="260"/>
        <v>0</v>
      </c>
      <c r="W326" s="76">
        <f t="shared" si="261"/>
        <v>0</v>
      </c>
    </row>
    <row r="327" spans="1:23" x14ac:dyDescent="0.2">
      <c r="A327" s="101"/>
      <c r="B327" s="27"/>
      <c r="C327" s="28"/>
      <c r="D327" s="102"/>
      <c r="E327" s="102"/>
      <c r="F327" s="74">
        <f t="shared" si="244"/>
        <v>0</v>
      </c>
      <c r="G327" s="74">
        <f t="shared" si="245"/>
        <v>0</v>
      </c>
      <c r="H327" s="74">
        <f t="shared" si="246"/>
        <v>0</v>
      </c>
      <c r="I327" s="74">
        <f t="shared" si="247"/>
        <v>0</v>
      </c>
      <c r="J327" s="74">
        <f t="shared" si="248"/>
        <v>0</v>
      </c>
      <c r="K327" s="94">
        <f t="shared" si="249"/>
        <v>0</v>
      </c>
      <c r="L327" s="95">
        <f t="shared" si="250"/>
        <v>0</v>
      </c>
      <c r="M327" s="95">
        <f t="shared" si="251"/>
        <v>0</v>
      </c>
      <c r="N327" s="95">
        <f t="shared" si="252"/>
        <v>0</v>
      </c>
      <c r="O327" s="76">
        <f t="shared" si="253"/>
        <v>0</v>
      </c>
      <c r="P327" s="74">
        <f t="shared" si="254"/>
        <v>0</v>
      </c>
      <c r="Q327" s="74">
        <f t="shared" si="255"/>
        <v>0</v>
      </c>
      <c r="R327" s="74">
        <f t="shared" si="256"/>
        <v>0</v>
      </c>
      <c r="S327" s="94">
        <f t="shared" si="257"/>
        <v>0</v>
      </c>
      <c r="T327" s="95">
        <f t="shared" si="258"/>
        <v>0</v>
      </c>
      <c r="U327" s="95">
        <f t="shared" si="259"/>
        <v>0</v>
      </c>
      <c r="V327" s="95">
        <f t="shared" si="260"/>
        <v>0</v>
      </c>
      <c r="W327" s="76">
        <f t="shared" si="261"/>
        <v>0</v>
      </c>
    </row>
    <row r="328" spans="1:23" x14ac:dyDescent="0.2">
      <c r="A328" s="101"/>
      <c r="B328" s="27"/>
      <c r="C328" s="28"/>
      <c r="D328" s="102"/>
      <c r="E328" s="102"/>
      <c r="F328" s="74">
        <f t="shared" si="244"/>
        <v>0</v>
      </c>
      <c r="G328" s="74">
        <f t="shared" si="245"/>
        <v>0</v>
      </c>
      <c r="H328" s="74">
        <f t="shared" si="246"/>
        <v>0</v>
      </c>
      <c r="I328" s="74">
        <f t="shared" si="247"/>
        <v>0</v>
      </c>
      <c r="J328" s="74">
        <f t="shared" si="248"/>
        <v>0</v>
      </c>
      <c r="K328" s="94">
        <f t="shared" si="249"/>
        <v>0</v>
      </c>
      <c r="L328" s="95">
        <f t="shared" si="250"/>
        <v>0</v>
      </c>
      <c r="M328" s="95">
        <f t="shared" si="251"/>
        <v>0</v>
      </c>
      <c r="N328" s="95">
        <f t="shared" si="252"/>
        <v>0</v>
      </c>
      <c r="O328" s="76">
        <f t="shared" si="253"/>
        <v>0</v>
      </c>
      <c r="P328" s="74">
        <f t="shared" si="254"/>
        <v>0</v>
      </c>
      <c r="Q328" s="74">
        <f t="shared" si="255"/>
        <v>0</v>
      </c>
      <c r="R328" s="74">
        <f t="shared" si="256"/>
        <v>0</v>
      </c>
      <c r="S328" s="94">
        <f t="shared" si="257"/>
        <v>0</v>
      </c>
      <c r="T328" s="95">
        <f t="shared" si="258"/>
        <v>0</v>
      </c>
      <c r="U328" s="95">
        <f t="shared" si="259"/>
        <v>0</v>
      </c>
      <c r="V328" s="95">
        <f t="shared" si="260"/>
        <v>0</v>
      </c>
      <c r="W328" s="76">
        <f t="shared" si="261"/>
        <v>0</v>
      </c>
    </row>
    <row r="329" spans="1:23" x14ac:dyDescent="0.2">
      <c r="A329" s="79" t="s">
        <v>119</v>
      </c>
      <c r="B329" s="80"/>
      <c r="C329" s="81"/>
      <c r="D329" s="82"/>
      <c r="E329" s="82"/>
      <c r="F329" s="83">
        <f>SUM(F319:F328)</f>
        <v>0</v>
      </c>
      <c r="G329" s="83">
        <f>SUM(G319:G328)</f>
        <v>0</v>
      </c>
      <c r="H329" s="83">
        <f t="shared" ref="H329:W329" si="262">SUM(H319:H328)</f>
        <v>0</v>
      </c>
      <c r="I329" s="83">
        <f t="shared" si="262"/>
        <v>0</v>
      </c>
      <c r="J329" s="83">
        <f t="shared" si="262"/>
        <v>0</v>
      </c>
      <c r="K329" s="83">
        <f t="shared" si="262"/>
        <v>0</v>
      </c>
      <c r="L329" s="84">
        <f t="shared" si="262"/>
        <v>0</v>
      </c>
      <c r="M329" s="84">
        <f t="shared" si="262"/>
        <v>0</v>
      </c>
      <c r="N329" s="84">
        <f t="shared" si="262"/>
        <v>0</v>
      </c>
      <c r="O329" s="85">
        <f t="shared" si="262"/>
        <v>0</v>
      </c>
      <c r="P329" s="83">
        <f t="shared" si="262"/>
        <v>0</v>
      </c>
      <c r="Q329" s="83">
        <f t="shared" si="262"/>
        <v>0</v>
      </c>
      <c r="R329" s="83">
        <f t="shared" si="262"/>
        <v>0</v>
      </c>
      <c r="S329" s="83">
        <f t="shared" si="262"/>
        <v>0</v>
      </c>
      <c r="T329" s="84">
        <f t="shared" si="262"/>
        <v>0</v>
      </c>
      <c r="U329" s="84">
        <f t="shared" si="262"/>
        <v>0</v>
      </c>
      <c r="V329" s="84">
        <f t="shared" si="262"/>
        <v>0</v>
      </c>
      <c r="W329" s="85">
        <f t="shared" si="262"/>
        <v>0</v>
      </c>
    </row>
    <row r="330" spans="1:23" x14ac:dyDescent="0.2">
      <c r="A330" s="100" t="s">
        <v>155</v>
      </c>
      <c r="B330" s="25"/>
      <c r="C330" s="26"/>
      <c r="D330" s="86"/>
      <c r="E330" s="86"/>
      <c r="F330" s="87"/>
      <c r="G330" s="87"/>
      <c r="H330" s="87"/>
      <c r="I330" s="87"/>
      <c r="J330" s="87"/>
      <c r="K330" s="87"/>
      <c r="L330" s="88"/>
      <c r="M330" s="88"/>
      <c r="N330" s="88"/>
      <c r="O330" s="89"/>
      <c r="P330" s="87"/>
      <c r="Q330" s="87"/>
      <c r="R330" s="87"/>
      <c r="S330" s="87"/>
      <c r="T330" s="88"/>
      <c r="U330" s="88"/>
      <c r="V330" s="88"/>
      <c r="W330" s="89"/>
    </row>
    <row r="331" spans="1:23" x14ac:dyDescent="0.2">
      <c r="A331" s="101"/>
      <c r="B331" s="27"/>
      <c r="C331" s="28"/>
      <c r="D331" s="102"/>
      <c r="E331" s="102"/>
      <c r="F331" s="74">
        <f t="shared" ref="F331:F340" si="263">C331*D331</f>
        <v>0</v>
      </c>
      <c r="G331" s="74">
        <f t="shared" ref="G331:G340" si="264">C331*E331</f>
        <v>0</v>
      </c>
      <c r="H331" s="74">
        <f t="shared" ref="H331:H340" si="265">F331*$H$12</f>
        <v>0</v>
      </c>
      <c r="I331" s="74">
        <f t="shared" ref="I331:I340" si="266">F331*$I$12</f>
        <v>0</v>
      </c>
      <c r="J331" s="74">
        <f t="shared" ref="J331:J340" si="267">F331*$J$12</f>
        <v>0</v>
      </c>
      <c r="K331" s="94">
        <f t="shared" ref="K331:K340" si="268">F331*$K$12</f>
        <v>0</v>
      </c>
      <c r="L331" s="95">
        <f t="shared" ref="L331:L340" si="269">F331-H331</f>
        <v>0</v>
      </c>
      <c r="M331" s="95">
        <f t="shared" ref="M331:M340" si="270">F331-I331</f>
        <v>0</v>
      </c>
      <c r="N331" s="95">
        <f t="shared" ref="N331:N340" si="271">F331-J331</f>
        <v>0</v>
      </c>
      <c r="O331" s="76">
        <f t="shared" ref="O331:O340" si="272">F331-K331</f>
        <v>0</v>
      </c>
      <c r="P331" s="74">
        <f t="shared" ref="P331:P340" si="273">G331*$P$12</f>
        <v>0</v>
      </c>
      <c r="Q331" s="74">
        <f t="shared" ref="Q331:Q340" si="274">G331*$Q$12</f>
        <v>0</v>
      </c>
      <c r="R331" s="74">
        <f t="shared" ref="R331:R340" si="275">G331*$R$12</f>
        <v>0</v>
      </c>
      <c r="S331" s="94">
        <f t="shared" ref="S331:S340" si="276">G331*$S$12</f>
        <v>0</v>
      </c>
      <c r="T331" s="95">
        <f t="shared" ref="T331:T340" si="277">G331-P331</f>
        <v>0</v>
      </c>
      <c r="U331" s="95">
        <f t="shared" ref="U331:U340" si="278">G331-Q331</f>
        <v>0</v>
      </c>
      <c r="V331" s="95">
        <f t="shared" ref="V331:V340" si="279">G331-R331</f>
        <v>0</v>
      </c>
      <c r="W331" s="76">
        <f t="shared" ref="W331:W340" si="280">G331-S331</f>
        <v>0</v>
      </c>
    </row>
    <row r="332" spans="1:23" x14ac:dyDescent="0.2">
      <c r="A332" s="101"/>
      <c r="B332" s="27"/>
      <c r="C332" s="28"/>
      <c r="D332" s="102"/>
      <c r="E332" s="102"/>
      <c r="F332" s="74">
        <f t="shared" si="263"/>
        <v>0</v>
      </c>
      <c r="G332" s="74">
        <f t="shared" si="264"/>
        <v>0</v>
      </c>
      <c r="H332" s="74">
        <f t="shared" si="265"/>
        <v>0</v>
      </c>
      <c r="I332" s="74">
        <f t="shared" si="266"/>
        <v>0</v>
      </c>
      <c r="J332" s="74">
        <f t="shared" si="267"/>
        <v>0</v>
      </c>
      <c r="K332" s="94">
        <f t="shared" si="268"/>
        <v>0</v>
      </c>
      <c r="L332" s="95">
        <f t="shared" si="269"/>
        <v>0</v>
      </c>
      <c r="M332" s="95">
        <f t="shared" si="270"/>
        <v>0</v>
      </c>
      <c r="N332" s="95">
        <f t="shared" si="271"/>
        <v>0</v>
      </c>
      <c r="O332" s="76">
        <f t="shared" si="272"/>
        <v>0</v>
      </c>
      <c r="P332" s="74">
        <f t="shared" si="273"/>
        <v>0</v>
      </c>
      <c r="Q332" s="74">
        <f t="shared" si="274"/>
        <v>0</v>
      </c>
      <c r="R332" s="74">
        <f t="shared" si="275"/>
        <v>0</v>
      </c>
      <c r="S332" s="94">
        <f t="shared" si="276"/>
        <v>0</v>
      </c>
      <c r="T332" s="95">
        <f t="shared" si="277"/>
        <v>0</v>
      </c>
      <c r="U332" s="95">
        <f t="shared" si="278"/>
        <v>0</v>
      </c>
      <c r="V332" s="95">
        <f t="shared" si="279"/>
        <v>0</v>
      </c>
      <c r="W332" s="76">
        <f t="shared" si="280"/>
        <v>0</v>
      </c>
    </row>
    <row r="333" spans="1:23" x14ac:dyDescent="0.2">
      <c r="A333" s="101"/>
      <c r="B333" s="27"/>
      <c r="C333" s="28"/>
      <c r="D333" s="102"/>
      <c r="E333" s="102"/>
      <c r="F333" s="74">
        <f t="shared" si="263"/>
        <v>0</v>
      </c>
      <c r="G333" s="74">
        <f t="shared" si="264"/>
        <v>0</v>
      </c>
      <c r="H333" s="74">
        <f t="shared" si="265"/>
        <v>0</v>
      </c>
      <c r="I333" s="74">
        <f t="shared" si="266"/>
        <v>0</v>
      </c>
      <c r="J333" s="74">
        <f t="shared" si="267"/>
        <v>0</v>
      </c>
      <c r="K333" s="94">
        <f t="shared" si="268"/>
        <v>0</v>
      </c>
      <c r="L333" s="95">
        <f t="shared" si="269"/>
        <v>0</v>
      </c>
      <c r="M333" s="95">
        <f t="shared" si="270"/>
        <v>0</v>
      </c>
      <c r="N333" s="95">
        <f t="shared" si="271"/>
        <v>0</v>
      </c>
      <c r="O333" s="76">
        <f t="shared" si="272"/>
        <v>0</v>
      </c>
      <c r="P333" s="74">
        <f t="shared" si="273"/>
        <v>0</v>
      </c>
      <c r="Q333" s="74">
        <f t="shared" si="274"/>
        <v>0</v>
      </c>
      <c r="R333" s="74">
        <f t="shared" si="275"/>
        <v>0</v>
      </c>
      <c r="S333" s="94">
        <f t="shared" si="276"/>
        <v>0</v>
      </c>
      <c r="T333" s="95">
        <f t="shared" si="277"/>
        <v>0</v>
      </c>
      <c r="U333" s="95">
        <f t="shared" si="278"/>
        <v>0</v>
      </c>
      <c r="V333" s="95">
        <f t="shared" si="279"/>
        <v>0</v>
      </c>
      <c r="W333" s="76">
        <f t="shared" si="280"/>
        <v>0</v>
      </c>
    </row>
    <row r="334" spans="1:23" x14ac:dyDescent="0.2">
      <c r="A334" s="101"/>
      <c r="B334" s="27"/>
      <c r="C334" s="28"/>
      <c r="D334" s="102"/>
      <c r="E334" s="102"/>
      <c r="F334" s="74">
        <f t="shared" si="263"/>
        <v>0</v>
      </c>
      <c r="G334" s="74">
        <f t="shared" si="264"/>
        <v>0</v>
      </c>
      <c r="H334" s="74">
        <f t="shared" si="265"/>
        <v>0</v>
      </c>
      <c r="I334" s="74">
        <f t="shared" si="266"/>
        <v>0</v>
      </c>
      <c r="J334" s="74">
        <f t="shared" si="267"/>
        <v>0</v>
      </c>
      <c r="K334" s="94">
        <f t="shared" si="268"/>
        <v>0</v>
      </c>
      <c r="L334" s="95">
        <f t="shared" si="269"/>
        <v>0</v>
      </c>
      <c r="M334" s="95">
        <f t="shared" si="270"/>
        <v>0</v>
      </c>
      <c r="N334" s="95">
        <f t="shared" si="271"/>
        <v>0</v>
      </c>
      <c r="O334" s="76">
        <f t="shared" si="272"/>
        <v>0</v>
      </c>
      <c r="P334" s="74">
        <f t="shared" si="273"/>
        <v>0</v>
      </c>
      <c r="Q334" s="74">
        <f t="shared" si="274"/>
        <v>0</v>
      </c>
      <c r="R334" s="74">
        <f t="shared" si="275"/>
        <v>0</v>
      </c>
      <c r="S334" s="94">
        <f t="shared" si="276"/>
        <v>0</v>
      </c>
      <c r="T334" s="95">
        <f t="shared" si="277"/>
        <v>0</v>
      </c>
      <c r="U334" s="95">
        <f t="shared" si="278"/>
        <v>0</v>
      </c>
      <c r="V334" s="95">
        <f t="shared" si="279"/>
        <v>0</v>
      </c>
      <c r="W334" s="76">
        <f t="shared" si="280"/>
        <v>0</v>
      </c>
    </row>
    <row r="335" spans="1:23" x14ac:dyDescent="0.2">
      <c r="A335" s="101"/>
      <c r="B335" s="27"/>
      <c r="C335" s="28"/>
      <c r="D335" s="102"/>
      <c r="E335" s="102"/>
      <c r="F335" s="74">
        <f t="shared" si="263"/>
        <v>0</v>
      </c>
      <c r="G335" s="74">
        <f t="shared" si="264"/>
        <v>0</v>
      </c>
      <c r="H335" s="74">
        <f t="shared" si="265"/>
        <v>0</v>
      </c>
      <c r="I335" s="74">
        <f t="shared" si="266"/>
        <v>0</v>
      </c>
      <c r="J335" s="74">
        <f t="shared" si="267"/>
        <v>0</v>
      </c>
      <c r="K335" s="94">
        <f t="shared" si="268"/>
        <v>0</v>
      </c>
      <c r="L335" s="95">
        <f t="shared" si="269"/>
        <v>0</v>
      </c>
      <c r="M335" s="95">
        <f t="shared" si="270"/>
        <v>0</v>
      </c>
      <c r="N335" s="95">
        <f t="shared" si="271"/>
        <v>0</v>
      </c>
      <c r="O335" s="76">
        <f t="shared" si="272"/>
        <v>0</v>
      </c>
      <c r="P335" s="74">
        <f t="shared" si="273"/>
        <v>0</v>
      </c>
      <c r="Q335" s="74">
        <f t="shared" si="274"/>
        <v>0</v>
      </c>
      <c r="R335" s="74">
        <f t="shared" si="275"/>
        <v>0</v>
      </c>
      <c r="S335" s="94">
        <f t="shared" si="276"/>
        <v>0</v>
      </c>
      <c r="T335" s="95">
        <f t="shared" si="277"/>
        <v>0</v>
      </c>
      <c r="U335" s="95">
        <f t="shared" si="278"/>
        <v>0</v>
      </c>
      <c r="V335" s="95">
        <f t="shared" si="279"/>
        <v>0</v>
      </c>
      <c r="W335" s="76">
        <f t="shared" si="280"/>
        <v>0</v>
      </c>
    </row>
    <row r="336" spans="1:23" x14ac:dyDescent="0.2">
      <c r="A336" s="101"/>
      <c r="B336" s="27"/>
      <c r="C336" s="28"/>
      <c r="D336" s="102"/>
      <c r="E336" s="102"/>
      <c r="F336" s="74">
        <f t="shared" si="263"/>
        <v>0</v>
      </c>
      <c r="G336" s="74">
        <f t="shared" si="264"/>
        <v>0</v>
      </c>
      <c r="H336" s="74">
        <f t="shared" si="265"/>
        <v>0</v>
      </c>
      <c r="I336" s="74">
        <f t="shared" si="266"/>
        <v>0</v>
      </c>
      <c r="J336" s="74">
        <f t="shared" si="267"/>
        <v>0</v>
      </c>
      <c r="K336" s="94">
        <f t="shared" si="268"/>
        <v>0</v>
      </c>
      <c r="L336" s="95">
        <f t="shared" si="269"/>
        <v>0</v>
      </c>
      <c r="M336" s="95">
        <f t="shared" si="270"/>
        <v>0</v>
      </c>
      <c r="N336" s="95">
        <f t="shared" si="271"/>
        <v>0</v>
      </c>
      <c r="O336" s="76">
        <f t="shared" si="272"/>
        <v>0</v>
      </c>
      <c r="P336" s="74">
        <f t="shared" si="273"/>
        <v>0</v>
      </c>
      <c r="Q336" s="74">
        <f t="shared" si="274"/>
        <v>0</v>
      </c>
      <c r="R336" s="74">
        <f t="shared" si="275"/>
        <v>0</v>
      </c>
      <c r="S336" s="94">
        <f t="shared" si="276"/>
        <v>0</v>
      </c>
      <c r="T336" s="95">
        <f t="shared" si="277"/>
        <v>0</v>
      </c>
      <c r="U336" s="95">
        <f t="shared" si="278"/>
        <v>0</v>
      </c>
      <c r="V336" s="95">
        <f t="shared" si="279"/>
        <v>0</v>
      </c>
      <c r="W336" s="76">
        <f t="shared" si="280"/>
        <v>0</v>
      </c>
    </row>
    <row r="337" spans="1:23" x14ac:dyDescent="0.2">
      <c r="A337" s="101"/>
      <c r="B337" s="27"/>
      <c r="C337" s="28"/>
      <c r="D337" s="102"/>
      <c r="E337" s="102"/>
      <c r="F337" s="74">
        <f t="shared" si="263"/>
        <v>0</v>
      </c>
      <c r="G337" s="74">
        <f t="shared" si="264"/>
        <v>0</v>
      </c>
      <c r="H337" s="74">
        <f t="shared" si="265"/>
        <v>0</v>
      </c>
      <c r="I337" s="74">
        <f t="shared" si="266"/>
        <v>0</v>
      </c>
      <c r="J337" s="74">
        <f t="shared" si="267"/>
        <v>0</v>
      </c>
      <c r="K337" s="94">
        <f t="shared" si="268"/>
        <v>0</v>
      </c>
      <c r="L337" s="95">
        <f t="shared" si="269"/>
        <v>0</v>
      </c>
      <c r="M337" s="95">
        <f t="shared" si="270"/>
        <v>0</v>
      </c>
      <c r="N337" s="95">
        <f t="shared" si="271"/>
        <v>0</v>
      </c>
      <c r="O337" s="76">
        <f t="shared" si="272"/>
        <v>0</v>
      </c>
      <c r="P337" s="74">
        <f t="shared" si="273"/>
        <v>0</v>
      </c>
      <c r="Q337" s="74">
        <f t="shared" si="274"/>
        <v>0</v>
      </c>
      <c r="R337" s="74">
        <f t="shared" si="275"/>
        <v>0</v>
      </c>
      <c r="S337" s="94">
        <f t="shared" si="276"/>
        <v>0</v>
      </c>
      <c r="T337" s="95">
        <f t="shared" si="277"/>
        <v>0</v>
      </c>
      <c r="U337" s="95">
        <f t="shared" si="278"/>
        <v>0</v>
      </c>
      <c r="V337" s="95">
        <f t="shared" si="279"/>
        <v>0</v>
      </c>
      <c r="W337" s="76">
        <f t="shared" si="280"/>
        <v>0</v>
      </c>
    </row>
    <row r="338" spans="1:23" x14ac:dyDescent="0.2">
      <c r="A338" s="101"/>
      <c r="B338" s="27"/>
      <c r="C338" s="28"/>
      <c r="D338" s="102"/>
      <c r="E338" s="102"/>
      <c r="F338" s="74">
        <f t="shared" si="263"/>
        <v>0</v>
      </c>
      <c r="G338" s="74">
        <f t="shared" si="264"/>
        <v>0</v>
      </c>
      <c r="H338" s="74">
        <f t="shared" si="265"/>
        <v>0</v>
      </c>
      <c r="I338" s="74">
        <f t="shared" si="266"/>
        <v>0</v>
      </c>
      <c r="J338" s="74">
        <f t="shared" si="267"/>
        <v>0</v>
      </c>
      <c r="K338" s="94">
        <f t="shared" si="268"/>
        <v>0</v>
      </c>
      <c r="L338" s="95">
        <f t="shared" si="269"/>
        <v>0</v>
      </c>
      <c r="M338" s="95">
        <f t="shared" si="270"/>
        <v>0</v>
      </c>
      <c r="N338" s="95">
        <f t="shared" si="271"/>
        <v>0</v>
      </c>
      <c r="O338" s="76">
        <f t="shared" si="272"/>
        <v>0</v>
      </c>
      <c r="P338" s="74">
        <f t="shared" si="273"/>
        <v>0</v>
      </c>
      <c r="Q338" s="74">
        <f t="shared" si="274"/>
        <v>0</v>
      </c>
      <c r="R338" s="74">
        <f t="shared" si="275"/>
        <v>0</v>
      </c>
      <c r="S338" s="94">
        <f t="shared" si="276"/>
        <v>0</v>
      </c>
      <c r="T338" s="95">
        <f t="shared" si="277"/>
        <v>0</v>
      </c>
      <c r="U338" s="95">
        <f t="shared" si="278"/>
        <v>0</v>
      </c>
      <c r="V338" s="95">
        <f t="shared" si="279"/>
        <v>0</v>
      </c>
      <c r="W338" s="76">
        <f t="shared" si="280"/>
        <v>0</v>
      </c>
    </row>
    <row r="339" spans="1:23" x14ac:dyDescent="0.2">
      <c r="A339" s="101"/>
      <c r="B339" s="27"/>
      <c r="C339" s="28"/>
      <c r="D339" s="102"/>
      <c r="E339" s="102"/>
      <c r="F339" s="74">
        <f t="shared" si="263"/>
        <v>0</v>
      </c>
      <c r="G339" s="74">
        <f t="shared" si="264"/>
        <v>0</v>
      </c>
      <c r="H339" s="74">
        <f t="shared" si="265"/>
        <v>0</v>
      </c>
      <c r="I339" s="74">
        <f t="shared" si="266"/>
        <v>0</v>
      </c>
      <c r="J339" s="74">
        <f t="shared" si="267"/>
        <v>0</v>
      </c>
      <c r="K339" s="94">
        <f t="shared" si="268"/>
        <v>0</v>
      </c>
      <c r="L339" s="95">
        <f t="shared" si="269"/>
        <v>0</v>
      </c>
      <c r="M339" s="95">
        <f t="shared" si="270"/>
        <v>0</v>
      </c>
      <c r="N339" s="95">
        <f t="shared" si="271"/>
        <v>0</v>
      </c>
      <c r="O339" s="76">
        <f t="shared" si="272"/>
        <v>0</v>
      </c>
      <c r="P339" s="74">
        <f t="shared" si="273"/>
        <v>0</v>
      </c>
      <c r="Q339" s="74">
        <f t="shared" si="274"/>
        <v>0</v>
      </c>
      <c r="R339" s="74">
        <f t="shared" si="275"/>
        <v>0</v>
      </c>
      <c r="S339" s="94">
        <f t="shared" si="276"/>
        <v>0</v>
      </c>
      <c r="T339" s="95">
        <f t="shared" si="277"/>
        <v>0</v>
      </c>
      <c r="U339" s="95">
        <f t="shared" si="278"/>
        <v>0</v>
      </c>
      <c r="V339" s="95">
        <f t="shared" si="279"/>
        <v>0</v>
      </c>
      <c r="W339" s="76">
        <f t="shared" si="280"/>
        <v>0</v>
      </c>
    </row>
    <row r="340" spans="1:23" x14ac:dyDescent="0.2">
      <c r="A340" s="101"/>
      <c r="B340" s="27"/>
      <c r="C340" s="28"/>
      <c r="D340" s="102"/>
      <c r="E340" s="102"/>
      <c r="F340" s="74">
        <f t="shared" si="263"/>
        <v>0</v>
      </c>
      <c r="G340" s="74">
        <f t="shared" si="264"/>
        <v>0</v>
      </c>
      <c r="H340" s="74">
        <f t="shared" si="265"/>
        <v>0</v>
      </c>
      <c r="I340" s="74">
        <f t="shared" si="266"/>
        <v>0</v>
      </c>
      <c r="J340" s="74">
        <f t="shared" si="267"/>
        <v>0</v>
      </c>
      <c r="K340" s="94">
        <f t="shared" si="268"/>
        <v>0</v>
      </c>
      <c r="L340" s="95">
        <f t="shared" si="269"/>
        <v>0</v>
      </c>
      <c r="M340" s="95">
        <f t="shared" si="270"/>
        <v>0</v>
      </c>
      <c r="N340" s="95">
        <f t="shared" si="271"/>
        <v>0</v>
      </c>
      <c r="O340" s="76">
        <f t="shared" si="272"/>
        <v>0</v>
      </c>
      <c r="P340" s="74">
        <f t="shared" si="273"/>
        <v>0</v>
      </c>
      <c r="Q340" s="74">
        <f t="shared" si="274"/>
        <v>0</v>
      </c>
      <c r="R340" s="74">
        <f t="shared" si="275"/>
        <v>0</v>
      </c>
      <c r="S340" s="94">
        <f t="shared" si="276"/>
        <v>0</v>
      </c>
      <c r="T340" s="95">
        <f t="shared" si="277"/>
        <v>0</v>
      </c>
      <c r="U340" s="95">
        <f t="shared" si="278"/>
        <v>0</v>
      </c>
      <c r="V340" s="95">
        <f t="shared" si="279"/>
        <v>0</v>
      </c>
      <c r="W340" s="76">
        <f t="shared" si="280"/>
        <v>0</v>
      </c>
    </row>
    <row r="341" spans="1:23" x14ac:dyDescent="0.2">
      <c r="A341" s="79" t="s">
        <v>33</v>
      </c>
      <c r="B341" s="80"/>
      <c r="C341" s="81"/>
      <c r="D341" s="82"/>
      <c r="E341" s="82"/>
      <c r="F341" s="83">
        <f>SUM(F331:F340)</f>
        <v>0</v>
      </c>
      <c r="G341" s="83">
        <f>SUM(G331:G340)</f>
        <v>0</v>
      </c>
      <c r="H341" s="83">
        <f t="shared" ref="H341:W341" si="281">SUM(H331:H340)</f>
        <v>0</v>
      </c>
      <c r="I341" s="83">
        <f t="shared" si="281"/>
        <v>0</v>
      </c>
      <c r="J341" s="83">
        <f t="shared" si="281"/>
        <v>0</v>
      </c>
      <c r="K341" s="83">
        <f t="shared" si="281"/>
        <v>0</v>
      </c>
      <c r="L341" s="84">
        <f t="shared" si="281"/>
        <v>0</v>
      </c>
      <c r="M341" s="84">
        <f t="shared" si="281"/>
        <v>0</v>
      </c>
      <c r="N341" s="84">
        <f t="shared" si="281"/>
        <v>0</v>
      </c>
      <c r="O341" s="85">
        <f t="shared" si="281"/>
        <v>0</v>
      </c>
      <c r="P341" s="83">
        <f t="shared" si="281"/>
        <v>0</v>
      </c>
      <c r="Q341" s="83">
        <f t="shared" si="281"/>
        <v>0</v>
      </c>
      <c r="R341" s="83">
        <f t="shared" si="281"/>
        <v>0</v>
      </c>
      <c r="S341" s="83">
        <f t="shared" si="281"/>
        <v>0</v>
      </c>
      <c r="T341" s="84">
        <f t="shared" si="281"/>
        <v>0</v>
      </c>
      <c r="U341" s="84">
        <f t="shared" si="281"/>
        <v>0</v>
      </c>
      <c r="V341" s="84">
        <f t="shared" si="281"/>
        <v>0</v>
      </c>
      <c r="W341" s="85">
        <f t="shared" si="281"/>
        <v>0</v>
      </c>
    </row>
    <row r="342" spans="1:23" x14ac:dyDescent="0.2">
      <c r="A342" s="100" t="s">
        <v>247</v>
      </c>
      <c r="B342" s="25"/>
      <c r="C342" s="26"/>
      <c r="D342" s="86"/>
      <c r="E342" s="86"/>
      <c r="F342" s="106"/>
      <c r="G342" s="106"/>
      <c r="H342" s="106"/>
      <c r="I342" s="106"/>
      <c r="J342" s="106"/>
      <c r="K342" s="106"/>
      <c r="L342" s="107"/>
      <c r="M342" s="107"/>
      <c r="N342" s="107"/>
      <c r="O342" s="108"/>
      <c r="P342" s="106"/>
      <c r="Q342" s="106"/>
      <c r="R342" s="106"/>
      <c r="S342" s="106"/>
      <c r="T342" s="107"/>
      <c r="U342" s="107"/>
      <c r="V342" s="107"/>
      <c r="W342" s="108"/>
    </row>
    <row r="343" spans="1:23" x14ac:dyDescent="0.2">
      <c r="A343" s="72"/>
      <c r="B343" s="110"/>
      <c r="C343" s="111"/>
      <c r="D343" s="112"/>
      <c r="E343" s="112"/>
      <c r="F343" s="74">
        <f t="shared" ref="F343:F350" si="282">C343*D343</f>
        <v>0</v>
      </c>
      <c r="G343" s="74">
        <f t="shared" ref="G343:G350" si="283">C343*E343</f>
        <v>0</v>
      </c>
      <c r="H343" s="74">
        <f t="shared" ref="H343:H350" si="284">F343*$H$12</f>
        <v>0</v>
      </c>
      <c r="I343" s="74">
        <f t="shared" ref="I343:I350" si="285">F343*$I$12</f>
        <v>0</v>
      </c>
      <c r="J343" s="74">
        <f t="shared" ref="J343:J350" si="286">F343*$J$12</f>
        <v>0</v>
      </c>
      <c r="K343" s="94">
        <f t="shared" ref="K343:K350" si="287">F343*$K$12</f>
        <v>0</v>
      </c>
      <c r="L343" s="95">
        <f t="shared" ref="L343:L350" si="288">F343-H343</f>
        <v>0</v>
      </c>
      <c r="M343" s="95">
        <f t="shared" ref="M343:M350" si="289">F343-I343</f>
        <v>0</v>
      </c>
      <c r="N343" s="95">
        <f t="shared" ref="N343:N350" si="290">F343-J343</f>
        <v>0</v>
      </c>
      <c r="O343" s="76">
        <f t="shared" ref="O343:O350" si="291">F343-K343</f>
        <v>0</v>
      </c>
      <c r="P343" s="74">
        <f t="shared" ref="P343:P350" si="292">G343*$P$12</f>
        <v>0</v>
      </c>
      <c r="Q343" s="74">
        <f t="shared" ref="Q343:Q350" si="293">G343*$Q$12</f>
        <v>0</v>
      </c>
      <c r="R343" s="74">
        <f t="shared" ref="R343:R350" si="294">G343*$R$12</f>
        <v>0</v>
      </c>
      <c r="S343" s="94">
        <f t="shared" ref="S343:S350" si="295">G343*$S$12</f>
        <v>0</v>
      </c>
      <c r="T343" s="95">
        <f t="shared" ref="T343:T350" si="296">G343-P343</f>
        <v>0</v>
      </c>
      <c r="U343" s="95">
        <f t="shared" ref="U343:U350" si="297">G343-Q343</f>
        <v>0</v>
      </c>
      <c r="V343" s="95">
        <f t="shared" ref="V343:V350" si="298">G343-R343</f>
        <v>0</v>
      </c>
      <c r="W343" s="76">
        <f t="shared" ref="W343:W350" si="299">G343-S343</f>
        <v>0</v>
      </c>
    </row>
    <row r="344" spans="1:23" x14ac:dyDescent="0.2">
      <c r="A344" s="72"/>
      <c r="B344" s="110"/>
      <c r="C344" s="111"/>
      <c r="D344" s="112"/>
      <c r="E344" s="112"/>
      <c r="F344" s="74">
        <f t="shared" si="282"/>
        <v>0</v>
      </c>
      <c r="G344" s="74">
        <f t="shared" si="283"/>
        <v>0</v>
      </c>
      <c r="H344" s="74">
        <f t="shared" si="284"/>
        <v>0</v>
      </c>
      <c r="I344" s="74">
        <f t="shared" si="285"/>
        <v>0</v>
      </c>
      <c r="J344" s="74">
        <f t="shared" si="286"/>
        <v>0</v>
      </c>
      <c r="K344" s="94">
        <f t="shared" si="287"/>
        <v>0</v>
      </c>
      <c r="L344" s="95">
        <f t="shared" si="288"/>
        <v>0</v>
      </c>
      <c r="M344" s="95">
        <f t="shared" si="289"/>
        <v>0</v>
      </c>
      <c r="N344" s="95">
        <f t="shared" si="290"/>
        <v>0</v>
      </c>
      <c r="O344" s="76">
        <f t="shared" si="291"/>
        <v>0</v>
      </c>
      <c r="P344" s="74">
        <f t="shared" si="292"/>
        <v>0</v>
      </c>
      <c r="Q344" s="74">
        <f t="shared" si="293"/>
        <v>0</v>
      </c>
      <c r="R344" s="74">
        <f t="shared" si="294"/>
        <v>0</v>
      </c>
      <c r="S344" s="94">
        <f t="shared" si="295"/>
        <v>0</v>
      </c>
      <c r="T344" s="95">
        <f t="shared" si="296"/>
        <v>0</v>
      </c>
      <c r="U344" s="95">
        <f t="shared" si="297"/>
        <v>0</v>
      </c>
      <c r="V344" s="95">
        <f t="shared" si="298"/>
        <v>0</v>
      </c>
      <c r="W344" s="76">
        <f t="shared" si="299"/>
        <v>0</v>
      </c>
    </row>
    <row r="345" spans="1:23" x14ac:dyDescent="0.2">
      <c r="A345" s="113"/>
      <c r="B345" s="114"/>
      <c r="C345" s="115"/>
      <c r="D345" s="73"/>
      <c r="E345" s="73"/>
      <c r="F345" s="74">
        <f t="shared" si="282"/>
        <v>0</v>
      </c>
      <c r="G345" s="74">
        <f t="shared" si="283"/>
        <v>0</v>
      </c>
      <c r="H345" s="74">
        <f t="shared" si="284"/>
        <v>0</v>
      </c>
      <c r="I345" s="74">
        <f t="shared" si="285"/>
        <v>0</v>
      </c>
      <c r="J345" s="74">
        <f t="shared" si="286"/>
        <v>0</v>
      </c>
      <c r="K345" s="94">
        <f t="shared" si="287"/>
        <v>0</v>
      </c>
      <c r="L345" s="95">
        <f t="shared" si="288"/>
        <v>0</v>
      </c>
      <c r="M345" s="95">
        <f t="shared" si="289"/>
        <v>0</v>
      </c>
      <c r="N345" s="95">
        <f t="shared" si="290"/>
        <v>0</v>
      </c>
      <c r="O345" s="76">
        <f t="shared" si="291"/>
        <v>0</v>
      </c>
      <c r="P345" s="74">
        <f t="shared" si="292"/>
        <v>0</v>
      </c>
      <c r="Q345" s="74">
        <f t="shared" si="293"/>
        <v>0</v>
      </c>
      <c r="R345" s="74">
        <f t="shared" si="294"/>
        <v>0</v>
      </c>
      <c r="S345" s="94">
        <f t="shared" si="295"/>
        <v>0</v>
      </c>
      <c r="T345" s="95">
        <f t="shared" si="296"/>
        <v>0</v>
      </c>
      <c r="U345" s="95">
        <f t="shared" si="297"/>
        <v>0</v>
      </c>
      <c r="V345" s="95">
        <f t="shared" si="298"/>
        <v>0</v>
      </c>
      <c r="W345" s="76">
        <f t="shared" si="299"/>
        <v>0</v>
      </c>
    </row>
    <row r="346" spans="1:23" x14ac:dyDescent="0.2">
      <c r="A346" s="72"/>
      <c r="B346" s="110"/>
      <c r="C346" s="111"/>
      <c r="D346" s="112"/>
      <c r="E346" s="112"/>
      <c r="F346" s="74">
        <f t="shared" si="282"/>
        <v>0</v>
      </c>
      <c r="G346" s="74">
        <f t="shared" si="283"/>
        <v>0</v>
      </c>
      <c r="H346" s="74">
        <f t="shared" si="284"/>
        <v>0</v>
      </c>
      <c r="I346" s="74">
        <f t="shared" si="285"/>
        <v>0</v>
      </c>
      <c r="J346" s="74">
        <f t="shared" si="286"/>
        <v>0</v>
      </c>
      <c r="K346" s="94">
        <f t="shared" si="287"/>
        <v>0</v>
      </c>
      <c r="L346" s="95">
        <f t="shared" si="288"/>
        <v>0</v>
      </c>
      <c r="M346" s="95">
        <f t="shared" si="289"/>
        <v>0</v>
      </c>
      <c r="N346" s="95">
        <f t="shared" si="290"/>
        <v>0</v>
      </c>
      <c r="O346" s="76">
        <f t="shared" si="291"/>
        <v>0</v>
      </c>
      <c r="P346" s="74">
        <f t="shared" si="292"/>
        <v>0</v>
      </c>
      <c r="Q346" s="74">
        <f t="shared" si="293"/>
        <v>0</v>
      </c>
      <c r="R346" s="74">
        <f t="shared" si="294"/>
        <v>0</v>
      </c>
      <c r="S346" s="94">
        <f t="shared" si="295"/>
        <v>0</v>
      </c>
      <c r="T346" s="95">
        <f t="shared" si="296"/>
        <v>0</v>
      </c>
      <c r="U346" s="95">
        <f t="shared" si="297"/>
        <v>0</v>
      </c>
      <c r="V346" s="95">
        <f t="shared" si="298"/>
        <v>0</v>
      </c>
      <c r="W346" s="76">
        <f t="shared" si="299"/>
        <v>0</v>
      </c>
    </row>
    <row r="347" spans="1:23" x14ac:dyDescent="0.2">
      <c r="A347" s="113"/>
      <c r="B347" s="114"/>
      <c r="C347" s="115"/>
      <c r="D347" s="73"/>
      <c r="E347" s="73"/>
      <c r="F347" s="74">
        <f t="shared" si="282"/>
        <v>0</v>
      </c>
      <c r="G347" s="74">
        <f t="shared" si="283"/>
        <v>0</v>
      </c>
      <c r="H347" s="74">
        <f t="shared" si="284"/>
        <v>0</v>
      </c>
      <c r="I347" s="74">
        <f t="shared" si="285"/>
        <v>0</v>
      </c>
      <c r="J347" s="74">
        <f t="shared" si="286"/>
        <v>0</v>
      </c>
      <c r="K347" s="94">
        <f t="shared" si="287"/>
        <v>0</v>
      </c>
      <c r="L347" s="95">
        <f t="shared" si="288"/>
        <v>0</v>
      </c>
      <c r="M347" s="95">
        <f t="shared" si="289"/>
        <v>0</v>
      </c>
      <c r="N347" s="95">
        <f t="shared" si="290"/>
        <v>0</v>
      </c>
      <c r="O347" s="76">
        <f t="shared" si="291"/>
        <v>0</v>
      </c>
      <c r="P347" s="74">
        <f t="shared" si="292"/>
        <v>0</v>
      </c>
      <c r="Q347" s="74">
        <f t="shared" si="293"/>
        <v>0</v>
      </c>
      <c r="R347" s="74">
        <f t="shared" si="294"/>
        <v>0</v>
      </c>
      <c r="S347" s="94">
        <f t="shared" si="295"/>
        <v>0</v>
      </c>
      <c r="T347" s="95">
        <f t="shared" si="296"/>
        <v>0</v>
      </c>
      <c r="U347" s="95">
        <f t="shared" si="297"/>
        <v>0</v>
      </c>
      <c r="V347" s="95">
        <f t="shared" si="298"/>
        <v>0</v>
      </c>
      <c r="W347" s="76">
        <f t="shared" si="299"/>
        <v>0</v>
      </c>
    </row>
    <row r="348" spans="1:23" x14ac:dyDescent="0.2">
      <c r="A348" s="72"/>
      <c r="B348" s="110"/>
      <c r="C348" s="111"/>
      <c r="D348" s="112"/>
      <c r="E348" s="112"/>
      <c r="F348" s="74">
        <f t="shared" si="282"/>
        <v>0</v>
      </c>
      <c r="G348" s="74">
        <f t="shared" si="283"/>
        <v>0</v>
      </c>
      <c r="H348" s="74">
        <f t="shared" si="284"/>
        <v>0</v>
      </c>
      <c r="I348" s="74">
        <f t="shared" si="285"/>
        <v>0</v>
      </c>
      <c r="J348" s="74">
        <f t="shared" si="286"/>
        <v>0</v>
      </c>
      <c r="K348" s="94">
        <f t="shared" si="287"/>
        <v>0</v>
      </c>
      <c r="L348" s="95">
        <f t="shared" si="288"/>
        <v>0</v>
      </c>
      <c r="M348" s="95">
        <f t="shared" si="289"/>
        <v>0</v>
      </c>
      <c r="N348" s="95">
        <f t="shared" si="290"/>
        <v>0</v>
      </c>
      <c r="O348" s="76">
        <f t="shared" si="291"/>
        <v>0</v>
      </c>
      <c r="P348" s="74">
        <f t="shared" si="292"/>
        <v>0</v>
      </c>
      <c r="Q348" s="74">
        <f t="shared" si="293"/>
        <v>0</v>
      </c>
      <c r="R348" s="74">
        <f t="shared" si="294"/>
        <v>0</v>
      </c>
      <c r="S348" s="94">
        <f t="shared" si="295"/>
        <v>0</v>
      </c>
      <c r="T348" s="95">
        <f t="shared" si="296"/>
        <v>0</v>
      </c>
      <c r="U348" s="95">
        <f t="shared" si="297"/>
        <v>0</v>
      </c>
      <c r="V348" s="95">
        <f t="shared" si="298"/>
        <v>0</v>
      </c>
      <c r="W348" s="76">
        <f t="shared" si="299"/>
        <v>0</v>
      </c>
    </row>
    <row r="349" spans="1:23" x14ac:dyDescent="0.2">
      <c r="A349" s="113"/>
      <c r="B349" s="114"/>
      <c r="C349" s="115"/>
      <c r="D349" s="73"/>
      <c r="E349" s="73"/>
      <c r="F349" s="74">
        <f t="shared" si="282"/>
        <v>0</v>
      </c>
      <c r="G349" s="74">
        <f t="shared" si="283"/>
        <v>0</v>
      </c>
      <c r="H349" s="74">
        <f t="shared" si="284"/>
        <v>0</v>
      </c>
      <c r="I349" s="74">
        <f t="shared" si="285"/>
        <v>0</v>
      </c>
      <c r="J349" s="74">
        <f t="shared" si="286"/>
        <v>0</v>
      </c>
      <c r="K349" s="94">
        <f t="shared" si="287"/>
        <v>0</v>
      </c>
      <c r="L349" s="95">
        <f t="shared" si="288"/>
        <v>0</v>
      </c>
      <c r="M349" s="95">
        <f t="shared" si="289"/>
        <v>0</v>
      </c>
      <c r="N349" s="95">
        <f t="shared" si="290"/>
        <v>0</v>
      </c>
      <c r="O349" s="76">
        <f t="shared" si="291"/>
        <v>0</v>
      </c>
      <c r="P349" s="74">
        <f t="shared" si="292"/>
        <v>0</v>
      </c>
      <c r="Q349" s="74">
        <f t="shared" si="293"/>
        <v>0</v>
      </c>
      <c r="R349" s="74">
        <f t="shared" si="294"/>
        <v>0</v>
      </c>
      <c r="S349" s="94">
        <f t="shared" si="295"/>
        <v>0</v>
      </c>
      <c r="T349" s="95">
        <f t="shared" si="296"/>
        <v>0</v>
      </c>
      <c r="U349" s="95">
        <f t="shared" si="297"/>
        <v>0</v>
      </c>
      <c r="V349" s="95">
        <f t="shared" si="298"/>
        <v>0</v>
      </c>
      <c r="W349" s="76">
        <f t="shared" si="299"/>
        <v>0</v>
      </c>
    </row>
    <row r="350" spans="1:23" x14ac:dyDescent="0.2">
      <c r="A350" s="72"/>
      <c r="B350" s="110"/>
      <c r="C350" s="111"/>
      <c r="D350" s="112"/>
      <c r="E350" s="112"/>
      <c r="F350" s="74">
        <f t="shared" si="282"/>
        <v>0</v>
      </c>
      <c r="G350" s="74">
        <f t="shared" si="283"/>
        <v>0</v>
      </c>
      <c r="H350" s="74">
        <f t="shared" si="284"/>
        <v>0</v>
      </c>
      <c r="I350" s="74">
        <f t="shared" si="285"/>
        <v>0</v>
      </c>
      <c r="J350" s="74">
        <f t="shared" si="286"/>
        <v>0</v>
      </c>
      <c r="K350" s="94">
        <f t="shared" si="287"/>
        <v>0</v>
      </c>
      <c r="L350" s="95">
        <f t="shared" si="288"/>
        <v>0</v>
      </c>
      <c r="M350" s="95">
        <f t="shared" si="289"/>
        <v>0</v>
      </c>
      <c r="N350" s="95">
        <f t="shared" si="290"/>
        <v>0</v>
      </c>
      <c r="O350" s="76">
        <f t="shared" si="291"/>
        <v>0</v>
      </c>
      <c r="P350" s="74">
        <f t="shared" si="292"/>
        <v>0</v>
      </c>
      <c r="Q350" s="74">
        <f t="shared" si="293"/>
        <v>0</v>
      </c>
      <c r="R350" s="74">
        <f t="shared" si="294"/>
        <v>0</v>
      </c>
      <c r="S350" s="94">
        <f t="shared" si="295"/>
        <v>0</v>
      </c>
      <c r="T350" s="95">
        <f t="shared" si="296"/>
        <v>0</v>
      </c>
      <c r="U350" s="95">
        <f t="shared" si="297"/>
        <v>0</v>
      </c>
      <c r="V350" s="95">
        <f t="shared" si="298"/>
        <v>0</v>
      </c>
      <c r="W350" s="76">
        <f t="shared" si="299"/>
        <v>0</v>
      </c>
    </row>
    <row r="351" spans="1:23" x14ac:dyDescent="0.2">
      <c r="A351" s="79" t="s">
        <v>249</v>
      </c>
      <c r="B351" s="80"/>
      <c r="C351" s="81"/>
      <c r="D351" s="82"/>
      <c r="E351" s="82"/>
      <c r="F351" s="83">
        <f>SUM(F343:F350)</f>
        <v>0</v>
      </c>
      <c r="G351" s="83">
        <f>SUM(G343:G350)</f>
        <v>0</v>
      </c>
      <c r="H351" s="83">
        <f t="shared" ref="H351:W351" si="300">SUM(H343:H350)</f>
        <v>0</v>
      </c>
      <c r="I351" s="83">
        <f t="shared" si="300"/>
        <v>0</v>
      </c>
      <c r="J351" s="83">
        <f t="shared" si="300"/>
        <v>0</v>
      </c>
      <c r="K351" s="83">
        <f t="shared" si="300"/>
        <v>0</v>
      </c>
      <c r="L351" s="84">
        <f t="shared" si="300"/>
        <v>0</v>
      </c>
      <c r="M351" s="84">
        <f t="shared" si="300"/>
        <v>0</v>
      </c>
      <c r="N351" s="84">
        <f t="shared" si="300"/>
        <v>0</v>
      </c>
      <c r="O351" s="85">
        <f t="shared" si="300"/>
        <v>0</v>
      </c>
      <c r="P351" s="83">
        <f t="shared" si="300"/>
        <v>0</v>
      </c>
      <c r="Q351" s="83">
        <f t="shared" si="300"/>
        <v>0</v>
      </c>
      <c r="R351" s="83">
        <f t="shared" si="300"/>
        <v>0</v>
      </c>
      <c r="S351" s="83">
        <f t="shared" si="300"/>
        <v>0</v>
      </c>
      <c r="T351" s="84">
        <f t="shared" si="300"/>
        <v>0</v>
      </c>
      <c r="U351" s="84">
        <f t="shared" si="300"/>
        <v>0</v>
      </c>
      <c r="V351" s="84">
        <f t="shared" si="300"/>
        <v>0</v>
      </c>
      <c r="W351" s="85">
        <f t="shared" si="300"/>
        <v>0</v>
      </c>
    </row>
    <row r="352" spans="1:23" x14ac:dyDescent="0.2">
      <c r="A352" s="100" t="s">
        <v>172</v>
      </c>
      <c r="B352" s="25"/>
      <c r="C352" s="26"/>
      <c r="D352" s="86"/>
      <c r="E352" s="86"/>
      <c r="F352" s="106"/>
      <c r="G352" s="106"/>
      <c r="H352" s="106"/>
      <c r="I352" s="106"/>
      <c r="J352" s="106"/>
      <c r="K352" s="106"/>
      <c r="L352" s="107"/>
      <c r="M352" s="107"/>
      <c r="N352" s="107"/>
      <c r="O352" s="108"/>
      <c r="P352" s="106"/>
      <c r="Q352" s="106"/>
      <c r="R352" s="106"/>
      <c r="S352" s="106"/>
      <c r="T352" s="107"/>
      <c r="U352" s="107"/>
      <c r="V352" s="107"/>
      <c r="W352" s="108"/>
    </row>
    <row r="353" spans="1:23" x14ac:dyDescent="0.2">
      <c r="A353" s="72"/>
      <c r="B353" s="110"/>
      <c r="C353" s="111"/>
      <c r="D353" s="112"/>
      <c r="E353" s="112"/>
      <c r="F353" s="74">
        <f t="shared" ref="F353:F360" si="301">C353*D353</f>
        <v>0</v>
      </c>
      <c r="G353" s="74">
        <f t="shared" ref="G353:G360" si="302">C353*E353</f>
        <v>0</v>
      </c>
      <c r="H353" s="74">
        <f t="shared" ref="H353:H360" si="303">F353*$H$12</f>
        <v>0</v>
      </c>
      <c r="I353" s="74">
        <f t="shared" ref="I353:I360" si="304">F353*$I$12</f>
        <v>0</v>
      </c>
      <c r="J353" s="74">
        <f t="shared" ref="J353:J360" si="305">F353*$J$12</f>
        <v>0</v>
      </c>
      <c r="K353" s="94">
        <f t="shared" ref="K353:K360" si="306">F353*$K$12</f>
        <v>0</v>
      </c>
      <c r="L353" s="95">
        <f t="shared" ref="L353:L360" si="307">F353-H353</f>
        <v>0</v>
      </c>
      <c r="M353" s="95">
        <f t="shared" ref="M353:M360" si="308">F353-I353</f>
        <v>0</v>
      </c>
      <c r="N353" s="95">
        <f t="shared" ref="N353:N360" si="309">F353-J353</f>
        <v>0</v>
      </c>
      <c r="O353" s="76">
        <f t="shared" ref="O353:O360" si="310">F353-K353</f>
        <v>0</v>
      </c>
      <c r="P353" s="74">
        <f t="shared" ref="P353:P360" si="311">G353*$P$12</f>
        <v>0</v>
      </c>
      <c r="Q353" s="74">
        <f t="shared" ref="Q353:Q360" si="312">G353*$Q$12</f>
        <v>0</v>
      </c>
      <c r="R353" s="74">
        <f t="shared" ref="R353:R360" si="313">G353*$R$12</f>
        <v>0</v>
      </c>
      <c r="S353" s="94">
        <f t="shared" ref="S353:S360" si="314">G353*$S$12</f>
        <v>0</v>
      </c>
      <c r="T353" s="95">
        <f t="shared" ref="T353:T360" si="315">G353-P353</f>
        <v>0</v>
      </c>
      <c r="U353" s="95">
        <f t="shared" ref="U353:U360" si="316">G353-Q353</f>
        <v>0</v>
      </c>
      <c r="V353" s="95">
        <f t="shared" ref="V353:V360" si="317">G353-R353</f>
        <v>0</v>
      </c>
      <c r="W353" s="76">
        <f t="shared" ref="W353:W360" si="318">G353-S353</f>
        <v>0</v>
      </c>
    </row>
    <row r="354" spans="1:23" x14ac:dyDescent="0.2">
      <c r="A354" s="72"/>
      <c r="B354" s="110"/>
      <c r="C354" s="111"/>
      <c r="D354" s="112"/>
      <c r="E354" s="112"/>
      <c r="F354" s="74">
        <f t="shared" si="301"/>
        <v>0</v>
      </c>
      <c r="G354" s="74">
        <f t="shared" si="302"/>
        <v>0</v>
      </c>
      <c r="H354" s="74">
        <f t="shared" si="303"/>
        <v>0</v>
      </c>
      <c r="I354" s="74">
        <f t="shared" si="304"/>
        <v>0</v>
      </c>
      <c r="J354" s="74">
        <f t="shared" si="305"/>
        <v>0</v>
      </c>
      <c r="K354" s="94">
        <f t="shared" si="306"/>
        <v>0</v>
      </c>
      <c r="L354" s="95">
        <f t="shared" si="307"/>
        <v>0</v>
      </c>
      <c r="M354" s="95">
        <f t="shared" si="308"/>
        <v>0</v>
      </c>
      <c r="N354" s="95">
        <f t="shared" si="309"/>
        <v>0</v>
      </c>
      <c r="O354" s="76">
        <f t="shared" si="310"/>
        <v>0</v>
      </c>
      <c r="P354" s="74">
        <f t="shared" si="311"/>
        <v>0</v>
      </c>
      <c r="Q354" s="74">
        <f t="shared" si="312"/>
        <v>0</v>
      </c>
      <c r="R354" s="74">
        <f t="shared" si="313"/>
        <v>0</v>
      </c>
      <c r="S354" s="94">
        <f t="shared" si="314"/>
        <v>0</v>
      </c>
      <c r="T354" s="95">
        <f t="shared" si="315"/>
        <v>0</v>
      </c>
      <c r="U354" s="95">
        <f t="shared" si="316"/>
        <v>0</v>
      </c>
      <c r="V354" s="95">
        <f t="shared" si="317"/>
        <v>0</v>
      </c>
      <c r="W354" s="76">
        <f t="shared" si="318"/>
        <v>0</v>
      </c>
    </row>
    <row r="355" spans="1:23" x14ac:dyDescent="0.2">
      <c r="A355" s="113"/>
      <c r="B355" s="114"/>
      <c r="C355" s="115"/>
      <c r="D355" s="73"/>
      <c r="E355" s="73"/>
      <c r="F355" s="74">
        <f t="shared" si="301"/>
        <v>0</v>
      </c>
      <c r="G355" s="74">
        <f t="shared" si="302"/>
        <v>0</v>
      </c>
      <c r="H355" s="74">
        <f t="shared" si="303"/>
        <v>0</v>
      </c>
      <c r="I355" s="74">
        <f t="shared" si="304"/>
        <v>0</v>
      </c>
      <c r="J355" s="74">
        <f t="shared" si="305"/>
        <v>0</v>
      </c>
      <c r="K355" s="94">
        <f t="shared" si="306"/>
        <v>0</v>
      </c>
      <c r="L355" s="95">
        <f t="shared" si="307"/>
        <v>0</v>
      </c>
      <c r="M355" s="95">
        <f t="shared" si="308"/>
        <v>0</v>
      </c>
      <c r="N355" s="95">
        <f t="shared" si="309"/>
        <v>0</v>
      </c>
      <c r="O355" s="76">
        <f t="shared" si="310"/>
        <v>0</v>
      </c>
      <c r="P355" s="74">
        <f t="shared" si="311"/>
        <v>0</v>
      </c>
      <c r="Q355" s="74">
        <f t="shared" si="312"/>
        <v>0</v>
      </c>
      <c r="R355" s="74">
        <f t="shared" si="313"/>
        <v>0</v>
      </c>
      <c r="S355" s="94">
        <f t="shared" si="314"/>
        <v>0</v>
      </c>
      <c r="T355" s="95">
        <f t="shared" si="315"/>
        <v>0</v>
      </c>
      <c r="U355" s="95">
        <f t="shared" si="316"/>
        <v>0</v>
      </c>
      <c r="V355" s="95">
        <f t="shared" si="317"/>
        <v>0</v>
      </c>
      <c r="W355" s="76">
        <f t="shared" si="318"/>
        <v>0</v>
      </c>
    </row>
    <row r="356" spans="1:23" x14ac:dyDescent="0.2">
      <c r="A356" s="72"/>
      <c r="B356" s="110"/>
      <c r="C356" s="111"/>
      <c r="D356" s="112"/>
      <c r="E356" s="112"/>
      <c r="F356" s="74">
        <f t="shared" si="301"/>
        <v>0</v>
      </c>
      <c r="G356" s="74">
        <f t="shared" si="302"/>
        <v>0</v>
      </c>
      <c r="H356" s="74">
        <f t="shared" si="303"/>
        <v>0</v>
      </c>
      <c r="I356" s="74">
        <f t="shared" si="304"/>
        <v>0</v>
      </c>
      <c r="J356" s="74">
        <f t="shared" si="305"/>
        <v>0</v>
      </c>
      <c r="K356" s="94">
        <f t="shared" si="306"/>
        <v>0</v>
      </c>
      <c r="L356" s="95">
        <f t="shared" si="307"/>
        <v>0</v>
      </c>
      <c r="M356" s="95">
        <f t="shared" si="308"/>
        <v>0</v>
      </c>
      <c r="N356" s="95">
        <f t="shared" si="309"/>
        <v>0</v>
      </c>
      <c r="O356" s="76">
        <f t="shared" si="310"/>
        <v>0</v>
      </c>
      <c r="P356" s="74">
        <f t="shared" si="311"/>
        <v>0</v>
      </c>
      <c r="Q356" s="74">
        <f t="shared" si="312"/>
        <v>0</v>
      </c>
      <c r="R356" s="74">
        <f t="shared" si="313"/>
        <v>0</v>
      </c>
      <c r="S356" s="94">
        <f t="shared" si="314"/>
        <v>0</v>
      </c>
      <c r="T356" s="95">
        <f t="shared" si="315"/>
        <v>0</v>
      </c>
      <c r="U356" s="95">
        <f t="shared" si="316"/>
        <v>0</v>
      </c>
      <c r="V356" s="95">
        <f t="shared" si="317"/>
        <v>0</v>
      </c>
      <c r="W356" s="76">
        <f t="shared" si="318"/>
        <v>0</v>
      </c>
    </row>
    <row r="357" spans="1:23" x14ac:dyDescent="0.2">
      <c r="A357" s="113"/>
      <c r="B357" s="114"/>
      <c r="C357" s="115"/>
      <c r="D357" s="73"/>
      <c r="E357" s="73"/>
      <c r="F357" s="74">
        <f t="shared" si="301"/>
        <v>0</v>
      </c>
      <c r="G357" s="74">
        <f t="shared" si="302"/>
        <v>0</v>
      </c>
      <c r="H357" s="74">
        <f t="shared" si="303"/>
        <v>0</v>
      </c>
      <c r="I357" s="74">
        <f t="shared" si="304"/>
        <v>0</v>
      </c>
      <c r="J357" s="74">
        <f t="shared" si="305"/>
        <v>0</v>
      </c>
      <c r="K357" s="94">
        <f t="shared" si="306"/>
        <v>0</v>
      </c>
      <c r="L357" s="95">
        <f t="shared" si="307"/>
        <v>0</v>
      </c>
      <c r="M357" s="95">
        <f t="shared" si="308"/>
        <v>0</v>
      </c>
      <c r="N357" s="95">
        <f t="shared" si="309"/>
        <v>0</v>
      </c>
      <c r="O357" s="76">
        <f t="shared" si="310"/>
        <v>0</v>
      </c>
      <c r="P357" s="74">
        <f t="shared" si="311"/>
        <v>0</v>
      </c>
      <c r="Q357" s="74">
        <f t="shared" si="312"/>
        <v>0</v>
      </c>
      <c r="R357" s="74">
        <f t="shared" si="313"/>
        <v>0</v>
      </c>
      <c r="S357" s="94">
        <f t="shared" si="314"/>
        <v>0</v>
      </c>
      <c r="T357" s="95">
        <f t="shared" si="315"/>
        <v>0</v>
      </c>
      <c r="U357" s="95">
        <f t="shared" si="316"/>
        <v>0</v>
      </c>
      <c r="V357" s="95">
        <f t="shared" si="317"/>
        <v>0</v>
      </c>
      <c r="W357" s="76">
        <f t="shared" si="318"/>
        <v>0</v>
      </c>
    </row>
    <row r="358" spans="1:23" x14ac:dyDescent="0.2">
      <c r="A358" s="72"/>
      <c r="B358" s="110"/>
      <c r="C358" s="111"/>
      <c r="D358" s="112"/>
      <c r="E358" s="112"/>
      <c r="F358" s="74">
        <f t="shared" si="301"/>
        <v>0</v>
      </c>
      <c r="G358" s="74">
        <f t="shared" si="302"/>
        <v>0</v>
      </c>
      <c r="H358" s="74">
        <f t="shared" si="303"/>
        <v>0</v>
      </c>
      <c r="I358" s="74">
        <f t="shared" si="304"/>
        <v>0</v>
      </c>
      <c r="J358" s="74">
        <f t="shared" si="305"/>
        <v>0</v>
      </c>
      <c r="K358" s="94">
        <f t="shared" si="306"/>
        <v>0</v>
      </c>
      <c r="L358" s="95">
        <f t="shared" si="307"/>
        <v>0</v>
      </c>
      <c r="M358" s="95">
        <f t="shared" si="308"/>
        <v>0</v>
      </c>
      <c r="N358" s="95">
        <f t="shared" si="309"/>
        <v>0</v>
      </c>
      <c r="O358" s="76">
        <f t="shared" si="310"/>
        <v>0</v>
      </c>
      <c r="P358" s="74">
        <f t="shared" si="311"/>
        <v>0</v>
      </c>
      <c r="Q358" s="74">
        <f t="shared" si="312"/>
        <v>0</v>
      </c>
      <c r="R358" s="74">
        <f t="shared" si="313"/>
        <v>0</v>
      </c>
      <c r="S358" s="94">
        <f t="shared" si="314"/>
        <v>0</v>
      </c>
      <c r="T358" s="95">
        <f t="shared" si="315"/>
        <v>0</v>
      </c>
      <c r="U358" s="95">
        <f t="shared" si="316"/>
        <v>0</v>
      </c>
      <c r="V358" s="95">
        <f t="shared" si="317"/>
        <v>0</v>
      </c>
      <c r="W358" s="76">
        <f t="shared" si="318"/>
        <v>0</v>
      </c>
    </row>
    <row r="359" spans="1:23" x14ac:dyDescent="0.2">
      <c r="A359" s="113"/>
      <c r="B359" s="114"/>
      <c r="C359" s="115"/>
      <c r="D359" s="73"/>
      <c r="E359" s="73"/>
      <c r="F359" s="74">
        <f t="shared" si="301"/>
        <v>0</v>
      </c>
      <c r="G359" s="74">
        <f t="shared" si="302"/>
        <v>0</v>
      </c>
      <c r="H359" s="74">
        <f t="shared" si="303"/>
        <v>0</v>
      </c>
      <c r="I359" s="74">
        <f t="shared" si="304"/>
        <v>0</v>
      </c>
      <c r="J359" s="74">
        <f t="shared" si="305"/>
        <v>0</v>
      </c>
      <c r="K359" s="94">
        <f t="shared" si="306"/>
        <v>0</v>
      </c>
      <c r="L359" s="95">
        <f t="shared" si="307"/>
        <v>0</v>
      </c>
      <c r="M359" s="95">
        <f t="shared" si="308"/>
        <v>0</v>
      </c>
      <c r="N359" s="95">
        <f t="shared" si="309"/>
        <v>0</v>
      </c>
      <c r="O359" s="76">
        <f t="shared" si="310"/>
        <v>0</v>
      </c>
      <c r="P359" s="74">
        <f t="shared" si="311"/>
        <v>0</v>
      </c>
      <c r="Q359" s="74">
        <f t="shared" si="312"/>
        <v>0</v>
      </c>
      <c r="R359" s="74">
        <f t="shared" si="313"/>
        <v>0</v>
      </c>
      <c r="S359" s="94">
        <f t="shared" si="314"/>
        <v>0</v>
      </c>
      <c r="T359" s="95">
        <f t="shared" si="315"/>
        <v>0</v>
      </c>
      <c r="U359" s="95">
        <f t="shared" si="316"/>
        <v>0</v>
      </c>
      <c r="V359" s="95">
        <f t="shared" si="317"/>
        <v>0</v>
      </c>
      <c r="W359" s="76">
        <f t="shared" si="318"/>
        <v>0</v>
      </c>
    </row>
    <row r="360" spans="1:23" x14ac:dyDescent="0.2">
      <c r="A360" s="72"/>
      <c r="B360" s="110"/>
      <c r="C360" s="111"/>
      <c r="D360" s="112"/>
      <c r="E360" s="112"/>
      <c r="F360" s="74">
        <f t="shared" si="301"/>
        <v>0</v>
      </c>
      <c r="G360" s="74">
        <f t="shared" si="302"/>
        <v>0</v>
      </c>
      <c r="H360" s="74">
        <f t="shared" si="303"/>
        <v>0</v>
      </c>
      <c r="I360" s="74">
        <f t="shared" si="304"/>
        <v>0</v>
      </c>
      <c r="J360" s="74">
        <f t="shared" si="305"/>
        <v>0</v>
      </c>
      <c r="K360" s="94">
        <f t="shared" si="306"/>
        <v>0</v>
      </c>
      <c r="L360" s="95">
        <f t="shared" si="307"/>
        <v>0</v>
      </c>
      <c r="M360" s="95">
        <f t="shared" si="308"/>
        <v>0</v>
      </c>
      <c r="N360" s="95">
        <f t="shared" si="309"/>
        <v>0</v>
      </c>
      <c r="O360" s="76">
        <f t="shared" si="310"/>
        <v>0</v>
      </c>
      <c r="P360" s="74">
        <f t="shared" si="311"/>
        <v>0</v>
      </c>
      <c r="Q360" s="74">
        <f t="shared" si="312"/>
        <v>0</v>
      </c>
      <c r="R360" s="74">
        <f t="shared" si="313"/>
        <v>0</v>
      </c>
      <c r="S360" s="94">
        <f t="shared" si="314"/>
        <v>0</v>
      </c>
      <c r="T360" s="95">
        <f t="shared" si="315"/>
        <v>0</v>
      </c>
      <c r="U360" s="95">
        <f t="shared" si="316"/>
        <v>0</v>
      </c>
      <c r="V360" s="95">
        <f t="shared" si="317"/>
        <v>0</v>
      </c>
      <c r="W360" s="76">
        <f t="shared" si="318"/>
        <v>0</v>
      </c>
    </row>
    <row r="361" spans="1:23" x14ac:dyDescent="0.2">
      <c r="A361" s="79" t="s">
        <v>173</v>
      </c>
      <c r="B361" s="80"/>
      <c r="C361" s="81"/>
      <c r="D361" s="82"/>
      <c r="E361" s="82"/>
      <c r="F361" s="83">
        <f>SUM(F353:F360)</f>
        <v>0</v>
      </c>
      <c r="G361" s="83">
        <f>SUM(G353:G360)</f>
        <v>0</v>
      </c>
      <c r="H361" s="83">
        <f t="shared" ref="H361:W361" si="319">SUM(H353:H360)</f>
        <v>0</v>
      </c>
      <c r="I361" s="83">
        <f t="shared" si="319"/>
        <v>0</v>
      </c>
      <c r="J361" s="83">
        <f t="shared" si="319"/>
        <v>0</v>
      </c>
      <c r="K361" s="83">
        <f t="shared" si="319"/>
        <v>0</v>
      </c>
      <c r="L361" s="84">
        <f t="shared" si="319"/>
        <v>0</v>
      </c>
      <c r="M361" s="84">
        <f t="shared" si="319"/>
        <v>0</v>
      </c>
      <c r="N361" s="84">
        <f t="shared" si="319"/>
        <v>0</v>
      </c>
      <c r="O361" s="85">
        <f t="shared" si="319"/>
        <v>0</v>
      </c>
      <c r="P361" s="83">
        <f t="shared" si="319"/>
        <v>0</v>
      </c>
      <c r="Q361" s="83">
        <f t="shared" si="319"/>
        <v>0</v>
      </c>
      <c r="R361" s="83">
        <f t="shared" si="319"/>
        <v>0</v>
      </c>
      <c r="S361" s="83">
        <f t="shared" si="319"/>
        <v>0</v>
      </c>
      <c r="T361" s="84">
        <f t="shared" si="319"/>
        <v>0</v>
      </c>
      <c r="U361" s="84">
        <f t="shared" si="319"/>
        <v>0</v>
      </c>
      <c r="V361" s="84">
        <f t="shared" si="319"/>
        <v>0</v>
      </c>
      <c r="W361" s="85">
        <f t="shared" si="319"/>
        <v>0</v>
      </c>
    </row>
    <row r="362" spans="1:23" x14ac:dyDescent="0.2">
      <c r="A362" s="116" t="s">
        <v>174</v>
      </c>
      <c r="B362" s="117"/>
      <c r="C362" s="118"/>
      <c r="D362" s="119"/>
      <c r="E362" s="119"/>
      <c r="F362" s="120"/>
      <c r="G362" s="120"/>
      <c r="H362" s="120"/>
      <c r="I362" s="120"/>
      <c r="J362" s="120"/>
      <c r="K362" s="120"/>
      <c r="L362" s="121"/>
      <c r="M362" s="121"/>
      <c r="N362" s="121"/>
      <c r="O362" s="122"/>
      <c r="P362" s="120"/>
      <c r="Q362" s="120"/>
      <c r="R362" s="120"/>
      <c r="S362" s="120"/>
      <c r="T362" s="121"/>
      <c r="U362" s="121"/>
      <c r="V362" s="121"/>
      <c r="W362" s="122"/>
    </row>
    <row r="363" spans="1:23" x14ac:dyDescent="0.2">
      <c r="A363" s="123"/>
      <c r="B363" s="124"/>
      <c r="C363" s="125"/>
      <c r="D363" s="126"/>
      <c r="E363" s="126"/>
      <c r="F363" s="127">
        <f>C363*D363</f>
        <v>0</v>
      </c>
      <c r="G363" s="127">
        <f>C363*E363</f>
        <v>0</v>
      </c>
      <c r="H363" s="127">
        <f>F363*$H$12</f>
        <v>0</v>
      </c>
      <c r="I363" s="127">
        <f>F363*$I$12</f>
        <v>0</v>
      </c>
      <c r="J363" s="127">
        <f>F363*$J$12</f>
        <v>0</v>
      </c>
      <c r="K363" s="128">
        <f>F363*$K$12</f>
        <v>0</v>
      </c>
      <c r="L363" s="129">
        <f>F363-H363</f>
        <v>0</v>
      </c>
      <c r="M363" s="129">
        <f>F363-I363</f>
        <v>0</v>
      </c>
      <c r="N363" s="129">
        <f>F363-J363</f>
        <v>0</v>
      </c>
      <c r="O363" s="130">
        <f>F363-K363</f>
        <v>0</v>
      </c>
      <c r="P363" s="127">
        <f>G363*$P$12</f>
        <v>0</v>
      </c>
      <c r="Q363" s="127">
        <f>G363*$Q$12</f>
        <v>0</v>
      </c>
      <c r="R363" s="127">
        <f>G363*$R$12</f>
        <v>0</v>
      </c>
      <c r="S363" s="128">
        <f>G363*$S$12</f>
        <v>0</v>
      </c>
      <c r="T363" s="129">
        <f>G363-P363</f>
        <v>0</v>
      </c>
      <c r="U363" s="129">
        <f>G363-Q363</f>
        <v>0</v>
      </c>
      <c r="V363" s="129">
        <f>G363-R363</f>
        <v>0</v>
      </c>
      <c r="W363" s="130">
        <f>G363-S363</f>
        <v>0</v>
      </c>
    </row>
    <row r="364" spans="1:23" x14ac:dyDescent="0.2">
      <c r="A364" s="123"/>
      <c r="B364" s="124"/>
      <c r="C364" s="125"/>
      <c r="D364" s="126"/>
      <c r="E364" s="126"/>
      <c r="F364" s="127">
        <f>C364*D364</f>
        <v>0</v>
      </c>
      <c r="G364" s="127">
        <f>C364*E364</f>
        <v>0</v>
      </c>
      <c r="H364" s="127">
        <f>F364*$H$12</f>
        <v>0</v>
      </c>
      <c r="I364" s="127">
        <f>F364*$I$12</f>
        <v>0</v>
      </c>
      <c r="J364" s="127">
        <f>F364*$J$12</f>
        <v>0</v>
      </c>
      <c r="K364" s="128">
        <f>F364*$K$12</f>
        <v>0</v>
      </c>
      <c r="L364" s="129">
        <f>F364-H364</f>
        <v>0</v>
      </c>
      <c r="M364" s="129">
        <f>F364-I364</f>
        <v>0</v>
      </c>
      <c r="N364" s="129">
        <f>F364-J364</f>
        <v>0</v>
      </c>
      <c r="O364" s="130">
        <f>F364-K364</f>
        <v>0</v>
      </c>
      <c r="P364" s="127">
        <f>G364*$P$12</f>
        <v>0</v>
      </c>
      <c r="Q364" s="127">
        <f>G364*$Q$12</f>
        <v>0</v>
      </c>
      <c r="R364" s="127">
        <f>G364*$R$12</f>
        <v>0</v>
      </c>
      <c r="S364" s="128">
        <f>G364*$S$12</f>
        <v>0</v>
      </c>
      <c r="T364" s="129">
        <f>G364-P364</f>
        <v>0</v>
      </c>
      <c r="U364" s="129">
        <f>G364-Q364</f>
        <v>0</v>
      </c>
      <c r="V364" s="129">
        <f>G364-R364</f>
        <v>0</v>
      </c>
      <c r="W364" s="130">
        <f>G364-S364</f>
        <v>0</v>
      </c>
    </row>
    <row r="365" spans="1:23" x14ac:dyDescent="0.2">
      <c r="A365" s="123"/>
      <c r="B365" s="124"/>
      <c r="C365" s="125"/>
      <c r="D365" s="126"/>
      <c r="E365" s="126"/>
      <c r="F365" s="127">
        <f>C365*D365</f>
        <v>0</v>
      </c>
      <c r="G365" s="127">
        <f>C365*E365</f>
        <v>0</v>
      </c>
      <c r="H365" s="127">
        <f>F365*$H$12</f>
        <v>0</v>
      </c>
      <c r="I365" s="127">
        <f>F365*$I$12</f>
        <v>0</v>
      </c>
      <c r="J365" s="127">
        <f>F365*$J$12</f>
        <v>0</v>
      </c>
      <c r="K365" s="128">
        <f>F365*$K$12</f>
        <v>0</v>
      </c>
      <c r="L365" s="129">
        <f>F365-H365</f>
        <v>0</v>
      </c>
      <c r="M365" s="129">
        <f>F365-I365</f>
        <v>0</v>
      </c>
      <c r="N365" s="129">
        <f>F365-J365</f>
        <v>0</v>
      </c>
      <c r="O365" s="130">
        <f>F365-K365</f>
        <v>0</v>
      </c>
      <c r="P365" s="127">
        <f>G365*$P$12</f>
        <v>0</v>
      </c>
      <c r="Q365" s="127">
        <f>G365*$Q$12</f>
        <v>0</v>
      </c>
      <c r="R365" s="127">
        <f>G365*$R$12</f>
        <v>0</v>
      </c>
      <c r="S365" s="128">
        <f>G365*$S$12</f>
        <v>0</v>
      </c>
      <c r="T365" s="129">
        <f>G365-P365</f>
        <v>0</v>
      </c>
      <c r="U365" s="129">
        <f>G365-Q365</f>
        <v>0</v>
      </c>
      <c r="V365" s="129">
        <f>G365-R365</f>
        <v>0</v>
      </c>
      <c r="W365" s="130">
        <f>G365-S365</f>
        <v>0</v>
      </c>
    </row>
    <row r="366" spans="1:23" x14ac:dyDescent="0.2">
      <c r="A366" s="123"/>
      <c r="B366" s="124"/>
      <c r="C366" s="125"/>
      <c r="D366" s="126"/>
      <c r="E366" s="126"/>
      <c r="F366" s="127">
        <f>C366*D366</f>
        <v>0</v>
      </c>
      <c r="G366" s="127">
        <f>C366*E366</f>
        <v>0</v>
      </c>
      <c r="H366" s="127">
        <f>F366*$H$12</f>
        <v>0</v>
      </c>
      <c r="I366" s="127">
        <f>F366*$I$12</f>
        <v>0</v>
      </c>
      <c r="J366" s="127">
        <f>F366*$J$12</f>
        <v>0</v>
      </c>
      <c r="K366" s="128">
        <f>F366*$K$12</f>
        <v>0</v>
      </c>
      <c r="L366" s="129">
        <f>F366-H366</f>
        <v>0</v>
      </c>
      <c r="M366" s="129">
        <f>F366-I366</f>
        <v>0</v>
      </c>
      <c r="N366" s="129">
        <f>F366-J366</f>
        <v>0</v>
      </c>
      <c r="O366" s="130">
        <f>F366-K366</f>
        <v>0</v>
      </c>
      <c r="P366" s="127">
        <f>G366*$P$12</f>
        <v>0</v>
      </c>
      <c r="Q366" s="127">
        <f>G366*$Q$12</f>
        <v>0</v>
      </c>
      <c r="R366" s="127">
        <f>G366*$R$12</f>
        <v>0</v>
      </c>
      <c r="S366" s="128">
        <f>G366*$S$12</f>
        <v>0</v>
      </c>
      <c r="T366" s="129">
        <f>G366-P366</f>
        <v>0</v>
      </c>
      <c r="U366" s="129">
        <f>G366-Q366</f>
        <v>0</v>
      </c>
      <c r="V366" s="129">
        <f>G366-R366</f>
        <v>0</v>
      </c>
      <c r="W366" s="130">
        <f>G366-S366</f>
        <v>0</v>
      </c>
    </row>
    <row r="367" spans="1:23" x14ac:dyDescent="0.2">
      <c r="A367" s="123"/>
      <c r="B367" s="124"/>
      <c r="C367" s="125"/>
      <c r="D367" s="126"/>
      <c r="E367" s="126"/>
      <c r="F367" s="127">
        <f>C367*D367</f>
        <v>0</v>
      </c>
      <c r="G367" s="127">
        <f>C367*E367</f>
        <v>0</v>
      </c>
      <c r="H367" s="127">
        <f>F367*$H$12</f>
        <v>0</v>
      </c>
      <c r="I367" s="127">
        <f>F367*$I$12</f>
        <v>0</v>
      </c>
      <c r="J367" s="127">
        <f>F367*$J$12</f>
        <v>0</v>
      </c>
      <c r="K367" s="128">
        <f>F367*$K$12</f>
        <v>0</v>
      </c>
      <c r="L367" s="129">
        <f>F367-H367</f>
        <v>0</v>
      </c>
      <c r="M367" s="129">
        <f>F367-I367</f>
        <v>0</v>
      </c>
      <c r="N367" s="129">
        <f>F367-J367</f>
        <v>0</v>
      </c>
      <c r="O367" s="130">
        <f>F367-K367</f>
        <v>0</v>
      </c>
      <c r="P367" s="127">
        <f>G367*$P$12</f>
        <v>0</v>
      </c>
      <c r="Q367" s="127">
        <f>G367*$Q$12</f>
        <v>0</v>
      </c>
      <c r="R367" s="127">
        <f>G367*$R$12</f>
        <v>0</v>
      </c>
      <c r="S367" s="128">
        <f>G367*$S$12</f>
        <v>0</v>
      </c>
      <c r="T367" s="129">
        <f>G367-P367</f>
        <v>0</v>
      </c>
      <c r="U367" s="129">
        <f>G367-Q367</f>
        <v>0</v>
      </c>
      <c r="V367" s="129">
        <f>G367-R367</f>
        <v>0</v>
      </c>
      <c r="W367" s="130">
        <f>G367-S367</f>
        <v>0</v>
      </c>
    </row>
    <row r="368" spans="1:23" x14ac:dyDescent="0.2">
      <c r="A368" s="131" t="s">
        <v>34</v>
      </c>
      <c r="B368" s="132"/>
      <c r="C368" s="133"/>
      <c r="D368" s="134"/>
      <c r="E368" s="134"/>
      <c r="F368" s="135">
        <f>SUM(F363:F367)</f>
        <v>0</v>
      </c>
      <c r="G368" s="135">
        <f>SUM(G363:G367)</f>
        <v>0</v>
      </c>
      <c r="H368" s="135">
        <f t="shared" ref="H368:W368" si="320">SUM(H363:H367)</f>
        <v>0</v>
      </c>
      <c r="I368" s="135">
        <f t="shared" si="320"/>
        <v>0</v>
      </c>
      <c r="J368" s="135">
        <f t="shared" si="320"/>
        <v>0</v>
      </c>
      <c r="K368" s="135">
        <f t="shared" si="320"/>
        <v>0</v>
      </c>
      <c r="L368" s="136">
        <f t="shared" si="320"/>
        <v>0</v>
      </c>
      <c r="M368" s="136">
        <f t="shared" si="320"/>
        <v>0</v>
      </c>
      <c r="N368" s="136">
        <f t="shared" si="320"/>
        <v>0</v>
      </c>
      <c r="O368" s="137">
        <f t="shared" si="320"/>
        <v>0</v>
      </c>
      <c r="P368" s="135">
        <f t="shared" si="320"/>
        <v>0</v>
      </c>
      <c r="Q368" s="135">
        <f t="shared" si="320"/>
        <v>0</v>
      </c>
      <c r="R368" s="135">
        <f t="shared" si="320"/>
        <v>0</v>
      </c>
      <c r="S368" s="135">
        <f t="shared" si="320"/>
        <v>0</v>
      </c>
      <c r="T368" s="136">
        <f t="shared" si="320"/>
        <v>0</v>
      </c>
      <c r="U368" s="136">
        <f t="shared" si="320"/>
        <v>0</v>
      </c>
      <c r="V368" s="136">
        <f t="shared" si="320"/>
        <v>0</v>
      </c>
      <c r="W368" s="137">
        <f t="shared" si="320"/>
        <v>0</v>
      </c>
    </row>
    <row r="369" spans="1:23" ht="38.25" x14ac:dyDescent="0.2">
      <c r="A369" s="24" t="s">
        <v>177</v>
      </c>
      <c r="B369" s="25"/>
      <c r="C369" s="26"/>
      <c r="D369" s="86"/>
      <c r="E369" s="86"/>
      <c r="F369" s="87"/>
      <c r="G369" s="87"/>
      <c r="H369" s="87"/>
      <c r="I369" s="87"/>
      <c r="J369" s="87"/>
      <c r="K369" s="87"/>
      <c r="L369" s="88"/>
      <c r="M369" s="88"/>
      <c r="N369" s="88"/>
      <c r="O369" s="89"/>
      <c r="P369" s="87"/>
      <c r="Q369" s="87"/>
      <c r="R369" s="87"/>
      <c r="S369" s="87"/>
      <c r="T369" s="88"/>
      <c r="U369" s="88"/>
      <c r="V369" s="88"/>
      <c r="W369" s="89"/>
    </row>
    <row r="370" spans="1:23" x14ac:dyDescent="0.2">
      <c r="A370" s="90"/>
      <c r="B370" s="91"/>
      <c r="C370" s="92"/>
      <c r="D370" s="93"/>
      <c r="E370" s="93"/>
      <c r="F370" s="74">
        <f>C370*D370</f>
        <v>0</v>
      </c>
      <c r="G370" s="74">
        <f>C370*E370</f>
        <v>0</v>
      </c>
      <c r="H370" s="77">
        <f>F370*$H$12</f>
        <v>0</v>
      </c>
      <c r="I370" s="77">
        <f>F370*$I$12</f>
        <v>0</v>
      </c>
      <c r="J370" s="77">
        <f>F370*$J$12</f>
        <v>0</v>
      </c>
      <c r="K370" s="138">
        <f>F370*$K$12</f>
        <v>0</v>
      </c>
      <c r="L370" s="139">
        <f>F370-H370</f>
        <v>0</v>
      </c>
      <c r="M370" s="139">
        <f>F370-I370</f>
        <v>0</v>
      </c>
      <c r="N370" s="139">
        <f>F370-J370</f>
        <v>0</v>
      </c>
      <c r="O370" s="76">
        <f>F370-K370</f>
        <v>0</v>
      </c>
      <c r="P370" s="77">
        <f>G370*$P$12</f>
        <v>0</v>
      </c>
      <c r="Q370" s="77">
        <f>G370*$Q$12</f>
        <v>0</v>
      </c>
      <c r="R370" s="77">
        <f>G370*$R$12</f>
        <v>0</v>
      </c>
      <c r="S370" s="138">
        <f>G370*$S$12</f>
        <v>0</v>
      </c>
      <c r="T370" s="139">
        <f>G370-P370</f>
        <v>0</v>
      </c>
      <c r="U370" s="139">
        <f>G370-Q370</f>
        <v>0</v>
      </c>
      <c r="V370" s="139">
        <f>G370-R370</f>
        <v>0</v>
      </c>
      <c r="W370" s="76">
        <f>G370-S370</f>
        <v>0</v>
      </c>
    </row>
    <row r="371" spans="1:23" x14ac:dyDescent="0.2">
      <c r="A371" s="90"/>
      <c r="B371" s="91"/>
      <c r="C371" s="92"/>
      <c r="D371" s="93"/>
      <c r="E371" s="93"/>
      <c r="F371" s="74">
        <f>C371*D371</f>
        <v>0</v>
      </c>
      <c r="G371" s="74">
        <f>C371*E371</f>
        <v>0</v>
      </c>
      <c r="H371" s="77">
        <f>F371*$H$12</f>
        <v>0</v>
      </c>
      <c r="I371" s="77">
        <f>F371*$I$12</f>
        <v>0</v>
      </c>
      <c r="J371" s="77">
        <f>F371*$J$12</f>
        <v>0</v>
      </c>
      <c r="K371" s="138">
        <f>F371*$K$12</f>
        <v>0</v>
      </c>
      <c r="L371" s="139">
        <f>F371-H371</f>
        <v>0</v>
      </c>
      <c r="M371" s="139">
        <f>F371-I371</f>
        <v>0</v>
      </c>
      <c r="N371" s="139">
        <f>F371-J371</f>
        <v>0</v>
      </c>
      <c r="O371" s="76">
        <f>F371-K371</f>
        <v>0</v>
      </c>
      <c r="P371" s="77">
        <f>G371*$P$12</f>
        <v>0</v>
      </c>
      <c r="Q371" s="77">
        <f>G371*$Q$12</f>
        <v>0</v>
      </c>
      <c r="R371" s="77">
        <f>G371*$R$12</f>
        <v>0</v>
      </c>
      <c r="S371" s="138">
        <f>G371*$S$12</f>
        <v>0</v>
      </c>
      <c r="T371" s="139">
        <f>G371-P371</f>
        <v>0</v>
      </c>
      <c r="U371" s="139">
        <f>G371-Q371</f>
        <v>0</v>
      </c>
      <c r="V371" s="139">
        <f>G371-R371</f>
        <v>0</v>
      </c>
      <c r="W371" s="76">
        <f>G371-S371</f>
        <v>0</v>
      </c>
    </row>
    <row r="372" spans="1:23" x14ac:dyDescent="0.2">
      <c r="A372" s="90"/>
      <c r="B372" s="91"/>
      <c r="C372" s="92"/>
      <c r="D372" s="93"/>
      <c r="E372" s="93"/>
      <c r="F372" s="74">
        <f>C372*D372</f>
        <v>0</v>
      </c>
      <c r="G372" s="74">
        <f>C372*E372</f>
        <v>0</v>
      </c>
      <c r="H372" s="77">
        <f>F372*$H$12</f>
        <v>0</v>
      </c>
      <c r="I372" s="77">
        <f>F372*$I$12</f>
        <v>0</v>
      </c>
      <c r="J372" s="77">
        <f>F372*$J$12</f>
        <v>0</v>
      </c>
      <c r="K372" s="138">
        <f>F372*$K$12</f>
        <v>0</v>
      </c>
      <c r="L372" s="139">
        <f>F372-H372</f>
        <v>0</v>
      </c>
      <c r="M372" s="139">
        <f>F372-I372</f>
        <v>0</v>
      </c>
      <c r="N372" s="139">
        <f>F372-J372</f>
        <v>0</v>
      </c>
      <c r="O372" s="76">
        <f>F372-K372</f>
        <v>0</v>
      </c>
      <c r="P372" s="77">
        <f>G372*$P$12</f>
        <v>0</v>
      </c>
      <c r="Q372" s="77">
        <f>G372*$Q$12</f>
        <v>0</v>
      </c>
      <c r="R372" s="77">
        <f>G372*$R$12</f>
        <v>0</v>
      </c>
      <c r="S372" s="138">
        <f>G372*$S$12</f>
        <v>0</v>
      </c>
      <c r="T372" s="139">
        <f>G372-P372</f>
        <v>0</v>
      </c>
      <c r="U372" s="139">
        <f>G372-Q372</f>
        <v>0</v>
      </c>
      <c r="V372" s="139">
        <f>G372-R372</f>
        <v>0</v>
      </c>
      <c r="W372" s="76">
        <f>G372-S372</f>
        <v>0</v>
      </c>
    </row>
    <row r="373" spans="1:23" x14ac:dyDescent="0.2">
      <c r="A373" s="90"/>
      <c r="B373" s="91"/>
      <c r="C373" s="92"/>
      <c r="D373" s="93"/>
      <c r="E373" s="93"/>
      <c r="F373" s="74">
        <f>C373*D373</f>
        <v>0</v>
      </c>
      <c r="G373" s="74">
        <f>C373*E373</f>
        <v>0</v>
      </c>
      <c r="H373" s="77">
        <f>F373*$H$12</f>
        <v>0</v>
      </c>
      <c r="I373" s="77">
        <f>F373*$I$12</f>
        <v>0</v>
      </c>
      <c r="J373" s="77">
        <f>F373*$J$12</f>
        <v>0</v>
      </c>
      <c r="K373" s="138">
        <f>F373*$K$12</f>
        <v>0</v>
      </c>
      <c r="L373" s="139">
        <f>F373-H373</f>
        <v>0</v>
      </c>
      <c r="M373" s="139">
        <f>F373-I373</f>
        <v>0</v>
      </c>
      <c r="N373" s="139">
        <f>F373-J373</f>
        <v>0</v>
      </c>
      <c r="O373" s="76">
        <f>F373-K373</f>
        <v>0</v>
      </c>
      <c r="P373" s="77">
        <f>G373*$P$12</f>
        <v>0</v>
      </c>
      <c r="Q373" s="77">
        <f>G373*$Q$12</f>
        <v>0</v>
      </c>
      <c r="R373" s="77">
        <f>G373*$R$12</f>
        <v>0</v>
      </c>
      <c r="S373" s="138">
        <f>G373*$S$12</f>
        <v>0</v>
      </c>
      <c r="T373" s="139">
        <f>G373-P373</f>
        <v>0</v>
      </c>
      <c r="U373" s="139">
        <f>G373-Q373</f>
        <v>0</v>
      </c>
      <c r="V373" s="139">
        <f>G373-R373</f>
        <v>0</v>
      </c>
      <c r="W373" s="76">
        <f>G373-S373</f>
        <v>0</v>
      </c>
    </row>
    <row r="374" spans="1:23" x14ac:dyDescent="0.2">
      <c r="A374" s="90"/>
      <c r="B374" s="91"/>
      <c r="C374" s="92"/>
      <c r="D374" s="93"/>
      <c r="E374" s="93"/>
      <c r="F374" s="74">
        <f>C374*D374</f>
        <v>0</v>
      </c>
      <c r="G374" s="74">
        <f>C374*E374</f>
        <v>0</v>
      </c>
      <c r="H374" s="77">
        <f>F374*$H$12</f>
        <v>0</v>
      </c>
      <c r="I374" s="77">
        <f>F374*$I$12</f>
        <v>0</v>
      </c>
      <c r="J374" s="77">
        <f>F374*$J$12</f>
        <v>0</v>
      </c>
      <c r="K374" s="138">
        <f>F374*$K$12</f>
        <v>0</v>
      </c>
      <c r="L374" s="139">
        <f>F374-H374</f>
        <v>0</v>
      </c>
      <c r="M374" s="139">
        <f>F374-I374</f>
        <v>0</v>
      </c>
      <c r="N374" s="139">
        <f>F374-J374</f>
        <v>0</v>
      </c>
      <c r="O374" s="76">
        <f>F374-K374</f>
        <v>0</v>
      </c>
      <c r="P374" s="77">
        <f>G374*$P$12</f>
        <v>0</v>
      </c>
      <c r="Q374" s="77">
        <f>G374*$Q$12</f>
        <v>0</v>
      </c>
      <c r="R374" s="77">
        <f>G374*$R$12</f>
        <v>0</v>
      </c>
      <c r="S374" s="138">
        <f>G374*$S$12</f>
        <v>0</v>
      </c>
      <c r="T374" s="139">
        <f>G374-P374</f>
        <v>0</v>
      </c>
      <c r="U374" s="139">
        <f>G374-Q374</f>
        <v>0</v>
      </c>
      <c r="V374" s="139">
        <f>G374-R374</f>
        <v>0</v>
      </c>
      <c r="W374" s="76">
        <f>G374-S374</f>
        <v>0</v>
      </c>
    </row>
    <row r="375" spans="1:23" x14ac:dyDescent="0.2">
      <c r="A375" s="96" t="s">
        <v>46</v>
      </c>
      <c r="B375" s="97"/>
      <c r="C375" s="98"/>
      <c r="D375" s="99"/>
      <c r="E375" s="99"/>
      <c r="F375" s="83">
        <f>SUM(F370:F374)</f>
        <v>0</v>
      </c>
      <c r="G375" s="83">
        <f>SUM(G370:G374)</f>
        <v>0</v>
      </c>
      <c r="H375" s="83">
        <f t="shared" ref="H375:W375" si="321">SUM(H370:H374)</f>
        <v>0</v>
      </c>
      <c r="I375" s="83">
        <f t="shared" si="321"/>
        <v>0</v>
      </c>
      <c r="J375" s="83">
        <f t="shared" si="321"/>
        <v>0</v>
      </c>
      <c r="K375" s="83">
        <f t="shared" si="321"/>
        <v>0</v>
      </c>
      <c r="L375" s="84">
        <f t="shared" si="321"/>
        <v>0</v>
      </c>
      <c r="M375" s="84">
        <f t="shared" si="321"/>
        <v>0</v>
      </c>
      <c r="N375" s="84">
        <f t="shared" si="321"/>
        <v>0</v>
      </c>
      <c r="O375" s="85">
        <f t="shared" si="321"/>
        <v>0</v>
      </c>
      <c r="P375" s="83">
        <f t="shared" si="321"/>
        <v>0</v>
      </c>
      <c r="Q375" s="83">
        <f t="shared" si="321"/>
        <v>0</v>
      </c>
      <c r="R375" s="83">
        <f t="shared" si="321"/>
        <v>0</v>
      </c>
      <c r="S375" s="83">
        <f t="shared" si="321"/>
        <v>0</v>
      </c>
      <c r="T375" s="84">
        <f t="shared" si="321"/>
        <v>0</v>
      </c>
      <c r="U375" s="84">
        <f t="shared" si="321"/>
        <v>0</v>
      </c>
      <c r="V375" s="84">
        <f t="shared" si="321"/>
        <v>0</v>
      </c>
      <c r="W375" s="85">
        <f t="shared" si="321"/>
        <v>0</v>
      </c>
    </row>
    <row r="376" spans="1:23" ht="13.5" thickBot="1" x14ac:dyDescent="0.25">
      <c r="A376" s="131" t="s">
        <v>176</v>
      </c>
      <c r="B376" s="132"/>
      <c r="C376" s="133"/>
      <c r="D376" s="134"/>
      <c r="E376" s="134"/>
      <c r="F376" s="135">
        <v>0</v>
      </c>
      <c r="G376" s="135">
        <v>0</v>
      </c>
      <c r="H376" s="135">
        <f>F376*$H$12</f>
        <v>0</v>
      </c>
      <c r="I376" s="135">
        <f>F376*$I$12</f>
        <v>0</v>
      </c>
      <c r="J376" s="135">
        <f>F376*$J$12</f>
        <v>0</v>
      </c>
      <c r="K376" s="135">
        <f>F376*$K$12</f>
        <v>0</v>
      </c>
      <c r="L376" s="136">
        <f>F376-H376</f>
        <v>0</v>
      </c>
      <c r="M376" s="136">
        <f>F376-I376</f>
        <v>0</v>
      </c>
      <c r="N376" s="136">
        <f>F376-J376</f>
        <v>0</v>
      </c>
      <c r="O376" s="137">
        <f>F376-K376</f>
        <v>0</v>
      </c>
      <c r="P376" s="135">
        <f>G376*$P$12</f>
        <v>0</v>
      </c>
      <c r="Q376" s="135">
        <f>G376*$Q$12</f>
        <v>0</v>
      </c>
      <c r="R376" s="135">
        <f>G376*$R$12</f>
        <v>0</v>
      </c>
      <c r="S376" s="135">
        <f>G376*$S$12</f>
        <v>0</v>
      </c>
      <c r="T376" s="136">
        <f>G376-P376</f>
        <v>0</v>
      </c>
      <c r="U376" s="136">
        <f>G376-Q376</f>
        <v>0</v>
      </c>
      <c r="V376" s="136">
        <f>G376-R376</f>
        <v>0</v>
      </c>
      <c r="W376" s="137">
        <f>G376-S376</f>
        <v>0</v>
      </c>
    </row>
    <row r="377" spans="1:23" ht="13.5" thickBot="1" x14ac:dyDescent="0.25">
      <c r="A377" s="170" t="s">
        <v>39</v>
      </c>
      <c r="B377" s="171"/>
      <c r="C377" s="172"/>
      <c r="D377" s="173"/>
      <c r="E377" s="173"/>
      <c r="F377" s="174">
        <f>F296+F303+F310+F317+F329+F341+F351+F361+F368+F375+F376</f>
        <v>0</v>
      </c>
      <c r="G377" s="174">
        <f t="shared" ref="G377:W377" si="322">G296+G303+G310+G317+G329+G341+G351+G361+G368+G375+G376</f>
        <v>0</v>
      </c>
      <c r="H377" s="174">
        <f t="shared" si="322"/>
        <v>0</v>
      </c>
      <c r="I377" s="174">
        <f t="shared" si="322"/>
        <v>0</v>
      </c>
      <c r="J377" s="174">
        <f t="shared" si="322"/>
        <v>0</v>
      </c>
      <c r="K377" s="174">
        <f t="shared" si="322"/>
        <v>0</v>
      </c>
      <c r="L377" s="174">
        <f t="shared" si="322"/>
        <v>0</v>
      </c>
      <c r="M377" s="174">
        <f t="shared" si="322"/>
        <v>0</v>
      </c>
      <c r="N377" s="174">
        <f t="shared" si="322"/>
        <v>0</v>
      </c>
      <c r="O377" s="174">
        <f t="shared" si="322"/>
        <v>0</v>
      </c>
      <c r="P377" s="174">
        <f t="shared" si="322"/>
        <v>0</v>
      </c>
      <c r="Q377" s="174">
        <f t="shared" si="322"/>
        <v>0</v>
      </c>
      <c r="R377" s="174">
        <f t="shared" si="322"/>
        <v>0</v>
      </c>
      <c r="S377" s="174">
        <f t="shared" si="322"/>
        <v>0</v>
      </c>
      <c r="T377" s="174">
        <f t="shared" si="322"/>
        <v>0</v>
      </c>
      <c r="U377" s="174">
        <f t="shared" si="322"/>
        <v>0</v>
      </c>
      <c r="V377" s="174">
        <f t="shared" si="322"/>
        <v>0</v>
      </c>
      <c r="W377" s="174">
        <f t="shared" si="322"/>
        <v>0</v>
      </c>
    </row>
    <row r="378" spans="1:23" ht="13.5" thickBot="1" x14ac:dyDescent="0.25">
      <c r="A378" s="184"/>
      <c r="B378" s="185"/>
      <c r="C378" s="186"/>
      <c r="D378" s="187"/>
      <c r="E378" s="187"/>
      <c r="F378" s="188"/>
      <c r="G378" s="188"/>
      <c r="H378" s="188"/>
      <c r="I378" s="188"/>
      <c r="J378" s="188"/>
      <c r="K378" s="188"/>
      <c r="L378" s="188"/>
      <c r="M378" s="188"/>
      <c r="N378" s="188"/>
      <c r="O378" s="188"/>
      <c r="P378" s="188"/>
      <c r="Q378" s="188"/>
      <c r="R378" s="188"/>
      <c r="S378" s="188"/>
      <c r="T378" s="188"/>
      <c r="U378" s="188"/>
      <c r="V378" s="188"/>
      <c r="W378" s="188"/>
    </row>
    <row r="379" spans="1:23" x14ac:dyDescent="0.2">
      <c r="A379" s="161" t="s">
        <v>40</v>
      </c>
      <c r="B379" s="140"/>
      <c r="C379" s="141"/>
      <c r="D379" s="141"/>
      <c r="E379" s="141"/>
      <c r="F379" s="142"/>
      <c r="G379" s="142"/>
      <c r="H379" s="142"/>
      <c r="I379" s="142"/>
      <c r="J379" s="142"/>
      <c r="K379" s="143"/>
      <c r="L379" s="144"/>
      <c r="M379" s="144"/>
      <c r="N379" s="144"/>
      <c r="O379" s="145"/>
      <c r="P379" s="142"/>
      <c r="Q379" s="142"/>
      <c r="R379" s="142"/>
      <c r="S379" s="143"/>
      <c r="T379" s="144"/>
      <c r="U379" s="144"/>
      <c r="V379" s="144"/>
      <c r="W379" s="145"/>
    </row>
    <row r="380" spans="1:23" x14ac:dyDescent="0.2">
      <c r="A380" s="19" t="s">
        <v>30</v>
      </c>
      <c r="B380" s="20"/>
      <c r="C380" s="21"/>
      <c r="D380" s="21"/>
      <c r="E380" s="21"/>
      <c r="F380" s="66"/>
      <c r="G380" s="66"/>
      <c r="H380" s="66"/>
      <c r="I380" s="66"/>
      <c r="J380" s="66"/>
      <c r="K380" s="66"/>
      <c r="L380" s="67"/>
      <c r="M380" s="67"/>
      <c r="N380" s="67"/>
      <c r="O380" s="68"/>
      <c r="P380" s="66"/>
      <c r="Q380" s="66"/>
      <c r="R380" s="66"/>
      <c r="S380" s="66"/>
      <c r="T380" s="67"/>
      <c r="U380" s="67"/>
      <c r="V380" s="67"/>
      <c r="W380" s="68"/>
    </row>
    <row r="381" spans="1:23" ht="25.5" x14ac:dyDescent="0.2">
      <c r="A381" s="72" t="s">
        <v>121</v>
      </c>
      <c r="B381" s="22"/>
      <c r="C381" s="23"/>
      <c r="D381" s="73"/>
      <c r="E381" s="73"/>
      <c r="F381" s="74">
        <f t="shared" ref="F381:F417" si="323">C381*D381</f>
        <v>0</v>
      </c>
      <c r="G381" s="74">
        <f t="shared" ref="G381:G417" si="324">C381*E381</f>
        <v>0</v>
      </c>
      <c r="H381" s="74">
        <f t="shared" ref="H381:H395" si="325">F381*$H$12</f>
        <v>0</v>
      </c>
      <c r="I381" s="74">
        <f t="shared" ref="I381:I395" si="326">F381*$I$12</f>
        <v>0</v>
      </c>
      <c r="J381" s="74">
        <f t="shared" ref="J381:J395" si="327">F381*$J$12</f>
        <v>0</v>
      </c>
      <c r="K381" s="74">
        <f t="shared" ref="K381:K395" si="328">F381*$K$12</f>
        <v>0</v>
      </c>
      <c r="L381" s="75">
        <f t="shared" ref="L381:L395" si="329">F381-H381</f>
        <v>0</v>
      </c>
      <c r="M381" s="75">
        <f t="shared" ref="M381:M395" si="330">F381-I381</f>
        <v>0</v>
      </c>
      <c r="N381" s="75">
        <f t="shared" ref="N381:N395" si="331">F381-J381</f>
        <v>0</v>
      </c>
      <c r="O381" s="76">
        <f t="shared" ref="O381:O395" si="332">F381-K381</f>
        <v>0</v>
      </c>
      <c r="P381" s="74">
        <f t="shared" ref="P381:P395" si="333">G381*$P$12</f>
        <v>0</v>
      </c>
      <c r="Q381" s="74">
        <f t="shared" ref="Q381:Q395" si="334">G381*$Q$12</f>
        <v>0</v>
      </c>
      <c r="R381" s="74">
        <f t="shared" ref="R381:R395" si="335">G381*$R$12</f>
        <v>0</v>
      </c>
      <c r="S381" s="74">
        <f t="shared" ref="S381:S395" si="336">G381*$S$12</f>
        <v>0</v>
      </c>
      <c r="T381" s="75">
        <f t="shared" ref="T381:T395" si="337">G381-P381</f>
        <v>0</v>
      </c>
      <c r="U381" s="75">
        <f t="shared" ref="U381:U395" si="338">G381-Q381</f>
        <v>0</v>
      </c>
      <c r="V381" s="75">
        <f t="shared" ref="V381:V395" si="339">G381-R381</f>
        <v>0</v>
      </c>
      <c r="W381" s="76">
        <f t="shared" ref="W381:W395" si="340">G381-S381</f>
        <v>0</v>
      </c>
    </row>
    <row r="382" spans="1:23" x14ac:dyDescent="0.2">
      <c r="A382" s="72"/>
      <c r="B382" s="22"/>
      <c r="C382" s="23"/>
      <c r="D382" s="73"/>
      <c r="E382" s="73"/>
      <c r="F382" s="74">
        <f t="shared" si="323"/>
        <v>0</v>
      </c>
      <c r="G382" s="74">
        <f t="shared" si="324"/>
        <v>0</v>
      </c>
      <c r="H382" s="74">
        <f t="shared" si="325"/>
        <v>0</v>
      </c>
      <c r="I382" s="74">
        <f t="shared" si="326"/>
        <v>0</v>
      </c>
      <c r="J382" s="77">
        <f t="shared" si="327"/>
        <v>0</v>
      </c>
      <c r="K382" s="74">
        <f t="shared" si="328"/>
        <v>0</v>
      </c>
      <c r="L382" s="75">
        <f t="shared" si="329"/>
        <v>0</v>
      </c>
      <c r="M382" s="75">
        <f t="shared" si="330"/>
        <v>0</v>
      </c>
      <c r="N382" s="75">
        <f t="shared" si="331"/>
        <v>0</v>
      </c>
      <c r="O382" s="76">
        <f t="shared" si="332"/>
        <v>0</v>
      </c>
      <c r="P382" s="74">
        <f t="shared" si="333"/>
        <v>0</v>
      </c>
      <c r="Q382" s="74">
        <f t="shared" si="334"/>
        <v>0</v>
      </c>
      <c r="R382" s="77">
        <f t="shared" si="335"/>
        <v>0</v>
      </c>
      <c r="S382" s="74">
        <f t="shared" si="336"/>
        <v>0</v>
      </c>
      <c r="T382" s="75">
        <f t="shared" si="337"/>
        <v>0</v>
      </c>
      <c r="U382" s="75">
        <f t="shared" si="338"/>
        <v>0</v>
      </c>
      <c r="V382" s="75">
        <f t="shared" si="339"/>
        <v>0</v>
      </c>
      <c r="W382" s="76">
        <f t="shared" si="340"/>
        <v>0</v>
      </c>
    </row>
    <row r="383" spans="1:23" x14ac:dyDescent="0.2">
      <c r="A383" s="72"/>
      <c r="B383" s="22"/>
      <c r="C383" s="23"/>
      <c r="D383" s="73"/>
      <c r="E383" s="73"/>
      <c r="F383" s="74">
        <f t="shared" si="323"/>
        <v>0</v>
      </c>
      <c r="G383" s="74">
        <f t="shared" si="324"/>
        <v>0</v>
      </c>
      <c r="H383" s="74">
        <f t="shared" si="325"/>
        <v>0</v>
      </c>
      <c r="I383" s="74">
        <f t="shared" si="326"/>
        <v>0</v>
      </c>
      <c r="J383" s="78">
        <f t="shared" si="327"/>
        <v>0</v>
      </c>
      <c r="K383" s="74">
        <f t="shared" si="328"/>
        <v>0</v>
      </c>
      <c r="L383" s="75">
        <f t="shared" si="329"/>
        <v>0</v>
      </c>
      <c r="M383" s="75">
        <f t="shared" si="330"/>
        <v>0</v>
      </c>
      <c r="N383" s="75">
        <f t="shared" si="331"/>
        <v>0</v>
      </c>
      <c r="O383" s="76">
        <f t="shared" si="332"/>
        <v>0</v>
      </c>
      <c r="P383" s="74">
        <f t="shared" si="333"/>
        <v>0</v>
      </c>
      <c r="Q383" s="74">
        <f t="shared" si="334"/>
        <v>0</v>
      </c>
      <c r="R383" s="78">
        <f t="shared" si="335"/>
        <v>0</v>
      </c>
      <c r="S383" s="74">
        <f t="shared" si="336"/>
        <v>0</v>
      </c>
      <c r="T383" s="75">
        <f t="shared" si="337"/>
        <v>0</v>
      </c>
      <c r="U383" s="75">
        <f t="shared" si="338"/>
        <v>0</v>
      </c>
      <c r="V383" s="75">
        <f t="shared" si="339"/>
        <v>0</v>
      </c>
      <c r="W383" s="76">
        <f t="shared" si="340"/>
        <v>0</v>
      </c>
    </row>
    <row r="384" spans="1:23" x14ac:dyDescent="0.2">
      <c r="A384" s="72"/>
      <c r="B384" s="22"/>
      <c r="C384" s="23"/>
      <c r="D384" s="73"/>
      <c r="E384" s="73"/>
      <c r="F384" s="74">
        <f t="shared" si="323"/>
        <v>0</v>
      </c>
      <c r="G384" s="74">
        <f t="shared" si="324"/>
        <v>0</v>
      </c>
      <c r="H384" s="74">
        <f t="shared" si="325"/>
        <v>0</v>
      </c>
      <c r="I384" s="74">
        <f t="shared" si="326"/>
        <v>0</v>
      </c>
      <c r="J384" s="74">
        <f t="shared" si="327"/>
        <v>0</v>
      </c>
      <c r="K384" s="74">
        <f t="shared" si="328"/>
        <v>0</v>
      </c>
      <c r="L384" s="75">
        <f t="shared" si="329"/>
        <v>0</v>
      </c>
      <c r="M384" s="75">
        <f t="shared" si="330"/>
        <v>0</v>
      </c>
      <c r="N384" s="75">
        <f t="shared" si="331"/>
        <v>0</v>
      </c>
      <c r="O384" s="76">
        <f t="shared" si="332"/>
        <v>0</v>
      </c>
      <c r="P384" s="74">
        <f t="shared" si="333"/>
        <v>0</v>
      </c>
      <c r="Q384" s="74">
        <f t="shared" si="334"/>
        <v>0</v>
      </c>
      <c r="R384" s="74">
        <f t="shared" si="335"/>
        <v>0</v>
      </c>
      <c r="S384" s="74">
        <f t="shared" si="336"/>
        <v>0</v>
      </c>
      <c r="T384" s="75">
        <f t="shared" si="337"/>
        <v>0</v>
      </c>
      <c r="U384" s="75">
        <f t="shared" si="338"/>
        <v>0</v>
      </c>
      <c r="V384" s="75">
        <f t="shared" si="339"/>
        <v>0</v>
      </c>
      <c r="W384" s="76">
        <f t="shared" si="340"/>
        <v>0</v>
      </c>
    </row>
    <row r="385" spans="1:23" x14ac:dyDescent="0.2">
      <c r="A385" s="72"/>
      <c r="B385" s="22"/>
      <c r="C385" s="23"/>
      <c r="D385" s="73"/>
      <c r="E385" s="73"/>
      <c r="F385" s="74">
        <f t="shared" si="323"/>
        <v>0</v>
      </c>
      <c r="G385" s="74">
        <f t="shared" si="324"/>
        <v>0</v>
      </c>
      <c r="H385" s="74">
        <f t="shared" si="325"/>
        <v>0</v>
      </c>
      <c r="I385" s="74">
        <f t="shared" si="326"/>
        <v>0</v>
      </c>
      <c r="J385" s="74">
        <f t="shared" si="327"/>
        <v>0</v>
      </c>
      <c r="K385" s="74">
        <f t="shared" si="328"/>
        <v>0</v>
      </c>
      <c r="L385" s="75">
        <f t="shared" si="329"/>
        <v>0</v>
      </c>
      <c r="M385" s="75">
        <f t="shared" si="330"/>
        <v>0</v>
      </c>
      <c r="N385" s="75">
        <f t="shared" si="331"/>
        <v>0</v>
      </c>
      <c r="O385" s="76">
        <f t="shared" si="332"/>
        <v>0</v>
      </c>
      <c r="P385" s="74">
        <f t="shared" si="333"/>
        <v>0</v>
      </c>
      <c r="Q385" s="74">
        <f t="shared" si="334"/>
        <v>0</v>
      </c>
      <c r="R385" s="74">
        <f t="shared" si="335"/>
        <v>0</v>
      </c>
      <c r="S385" s="74">
        <f t="shared" si="336"/>
        <v>0</v>
      </c>
      <c r="T385" s="75">
        <f t="shared" si="337"/>
        <v>0</v>
      </c>
      <c r="U385" s="75">
        <f t="shared" si="338"/>
        <v>0</v>
      </c>
      <c r="V385" s="75">
        <f t="shared" si="339"/>
        <v>0</v>
      </c>
      <c r="W385" s="76">
        <f t="shared" si="340"/>
        <v>0</v>
      </c>
    </row>
    <row r="386" spans="1:23" x14ac:dyDescent="0.2">
      <c r="A386" s="72"/>
      <c r="B386" s="22"/>
      <c r="C386" s="23"/>
      <c r="D386" s="73"/>
      <c r="E386" s="73"/>
      <c r="F386" s="74">
        <f t="shared" si="323"/>
        <v>0</v>
      </c>
      <c r="G386" s="74">
        <f t="shared" si="324"/>
        <v>0</v>
      </c>
      <c r="H386" s="74">
        <f t="shared" si="325"/>
        <v>0</v>
      </c>
      <c r="I386" s="74">
        <f t="shared" si="326"/>
        <v>0</v>
      </c>
      <c r="J386" s="74">
        <f t="shared" si="327"/>
        <v>0</v>
      </c>
      <c r="K386" s="74">
        <f t="shared" si="328"/>
        <v>0</v>
      </c>
      <c r="L386" s="75">
        <f t="shared" si="329"/>
        <v>0</v>
      </c>
      <c r="M386" s="75">
        <f t="shared" si="330"/>
        <v>0</v>
      </c>
      <c r="N386" s="75">
        <f t="shared" si="331"/>
        <v>0</v>
      </c>
      <c r="O386" s="76">
        <f t="shared" si="332"/>
        <v>0</v>
      </c>
      <c r="P386" s="74">
        <f t="shared" si="333"/>
        <v>0</v>
      </c>
      <c r="Q386" s="74">
        <f t="shared" si="334"/>
        <v>0</v>
      </c>
      <c r="R386" s="74">
        <f t="shared" si="335"/>
        <v>0</v>
      </c>
      <c r="S386" s="74">
        <f t="shared" si="336"/>
        <v>0</v>
      </c>
      <c r="T386" s="75">
        <f t="shared" si="337"/>
        <v>0</v>
      </c>
      <c r="U386" s="75">
        <f t="shared" si="338"/>
        <v>0</v>
      </c>
      <c r="V386" s="75">
        <f t="shared" si="339"/>
        <v>0</v>
      </c>
      <c r="W386" s="76">
        <f t="shared" si="340"/>
        <v>0</v>
      </c>
    </row>
    <row r="387" spans="1:23" x14ac:dyDescent="0.2">
      <c r="A387" s="72"/>
      <c r="B387" s="22"/>
      <c r="C387" s="23"/>
      <c r="D387" s="73"/>
      <c r="E387" s="73"/>
      <c r="F387" s="74">
        <f t="shared" si="323"/>
        <v>0</v>
      </c>
      <c r="G387" s="74">
        <f t="shared" si="324"/>
        <v>0</v>
      </c>
      <c r="H387" s="74">
        <f t="shared" si="325"/>
        <v>0</v>
      </c>
      <c r="I387" s="74">
        <f t="shared" si="326"/>
        <v>0</v>
      </c>
      <c r="J387" s="74">
        <f t="shared" si="327"/>
        <v>0</v>
      </c>
      <c r="K387" s="74">
        <f t="shared" si="328"/>
        <v>0</v>
      </c>
      <c r="L387" s="75">
        <f t="shared" si="329"/>
        <v>0</v>
      </c>
      <c r="M387" s="75">
        <f t="shared" si="330"/>
        <v>0</v>
      </c>
      <c r="N387" s="75">
        <f t="shared" si="331"/>
        <v>0</v>
      </c>
      <c r="O387" s="76">
        <f t="shared" si="332"/>
        <v>0</v>
      </c>
      <c r="P387" s="74">
        <f t="shared" si="333"/>
        <v>0</v>
      </c>
      <c r="Q387" s="74">
        <f t="shared" si="334"/>
        <v>0</v>
      </c>
      <c r="R387" s="74">
        <f t="shared" si="335"/>
        <v>0</v>
      </c>
      <c r="S387" s="74">
        <f t="shared" si="336"/>
        <v>0</v>
      </c>
      <c r="T387" s="75">
        <f t="shared" si="337"/>
        <v>0</v>
      </c>
      <c r="U387" s="75">
        <f t="shared" si="338"/>
        <v>0</v>
      </c>
      <c r="V387" s="75">
        <f t="shared" si="339"/>
        <v>0</v>
      </c>
      <c r="W387" s="76">
        <f t="shared" si="340"/>
        <v>0</v>
      </c>
    </row>
    <row r="388" spans="1:23" x14ac:dyDescent="0.2">
      <c r="A388" s="72"/>
      <c r="B388" s="22"/>
      <c r="C388" s="23"/>
      <c r="D388" s="73"/>
      <c r="E388" s="73"/>
      <c r="F388" s="74">
        <f t="shared" si="323"/>
        <v>0</v>
      </c>
      <c r="G388" s="74">
        <f t="shared" si="324"/>
        <v>0</v>
      </c>
      <c r="H388" s="74">
        <f t="shared" si="325"/>
        <v>0</v>
      </c>
      <c r="I388" s="74">
        <f t="shared" si="326"/>
        <v>0</v>
      </c>
      <c r="J388" s="74">
        <f t="shared" si="327"/>
        <v>0</v>
      </c>
      <c r="K388" s="74">
        <f t="shared" si="328"/>
        <v>0</v>
      </c>
      <c r="L388" s="75">
        <f t="shared" si="329"/>
        <v>0</v>
      </c>
      <c r="M388" s="75">
        <f t="shared" si="330"/>
        <v>0</v>
      </c>
      <c r="N388" s="75">
        <f t="shared" si="331"/>
        <v>0</v>
      </c>
      <c r="O388" s="76">
        <f t="shared" si="332"/>
        <v>0</v>
      </c>
      <c r="P388" s="74">
        <f t="shared" si="333"/>
        <v>0</v>
      </c>
      <c r="Q388" s="74">
        <f t="shared" si="334"/>
        <v>0</v>
      </c>
      <c r="R388" s="74">
        <f t="shared" si="335"/>
        <v>0</v>
      </c>
      <c r="S388" s="74">
        <f t="shared" si="336"/>
        <v>0</v>
      </c>
      <c r="T388" s="75">
        <f t="shared" si="337"/>
        <v>0</v>
      </c>
      <c r="U388" s="75">
        <f t="shared" si="338"/>
        <v>0</v>
      </c>
      <c r="V388" s="75">
        <f t="shared" si="339"/>
        <v>0</v>
      </c>
      <c r="W388" s="76">
        <f t="shared" si="340"/>
        <v>0</v>
      </c>
    </row>
    <row r="389" spans="1:23" x14ac:dyDescent="0.2">
      <c r="A389" s="72"/>
      <c r="B389" s="22"/>
      <c r="C389" s="23"/>
      <c r="D389" s="73"/>
      <c r="E389" s="73"/>
      <c r="F389" s="74">
        <f t="shared" si="323"/>
        <v>0</v>
      </c>
      <c r="G389" s="74">
        <f t="shared" si="324"/>
        <v>0</v>
      </c>
      <c r="H389" s="74">
        <f t="shared" si="325"/>
        <v>0</v>
      </c>
      <c r="I389" s="74">
        <f t="shared" si="326"/>
        <v>0</v>
      </c>
      <c r="J389" s="74">
        <f t="shared" si="327"/>
        <v>0</v>
      </c>
      <c r="K389" s="74">
        <f t="shared" si="328"/>
        <v>0</v>
      </c>
      <c r="L389" s="75">
        <f t="shared" si="329"/>
        <v>0</v>
      </c>
      <c r="M389" s="75">
        <f t="shared" si="330"/>
        <v>0</v>
      </c>
      <c r="N389" s="75">
        <f t="shared" si="331"/>
        <v>0</v>
      </c>
      <c r="O389" s="76">
        <f t="shared" si="332"/>
        <v>0</v>
      </c>
      <c r="P389" s="74">
        <f t="shared" si="333"/>
        <v>0</v>
      </c>
      <c r="Q389" s="74">
        <f t="shared" si="334"/>
        <v>0</v>
      </c>
      <c r="R389" s="74">
        <f t="shared" si="335"/>
        <v>0</v>
      </c>
      <c r="S389" s="74">
        <f t="shared" si="336"/>
        <v>0</v>
      </c>
      <c r="T389" s="75">
        <f t="shared" si="337"/>
        <v>0</v>
      </c>
      <c r="U389" s="75">
        <f t="shared" si="338"/>
        <v>0</v>
      </c>
      <c r="V389" s="75">
        <f t="shared" si="339"/>
        <v>0</v>
      </c>
      <c r="W389" s="76">
        <f t="shared" si="340"/>
        <v>0</v>
      </c>
    </row>
    <row r="390" spans="1:23" x14ac:dyDescent="0.2">
      <c r="A390" s="72"/>
      <c r="B390" s="22"/>
      <c r="C390" s="23"/>
      <c r="D390" s="73"/>
      <c r="E390" s="73"/>
      <c r="F390" s="74">
        <f t="shared" si="323"/>
        <v>0</v>
      </c>
      <c r="G390" s="74">
        <f t="shared" si="324"/>
        <v>0</v>
      </c>
      <c r="H390" s="74">
        <f t="shared" si="325"/>
        <v>0</v>
      </c>
      <c r="I390" s="74">
        <f t="shared" si="326"/>
        <v>0</v>
      </c>
      <c r="J390" s="74">
        <f t="shared" si="327"/>
        <v>0</v>
      </c>
      <c r="K390" s="74">
        <f t="shared" si="328"/>
        <v>0</v>
      </c>
      <c r="L390" s="75">
        <f t="shared" si="329"/>
        <v>0</v>
      </c>
      <c r="M390" s="75">
        <f t="shared" si="330"/>
        <v>0</v>
      </c>
      <c r="N390" s="75">
        <f t="shared" si="331"/>
        <v>0</v>
      </c>
      <c r="O390" s="76">
        <f t="shared" si="332"/>
        <v>0</v>
      </c>
      <c r="P390" s="74">
        <f t="shared" si="333"/>
        <v>0</v>
      </c>
      <c r="Q390" s="74">
        <f t="shared" si="334"/>
        <v>0</v>
      </c>
      <c r="R390" s="74">
        <f t="shared" si="335"/>
        <v>0</v>
      </c>
      <c r="S390" s="74">
        <f t="shared" si="336"/>
        <v>0</v>
      </c>
      <c r="T390" s="75">
        <f t="shared" si="337"/>
        <v>0</v>
      </c>
      <c r="U390" s="75">
        <f t="shared" si="338"/>
        <v>0</v>
      </c>
      <c r="V390" s="75">
        <f t="shared" si="339"/>
        <v>0</v>
      </c>
      <c r="W390" s="76">
        <f t="shared" si="340"/>
        <v>0</v>
      </c>
    </row>
    <row r="391" spans="1:23" x14ac:dyDescent="0.2">
      <c r="A391" s="72"/>
      <c r="B391" s="22"/>
      <c r="C391" s="23"/>
      <c r="D391" s="73"/>
      <c r="E391" s="73"/>
      <c r="F391" s="74">
        <f t="shared" si="323"/>
        <v>0</v>
      </c>
      <c r="G391" s="74">
        <f t="shared" si="324"/>
        <v>0</v>
      </c>
      <c r="H391" s="74">
        <f t="shared" si="325"/>
        <v>0</v>
      </c>
      <c r="I391" s="74">
        <f t="shared" si="326"/>
        <v>0</v>
      </c>
      <c r="J391" s="74">
        <f t="shared" si="327"/>
        <v>0</v>
      </c>
      <c r="K391" s="74">
        <f t="shared" si="328"/>
        <v>0</v>
      </c>
      <c r="L391" s="75">
        <f t="shared" si="329"/>
        <v>0</v>
      </c>
      <c r="M391" s="75">
        <f t="shared" si="330"/>
        <v>0</v>
      </c>
      <c r="N391" s="75">
        <f t="shared" si="331"/>
        <v>0</v>
      </c>
      <c r="O391" s="76">
        <f t="shared" si="332"/>
        <v>0</v>
      </c>
      <c r="P391" s="74">
        <f t="shared" si="333"/>
        <v>0</v>
      </c>
      <c r="Q391" s="74">
        <f t="shared" si="334"/>
        <v>0</v>
      </c>
      <c r="R391" s="74">
        <f t="shared" si="335"/>
        <v>0</v>
      </c>
      <c r="S391" s="74">
        <f t="shared" si="336"/>
        <v>0</v>
      </c>
      <c r="T391" s="75">
        <f t="shared" si="337"/>
        <v>0</v>
      </c>
      <c r="U391" s="75">
        <f t="shared" si="338"/>
        <v>0</v>
      </c>
      <c r="V391" s="75">
        <f t="shared" si="339"/>
        <v>0</v>
      </c>
      <c r="W391" s="76">
        <f t="shared" si="340"/>
        <v>0</v>
      </c>
    </row>
    <row r="392" spans="1:23" x14ac:dyDescent="0.2">
      <c r="A392" s="72"/>
      <c r="B392" s="22"/>
      <c r="C392" s="23"/>
      <c r="D392" s="73"/>
      <c r="E392" s="73"/>
      <c r="F392" s="74">
        <f t="shared" si="323"/>
        <v>0</v>
      </c>
      <c r="G392" s="74">
        <f t="shared" si="324"/>
        <v>0</v>
      </c>
      <c r="H392" s="74">
        <f t="shared" si="325"/>
        <v>0</v>
      </c>
      <c r="I392" s="74">
        <f t="shared" si="326"/>
        <v>0</v>
      </c>
      <c r="J392" s="74">
        <f t="shared" si="327"/>
        <v>0</v>
      </c>
      <c r="K392" s="74">
        <f t="shared" si="328"/>
        <v>0</v>
      </c>
      <c r="L392" s="75">
        <f t="shared" si="329"/>
        <v>0</v>
      </c>
      <c r="M392" s="75">
        <f t="shared" si="330"/>
        <v>0</v>
      </c>
      <c r="N392" s="75">
        <f t="shared" si="331"/>
        <v>0</v>
      </c>
      <c r="O392" s="76">
        <f t="shared" si="332"/>
        <v>0</v>
      </c>
      <c r="P392" s="74">
        <f t="shared" si="333"/>
        <v>0</v>
      </c>
      <c r="Q392" s="74">
        <f t="shared" si="334"/>
        <v>0</v>
      </c>
      <c r="R392" s="74">
        <f t="shared" si="335"/>
        <v>0</v>
      </c>
      <c r="S392" s="74">
        <f t="shared" si="336"/>
        <v>0</v>
      </c>
      <c r="T392" s="75">
        <f t="shared" si="337"/>
        <v>0</v>
      </c>
      <c r="U392" s="75">
        <f t="shared" si="338"/>
        <v>0</v>
      </c>
      <c r="V392" s="75">
        <f t="shared" si="339"/>
        <v>0</v>
      </c>
      <c r="W392" s="76">
        <f t="shared" si="340"/>
        <v>0</v>
      </c>
    </row>
    <row r="393" spans="1:23" x14ac:dyDescent="0.2">
      <c r="A393" s="72"/>
      <c r="B393" s="22"/>
      <c r="C393" s="23"/>
      <c r="D393" s="73"/>
      <c r="E393" s="73"/>
      <c r="F393" s="74">
        <f t="shared" si="323"/>
        <v>0</v>
      </c>
      <c r="G393" s="74">
        <f t="shared" si="324"/>
        <v>0</v>
      </c>
      <c r="H393" s="74">
        <f t="shared" si="325"/>
        <v>0</v>
      </c>
      <c r="I393" s="74">
        <f t="shared" si="326"/>
        <v>0</v>
      </c>
      <c r="J393" s="74">
        <f t="shared" si="327"/>
        <v>0</v>
      </c>
      <c r="K393" s="74">
        <f t="shared" si="328"/>
        <v>0</v>
      </c>
      <c r="L393" s="75">
        <f t="shared" si="329"/>
        <v>0</v>
      </c>
      <c r="M393" s="75">
        <f t="shared" si="330"/>
        <v>0</v>
      </c>
      <c r="N393" s="75">
        <f t="shared" si="331"/>
        <v>0</v>
      </c>
      <c r="O393" s="76">
        <f t="shared" si="332"/>
        <v>0</v>
      </c>
      <c r="P393" s="74">
        <f t="shared" si="333"/>
        <v>0</v>
      </c>
      <c r="Q393" s="74">
        <f t="shared" si="334"/>
        <v>0</v>
      </c>
      <c r="R393" s="74">
        <f t="shared" si="335"/>
        <v>0</v>
      </c>
      <c r="S393" s="74">
        <f t="shared" si="336"/>
        <v>0</v>
      </c>
      <c r="T393" s="75">
        <f t="shared" si="337"/>
        <v>0</v>
      </c>
      <c r="U393" s="75">
        <f t="shared" si="338"/>
        <v>0</v>
      </c>
      <c r="V393" s="75">
        <f t="shared" si="339"/>
        <v>0</v>
      </c>
      <c r="W393" s="76">
        <f t="shared" si="340"/>
        <v>0</v>
      </c>
    </row>
    <row r="394" spans="1:23" x14ac:dyDescent="0.2">
      <c r="A394" s="72"/>
      <c r="B394" s="22"/>
      <c r="C394" s="23"/>
      <c r="D394" s="73"/>
      <c r="E394" s="73"/>
      <c r="F394" s="74">
        <f t="shared" si="323"/>
        <v>0</v>
      </c>
      <c r="G394" s="74">
        <f t="shared" si="324"/>
        <v>0</v>
      </c>
      <c r="H394" s="74">
        <f t="shared" si="325"/>
        <v>0</v>
      </c>
      <c r="I394" s="74">
        <f t="shared" si="326"/>
        <v>0</v>
      </c>
      <c r="J394" s="74">
        <f t="shared" si="327"/>
        <v>0</v>
      </c>
      <c r="K394" s="74">
        <f t="shared" si="328"/>
        <v>0</v>
      </c>
      <c r="L394" s="75">
        <f t="shared" si="329"/>
        <v>0</v>
      </c>
      <c r="M394" s="75">
        <f t="shared" si="330"/>
        <v>0</v>
      </c>
      <c r="N394" s="75">
        <f t="shared" si="331"/>
        <v>0</v>
      </c>
      <c r="O394" s="76">
        <f t="shared" si="332"/>
        <v>0</v>
      </c>
      <c r="P394" s="74">
        <f t="shared" si="333"/>
        <v>0</v>
      </c>
      <c r="Q394" s="74">
        <f t="shared" si="334"/>
        <v>0</v>
      </c>
      <c r="R394" s="74">
        <f t="shared" si="335"/>
        <v>0</v>
      </c>
      <c r="S394" s="74">
        <f t="shared" si="336"/>
        <v>0</v>
      </c>
      <c r="T394" s="75">
        <f t="shared" si="337"/>
        <v>0</v>
      </c>
      <c r="U394" s="75">
        <f t="shared" si="338"/>
        <v>0</v>
      </c>
      <c r="V394" s="75">
        <f t="shared" si="339"/>
        <v>0</v>
      </c>
      <c r="W394" s="76">
        <f t="shared" si="340"/>
        <v>0</v>
      </c>
    </row>
    <row r="395" spans="1:23" x14ac:dyDescent="0.2">
      <c r="A395" s="72"/>
      <c r="B395" s="22"/>
      <c r="C395" s="23"/>
      <c r="D395" s="73"/>
      <c r="E395" s="73"/>
      <c r="F395" s="74">
        <f t="shared" si="323"/>
        <v>0</v>
      </c>
      <c r="G395" s="74">
        <f t="shared" si="324"/>
        <v>0</v>
      </c>
      <c r="H395" s="74">
        <f t="shared" si="325"/>
        <v>0</v>
      </c>
      <c r="I395" s="74">
        <f t="shared" si="326"/>
        <v>0</v>
      </c>
      <c r="J395" s="74">
        <f t="shared" si="327"/>
        <v>0</v>
      </c>
      <c r="K395" s="74">
        <f t="shared" si="328"/>
        <v>0</v>
      </c>
      <c r="L395" s="75">
        <f t="shared" si="329"/>
        <v>0</v>
      </c>
      <c r="M395" s="75">
        <f t="shared" si="330"/>
        <v>0</v>
      </c>
      <c r="N395" s="75">
        <f t="shared" si="331"/>
        <v>0</v>
      </c>
      <c r="O395" s="76">
        <f t="shared" si="332"/>
        <v>0</v>
      </c>
      <c r="P395" s="74">
        <f t="shared" si="333"/>
        <v>0</v>
      </c>
      <c r="Q395" s="74">
        <f t="shared" si="334"/>
        <v>0</v>
      </c>
      <c r="R395" s="74">
        <f t="shared" si="335"/>
        <v>0</v>
      </c>
      <c r="S395" s="74">
        <f t="shared" si="336"/>
        <v>0</v>
      </c>
      <c r="T395" s="75">
        <f t="shared" si="337"/>
        <v>0</v>
      </c>
      <c r="U395" s="75">
        <f t="shared" si="338"/>
        <v>0</v>
      </c>
      <c r="V395" s="75">
        <f t="shared" si="339"/>
        <v>0</v>
      </c>
      <c r="W395" s="76">
        <f t="shared" si="340"/>
        <v>0</v>
      </c>
    </row>
    <row r="396" spans="1:23" s="105" customFormat="1" ht="25.5" x14ac:dyDescent="0.2">
      <c r="A396" s="72" t="s">
        <v>215</v>
      </c>
      <c r="B396" s="22"/>
      <c r="C396" s="23"/>
      <c r="D396" s="73"/>
      <c r="E396" s="73"/>
      <c r="F396" s="652">
        <f t="shared" si="323"/>
        <v>0</v>
      </c>
      <c r="G396" s="652">
        <f t="shared" si="324"/>
        <v>0</v>
      </c>
      <c r="H396" s="652">
        <v>0</v>
      </c>
      <c r="I396" s="652">
        <v>0</v>
      </c>
      <c r="J396" s="652">
        <v>0</v>
      </c>
      <c r="K396" s="652">
        <v>0</v>
      </c>
      <c r="L396" s="653">
        <f>F396</f>
        <v>0</v>
      </c>
      <c r="M396" s="653">
        <f>F396</f>
        <v>0</v>
      </c>
      <c r="N396" s="653">
        <f>F396</f>
        <v>0</v>
      </c>
      <c r="O396" s="654">
        <f>F396</f>
        <v>0</v>
      </c>
      <c r="P396" s="652">
        <v>0</v>
      </c>
      <c r="Q396" s="652">
        <v>0</v>
      </c>
      <c r="R396" s="652">
        <v>0</v>
      </c>
      <c r="S396" s="652">
        <v>0</v>
      </c>
      <c r="T396" s="653">
        <f>G396</f>
        <v>0</v>
      </c>
      <c r="U396" s="653">
        <f>G396</f>
        <v>0</v>
      </c>
      <c r="V396" s="653">
        <f>G396</f>
        <v>0</v>
      </c>
      <c r="W396" s="654">
        <f>G396</f>
        <v>0</v>
      </c>
    </row>
    <row r="397" spans="1:23" s="105" customFormat="1" x14ac:dyDescent="0.2">
      <c r="A397" s="72"/>
      <c r="B397" s="22"/>
      <c r="C397" s="23"/>
      <c r="D397" s="73"/>
      <c r="E397" s="73"/>
      <c r="F397" s="652">
        <f t="shared" si="323"/>
        <v>0</v>
      </c>
      <c r="G397" s="652">
        <f t="shared" si="324"/>
        <v>0</v>
      </c>
      <c r="H397" s="652">
        <v>0</v>
      </c>
      <c r="I397" s="652">
        <v>0</v>
      </c>
      <c r="J397" s="652">
        <v>0</v>
      </c>
      <c r="K397" s="652">
        <v>0</v>
      </c>
      <c r="L397" s="653">
        <f t="shared" ref="L397:L417" si="341">F397</f>
        <v>0</v>
      </c>
      <c r="M397" s="653">
        <f t="shared" ref="M397:M417" si="342">F397</f>
        <v>0</v>
      </c>
      <c r="N397" s="653">
        <f t="shared" ref="N397:N417" si="343">F397</f>
        <v>0</v>
      </c>
      <c r="O397" s="654">
        <f t="shared" ref="O397:O417" si="344">F397</f>
        <v>0</v>
      </c>
      <c r="P397" s="652">
        <v>0</v>
      </c>
      <c r="Q397" s="652">
        <v>0</v>
      </c>
      <c r="R397" s="652">
        <v>0</v>
      </c>
      <c r="S397" s="652">
        <v>0</v>
      </c>
      <c r="T397" s="653">
        <f t="shared" ref="T397:T417" si="345">G397</f>
        <v>0</v>
      </c>
      <c r="U397" s="653">
        <f t="shared" ref="U397:U417" si="346">G397</f>
        <v>0</v>
      </c>
      <c r="V397" s="653">
        <f t="shared" ref="V397:V417" si="347">G397</f>
        <v>0</v>
      </c>
      <c r="W397" s="654">
        <f t="shared" ref="W397:W417" si="348">G397</f>
        <v>0</v>
      </c>
    </row>
    <row r="398" spans="1:23" s="105" customFormat="1" x14ac:dyDescent="0.2">
      <c r="A398" s="72"/>
      <c r="B398" s="22"/>
      <c r="C398" s="23"/>
      <c r="D398" s="73"/>
      <c r="E398" s="73"/>
      <c r="F398" s="652">
        <f t="shared" si="323"/>
        <v>0</v>
      </c>
      <c r="G398" s="652">
        <f t="shared" si="324"/>
        <v>0</v>
      </c>
      <c r="H398" s="652">
        <v>0</v>
      </c>
      <c r="I398" s="652">
        <v>0</v>
      </c>
      <c r="J398" s="652">
        <v>0</v>
      </c>
      <c r="K398" s="652">
        <v>0</v>
      </c>
      <c r="L398" s="653">
        <f t="shared" si="341"/>
        <v>0</v>
      </c>
      <c r="M398" s="653">
        <f t="shared" si="342"/>
        <v>0</v>
      </c>
      <c r="N398" s="653">
        <f t="shared" si="343"/>
        <v>0</v>
      </c>
      <c r="O398" s="654">
        <f t="shared" si="344"/>
        <v>0</v>
      </c>
      <c r="P398" s="652">
        <v>0</v>
      </c>
      <c r="Q398" s="652">
        <v>0</v>
      </c>
      <c r="R398" s="652">
        <v>0</v>
      </c>
      <c r="S398" s="652">
        <v>0</v>
      </c>
      <c r="T398" s="653">
        <f t="shared" si="345"/>
        <v>0</v>
      </c>
      <c r="U398" s="653">
        <f t="shared" si="346"/>
        <v>0</v>
      </c>
      <c r="V398" s="653">
        <f t="shared" si="347"/>
        <v>0</v>
      </c>
      <c r="W398" s="654">
        <f t="shared" si="348"/>
        <v>0</v>
      </c>
    </row>
    <row r="399" spans="1:23" s="105" customFormat="1" x14ac:dyDescent="0.2">
      <c r="A399" s="72"/>
      <c r="B399" s="22"/>
      <c r="C399" s="23"/>
      <c r="D399" s="73"/>
      <c r="E399" s="73"/>
      <c r="F399" s="652">
        <f t="shared" si="323"/>
        <v>0</v>
      </c>
      <c r="G399" s="652">
        <f t="shared" si="324"/>
        <v>0</v>
      </c>
      <c r="H399" s="652">
        <v>0</v>
      </c>
      <c r="I399" s="652">
        <v>0</v>
      </c>
      <c r="J399" s="652">
        <v>0</v>
      </c>
      <c r="K399" s="652">
        <v>0</v>
      </c>
      <c r="L399" s="653">
        <f t="shared" si="341"/>
        <v>0</v>
      </c>
      <c r="M399" s="653">
        <f t="shared" si="342"/>
        <v>0</v>
      </c>
      <c r="N399" s="653">
        <f t="shared" si="343"/>
        <v>0</v>
      </c>
      <c r="O399" s="654">
        <f t="shared" si="344"/>
        <v>0</v>
      </c>
      <c r="P399" s="652">
        <v>0</v>
      </c>
      <c r="Q399" s="652">
        <v>0</v>
      </c>
      <c r="R399" s="652">
        <v>0</v>
      </c>
      <c r="S399" s="652">
        <v>0</v>
      </c>
      <c r="T399" s="653">
        <f t="shared" si="345"/>
        <v>0</v>
      </c>
      <c r="U399" s="653">
        <f t="shared" si="346"/>
        <v>0</v>
      </c>
      <c r="V399" s="653">
        <f t="shared" si="347"/>
        <v>0</v>
      </c>
      <c r="W399" s="654">
        <f t="shared" si="348"/>
        <v>0</v>
      </c>
    </row>
    <row r="400" spans="1:23" s="105" customFormat="1" x14ac:dyDescent="0.2">
      <c r="A400" s="72"/>
      <c r="B400" s="22"/>
      <c r="C400" s="23"/>
      <c r="D400" s="73"/>
      <c r="E400" s="73"/>
      <c r="F400" s="652">
        <f t="shared" si="323"/>
        <v>0</v>
      </c>
      <c r="G400" s="652">
        <f t="shared" si="324"/>
        <v>0</v>
      </c>
      <c r="H400" s="652">
        <v>0</v>
      </c>
      <c r="I400" s="652">
        <v>0</v>
      </c>
      <c r="J400" s="652">
        <v>0</v>
      </c>
      <c r="K400" s="652">
        <v>0</v>
      </c>
      <c r="L400" s="653">
        <f t="shared" si="341"/>
        <v>0</v>
      </c>
      <c r="M400" s="653">
        <f t="shared" si="342"/>
        <v>0</v>
      </c>
      <c r="N400" s="653">
        <f t="shared" si="343"/>
        <v>0</v>
      </c>
      <c r="O400" s="654">
        <f t="shared" si="344"/>
        <v>0</v>
      </c>
      <c r="P400" s="652">
        <v>0</v>
      </c>
      <c r="Q400" s="652">
        <v>0</v>
      </c>
      <c r="R400" s="652">
        <v>0</v>
      </c>
      <c r="S400" s="652">
        <v>0</v>
      </c>
      <c r="T400" s="653">
        <f t="shared" si="345"/>
        <v>0</v>
      </c>
      <c r="U400" s="653">
        <f t="shared" si="346"/>
        <v>0</v>
      </c>
      <c r="V400" s="653">
        <f t="shared" si="347"/>
        <v>0</v>
      </c>
      <c r="W400" s="654">
        <f t="shared" si="348"/>
        <v>0</v>
      </c>
    </row>
    <row r="401" spans="1:23" s="105" customFormat="1" x14ac:dyDescent="0.2">
      <c r="A401" s="72"/>
      <c r="B401" s="22"/>
      <c r="C401" s="23"/>
      <c r="D401" s="73"/>
      <c r="E401" s="73"/>
      <c r="F401" s="652">
        <f t="shared" si="323"/>
        <v>0</v>
      </c>
      <c r="G401" s="652">
        <f t="shared" si="324"/>
        <v>0</v>
      </c>
      <c r="H401" s="652">
        <v>0</v>
      </c>
      <c r="I401" s="652">
        <v>0</v>
      </c>
      <c r="J401" s="652">
        <v>0</v>
      </c>
      <c r="K401" s="652">
        <v>0</v>
      </c>
      <c r="L401" s="653">
        <f t="shared" si="341"/>
        <v>0</v>
      </c>
      <c r="M401" s="653">
        <f t="shared" si="342"/>
        <v>0</v>
      </c>
      <c r="N401" s="653">
        <f t="shared" si="343"/>
        <v>0</v>
      </c>
      <c r="O401" s="654">
        <f t="shared" si="344"/>
        <v>0</v>
      </c>
      <c r="P401" s="652">
        <v>0</v>
      </c>
      <c r="Q401" s="652">
        <v>0</v>
      </c>
      <c r="R401" s="652">
        <v>0</v>
      </c>
      <c r="S401" s="652">
        <v>0</v>
      </c>
      <c r="T401" s="653">
        <f t="shared" si="345"/>
        <v>0</v>
      </c>
      <c r="U401" s="653">
        <f t="shared" si="346"/>
        <v>0</v>
      </c>
      <c r="V401" s="653">
        <f t="shared" si="347"/>
        <v>0</v>
      </c>
      <c r="W401" s="654">
        <f t="shared" si="348"/>
        <v>0</v>
      </c>
    </row>
    <row r="402" spans="1:23" s="105" customFormat="1" x14ac:dyDescent="0.2">
      <c r="A402" s="72"/>
      <c r="B402" s="22"/>
      <c r="C402" s="23"/>
      <c r="D402" s="73"/>
      <c r="E402" s="73"/>
      <c r="F402" s="652">
        <f t="shared" si="323"/>
        <v>0</v>
      </c>
      <c r="G402" s="652">
        <f t="shared" si="324"/>
        <v>0</v>
      </c>
      <c r="H402" s="652">
        <v>0</v>
      </c>
      <c r="I402" s="652">
        <v>0</v>
      </c>
      <c r="J402" s="652">
        <v>0</v>
      </c>
      <c r="K402" s="652">
        <v>0</v>
      </c>
      <c r="L402" s="653">
        <f t="shared" si="341"/>
        <v>0</v>
      </c>
      <c r="M402" s="653">
        <f t="shared" si="342"/>
        <v>0</v>
      </c>
      <c r="N402" s="653">
        <f t="shared" si="343"/>
        <v>0</v>
      </c>
      <c r="O402" s="654">
        <f t="shared" si="344"/>
        <v>0</v>
      </c>
      <c r="P402" s="652">
        <v>0</v>
      </c>
      <c r="Q402" s="652">
        <v>0</v>
      </c>
      <c r="R402" s="652">
        <v>0</v>
      </c>
      <c r="S402" s="652">
        <v>0</v>
      </c>
      <c r="T402" s="653">
        <f t="shared" si="345"/>
        <v>0</v>
      </c>
      <c r="U402" s="653">
        <f t="shared" si="346"/>
        <v>0</v>
      </c>
      <c r="V402" s="653">
        <f t="shared" si="347"/>
        <v>0</v>
      </c>
      <c r="W402" s="654">
        <f t="shared" si="348"/>
        <v>0</v>
      </c>
    </row>
    <row r="403" spans="1:23" s="105" customFormat="1" x14ac:dyDescent="0.2">
      <c r="A403" s="72"/>
      <c r="B403" s="22"/>
      <c r="C403" s="23"/>
      <c r="D403" s="73"/>
      <c r="E403" s="73"/>
      <c r="F403" s="652">
        <f t="shared" si="323"/>
        <v>0</v>
      </c>
      <c r="G403" s="652">
        <f t="shared" si="324"/>
        <v>0</v>
      </c>
      <c r="H403" s="652">
        <v>0</v>
      </c>
      <c r="I403" s="652">
        <v>0</v>
      </c>
      <c r="J403" s="652">
        <v>0</v>
      </c>
      <c r="K403" s="652">
        <v>0</v>
      </c>
      <c r="L403" s="653">
        <f t="shared" si="341"/>
        <v>0</v>
      </c>
      <c r="M403" s="653">
        <f t="shared" si="342"/>
        <v>0</v>
      </c>
      <c r="N403" s="653">
        <f t="shared" si="343"/>
        <v>0</v>
      </c>
      <c r="O403" s="654">
        <f t="shared" si="344"/>
        <v>0</v>
      </c>
      <c r="P403" s="652">
        <v>0</v>
      </c>
      <c r="Q403" s="652">
        <v>0</v>
      </c>
      <c r="R403" s="652">
        <v>0</v>
      </c>
      <c r="S403" s="652">
        <v>0</v>
      </c>
      <c r="T403" s="653">
        <f t="shared" si="345"/>
        <v>0</v>
      </c>
      <c r="U403" s="653">
        <f t="shared" si="346"/>
        <v>0</v>
      </c>
      <c r="V403" s="653">
        <f t="shared" si="347"/>
        <v>0</v>
      </c>
      <c r="W403" s="654">
        <f t="shared" si="348"/>
        <v>0</v>
      </c>
    </row>
    <row r="404" spans="1:23" s="105" customFormat="1" x14ac:dyDescent="0.2">
      <c r="A404" s="72"/>
      <c r="B404" s="22"/>
      <c r="C404" s="23"/>
      <c r="D404" s="73"/>
      <c r="E404" s="73"/>
      <c r="F404" s="652">
        <f t="shared" si="323"/>
        <v>0</v>
      </c>
      <c r="G404" s="652">
        <f t="shared" si="324"/>
        <v>0</v>
      </c>
      <c r="H404" s="652">
        <v>0</v>
      </c>
      <c r="I404" s="652">
        <v>0</v>
      </c>
      <c r="J404" s="652">
        <v>0</v>
      </c>
      <c r="K404" s="652">
        <v>0</v>
      </c>
      <c r="L404" s="653">
        <f t="shared" si="341"/>
        <v>0</v>
      </c>
      <c r="M404" s="653">
        <f t="shared" si="342"/>
        <v>0</v>
      </c>
      <c r="N404" s="653">
        <f t="shared" si="343"/>
        <v>0</v>
      </c>
      <c r="O404" s="654">
        <f t="shared" si="344"/>
        <v>0</v>
      </c>
      <c r="P404" s="652">
        <v>0</v>
      </c>
      <c r="Q404" s="652">
        <v>0</v>
      </c>
      <c r="R404" s="652">
        <v>0</v>
      </c>
      <c r="S404" s="652">
        <v>0</v>
      </c>
      <c r="T404" s="653">
        <f t="shared" si="345"/>
        <v>0</v>
      </c>
      <c r="U404" s="653">
        <f t="shared" si="346"/>
        <v>0</v>
      </c>
      <c r="V404" s="653">
        <f t="shared" si="347"/>
        <v>0</v>
      </c>
      <c r="W404" s="654">
        <f t="shared" si="348"/>
        <v>0</v>
      </c>
    </row>
    <row r="405" spans="1:23" s="105" customFormat="1" x14ac:dyDescent="0.2">
      <c r="A405" s="72"/>
      <c r="B405" s="22"/>
      <c r="C405" s="23"/>
      <c r="D405" s="73"/>
      <c r="E405" s="73"/>
      <c r="F405" s="652">
        <f t="shared" si="323"/>
        <v>0</v>
      </c>
      <c r="G405" s="652">
        <f t="shared" si="324"/>
        <v>0</v>
      </c>
      <c r="H405" s="652">
        <v>0</v>
      </c>
      <c r="I405" s="652">
        <v>0</v>
      </c>
      <c r="J405" s="652">
        <v>0</v>
      </c>
      <c r="K405" s="652">
        <v>0</v>
      </c>
      <c r="L405" s="653">
        <f t="shared" si="341"/>
        <v>0</v>
      </c>
      <c r="M405" s="653">
        <f t="shared" si="342"/>
        <v>0</v>
      </c>
      <c r="N405" s="653">
        <f t="shared" si="343"/>
        <v>0</v>
      </c>
      <c r="O405" s="654">
        <f t="shared" si="344"/>
        <v>0</v>
      </c>
      <c r="P405" s="652">
        <v>0</v>
      </c>
      <c r="Q405" s="652">
        <v>0</v>
      </c>
      <c r="R405" s="652">
        <v>0</v>
      </c>
      <c r="S405" s="652">
        <v>0</v>
      </c>
      <c r="T405" s="653">
        <f t="shared" si="345"/>
        <v>0</v>
      </c>
      <c r="U405" s="653">
        <f t="shared" si="346"/>
        <v>0</v>
      </c>
      <c r="V405" s="653">
        <f t="shared" si="347"/>
        <v>0</v>
      </c>
      <c r="W405" s="654">
        <f t="shared" si="348"/>
        <v>0</v>
      </c>
    </row>
    <row r="406" spans="1:23" s="105" customFormat="1" x14ac:dyDescent="0.2">
      <c r="A406" s="72"/>
      <c r="B406" s="22"/>
      <c r="C406" s="23"/>
      <c r="D406" s="73"/>
      <c r="E406" s="73"/>
      <c r="F406" s="652">
        <f t="shared" si="323"/>
        <v>0</v>
      </c>
      <c r="G406" s="652">
        <f t="shared" si="324"/>
        <v>0</v>
      </c>
      <c r="H406" s="652">
        <v>0</v>
      </c>
      <c r="I406" s="652">
        <v>0</v>
      </c>
      <c r="J406" s="652">
        <v>0</v>
      </c>
      <c r="K406" s="652">
        <v>0</v>
      </c>
      <c r="L406" s="653">
        <f t="shared" si="341"/>
        <v>0</v>
      </c>
      <c r="M406" s="653">
        <f t="shared" si="342"/>
        <v>0</v>
      </c>
      <c r="N406" s="653">
        <f t="shared" si="343"/>
        <v>0</v>
      </c>
      <c r="O406" s="654">
        <f t="shared" si="344"/>
        <v>0</v>
      </c>
      <c r="P406" s="652">
        <v>0</v>
      </c>
      <c r="Q406" s="652">
        <v>0</v>
      </c>
      <c r="R406" s="652">
        <v>0</v>
      </c>
      <c r="S406" s="652">
        <v>0</v>
      </c>
      <c r="T406" s="653">
        <f t="shared" si="345"/>
        <v>0</v>
      </c>
      <c r="U406" s="653">
        <f t="shared" si="346"/>
        <v>0</v>
      </c>
      <c r="V406" s="653">
        <f t="shared" si="347"/>
        <v>0</v>
      </c>
      <c r="W406" s="654">
        <f t="shared" si="348"/>
        <v>0</v>
      </c>
    </row>
    <row r="407" spans="1:23" s="105" customFormat="1" x14ac:dyDescent="0.2">
      <c r="A407" s="72"/>
      <c r="B407" s="22"/>
      <c r="C407" s="23"/>
      <c r="D407" s="73"/>
      <c r="E407" s="73"/>
      <c r="F407" s="652">
        <f t="shared" si="323"/>
        <v>0</v>
      </c>
      <c r="G407" s="652">
        <f t="shared" si="324"/>
        <v>0</v>
      </c>
      <c r="H407" s="652">
        <v>0</v>
      </c>
      <c r="I407" s="652">
        <v>0</v>
      </c>
      <c r="J407" s="652">
        <v>0</v>
      </c>
      <c r="K407" s="652">
        <v>0</v>
      </c>
      <c r="L407" s="653">
        <f t="shared" si="341"/>
        <v>0</v>
      </c>
      <c r="M407" s="653">
        <f t="shared" si="342"/>
        <v>0</v>
      </c>
      <c r="N407" s="653">
        <f t="shared" si="343"/>
        <v>0</v>
      </c>
      <c r="O407" s="654">
        <f t="shared" si="344"/>
        <v>0</v>
      </c>
      <c r="P407" s="652">
        <v>0</v>
      </c>
      <c r="Q407" s="652">
        <v>0</v>
      </c>
      <c r="R407" s="652">
        <v>0</v>
      </c>
      <c r="S407" s="652">
        <v>0</v>
      </c>
      <c r="T407" s="653">
        <f t="shared" si="345"/>
        <v>0</v>
      </c>
      <c r="U407" s="653">
        <f t="shared" si="346"/>
        <v>0</v>
      </c>
      <c r="V407" s="653">
        <f t="shared" si="347"/>
        <v>0</v>
      </c>
      <c r="W407" s="654">
        <f t="shared" si="348"/>
        <v>0</v>
      </c>
    </row>
    <row r="408" spans="1:23" s="105" customFormat="1" x14ac:dyDescent="0.2">
      <c r="A408" s="72"/>
      <c r="B408" s="22"/>
      <c r="C408" s="23"/>
      <c r="D408" s="73"/>
      <c r="E408" s="73"/>
      <c r="F408" s="652">
        <f t="shared" si="323"/>
        <v>0</v>
      </c>
      <c r="G408" s="652">
        <f t="shared" si="324"/>
        <v>0</v>
      </c>
      <c r="H408" s="652">
        <v>0</v>
      </c>
      <c r="I408" s="652">
        <v>0</v>
      </c>
      <c r="J408" s="652">
        <v>0</v>
      </c>
      <c r="K408" s="652">
        <v>0</v>
      </c>
      <c r="L408" s="653">
        <f t="shared" si="341"/>
        <v>0</v>
      </c>
      <c r="M408" s="653">
        <f t="shared" si="342"/>
        <v>0</v>
      </c>
      <c r="N408" s="653">
        <f t="shared" si="343"/>
        <v>0</v>
      </c>
      <c r="O408" s="654">
        <f t="shared" si="344"/>
        <v>0</v>
      </c>
      <c r="P408" s="652">
        <v>0</v>
      </c>
      <c r="Q408" s="652">
        <v>0</v>
      </c>
      <c r="R408" s="652">
        <v>0</v>
      </c>
      <c r="S408" s="652">
        <v>0</v>
      </c>
      <c r="T408" s="653">
        <f t="shared" si="345"/>
        <v>0</v>
      </c>
      <c r="U408" s="653">
        <f t="shared" si="346"/>
        <v>0</v>
      </c>
      <c r="V408" s="653">
        <f t="shared" si="347"/>
        <v>0</v>
      </c>
      <c r="W408" s="654">
        <f t="shared" si="348"/>
        <v>0</v>
      </c>
    </row>
    <row r="409" spans="1:23" s="105" customFormat="1" x14ac:dyDescent="0.2">
      <c r="A409" s="72"/>
      <c r="B409" s="22"/>
      <c r="C409" s="23"/>
      <c r="D409" s="73"/>
      <c r="E409" s="73"/>
      <c r="F409" s="652">
        <f t="shared" si="323"/>
        <v>0</v>
      </c>
      <c r="G409" s="652">
        <f t="shared" si="324"/>
        <v>0</v>
      </c>
      <c r="H409" s="652">
        <v>0</v>
      </c>
      <c r="I409" s="652">
        <v>0</v>
      </c>
      <c r="J409" s="652">
        <v>0</v>
      </c>
      <c r="K409" s="652">
        <v>0</v>
      </c>
      <c r="L409" s="653">
        <f t="shared" si="341"/>
        <v>0</v>
      </c>
      <c r="M409" s="653">
        <f t="shared" si="342"/>
        <v>0</v>
      </c>
      <c r="N409" s="653">
        <f t="shared" si="343"/>
        <v>0</v>
      </c>
      <c r="O409" s="654">
        <f t="shared" si="344"/>
        <v>0</v>
      </c>
      <c r="P409" s="652">
        <v>0</v>
      </c>
      <c r="Q409" s="652">
        <v>0</v>
      </c>
      <c r="R409" s="652">
        <v>0</v>
      </c>
      <c r="S409" s="652">
        <v>0</v>
      </c>
      <c r="T409" s="653">
        <f t="shared" si="345"/>
        <v>0</v>
      </c>
      <c r="U409" s="653">
        <f t="shared" si="346"/>
        <v>0</v>
      </c>
      <c r="V409" s="653">
        <f t="shared" si="347"/>
        <v>0</v>
      </c>
      <c r="W409" s="654">
        <f t="shared" si="348"/>
        <v>0</v>
      </c>
    </row>
    <row r="410" spans="1:23" s="105" customFormat="1" x14ac:dyDescent="0.2">
      <c r="A410" s="72"/>
      <c r="B410" s="22"/>
      <c r="C410" s="23"/>
      <c r="D410" s="73"/>
      <c r="E410" s="73"/>
      <c r="F410" s="652">
        <f t="shared" si="323"/>
        <v>0</v>
      </c>
      <c r="G410" s="652">
        <f t="shared" si="324"/>
        <v>0</v>
      </c>
      <c r="H410" s="652">
        <v>0</v>
      </c>
      <c r="I410" s="652">
        <v>0</v>
      </c>
      <c r="J410" s="652">
        <v>0</v>
      </c>
      <c r="K410" s="652">
        <v>0</v>
      </c>
      <c r="L410" s="653">
        <f t="shared" si="341"/>
        <v>0</v>
      </c>
      <c r="M410" s="653">
        <f t="shared" si="342"/>
        <v>0</v>
      </c>
      <c r="N410" s="653">
        <f t="shared" si="343"/>
        <v>0</v>
      </c>
      <c r="O410" s="654">
        <f t="shared" si="344"/>
        <v>0</v>
      </c>
      <c r="P410" s="652">
        <v>0</v>
      </c>
      <c r="Q410" s="652">
        <v>0</v>
      </c>
      <c r="R410" s="652">
        <v>0</v>
      </c>
      <c r="S410" s="652">
        <v>0</v>
      </c>
      <c r="T410" s="653">
        <f t="shared" si="345"/>
        <v>0</v>
      </c>
      <c r="U410" s="653">
        <f t="shared" si="346"/>
        <v>0</v>
      </c>
      <c r="V410" s="653">
        <f t="shared" si="347"/>
        <v>0</v>
      </c>
      <c r="W410" s="654">
        <f t="shared" si="348"/>
        <v>0</v>
      </c>
    </row>
    <row r="411" spans="1:23" s="105" customFormat="1" x14ac:dyDescent="0.2">
      <c r="A411" s="72"/>
      <c r="B411" s="22"/>
      <c r="C411" s="23"/>
      <c r="D411" s="73"/>
      <c r="E411" s="73"/>
      <c r="F411" s="652">
        <f t="shared" si="323"/>
        <v>0</v>
      </c>
      <c r="G411" s="652">
        <f t="shared" si="324"/>
        <v>0</v>
      </c>
      <c r="H411" s="652">
        <v>0</v>
      </c>
      <c r="I411" s="652">
        <v>0</v>
      </c>
      <c r="J411" s="652">
        <v>0</v>
      </c>
      <c r="K411" s="652">
        <v>0</v>
      </c>
      <c r="L411" s="653">
        <f t="shared" si="341"/>
        <v>0</v>
      </c>
      <c r="M411" s="653">
        <f t="shared" si="342"/>
        <v>0</v>
      </c>
      <c r="N411" s="653">
        <f t="shared" si="343"/>
        <v>0</v>
      </c>
      <c r="O411" s="654">
        <f t="shared" si="344"/>
        <v>0</v>
      </c>
      <c r="P411" s="652">
        <v>0</v>
      </c>
      <c r="Q411" s="652">
        <v>0</v>
      </c>
      <c r="R411" s="652">
        <v>0</v>
      </c>
      <c r="S411" s="652">
        <v>0</v>
      </c>
      <c r="T411" s="653">
        <f t="shared" si="345"/>
        <v>0</v>
      </c>
      <c r="U411" s="653">
        <f t="shared" si="346"/>
        <v>0</v>
      </c>
      <c r="V411" s="653">
        <f t="shared" si="347"/>
        <v>0</v>
      </c>
      <c r="W411" s="654">
        <f t="shared" si="348"/>
        <v>0</v>
      </c>
    </row>
    <row r="412" spans="1:23" s="105" customFormat="1" x14ac:dyDescent="0.2">
      <c r="A412" s="72"/>
      <c r="B412" s="22"/>
      <c r="C412" s="23"/>
      <c r="D412" s="73"/>
      <c r="E412" s="73"/>
      <c r="F412" s="652">
        <f t="shared" si="323"/>
        <v>0</v>
      </c>
      <c r="G412" s="652">
        <f t="shared" si="324"/>
        <v>0</v>
      </c>
      <c r="H412" s="652">
        <v>0</v>
      </c>
      <c r="I412" s="652">
        <v>0</v>
      </c>
      <c r="J412" s="652">
        <v>0</v>
      </c>
      <c r="K412" s="652">
        <v>0</v>
      </c>
      <c r="L412" s="653">
        <f t="shared" si="341"/>
        <v>0</v>
      </c>
      <c r="M412" s="653">
        <f t="shared" si="342"/>
        <v>0</v>
      </c>
      <c r="N412" s="653">
        <f t="shared" si="343"/>
        <v>0</v>
      </c>
      <c r="O412" s="654">
        <f t="shared" si="344"/>
        <v>0</v>
      </c>
      <c r="P412" s="652">
        <v>0</v>
      </c>
      <c r="Q412" s="652">
        <v>0</v>
      </c>
      <c r="R412" s="652">
        <v>0</v>
      </c>
      <c r="S412" s="652">
        <v>0</v>
      </c>
      <c r="T412" s="653">
        <f t="shared" si="345"/>
        <v>0</v>
      </c>
      <c r="U412" s="653">
        <f t="shared" si="346"/>
        <v>0</v>
      </c>
      <c r="V412" s="653">
        <f t="shared" si="347"/>
        <v>0</v>
      </c>
      <c r="W412" s="654">
        <f t="shared" si="348"/>
        <v>0</v>
      </c>
    </row>
    <row r="413" spans="1:23" s="105" customFormat="1" x14ac:dyDescent="0.2">
      <c r="A413" s="72"/>
      <c r="B413" s="22"/>
      <c r="C413" s="23"/>
      <c r="D413" s="73"/>
      <c r="E413" s="73"/>
      <c r="F413" s="652">
        <f t="shared" si="323"/>
        <v>0</v>
      </c>
      <c r="G413" s="652">
        <f t="shared" si="324"/>
        <v>0</v>
      </c>
      <c r="H413" s="652">
        <v>0</v>
      </c>
      <c r="I413" s="652">
        <v>0</v>
      </c>
      <c r="J413" s="652">
        <v>0</v>
      </c>
      <c r="K413" s="652">
        <v>0</v>
      </c>
      <c r="L413" s="653">
        <f t="shared" si="341"/>
        <v>0</v>
      </c>
      <c r="M413" s="653">
        <f t="shared" si="342"/>
        <v>0</v>
      </c>
      <c r="N413" s="653">
        <f t="shared" si="343"/>
        <v>0</v>
      </c>
      <c r="O413" s="654">
        <f t="shared" si="344"/>
        <v>0</v>
      </c>
      <c r="P413" s="652">
        <v>0</v>
      </c>
      <c r="Q413" s="652">
        <v>0</v>
      </c>
      <c r="R413" s="652">
        <v>0</v>
      </c>
      <c r="S413" s="652">
        <v>0</v>
      </c>
      <c r="T413" s="653">
        <f t="shared" si="345"/>
        <v>0</v>
      </c>
      <c r="U413" s="653">
        <f t="shared" si="346"/>
        <v>0</v>
      </c>
      <c r="V413" s="653">
        <f t="shared" si="347"/>
        <v>0</v>
      </c>
      <c r="W413" s="654">
        <f t="shared" si="348"/>
        <v>0</v>
      </c>
    </row>
    <row r="414" spans="1:23" s="105" customFormat="1" x14ac:dyDescent="0.2">
      <c r="A414" s="72"/>
      <c r="B414" s="22"/>
      <c r="C414" s="23"/>
      <c r="D414" s="73"/>
      <c r="E414" s="73"/>
      <c r="F414" s="652">
        <f t="shared" si="323"/>
        <v>0</v>
      </c>
      <c r="G414" s="652">
        <f t="shared" si="324"/>
        <v>0</v>
      </c>
      <c r="H414" s="652">
        <v>0</v>
      </c>
      <c r="I414" s="652">
        <v>0</v>
      </c>
      <c r="J414" s="652">
        <v>0</v>
      </c>
      <c r="K414" s="652">
        <v>0</v>
      </c>
      <c r="L414" s="653">
        <f t="shared" si="341"/>
        <v>0</v>
      </c>
      <c r="M414" s="653">
        <f t="shared" si="342"/>
        <v>0</v>
      </c>
      <c r="N414" s="653">
        <f t="shared" si="343"/>
        <v>0</v>
      </c>
      <c r="O414" s="654">
        <f t="shared" si="344"/>
        <v>0</v>
      </c>
      <c r="P414" s="652">
        <v>0</v>
      </c>
      <c r="Q414" s="652">
        <v>0</v>
      </c>
      <c r="R414" s="652">
        <v>0</v>
      </c>
      <c r="S414" s="652">
        <v>0</v>
      </c>
      <c r="T414" s="653">
        <f t="shared" si="345"/>
        <v>0</v>
      </c>
      <c r="U414" s="653">
        <f t="shared" si="346"/>
        <v>0</v>
      </c>
      <c r="V414" s="653">
        <f t="shared" si="347"/>
        <v>0</v>
      </c>
      <c r="W414" s="654">
        <f t="shared" si="348"/>
        <v>0</v>
      </c>
    </row>
    <row r="415" spans="1:23" s="105" customFormat="1" x14ac:dyDescent="0.2">
      <c r="A415" s="72"/>
      <c r="B415" s="22"/>
      <c r="C415" s="23"/>
      <c r="D415" s="73"/>
      <c r="E415" s="73"/>
      <c r="F415" s="652">
        <f t="shared" si="323"/>
        <v>0</v>
      </c>
      <c r="G415" s="652">
        <f t="shared" si="324"/>
        <v>0</v>
      </c>
      <c r="H415" s="652">
        <v>0</v>
      </c>
      <c r="I415" s="652">
        <v>0</v>
      </c>
      <c r="J415" s="652">
        <v>0</v>
      </c>
      <c r="K415" s="652">
        <v>0</v>
      </c>
      <c r="L415" s="653">
        <f t="shared" si="341"/>
        <v>0</v>
      </c>
      <c r="M415" s="653">
        <f t="shared" si="342"/>
        <v>0</v>
      </c>
      <c r="N415" s="653">
        <f t="shared" si="343"/>
        <v>0</v>
      </c>
      <c r="O415" s="654">
        <f t="shared" si="344"/>
        <v>0</v>
      </c>
      <c r="P415" s="652">
        <v>0</v>
      </c>
      <c r="Q415" s="652">
        <v>0</v>
      </c>
      <c r="R415" s="652">
        <v>0</v>
      </c>
      <c r="S415" s="652">
        <v>0</v>
      </c>
      <c r="T415" s="653">
        <f t="shared" si="345"/>
        <v>0</v>
      </c>
      <c r="U415" s="653">
        <f t="shared" si="346"/>
        <v>0</v>
      </c>
      <c r="V415" s="653">
        <f t="shared" si="347"/>
        <v>0</v>
      </c>
      <c r="W415" s="654">
        <f t="shared" si="348"/>
        <v>0</v>
      </c>
    </row>
    <row r="416" spans="1:23" s="105" customFormat="1" x14ac:dyDescent="0.2">
      <c r="A416" s="72"/>
      <c r="B416" s="22"/>
      <c r="C416" s="23"/>
      <c r="D416" s="73"/>
      <c r="E416" s="73"/>
      <c r="F416" s="652">
        <f t="shared" si="323"/>
        <v>0</v>
      </c>
      <c r="G416" s="652">
        <f t="shared" si="324"/>
        <v>0</v>
      </c>
      <c r="H416" s="652">
        <v>0</v>
      </c>
      <c r="I416" s="652">
        <v>0</v>
      </c>
      <c r="J416" s="652">
        <v>0</v>
      </c>
      <c r="K416" s="652">
        <v>0</v>
      </c>
      <c r="L416" s="653">
        <f t="shared" si="341"/>
        <v>0</v>
      </c>
      <c r="M416" s="653">
        <f t="shared" si="342"/>
        <v>0</v>
      </c>
      <c r="N416" s="653">
        <f t="shared" si="343"/>
        <v>0</v>
      </c>
      <c r="O416" s="654">
        <f t="shared" si="344"/>
        <v>0</v>
      </c>
      <c r="P416" s="652">
        <v>0</v>
      </c>
      <c r="Q416" s="652">
        <v>0</v>
      </c>
      <c r="R416" s="652">
        <v>0</v>
      </c>
      <c r="S416" s="652">
        <v>0</v>
      </c>
      <c r="T416" s="653">
        <f t="shared" si="345"/>
        <v>0</v>
      </c>
      <c r="U416" s="653">
        <f t="shared" si="346"/>
        <v>0</v>
      </c>
      <c r="V416" s="653">
        <f t="shared" si="347"/>
        <v>0</v>
      </c>
      <c r="W416" s="654">
        <f t="shared" si="348"/>
        <v>0</v>
      </c>
    </row>
    <row r="417" spans="1:23" s="105" customFormat="1" x14ac:dyDescent="0.2">
      <c r="A417" s="72"/>
      <c r="B417" s="22"/>
      <c r="C417" s="23"/>
      <c r="D417" s="73"/>
      <c r="E417" s="73"/>
      <c r="F417" s="652">
        <f t="shared" si="323"/>
        <v>0</v>
      </c>
      <c r="G417" s="652">
        <f t="shared" si="324"/>
        <v>0</v>
      </c>
      <c r="H417" s="652">
        <v>0</v>
      </c>
      <c r="I417" s="652">
        <v>0</v>
      </c>
      <c r="J417" s="652">
        <v>0</v>
      </c>
      <c r="K417" s="652">
        <v>0</v>
      </c>
      <c r="L417" s="653">
        <f t="shared" si="341"/>
        <v>0</v>
      </c>
      <c r="M417" s="653">
        <f t="shared" si="342"/>
        <v>0</v>
      </c>
      <c r="N417" s="653">
        <f t="shared" si="343"/>
        <v>0</v>
      </c>
      <c r="O417" s="654">
        <f t="shared" si="344"/>
        <v>0</v>
      </c>
      <c r="P417" s="652">
        <v>0</v>
      </c>
      <c r="Q417" s="652">
        <v>0</v>
      </c>
      <c r="R417" s="652">
        <v>0</v>
      </c>
      <c r="S417" s="652">
        <v>0</v>
      </c>
      <c r="T417" s="653">
        <f t="shared" si="345"/>
        <v>0</v>
      </c>
      <c r="U417" s="653">
        <f t="shared" si="346"/>
        <v>0</v>
      </c>
      <c r="V417" s="653">
        <f t="shared" si="347"/>
        <v>0</v>
      </c>
      <c r="W417" s="654">
        <f t="shared" si="348"/>
        <v>0</v>
      </c>
    </row>
    <row r="418" spans="1:23" x14ac:dyDescent="0.2">
      <c r="A418" s="79" t="s">
        <v>31</v>
      </c>
      <c r="B418" s="80"/>
      <c r="C418" s="81"/>
      <c r="D418" s="82"/>
      <c r="E418" s="82"/>
      <c r="F418" s="83">
        <f t="shared" ref="F418:W418" si="349">SUM(F381:F417)</f>
        <v>0</v>
      </c>
      <c r="G418" s="83">
        <f t="shared" si="349"/>
        <v>0</v>
      </c>
      <c r="H418" s="83">
        <f t="shared" si="349"/>
        <v>0</v>
      </c>
      <c r="I418" s="83">
        <f t="shared" si="349"/>
        <v>0</v>
      </c>
      <c r="J418" s="83">
        <f t="shared" si="349"/>
        <v>0</v>
      </c>
      <c r="K418" s="83">
        <f t="shared" si="349"/>
        <v>0</v>
      </c>
      <c r="L418" s="84">
        <f t="shared" si="349"/>
        <v>0</v>
      </c>
      <c r="M418" s="84">
        <f t="shared" si="349"/>
        <v>0</v>
      </c>
      <c r="N418" s="84">
        <f t="shared" si="349"/>
        <v>0</v>
      </c>
      <c r="O418" s="85">
        <f t="shared" si="349"/>
        <v>0</v>
      </c>
      <c r="P418" s="83">
        <f t="shared" si="349"/>
        <v>0</v>
      </c>
      <c r="Q418" s="83">
        <f t="shared" si="349"/>
        <v>0</v>
      </c>
      <c r="R418" s="83">
        <f t="shared" si="349"/>
        <v>0</v>
      </c>
      <c r="S418" s="83">
        <f t="shared" si="349"/>
        <v>0</v>
      </c>
      <c r="T418" s="84">
        <f t="shared" si="349"/>
        <v>0</v>
      </c>
      <c r="U418" s="84">
        <f t="shared" si="349"/>
        <v>0</v>
      </c>
      <c r="V418" s="84">
        <f t="shared" si="349"/>
        <v>0</v>
      </c>
      <c r="W418" s="85">
        <f t="shared" si="349"/>
        <v>0</v>
      </c>
    </row>
    <row r="419" spans="1:23" x14ac:dyDescent="0.2">
      <c r="A419" s="24" t="s">
        <v>166</v>
      </c>
      <c r="B419" s="25"/>
      <c r="C419" s="26"/>
      <c r="D419" s="86"/>
      <c r="E419" s="86"/>
      <c r="F419" s="87"/>
      <c r="G419" s="87"/>
      <c r="H419" s="87"/>
      <c r="I419" s="87"/>
      <c r="J419" s="87"/>
      <c r="K419" s="87"/>
      <c r="L419" s="88"/>
      <c r="M419" s="88"/>
      <c r="N419" s="88"/>
      <c r="O419" s="89"/>
      <c r="P419" s="87"/>
      <c r="Q419" s="87"/>
      <c r="R419" s="87"/>
      <c r="S419" s="87"/>
      <c r="T419" s="88"/>
      <c r="U419" s="88"/>
      <c r="V419" s="88"/>
      <c r="W419" s="89"/>
    </row>
    <row r="420" spans="1:23" x14ac:dyDescent="0.2">
      <c r="A420" s="90"/>
      <c r="B420" s="91"/>
      <c r="C420" s="92"/>
      <c r="D420" s="93"/>
      <c r="E420" s="93"/>
      <c r="F420" s="74">
        <f>C420*D420</f>
        <v>0</v>
      </c>
      <c r="G420" s="74">
        <f>C420*E420</f>
        <v>0</v>
      </c>
      <c r="H420" s="74">
        <f>F420*$H$12</f>
        <v>0</v>
      </c>
      <c r="I420" s="74">
        <f>F420*$I$12</f>
        <v>0</v>
      </c>
      <c r="J420" s="74">
        <f>F420*$J$12</f>
        <v>0</v>
      </c>
      <c r="K420" s="94">
        <f>F420*$K$12</f>
        <v>0</v>
      </c>
      <c r="L420" s="95">
        <f>F420-H420</f>
        <v>0</v>
      </c>
      <c r="M420" s="95">
        <f>F420-I420</f>
        <v>0</v>
      </c>
      <c r="N420" s="95">
        <f>F420-J420</f>
        <v>0</v>
      </c>
      <c r="O420" s="76">
        <f>F420-K420</f>
        <v>0</v>
      </c>
      <c r="P420" s="74">
        <f>G420*$P$12</f>
        <v>0</v>
      </c>
      <c r="Q420" s="74">
        <f>G420*$Q$12</f>
        <v>0</v>
      </c>
      <c r="R420" s="74">
        <f>G420*$R$12</f>
        <v>0</v>
      </c>
      <c r="S420" s="94">
        <f>G420*$S$12</f>
        <v>0</v>
      </c>
      <c r="T420" s="95">
        <f>G420-P420</f>
        <v>0</v>
      </c>
      <c r="U420" s="95">
        <f>G420-Q420</f>
        <v>0</v>
      </c>
      <c r="V420" s="95">
        <f>G420-R420</f>
        <v>0</v>
      </c>
      <c r="W420" s="76">
        <f>G420-S420</f>
        <v>0</v>
      </c>
    </row>
    <row r="421" spans="1:23" x14ac:dyDescent="0.2">
      <c r="A421" s="90"/>
      <c r="B421" s="91"/>
      <c r="C421" s="92"/>
      <c r="D421" s="93"/>
      <c r="E421" s="93"/>
      <c r="F421" s="74">
        <f>C421*D421</f>
        <v>0</v>
      </c>
      <c r="G421" s="74">
        <f>C421*E421</f>
        <v>0</v>
      </c>
      <c r="H421" s="74">
        <f>F421*$H$12</f>
        <v>0</v>
      </c>
      <c r="I421" s="74">
        <f>F421*$I$12</f>
        <v>0</v>
      </c>
      <c r="J421" s="74">
        <f>F421*$J$12</f>
        <v>0</v>
      </c>
      <c r="K421" s="94">
        <f>F421*$K$12</f>
        <v>0</v>
      </c>
      <c r="L421" s="95">
        <f>F421-H421</f>
        <v>0</v>
      </c>
      <c r="M421" s="95">
        <f>F421-I421</f>
        <v>0</v>
      </c>
      <c r="N421" s="95">
        <f>F421-J421</f>
        <v>0</v>
      </c>
      <c r="O421" s="76">
        <f>F421-K421</f>
        <v>0</v>
      </c>
      <c r="P421" s="74">
        <f>G421*$P$12</f>
        <v>0</v>
      </c>
      <c r="Q421" s="74">
        <f>G421*$Q$12</f>
        <v>0</v>
      </c>
      <c r="R421" s="74">
        <f>G421*$R$12</f>
        <v>0</v>
      </c>
      <c r="S421" s="94">
        <f>G421*$S$12</f>
        <v>0</v>
      </c>
      <c r="T421" s="95">
        <f>G421-P421</f>
        <v>0</v>
      </c>
      <c r="U421" s="95">
        <f>G421-Q421</f>
        <v>0</v>
      </c>
      <c r="V421" s="95">
        <f>G421-R421</f>
        <v>0</v>
      </c>
      <c r="W421" s="76">
        <f>G421-S421</f>
        <v>0</v>
      </c>
    </row>
    <row r="422" spans="1:23" x14ac:dyDescent="0.2">
      <c r="A422" s="90"/>
      <c r="B422" s="91"/>
      <c r="C422" s="92"/>
      <c r="D422" s="93"/>
      <c r="E422" s="93"/>
      <c r="F422" s="74">
        <f>C422*D422</f>
        <v>0</v>
      </c>
      <c r="G422" s="74">
        <f>C422*E422</f>
        <v>0</v>
      </c>
      <c r="H422" s="74">
        <f>F422*$H$12</f>
        <v>0</v>
      </c>
      <c r="I422" s="74">
        <f>F422*$I$12</f>
        <v>0</v>
      </c>
      <c r="J422" s="74">
        <f>F422*$J$12</f>
        <v>0</v>
      </c>
      <c r="K422" s="94">
        <f>F422*$K$12</f>
        <v>0</v>
      </c>
      <c r="L422" s="95">
        <f>F422-H422</f>
        <v>0</v>
      </c>
      <c r="M422" s="95">
        <f>F422-I422</f>
        <v>0</v>
      </c>
      <c r="N422" s="95">
        <f>F422-J422</f>
        <v>0</v>
      </c>
      <c r="O422" s="76">
        <f>F422-K422</f>
        <v>0</v>
      </c>
      <c r="P422" s="74">
        <f>G422*$P$12</f>
        <v>0</v>
      </c>
      <c r="Q422" s="74">
        <f>G422*$Q$12</f>
        <v>0</v>
      </c>
      <c r="R422" s="74">
        <f>G422*$R$12</f>
        <v>0</v>
      </c>
      <c r="S422" s="94">
        <f>G422*$S$12</f>
        <v>0</v>
      </c>
      <c r="T422" s="95">
        <f>G422-P422</f>
        <v>0</v>
      </c>
      <c r="U422" s="95">
        <f>G422-Q422</f>
        <v>0</v>
      </c>
      <c r="V422" s="95">
        <f>G422-R422</f>
        <v>0</v>
      </c>
      <c r="W422" s="76">
        <f>G422-S422</f>
        <v>0</v>
      </c>
    </row>
    <row r="423" spans="1:23" x14ac:dyDescent="0.2">
      <c r="A423" s="90"/>
      <c r="B423" s="91"/>
      <c r="C423" s="92"/>
      <c r="D423" s="93"/>
      <c r="E423" s="93"/>
      <c r="F423" s="74">
        <f>C423*D423</f>
        <v>0</v>
      </c>
      <c r="G423" s="74">
        <f>C423*E423</f>
        <v>0</v>
      </c>
      <c r="H423" s="74">
        <f>F423*$H$12</f>
        <v>0</v>
      </c>
      <c r="I423" s="74">
        <f>F423*$I$12</f>
        <v>0</v>
      </c>
      <c r="J423" s="74">
        <f>F423*$J$12</f>
        <v>0</v>
      </c>
      <c r="K423" s="94">
        <f>F423*$K$12</f>
        <v>0</v>
      </c>
      <c r="L423" s="95">
        <f>F423-H423</f>
        <v>0</v>
      </c>
      <c r="M423" s="95">
        <f>F423-I423</f>
        <v>0</v>
      </c>
      <c r="N423" s="95">
        <f>F423-J423</f>
        <v>0</v>
      </c>
      <c r="O423" s="76">
        <f>F423-K423</f>
        <v>0</v>
      </c>
      <c r="P423" s="74">
        <f>G423*$P$12</f>
        <v>0</v>
      </c>
      <c r="Q423" s="74">
        <f>G423*$Q$12</f>
        <v>0</v>
      </c>
      <c r="R423" s="74">
        <f>G423*$R$12</f>
        <v>0</v>
      </c>
      <c r="S423" s="94">
        <f>G423*$S$12</f>
        <v>0</v>
      </c>
      <c r="T423" s="95">
        <f>G423-P423</f>
        <v>0</v>
      </c>
      <c r="U423" s="95">
        <f>G423-Q423</f>
        <v>0</v>
      </c>
      <c r="V423" s="95">
        <f>G423-R423</f>
        <v>0</v>
      </c>
      <c r="W423" s="76">
        <f>G423-S423</f>
        <v>0</v>
      </c>
    </row>
    <row r="424" spans="1:23" x14ac:dyDescent="0.2">
      <c r="A424" s="90"/>
      <c r="B424" s="91"/>
      <c r="C424" s="92"/>
      <c r="D424" s="93"/>
      <c r="E424" s="93"/>
      <c r="F424" s="74">
        <f>C424*D424</f>
        <v>0</v>
      </c>
      <c r="G424" s="74">
        <f>C424*E424</f>
        <v>0</v>
      </c>
      <c r="H424" s="74">
        <f>F424*$H$12</f>
        <v>0</v>
      </c>
      <c r="I424" s="74">
        <f>F424*$I$12</f>
        <v>0</v>
      </c>
      <c r="J424" s="74">
        <f>F424*$J$12</f>
        <v>0</v>
      </c>
      <c r="K424" s="94">
        <f>F424*$K$12</f>
        <v>0</v>
      </c>
      <c r="L424" s="95">
        <f>F424-H424</f>
        <v>0</v>
      </c>
      <c r="M424" s="95">
        <f>F424-I424</f>
        <v>0</v>
      </c>
      <c r="N424" s="95">
        <f>F424-J424</f>
        <v>0</v>
      </c>
      <c r="O424" s="76">
        <f>F424-K424</f>
        <v>0</v>
      </c>
      <c r="P424" s="74">
        <f>G424*$P$12</f>
        <v>0</v>
      </c>
      <c r="Q424" s="74">
        <f>G424*$Q$12</f>
        <v>0</v>
      </c>
      <c r="R424" s="74">
        <f>G424*$R$12</f>
        <v>0</v>
      </c>
      <c r="S424" s="94">
        <f>G424*$S$12</f>
        <v>0</v>
      </c>
      <c r="T424" s="95">
        <f>G424-P424</f>
        <v>0</v>
      </c>
      <c r="U424" s="95">
        <f>G424-Q424</f>
        <v>0</v>
      </c>
      <c r="V424" s="95">
        <f>G424-R424</f>
        <v>0</v>
      </c>
      <c r="W424" s="76">
        <f>G424-S424</f>
        <v>0</v>
      </c>
    </row>
    <row r="425" spans="1:23" x14ac:dyDescent="0.2">
      <c r="A425" s="96" t="s">
        <v>32</v>
      </c>
      <c r="B425" s="97"/>
      <c r="C425" s="98"/>
      <c r="D425" s="99"/>
      <c r="E425" s="99"/>
      <c r="F425" s="83">
        <f>SUM(F420:F424)</f>
        <v>0</v>
      </c>
      <c r="G425" s="83">
        <f>SUM(G420:G424)</f>
        <v>0</v>
      </c>
      <c r="H425" s="83">
        <f t="shared" ref="H425:W425" si="350">SUM(H420:H424)</f>
        <v>0</v>
      </c>
      <c r="I425" s="83">
        <f t="shared" si="350"/>
        <v>0</v>
      </c>
      <c r="J425" s="83">
        <f t="shared" si="350"/>
        <v>0</v>
      </c>
      <c r="K425" s="83">
        <f t="shared" si="350"/>
        <v>0</v>
      </c>
      <c r="L425" s="84">
        <f t="shared" si="350"/>
        <v>0</v>
      </c>
      <c r="M425" s="84">
        <f t="shared" si="350"/>
        <v>0</v>
      </c>
      <c r="N425" s="84">
        <f t="shared" si="350"/>
        <v>0</v>
      </c>
      <c r="O425" s="85">
        <f t="shared" si="350"/>
        <v>0</v>
      </c>
      <c r="P425" s="83">
        <f t="shared" si="350"/>
        <v>0</v>
      </c>
      <c r="Q425" s="83">
        <f t="shared" si="350"/>
        <v>0</v>
      </c>
      <c r="R425" s="83">
        <f t="shared" si="350"/>
        <v>0</v>
      </c>
      <c r="S425" s="83">
        <f t="shared" si="350"/>
        <v>0</v>
      </c>
      <c r="T425" s="84">
        <f t="shared" si="350"/>
        <v>0</v>
      </c>
      <c r="U425" s="84">
        <f t="shared" si="350"/>
        <v>0</v>
      </c>
      <c r="V425" s="84">
        <f t="shared" si="350"/>
        <v>0</v>
      </c>
      <c r="W425" s="85">
        <f t="shared" si="350"/>
        <v>0</v>
      </c>
    </row>
    <row r="426" spans="1:23" x14ac:dyDescent="0.2">
      <c r="A426" s="24" t="s">
        <v>151</v>
      </c>
      <c r="B426" s="25"/>
      <c r="C426" s="26"/>
      <c r="D426" s="86"/>
      <c r="E426" s="86"/>
      <c r="F426" s="87"/>
      <c r="G426" s="87"/>
      <c r="H426" s="87"/>
      <c r="I426" s="87"/>
      <c r="J426" s="87"/>
      <c r="K426" s="87"/>
      <c r="L426" s="88"/>
      <c r="M426" s="88"/>
      <c r="N426" s="88"/>
      <c r="O426" s="89"/>
      <c r="P426" s="87"/>
      <c r="Q426" s="87"/>
      <c r="R426" s="87"/>
      <c r="S426" s="87"/>
      <c r="T426" s="88"/>
      <c r="U426" s="88"/>
      <c r="V426" s="88"/>
      <c r="W426" s="89"/>
    </row>
    <row r="427" spans="1:23" x14ac:dyDescent="0.2">
      <c r="A427" s="90"/>
      <c r="B427" s="91"/>
      <c r="C427" s="92"/>
      <c r="D427" s="93"/>
      <c r="E427" s="93"/>
      <c r="F427" s="74">
        <f>C427*D427</f>
        <v>0</v>
      </c>
      <c r="G427" s="74">
        <f>C427*E427</f>
        <v>0</v>
      </c>
      <c r="H427" s="74">
        <f>F427*$H$12</f>
        <v>0</v>
      </c>
      <c r="I427" s="74">
        <f>F427*$I$12</f>
        <v>0</v>
      </c>
      <c r="J427" s="74">
        <f>F427*$J$12</f>
        <v>0</v>
      </c>
      <c r="K427" s="94">
        <f>F427*$K$12</f>
        <v>0</v>
      </c>
      <c r="L427" s="95">
        <f>F427-H427</f>
        <v>0</v>
      </c>
      <c r="M427" s="95">
        <f>F427-I427</f>
        <v>0</v>
      </c>
      <c r="N427" s="95">
        <f>F427-J427</f>
        <v>0</v>
      </c>
      <c r="O427" s="76">
        <f>F427-K427</f>
        <v>0</v>
      </c>
      <c r="P427" s="74">
        <f>G427*$P$12</f>
        <v>0</v>
      </c>
      <c r="Q427" s="74">
        <f>G427*$Q$12</f>
        <v>0</v>
      </c>
      <c r="R427" s="74">
        <f>G427*$R$12</f>
        <v>0</v>
      </c>
      <c r="S427" s="94">
        <f>G427*$S$12</f>
        <v>0</v>
      </c>
      <c r="T427" s="95">
        <f>G427-P427</f>
        <v>0</v>
      </c>
      <c r="U427" s="95">
        <f>G427-Q427</f>
        <v>0</v>
      </c>
      <c r="V427" s="95">
        <f>G427-R427</f>
        <v>0</v>
      </c>
      <c r="W427" s="76">
        <f>G427-S427</f>
        <v>0</v>
      </c>
    </row>
    <row r="428" spans="1:23" x14ac:dyDescent="0.2">
      <c r="A428" s="90"/>
      <c r="B428" s="91"/>
      <c r="C428" s="92"/>
      <c r="D428" s="93"/>
      <c r="E428" s="93"/>
      <c r="F428" s="74">
        <f>C428*D428</f>
        <v>0</v>
      </c>
      <c r="G428" s="74">
        <f>C428*E428</f>
        <v>0</v>
      </c>
      <c r="H428" s="74">
        <f>F428*$H$12</f>
        <v>0</v>
      </c>
      <c r="I428" s="74">
        <f>F428*$I$12</f>
        <v>0</v>
      </c>
      <c r="J428" s="74">
        <f>F428*$J$12</f>
        <v>0</v>
      </c>
      <c r="K428" s="94">
        <f>F428*$K$12</f>
        <v>0</v>
      </c>
      <c r="L428" s="95">
        <f>F428-H428</f>
        <v>0</v>
      </c>
      <c r="M428" s="95">
        <f>F428-I428</f>
        <v>0</v>
      </c>
      <c r="N428" s="95">
        <f>F428-J428</f>
        <v>0</v>
      </c>
      <c r="O428" s="76">
        <f>F428-K428</f>
        <v>0</v>
      </c>
      <c r="P428" s="74">
        <f>G428*$P$12</f>
        <v>0</v>
      </c>
      <c r="Q428" s="74">
        <f>G428*$Q$12</f>
        <v>0</v>
      </c>
      <c r="R428" s="74">
        <f>G428*$R$12</f>
        <v>0</v>
      </c>
      <c r="S428" s="94">
        <f>G428*$S$12</f>
        <v>0</v>
      </c>
      <c r="T428" s="95">
        <f>G428-P428</f>
        <v>0</v>
      </c>
      <c r="U428" s="95">
        <f>G428-Q428</f>
        <v>0</v>
      </c>
      <c r="V428" s="95">
        <f>G428-R428</f>
        <v>0</v>
      </c>
      <c r="W428" s="76">
        <f>G428-S428</f>
        <v>0</v>
      </c>
    </row>
    <row r="429" spans="1:23" x14ac:dyDescent="0.2">
      <c r="A429" s="90"/>
      <c r="B429" s="91"/>
      <c r="C429" s="92"/>
      <c r="D429" s="93"/>
      <c r="E429" s="93"/>
      <c r="F429" s="74">
        <f>C429*D429</f>
        <v>0</v>
      </c>
      <c r="G429" s="74">
        <f>C429*E429</f>
        <v>0</v>
      </c>
      <c r="H429" s="74">
        <f>F429*$H$12</f>
        <v>0</v>
      </c>
      <c r="I429" s="74">
        <f>F429*$I$12</f>
        <v>0</v>
      </c>
      <c r="J429" s="74">
        <f>F429*$J$12</f>
        <v>0</v>
      </c>
      <c r="K429" s="94">
        <f>F429*$K$12</f>
        <v>0</v>
      </c>
      <c r="L429" s="95">
        <f>F429-H429</f>
        <v>0</v>
      </c>
      <c r="M429" s="95">
        <f>F429-I429</f>
        <v>0</v>
      </c>
      <c r="N429" s="95">
        <f>F429-J429</f>
        <v>0</v>
      </c>
      <c r="O429" s="76">
        <f>F429-K429</f>
        <v>0</v>
      </c>
      <c r="P429" s="74">
        <f>G429*$P$12</f>
        <v>0</v>
      </c>
      <c r="Q429" s="74">
        <f>G429*$Q$12</f>
        <v>0</v>
      </c>
      <c r="R429" s="74">
        <f>G429*$R$12</f>
        <v>0</v>
      </c>
      <c r="S429" s="94">
        <f>G429*$S$12</f>
        <v>0</v>
      </c>
      <c r="T429" s="95">
        <f>G429-P429</f>
        <v>0</v>
      </c>
      <c r="U429" s="95">
        <f>G429-Q429</f>
        <v>0</v>
      </c>
      <c r="V429" s="95">
        <f>G429-R429</f>
        <v>0</v>
      </c>
      <c r="W429" s="76">
        <f>G429-S429</f>
        <v>0</v>
      </c>
    </row>
    <row r="430" spans="1:23" x14ac:dyDescent="0.2">
      <c r="A430" s="90"/>
      <c r="B430" s="91"/>
      <c r="C430" s="92"/>
      <c r="D430" s="93"/>
      <c r="E430" s="93"/>
      <c r="F430" s="74">
        <f>C430*D430</f>
        <v>0</v>
      </c>
      <c r="G430" s="74">
        <f>C430*E430</f>
        <v>0</v>
      </c>
      <c r="H430" s="74">
        <f>F430*$H$12</f>
        <v>0</v>
      </c>
      <c r="I430" s="74">
        <f>F430*$I$12</f>
        <v>0</v>
      </c>
      <c r="J430" s="74">
        <f>F430*$J$12</f>
        <v>0</v>
      </c>
      <c r="K430" s="94">
        <f>F430*$K$12</f>
        <v>0</v>
      </c>
      <c r="L430" s="95">
        <f>F430-H430</f>
        <v>0</v>
      </c>
      <c r="M430" s="95">
        <f>F430-I430</f>
        <v>0</v>
      </c>
      <c r="N430" s="95">
        <f>F430-J430</f>
        <v>0</v>
      </c>
      <c r="O430" s="76">
        <f>F430-K430</f>
        <v>0</v>
      </c>
      <c r="P430" s="74">
        <f>G430*$P$12</f>
        <v>0</v>
      </c>
      <c r="Q430" s="74">
        <f>G430*$Q$12</f>
        <v>0</v>
      </c>
      <c r="R430" s="74">
        <f>G430*$R$12</f>
        <v>0</v>
      </c>
      <c r="S430" s="94">
        <f>G430*$S$12</f>
        <v>0</v>
      </c>
      <c r="T430" s="95">
        <f>G430-P430</f>
        <v>0</v>
      </c>
      <c r="U430" s="95">
        <f>G430-Q430</f>
        <v>0</v>
      </c>
      <c r="V430" s="95">
        <f>G430-R430</f>
        <v>0</v>
      </c>
      <c r="W430" s="76">
        <f>G430-S430</f>
        <v>0</v>
      </c>
    </row>
    <row r="431" spans="1:23" x14ac:dyDescent="0.2">
      <c r="A431" s="90"/>
      <c r="B431" s="91"/>
      <c r="C431" s="92"/>
      <c r="D431" s="93"/>
      <c r="E431" s="93"/>
      <c r="F431" s="74">
        <f>C431*D431</f>
        <v>0</v>
      </c>
      <c r="G431" s="74">
        <f>C431*E431</f>
        <v>0</v>
      </c>
      <c r="H431" s="74">
        <f>F431*$H$12</f>
        <v>0</v>
      </c>
      <c r="I431" s="74">
        <f>F431*$I$12</f>
        <v>0</v>
      </c>
      <c r="J431" s="74">
        <f>F431*$J$12</f>
        <v>0</v>
      </c>
      <c r="K431" s="94">
        <f>F431*$K$12</f>
        <v>0</v>
      </c>
      <c r="L431" s="95">
        <f>F431-H431</f>
        <v>0</v>
      </c>
      <c r="M431" s="95">
        <f>F431-I431</f>
        <v>0</v>
      </c>
      <c r="N431" s="95">
        <f>F431-J431</f>
        <v>0</v>
      </c>
      <c r="O431" s="76">
        <f>F431-K431</f>
        <v>0</v>
      </c>
      <c r="P431" s="74">
        <f>G431*$P$12</f>
        <v>0</v>
      </c>
      <c r="Q431" s="74">
        <f>G431*$Q$12</f>
        <v>0</v>
      </c>
      <c r="R431" s="74">
        <f>G431*$R$12</f>
        <v>0</v>
      </c>
      <c r="S431" s="94">
        <f>G431*$S$12</f>
        <v>0</v>
      </c>
      <c r="T431" s="95">
        <f>G431-P431</f>
        <v>0</v>
      </c>
      <c r="U431" s="95">
        <f>G431-Q431</f>
        <v>0</v>
      </c>
      <c r="V431" s="95">
        <f>G431-R431</f>
        <v>0</v>
      </c>
      <c r="W431" s="76">
        <f>G431-S431</f>
        <v>0</v>
      </c>
    </row>
    <row r="432" spans="1:23" x14ac:dyDescent="0.2">
      <c r="A432" s="96" t="s">
        <v>118</v>
      </c>
      <c r="B432" s="97"/>
      <c r="C432" s="98"/>
      <c r="D432" s="99"/>
      <c r="E432" s="99"/>
      <c r="F432" s="83">
        <f>SUM(F427:F431)</f>
        <v>0</v>
      </c>
      <c r="G432" s="83">
        <f>SUM(G427:G431)</f>
        <v>0</v>
      </c>
      <c r="H432" s="83">
        <f t="shared" ref="H432:W432" si="351">SUM(H427:H431)</f>
        <v>0</v>
      </c>
      <c r="I432" s="83">
        <f t="shared" si="351"/>
        <v>0</v>
      </c>
      <c r="J432" s="83">
        <f t="shared" si="351"/>
        <v>0</v>
      </c>
      <c r="K432" s="83">
        <f t="shared" si="351"/>
        <v>0</v>
      </c>
      <c r="L432" s="84">
        <f t="shared" si="351"/>
        <v>0</v>
      </c>
      <c r="M432" s="84">
        <f t="shared" si="351"/>
        <v>0</v>
      </c>
      <c r="N432" s="84">
        <f t="shared" si="351"/>
        <v>0</v>
      </c>
      <c r="O432" s="85">
        <f t="shared" si="351"/>
        <v>0</v>
      </c>
      <c r="P432" s="83">
        <f t="shared" si="351"/>
        <v>0</v>
      </c>
      <c r="Q432" s="83">
        <f t="shared" si="351"/>
        <v>0</v>
      </c>
      <c r="R432" s="83">
        <f t="shared" si="351"/>
        <v>0</v>
      </c>
      <c r="S432" s="83">
        <f t="shared" si="351"/>
        <v>0</v>
      </c>
      <c r="T432" s="84">
        <f t="shared" si="351"/>
        <v>0</v>
      </c>
      <c r="U432" s="84">
        <f t="shared" si="351"/>
        <v>0</v>
      </c>
      <c r="V432" s="84">
        <f t="shared" si="351"/>
        <v>0</v>
      </c>
      <c r="W432" s="85">
        <f t="shared" si="351"/>
        <v>0</v>
      </c>
    </row>
    <row r="433" spans="1:23" x14ac:dyDescent="0.2">
      <c r="A433" s="100" t="s">
        <v>152</v>
      </c>
      <c r="B433" s="25"/>
      <c r="C433" s="26"/>
      <c r="D433" s="86"/>
      <c r="E433" s="86"/>
      <c r="F433" s="87"/>
      <c r="G433" s="87"/>
      <c r="H433" s="87"/>
      <c r="I433" s="87"/>
      <c r="J433" s="87"/>
      <c r="K433" s="87"/>
      <c r="L433" s="88"/>
      <c r="M433" s="88"/>
      <c r="N433" s="88"/>
      <c r="O433" s="89"/>
      <c r="P433" s="87"/>
      <c r="Q433" s="87"/>
      <c r="R433" s="87"/>
      <c r="S433" s="87"/>
      <c r="T433" s="88"/>
      <c r="U433" s="88"/>
      <c r="V433" s="88"/>
      <c r="W433" s="89"/>
    </row>
    <row r="434" spans="1:23" x14ac:dyDescent="0.2">
      <c r="A434" s="101"/>
      <c r="B434" s="27"/>
      <c r="C434" s="28"/>
      <c r="D434" s="102"/>
      <c r="E434" s="102"/>
      <c r="F434" s="74">
        <f>C434*D434</f>
        <v>0</v>
      </c>
      <c r="G434" s="74">
        <f>C434*E434</f>
        <v>0</v>
      </c>
      <c r="H434" s="74">
        <f>F434*$H$12</f>
        <v>0</v>
      </c>
      <c r="I434" s="74">
        <f>F434*$I$12</f>
        <v>0</v>
      </c>
      <c r="J434" s="74">
        <f>F434*$J$12</f>
        <v>0</v>
      </c>
      <c r="K434" s="94">
        <f>F434*$K$12</f>
        <v>0</v>
      </c>
      <c r="L434" s="95">
        <f>F434-H434</f>
        <v>0</v>
      </c>
      <c r="M434" s="95">
        <f>F434-I434</f>
        <v>0</v>
      </c>
      <c r="N434" s="95">
        <f>F434-J434</f>
        <v>0</v>
      </c>
      <c r="O434" s="76">
        <f>F434-K434</f>
        <v>0</v>
      </c>
      <c r="P434" s="74">
        <f>G434*$P$12</f>
        <v>0</v>
      </c>
      <c r="Q434" s="74">
        <f>G434*$Q$12</f>
        <v>0</v>
      </c>
      <c r="R434" s="74">
        <f>G434*$R$12</f>
        <v>0</v>
      </c>
      <c r="S434" s="94">
        <f>G434*$S$12</f>
        <v>0</v>
      </c>
      <c r="T434" s="95">
        <f>G434-P434</f>
        <v>0</v>
      </c>
      <c r="U434" s="95">
        <f>G434-Q434</f>
        <v>0</v>
      </c>
      <c r="V434" s="95">
        <f>G434-R434</f>
        <v>0</v>
      </c>
      <c r="W434" s="76">
        <f>G434-S434</f>
        <v>0</v>
      </c>
    </row>
    <row r="435" spans="1:23" x14ac:dyDescent="0.2">
      <c r="A435" s="101"/>
      <c r="B435" s="27"/>
      <c r="C435" s="28"/>
      <c r="D435" s="102"/>
      <c r="E435" s="102"/>
      <c r="F435" s="74">
        <f>C435*D435</f>
        <v>0</v>
      </c>
      <c r="G435" s="74">
        <f>C435*E435</f>
        <v>0</v>
      </c>
      <c r="H435" s="74">
        <f>F435*$H$12</f>
        <v>0</v>
      </c>
      <c r="I435" s="74">
        <f>F435*$I$12</f>
        <v>0</v>
      </c>
      <c r="J435" s="74">
        <f>F435*$J$12</f>
        <v>0</v>
      </c>
      <c r="K435" s="94">
        <f>F435*$K$12</f>
        <v>0</v>
      </c>
      <c r="L435" s="95">
        <f>F435-H435</f>
        <v>0</v>
      </c>
      <c r="M435" s="95">
        <f>F435-I435</f>
        <v>0</v>
      </c>
      <c r="N435" s="95">
        <f>F435-J435</f>
        <v>0</v>
      </c>
      <c r="O435" s="76">
        <f>F435-K435</f>
        <v>0</v>
      </c>
      <c r="P435" s="74">
        <f>G435*$P$12</f>
        <v>0</v>
      </c>
      <c r="Q435" s="74">
        <f>G435*$Q$12</f>
        <v>0</v>
      </c>
      <c r="R435" s="74">
        <f>G435*$R$12</f>
        <v>0</v>
      </c>
      <c r="S435" s="94">
        <f>G435*$S$12</f>
        <v>0</v>
      </c>
      <c r="T435" s="95">
        <f>G435-P435</f>
        <v>0</v>
      </c>
      <c r="U435" s="95">
        <f>G435-Q435</f>
        <v>0</v>
      </c>
      <c r="V435" s="95">
        <f>G435-R435</f>
        <v>0</v>
      </c>
      <c r="W435" s="76">
        <f>G435-S435</f>
        <v>0</v>
      </c>
    </row>
    <row r="436" spans="1:23" x14ac:dyDescent="0.2">
      <c r="A436" s="101"/>
      <c r="B436" s="27"/>
      <c r="C436" s="28"/>
      <c r="D436" s="102"/>
      <c r="E436" s="102"/>
      <c r="F436" s="74">
        <f>C436*D436</f>
        <v>0</v>
      </c>
      <c r="G436" s="74">
        <f>C436*E436</f>
        <v>0</v>
      </c>
      <c r="H436" s="74">
        <f>F436*$H$12</f>
        <v>0</v>
      </c>
      <c r="I436" s="74">
        <f>F436*$I$12</f>
        <v>0</v>
      </c>
      <c r="J436" s="74">
        <f>F436*$J$12</f>
        <v>0</v>
      </c>
      <c r="K436" s="94">
        <f>F436*$K$12</f>
        <v>0</v>
      </c>
      <c r="L436" s="95">
        <f>F436-H436</f>
        <v>0</v>
      </c>
      <c r="M436" s="95">
        <f>F436-I436</f>
        <v>0</v>
      </c>
      <c r="N436" s="95">
        <f>F436-J436</f>
        <v>0</v>
      </c>
      <c r="O436" s="76">
        <f>F436-K436</f>
        <v>0</v>
      </c>
      <c r="P436" s="74">
        <f>G436*$P$12</f>
        <v>0</v>
      </c>
      <c r="Q436" s="74">
        <f>G436*$Q$12</f>
        <v>0</v>
      </c>
      <c r="R436" s="74">
        <f>G436*$R$12</f>
        <v>0</v>
      </c>
      <c r="S436" s="94">
        <f>G436*$S$12</f>
        <v>0</v>
      </c>
      <c r="T436" s="95">
        <f>G436-P436</f>
        <v>0</v>
      </c>
      <c r="U436" s="95">
        <f>G436-Q436</f>
        <v>0</v>
      </c>
      <c r="V436" s="95">
        <f>G436-R436</f>
        <v>0</v>
      </c>
      <c r="W436" s="76">
        <f>G436-S436</f>
        <v>0</v>
      </c>
    </row>
    <row r="437" spans="1:23" x14ac:dyDescent="0.2">
      <c r="A437" s="101"/>
      <c r="B437" s="27"/>
      <c r="C437" s="28"/>
      <c r="D437" s="102"/>
      <c r="E437" s="102"/>
      <c r="F437" s="74">
        <f>C437*D437</f>
        <v>0</v>
      </c>
      <c r="G437" s="74">
        <f>C437*E437</f>
        <v>0</v>
      </c>
      <c r="H437" s="74">
        <f>F437*$H$12</f>
        <v>0</v>
      </c>
      <c r="I437" s="74">
        <f>F437*$I$12</f>
        <v>0</v>
      </c>
      <c r="J437" s="74">
        <f>F437*$J$12</f>
        <v>0</v>
      </c>
      <c r="K437" s="94">
        <f>F437*$K$12</f>
        <v>0</v>
      </c>
      <c r="L437" s="95">
        <f>F437-H437</f>
        <v>0</v>
      </c>
      <c r="M437" s="95">
        <f>F437-I437</f>
        <v>0</v>
      </c>
      <c r="N437" s="95">
        <f>F437-J437</f>
        <v>0</v>
      </c>
      <c r="O437" s="76">
        <f>F437-K437</f>
        <v>0</v>
      </c>
      <c r="P437" s="74">
        <f>G437*$P$12</f>
        <v>0</v>
      </c>
      <c r="Q437" s="74">
        <f>G437*$Q$12</f>
        <v>0</v>
      </c>
      <c r="R437" s="74">
        <f>G437*$R$12</f>
        <v>0</v>
      </c>
      <c r="S437" s="94">
        <f>G437*$S$12</f>
        <v>0</v>
      </c>
      <c r="T437" s="95">
        <f>G437-P437</f>
        <v>0</v>
      </c>
      <c r="U437" s="95">
        <f>G437-Q437</f>
        <v>0</v>
      </c>
      <c r="V437" s="95">
        <f>G437-R437</f>
        <v>0</v>
      </c>
      <c r="W437" s="76">
        <f>G437-S437</f>
        <v>0</v>
      </c>
    </row>
    <row r="438" spans="1:23" x14ac:dyDescent="0.2">
      <c r="A438" s="101"/>
      <c r="B438" s="27"/>
      <c r="C438" s="28"/>
      <c r="D438" s="102"/>
      <c r="E438" s="102"/>
      <c r="F438" s="74">
        <f>C438*D438</f>
        <v>0</v>
      </c>
      <c r="G438" s="74">
        <f>C438*E438</f>
        <v>0</v>
      </c>
      <c r="H438" s="74">
        <f>F438*$H$12</f>
        <v>0</v>
      </c>
      <c r="I438" s="74">
        <f>F438*$I$12</f>
        <v>0</v>
      </c>
      <c r="J438" s="74">
        <f>F438*$J$12</f>
        <v>0</v>
      </c>
      <c r="K438" s="94">
        <f>F438*$K$12</f>
        <v>0</v>
      </c>
      <c r="L438" s="95">
        <f>F438-H438</f>
        <v>0</v>
      </c>
      <c r="M438" s="95">
        <f>F438-I438</f>
        <v>0</v>
      </c>
      <c r="N438" s="95">
        <f>F438-J438</f>
        <v>0</v>
      </c>
      <c r="O438" s="76">
        <f>F438-K438</f>
        <v>0</v>
      </c>
      <c r="P438" s="74">
        <f>G438*$P$12</f>
        <v>0</v>
      </c>
      <c r="Q438" s="74">
        <f>G438*$Q$12</f>
        <v>0</v>
      </c>
      <c r="R438" s="74">
        <f>G438*$R$12</f>
        <v>0</v>
      </c>
      <c r="S438" s="94">
        <f>G438*$S$12</f>
        <v>0</v>
      </c>
      <c r="T438" s="95">
        <f>G438-P438</f>
        <v>0</v>
      </c>
      <c r="U438" s="95">
        <f>G438-Q438</f>
        <v>0</v>
      </c>
      <c r="V438" s="95">
        <f>G438-R438</f>
        <v>0</v>
      </c>
      <c r="W438" s="76">
        <f>G438-S438</f>
        <v>0</v>
      </c>
    </row>
    <row r="439" spans="1:23" x14ac:dyDescent="0.2">
      <c r="A439" s="79" t="s">
        <v>153</v>
      </c>
      <c r="B439" s="80"/>
      <c r="C439" s="81"/>
      <c r="D439" s="82"/>
      <c r="E439" s="82"/>
      <c r="F439" s="83">
        <f>SUM(F434:F438)</f>
        <v>0</v>
      </c>
      <c r="G439" s="83">
        <f>SUM(G434:G438)</f>
        <v>0</v>
      </c>
      <c r="H439" s="83">
        <f t="shared" ref="H439:W439" si="352">SUM(H434:H438)</f>
        <v>0</v>
      </c>
      <c r="I439" s="83">
        <f t="shared" si="352"/>
        <v>0</v>
      </c>
      <c r="J439" s="83">
        <f t="shared" si="352"/>
        <v>0</v>
      </c>
      <c r="K439" s="83">
        <f t="shared" si="352"/>
        <v>0</v>
      </c>
      <c r="L439" s="84">
        <f t="shared" si="352"/>
        <v>0</v>
      </c>
      <c r="M439" s="84">
        <f t="shared" si="352"/>
        <v>0</v>
      </c>
      <c r="N439" s="84">
        <f t="shared" si="352"/>
        <v>0</v>
      </c>
      <c r="O439" s="85">
        <f t="shared" si="352"/>
        <v>0</v>
      </c>
      <c r="P439" s="83">
        <f t="shared" si="352"/>
        <v>0</v>
      </c>
      <c r="Q439" s="83">
        <f t="shared" si="352"/>
        <v>0</v>
      </c>
      <c r="R439" s="83">
        <f t="shared" si="352"/>
        <v>0</v>
      </c>
      <c r="S439" s="83">
        <f t="shared" si="352"/>
        <v>0</v>
      </c>
      <c r="T439" s="84">
        <f t="shared" si="352"/>
        <v>0</v>
      </c>
      <c r="U439" s="84">
        <f t="shared" si="352"/>
        <v>0</v>
      </c>
      <c r="V439" s="84">
        <f t="shared" si="352"/>
        <v>0</v>
      </c>
      <c r="W439" s="85">
        <f t="shared" si="352"/>
        <v>0</v>
      </c>
    </row>
    <row r="440" spans="1:23" x14ac:dyDescent="0.2">
      <c r="A440" s="100" t="s">
        <v>154</v>
      </c>
      <c r="B440" s="25"/>
      <c r="C440" s="26"/>
      <c r="D440" s="86"/>
      <c r="E440" s="86"/>
      <c r="F440" s="87"/>
      <c r="G440" s="87"/>
      <c r="H440" s="87"/>
      <c r="I440" s="87"/>
      <c r="J440" s="87"/>
      <c r="K440" s="87"/>
      <c r="L440" s="88"/>
      <c r="M440" s="88"/>
      <c r="N440" s="88"/>
      <c r="O440" s="89"/>
      <c r="P440" s="87"/>
      <c r="Q440" s="87"/>
      <c r="R440" s="87"/>
      <c r="S440" s="87"/>
      <c r="T440" s="88"/>
      <c r="U440" s="88"/>
      <c r="V440" s="88"/>
      <c r="W440" s="89"/>
    </row>
    <row r="441" spans="1:23" x14ac:dyDescent="0.2">
      <c r="A441" s="101"/>
      <c r="B441" s="27"/>
      <c r="C441" s="28"/>
      <c r="D441" s="102"/>
      <c r="E441" s="102"/>
      <c r="F441" s="74">
        <f t="shared" ref="F441:F450" si="353">C441*D441</f>
        <v>0</v>
      </c>
      <c r="G441" s="74">
        <f t="shared" ref="G441:G450" si="354">C441*E441</f>
        <v>0</v>
      </c>
      <c r="H441" s="74">
        <f t="shared" ref="H441:H450" si="355">F441*$H$12</f>
        <v>0</v>
      </c>
      <c r="I441" s="74">
        <f t="shared" ref="I441:I450" si="356">F441*$I$12</f>
        <v>0</v>
      </c>
      <c r="J441" s="74">
        <f t="shared" ref="J441:J450" si="357">F441*$J$12</f>
        <v>0</v>
      </c>
      <c r="K441" s="94">
        <f t="shared" ref="K441:K450" si="358">F441*$K$12</f>
        <v>0</v>
      </c>
      <c r="L441" s="95">
        <f t="shared" ref="L441:L450" si="359">F441-H441</f>
        <v>0</v>
      </c>
      <c r="M441" s="95">
        <f t="shared" ref="M441:M450" si="360">F441-I441</f>
        <v>0</v>
      </c>
      <c r="N441" s="95">
        <f t="shared" ref="N441:N450" si="361">F441-J441</f>
        <v>0</v>
      </c>
      <c r="O441" s="76">
        <f t="shared" ref="O441:O450" si="362">F441-K441</f>
        <v>0</v>
      </c>
      <c r="P441" s="74">
        <f t="shared" ref="P441:P450" si="363">G441*$P$12</f>
        <v>0</v>
      </c>
      <c r="Q441" s="74">
        <f t="shared" ref="Q441:Q450" si="364">G441*$Q$12</f>
        <v>0</v>
      </c>
      <c r="R441" s="74">
        <f t="shared" ref="R441:R450" si="365">G441*$R$12</f>
        <v>0</v>
      </c>
      <c r="S441" s="94">
        <f t="shared" ref="S441:S450" si="366">G441*$S$12</f>
        <v>0</v>
      </c>
      <c r="T441" s="95">
        <f t="shared" ref="T441:T450" si="367">G441-P441</f>
        <v>0</v>
      </c>
      <c r="U441" s="95">
        <f t="shared" ref="U441:U450" si="368">G441-Q441</f>
        <v>0</v>
      </c>
      <c r="V441" s="95">
        <f t="shared" ref="V441:V450" si="369">G441-R441</f>
        <v>0</v>
      </c>
      <c r="W441" s="76">
        <f t="shared" ref="W441:W450" si="370">G441-S441</f>
        <v>0</v>
      </c>
    </row>
    <row r="442" spans="1:23" x14ac:dyDescent="0.2">
      <c r="A442" s="101"/>
      <c r="B442" s="27"/>
      <c r="C442" s="28"/>
      <c r="D442" s="102"/>
      <c r="E442" s="102"/>
      <c r="F442" s="74">
        <f t="shared" si="353"/>
        <v>0</v>
      </c>
      <c r="G442" s="74">
        <f t="shared" si="354"/>
        <v>0</v>
      </c>
      <c r="H442" s="74">
        <f t="shared" si="355"/>
        <v>0</v>
      </c>
      <c r="I442" s="74">
        <f t="shared" si="356"/>
        <v>0</v>
      </c>
      <c r="J442" s="74">
        <f t="shared" si="357"/>
        <v>0</v>
      </c>
      <c r="K442" s="94">
        <f t="shared" si="358"/>
        <v>0</v>
      </c>
      <c r="L442" s="95">
        <f t="shared" si="359"/>
        <v>0</v>
      </c>
      <c r="M442" s="95">
        <f t="shared" si="360"/>
        <v>0</v>
      </c>
      <c r="N442" s="95">
        <f t="shared" si="361"/>
        <v>0</v>
      </c>
      <c r="O442" s="76">
        <f t="shared" si="362"/>
        <v>0</v>
      </c>
      <c r="P442" s="74">
        <f t="shared" si="363"/>
        <v>0</v>
      </c>
      <c r="Q442" s="74">
        <f t="shared" si="364"/>
        <v>0</v>
      </c>
      <c r="R442" s="74">
        <f t="shared" si="365"/>
        <v>0</v>
      </c>
      <c r="S442" s="94">
        <f t="shared" si="366"/>
        <v>0</v>
      </c>
      <c r="T442" s="95">
        <f t="shared" si="367"/>
        <v>0</v>
      </c>
      <c r="U442" s="95">
        <f t="shared" si="368"/>
        <v>0</v>
      </c>
      <c r="V442" s="95">
        <f t="shared" si="369"/>
        <v>0</v>
      </c>
      <c r="W442" s="76">
        <f t="shared" si="370"/>
        <v>0</v>
      </c>
    </row>
    <row r="443" spans="1:23" x14ac:dyDescent="0.2">
      <c r="A443" s="101"/>
      <c r="B443" s="27"/>
      <c r="C443" s="28"/>
      <c r="D443" s="102"/>
      <c r="E443" s="102"/>
      <c r="F443" s="74">
        <f t="shared" si="353"/>
        <v>0</v>
      </c>
      <c r="G443" s="74">
        <f t="shared" si="354"/>
        <v>0</v>
      </c>
      <c r="H443" s="74">
        <f t="shared" si="355"/>
        <v>0</v>
      </c>
      <c r="I443" s="74">
        <f t="shared" si="356"/>
        <v>0</v>
      </c>
      <c r="J443" s="74">
        <f t="shared" si="357"/>
        <v>0</v>
      </c>
      <c r="K443" s="94">
        <f t="shared" si="358"/>
        <v>0</v>
      </c>
      <c r="L443" s="95">
        <f t="shared" si="359"/>
        <v>0</v>
      </c>
      <c r="M443" s="95">
        <f t="shared" si="360"/>
        <v>0</v>
      </c>
      <c r="N443" s="95">
        <f t="shared" si="361"/>
        <v>0</v>
      </c>
      <c r="O443" s="76">
        <f t="shared" si="362"/>
        <v>0</v>
      </c>
      <c r="P443" s="74">
        <f t="shared" si="363"/>
        <v>0</v>
      </c>
      <c r="Q443" s="74">
        <f t="shared" si="364"/>
        <v>0</v>
      </c>
      <c r="R443" s="74">
        <f t="shared" si="365"/>
        <v>0</v>
      </c>
      <c r="S443" s="94">
        <f t="shared" si="366"/>
        <v>0</v>
      </c>
      <c r="T443" s="95">
        <f t="shared" si="367"/>
        <v>0</v>
      </c>
      <c r="U443" s="95">
        <f t="shared" si="368"/>
        <v>0</v>
      </c>
      <c r="V443" s="95">
        <f t="shared" si="369"/>
        <v>0</v>
      </c>
      <c r="W443" s="76">
        <f t="shared" si="370"/>
        <v>0</v>
      </c>
    </row>
    <row r="444" spans="1:23" x14ac:dyDescent="0.2">
      <c r="A444" s="101"/>
      <c r="B444" s="27"/>
      <c r="C444" s="28"/>
      <c r="D444" s="102"/>
      <c r="E444" s="102"/>
      <c r="F444" s="74">
        <f t="shared" si="353"/>
        <v>0</v>
      </c>
      <c r="G444" s="74">
        <f t="shared" si="354"/>
        <v>0</v>
      </c>
      <c r="H444" s="74">
        <f t="shared" si="355"/>
        <v>0</v>
      </c>
      <c r="I444" s="74">
        <f t="shared" si="356"/>
        <v>0</v>
      </c>
      <c r="J444" s="74">
        <f t="shared" si="357"/>
        <v>0</v>
      </c>
      <c r="K444" s="94">
        <f t="shared" si="358"/>
        <v>0</v>
      </c>
      <c r="L444" s="95">
        <f t="shared" si="359"/>
        <v>0</v>
      </c>
      <c r="M444" s="95">
        <f t="shared" si="360"/>
        <v>0</v>
      </c>
      <c r="N444" s="95">
        <f t="shared" si="361"/>
        <v>0</v>
      </c>
      <c r="O444" s="76">
        <f t="shared" si="362"/>
        <v>0</v>
      </c>
      <c r="P444" s="74">
        <f t="shared" si="363"/>
        <v>0</v>
      </c>
      <c r="Q444" s="74">
        <f t="shared" si="364"/>
        <v>0</v>
      </c>
      <c r="R444" s="74">
        <f t="shared" si="365"/>
        <v>0</v>
      </c>
      <c r="S444" s="94">
        <f t="shared" si="366"/>
        <v>0</v>
      </c>
      <c r="T444" s="95">
        <f t="shared" si="367"/>
        <v>0</v>
      </c>
      <c r="U444" s="95">
        <f t="shared" si="368"/>
        <v>0</v>
      </c>
      <c r="V444" s="95">
        <f t="shared" si="369"/>
        <v>0</v>
      </c>
      <c r="W444" s="76">
        <f t="shared" si="370"/>
        <v>0</v>
      </c>
    </row>
    <row r="445" spans="1:23" x14ac:dyDescent="0.2">
      <c r="A445" s="101"/>
      <c r="B445" s="27"/>
      <c r="C445" s="28"/>
      <c r="D445" s="102"/>
      <c r="E445" s="102"/>
      <c r="F445" s="74">
        <f t="shared" si="353"/>
        <v>0</v>
      </c>
      <c r="G445" s="74">
        <f t="shared" si="354"/>
        <v>0</v>
      </c>
      <c r="H445" s="74">
        <f t="shared" si="355"/>
        <v>0</v>
      </c>
      <c r="I445" s="74">
        <f t="shared" si="356"/>
        <v>0</v>
      </c>
      <c r="J445" s="74">
        <f t="shared" si="357"/>
        <v>0</v>
      </c>
      <c r="K445" s="94">
        <f t="shared" si="358"/>
        <v>0</v>
      </c>
      <c r="L445" s="95">
        <f t="shared" si="359"/>
        <v>0</v>
      </c>
      <c r="M445" s="95">
        <f t="shared" si="360"/>
        <v>0</v>
      </c>
      <c r="N445" s="95">
        <f t="shared" si="361"/>
        <v>0</v>
      </c>
      <c r="O445" s="76">
        <f t="shared" si="362"/>
        <v>0</v>
      </c>
      <c r="P445" s="74">
        <f t="shared" si="363"/>
        <v>0</v>
      </c>
      <c r="Q445" s="74">
        <f t="shared" si="364"/>
        <v>0</v>
      </c>
      <c r="R445" s="74">
        <f t="shared" si="365"/>
        <v>0</v>
      </c>
      <c r="S445" s="94">
        <f t="shared" si="366"/>
        <v>0</v>
      </c>
      <c r="T445" s="95">
        <f t="shared" si="367"/>
        <v>0</v>
      </c>
      <c r="U445" s="95">
        <f t="shared" si="368"/>
        <v>0</v>
      </c>
      <c r="V445" s="95">
        <f t="shared" si="369"/>
        <v>0</v>
      </c>
      <c r="W445" s="76">
        <f t="shared" si="370"/>
        <v>0</v>
      </c>
    </row>
    <row r="446" spans="1:23" x14ac:dyDescent="0.2">
      <c r="A446" s="101"/>
      <c r="B446" s="27"/>
      <c r="C446" s="28"/>
      <c r="D446" s="102"/>
      <c r="E446" s="102"/>
      <c r="F446" s="74">
        <f t="shared" si="353"/>
        <v>0</v>
      </c>
      <c r="G446" s="74">
        <f t="shared" si="354"/>
        <v>0</v>
      </c>
      <c r="H446" s="74">
        <f t="shared" si="355"/>
        <v>0</v>
      </c>
      <c r="I446" s="74">
        <f t="shared" si="356"/>
        <v>0</v>
      </c>
      <c r="J446" s="74">
        <f t="shared" si="357"/>
        <v>0</v>
      </c>
      <c r="K446" s="94">
        <f t="shared" si="358"/>
        <v>0</v>
      </c>
      <c r="L446" s="95">
        <f t="shared" si="359"/>
        <v>0</v>
      </c>
      <c r="M446" s="95">
        <f t="shared" si="360"/>
        <v>0</v>
      </c>
      <c r="N446" s="95">
        <f t="shared" si="361"/>
        <v>0</v>
      </c>
      <c r="O446" s="76">
        <f t="shared" si="362"/>
        <v>0</v>
      </c>
      <c r="P446" s="74">
        <f t="shared" si="363"/>
        <v>0</v>
      </c>
      <c r="Q446" s="74">
        <f t="shared" si="364"/>
        <v>0</v>
      </c>
      <c r="R446" s="74">
        <f t="shared" si="365"/>
        <v>0</v>
      </c>
      <c r="S446" s="94">
        <f t="shared" si="366"/>
        <v>0</v>
      </c>
      <c r="T446" s="95">
        <f t="shared" si="367"/>
        <v>0</v>
      </c>
      <c r="U446" s="95">
        <f t="shared" si="368"/>
        <v>0</v>
      </c>
      <c r="V446" s="95">
        <f t="shared" si="369"/>
        <v>0</v>
      </c>
      <c r="W446" s="76">
        <f t="shared" si="370"/>
        <v>0</v>
      </c>
    </row>
    <row r="447" spans="1:23" x14ac:dyDescent="0.2">
      <c r="A447" s="101"/>
      <c r="B447" s="27"/>
      <c r="C447" s="28"/>
      <c r="D447" s="102"/>
      <c r="E447" s="102"/>
      <c r="F447" s="74">
        <f t="shared" si="353"/>
        <v>0</v>
      </c>
      <c r="G447" s="74">
        <f t="shared" si="354"/>
        <v>0</v>
      </c>
      <c r="H447" s="74">
        <f t="shared" si="355"/>
        <v>0</v>
      </c>
      <c r="I447" s="74">
        <f t="shared" si="356"/>
        <v>0</v>
      </c>
      <c r="J447" s="74">
        <f t="shared" si="357"/>
        <v>0</v>
      </c>
      <c r="K447" s="94">
        <f t="shared" si="358"/>
        <v>0</v>
      </c>
      <c r="L447" s="95">
        <f t="shared" si="359"/>
        <v>0</v>
      </c>
      <c r="M447" s="95">
        <f t="shared" si="360"/>
        <v>0</v>
      </c>
      <c r="N447" s="95">
        <f t="shared" si="361"/>
        <v>0</v>
      </c>
      <c r="O447" s="76">
        <f t="shared" si="362"/>
        <v>0</v>
      </c>
      <c r="P447" s="74">
        <f t="shared" si="363"/>
        <v>0</v>
      </c>
      <c r="Q447" s="74">
        <f t="shared" si="364"/>
        <v>0</v>
      </c>
      <c r="R447" s="74">
        <f t="shared" si="365"/>
        <v>0</v>
      </c>
      <c r="S447" s="94">
        <f t="shared" si="366"/>
        <v>0</v>
      </c>
      <c r="T447" s="95">
        <f t="shared" si="367"/>
        <v>0</v>
      </c>
      <c r="U447" s="95">
        <f t="shared" si="368"/>
        <v>0</v>
      </c>
      <c r="V447" s="95">
        <f t="shared" si="369"/>
        <v>0</v>
      </c>
      <c r="W447" s="76">
        <f t="shared" si="370"/>
        <v>0</v>
      </c>
    </row>
    <row r="448" spans="1:23" x14ac:dyDescent="0.2">
      <c r="A448" s="101"/>
      <c r="B448" s="27"/>
      <c r="C448" s="28"/>
      <c r="D448" s="102"/>
      <c r="E448" s="102"/>
      <c r="F448" s="74">
        <f t="shared" si="353"/>
        <v>0</v>
      </c>
      <c r="G448" s="74">
        <f t="shared" si="354"/>
        <v>0</v>
      </c>
      <c r="H448" s="74">
        <f t="shared" si="355"/>
        <v>0</v>
      </c>
      <c r="I448" s="74">
        <f t="shared" si="356"/>
        <v>0</v>
      </c>
      <c r="J448" s="74">
        <f t="shared" si="357"/>
        <v>0</v>
      </c>
      <c r="K448" s="94">
        <f t="shared" si="358"/>
        <v>0</v>
      </c>
      <c r="L448" s="95">
        <f t="shared" si="359"/>
        <v>0</v>
      </c>
      <c r="M448" s="95">
        <f t="shared" si="360"/>
        <v>0</v>
      </c>
      <c r="N448" s="95">
        <f t="shared" si="361"/>
        <v>0</v>
      </c>
      <c r="O448" s="76">
        <f t="shared" si="362"/>
        <v>0</v>
      </c>
      <c r="P448" s="74">
        <f t="shared" si="363"/>
        <v>0</v>
      </c>
      <c r="Q448" s="74">
        <f t="shared" si="364"/>
        <v>0</v>
      </c>
      <c r="R448" s="74">
        <f t="shared" si="365"/>
        <v>0</v>
      </c>
      <c r="S448" s="94">
        <f t="shared" si="366"/>
        <v>0</v>
      </c>
      <c r="T448" s="95">
        <f t="shared" si="367"/>
        <v>0</v>
      </c>
      <c r="U448" s="95">
        <f t="shared" si="368"/>
        <v>0</v>
      </c>
      <c r="V448" s="95">
        <f t="shared" si="369"/>
        <v>0</v>
      </c>
      <c r="W448" s="76">
        <f t="shared" si="370"/>
        <v>0</v>
      </c>
    </row>
    <row r="449" spans="1:23" x14ac:dyDescent="0.2">
      <c r="A449" s="101"/>
      <c r="B449" s="27"/>
      <c r="C449" s="28"/>
      <c r="D449" s="102"/>
      <c r="E449" s="102"/>
      <c r="F449" s="74">
        <f t="shared" si="353"/>
        <v>0</v>
      </c>
      <c r="G449" s="74">
        <f t="shared" si="354"/>
        <v>0</v>
      </c>
      <c r="H449" s="74">
        <f t="shared" si="355"/>
        <v>0</v>
      </c>
      <c r="I449" s="74">
        <f t="shared" si="356"/>
        <v>0</v>
      </c>
      <c r="J449" s="74">
        <f t="shared" si="357"/>
        <v>0</v>
      </c>
      <c r="K449" s="94">
        <f t="shared" si="358"/>
        <v>0</v>
      </c>
      <c r="L449" s="95">
        <f t="shared" si="359"/>
        <v>0</v>
      </c>
      <c r="M449" s="95">
        <f t="shared" si="360"/>
        <v>0</v>
      </c>
      <c r="N449" s="95">
        <f t="shared" si="361"/>
        <v>0</v>
      </c>
      <c r="O449" s="76">
        <f t="shared" si="362"/>
        <v>0</v>
      </c>
      <c r="P449" s="74">
        <f t="shared" si="363"/>
        <v>0</v>
      </c>
      <c r="Q449" s="74">
        <f t="shared" si="364"/>
        <v>0</v>
      </c>
      <c r="R449" s="74">
        <f t="shared" si="365"/>
        <v>0</v>
      </c>
      <c r="S449" s="94">
        <f t="shared" si="366"/>
        <v>0</v>
      </c>
      <c r="T449" s="95">
        <f t="shared" si="367"/>
        <v>0</v>
      </c>
      <c r="U449" s="95">
        <f t="shared" si="368"/>
        <v>0</v>
      </c>
      <c r="V449" s="95">
        <f t="shared" si="369"/>
        <v>0</v>
      </c>
      <c r="W449" s="76">
        <f t="shared" si="370"/>
        <v>0</v>
      </c>
    </row>
    <row r="450" spans="1:23" x14ac:dyDescent="0.2">
      <c r="A450" s="101"/>
      <c r="B450" s="27"/>
      <c r="C450" s="28"/>
      <c r="D450" s="102"/>
      <c r="E450" s="102"/>
      <c r="F450" s="74">
        <f t="shared" si="353"/>
        <v>0</v>
      </c>
      <c r="G450" s="74">
        <f t="shared" si="354"/>
        <v>0</v>
      </c>
      <c r="H450" s="74">
        <f t="shared" si="355"/>
        <v>0</v>
      </c>
      <c r="I450" s="74">
        <f t="shared" si="356"/>
        <v>0</v>
      </c>
      <c r="J450" s="74">
        <f t="shared" si="357"/>
        <v>0</v>
      </c>
      <c r="K450" s="94">
        <f t="shared" si="358"/>
        <v>0</v>
      </c>
      <c r="L450" s="95">
        <f t="shared" si="359"/>
        <v>0</v>
      </c>
      <c r="M450" s="95">
        <f t="shared" si="360"/>
        <v>0</v>
      </c>
      <c r="N450" s="95">
        <f t="shared" si="361"/>
        <v>0</v>
      </c>
      <c r="O450" s="76">
        <f t="shared" si="362"/>
        <v>0</v>
      </c>
      <c r="P450" s="74">
        <f t="shared" si="363"/>
        <v>0</v>
      </c>
      <c r="Q450" s="74">
        <f t="shared" si="364"/>
        <v>0</v>
      </c>
      <c r="R450" s="74">
        <f t="shared" si="365"/>
        <v>0</v>
      </c>
      <c r="S450" s="94">
        <f t="shared" si="366"/>
        <v>0</v>
      </c>
      <c r="T450" s="95">
        <f t="shared" si="367"/>
        <v>0</v>
      </c>
      <c r="U450" s="95">
        <f t="shared" si="368"/>
        <v>0</v>
      </c>
      <c r="V450" s="95">
        <f t="shared" si="369"/>
        <v>0</v>
      </c>
      <c r="W450" s="76">
        <f t="shared" si="370"/>
        <v>0</v>
      </c>
    </row>
    <row r="451" spans="1:23" x14ac:dyDescent="0.2">
      <c r="A451" s="79" t="s">
        <v>119</v>
      </c>
      <c r="B451" s="80"/>
      <c r="C451" s="81"/>
      <c r="D451" s="82"/>
      <c r="E451" s="82"/>
      <c r="F451" s="83">
        <f>SUM(F441:F450)</f>
        <v>0</v>
      </c>
      <c r="G451" s="83">
        <f>SUM(G441:G450)</f>
        <v>0</v>
      </c>
      <c r="H451" s="83">
        <f t="shared" ref="H451:W451" si="371">SUM(H441:H450)</f>
        <v>0</v>
      </c>
      <c r="I451" s="83">
        <f t="shared" si="371"/>
        <v>0</v>
      </c>
      <c r="J451" s="83">
        <f t="shared" si="371"/>
        <v>0</v>
      </c>
      <c r="K451" s="83">
        <f t="shared" si="371"/>
        <v>0</v>
      </c>
      <c r="L451" s="84">
        <f t="shared" si="371"/>
        <v>0</v>
      </c>
      <c r="M451" s="84">
        <f t="shared" si="371"/>
        <v>0</v>
      </c>
      <c r="N451" s="84">
        <f t="shared" si="371"/>
        <v>0</v>
      </c>
      <c r="O451" s="85">
        <f t="shared" si="371"/>
        <v>0</v>
      </c>
      <c r="P451" s="83">
        <f t="shared" si="371"/>
        <v>0</v>
      </c>
      <c r="Q451" s="83">
        <f t="shared" si="371"/>
        <v>0</v>
      </c>
      <c r="R451" s="83">
        <f t="shared" si="371"/>
        <v>0</v>
      </c>
      <c r="S451" s="83">
        <f t="shared" si="371"/>
        <v>0</v>
      </c>
      <c r="T451" s="84">
        <f t="shared" si="371"/>
        <v>0</v>
      </c>
      <c r="U451" s="84">
        <f t="shared" si="371"/>
        <v>0</v>
      </c>
      <c r="V451" s="84">
        <f t="shared" si="371"/>
        <v>0</v>
      </c>
      <c r="W451" s="85">
        <f t="shared" si="371"/>
        <v>0</v>
      </c>
    </row>
    <row r="452" spans="1:23" x14ac:dyDescent="0.2">
      <c r="A452" s="100" t="s">
        <v>155</v>
      </c>
      <c r="B452" s="25"/>
      <c r="C452" s="26"/>
      <c r="D452" s="86"/>
      <c r="E452" s="86"/>
      <c r="F452" s="87"/>
      <c r="G452" s="87"/>
      <c r="H452" s="87"/>
      <c r="I452" s="87"/>
      <c r="J452" s="87"/>
      <c r="K452" s="87"/>
      <c r="L452" s="88"/>
      <c r="M452" s="88"/>
      <c r="N452" s="88"/>
      <c r="O452" s="89"/>
      <c r="P452" s="87"/>
      <c r="Q452" s="87"/>
      <c r="R452" s="87"/>
      <c r="S452" s="87"/>
      <c r="T452" s="88"/>
      <c r="U452" s="88"/>
      <c r="V452" s="88"/>
      <c r="W452" s="89"/>
    </row>
    <row r="453" spans="1:23" x14ac:dyDescent="0.2">
      <c r="A453" s="101"/>
      <c r="B453" s="27"/>
      <c r="C453" s="28"/>
      <c r="D453" s="102"/>
      <c r="E453" s="102"/>
      <c r="F453" s="74">
        <f t="shared" ref="F453:F462" si="372">C453*D453</f>
        <v>0</v>
      </c>
      <c r="G453" s="74">
        <f t="shared" ref="G453:G462" si="373">C453*E453</f>
        <v>0</v>
      </c>
      <c r="H453" s="74">
        <f t="shared" ref="H453:H462" si="374">F453*$H$12</f>
        <v>0</v>
      </c>
      <c r="I453" s="74">
        <f t="shared" ref="I453:I462" si="375">F453*$I$12</f>
        <v>0</v>
      </c>
      <c r="J453" s="74">
        <f t="shared" ref="J453:J462" si="376">F453*$J$12</f>
        <v>0</v>
      </c>
      <c r="K453" s="94">
        <f t="shared" ref="K453:K462" si="377">F453*$K$12</f>
        <v>0</v>
      </c>
      <c r="L453" s="95">
        <f t="shared" ref="L453:L462" si="378">F453-H453</f>
        <v>0</v>
      </c>
      <c r="M453" s="95">
        <f t="shared" ref="M453:M462" si="379">F453-I453</f>
        <v>0</v>
      </c>
      <c r="N453" s="95">
        <f t="shared" ref="N453:N462" si="380">F453-J453</f>
        <v>0</v>
      </c>
      <c r="O453" s="76">
        <f t="shared" ref="O453:O462" si="381">F453-K453</f>
        <v>0</v>
      </c>
      <c r="P453" s="74">
        <f t="shared" ref="P453:P462" si="382">G453*$P$12</f>
        <v>0</v>
      </c>
      <c r="Q453" s="74">
        <f t="shared" ref="Q453:Q462" si="383">G453*$Q$12</f>
        <v>0</v>
      </c>
      <c r="R453" s="74">
        <f t="shared" ref="R453:R462" si="384">G453*$R$12</f>
        <v>0</v>
      </c>
      <c r="S453" s="94">
        <f t="shared" ref="S453:S462" si="385">G453*$S$12</f>
        <v>0</v>
      </c>
      <c r="T453" s="95">
        <f t="shared" ref="T453:T462" si="386">G453-P453</f>
        <v>0</v>
      </c>
      <c r="U453" s="95">
        <f t="shared" ref="U453:U462" si="387">G453-Q453</f>
        <v>0</v>
      </c>
      <c r="V453" s="95">
        <f t="shared" ref="V453:V462" si="388">G453-R453</f>
        <v>0</v>
      </c>
      <c r="W453" s="76">
        <f t="shared" ref="W453:W462" si="389">G453-S453</f>
        <v>0</v>
      </c>
    </row>
    <row r="454" spans="1:23" x14ac:dyDescent="0.2">
      <c r="A454" s="101"/>
      <c r="B454" s="27"/>
      <c r="C454" s="28"/>
      <c r="D454" s="102"/>
      <c r="E454" s="102"/>
      <c r="F454" s="74">
        <f t="shared" si="372"/>
        <v>0</v>
      </c>
      <c r="G454" s="74">
        <f t="shared" si="373"/>
        <v>0</v>
      </c>
      <c r="H454" s="74">
        <f t="shared" si="374"/>
        <v>0</v>
      </c>
      <c r="I454" s="74">
        <f t="shared" si="375"/>
        <v>0</v>
      </c>
      <c r="J454" s="74">
        <f t="shared" si="376"/>
        <v>0</v>
      </c>
      <c r="K454" s="94">
        <f t="shared" si="377"/>
        <v>0</v>
      </c>
      <c r="L454" s="95">
        <f t="shared" si="378"/>
        <v>0</v>
      </c>
      <c r="M454" s="95">
        <f t="shared" si="379"/>
        <v>0</v>
      </c>
      <c r="N454" s="95">
        <f t="shared" si="380"/>
        <v>0</v>
      </c>
      <c r="O454" s="76">
        <f t="shared" si="381"/>
        <v>0</v>
      </c>
      <c r="P454" s="74">
        <f t="shared" si="382"/>
        <v>0</v>
      </c>
      <c r="Q454" s="74">
        <f t="shared" si="383"/>
        <v>0</v>
      </c>
      <c r="R454" s="74">
        <f t="shared" si="384"/>
        <v>0</v>
      </c>
      <c r="S454" s="94">
        <f t="shared" si="385"/>
        <v>0</v>
      </c>
      <c r="T454" s="95">
        <f t="shared" si="386"/>
        <v>0</v>
      </c>
      <c r="U454" s="95">
        <f t="shared" si="387"/>
        <v>0</v>
      </c>
      <c r="V454" s="95">
        <f t="shared" si="388"/>
        <v>0</v>
      </c>
      <c r="W454" s="76">
        <f t="shared" si="389"/>
        <v>0</v>
      </c>
    </row>
    <row r="455" spans="1:23" x14ac:dyDescent="0.2">
      <c r="A455" s="101"/>
      <c r="B455" s="27"/>
      <c r="C455" s="28"/>
      <c r="D455" s="102"/>
      <c r="E455" s="102"/>
      <c r="F455" s="74">
        <f t="shared" si="372"/>
        <v>0</v>
      </c>
      <c r="G455" s="74">
        <f t="shared" si="373"/>
        <v>0</v>
      </c>
      <c r="H455" s="74">
        <f t="shared" si="374"/>
        <v>0</v>
      </c>
      <c r="I455" s="74">
        <f t="shared" si="375"/>
        <v>0</v>
      </c>
      <c r="J455" s="74">
        <f t="shared" si="376"/>
        <v>0</v>
      </c>
      <c r="K455" s="94">
        <f t="shared" si="377"/>
        <v>0</v>
      </c>
      <c r="L455" s="95">
        <f t="shared" si="378"/>
        <v>0</v>
      </c>
      <c r="M455" s="95">
        <f t="shared" si="379"/>
        <v>0</v>
      </c>
      <c r="N455" s="95">
        <f t="shared" si="380"/>
        <v>0</v>
      </c>
      <c r="O455" s="76">
        <f t="shared" si="381"/>
        <v>0</v>
      </c>
      <c r="P455" s="74">
        <f t="shared" si="382"/>
        <v>0</v>
      </c>
      <c r="Q455" s="74">
        <f t="shared" si="383"/>
        <v>0</v>
      </c>
      <c r="R455" s="74">
        <f t="shared" si="384"/>
        <v>0</v>
      </c>
      <c r="S455" s="94">
        <f t="shared" si="385"/>
        <v>0</v>
      </c>
      <c r="T455" s="95">
        <f t="shared" si="386"/>
        <v>0</v>
      </c>
      <c r="U455" s="95">
        <f t="shared" si="387"/>
        <v>0</v>
      </c>
      <c r="V455" s="95">
        <f t="shared" si="388"/>
        <v>0</v>
      </c>
      <c r="W455" s="76">
        <f t="shared" si="389"/>
        <v>0</v>
      </c>
    </row>
    <row r="456" spans="1:23" x14ac:dyDescent="0.2">
      <c r="A456" s="101"/>
      <c r="B456" s="27"/>
      <c r="C456" s="28"/>
      <c r="D456" s="102"/>
      <c r="E456" s="102"/>
      <c r="F456" s="74">
        <f t="shared" si="372"/>
        <v>0</v>
      </c>
      <c r="G456" s="74">
        <f t="shared" si="373"/>
        <v>0</v>
      </c>
      <c r="H456" s="74">
        <f t="shared" si="374"/>
        <v>0</v>
      </c>
      <c r="I456" s="74">
        <f t="shared" si="375"/>
        <v>0</v>
      </c>
      <c r="J456" s="74">
        <f t="shared" si="376"/>
        <v>0</v>
      </c>
      <c r="K456" s="94">
        <f t="shared" si="377"/>
        <v>0</v>
      </c>
      <c r="L456" s="95">
        <f t="shared" si="378"/>
        <v>0</v>
      </c>
      <c r="M456" s="95">
        <f t="shared" si="379"/>
        <v>0</v>
      </c>
      <c r="N456" s="95">
        <f t="shared" si="380"/>
        <v>0</v>
      </c>
      <c r="O456" s="76">
        <f t="shared" si="381"/>
        <v>0</v>
      </c>
      <c r="P456" s="74">
        <f t="shared" si="382"/>
        <v>0</v>
      </c>
      <c r="Q456" s="74">
        <f t="shared" si="383"/>
        <v>0</v>
      </c>
      <c r="R456" s="74">
        <f t="shared" si="384"/>
        <v>0</v>
      </c>
      <c r="S456" s="94">
        <f t="shared" si="385"/>
        <v>0</v>
      </c>
      <c r="T456" s="95">
        <f t="shared" si="386"/>
        <v>0</v>
      </c>
      <c r="U456" s="95">
        <f t="shared" si="387"/>
        <v>0</v>
      </c>
      <c r="V456" s="95">
        <f t="shared" si="388"/>
        <v>0</v>
      </c>
      <c r="W456" s="76">
        <f t="shared" si="389"/>
        <v>0</v>
      </c>
    </row>
    <row r="457" spans="1:23" x14ac:dyDescent="0.2">
      <c r="A457" s="101"/>
      <c r="B457" s="27"/>
      <c r="C457" s="28"/>
      <c r="D457" s="102"/>
      <c r="E457" s="102"/>
      <c r="F457" s="74">
        <f t="shared" si="372"/>
        <v>0</v>
      </c>
      <c r="G457" s="74">
        <f t="shared" si="373"/>
        <v>0</v>
      </c>
      <c r="H457" s="74">
        <f t="shared" si="374"/>
        <v>0</v>
      </c>
      <c r="I457" s="74">
        <f t="shared" si="375"/>
        <v>0</v>
      </c>
      <c r="J457" s="74">
        <f t="shared" si="376"/>
        <v>0</v>
      </c>
      <c r="K457" s="94">
        <f t="shared" si="377"/>
        <v>0</v>
      </c>
      <c r="L457" s="95">
        <f t="shared" si="378"/>
        <v>0</v>
      </c>
      <c r="M457" s="95">
        <f t="shared" si="379"/>
        <v>0</v>
      </c>
      <c r="N457" s="95">
        <f t="shared" si="380"/>
        <v>0</v>
      </c>
      <c r="O457" s="76">
        <f t="shared" si="381"/>
        <v>0</v>
      </c>
      <c r="P457" s="74">
        <f t="shared" si="382"/>
        <v>0</v>
      </c>
      <c r="Q457" s="74">
        <f t="shared" si="383"/>
        <v>0</v>
      </c>
      <c r="R457" s="74">
        <f t="shared" si="384"/>
        <v>0</v>
      </c>
      <c r="S457" s="94">
        <f t="shared" si="385"/>
        <v>0</v>
      </c>
      <c r="T457" s="95">
        <f t="shared" si="386"/>
        <v>0</v>
      </c>
      <c r="U457" s="95">
        <f t="shared" si="387"/>
        <v>0</v>
      </c>
      <c r="V457" s="95">
        <f t="shared" si="388"/>
        <v>0</v>
      </c>
      <c r="W457" s="76">
        <f t="shared" si="389"/>
        <v>0</v>
      </c>
    </row>
    <row r="458" spans="1:23" x14ac:dyDescent="0.2">
      <c r="A458" s="101"/>
      <c r="B458" s="27"/>
      <c r="C458" s="28"/>
      <c r="D458" s="102"/>
      <c r="E458" s="102"/>
      <c r="F458" s="74">
        <f t="shared" si="372"/>
        <v>0</v>
      </c>
      <c r="G458" s="74">
        <f t="shared" si="373"/>
        <v>0</v>
      </c>
      <c r="H458" s="74">
        <f t="shared" si="374"/>
        <v>0</v>
      </c>
      <c r="I458" s="74">
        <f t="shared" si="375"/>
        <v>0</v>
      </c>
      <c r="J458" s="74">
        <f t="shared" si="376"/>
        <v>0</v>
      </c>
      <c r="K458" s="94">
        <f t="shared" si="377"/>
        <v>0</v>
      </c>
      <c r="L458" s="95">
        <f t="shared" si="378"/>
        <v>0</v>
      </c>
      <c r="M458" s="95">
        <f t="shared" si="379"/>
        <v>0</v>
      </c>
      <c r="N458" s="95">
        <f t="shared" si="380"/>
        <v>0</v>
      </c>
      <c r="O458" s="76">
        <f t="shared" si="381"/>
        <v>0</v>
      </c>
      <c r="P458" s="74">
        <f t="shared" si="382"/>
        <v>0</v>
      </c>
      <c r="Q458" s="74">
        <f t="shared" si="383"/>
        <v>0</v>
      </c>
      <c r="R458" s="74">
        <f t="shared" si="384"/>
        <v>0</v>
      </c>
      <c r="S458" s="94">
        <f t="shared" si="385"/>
        <v>0</v>
      </c>
      <c r="T458" s="95">
        <f t="shared" si="386"/>
        <v>0</v>
      </c>
      <c r="U458" s="95">
        <f t="shared" si="387"/>
        <v>0</v>
      </c>
      <c r="V458" s="95">
        <f t="shared" si="388"/>
        <v>0</v>
      </c>
      <c r="W458" s="76">
        <f t="shared" si="389"/>
        <v>0</v>
      </c>
    </row>
    <row r="459" spans="1:23" x14ac:dyDescent="0.2">
      <c r="A459" s="101"/>
      <c r="B459" s="27"/>
      <c r="C459" s="28"/>
      <c r="D459" s="102"/>
      <c r="E459" s="102"/>
      <c r="F459" s="74">
        <f t="shared" si="372"/>
        <v>0</v>
      </c>
      <c r="G459" s="74">
        <f t="shared" si="373"/>
        <v>0</v>
      </c>
      <c r="H459" s="74">
        <f t="shared" si="374"/>
        <v>0</v>
      </c>
      <c r="I459" s="74">
        <f t="shared" si="375"/>
        <v>0</v>
      </c>
      <c r="J459" s="74">
        <f t="shared" si="376"/>
        <v>0</v>
      </c>
      <c r="K459" s="94">
        <f t="shared" si="377"/>
        <v>0</v>
      </c>
      <c r="L459" s="95">
        <f t="shared" si="378"/>
        <v>0</v>
      </c>
      <c r="M459" s="95">
        <f t="shared" si="379"/>
        <v>0</v>
      </c>
      <c r="N459" s="95">
        <f t="shared" si="380"/>
        <v>0</v>
      </c>
      <c r="O459" s="76">
        <f t="shared" si="381"/>
        <v>0</v>
      </c>
      <c r="P459" s="74">
        <f t="shared" si="382"/>
        <v>0</v>
      </c>
      <c r="Q459" s="74">
        <f t="shared" si="383"/>
        <v>0</v>
      </c>
      <c r="R459" s="74">
        <f t="shared" si="384"/>
        <v>0</v>
      </c>
      <c r="S459" s="94">
        <f t="shared" si="385"/>
        <v>0</v>
      </c>
      <c r="T459" s="95">
        <f t="shared" si="386"/>
        <v>0</v>
      </c>
      <c r="U459" s="95">
        <f t="shared" si="387"/>
        <v>0</v>
      </c>
      <c r="V459" s="95">
        <f t="shared" si="388"/>
        <v>0</v>
      </c>
      <c r="W459" s="76">
        <f t="shared" si="389"/>
        <v>0</v>
      </c>
    </row>
    <row r="460" spans="1:23" x14ac:dyDescent="0.2">
      <c r="A460" s="101"/>
      <c r="B460" s="27"/>
      <c r="C460" s="28"/>
      <c r="D460" s="102"/>
      <c r="E460" s="102"/>
      <c r="F460" s="74">
        <f t="shared" si="372"/>
        <v>0</v>
      </c>
      <c r="G460" s="74">
        <f t="shared" si="373"/>
        <v>0</v>
      </c>
      <c r="H460" s="74">
        <f t="shared" si="374"/>
        <v>0</v>
      </c>
      <c r="I460" s="74">
        <f t="shared" si="375"/>
        <v>0</v>
      </c>
      <c r="J460" s="74">
        <f t="shared" si="376"/>
        <v>0</v>
      </c>
      <c r="K460" s="94">
        <f t="shared" si="377"/>
        <v>0</v>
      </c>
      <c r="L460" s="95">
        <f t="shared" si="378"/>
        <v>0</v>
      </c>
      <c r="M460" s="95">
        <f t="shared" si="379"/>
        <v>0</v>
      </c>
      <c r="N460" s="95">
        <f t="shared" si="380"/>
        <v>0</v>
      </c>
      <c r="O460" s="76">
        <f t="shared" si="381"/>
        <v>0</v>
      </c>
      <c r="P460" s="74">
        <f t="shared" si="382"/>
        <v>0</v>
      </c>
      <c r="Q460" s="74">
        <f t="shared" si="383"/>
        <v>0</v>
      </c>
      <c r="R460" s="74">
        <f t="shared" si="384"/>
        <v>0</v>
      </c>
      <c r="S460" s="94">
        <f t="shared" si="385"/>
        <v>0</v>
      </c>
      <c r="T460" s="95">
        <f t="shared" si="386"/>
        <v>0</v>
      </c>
      <c r="U460" s="95">
        <f t="shared" si="387"/>
        <v>0</v>
      </c>
      <c r="V460" s="95">
        <f t="shared" si="388"/>
        <v>0</v>
      </c>
      <c r="W460" s="76">
        <f t="shared" si="389"/>
        <v>0</v>
      </c>
    </row>
    <row r="461" spans="1:23" x14ac:dyDescent="0.2">
      <c r="A461" s="101"/>
      <c r="B461" s="27"/>
      <c r="C461" s="28"/>
      <c r="D461" s="102"/>
      <c r="E461" s="102"/>
      <c r="F461" s="74">
        <f t="shared" si="372"/>
        <v>0</v>
      </c>
      <c r="G461" s="74">
        <f t="shared" si="373"/>
        <v>0</v>
      </c>
      <c r="H461" s="74">
        <f t="shared" si="374"/>
        <v>0</v>
      </c>
      <c r="I461" s="74">
        <f t="shared" si="375"/>
        <v>0</v>
      </c>
      <c r="J461" s="74">
        <f t="shared" si="376"/>
        <v>0</v>
      </c>
      <c r="K461" s="94">
        <f t="shared" si="377"/>
        <v>0</v>
      </c>
      <c r="L461" s="95">
        <f t="shared" si="378"/>
        <v>0</v>
      </c>
      <c r="M461" s="95">
        <f t="shared" si="379"/>
        <v>0</v>
      </c>
      <c r="N461" s="95">
        <f t="shared" si="380"/>
        <v>0</v>
      </c>
      <c r="O461" s="76">
        <f t="shared" si="381"/>
        <v>0</v>
      </c>
      <c r="P461" s="74">
        <f t="shared" si="382"/>
        <v>0</v>
      </c>
      <c r="Q461" s="74">
        <f t="shared" si="383"/>
        <v>0</v>
      </c>
      <c r="R461" s="74">
        <f t="shared" si="384"/>
        <v>0</v>
      </c>
      <c r="S461" s="94">
        <f t="shared" si="385"/>
        <v>0</v>
      </c>
      <c r="T461" s="95">
        <f t="shared" si="386"/>
        <v>0</v>
      </c>
      <c r="U461" s="95">
        <f t="shared" si="387"/>
        <v>0</v>
      </c>
      <c r="V461" s="95">
        <f t="shared" si="388"/>
        <v>0</v>
      </c>
      <c r="W461" s="76">
        <f t="shared" si="389"/>
        <v>0</v>
      </c>
    </row>
    <row r="462" spans="1:23" x14ac:dyDescent="0.2">
      <c r="A462" s="101"/>
      <c r="B462" s="27"/>
      <c r="C462" s="28"/>
      <c r="D462" s="102"/>
      <c r="E462" s="102"/>
      <c r="F462" s="74">
        <f t="shared" si="372"/>
        <v>0</v>
      </c>
      <c r="G462" s="74">
        <f t="shared" si="373"/>
        <v>0</v>
      </c>
      <c r="H462" s="74">
        <f t="shared" si="374"/>
        <v>0</v>
      </c>
      <c r="I462" s="74">
        <f t="shared" si="375"/>
        <v>0</v>
      </c>
      <c r="J462" s="74">
        <f t="shared" si="376"/>
        <v>0</v>
      </c>
      <c r="K462" s="94">
        <f t="shared" si="377"/>
        <v>0</v>
      </c>
      <c r="L462" s="95">
        <f t="shared" si="378"/>
        <v>0</v>
      </c>
      <c r="M462" s="95">
        <f t="shared" si="379"/>
        <v>0</v>
      </c>
      <c r="N462" s="95">
        <f t="shared" si="380"/>
        <v>0</v>
      </c>
      <c r="O462" s="76">
        <f t="shared" si="381"/>
        <v>0</v>
      </c>
      <c r="P462" s="74">
        <f t="shared" si="382"/>
        <v>0</v>
      </c>
      <c r="Q462" s="74">
        <f t="shared" si="383"/>
        <v>0</v>
      </c>
      <c r="R462" s="74">
        <f t="shared" si="384"/>
        <v>0</v>
      </c>
      <c r="S462" s="94">
        <f t="shared" si="385"/>
        <v>0</v>
      </c>
      <c r="T462" s="95">
        <f t="shared" si="386"/>
        <v>0</v>
      </c>
      <c r="U462" s="95">
        <f t="shared" si="387"/>
        <v>0</v>
      </c>
      <c r="V462" s="95">
        <f t="shared" si="388"/>
        <v>0</v>
      </c>
      <c r="W462" s="76">
        <f t="shared" si="389"/>
        <v>0</v>
      </c>
    </row>
    <row r="463" spans="1:23" x14ac:dyDescent="0.2">
      <c r="A463" s="79" t="s">
        <v>33</v>
      </c>
      <c r="B463" s="80"/>
      <c r="C463" s="81"/>
      <c r="D463" s="82"/>
      <c r="E463" s="82"/>
      <c r="F463" s="83">
        <f>SUM(F453:F462)</f>
        <v>0</v>
      </c>
      <c r="G463" s="83">
        <f>SUM(G453:G462)</f>
        <v>0</v>
      </c>
      <c r="H463" s="83">
        <f t="shared" ref="H463:W463" si="390">SUM(H453:H462)</f>
        <v>0</v>
      </c>
      <c r="I463" s="83">
        <f t="shared" si="390"/>
        <v>0</v>
      </c>
      <c r="J463" s="83">
        <f t="shared" si="390"/>
        <v>0</v>
      </c>
      <c r="K463" s="83">
        <f t="shared" si="390"/>
        <v>0</v>
      </c>
      <c r="L463" s="84">
        <f t="shared" si="390"/>
        <v>0</v>
      </c>
      <c r="M463" s="84">
        <f t="shared" si="390"/>
        <v>0</v>
      </c>
      <c r="N463" s="84">
        <f t="shared" si="390"/>
        <v>0</v>
      </c>
      <c r="O463" s="85">
        <f t="shared" si="390"/>
        <v>0</v>
      </c>
      <c r="P463" s="83">
        <f t="shared" si="390"/>
        <v>0</v>
      </c>
      <c r="Q463" s="83">
        <f t="shared" si="390"/>
        <v>0</v>
      </c>
      <c r="R463" s="83">
        <f t="shared" si="390"/>
        <v>0</v>
      </c>
      <c r="S463" s="83">
        <f t="shared" si="390"/>
        <v>0</v>
      </c>
      <c r="T463" s="84">
        <f t="shared" si="390"/>
        <v>0</v>
      </c>
      <c r="U463" s="84">
        <f t="shared" si="390"/>
        <v>0</v>
      </c>
      <c r="V463" s="84">
        <f t="shared" si="390"/>
        <v>0</v>
      </c>
      <c r="W463" s="85">
        <f t="shared" si="390"/>
        <v>0</v>
      </c>
    </row>
    <row r="464" spans="1:23" x14ac:dyDescent="0.2">
      <c r="A464" s="100" t="s">
        <v>247</v>
      </c>
      <c r="B464" s="25"/>
      <c r="C464" s="26"/>
      <c r="D464" s="86"/>
      <c r="E464" s="86"/>
      <c r="F464" s="106"/>
      <c r="G464" s="106"/>
      <c r="H464" s="106"/>
      <c r="I464" s="106"/>
      <c r="J464" s="106"/>
      <c r="K464" s="106"/>
      <c r="L464" s="107"/>
      <c r="M464" s="107"/>
      <c r="N464" s="107"/>
      <c r="O464" s="108"/>
      <c r="P464" s="106"/>
      <c r="Q464" s="106"/>
      <c r="R464" s="106"/>
      <c r="S464" s="106"/>
      <c r="T464" s="107"/>
      <c r="U464" s="107"/>
      <c r="V464" s="107"/>
      <c r="W464" s="108"/>
    </row>
    <row r="465" spans="1:23" x14ac:dyDescent="0.2">
      <c r="A465" s="72"/>
      <c r="B465" s="110"/>
      <c r="C465" s="111"/>
      <c r="D465" s="112"/>
      <c r="E465" s="112"/>
      <c r="F465" s="74">
        <f t="shared" ref="F465:F472" si="391">C465*D465</f>
        <v>0</v>
      </c>
      <c r="G465" s="74">
        <f t="shared" ref="G465:G472" si="392">C465*E465</f>
        <v>0</v>
      </c>
      <c r="H465" s="74">
        <f t="shared" ref="H465:H472" si="393">F465*$H$12</f>
        <v>0</v>
      </c>
      <c r="I465" s="74">
        <f t="shared" ref="I465:I472" si="394">F465*$I$12</f>
        <v>0</v>
      </c>
      <c r="J465" s="74">
        <f t="shared" ref="J465:J472" si="395">F465*$J$12</f>
        <v>0</v>
      </c>
      <c r="K465" s="94">
        <f t="shared" ref="K465:K472" si="396">F465*$K$12</f>
        <v>0</v>
      </c>
      <c r="L465" s="95">
        <f t="shared" ref="L465:L472" si="397">F465-H465</f>
        <v>0</v>
      </c>
      <c r="M465" s="95">
        <f t="shared" ref="M465:M472" si="398">F465-I465</f>
        <v>0</v>
      </c>
      <c r="N465" s="95">
        <f t="shared" ref="N465:N472" si="399">F465-J465</f>
        <v>0</v>
      </c>
      <c r="O465" s="76">
        <f t="shared" ref="O465:O472" si="400">F465-K465</f>
        <v>0</v>
      </c>
      <c r="P465" s="74">
        <f t="shared" ref="P465:P472" si="401">G465*$P$12</f>
        <v>0</v>
      </c>
      <c r="Q465" s="74">
        <f t="shared" ref="Q465:Q472" si="402">G465*$Q$12</f>
        <v>0</v>
      </c>
      <c r="R465" s="74">
        <f t="shared" ref="R465:R472" si="403">G465*$R$12</f>
        <v>0</v>
      </c>
      <c r="S465" s="94">
        <f t="shared" ref="S465:S472" si="404">G465*$S$12</f>
        <v>0</v>
      </c>
      <c r="T465" s="95">
        <f t="shared" ref="T465:T472" si="405">G465-P465</f>
        <v>0</v>
      </c>
      <c r="U465" s="95">
        <f t="shared" ref="U465:U472" si="406">G465-Q465</f>
        <v>0</v>
      </c>
      <c r="V465" s="95">
        <f t="shared" ref="V465:V472" si="407">G465-R465</f>
        <v>0</v>
      </c>
      <c r="W465" s="76">
        <f t="shared" ref="W465:W472" si="408">G465-S465</f>
        <v>0</v>
      </c>
    </row>
    <row r="466" spans="1:23" x14ac:dyDescent="0.2">
      <c r="A466" s="72"/>
      <c r="B466" s="110"/>
      <c r="C466" s="111"/>
      <c r="D466" s="112"/>
      <c r="E466" s="112"/>
      <c r="F466" s="74">
        <f t="shared" si="391"/>
        <v>0</v>
      </c>
      <c r="G466" s="74">
        <f t="shared" si="392"/>
        <v>0</v>
      </c>
      <c r="H466" s="74">
        <f t="shared" si="393"/>
        <v>0</v>
      </c>
      <c r="I466" s="74">
        <f t="shared" si="394"/>
        <v>0</v>
      </c>
      <c r="J466" s="74">
        <f t="shared" si="395"/>
        <v>0</v>
      </c>
      <c r="K466" s="94">
        <f t="shared" si="396"/>
        <v>0</v>
      </c>
      <c r="L466" s="95">
        <f t="shared" si="397"/>
        <v>0</v>
      </c>
      <c r="M466" s="95">
        <f t="shared" si="398"/>
        <v>0</v>
      </c>
      <c r="N466" s="95">
        <f t="shared" si="399"/>
        <v>0</v>
      </c>
      <c r="O466" s="76">
        <f t="shared" si="400"/>
        <v>0</v>
      </c>
      <c r="P466" s="74">
        <f t="shared" si="401"/>
        <v>0</v>
      </c>
      <c r="Q466" s="74">
        <f t="shared" si="402"/>
        <v>0</v>
      </c>
      <c r="R466" s="74">
        <f t="shared" si="403"/>
        <v>0</v>
      </c>
      <c r="S466" s="94">
        <f t="shared" si="404"/>
        <v>0</v>
      </c>
      <c r="T466" s="95">
        <f t="shared" si="405"/>
        <v>0</v>
      </c>
      <c r="U466" s="95">
        <f t="shared" si="406"/>
        <v>0</v>
      </c>
      <c r="V466" s="95">
        <f t="shared" si="407"/>
        <v>0</v>
      </c>
      <c r="W466" s="76">
        <f t="shared" si="408"/>
        <v>0</v>
      </c>
    </row>
    <row r="467" spans="1:23" x14ac:dyDescent="0.2">
      <c r="A467" s="113"/>
      <c r="B467" s="114"/>
      <c r="C467" s="115"/>
      <c r="D467" s="73"/>
      <c r="E467" s="73"/>
      <c r="F467" s="74">
        <f t="shared" si="391"/>
        <v>0</v>
      </c>
      <c r="G467" s="74">
        <f t="shared" si="392"/>
        <v>0</v>
      </c>
      <c r="H467" s="74">
        <f t="shared" si="393"/>
        <v>0</v>
      </c>
      <c r="I467" s="74">
        <f t="shared" si="394"/>
        <v>0</v>
      </c>
      <c r="J467" s="74">
        <f t="shared" si="395"/>
        <v>0</v>
      </c>
      <c r="K467" s="94">
        <f t="shared" si="396"/>
        <v>0</v>
      </c>
      <c r="L467" s="95">
        <f t="shared" si="397"/>
        <v>0</v>
      </c>
      <c r="M467" s="95">
        <f t="shared" si="398"/>
        <v>0</v>
      </c>
      <c r="N467" s="95">
        <f t="shared" si="399"/>
        <v>0</v>
      </c>
      <c r="O467" s="76">
        <f t="shared" si="400"/>
        <v>0</v>
      </c>
      <c r="P467" s="74">
        <f t="shared" si="401"/>
        <v>0</v>
      </c>
      <c r="Q467" s="74">
        <f t="shared" si="402"/>
        <v>0</v>
      </c>
      <c r="R467" s="74">
        <f t="shared" si="403"/>
        <v>0</v>
      </c>
      <c r="S467" s="94">
        <f t="shared" si="404"/>
        <v>0</v>
      </c>
      <c r="T467" s="95">
        <f t="shared" si="405"/>
        <v>0</v>
      </c>
      <c r="U467" s="95">
        <f t="shared" si="406"/>
        <v>0</v>
      </c>
      <c r="V467" s="95">
        <f t="shared" si="407"/>
        <v>0</v>
      </c>
      <c r="W467" s="76">
        <f t="shared" si="408"/>
        <v>0</v>
      </c>
    </row>
    <row r="468" spans="1:23" x14ac:dyDescent="0.2">
      <c r="A468" s="72"/>
      <c r="B468" s="110"/>
      <c r="C468" s="111"/>
      <c r="D468" s="112"/>
      <c r="E468" s="112"/>
      <c r="F468" s="74">
        <f t="shared" si="391"/>
        <v>0</v>
      </c>
      <c r="G468" s="74">
        <f t="shared" si="392"/>
        <v>0</v>
      </c>
      <c r="H468" s="74">
        <f t="shared" si="393"/>
        <v>0</v>
      </c>
      <c r="I468" s="74">
        <f t="shared" si="394"/>
        <v>0</v>
      </c>
      <c r="J468" s="74">
        <f t="shared" si="395"/>
        <v>0</v>
      </c>
      <c r="K468" s="94">
        <f t="shared" si="396"/>
        <v>0</v>
      </c>
      <c r="L468" s="95">
        <f t="shared" si="397"/>
        <v>0</v>
      </c>
      <c r="M468" s="95">
        <f t="shared" si="398"/>
        <v>0</v>
      </c>
      <c r="N468" s="95">
        <f t="shared" si="399"/>
        <v>0</v>
      </c>
      <c r="O468" s="76">
        <f t="shared" si="400"/>
        <v>0</v>
      </c>
      <c r="P468" s="74">
        <f t="shared" si="401"/>
        <v>0</v>
      </c>
      <c r="Q468" s="74">
        <f t="shared" si="402"/>
        <v>0</v>
      </c>
      <c r="R468" s="74">
        <f t="shared" si="403"/>
        <v>0</v>
      </c>
      <c r="S468" s="94">
        <f t="shared" si="404"/>
        <v>0</v>
      </c>
      <c r="T468" s="95">
        <f t="shared" si="405"/>
        <v>0</v>
      </c>
      <c r="U468" s="95">
        <f t="shared" si="406"/>
        <v>0</v>
      </c>
      <c r="V468" s="95">
        <f t="shared" si="407"/>
        <v>0</v>
      </c>
      <c r="W468" s="76">
        <f t="shared" si="408"/>
        <v>0</v>
      </c>
    </row>
    <row r="469" spans="1:23" x14ac:dyDescent="0.2">
      <c r="A469" s="113"/>
      <c r="B469" s="114"/>
      <c r="C469" s="115"/>
      <c r="D469" s="73"/>
      <c r="E469" s="73"/>
      <c r="F469" s="74">
        <f t="shared" si="391"/>
        <v>0</v>
      </c>
      <c r="G469" s="74">
        <f t="shared" si="392"/>
        <v>0</v>
      </c>
      <c r="H469" s="74">
        <f t="shared" si="393"/>
        <v>0</v>
      </c>
      <c r="I469" s="74">
        <f t="shared" si="394"/>
        <v>0</v>
      </c>
      <c r="J469" s="74">
        <f t="shared" si="395"/>
        <v>0</v>
      </c>
      <c r="K469" s="94">
        <f t="shared" si="396"/>
        <v>0</v>
      </c>
      <c r="L469" s="95">
        <f t="shared" si="397"/>
        <v>0</v>
      </c>
      <c r="M469" s="95">
        <f t="shared" si="398"/>
        <v>0</v>
      </c>
      <c r="N469" s="95">
        <f t="shared" si="399"/>
        <v>0</v>
      </c>
      <c r="O469" s="76">
        <f t="shared" si="400"/>
        <v>0</v>
      </c>
      <c r="P469" s="74">
        <f t="shared" si="401"/>
        <v>0</v>
      </c>
      <c r="Q469" s="74">
        <f t="shared" si="402"/>
        <v>0</v>
      </c>
      <c r="R469" s="74">
        <f t="shared" si="403"/>
        <v>0</v>
      </c>
      <c r="S469" s="94">
        <f t="shared" si="404"/>
        <v>0</v>
      </c>
      <c r="T469" s="95">
        <f t="shared" si="405"/>
        <v>0</v>
      </c>
      <c r="U469" s="95">
        <f t="shared" si="406"/>
        <v>0</v>
      </c>
      <c r="V469" s="95">
        <f t="shared" si="407"/>
        <v>0</v>
      </c>
      <c r="W469" s="76">
        <f t="shared" si="408"/>
        <v>0</v>
      </c>
    </row>
    <row r="470" spans="1:23" x14ac:dyDescent="0.2">
      <c r="A470" s="72"/>
      <c r="B470" s="110"/>
      <c r="C470" s="111"/>
      <c r="D470" s="112"/>
      <c r="E470" s="112"/>
      <c r="F470" s="74">
        <f t="shared" si="391"/>
        <v>0</v>
      </c>
      <c r="G470" s="74">
        <f t="shared" si="392"/>
        <v>0</v>
      </c>
      <c r="H470" s="74">
        <f t="shared" si="393"/>
        <v>0</v>
      </c>
      <c r="I470" s="74">
        <f t="shared" si="394"/>
        <v>0</v>
      </c>
      <c r="J470" s="74">
        <f t="shared" si="395"/>
        <v>0</v>
      </c>
      <c r="K470" s="94">
        <f t="shared" si="396"/>
        <v>0</v>
      </c>
      <c r="L470" s="95">
        <f t="shared" si="397"/>
        <v>0</v>
      </c>
      <c r="M470" s="95">
        <f t="shared" si="398"/>
        <v>0</v>
      </c>
      <c r="N470" s="95">
        <f t="shared" si="399"/>
        <v>0</v>
      </c>
      <c r="O470" s="76">
        <f t="shared" si="400"/>
        <v>0</v>
      </c>
      <c r="P470" s="74">
        <f t="shared" si="401"/>
        <v>0</v>
      </c>
      <c r="Q470" s="74">
        <f t="shared" si="402"/>
        <v>0</v>
      </c>
      <c r="R470" s="74">
        <f t="shared" si="403"/>
        <v>0</v>
      </c>
      <c r="S470" s="94">
        <f t="shared" si="404"/>
        <v>0</v>
      </c>
      <c r="T470" s="95">
        <f t="shared" si="405"/>
        <v>0</v>
      </c>
      <c r="U470" s="95">
        <f t="shared" si="406"/>
        <v>0</v>
      </c>
      <c r="V470" s="95">
        <f t="shared" si="407"/>
        <v>0</v>
      </c>
      <c r="W470" s="76">
        <f t="shared" si="408"/>
        <v>0</v>
      </c>
    </row>
    <row r="471" spans="1:23" x14ac:dyDescent="0.2">
      <c r="A471" s="113"/>
      <c r="B471" s="114"/>
      <c r="C471" s="115"/>
      <c r="D471" s="73"/>
      <c r="E471" s="73"/>
      <c r="F471" s="74">
        <f t="shared" si="391"/>
        <v>0</v>
      </c>
      <c r="G471" s="74">
        <f t="shared" si="392"/>
        <v>0</v>
      </c>
      <c r="H471" s="74">
        <f t="shared" si="393"/>
        <v>0</v>
      </c>
      <c r="I471" s="74">
        <f t="shared" si="394"/>
        <v>0</v>
      </c>
      <c r="J471" s="74">
        <f t="shared" si="395"/>
        <v>0</v>
      </c>
      <c r="K471" s="94">
        <f t="shared" si="396"/>
        <v>0</v>
      </c>
      <c r="L471" s="95">
        <f t="shared" si="397"/>
        <v>0</v>
      </c>
      <c r="M471" s="95">
        <f t="shared" si="398"/>
        <v>0</v>
      </c>
      <c r="N471" s="95">
        <f t="shared" si="399"/>
        <v>0</v>
      </c>
      <c r="O471" s="76">
        <f t="shared" si="400"/>
        <v>0</v>
      </c>
      <c r="P471" s="74">
        <f t="shared" si="401"/>
        <v>0</v>
      </c>
      <c r="Q471" s="74">
        <f t="shared" si="402"/>
        <v>0</v>
      </c>
      <c r="R471" s="74">
        <f t="shared" si="403"/>
        <v>0</v>
      </c>
      <c r="S471" s="94">
        <f t="shared" si="404"/>
        <v>0</v>
      </c>
      <c r="T471" s="95">
        <f t="shared" si="405"/>
        <v>0</v>
      </c>
      <c r="U471" s="95">
        <f t="shared" si="406"/>
        <v>0</v>
      </c>
      <c r="V471" s="95">
        <f t="shared" si="407"/>
        <v>0</v>
      </c>
      <c r="W471" s="76">
        <f t="shared" si="408"/>
        <v>0</v>
      </c>
    </row>
    <row r="472" spans="1:23" x14ac:dyDescent="0.2">
      <c r="A472" s="72"/>
      <c r="B472" s="110"/>
      <c r="C472" s="111"/>
      <c r="D472" s="112"/>
      <c r="E472" s="112"/>
      <c r="F472" s="74">
        <f t="shared" si="391"/>
        <v>0</v>
      </c>
      <c r="G472" s="74">
        <f t="shared" si="392"/>
        <v>0</v>
      </c>
      <c r="H472" s="74">
        <f t="shared" si="393"/>
        <v>0</v>
      </c>
      <c r="I472" s="74">
        <f t="shared" si="394"/>
        <v>0</v>
      </c>
      <c r="J472" s="74">
        <f t="shared" si="395"/>
        <v>0</v>
      </c>
      <c r="K472" s="94">
        <f t="shared" si="396"/>
        <v>0</v>
      </c>
      <c r="L472" s="95">
        <f t="shared" si="397"/>
        <v>0</v>
      </c>
      <c r="M472" s="95">
        <f t="shared" si="398"/>
        <v>0</v>
      </c>
      <c r="N472" s="95">
        <f t="shared" si="399"/>
        <v>0</v>
      </c>
      <c r="O472" s="76">
        <f t="shared" si="400"/>
        <v>0</v>
      </c>
      <c r="P472" s="74">
        <f t="shared" si="401"/>
        <v>0</v>
      </c>
      <c r="Q472" s="74">
        <f t="shared" si="402"/>
        <v>0</v>
      </c>
      <c r="R472" s="74">
        <f t="shared" si="403"/>
        <v>0</v>
      </c>
      <c r="S472" s="94">
        <f t="shared" si="404"/>
        <v>0</v>
      </c>
      <c r="T472" s="95">
        <f t="shared" si="405"/>
        <v>0</v>
      </c>
      <c r="U472" s="95">
        <f t="shared" si="406"/>
        <v>0</v>
      </c>
      <c r="V472" s="95">
        <f t="shared" si="407"/>
        <v>0</v>
      </c>
      <c r="W472" s="76">
        <f t="shared" si="408"/>
        <v>0</v>
      </c>
    </row>
    <row r="473" spans="1:23" x14ac:dyDescent="0.2">
      <c r="A473" s="79" t="s">
        <v>249</v>
      </c>
      <c r="B473" s="80"/>
      <c r="C473" s="81"/>
      <c r="D473" s="82"/>
      <c r="E473" s="82"/>
      <c r="F473" s="83">
        <f>SUM(F465:F472)</f>
        <v>0</v>
      </c>
      <c r="G473" s="83">
        <f>SUM(G465:G472)</f>
        <v>0</v>
      </c>
      <c r="H473" s="83">
        <f t="shared" ref="H473:W473" si="409">SUM(H465:H472)</f>
        <v>0</v>
      </c>
      <c r="I473" s="83">
        <f t="shared" si="409"/>
        <v>0</v>
      </c>
      <c r="J473" s="83">
        <f t="shared" si="409"/>
        <v>0</v>
      </c>
      <c r="K473" s="83">
        <f t="shared" si="409"/>
        <v>0</v>
      </c>
      <c r="L473" s="84">
        <f t="shared" si="409"/>
        <v>0</v>
      </c>
      <c r="M473" s="84">
        <f t="shared" si="409"/>
        <v>0</v>
      </c>
      <c r="N473" s="84">
        <f t="shared" si="409"/>
        <v>0</v>
      </c>
      <c r="O473" s="85">
        <f t="shared" si="409"/>
        <v>0</v>
      </c>
      <c r="P473" s="83">
        <f t="shared" si="409"/>
        <v>0</v>
      </c>
      <c r="Q473" s="83">
        <f t="shared" si="409"/>
        <v>0</v>
      </c>
      <c r="R473" s="83">
        <f t="shared" si="409"/>
        <v>0</v>
      </c>
      <c r="S473" s="83">
        <f t="shared" si="409"/>
        <v>0</v>
      </c>
      <c r="T473" s="84">
        <f t="shared" si="409"/>
        <v>0</v>
      </c>
      <c r="U473" s="84">
        <f t="shared" si="409"/>
        <v>0</v>
      </c>
      <c r="V473" s="84">
        <f t="shared" si="409"/>
        <v>0</v>
      </c>
      <c r="W473" s="85">
        <f t="shared" si="409"/>
        <v>0</v>
      </c>
    </row>
    <row r="474" spans="1:23" x14ac:dyDescent="0.2">
      <c r="A474" s="100" t="s">
        <v>172</v>
      </c>
      <c r="B474" s="25"/>
      <c r="C474" s="26"/>
      <c r="D474" s="86"/>
      <c r="E474" s="86"/>
      <c r="F474" s="106"/>
      <c r="G474" s="106"/>
      <c r="H474" s="106"/>
      <c r="I474" s="106"/>
      <c r="J474" s="106"/>
      <c r="K474" s="106"/>
      <c r="L474" s="107"/>
      <c r="M474" s="107"/>
      <c r="N474" s="107"/>
      <c r="O474" s="108"/>
      <c r="P474" s="106"/>
      <c r="Q474" s="106"/>
      <c r="R474" s="106"/>
      <c r="S474" s="106"/>
      <c r="T474" s="107"/>
      <c r="U474" s="107"/>
      <c r="V474" s="107"/>
      <c r="W474" s="108"/>
    </row>
    <row r="475" spans="1:23" x14ac:dyDescent="0.2">
      <c r="A475" s="72"/>
      <c r="B475" s="110"/>
      <c r="C475" s="111"/>
      <c r="D475" s="112"/>
      <c r="E475" s="112"/>
      <c r="F475" s="74">
        <f t="shared" ref="F475:F482" si="410">C475*D475</f>
        <v>0</v>
      </c>
      <c r="G475" s="74">
        <f t="shared" ref="G475:G482" si="411">C475*E475</f>
        <v>0</v>
      </c>
      <c r="H475" s="74">
        <f t="shared" ref="H475:H482" si="412">F475*$H$12</f>
        <v>0</v>
      </c>
      <c r="I475" s="74">
        <f t="shared" ref="I475:I482" si="413">F475*$I$12</f>
        <v>0</v>
      </c>
      <c r="J475" s="74">
        <f t="shared" ref="J475:J482" si="414">F475*$J$12</f>
        <v>0</v>
      </c>
      <c r="K475" s="94">
        <f t="shared" ref="K475:K482" si="415">F475*$K$12</f>
        <v>0</v>
      </c>
      <c r="L475" s="95">
        <f t="shared" ref="L475:L482" si="416">F475-H475</f>
        <v>0</v>
      </c>
      <c r="M475" s="95">
        <f t="shared" ref="M475:M482" si="417">F475-I475</f>
        <v>0</v>
      </c>
      <c r="N475" s="95">
        <f t="shared" ref="N475:N482" si="418">F475-J475</f>
        <v>0</v>
      </c>
      <c r="O475" s="76">
        <f t="shared" ref="O475:O482" si="419">F475-K475</f>
        <v>0</v>
      </c>
      <c r="P475" s="74">
        <f t="shared" ref="P475:P482" si="420">G475*$P$12</f>
        <v>0</v>
      </c>
      <c r="Q475" s="74">
        <f t="shared" ref="Q475:Q482" si="421">G475*$Q$12</f>
        <v>0</v>
      </c>
      <c r="R475" s="74">
        <f t="shared" ref="R475:R482" si="422">G475*$R$12</f>
        <v>0</v>
      </c>
      <c r="S475" s="94">
        <f t="shared" ref="S475:S482" si="423">G475*$S$12</f>
        <v>0</v>
      </c>
      <c r="T475" s="95">
        <f t="shared" ref="T475:T482" si="424">G475-P475</f>
        <v>0</v>
      </c>
      <c r="U475" s="95">
        <f t="shared" ref="U475:U482" si="425">G475-Q475</f>
        <v>0</v>
      </c>
      <c r="V475" s="95">
        <f t="shared" ref="V475:V482" si="426">G475-R475</f>
        <v>0</v>
      </c>
      <c r="W475" s="76">
        <f t="shared" ref="W475:W482" si="427">G475-S475</f>
        <v>0</v>
      </c>
    </row>
    <row r="476" spans="1:23" x14ac:dyDescent="0.2">
      <c r="A476" s="72"/>
      <c r="B476" s="110"/>
      <c r="C476" s="111"/>
      <c r="D476" s="112"/>
      <c r="E476" s="112"/>
      <c r="F476" s="74">
        <f t="shared" si="410"/>
        <v>0</v>
      </c>
      <c r="G476" s="74">
        <f t="shared" si="411"/>
        <v>0</v>
      </c>
      <c r="H476" s="74">
        <f t="shared" si="412"/>
        <v>0</v>
      </c>
      <c r="I476" s="74">
        <f t="shared" si="413"/>
        <v>0</v>
      </c>
      <c r="J476" s="74">
        <f t="shared" si="414"/>
        <v>0</v>
      </c>
      <c r="K476" s="94">
        <f t="shared" si="415"/>
        <v>0</v>
      </c>
      <c r="L476" s="95">
        <f t="shared" si="416"/>
        <v>0</v>
      </c>
      <c r="M476" s="95">
        <f t="shared" si="417"/>
        <v>0</v>
      </c>
      <c r="N476" s="95">
        <f t="shared" si="418"/>
        <v>0</v>
      </c>
      <c r="O476" s="76">
        <f t="shared" si="419"/>
        <v>0</v>
      </c>
      <c r="P476" s="74">
        <f t="shared" si="420"/>
        <v>0</v>
      </c>
      <c r="Q476" s="74">
        <f t="shared" si="421"/>
        <v>0</v>
      </c>
      <c r="R476" s="74">
        <f t="shared" si="422"/>
        <v>0</v>
      </c>
      <c r="S476" s="94">
        <f t="shared" si="423"/>
        <v>0</v>
      </c>
      <c r="T476" s="95">
        <f t="shared" si="424"/>
        <v>0</v>
      </c>
      <c r="U476" s="95">
        <f t="shared" si="425"/>
        <v>0</v>
      </c>
      <c r="V476" s="95">
        <f t="shared" si="426"/>
        <v>0</v>
      </c>
      <c r="W476" s="76">
        <f t="shared" si="427"/>
        <v>0</v>
      </c>
    </row>
    <row r="477" spans="1:23" x14ac:dyDescent="0.2">
      <c r="A477" s="113"/>
      <c r="B477" s="114"/>
      <c r="C477" s="115"/>
      <c r="D477" s="73"/>
      <c r="E477" s="73"/>
      <c r="F477" s="74">
        <f t="shared" si="410"/>
        <v>0</v>
      </c>
      <c r="G477" s="74">
        <f t="shared" si="411"/>
        <v>0</v>
      </c>
      <c r="H477" s="74">
        <f t="shared" si="412"/>
        <v>0</v>
      </c>
      <c r="I477" s="74">
        <f t="shared" si="413"/>
        <v>0</v>
      </c>
      <c r="J477" s="74">
        <f t="shared" si="414"/>
        <v>0</v>
      </c>
      <c r="K477" s="94">
        <f t="shared" si="415"/>
        <v>0</v>
      </c>
      <c r="L477" s="95">
        <f t="shared" si="416"/>
        <v>0</v>
      </c>
      <c r="M477" s="95">
        <f t="shared" si="417"/>
        <v>0</v>
      </c>
      <c r="N477" s="95">
        <f t="shared" si="418"/>
        <v>0</v>
      </c>
      <c r="O477" s="76">
        <f t="shared" si="419"/>
        <v>0</v>
      </c>
      <c r="P477" s="74">
        <f t="shared" si="420"/>
        <v>0</v>
      </c>
      <c r="Q477" s="74">
        <f t="shared" si="421"/>
        <v>0</v>
      </c>
      <c r="R477" s="74">
        <f t="shared" si="422"/>
        <v>0</v>
      </c>
      <c r="S477" s="94">
        <f t="shared" si="423"/>
        <v>0</v>
      </c>
      <c r="T477" s="95">
        <f t="shared" si="424"/>
        <v>0</v>
      </c>
      <c r="U477" s="95">
        <f t="shared" si="425"/>
        <v>0</v>
      </c>
      <c r="V477" s="95">
        <f t="shared" si="426"/>
        <v>0</v>
      </c>
      <c r="W477" s="76">
        <f t="shared" si="427"/>
        <v>0</v>
      </c>
    </row>
    <row r="478" spans="1:23" x14ac:dyDescent="0.2">
      <c r="A478" s="72"/>
      <c r="B478" s="110"/>
      <c r="C478" s="111"/>
      <c r="D478" s="112"/>
      <c r="E478" s="112"/>
      <c r="F478" s="74">
        <f t="shared" si="410"/>
        <v>0</v>
      </c>
      <c r="G478" s="74">
        <f t="shared" si="411"/>
        <v>0</v>
      </c>
      <c r="H478" s="74">
        <f t="shared" si="412"/>
        <v>0</v>
      </c>
      <c r="I478" s="74">
        <f t="shared" si="413"/>
        <v>0</v>
      </c>
      <c r="J478" s="74">
        <f t="shared" si="414"/>
        <v>0</v>
      </c>
      <c r="K478" s="94">
        <f t="shared" si="415"/>
        <v>0</v>
      </c>
      <c r="L478" s="95">
        <f t="shared" si="416"/>
        <v>0</v>
      </c>
      <c r="M478" s="95">
        <f t="shared" si="417"/>
        <v>0</v>
      </c>
      <c r="N478" s="95">
        <f t="shared" si="418"/>
        <v>0</v>
      </c>
      <c r="O478" s="76">
        <f t="shared" si="419"/>
        <v>0</v>
      </c>
      <c r="P478" s="74">
        <f t="shared" si="420"/>
        <v>0</v>
      </c>
      <c r="Q478" s="74">
        <f t="shared" si="421"/>
        <v>0</v>
      </c>
      <c r="R478" s="74">
        <f t="shared" si="422"/>
        <v>0</v>
      </c>
      <c r="S478" s="94">
        <f t="shared" si="423"/>
        <v>0</v>
      </c>
      <c r="T478" s="95">
        <f t="shared" si="424"/>
        <v>0</v>
      </c>
      <c r="U478" s="95">
        <f t="shared" si="425"/>
        <v>0</v>
      </c>
      <c r="V478" s="95">
        <f t="shared" si="426"/>
        <v>0</v>
      </c>
      <c r="W478" s="76">
        <f t="shared" si="427"/>
        <v>0</v>
      </c>
    </row>
    <row r="479" spans="1:23" x14ac:dyDescent="0.2">
      <c r="A479" s="113"/>
      <c r="B479" s="114"/>
      <c r="C479" s="115"/>
      <c r="D479" s="73"/>
      <c r="E479" s="73"/>
      <c r="F479" s="74">
        <f t="shared" si="410"/>
        <v>0</v>
      </c>
      <c r="G479" s="74">
        <f t="shared" si="411"/>
        <v>0</v>
      </c>
      <c r="H479" s="74">
        <f t="shared" si="412"/>
        <v>0</v>
      </c>
      <c r="I479" s="74">
        <f t="shared" si="413"/>
        <v>0</v>
      </c>
      <c r="J479" s="74">
        <f t="shared" si="414"/>
        <v>0</v>
      </c>
      <c r="K479" s="94">
        <f t="shared" si="415"/>
        <v>0</v>
      </c>
      <c r="L479" s="95">
        <f t="shared" si="416"/>
        <v>0</v>
      </c>
      <c r="M479" s="95">
        <f t="shared" si="417"/>
        <v>0</v>
      </c>
      <c r="N479" s="95">
        <f t="shared" si="418"/>
        <v>0</v>
      </c>
      <c r="O479" s="76">
        <f t="shared" si="419"/>
        <v>0</v>
      </c>
      <c r="P479" s="74">
        <f t="shared" si="420"/>
        <v>0</v>
      </c>
      <c r="Q479" s="74">
        <f t="shared" si="421"/>
        <v>0</v>
      </c>
      <c r="R479" s="74">
        <f t="shared" si="422"/>
        <v>0</v>
      </c>
      <c r="S479" s="94">
        <f t="shared" si="423"/>
        <v>0</v>
      </c>
      <c r="T479" s="95">
        <f t="shared" si="424"/>
        <v>0</v>
      </c>
      <c r="U479" s="95">
        <f t="shared" si="425"/>
        <v>0</v>
      </c>
      <c r="V479" s="95">
        <f t="shared" si="426"/>
        <v>0</v>
      </c>
      <c r="W479" s="76">
        <f t="shared" si="427"/>
        <v>0</v>
      </c>
    </row>
    <row r="480" spans="1:23" x14ac:dyDescent="0.2">
      <c r="A480" s="72"/>
      <c r="B480" s="110"/>
      <c r="C480" s="111"/>
      <c r="D480" s="112"/>
      <c r="E480" s="112"/>
      <c r="F480" s="74">
        <f t="shared" si="410"/>
        <v>0</v>
      </c>
      <c r="G480" s="74">
        <f t="shared" si="411"/>
        <v>0</v>
      </c>
      <c r="H480" s="74">
        <f t="shared" si="412"/>
        <v>0</v>
      </c>
      <c r="I480" s="74">
        <f t="shared" si="413"/>
        <v>0</v>
      </c>
      <c r="J480" s="74">
        <f t="shared" si="414"/>
        <v>0</v>
      </c>
      <c r="K480" s="94">
        <f t="shared" si="415"/>
        <v>0</v>
      </c>
      <c r="L480" s="95">
        <f t="shared" si="416"/>
        <v>0</v>
      </c>
      <c r="M480" s="95">
        <f t="shared" si="417"/>
        <v>0</v>
      </c>
      <c r="N480" s="95">
        <f t="shared" si="418"/>
        <v>0</v>
      </c>
      <c r="O480" s="76">
        <f t="shared" si="419"/>
        <v>0</v>
      </c>
      <c r="P480" s="74">
        <f t="shared" si="420"/>
        <v>0</v>
      </c>
      <c r="Q480" s="74">
        <f t="shared" si="421"/>
        <v>0</v>
      </c>
      <c r="R480" s="74">
        <f t="shared" si="422"/>
        <v>0</v>
      </c>
      <c r="S480" s="94">
        <f t="shared" si="423"/>
        <v>0</v>
      </c>
      <c r="T480" s="95">
        <f t="shared" si="424"/>
        <v>0</v>
      </c>
      <c r="U480" s="95">
        <f t="shared" si="425"/>
        <v>0</v>
      </c>
      <c r="V480" s="95">
        <f t="shared" si="426"/>
        <v>0</v>
      </c>
      <c r="W480" s="76">
        <f t="shared" si="427"/>
        <v>0</v>
      </c>
    </row>
    <row r="481" spans="1:23" x14ac:dyDescent="0.2">
      <c r="A481" s="113"/>
      <c r="B481" s="114"/>
      <c r="C481" s="115"/>
      <c r="D481" s="73"/>
      <c r="E481" s="73"/>
      <c r="F481" s="74">
        <f t="shared" si="410"/>
        <v>0</v>
      </c>
      <c r="G481" s="74">
        <f t="shared" si="411"/>
        <v>0</v>
      </c>
      <c r="H481" s="74">
        <f t="shared" si="412"/>
        <v>0</v>
      </c>
      <c r="I481" s="74">
        <f t="shared" si="413"/>
        <v>0</v>
      </c>
      <c r="J481" s="74">
        <f t="shared" si="414"/>
        <v>0</v>
      </c>
      <c r="K481" s="94">
        <f t="shared" si="415"/>
        <v>0</v>
      </c>
      <c r="L481" s="95">
        <f t="shared" si="416"/>
        <v>0</v>
      </c>
      <c r="M481" s="95">
        <f t="shared" si="417"/>
        <v>0</v>
      </c>
      <c r="N481" s="95">
        <f t="shared" si="418"/>
        <v>0</v>
      </c>
      <c r="O481" s="76">
        <f t="shared" si="419"/>
        <v>0</v>
      </c>
      <c r="P481" s="74">
        <f t="shared" si="420"/>
        <v>0</v>
      </c>
      <c r="Q481" s="74">
        <f t="shared" si="421"/>
        <v>0</v>
      </c>
      <c r="R481" s="74">
        <f t="shared" si="422"/>
        <v>0</v>
      </c>
      <c r="S481" s="94">
        <f t="shared" si="423"/>
        <v>0</v>
      </c>
      <c r="T481" s="95">
        <f t="shared" si="424"/>
        <v>0</v>
      </c>
      <c r="U481" s="95">
        <f t="shared" si="425"/>
        <v>0</v>
      </c>
      <c r="V481" s="95">
        <f t="shared" si="426"/>
        <v>0</v>
      </c>
      <c r="W481" s="76">
        <f t="shared" si="427"/>
        <v>0</v>
      </c>
    </row>
    <row r="482" spans="1:23" x14ac:dyDescent="0.2">
      <c r="A482" s="72"/>
      <c r="B482" s="110"/>
      <c r="C482" s="111"/>
      <c r="D482" s="112"/>
      <c r="E482" s="112"/>
      <c r="F482" s="74">
        <f t="shared" si="410"/>
        <v>0</v>
      </c>
      <c r="G482" s="74">
        <f t="shared" si="411"/>
        <v>0</v>
      </c>
      <c r="H482" s="74">
        <f t="shared" si="412"/>
        <v>0</v>
      </c>
      <c r="I482" s="74">
        <f t="shared" si="413"/>
        <v>0</v>
      </c>
      <c r="J482" s="74">
        <f t="shared" si="414"/>
        <v>0</v>
      </c>
      <c r="K482" s="94">
        <f t="shared" si="415"/>
        <v>0</v>
      </c>
      <c r="L482" s="95">
        <f t="shared" si="416"/>
        <v>0</v>
      </c>
      <c r="M482" s="95">
        <f t="shared" si="417"/>
        <v>0</v>
      </c>
      <c r="N482" s="95">
        <f t="shared" si="418"/>
        <v>0</v>
      </c>
      <c r="O482" s="76">
        <f t="shared" si="419"/>
        <v>0</v>
      </c>
      <c r="P482" s="74">
        <f t="shared" si="420"/>
        <v>0</v>
      </c>
      <c r="Q482" s="74">
        <f t="shared" si="421"/>
        <v>0</v>
      </c>
      <c r="R482" s="74">
        <f t="shared" si="422"/>
        <v>0</v>
      </c>
      <c r="S482" s="94">
        <f t="shared" si="423"/>
        <v>0</v>
      </c>
      <c r="T482" s="95">
        <f t="shared" si="424"/>
        <v>0</v>
      </c>
      <c r="U482" s="95">
        <f t="shared" si="425"/>
        <v>0</v>
      </c>
      <c r="V482" s="95">
        <f t="shared" si="426"/>
        <v>0</v>
      </c>
      <c r="W482" s="76">
        <f t="shared" si="427"/>
        <v>0</v>
      </c>
    </row>
    <row r="483" spans="1:23" x14ac:dyDescent="0.2">
      <c r="A483" s="79" t="s">
        <v>173</v>
      </c>
      <c r="B483" s="80"/>
      <c r="C483" s="81"/>
      <c r="D483" s="82"/>
      <c r="E483" s="82"/>
      <c r="F483" s="83">
        <f>SUM(F475:F482)</f>
        <v>0</v>
      </c>
      <c r="G483" s="83">
        <f>SUM(G475:G482)</f>
        <v>0</v>
      </c>
      <c r="H483" s="83">
        <f t="shared" ref="H483:W483" si="428">SUM(H475:H482)</f>
        <v>0</v>
      </c>
      <c r="I483" s="83">
        <f t="shared" si="428"/>
        <v>0</v>
      </c>
      <c r="J483" s="83">
        <f t="shared" si="428"/>
        <v>0</v>
      </c>
      <c r="K483" s="83">
        <f t="shared" si="428"/>
        <v>0</v>
      </c>
      <c r="L483" s="84">
        <f t="shared" si="428"/>
        <v>0</v>
      </c>
      <c r="M483" s="84">
        <f t="shared" si="428"/>
        <v>0</v>
      </c>
      <c r="N483" s="84">
        <f t="shared" si="428"/>
        <v>0</v>
      </c>
      <c r="O483" s="85">
        <f t="shared" si="428"/>
        <v>0</v>
      </c>
      <c r="P483" s="83">
        <f t="shared" si="428"/>
        <v>0</v>
      </c>
      <c r="Q483" s="83">
        <f t="shared" si="428"/>
        <v>0</v>
      </c>
      <c r="R483" s="83">
        <f t="shared" si="428"/>
        <v>0</v>
      </c>
      <c r="S483" s="83">
        <f t="shared" si="428"/>
        <v>0</v>
      </c>
      <c r="T483" s="84">
        <f t="shared" si="428"/>
        <v>0</v>
      </c>
      <c r="U483" s="84">
        <f t="shared" si="428"/>
        <v>0</v>
      </c>
      <c r="V483" s="84">
        <f t="shared" si="428"/>
        <v>0</v>
      </c>
      <c r="W483" s="85">
        <f t="shared" si="428"/>
        <v>0</v>
      </c>
    </row>
    <row r="484" spans="1:23" x14ac:dyDescent="0.2">
      <c r="A484" s="116" t="s">
        <v>174</v>
      </c>
      <c r="B484" s="117"/>
      <c r="C484" s="118"/>
      <c r="D484" s="119"/>
      <c r="E484" s="119"/>
      <c r="F484" s="120"/>
      <c r="G484" s="120"/>
      <c r="H484" s="120"/>
      <c r="I484" s="120"/>
      <c r="J484" s="120"/>
      <c r="K484" s="120"/>
      <c r="L484" s="121"/>
      <c r="M484" s="121"/>
      <c r="N484" s="121"/>
      <c r="O484" s="122"/>
      <c r="P484" s="120"/>
      <c r="Q484" s="120"/>
      <c r="R484" s="120"/>
      <c r="S484" s="120"/>
      <c r="T484" s="121"/>
      <c r="U484" s="121"/>
      <c r="V484" s="121"/>
      <c r="W484" s="122"/>
    </row>
    <row r="485" spans="1:23" x14ac:dyDescent="0.2">
      <c r="A485" s="123"/>
      <c r="B485" s="124"/>
      <c r="C485" s="125"/>
      <c r="D485" s="126"/>
      <c r="E485" s="126"/>
      <c r="F485" s="127">
        <f>C485*D485</f>
        <v>0</v>
      </c>
      <c r="G485" s="127">
        <f>C485*E485</f>
        <v>0</v>
      </c>
      <c r="H485" s="127">
        <f>F485*$H$12</f>
        <v>0</v>
      </c>
      <c r="I485" s="127">
        <f>F485*$I$12</f>
        <v>0</v>
      </c>
      <c r="J485" s="127">
        <f>F485*$J$12</f>
        <v>0</v>
      </c>
      <c r="K485" s="128">
        <f>F485*$K$12</f>
        <v>0</v>
      </c>
      <c r="L485" s="129">
        <f>F485-H485</f>
        <v>0</v>
      </c>
      <c r="M485" s="129">
        <f>F485-I485</f>
        <v>0</v>
      </c>
      <c r="N485" s="129">
        <f>F485-J485</f>
        <v>0</v>
      </c>
      <c r="O485" s="130">
        <f>F485-K485</f>
        <v>0</v>
      </c>
      <c r="P485" s="127">
        <f>G485*$P$12</f>
        <v>0</v>
      </c>
      <c r="Q485" s="127">
        <f>G485*$Q$12</f>
        <v>0</v>
      </c>
      <c r="R485" s="127">
        <f>G485*$R$12</f>
        <v>0</v>
      </c>
      <c r="S485" s="128">
        <f>G485*$S$12</f>
        <v>0</v>
      </c>
      <c r="T485" s="129">
        <f>G485-P485</f>
        <v>0</v>
      </c>
      <c r="U485" s="129">
        <f>G485-Q485</f>
        <v>0</v>
      </c>
      <c r="V485" s="129">
        <f>G485-R485</f>
        <v>0</v>
      </c>
      <c r="W485" s="130">
        <f>G485-S485</f>
        <v>0</v>
      </c>
    </row>
    <row r="486" spans="1:23" x14ac:dyDescent="0.2">
      <c r="A486" s="123"/>
      <c r="B486" s="124"/>
      <c r="C486" s="125"/>
      <c r="D486" s="126"/>
      <c r="E486" s="126"/>
      <c r="F486" s="127">
        <f>C486*D486</f>
        <v>0</v>
      </c>
      <c r="G486" s="127">
        <f>C486*E486</f>
        <v>0</v>
      </c>
      <c r="H486" s="127">
        <f>F486*$H$12</f>
        <v>0</v>
      </c>
      <c r="I486" s="127">
        <f>F486*$I$12</f>
        <v>0</v>
      </c>
      <c r="J486" s="127">
        <f>F486*$J$12</f>
        <v>0</v>
      </c>
      <c r="K486" s="128">
        <f>F486*$K$12</f>
        <v>0</v>
      </c>
      <c r="L486" s="129">
        <f>F486-H486</f>
        <v>0</v>
      </c>
      <c r="M486" s="129">
        <f>F486-I486</f>
        <v>0</v>
      </c>
      <c r="N486" s="129">
        <f>F486-J486</f>
        <v>0</v>
      </c>
      <c r="O486" s="130">
        <f>F486-K486</f>
        <v>0</v>
      </c>
      <c r="P486" s="127">
        <f>G486*$P$12</f>
        <v>0</v>
      </c>
      <c r="Q486" s="127">
        <f>G486*$Q$12</f>
        <v>0</v>
      </c>
      <c r="R486" s="127">
        <f>G486*$R$12</f>
        <v>0</v>
      </c>
      <c r="S486" s="128">
        <f>G486*$S$12</f>
        <v>0</v>
      </c>
      <c r="T486" s="129">
        <f>G486-P486</f>
        <v>0</v>
      </c>
      <c r="U486" s="129">
        <f>G486-Q486</f>
        <v>0</v>
      </c>
      <c r="V486" s="129">
        <f>G486-R486</f>
        <v>0</v>
      </c>
      <c r="W486" s="130">
        <f>G486-S486</f>
        <v>0</v>
      </c>
    </row>
    <row r="487" spans="1:23" x14ac:dyDescent="0.2">
      <c r="A487" s="123"/>
      <c r="B487" s="124"/>
      <c r="C487" s="125"/>
      <c r="D487" s="126"/>
      <c r="E487" s="126"/>
      <c r="F487" s="127">
        <f>C487*D487</f>
        <v>0</v>
      </c>
      <c r="G487" s="127">
        <f>C487*E487</f>
        <v>0</v>
      </c>
      <c r="H487" s="127">
        <f>F487*$H$12</f>
        <v>0</v>
      </c>
      <c r="I487" s="127">
        <f>F487*$I$12</f>
        <v>0</v>
      </c>
      <c r="J487" s="127">
        <f>F487*$J$12</f>
        <v>0</v>
      </c>
      <c r="K487" s="128">
        <f>F487*$K$12</f>
        <v>0</v>
      </c>
      <c r="L487" s="129">
        <f>F487-H487</f>
        <v>0</v>
      </c>
      <c r="M487" s="129">
        <f>F487-I487</f>
        <v>0</v>
      </c>
      <c r="N487" s="129">
        <f>F487-J487</f>
        <v>0</v>
      </c>
      <c r="O487" s="130">
        <f>F487-K487</f>
        <v>0</v>
      </c>
      <c r="P487" s="127">
        <f>G487*$P$12</f>
        <v>0</v>
      </c>
      <c r="Q487" s="127">
        <f>G487*$Q$12</f>
        <v>0</v>
      </c>
      <c r="R487" s="127">
        <f>G487*$R$12</f>
        <v>0</v>
      </c>
      <c r="S487" s="128">
        <f>G487*$S$12</f>
        <v>0</v>
      </c>
      <c r="T487" s="129">
        <f>G487-P487</f>
        <v>0</v>
      </c>
      <c r="U487" s="129">
        <f>G487-Q487</f>
        <v>0</v>
      </c>
      <c r="V487" s="129">
        <f>G487-R487</f>
        <v>0</v>
      </c>
      <c r="W487" s="130">
        <f>G487-S487</f>
        <v>0</v>
      </c>
    </row>
    <row r="488" spans="1:23" x14ac:dyDescent="0.2">
      <c r="A488" s="123"/>
      <c r="B488" s="124"/>
      <c r="C488" s="125"/>
      <c r="D488" s="126"/>
      <c r="E488" s="126"/>
      <c r="F488" s="127">
        <f>C488*D488</f>
        <v>0</v>
      </c>
      <c r="G488" s="127">
        <f>C488*E488</f>
        <v>0</v>
      </c>
      <c r="H488" s="127">
        <f>F488*$H$12</f>
        <v>0</v>
      </c>
      <c r="I488" s="127">
        <f>F488*$I$12</f>
        <v>0</v>
      </c>
      <c r="J488" s="127">
        <f>F488*$J$12</f>
        <v>0</v>
      </c>
      <c r="K488" s="128">
        <f>F488*$K$12</f>
        <v>0</v>
      </c>
      <c r="L488" s="129">
        <f>F488-H488</f>
        <v>0</v>
      </c>
      <c r="M488" s="129">
        <f>F488-I488</f>
        <v>0</v>
      </c>
      <c r="N488" s="129">
        <f>F488-J488</f>
        <v>0</v>
      </c>
      <c r="O488" s="130">
        <f>F488-K488</f>
        <v>0</v>
      </c>
      <c r="P488" s="127">
        <f>G488*$P$12</f>
        <v>0</v>
      </c>
      <c r="Q488" s="127">
        <f>G488*$Q$12</f>
        <v>0</v>
      </c>
      <c r="R488" s="127">
        <f>G488*$R$12</f>
        <v>0</v>
      </c>
      <c r="S488" s="128">
        <f>G488*$S$12</f>
        <v>0</v>
      </c>
      <c r="T488" s="129">
        <f>G488-P488</f>
        <v>0</v>
      </c>
      <c r="U488" s="129">
        <f>G488-Q488</f>
        <v>0</v>
      </c>
      <c r="V488" s="129">
        <f>G488-R488</f>
        <v>0</v>
      </c>
      <c r="W488" s="130">
        <f>G488-S488</f>
        <v>0</v>
      </c>
    </row>
    <row r="489" spans="1:23" x14ac:dyDescent="0.2">
      <c r="A489" s="123"/>
      <c r="B489" s="124"/>
      <c r="C489" s="125"/>
      <c r="D489" s="126"/>
      <c r="E489" s="126"/>
      <c r="F489" s="127">
        <f>C489*D489</f>
        <v>0</v>
      </c>
      <c r="G489" s="127">
        <f>C489*E489</f>
        <v>0</v>
      </c>
      <c r="H489" s="127">
        <f>F489*$H$12</f>
        <v>0</v>
      </c>
      <c r="I489" s="127">
        <f>F489*$I$12</f>
        <v>0</v>
      </c>
      <c r="J489" s="127">
        <f>F489*$J$12</f>
        <v>0</v>
      </c>
      <c r="K489" s="128">
        <f>F489*$K$12</f>
        <v>0</v>
      </c>
      <c r="L489" s="129">
        <f>F489-H489</f>
        <v>0</v>
      </c>
      <c r="M489" s="129">
        <f>F489-I489</f>
        <v>0</v>
      </c>
      <c r="N489" s="129">
        <f>F489-J489</f>
        <v>0</v>
      </c>
      <c r="O489" s="130">
        <f>F489-K489</f>
        <v>0</v>
      </c>
      <c r="P489" s="127">
        <f>G489*$P$12</f>
        <v>0</v>
      </c>
      <c r="Q489" s="127">
        <f>G489*$Q$12</f>
        <v>0</v>
      </c>
      <c r="R489" s="127">
        <f>G489*$R$12</f>
        <v>0</v>
      </c>
      <c r="S489" s="128">
        <f>G489*$S$12</f>
        <v>0</v>
      </c>
      <c r="T489" s="129">
        <f>G489-P489</f>
        <v>0</v>
      </c>
      <c r="U489" s="129">
        <f>G489-Q489</f>
        <v>0</v>
      </c>
      <c r="V489" s="129">
        <f>G489-R489</f>
        <v>0</v>
      </c>
      <c r="W489" s="130">
        <f>G489-S489</f>
        <v>0</v>
      </c>
    </row>
    <row r="490" spans="1:23" x14ac:dyDescent="0.2">
      <c r="A490" s="131" t="s">
        <v>34</v>
      </c>
      <c r="B490" s="132"/>
      <c r="C490" s="133"/>
      <c r="D490" s="134"/>
      <c r="E490" s="134"/>
      <c r="F490" s="135">
        <f>SUM(F485:F489)</f>
        <v>0</v>
      </c>
      <c r="G490" s="135">
        <f>SUM(G485:G489)</f>
        <v>0</v>
      </c>
      <c r="H490" s="135">
        <f t="shared" ref="H490:W490" si="429">SUM(H485:H489)</f>
        <v>0</v>
      </c>
      <c r="I490" s="135">
        <f t="shared" si="429"/>
        <v>0</v>
      </c>
      <c r="J490" s="135">
        <f t="shared" si="429"/>
        <v>0</v>
      </c>
      <c r="K490" s="135">
        <f t="shared" si="429"/>
        <v>0</v>
      </c>
      <c r="L490" s="136">
        <f t="shared" si="429"/>
        <v>0</v>
      </c>
      <c r="M490" s="136">
        <f t="shared" si="429"/>
        <v>0</v>
      </c>
      <c r="N490" s="136">
        <f t="shared" si="429"/>
        <v>0</v>
      </c>
      <c r="O490" s="137">
        <f t="shared" si="429"/>
        <v>0</v>
      </c>
      <c r="P490" s="135">
        <f t="shared" si="429"/>
        <v>0</v>
      </c>
      <c r="Q490" s="135">
        <f t="shared" si="429"/>
        <v>0</v>
      </c>
      <c r="R490" s="135">
        <f t="shared" si="429"/>
        <v>0</v>
      </c>
      <c r="S490" s="135">
        <f t="shared" si="429"/>
        <v>0</v>
      </c>
      <c r="T490" s="136">
        <f t="shared" si="429"/>
        <v>0</v>
      </c>
      <c r="U490" s="136">
        <f t="shared" si="429"/>
        <v>0</v>
      </c>
      <c r="V490" s="136">
        <f t="shared" si="429"/>
        <v>0</v>
      </c>
      <c r="W490" s="137">
        <f t="shared" si="429"/>
        <v>0</v>
      </c>
    </row>
    <row r="491" spans="1:23" ht="38.25" x14ac:dyDescent="0.2">
      <c r="A491" s="24" t="s">
        <v>175</v>
      </c>
      <c r="B491" s="25"/>
      <c r="C491" s="26"/>
      <c r="D491" s="86"/>
      <c r="E491" s="86"/>
      <c r="F491" s="87"/>
      <c r="G491" s="87"/>
      <c r="H491" s="87"/>
      <c r="I491" s="87"/>
      <c r="J491" s="87"/>
      <c r="K491" s="87"/>
      <c r="L491" s="88"/>
      <c r="M491" s="88"/>
      <c r="N491" s="88"/>
      <c r="O491" s="89"/>
      <c r="P491" s="87"/>
      <c r="Q491" s="87"/>
      <c r="R491" s="87"/>
      <c r="S491" s="87"/>
      <c r="T491" s="88"/>
      <c r="U491" s="88"/>
      <c r="V491" s="88"/>
      <c r="W491" s="89"/>
    </row>
    <row r="492" spans="1:23" x14ac:dyDescent="0.2">
      <c r="A492" s="90"/>
      <c r="B492" s="91"/>
      <c r="C492" s="92"/>
      <c r="D492" s="93"/>
      <c r="E492" s="93"/>
      <c r="F492" s="74">
        <f>C492*D492</f>
        <v>0</v>
      </c>
      <c r="G492" s="74">
        <f>C492*E492</f>
        <v>0</v>
      </c>
      <c r="H492" s="77">
        <f>F492*$H$12</f>
        <v>0</v>
      </c>
      <c r="I492" s="77">
        <f>F492*$I$12</f>
        <v>0</v>
      </c>
      <c r="J492" s="77">
        <f>F492*$J$12</f>
        <v>0</v>
      </c>
      <c r="K492" s="138">
        <f>F492*$K$12</f>
        <v>0</v>
      </c>
      <c r="L492" s="139">
        <f>F492-H492</f>
        <v>0</v>
      </c>
      <c r="M492" s="139">
        <f>F492-I492</f>
        <v>0</v>
      </c>
      <c r="N492" s="139">
        <f>F492-J492</f>
        <v>0</v>
      </c>
      <c r="O492" s="76">
        <f>F492-K492</f>
        <v>0</v>
      </c>
      <c r="P492" s="77">
        <f>G492*$P$12</f>
        <v>0</v>
      </c>
      <c r="Q492" s="77">
        <f>G492*$Q$12</f>
        <v>0</v>
      </c>
      <c r="R492" s="77">
        <f>G492*$R$12</f>
        <v>0</v>
      </c>
      <c r="S492" s="138">
        <f>G492*$S$12</f>
        <v>0</v>
      </c>
      <c r="T492" s="139">
        <f>G492-P492</f>
        <v>0</v>
      </c>
      <c r="U492" s="139">
        <f>G492-Q492</f>
        <v>0</v>
      </c>
      <c r="V492" s="139">
        <f>G492-R492</f>
        <v>0</v>
      </c>
      <c r="W492" s="76">
        <f>G492-S492</f>
        <v>0</v>
      </c>
    </row>
    <row r="493" spans="1:23" x14ac:dyDescent="0.2">
      <c r="A493" s="90"/>
      <c r="B493" s="91"/>
      <c r="C493" s="92"/>
      <c r="D493" s="93"/>
      <c r="E493" s="93"/>
      <c r="F493" s="74">
        <f>C493*D493</f>
        <v>0</v>
      </c>
      <c r="G493" s="74">
        <f>C493*E493</f>
        <v>0</v>
      </c>
      <c r="H493" s="77">
        <f>F493*$H$12</f>
        <v>0</v>
      </c>
      <c r="I493" s="77">
        <f>F493*$I$12</f>
        <v>0</v>
      </c>
      <c r="J493" s="77">
        <f>F493*$J$12</f>
        <v>0</v>
      </c>
      <c r="K493" s="138">
        <f>F493*$K$12</f>
        <v>0</v>
      </c>
      <c r="L493" s="139">
        <f>F493-H493</f>
        <v>0</v>
      </c>
      <c r="M493" s="139">
        <f>F493-I493</f>
        <v>0</v>
      </c>
      <c r="N493" s="139">
        <f>F493-J493</f>
        <v>0</v>
      </c>
      <c r="O493" s="76">
        <f>F493-K493</f>
        <v>0</v>
      </c>
      <c r="P493" s="77">
        <f>G493*$P$12</f>
        <v>0</v>
      </c>
      <c r="Q493" s="77">
        <f>G493*$Q$12</f>
        <v>0</v>
      </c>
      <c r="R493" s="77">
        <f>G493*$R$12</f>
        <v>0</v>
      </c>
      <c r="S493" s="138">
        <f>G493*$S$12</f>
        <v>0</v>
      </c>
      <c r="T493" s="139">
        <f>G493-P493</f>
        <v>0</v>
      </c>
      <c r="U493" s="139">
        <f>G493-Q493</f>
        <v>0</v>
      </c>
      <c r="V493" s="139">
        <f>G493-R493</f>
        <v>0</v>
      </c>
      <c r="W493" s="76">
        <f>G493-S493</f>
        <v>0</v>
      </c>
    </row>
    <row r="494" spans="1:23" x14ac:dyDescent="0.2">
      <c r="A494" s="90"/>
      <c r="B494" s="91"/>
      <c r="C494" s="92"/>
      <c r="D494" s="93"/>
      <c r="E494" s="93"/>
      <c r="F494" s="74">
        <f>C494*D494</f>
        <v>0</v>
      </c>
      <c r="G494" s="74">
        <f>C494*E494</f>
        <v>0</v>
      </c>
      <c r="H494" s="77">
        <f>F494*$H$12</f>
        <v>0</v>
      </c>
      <c r="I494" s="77">
        <f>F494*$I$12</f>
        <v>0</v>
      </c>
      <c r="J494" s="77">
        <f>F494*$J$12</f>
        <v>0</v>
      </c>
      <c r="K494" s="138">
        <f>F494*$K$12</f>
        <v>0</v>
      </c>
      <c r="L494" s="139">
        <f>F494-H494</f>
        <v>0</v>
      </c>
      <c r="M494" s="139">
        <f>F494-I494</f>
        <v>0</v>
      </c>
      <c r="N494" s="139">
        <f>F494-J494</f>
        <v>0</v>
      </c>
      <c r="O494" s="76">
        <f>F494-K494</f>
        <v>0</v>
      </c>
      <c r="P494" s="77">
        <f>G494*$P$12</f>
        <v>0</v>
      </c>
      <c r="Q494" s="77">
        <f>G494*$Q$12</f>
        <v>0</v>
      </c>
      <c r="R494" s="77">
        <f>G494*$R$12</f>
        <v>0</v>
      </c>
      <c r="S494" s="138">
        <f>G494*$S$12</f>
        <v>0</v>
      </c>
      <c r="T494" s="139">
        <f>G494-P494</f>
        <v>0</v>
      </c>
      <c r="U494" s="139">
        <f>G494-Q494</f>
        <v>0</v>
      </c>
      <c r="V494" s="139">
        <f>G494-R494</f>
        <v>0</v>
      </c>
      <c r="W494" s="76">
        <f>G494-S494</f>
        <v>0</v>
      </c>
    </row>
    <row r="495" spans="1:23" x14ac:dyDescent="0.2">
      <c r="A495" s="90"/>
      <c r="B495" s="91"/>
      <c r="C495" s="92"/>
      <c r="D495" s="93"/>
      <c r="E495" s="93"/>
      <c r="F495" s="74">
        <f>C495*D495</f>
        <v>0</v>
      </c>
      <c r="G495" s="74">
        <f>C495*E495</f>
        <v>0</v>
      </c>
      <c r="H495" s="77">
        <f>F495*$H$12</f>
        <v>0</v>
      </c>
      <c r="I495" s="77">
        <f>F495*$I$12</f>
        <v>0</v>
      </c>
      <c r="J495" s="77">
        <f>F495*$J$12</f>
        <v>0</v>
      </c>
      <c r="K495" s="138">
        <f>F495*$K$12</f>
        <v>0</v>
      </c>
      <c r="L495" s="139">
        <f>F495-H495</f>
        <v>0</v>
      </c>
      <c r="M495" s="139">
        <f>F495-I495</f>
        <v>0</v>
      </c>
      <c r="N495" s="139">
        <f>F495-J495</f>
        <v>0</v>
      </c>
      <c r="O495" s="76">
        <f>F495-K495</f>
        <v>0</v>
      </c>
      <c r="P495" s="77">
        <f>G495*$P$12</f>
        <v>0</v>
      </c>
      <c r="Q495" s="77">
        <f>G495*$Q$12</f>
        <v>0</v>
      </c>
      <c r="R495" s="77">
        <f>G495*$R$12</f>
        <v>0</v>
      </c>
      <c r="S495" s="138">
        <f>G495*$S$12</f>
        <v>0</v>
      </c>
      <c r="T495" s="139">
        <f>G495-P495</f>
        <v>0</v>
      </c>
      <c r="U495" s="139">
        <f>G495-Q495</f>
        <v>0</v>
      </c>
      <c r="V495" s="139">
        <f>G495-R495</f>
        <v>0</v>
      </c>
      <c r="W495" s="76">
        <f>G495-S495</f>
        <v>0</v>
      </c>
    </row>
    <row r="496" spans="1:23" x14ac:dyDescent="0.2">
      <c r="A496" s="90"/>
      <c r="B496" s="91"/>
      <c r="C496" s="92"/>
      <c r="D496" s="93"/>
      <c r="E496" s="93"/>
      <c r="F496" s="74">
        <f>C496*D496</f>
        <v>0</v>
      </c>
      <c r="G496" s="74">
        <f>C496*E496</f>
        <v>0</v>
      </c>
      <c r="H496" s="77">
        <f>F496*$H$12</f>
        <v>0</v>
      </c>
      <c r="I496" s="77">
        <f>F496*$I$12</f>
        <v>0</v>
      </c>
      <c r="J496" s="77">
        <f>F496*$J$12</f>
        <v>0</v>
      </c>
      <c r="K496" s="138">
        <f>F496*$K$12</f>
        <v>0</v>
      </c>
      <c r="L496" s="139">
        <f>F496-H496</f>
        <v>0</v>
      </c>
      <c r="M496" s="139">
        <f>F496-I496</f>
        <v>0</v>
      </c>
      <c r="N496" s="139">
        <f>F496-J496</f>
        <v>0</v>
      </c>
      <c r="O496" s="76">
        <f>F496-K496</f>
        <v>0</v>
      </c>
      <c r="P496" s="77">
        <f>G496*$P$12</f>
        <v>0</v>
      </c>
      <c r="Q496" s="77">
        <f>G496*$Q$12</f>
        <v>0</v>
      </c>
      <c r="R496" s="77">
        <f>G496*$R$12</f>
        <v>0</v>
      </c>
      <c r="S496" s="138">
        <f>G496*$S$12</f>
        <v>0</v>
      </c>
      <c r="T496" s="139">
        <f>G496-P496</f>
        <v>0</v>
      </c>
      <c r="U496" s="139">
        <f>G496-Q496</f>
        <v>0</v>
      </c>
      <c r="V496" s="139">
        <f>G496-R496</f>
        <v>0</v>
      </c>
      <c r="W496" s="76">
        <f>G496-S496</f>
        <v>0</v>
      </c>
    </row>
    <row r="497" spans="1:23" x14ac:dyDescent="0.2">
      <c r="A497" s="96" t="s">
        <v>46</v>
      </c>
      <c r="B497" s="97"/>
      <c r="C497" s="98"/>
      <c r="D497" s="99"/>
      <c r="E497" s="99"/>
      <c r="F497" s="83">
        <f>SUM(F492:F496)</f>
        <v>0</v>
      </c>
      <c r="G497" s="83">
        <f>SUM(G492:G496)</f>
        <v>0</v>
      </c>
      <c r="H497" s="83">
        <f t="shared" ref="H497:W497" si="430">SUM(H492:H496)</f>
        <v>0</v>
      </c>
      <c r="I497" s="83">
        <f t="shared" si="430"/>
        <v>0</v>
      </c>
      <c r="J497" s="83">
        <f t="shared" si="430"/>
        <v>0</v>
      </c>
      <c r="K497" s="83">
        <f t="shared" si="430"/>
        <v>0</v>
      </c>
      <c r="L497" s="84">
        <f t="shared" si="430"/>
        <v>0</v>
      </c>
      <c r="M497" s="84">
        <f t="shared" si="430"/>
        <v>0</v>
      </c>
      <c r="N497" s="84">
        <f t="shared" si="430"/>
        <v>0</v>
      </c>
      <c r="O497" s="85">
        <f t="shared" si="430"/>
        <v>0</v>
      </c>
      <c r="P497" s="83">
        <f t="shared" si="430"/>
        <v>0</v>
      </c>
      <c r="Q497" s="83">
        <f t="shared" si="430"/>
        <v>0</v>
      </c>
      <c r="R497" s="83">
        <f t="shared" si="430"/>
        <v>0</v>
      </c>
      <c r="S497" s="83">
        <f t="shared" si="430"/>
        <v>0</v>
      </c>
      <c r="T497" s="84">
        <f t="shared" si="430"/>
        <v>0</v>
      </c>
      <c r="U497" s="84">
        <f t="shared" si="430"/>
        <v>0</v>
      </c>
      <c r="V497" s="84">
        <f t="shared" si="430"/>
        <v>0</v>
      </c>
      <c r="W497" s="85">
        <f t="shared" si="430"/>
        <v>0</v>
      </c>
    </row>
    <row r="498" spans="1:23" ht="13.5" thickBot="1" x14ac:dyDescent="0.25">
      <c r="A498" s="131" t="s">
        <v>176</v>
      </c>
      <c r="B498" s="132"/>
      <c r="C498" s="133"/>
      <c r="D498" s="134"/>
      <c r="E498" s="134"/>
      <c r="F498" s="135">
        <v>0</v>
      </c>
      <c r="G498" s="135">
        <v>0</v>
      </c>
      <c r="H498" s="135">
        <f>F498*$H$12</f>
        <v>0</v>
      </c>
      <c r="I498" s="135">
        <f>F498*$I$12</f>
        <v>0</v>
      </c>
      <c r="J498" s="135">
        <f>F498*$J$12</f>
        <v>0</v>
      </c>
      <c r="K498" s="135">
        <f>F498*$K$12</f>
        <v>0</v>
      </c>
      <c r="L498" s="136">
        <f>F498-H498</f>
        <v>0</v>
      </c>
      <c r="M498" s="136">
        <f>F498-I498</f>
        <v>0</v>
      </c>
      <c r="N498" s="136">
        <f>F498-J498</f>
        <v>0</v>
      </c>
      <c r="O498" s="137">
        <f>F498-K498</f>
        <v>0</v>
      </c>
      <c r="P498" s="135">
        <f>G498*$P$12</f>
        <v>0</v>
      </c>
      <c r="Q498" s="135">
        <f>G498*$Q$12</f>
        <v>0</v>
      </c>
      <c r="R498" s="135">
        <f>G498*$R$12</f>
        <v>0</v>
      </c>
      <c r="S498" s="135">
        <f>G498*$S$12</f>
        <v>0</v>
      </c>
      <c r="T498" s="136">
        <f>G498-P498</f>
        <v>0</v>
      </c>
      <c r="U498" s="136">
        <f>G498-Q498</f>
        <v>0</v>
      </c>
      <c r="V498" s="136">
        <f>G498-R498</f>
        <v>0</v>
      </c>
      <c r="W498" s="137">
        <f>G498-S498</f>
        <v>0</v>
      </c>
    </row>
    <row r="499" spans="1:23" ht="13.5" thickBot="1" x14ac:dyDescent="0.25">
      <c r="A499" s="170" t="s">
        <v>41</v>
      </c>
      <c r="B499" s="171"/>
      <c r="C499" s="172"/>
      <c r="D499" s="173"/>
      <c r="E499" s="173"/>
      <c r="F499" s="174">
        <f>F418+F425+F432+F439+F451+F463+F473+F483+F490+F497+F498</f>
        <v>0</v>
      </c>
      <c r="G499" s="174">
        <f t="shared" ref="G499:W499" si="431">G418+G425+G432+G439+G451+G463+G473+G483+G490+G497+G498</f>
        <v>0</v>
      </c>
      <c r="H499" s="174">
        <f t="shared" si="431"/>
        <v>0</v>
      </c>
      <c r="I499" s="174">
        <f t="shared" si="431"/>
        <v>0</v>
      </c>
      <c r="J499" s="174">
        <f t="shared" si="431"/>
        <v>0</v>
      </c>
      <c r="K499" s="174">
        <f t="shared" si="431"/>
        <v>0</v>
      </c>
      <c r="L499" s="174">
        <f t="shared" si="431"/>
        <v>0</v>
      </c>
      <c r="M499" s="174">
        <f t="shared" si="431"/>
        <v>0</v>
      </c>
      <c r="N499" s="174">
        <f t="shared" si="431"/>
        <v>0</v>
      </c>
      <c r="O499" s="174">
        <f t="shared" si="431"/>
        <v>0</v>
      </c>
      <c r="P499" s="174">
        <f t="shared" si="431"/>
        <v>0</v>
      </c>
      <c r="Q499" s="174">
        <f t="shared" si="431"/>
        <v>0</v>
      </c>
      <c r="R499" s="174">
        <f t="shared" si="431"/>
        <v>0</v>
      </c>
      <c r="S499" s="174">
        <f t="shared" si="431"/>
        <v>0</v>
      </c>
      <c r="T499" s="174">
        <f t="shared" si="431"/>
        <v>0</v>
      </c>
      <c r="U499" s="174">
        <f t="shared" si="431"/>
        <v>0</v>
      </c>
      <c r="V499" s="174">
        <f t="shared" si="431"/>
        <v>0</v>
      </c>
      <c r="W499" s="174">
        <f t="shared" si="431"/>
        <v>0</v>
      </c>
    </row>
    <row r="500" spans="1:23" ht="42.75" customHeight="1" thickBot="1" x14ac:dyDescent="0.25">
      <c r="A500" s="160" t="s">
        <v>85</v>
      </c>
      <c r="B500" s="190"/>
      <c r="C500" s="191"/>
      <c r="D500" s="191"/>
      <c r="E500" s="191"/>
      <c r="F500" s="192">
        <f>F499+F377+F255+F134</f>
        <v>0</v>
      </c>
      <c r="G500" s="192">
        <f>G499+G377+G255+G134</f>
        <v>0</v>
      </c>
      <c r="H500" s="683">
        <f>H134+I134+J134+K134+H255+I255+J255+K255+H377+I377+J377+K377+H499+I499+J499+K499</f>
        <v>0</v>
      </c>
      <c r="I500" s="684"/>
      <c r="J500" s="684"/>
      <c r="K500" s="685"/>
      <c r="L500" s="686">
        <f>L134+M134+N134+O134+L255+M255+N255+O255+L377+M377+N377+O377+L499+M499+N499+O499</f>
        <v>0</v>
      </c>
      <c r="M500" s="687"/>
      <c r="N500" s="687"/>
      <c r="O500" s="688"/>
      <c r="P500" s="683">
        <f>P134+Q134+R134+S134+P255+Q255+R255+S255+P377+Q377+R377+S377+P499+Q499+R499+S499</f>
        <v>0</v>
      </c>
      <c r="Q500" s="684"/>
      <c r="R500" s="684"/>
      <c r="S500" s="685"/>
      <c r="T500" s="686">
        <f>T134+U134+V134+W134+T255+U255+V255+W255+T377+U377+V377+W377+T499+U499+V499+W499</f>
        <v>0</v>
      </c>
      <c r="U500" s="687"/>
      <c r="V500" s="687"/>
      <c r="W500" s="688"/>
    </row>
    <row r="501" spans="1:23" ht="40.5" customHeight="1" thickBot="1" x14ac:dyDescent="0.25">
      <c r="A501" s="160" t="s">
        <v>108</v>
      </c>
      <c r="B501" s="50"/>
      <c r="C501" s="51"/>
      <c r="D501" s="51"/>
      <c r="E501" s="51"/>
      <c r="F501" s="52"/>
      <c r="G501" s="52"/>
      <c r="H501" s="52"/>
      <c r="I501" s="52"/>
      <c r="J501" s="52"/>
      <c r="K501" s="53"/>
      <c r="L501" s="54"/>
      <c r="M501" s="54"/>
      <c r="N501" s="54"/>
      <c r="O501" s="55"/>
      <c r="P501" s="52"/>
      <c r="Q501" s="52"/>
      <c r="R501" s="52"/>
      <c r="S501" s="53"/>
      <c r="T501" s="54"/>
      <c r="U501" s="54"/>
      <c r="V501" s="54"/>
      <c r="W501" s="55"/>
    </row>
    <row r="502" spans="1:23" x14ac:dyDescent="0.2">
      <c r="A502" s="161" t="s">
        <v>29</v>
      </c>
      <c r="B502" s="58"/>
      <c r="C502" s="59"/>
      <c r="D502" s="59"/>
      <c r="E502" s="59"/>
      <c r="F502" s="60"/>
      <c r="G502" s="60"/>
      <c r="H502" s="60"/>
      <c r="I502" s="60"/>
      <c r="J502" s="60"/>
      <c r="K502" s="61"/>
      <c r="L502" s="62"/>
      <c r="M502" s="62"/>
      <c r="N502" s="62"/>
      <c r="O502" s="63"/>
      <c r="P502" s="60"/>
      <c r="Q502" s="60"/>
      <c r="R502" s="60"/>
      <c r="S502" s="61"/>
      <c r="T502" s="62"/>
      <c r="U502" s="62"/>
      <c r="V502" s="62"/>
      <c r="W502" s="63"/>
    </row>
    <row r="503" spans="1:23" x14ac:dyDescent="0.2">
      <c r="A503" s="19" t="s">
        <v>30</v>
      </c>
      <c r="B503" s="20"/>
      <c r="C503" s="21"/>
      <c r="D503" s="21"/>
      <c r="E503" s="21"/>
      <c r="F503" s="66"/>
      <c r="G503" s="66"/>
      <c r="H503" s="66"/>
      <c r="I503" s="66"/>
      <c r="J503" s="66"/>
      <c r="K503" s="66"/>
      <c r="L503" s="67"/>
      <c r="M503" s="67"/>
      <c r="N503" s="67"/>
      <c r="O503" s="68"/>
      <c r="P503" s="66"/>
      <c r="Q503" s="66"/>
      <c r="R503" s="66"/>
      <c r="S503" s="66"/>
      <c r="T503" s="67"/>
      <c r="U503" s="67"/>
      <c r="V503" s="67"/>
      <c r="W503" s="68"/>
    </row>
    <row r="504" spans="1:23" x14ac:dyDescent="0.2">
      <c r="A504" s="72" t="s">
        <v>117</v>
      </c>
      <c r="B504" s="22"/>
      <c r="C504" s="23"/>
      <c r="D504" s="73"/>
      <c r="E504" s="73"/>
      <c r="F504" s="74">
        <f t="shared" ref="F504:F540" si="432">C504*D504</f>
        <v>0</v>
      </c>
      <c r="G504" s="74">
        <f t="shared" ref="G504:G540" si="433">C504*E504</f>
        <v>0</v>
      </c>
      <c r="H504" s="74">
        <f t="shared" ref="H504:H518" si="434">F504*$H$12</f>
        <v>0</v>
      </c>
      <c r="I504" s="74">
        <f t="shared" ref="I504:I518" si="435">F504*$I$12</f>
        <v>0</v>
      </c>
      <c r="J504" s="74">
        <f t="shared" ref="J504:J518" si="436">F504*$J$12</f>
        <v>0</v>
      </c>
      <c r="K504" s="74">
        <f t="shared" ref="K504:K518" si="437">F504*$K$12</f>
        <v>0</v>
      </c>
      <c r="L504" s="75">
        <f t="shared" ref="L504:L518" si="438">F504-H504</f>
        <v>0</v>
      </c>
      <c r="M504" s="75">
        <f t="shared" ref="M504:M518" si="439">F504-I504</f>
        <v>0</v>
      </c>
      <c r="N504" s="75">
        <f t="shared" ref="N504:N518" si="440">F504-J504</f>
        <v>0</v>
      </c>
      <c r="O504" s="76">
        <f t="shared" ref="O504:O518" si="441">F504-K504</f>
        <v>0</v>
      </c>
      <c r="P504" s="74">
        <f t="shared" ref="P504:P518" si="442">G504*$P$12</f>
        <v>0</v>
      </c>
      <c r="Q504" s="74">
        <f t="shared" ref="Q504:Q518" si="443">G504*$Q$12</f>
        <v>0</v>
      </c>
      <c r="R504" s="74">
        <f t="shared" ref="R504:R518" si="444">G504*$R$12</f>
        <v>0</v>
      </c>
      <c r="S504" s="74">
        <f t="shared" ref="S504:S518" si="445">G504*$S$12</f>
        <v>0</v>
      </c>
      <c r="T504" s="75">
        <f t="shared" ref="T504:T518" si="446">G504-P504</f>
        <v>0</v>
      </c>
      <c r="U504" s="75">
        <f t="shared" ref="U504:U518" si="447">G504-Q504</f>
        <v>0</v>
      </c>
      <c r="V504" s="75">
        <f t="shared" ref="V504:V518" si="448">G504-R504</f>
        <v>0</v>
      </c>
      <c r="W504" s="76">
        <f t="shared" ref="W504:W518" si="449">G504-S504</f>
        <v>0</v>
      </c>
    </row>
    <row r="505" spans="1:23" x14ac:dyDescent="0.2">
      <c r="A505" s="72"/>
      <c r="B505" s="22"/>
      <c r="C505" s="23"/>
      <c r="D505" s="73"/>
      <c r="E505" s="73"/>
      <c r="F505" s="74">
        <f t="shared" si="432"/>
        <v>0</v>
      </c>
      <c r="G505" s="74">
        <f t="shared" si="433"/>
        <v>0</v>
      </c>
      <c r="H505" s="74">
        <f t="shared" si="434"/>
        <v>0</v>
      </c>
      <c r="I505" s="74">
        <f t="shared" si="435"/>
        <v>0</v>
      </c>
      <c r="J505" s="77">
        <f t="shared" si="436"/>
        <v>0</v>
      </c>
      <c r="K505" s="74">
        <f t="shared" si="437"/>
        <v>0</v>
      </c>
      <c r="L505" s="75">
        <f t="shared" si="438"/>
        <v>0</v>
      </c>
      <c r="M505" s="75">
        <f t="shared" si="439"/>
        <v>0</v>
      </c>
      <c r="N505" s="75">
        <f t="shared" si="440"/>
        <v>0</v>
      </c>
      <c r="O505" s="76">
        <f t="shared" si="441"/>
        <v>0</v>
      </c>
      <c r="P505" s="74">
        <f t="shared" si="442"/>
        <v>0</v>
      </c>
      <c r="Q505" s="74">
        <f t="shared" si="443"/>
        <v>0</v>
      </c>
      <c r="R505" s="77">
        <f t="shared" si="444"/>
        <v>0</v>
      </c>
      <c r="S505" s="74">
        <f t="shared" si="445"/>
        <v>0</v>
      </c>
      <c r="T505" s="75">
        <f t="shared" si="446"/>
        <v>0</v>
      </c>
      <c r="U505" s="75">
        <f t="shared" si="447"/>
        <v>0</v>
      </c>
      <c r="V505" s="75">
        <f t="shared" si="448"/>
        <v>0</v>
      </c>
      <c r="W505" s="76">
        <f t="shared" si="449"/>
        <v>0</v>
      </c>
    </row>
    <row r="506" spans="1:23" x14ac:dyDescent="0.2">
      <c r="A506" s="72"/>
      <c r="B506" s="22"/>
      <c r="C506" s="23"/>
      <c r="D506" s="73"/>
      <c r="E506" s="73"/>
      <c r="F506" s="74">
        <f t="shared" si="432"/>
        <v>0</v>
      </c>
      <c r="G506" s="74">
        <f t="shared" si="433"/>
        <v>0</v>
      </c>
      <c r="H506" s="74">
        <f t="shared" si="434"/>
        <v>0</v>
      </c>
      <c r="I506" s="74">
        <f t="shared" si="435"/>
        <v>0</v>
      </c>
      <c r="J506" s="78">
        <f t="shared" si="436"/>
        <v>0</v>
      </c>
      <c r="K506" s="74">
        <f t="shared" si="437"/>
        <v>0</v>
      </c>
      <c r="L506" s="75">
        <f t="shared" si="438"/>
        <v>0</v>
      </c>
      <c r="M506" s="75">
        <f t="shared" si="439"/>
        <v>0</v>
      </c>
      <c r="N506" s="75">
        <f t="shared" si="440"/>
        <v>0</v>
      </c>
      <c r="O506" s="76">
        <f t="shared" si="441"/>
        <v>0</v>
      </c>
      <c r="P506" s="74">
        <f t="shared" si="442"/>
        <v>0</v>
      </c>
      <c r="Q506" s="74">
        <f t="shared" si="443"/>
        <v>0</v>
      </c>
      <c r="R506" s="78">
        <f t="shared" si="444"/>
        <v>0</v>
      </c>
      <c r="S506" s="74">
        <f t="shared" si="445"/>
        <v>0</v>
      </c>
      <c r="T506" s="75">
        <f t="shared" si="446"/>
        <v>0</v>
      </c>
      <c r="U506" s="75">
        <f t="shared" si="447"/>
        <v>0</v>
      </c>
      <c r="V506" s="75">
        <f t="shared" si="448"/>
        <v>0</v>
      </c>
      <c r="W506" s="76">
        <f t="shared" si="449"/>
        <v>0</v>
      </c>
    </row>
    <row r="507" spans="1:23" x14ac:dyDescent="0.2">
      <c r="A507" s="72"/>
      <c r="B507" s="22"/>
      <c r="C507" s="23"/>
      <c r="D507" s="73"/>
      <c r="E507" s="73"/>
      <c r="F507" s="74">
        <f t="shared" si="432"/>
        <v>0</v>
      </c>
      <c r="G507" s="74">
        <f t="shared" si="433"/>
        <v>0</v>
      </c>
      <c r="H507" s="74">
        <f t="shared" si="434"/>
        <v>0</v>
      </c>
      <c r="I507" s="74">
        <f t="shared" si="435"/>
        <v>0</v>
      </c>
      <c r="J507" s="74">
        <f t="shared" si="436"/>
        <v>0</v>
      </c>
      <c r="K507" s="74">
        <f t="shared" si="437"/>
        <v>0</v>
      </c>
      <c r="L507" s="75">
        <f t="shared" si="438"/>
        <v>0</v>
      </c>
      <c r="M507" s="75">
        <f t="shared" si="439"/>
        <v>0</v>
      </c>
      <c r="N507" s="75">
        <f t="shared" si="440"/>
        <v>0</v>
      </c>
      <c r="O507" s="76">
        <f t="shared" si="441"/>
        <v>0</v>
      </c>
      <c r="P507" s="74">
        <f t="shared" si="442"/>
        <v>0</v>
      </c>
      <c r="Q507" s="74">
        <f t="shared" si="443"/>
        <v>0</v>
      </c>
      <c r="R507" s="74">
        <f t="shared" si="444"/>
        <v>0</v>
      </c>
      <c r="S507" s="74">
        <f t="shared" si="445"/>
        <v>0</v>
      </c>
      <c r="T507" s="75">
        <f t="shared" si="446"/>
        <v>0</v>
      </c>
      <c r="U507" s="75">
        <f t="shared" si="447"/>
        <v>0</v>
      </c>
      <c r="V507" s="75">
        <f t="shared" si="448"/>
        <v>0</v>
      </c>
      <c r="W507" s="76">
        <f t="shared" si="449"/>
        <v>0</v>
      </c>
    </row>
    <row r="508" spans="1:23" x14ac:dyDescent="0.2">
      <c r="A508" s="72"/>
      <c r="B508" s="22"/>
      <c r="C508" s="23"/>
      <c r="D508" s="73"/>
      <c r="E508" s="73"/>
      <c r="F508" s="74">
        <f t="shared" si="432"/>
        <v>0</v>
      </c>
      <c r="G508" s="74">
        <f t="shared" si="433"/>
        <v>0</v>
      </c>
      <c r="H508" s="74">
        <f t="shared" si="434"/>
        <v>0</v>
      </c>
      <c r="I508" s="74">
        <f t="shared" si="435"/>
        <v>0</v>
      </c>
      <c r="J508" s="74">
        <f t="shared" si="436"/>
        <v>0</v>
      </c>
      <c r="K508" s="74">
        <f t="shared" si="437"/>
        <v>0</v>
      </c>
      <c r="L508" s="75">
        <f t="shared" si="438"/>
        <v>0</v>
      </c>
      <c r="M508" s="75">
        <f t="shared" si="439"/>
        <v>0</v>
      </c>
      <c r="N508" s="75">
        <f t="shared" si="440"/>
        <v>0</v>
      </c>
      <c r="O508" s="76">
        <f t="shared" si="441"/>
        <v>0</v>
      </c>
      <c r="P508" s="74">
        <f t="shared" si="442"/>
        <v>0</v>
      </c>
      <c r="Q508" s="74">
        <f t="shared" si="443"/>
        <v>0</v>
      </c>
      <c r="R508" s="74">
        <f t="shared" si="444"/>
        <v>0</v>
      </c>
      <c r="S508" s="74">
        <f t="shared" si="445"/>
        <v>0</v>
      </c>
      <c r="T508" s="75">
        <f t="shared" si="446"/>
        <v>0</v>
      </c>
      <c r="U508" s="75">
        <f t="shared" si="447"/>
        <v>0</v>
      </c>
      <c r="V508" s="75">
        <f t="shared" si="448"/>
        <v>0</v>
      </c>
      <c r="W508" s="76">
        <f t="shared" si="449"/>
        <v>0</v>
      </c>
    </row>
    <row r="509" spans="1:23" x14ac:dyDescent="0.2">
      <c r="A509" s="72"/>
      <c r="B509" s="22"/>
      <c r="C509" s="23"/>
      <c r="D509" s="73"/>
      <c r="E509" s="73"/>
      <c r="F509" s="74">
        <f t="shared" si="432"/>
        <v>0</v>
      </c>
      <c r="G509" s="74">
        <f t="shared" si="433"/>
        <v>0</v>
      </c>
      <c r="H509" s="74">
        <f t="shared" si="434"/>
        <v>0</v>
      </c>
      <c r="I509" s="74">
        <f t="shared" si="435"/>
        <v>0</v>
      </c>
      <c r="J509" s="74">
        <f t="shared" si="436"/>
        <v>0</v>
      </c>
      <c r="K509" s="74">
        <f t="shared" si="437"/>
        <v>0</v>
      </c>
      <c r="L509" s="75">
        <f t="shared" si="438"/>
        <v>0</v>
      </c>
      <c r="M509" s="75">
        <f t="shared" si="439"/>
        <v>0</v>
      </c>
      <c r="N509" s="75">
        <f t="shared" si="440"/>
        <v>0</v>
      </c>
      <c r="O509" s="76">
        <f t="shared" si="441"/>
        <v>0</v>
      </c>
      <c r="P509" s="74">
        <f t="shared" si="442"/>
        <v>0</v>
      </c>
      <c r="Q509" s="74">
        <f t="shared" si="443"/>
        <v>0</v>
      </c>
      <c r="R509" s="74">
        <f t="shared" si="444"/>
        <v>0</v>
      </c>
      <c r="S509" s="74">
        <f t="shared" si="445"/>
        <v>0</v>
      </c>
      <c r="T509" s="75">
        <f t="shared" si="446"/>
        <v>0</v>
      </c>
      <c r="U509" s="75">
        <f t="shared" si="447"/>
        <v>0</v>
      </c>
      <c r="V509" s="75">
        <f t="shared" si="448"/>
        <v>0</v>
      </c>
      <c r="W509" s="76">
        <f t="shared" si="449"/>
        <v>0</v>
      </c>
    </row>
    <row r="510" spans="1:23" x14ac:dyDescent="0.2">
      <c r="A510" s="72"/>
      <c r="B510" s="22"/>
      <c r="C510" s="23"/>
      <c r="D510" s="73"/>
      <c r="E510" s="73"/>
      <c r="F510" s="74">
        <f t="shared" si="432"/>
        <v>0</v>
      </c>
      <c r="G510" s="74">
        <f t="shared" si="433"/>
        <v>0</v>
      </c>
      <c r="H510" s="74">
        <f t="shared" si="434"/>
        <v>0</v>
      </c>
      <c r="I510" s="74">
        <f t="shared" si="435"/>
        <v>0</v>
      </c>
      <c r="J510" s="74">
        <f t="shared" si="436"/>
        <v>0</v>
      </c>
      <c r="K510" s="74">
        <f t="shared" si="437"/>
        <v>0</v>
      </c>
      <c r="L510" s="75">
        <f t="shared" si="438"/>
        <v>0</v>
      </c>
      <c r="M510" s="75">
        <f t="shared" si="439"/>
        <v>0</v>
      </c>
      <c r="N510" s="75">
        <f t="shared" si="440"/>
        <v>0</v>
      </c>
      <c r="O510" s="76">
        <f t="shared" si="441"/>
        <v>0</v>
      </c>
      <c r="P510" s="74">
        <f t="shared" si="442"/>
        <v>0</v>
      </c>
      <c r="Q510" s="74">
        <f t="shared" si="443"/>
        <v>0</v>
      </c>
      <c r="R510" s="74">
        <f t="shared" si="444"/>
        <v>0</v>
      </c>
      <c r="S510" s="74">
        <f t="shared" si="445"/>
        <v>0</v>
      </c>
      <c r="T510" s="75">
        <f t="shared" si="446"/>
        <v>0</v>
      </c>
      <c r="U510" s="75">
        <f t="shared" si="447"/>
        <v>0</v>
      </c>
      <c r="V510" s="75">
        <f t="shared" si="448"/>
        <v>0</v>
      </c>
      <c r="W510" s="76">
        <f t="shared" si="449"/>
        <v>0</v>
      </c>
    </row>
    <row r="511" spans="1:23" x14ac:dyDescent="0.2">
      <c r="A511" s="72"/>
      <c r="B511" s="22"/>
      <c r="C511" s="23"/>
      <c r="D511" s="73"/>
      <c r="E511" s="73"/>
      <c r="F511" s="74">
        <f t="shared" si="432"/>
        <v>0</v>
      </c>
      <c r="G511" s="74">
        <f t="shared" si="433"/>
        <v>0</v>
      </c>
      <c r="H511" s="74">
        <f t="shared" si="434"/>
        <v>0</v>
      </c>
      <c r="I511" s="74">
        <f t="shared" si="435"/>
        <v>0</v>
      </c>
      <c r="J511" s="74">
        <f t="shared" si="436"/>
        <v>0</v>
      </c>
      <c r="K511" s="74">
        <f t="shared" si="437"/>
        <v>0</v>
      </c>
      <c r="L511" s="75">
        <f t="shared" si="438"/>
        <v>0</v>
      </c>
      <c r="M511" s="75">
        <f t="shared" si="439"/>
        <v>0</v>
      </c>
      <c r="N511" s="75">
        <f t="shared" si="440"/>
        <v>0</v>
      </c>
      <c r="O511" s="76">
        <f t="shared" si="441"/>
        <v>0</v>
      </c>
      <c r="P511" s="74">
        <f t="shared" si="442"/>
        <v>0</v>
      </c>
      <c r="Q511" s="74">
        <f t="shared" si="443"/>
        <v>0</v>
      </c>
      <c r="R511" s="74">
        <f t="shared" si="444"/>
        <v>0</v>
      </c>
      <c r="S511" s="74">
        <f t="shared" si="445"/>
        <v>0</v>
      </c>
      <c r="T511" s="75">
        <f t="shared" si="446"/>
        <v>0</v>
      </c>
      <c r="U511" s="75">
        <f t="shared" si="447"/>
        <v>0</v>
      </c>
      <c r="V511" s="75">
        <f t="shared" si="448"/>
        <v>0</v>
      </c>
      <c r="W511" s="76">
        <f t="shared" si="449"/>
        <v>0</v>
      </c>
    </row>
    <row r="512" spans="1:23" x14ac:dyDescent="0.2">
      <c r="A512" s="72"/>
      <c r="B512" s="22"/>
      <c r="C512" s="23"/>
      <c r="D512" s="73"/>
      <c r="E512" s="73"/>
      <c r="F512" s="74">
        <f t="shared" si="432"/>
        <v>0</v>
      </c>
      <c r="G512" s="74">
        <f t="shared" si="433"/>
        <v>0</v>
      </c>
      <c r="H512" s="74">
        <f t="shared" si="434"/>
        <v>0</v>
      </c>
      <c r="I512" s="74">
        <f t="shared" si="435"/>
        <v>0</v>
      </c>
      <c r="J512" s="74">
        <f t="shared" si="436"/>
        <v>0</v>
      </c>
      <c r="K512" s="74">
        <f t="shared" si="437"/>
        <v>0</v>
      </c>
      <c r="L512" s="75">
        <f t="shared" si="438"/>
        <v>0</v>
      </c>
      <c r="M512" s="75">
        <f t="shared" si="439"/>
        <v>0</v>
      </c>
      <c r="N512" s="75">
        <f t="shared" si="440"/>
        <v>0</v>
      </c>
      <c r="O512" s="76">
        <f t="shared" si="441"/>
        <v>0</v>
      </c>
      <c r="P512" s="74">
        <f t="shared" si="442"/>
        <v>0</v>
      </c>
      <c r="Q512" s="74">
        <f t="shared" si="443"/>
        <v>0</v>
      </c>
      <c r="R512" s="74">
        <f t="shared" si="444"/>
        <v>0</v>
      </c>
      <c r="S512" s="74">
        <f t="shared" si="445"/>
        <v>0</v>
      </c>
      <c r="T512" s="75">
        <f t="shared" si="446"/>
        <v>0</v>
      </c>
      <c r="U512" s="75">
        <f t="shared" si="447"/>
        <v>0</v>
      </c>
      <c r="V512" s="75">
        <f t="shared" si="448"/>
        <v>0</v>
      </c>
      <c r="W512" s="76">
        <f t="shared" si="449"/>
        <v>0</v>
      </c>
    </row>
    <row r="513" spans="1:23" x14ac:dyDescent="0.2">
      <c r="A513" s="72"/>
      <c r="B513" s="22"/>
      <c r="C513" s="23"/>
      <c r="D513" s="73"/>
      <c r="E513" s="73"/>
      <c r="F513" s="74">
        <f t="shared" si="432"/>
        <v>0</v>
      </c>
      <c r="G513" s="74">
        <f t="shared" si="433"/>
        <v>0</v>
      </c>
      <c r="H513" s="74">
        <f t="shared" si="434"/>
        <v>0</v>
      </c>
      <c r="I513" s="74">
        <f t="shared" si="435"/>
        <v>0</v>
      </c>
      <c r="J513" s="74">
        <f t="shared" si="436"/>
        <v>0</v>
      </c>
      <c r="K513" s="74">
        <f t="shared" si="437"/>
        <v>0</v>
      </c>
      <c r="L513" s="75">
        <f t="shared" si="438"/>
        <v>0</v>
      </c>
      <c r="M513" s="75">
        <f t="shared" si="439"/>
        <v>0</v>
      </c>
      <c r="N513" s="75">
        <f t="shared" si="440"/>
        <v>0</v>
      </c>
      <c r="O513" s="76">
        <f t="shared" si="441"/>
        <v>0</v>
      </c>
      <c r="P513" s="74">
        <f t="shared" si="442"/>
        <v>0</v>
      </c>
      <c r="Q513" s="74">
        <f t="shared" si="443"/>
        <v>0</v>
      </c>
      <c r="R513" s="74">
        <f t="shared" si="444"/>
        <v>0</v>
      </c>
      <c r="S513" s="74">
        <f t="shared" si="445"/>
        <v>0</v>
      </c>
      <c r="T513" s="75">
        <f t="shared" si="446"/>
        <v>0</v>
      </c>
      <c r="U513" s="75">
        <f t="shared" si="447"/>
        <v>0</v>
      </c>
      <c r="V513" s="75">
        <f t="shared" si="448"/>
        <v>0</v>
      </c>
      <c r="W513" s="76">
        <f t="shared" si="449"/>
        <v>0</v>
      </c>
    </row>
    <row r="514" spans="1:23" x14ac:dyDescent="0.2">
      <c r="A514" s="72"/>
      <c r="B514" s="22"/>
      <c r="C514" s="23"/>
      <c r="D514" s="73"/>
      <c r="E514" s="73"/>
      <c r="F514" s="74">
        <f t="shared" si="432"/>
        <v>0</v>
      </c>
      <c r="G514" s="74">
        <f t="shared" si="433"/>
        <v>0</v>
      </c>
      <c r="H514" s="74">
        <f t="shared" si="434"/>
        <v>0</v>
      </c>
      <c r="I514" s="74">
        <f t="shared" si="435"/>
        <v>0</v>
      </c>
      <c r="J514" s="74">
        <f t="shared" si="436"/>
        <v>0</v>
      </c>
      <c r="K514" s="74">
        <f t="shared" si="437"/>
        <v>0</v>
      </c>
      <c r="L514" s="75">
        <f t="shared" si="438"/>
        <v>0</v>
      </c>
      <c r="M514" s="75">
        <f t="shared" si="439"/>
        <v>0</v>
      </c>
      <c r="N514" s="75">
        <f t="shared" si="440"/>
        <v>0</v>
      </c>
      <c r="O514" s="76">
        <f t="shared" si="441"/>
        <v>0</v>
      </c>
      <c r="P514" s="74">
        <f t="shared" si="442"/>
        <v>0</v>
      </c>
      <c r="Q514" s="74">
        <f t="shared" si="443"/>
        <v>0</v>
      </c>
      <c r="R514" s="74">
        <f t="shared" si="444"/>
        <v>0</v>
      </c>
      <c r="S514" s="74">
        <f t="shared" si="445"/>
        <v>0</v>
      </c>
      <c r="T514" s="75">
        <f t="shared" si="446"/>
        <v>0</v>
      </c>
      <c r="U514" s="75">
        <f t="shared" si="447"/>
        <v>0</v>
      </c>
      <c r="V514" s="75">
        <f t="shared" si="448"/>
        <v>0</v>
      </c>
      <c r="W514" s="76">
        <f t="shared" si="449"/>
        <v>0</v>
      </c>
    </row>
    <row r="515" spans="1:23" x14ac:dyDescent="0.2">
      <c r="A515" s="72"/>
      <c r="B515" s="22"/>
      <c r="C515" s="23"/>
      <c r="D515" s="73"/>
      <c r="E515" s="73"/>
      <c r="F515" s="74">
        <f t="shared" si="432"/>
        <v>0</v>
      </c>
      <c r="G515" s="74">
        <f t="shared" si="433"/>
        <v>0</v>
      </c>
      <c r="H515" s="74">
        <f t="shared" si="434"/>
        <v>0</v>
      </c>
      <c r="I515" s="74">
        <f t="shared" si="435"/>
        <v>0</v>
      </c>
      <c r="J515" s="74">
        <f t="shared" si="436"/>
        <v>0</v>
      </c>
      <c r="K515" s="74">
        <f t="shared" si="437"/>
        <v>0</v>
      </c>
      <c r="L515" s="75">
        <f t="shared" si="438"/>
        <v>0</v>
      </c>
      <c r="M515" s="75">
        <f t="shared" si="439"/>
        <v>0</v>
      </c>
      <c r="N515" s="75">
        <f t="shared" si="440"/>
        <v>0</v>
      </c>
      <c r="O515" s="76">
        <f t="shared" si="441"/>
        <v>0</v>
      </c>
      <c r="P515" s="74">
        <f t="shared" si="442"/>
        <v>0</v>
      </c>
      <c r="Q515" s="74">
        <f t="shared" si="443"/>
        <v>0</v>
      </c>
      <c r="R515" s="74">
        <f t="shared" si="444"/>
        <v>0</v>
      </c>
      <c r="S515" s="74">
        <f t="shared" si="445"/>
        <v>0</v>
      </c>
      <c r="T515" s="75">
        <f t="shared" si="446"/>
        <v>0</v>
      </c>
      <c r="U515" s="75">
        <f t="shared" si="447"/>
        <v>0</v>
      </c>
      <c r="V515" s="75">
        <f t="shared" si="448"/>
        <v>0</v>
      </c>
      <c r="W515" s="76">
        <f t="shared" si="449"/>
        <v>0</v>
      </c>
    </row>
    <row r="516" spans="1:23" x14ac:dyDescent="0.2">
      <c r="A516" s="72"/>
      <c r="B516" s="22"/>
      <c r="C516" s="23"/>
      <c r="D516" s="73"/>
      <c r="E516" s="73"/>
      <c r="F516" s="74">
        <f t="shared" si="432"/>
        <v>0</v>
      </c>
      <c r="G516" s="74">
        <f t="shared" si="433"/>
        <v>0</v>
      </c>
      <c r="H516" s="74">
        <f t="shared" si="434"/>
        <v>0</v>
      </c>
      <c r="I516" s="74">
        <f t="shared" si="435"/>
        <v>0</v>
      </c>
      <c r="J516" s="74">
        <f t="shared" si="436"/>
        <v>0</v>
      </c>
      <c r="K516" s="74">
        <f t="shared" si="437"/>
        <v>0</v>
      </c>
      <c r="L516" s="75">
        <f t="shared" si="438"/>
        <v>0</v>
      </c>
      <c r="M516" s="75">
        <f t="shared" si="439"/>
        <v>0</v>
      </c>
      <c r="N516" s="75">
        <f t="shared" si="440"/>
        <v>0</v>
      </c>
      <c r="O516" s="76">
        <f t="shared" si="441"/>
        <v>0</v>
      </c>
      <c r="P516" s="74">
        <f t="shared" si="442"/>
        <v>0</v>
      </c>
      <c r="Q516" s="74">
        <f t="shared" si="443"/>
        <v>0</v>
      </c>
      <c r="R516" s="74">
        <f t="shared" si="444"/>
        <v>0</v>
      </c>
      <c r="S516" s="74">
        <f t="shared" si="445"/>
        <v>0</v>
      </c>
      <c r="T516" s="75">
        <f t="shared" si="446"/>
        <v>0</v>
      </c>
      <c r="U516" s="75">
        <f t="shared" si="447"/>
        <v>0</v>
      </c>
      <c r="V516" s="75">
        <f t="shared" si="448"/>
        <v>0</v>
      </c>
      <c r="W516" s="76">
        <f t="shared" si="449"/>
        <v>0</v>
      </c>
    </row>
    <row r="517" spans="1:23" x14ac:dyDescent="0.2">
      <c r="A517" s="72"/>
      <c r="B517" s="22"/>
      <c r="C517" s="23"/>
      <c r="D517" s="73"/>
      <c r="E517" s="73"/>
      <c r="F517" s="74">
        <f t="shared" si="432"/>
        <v>0</v>
      </c>
      <c r="G517" s="74">
        <f t="shared" si="433"/>
        <v>0</v>
      </c>
      <c r="H517" s="74">
        <f t="shared" si="434"/>
        <v>0</v>
      </c>
      <c r="I517" s="74">
        <f t="shared" si="435"/>
        <v>0</v>
      </c>
      <c r="J517" s="74">
        <f t="shared" si="436"/>
        <v>0</v>
      </c>
      <c r="K517" s="74">
        <f t="shared" si="437"/>
        <v>0</v>
      </c>
      <c r="L517" s="75">
        <f t="shared" si="438"/>
        <v>0</v>
      </c>
      <c r="M517" s="75">
        <f t="shared" si="439"/>
        <v>0</v>
      </c>
      <c r="N517" s="75">
        <f t="shared" si="440"/>
        <v>0</v>
      </c>
      <c r="O517" s="76">
        <f t="shared" si="441"/>
        <v>0</v>
      </c>
      <c r="P517" s="74">
        <f t="shared" si="442"/>
        <v>0</v>
      </c>
      <c r="Q517" s="74">
        <f t="shared" si="443"/>
        <v>0</v>
      </c>
      <c r="R517" s="74">
        <f t="shared" si="444"/>
        <v>0</v>
      </c>
      <c r="S517" s="74">
        <f t="shared" si="445"/>
        <v>0</v>
      </c>
      <c r="T517" s="75">
        <f t="shared" si="446"/>
        <v>0</v>
      </c>
      <c r="U517" s="75">
        <f t="shared" si="447"/>
        <v>0</v>
      </c>
      <c r="V517" s="75">
        <f t="shared" si="448"/>
        <v>0</v>
      </c>
      <c r="W517" s="76">
        <f t="shared" si="449"/>
        <v>0</v>
      </c>
    </row>
    <row r="518" spans="1:23" x14ac:dyDescent="0.2">
      <c r="A518" s="72"/>
      <c r="B518" s="22"/>
      <c r="C518" s="23"/>
      <c r="D518" s="73"/>
      <c r="E518" s="73"/>
      <c r="F518" s="74">
        <f t="shared" si="432"/>
        <v>0</v>
      </c>
      <c r="G518" s="74">
        <f t="shared" si="433"/>
        <v>0</v>
      </c>
      <c r="H518" s="74">
        <f t="shared" si="434"/>
        <v>0</v>
      </c>
      <c r="I518" s="74">
        <f t="shared" si="435"/>
        <v>0</v>
      </c>
      <c r="J518" s="74">
        <f t="shared" si="436"/>
        <v>0</v>
      </c>
      <c r="K518" s="74">
        <f t="shared" si="437"/>
        <v>0</v>
      </c>
      <c r="L518" s="75">
        <f t="shared" si="438"/>
        <v>0</v>
      </c>
      <c r="M518" s="75">
        <f t="shared" si="439"/>
        <v>0</v>
      </c>
      <c r="N518" s="75">
        <f t="shared" si="440"/>
        <v>0</v>
      </c>
      <c r="O518" s="76">
        <f t="shared" si="441"/>
        <v>0</v>
      </c>
      <c r="P518" s="74">
        <f t="shared" si="442"/>
        <v>0</v>
      </c>
      <c r="Q518" s="74">
        <f t="shared" si="443"/>
        <v>0</v>
      </c>
      <c r="R518" s="74">
        <f t="shared" si="444"/>
        <v>0</v>
      </c>
      <c r="S518" s="74">
        <f t="shared" si="445"/>
        <v>0</v>
      </c>
      <c r="T518" s="75">
        <f t="shared" si="446"/>
        <v>0</v>
      </c>
      <c r="U518" s="75">
        <f t="shared" si="447"/>
        <v>0</v>
      </c>
      <c r="V518" s="75">
        <f t="shared" si="448"/>
        <v>0</v>
      </c>
      <c r="W518" s="76">
        <f t="shared" si="449"/>
        <v>0</v>
      </c>
    </row>
    <row r="519" spans="1:23" s="105" customFormat="1" ht="25.5" x14ac:dyDescent="0.2">
      <c r="A519" s="72" t="s">
        <v>215</v>
      </c>
      <c r="B519" s="22"/>
      <c r="C519" s="23"/>
      <c r="D519" s="73"/>
      <c r="E519" s="73"/>
      <c r="F519" s="652">
        <f t="shared" si="432"/>
        <v>0</v>
      </c>
      <c r="G519" s="652">
        <f t="shared" si="433"/>
        <v>0</v>
      </c>
      <c r="H519" s="652">
        <v>0</v>
      </c>
      <c r="I519" s="652">
        <v>0</v>
      </c>
      <c r="J519" s="652">
        <v>0</v>
      </c>
      <c r="K519" s="652">
        <v>0</v>
      </c>
      <c r="L519" s="653">
        <f>F519</f>
        <v>0</v>
      </c>
      <c r="M519" s="653">
        <f>F519</f>
        <v>0</v>
      </c>
      <c r="N519" s="653">
        <f>F519</f>
        <v>0</v>
      </c>
      <c r="O519" s="654">
        <f>F519</f>
        <v>0</v>
      </c>
      <c r="P519" s="652">
        <v>0</v>
      </c>
      <c r="Q519" s="652">
        <v>0</v>
      </c>
      <c r="R519" s="652">
        <v>0</v>
      </c>
      <c r="S519" s="652">
        <v>0</v>
      </c>
      <c r="T519" s="653">
        <f>G519</f>
        <v>0</v>
      </c>
      <c r="U519" s="653">
        <f>G519</f>
        <v>0</v>
      </c>
      <c r="V519" s="653">
        <f>G519</f>
        <v>0</v>
      </c>
      <c r="W519" s="654">
        <f>G519</f>
        <v>0</v>
      </c>
    </row>
    <row r="520" spans="1:23" s="105" customFormat="1" x14ac:dyDescent="0.2">
      <c r="A520" s="72"/>
      <c r="B520" s="22"/>
      <c r="C520" s="23"/>
      <c r="D520" s="73"/>
      <c r="E520" s="73"/>
      <c r="F520" s="652">
        <f t="shared" si="432"/>
        <v>0</v>
      </c>
      <c r="G520" s="652">
        <f t="shared" si="433"/>
        <v>0</v>
      </c>
      <c r="H520" s="652">
        <v>0</v>
      </c>
      <c r="I520" s="652">
        <v>0</v>
      </c>
      <c r="J520" s="652">
        <v>0</v>
      </c>
      <c r="K520" s="652">
        <v>0</v>
      </c>
      <c r="L520" s="653">
        <f t="shared" ref="L520:L540" si="450">F520</f>
        <v>0</v>
      </c>
      <c r="M520" s="653">
        <f t="shared" ref="M520:M540" si="451">F520</f>
        <v>0</v>
      </c>
      <c r="N520" s="653">
        <f t="shared" ref="N520:N540" si="452">F520</f>
        <v>0</v>
      </c>
      <c r="O520" s="654">
        <f t="shared" ref="O520:O540" si="453">F520</f>
        <v>0</v>
      </c>
      <c r="P520" s="652">
        <v>0</v>
      </c>
      <c r="Q520" s="652">
        <v>0</v>
      </c>
      <c r="R520" s="652">
        <v>0</v>
      </c>
      <c r="S520" s="652">
        <v>0</v>
      </c>
      <c r="T520" s="653">
        <f t="shared" ref="T520:T540" si="454">G520</f>
        <v>0</v>
      </c>
      <c r="U520" s="653">
        <f t="shared" ref="U520:U540" si="455">G520</f>
        <v>0</v>
      </c>
      <c r="V520" s="653">
        <f t="shared" ref="V520:V540" si="456">G520</f>
        <v>0</v>
      </c>
      <c r="W520" s="654">
        <f t="shared" ref="W520:W540" si="457">G520</f>
        <v>0</v>
      </c>
    </row>
    <row r="521" spans="1:23" s="105" customFormat="1" x14ac:dyDescent="0.2">
      <c r="A521" s="72"/>
      <c r="B521" s="22"/>
      <c r="C521" s="23"/>
      <c r="D521" s="73"/>
      <c r="E521" s="73"/>
      <c r="F521" s="652">
        <f t="shared" si="432"/>
        <v>0</v>
      </c>
      <c r="G521" s="652">
        <f t="shared" si="433"/>
        <v>0</v>
      </c>
      <c r="H521" s="652">
        <v>0</v>
      </c>
      <c r="I521" s="652">
        <v>0</v>
      </c>
      <c r="J521" s="652">
        <v>0</v>
      </c>
      <c r="K521" s="652">
        <v>0</v>
      </c>
      <c r="L521" s="653">
        <f t="shared" si="450"/>
        <v>0</v>
      </c>
      <c r="M521" s="653">
        <f t="shared" si="451"/>
        <v>0</v>
      </c>
      <c r="N521" s="653">
        <f t="shared" si="452"/>
        <v>0</v>
      </c>
      <c r="O521" s="654">
        <f t="shared" si="453"/>
        <v>0</v>
      </c>
      <c r="P521" s="652">
        <v>0</v>
      </c>
      <c r="Q521" s="652">
        <v>0</v>
      </c>
      <c r="R521" s="652">
        <v>0</v>
      </c>
      <c r="S521" s="652">
        <v>0</v>
      </c>
      <c r="T521" s="653">
        <f t="shared" si="454"/>
        <v>0</v>
      </c>
      <c r="U521" s="653">
        <f t="shared" si="455"/>
        <v>0</v>
      </c>
      <c r="V521" s="653">
        <f t="shared" si="456"/>
        <v>0</v>
      </c>
      <c r="W521" s="654">
        <f t="shared" si="457"/>
        <v>0</v>
      </c>
    </row>
    <row r="522" spans="1:23" s="105" customFormat="1" x14ac:dyDescent="0.2">
      <c r="A522" s="72"/>
      <c r="B522" s="22"/>
      <c r="C522" s="23"/>
      <c r="D522" s="73"/>
      <c r="E522" s="73"/>
      <c r="F522" s="652">
        <f t="shared" si="432"/>
        <v>0</v>
      </c>
      <c r="G522" s="652">
        <f t="shared" si="433"/>
        <v>0</v>
      </c>
      <c r="H522" s="652">
        <v>0</v>
      </c>
      <c r="I522" s="652">
        <v>0</v>
      </c>
      <c r="J522" s="652">
        <v>0</v>
      </c>
      <c r="K522" s="652">
        <v>0</v>
      </c>
      <c r="L522" s="653">
        <f t="shared" si="450"/>
        <v>0</v>
      </c>
      <c r="M522" s="653">
        <f t="shared" si="451"/>
        <v>0</v>
      </c>
      <c r="N522" s="653">
        <f t="shared" si="452"/>
        <v>0</v>
      </c>
      <c r="O522" s="654">
        <f t="shared" si="453"/>
        <v>0</v>
      </c>
      <c r="P522" s="652">
        <v>0</v>
      </c>
      <c r="Q522" s="652">
        <v>0</v>
      </c>
      <c r="R522" s="652">
        <v>0</v>
      </c>
      <c r="S522" s="652">
        <v>0</v>
      </c>
      <c r="T522" s="653">
        <f t="shared" si="454"/>
        <v>0</v>
      </c>
      <c r="U522" s="653">
        <f t="shared" si="455"/>
        <v>0</v>
      </c>
      <c r="V522" s="653">
        <f t="shared" si="456"/>
        <v>0</v>
      </c>
      <c r="W522" s="654">
        <f t="shared" si="457"/>
        <v>0</v>
      </c>
    </row>
    <row r="523" spans="1:23" s="105" customFormat="1" x14ac:dyDescent="0.2">
      <c r="A523" s="72"/>
      <c r="B523" s="22"/>
      <c r="C523" s="23"/>
      <c r="D523" s="73"/>
      <c r="E523" s="73"/>
      <c r="F523" s="652">
        <f t="shared" si="432"/>
        <v>0</v>
      </c>
      <c r="G523" s="652">
        <f t="shared" si="433"/>
        <v>0</v>
      </c>
      <c r="H523" s="652">
        <v>0</v>
      </c>
      <c r="I523" s="652">
        <v>0</v>
      </c>
      <c r="J523" s="652">
        <v>0</v>
      </c>
      <c r="K523" s="652">
        <v>0</v>
      </c>
      <c r="L523" s="653">
        <f t="shared" si="450"/>
        <v>0</v>
      </c>
      <c r="M523" s="653">
        <f t="shared" si="451"/>
        <v>0</v>
      </c>
      <c r="N523" s="653">
        <f t="shared" si="452"/>
        <v>0</v>
      </c>
      <c r="O523" s="654">
        <f t="shared" si="453"/>
        <v>0</v>
      </c>
      <c r="P523" s="652">
        <v>0</v>
      </c>
      <c r="Q523" s="652">
        <v>0</v>
      </c>
      <c r="R523" s="652">
        <v>0</v>
      </c>
      <c r="S523" s="652">
        <v>0</v>
      </c>
      <c r="T523" s="653">
        <f t="shared" si="454"/>
        <v>0</v>
      </c>
      <c r="U523" s="653">
        <f t="shared" si="455"/>
        <v>0</v>
      </c>
      <c r="V523" s="653">
        <f t="shared" si="456"/>
        <v>0</v>
      </c>
      <c r="W523" s="654">
        <f t="shared" si="457"/>
        <v>0</v>
      </c>
    </row>
    <row r="524" spans="1:23" s="105" customFormat="1" x14ac:dyDescent="0.2">
      <c r="A524" s="72"/>
      <c r="B524" s="22"/>
      <c r="C524" s="23"/>
      <c r="D524" s="73"/>
      <c r="E524" s="73"/>
      <c r="F524" s="652">
        <f t="shared" si="432"/>
        <v>0</v>
      </c>
      <c r="G524" s="652">
        <f t="shared" si="433"/>
        <v>0</v>
      </c>
      <c r="H524" s="652">
        <v>0</v>
      </c>
      <c r="I524" s="652">
        <v>0</v>
      </c>
      <c r="J524" s="652">
        <v>0</v>
      </c>
      <c r="K524" s="652">
        <v>0</v>
      </c>
      <c r="L524" s="653">
        <f t="shared" si="450"/>
        <v>0</v>
      </c>
      <c r="M524" s="653">
        <f t="shared" si="451"/>
        <v>0</v>
      </c>
      <c r="N524" s="653">
        <f t="shared" si="452"/>
        <v>0</v>
      </c>
      <c r="O524" s="654">
        <f t="shared" si="453"/>
        <v>0</v>
      </c>
      <c r="P524" s="652">
        <v>0</v>
      </c>
      <c r="Q524" s="652">
        <v>0</v>
      </c>
      <c r="R524" s="652">
        <v>0</v>
      </c>
      <c r="S524" s="652">
        <v>0</v>
      </c>
      <c r="T524" s="653">
        <f t="shared" si="454"/>
        <v>0</v>
      </c>
      <c r="U524" s="653">
        <f t="shared" si="455"/>
        <v>0</v>
      </c>
      <c r="V524" s="653">
        <f t="shared" si="456"/>
        <v>0</v>
      </c>
      <c r="W524" s="654">
        <f t="shared" si="457"/>
        <v>0</v>
      </c>
    </row>
    <row r="525" spans="1:23" s="105" customFormat="1" x14ac:dyDescent="0.2">
      <c r="A525" s="72"/>
      <c r="B525" s="22"/>
      <c r="C525" s="23"/>
      <c r="D525" s="73"/>
      <c r="E525" s="73"/>
      <c r="F525" s="652">
        <f t="shared" si="432"/>
        <v>0</v>
      </c>
      <c r="G525" s="652">
        <f t="shared" si="433"/>
        <v>0</v>
      </c>
      <c r="H525" s="652">
        <v>0</v>
      </c>
      <c r="I525" s="652">
        <v>0</v>
      </c>
      <c r="J525" s="652">
        <v>0</v>
      </c>
      <c r="K525" s="652">
        <v>0</v>
      </c>
      <c r="L525" s="653">
        <f t="shared" si="450"/>
        <v>0</v>
      </c>
      <c r="M525" s="653">
        <f t="shared" si="451"/>
        <v>0</v>
      </c>
      <c r="N525" s="653">
        <f t="shared" si="452"/>
        <v>0</v>
      </c>
      <c r="O525" s="654">
        <f t="shared" si="453"/>
        <v>0</v>
      </c>
      <c r="P525" s="652">
        <v>0</v>
      </c>
      <c r="Q525" s="652">
        <v>0</v>
      </c>
      <c r="R525" s="652">
        <v>0</v>
      </c>
      <c r="S525" s="652">
        <v>0</v>
      </c>
      <c r="T525" s="653">
        <f t="shared" si="454"/>
        <v>0</v>
      </c>
      <c r="U525" s="653">
        <f t="shared" si="455"/>
        <v>0</v>
      </c>
      <c r="V525" s="653">
        <f t="shared" si="456"/>
        <v>0</v>
      </c>
      <c r="W525" s="654">
        <f t="shared" si="457"/>
        <v>0</v>
      </c>
    </row>
    <row r="526" spans="1:23" s="105" customFormat="1" x14ac:dyDescent="0.2">
      <c r="A526" s="72"/>
      <c r="B526" s="22"/>
      <c r="C526" s="23"/>
      <c r="D526" s="73"/>
      <c r="E526" s="73"/>
      <c r="F526" s="652">
        <f t="shared" si="432"/>
        <v>0</v>
      </c>
      <c r="G526" s="652">
        <f t="shared" si="433"/>
        <v>0</v>
      </c>
      <c r="H526" s="652">
        <v>0</v>
      </c>
      <c r="I526" s="652">
        <v>0</v>
      </c>
      <c r="J526" s="652">
        <v>0</v>
      </c>
      <c r="K526" s="652">
        <v>0</v>
      </c>
      <c r="L526" s="653">
        <f t="shared" si="450"/>
        <v>0</v>
      </c>
      <c r="M526" s="653">
        <f t="shared" si="451"/>
        <v>0</v>
      </c>
      <c r="N526" s="653">
        <f t="shared" si="452"/>
        <v>0</v>
      </c>
      <c r="O526" s="654">
        <f t="shared" si="453"/>
        <v>0</v>
      </c>
      <c r="P526" s="652">
        <v>0</v>
      </c>
      <c r="Q526" s="652">
        <v>0</v>
      </c>
      <c r="R526" s="652">
        <v>0</v>
      </c>
      <c r="S526" s="652">
        <v>0</v>
      </c>
      <c r="T526" s="653">
        <f t="shared" si="454"/>
        <v>0</v>
      </c>
      <c r="U526" s="653">
        <f t="shared" si="455"/>
        <v>0</v>
      </c>
      <c r="V526" s="653">
        <f t="shared" si="456"/>
        <v>0</v>
      </c>
      <c r="W526" s="654">
        <f t="shared" si="457"/>
        <v>0</v>
      </c>
    </row>
    <row r="527" spans="1:23" s="105" customFormat="1" x14ac:dyDescent="0.2">
      <c r="A527" s="72"/>
      <c r="B527" s="22"/>
      <c r="C527" s="23"/>
      <c r="D527" s="73"/>
      <c r="E527" s="73"/>
      <c r="F527" s="652">
        <f t="shared" si="432"/>
        <v>0</v>
      </c>
      <c r="G527" s="652">
        <f t="shared" si="433"/>
        <v>0</v>
      </c>
      <c r="H527" s="652">
        <v>0</v>
      </c>
      <c r="I527" s="652">
        <v>0</v>
      </c>
      <c r="J527" s="652">
        <v>0</v>
      </c>
      <c r="K527" s="652">
        <v>0</v>
      </c>
      <c r="L527" s="653">
        <f t="shared" si="450"/>
        <v>0</v>
      </c>
      <c r="M527" s="653">
        <f t="shared" si="451"/>
        <v>0</v>
      </c>
      <c r="N527" s="653">
        <f t="shared" si="452"/>
        <v>0</v>
      </c>
      <c r="O527" s="654">
        <f t="shared" si="453"/>
        <v>0</v>
      </c>
      <c r="P527" s="652">
        <v>0</v>
      </c>
      <c r="Q527" s="652">
        <v>0</v>
      </c>
      <c r="R527" s="652">
        <v>0</v>
      </c>
      <c r="S527" s="652">
        <v>0</v>
      </c>
      <c r="T527" s="653">
        <f t="shared" si="454"/>
        <v>0</v>
      </c>
      <c r="U527" s="653">
        <f t="shared" si="455"/>
        <v>0</v>
      </c>
      <c r="V527" s="653">
        <f t="shared" si="456"/>
        <v>0</v>
      </c>
      <c r="W527" s="654">
        <f t="shared" si="457"/>
        <v>0</v>
      </c>
    </row>
    <row r="528" spans="1:23" s="655" customFormat="1" x14ac:dyDescent="0.2">
      <c r="A528" s="72"/>
      <c r="B528" s="22"/>
      <c r="C528" s="23"/>
      <c r="D528" s="73"/>
      <c r="E528" s="73"/>
      <c r="F528" s="652">
        <f t="shared" si="432"/>
        <v>0</v>
      </c>
      <c r="G528" s="652">
        <f t="shared" si="433"/>
        <v>0</v>
      </c>
      <c r="H528" s="652">
        <v>0</v>
      </c>
      <c r="I528" s="652">
        <v>0</v>
      </c>
      <c r="J528" s="652">
        <v>0</v>
      </c>
      <c r="K528" s="652">
        <v>0</v>
      </c>
      <c r="L528" s="653">
        <f t="shared" si="450"/>
        <v>0</v>
      </c>
      <c r="M528" s="653">
        <f t="shared" si="451"/>
        <v>0</v>
      </c>
      <c r="N528" s="653">
        <f t="shared" si="452"/>
        <v>0</v>
      </c>
      <c r="O528" s="654">
        <f t="shared" si="453"/>
        <v>0</v>
      </c>
      <c r="P528" s="652">
        <v>0</v>
      </c>
      <c r="Q528" s="652">
        <v>0</v>
      </c>
      <c r="R528" s="652">
        <v>0</v>
      </c>
      <c r="S528" s="652">
        <v>0</v>
      </c>
      <c r="T528" s="653">
        <f t="shared" si="454"/>
        <v>0</v>
      </c>
      <c r="U528" s="653">
        <f t="shared" si="455"/>
        <v>0</v>
      </c>
      <c r="V528" s="653">
        <f t="shared" si="456"/>
        <v>0</v>
      </c>
      <c r="W528" s="654">
        <f t="shared" si="457"/>
        <v>0</v>
      </c>
    </row>
    <row r="529" spans="1:23" s="105" customFormat="1" x14ac:dyDescent="0.2">
      <c r="A529" s="72"/>
      <c r="B529" s="22"/>
      <c r="C529" s="23"/>
      <c r="D529" s="73"/>
      <c r="E529" s="73"/>
      <c r="F529" s="652">
        <f t="shared" si="432"/>
        <v>0</v>
      </c>
      <c r="G529" s="652">
        <f t="shared" si="433"/>
        <v>0</v>
      </c>
      <c r="H529" s="652">
        <v>0</v>
      </c>
      <c r="I529" s="652">
        <v>0</v>
      </c>
      <c r="J529" s="652">
        <v>0</v>
      </c>
      <c r="K529" s="652">
        <v>0</v>
      </c>
      <c r="L529" s="653">
        <f t="shared" si="450"/>
        <v>0</v>
      </c>
      <c r="M529" s="653">
        <f t="shared" si="451"/>
        <v>0</v>
      </c>
      <c r="N529" s="653">
        <f t="shared" si="452"/>
        <v>0</v>
      </c>
      <c r="O529" s="654">
        <f t="shared" si="453"/>
        <v>0</v>
      </c>
      <c r="P529" s="652">
        <v>0</v>
      </c>
      <c r="Q529" s="652">
        <v>0</v>
      </c>
      <c r="R529" s="652">
        <v>0</v>
      </c>
      <c r="S529" s="652">
        <v>0</v>
      </c>
      <c r="T529" s="653">
        <f t="shared" si="454"/>
        <v>0</v>
      </c>
      <c r="U529" s="653">
        <f t="shared" si="455"/>
        <v>0</v>
      </c>
      <c r="V529" s="653">
        <f t="shared" si="456"/>
        <v>0</v>
      </c>
      <c r="W529" s="654">
        <f t="shared" si="457"/>
        <v>0</v>
      </c>
    </row>
    <row r="530" spans="1:23" s="105" customFormat="1" x14ac:dyDescent="0.2">
      <c r="A530" s="72"/>
      <c r="B530" s="22"/>
      <c r="C530" s="23"/>
      <c r="D530" s="73"/>
      <c r="E530" s="73"/>
      <c r="F530" s="652">
        <f t="shared" si="432"/>
        <v>0</v>
      </c>
      <c r="G530" s="652">
        <f t="shared" si="433"/>
        <v>0</v>
      </c>
      <c r="H530" s="652">
        <v>0</v>
      </c>
      <c r="I530" s="652">
        <v>0</v>
      </c>
      <c r="J530" s="652">
        <v>0</v>
      </c>
      <c r="K530" s="652">
        <v>0</v>
      </c>
      <c r="L530" s="653">
        <f t="shared" si="450"/>
        <v>0</v>
      </c>
      <c r="M530" s="653">
        <f t="shared" si="451"/>
        <v>0</v>
      </c>
      <c r="N530" s="653">
        <f t="shared" si="452"/>
        <v>0</v>
      </c>
      <c r="O530" s="654">
        <f t="shared" si="453"/>
        <v>0</v>
      </c>
      <c r="P530" s="652">
        <v>0</v>
      </c>
      <c r="Q530" s="652">
        <v>0</v>
      </c>
      <c r="R530" s="652">
        <v>0</v>
      </c>
      <c r="S530" s="652">
        <v>0</v>
      </c>
      <c r="T530" s="653">
        <f t="shared" si="454"/>
        <v>0</v>
      </c>
      <c r="U530" s="653">
        <f t="shared" si="455"/>
        <v>0</v>
      </c>
      <c r="V530" s="653">
        <f t="shared" si="456"/>
        <v>0</v>
      </c>
      <c r="W530" s="654">
        <f t="shared" si="457"/>
        <v>0</v>
      </c>
    </row>
    <row r="531" spans="1:23" s="105" customFormat="1" x14ac:dyDescent="0.2">
      <c r="A531" s="72"/>
      <c r="B531" s="22"/>
      <c r="C531" s="23"/>
      <c r="D531" s="73"/>
      <c r="E531" s="73"/>
      <c r="F531" s="652">
        <f t="shared" si="432"/>
        <v>0</v>
      </c>
      <c r="G531" s="652">
        <f t="shared" si="433"/>
        <v>0</v>
      </c>
      <c r="H531" s="652">
        <v>0</v>
      </c>
      <c r="I531" s="652">
        <v>0</v>
      </c>
      <c r="J531" s="652">
        <v>0</v>
      </c>
      <c r="K531" s="652">
        <v>0</v>
      </c>
      <c r="L531" s="653">
        <f t="shared" si="450"/>
        <v>0</v>
      </c>
      <c r="M531" s="653">
        <f t="shared" si="451"/>
        <v>0</v>
      </c>
      <c r="N531" s="653">
        <f t="shared" si="452"/>
        <v>0</v>
      </c>
      <c r="O531" s="654">
        <f t="shared" si="453"/>
        <v>0</v>
      </c>
      <c r="P531" s="652">
        <v>0</v>
      </c>
      <c r="Q531" s="652">
        <v>0</v>
      </c>
      <c r="R531" s="652">
        <v>0</v>
      </c>
      <c r="S531" s="652">
        <v>0</v>
      </c>
      <c r="T531" s="653">
        <f t="shared" si="454"/>
        <v>0</v>
      </c>
      <c r="U531" s="653">
        <f t="shared" si="455"/>
        <v>0</v>
      </c>
      <c r="V531" s="653">
        <f t="shared" si="456"/>
        <v>0</v>
      </c>
      <c r="W531" s="654">
        <f t="shared" si="457"/>
        <v>0</v>
      </c>
    </row>
    <row r="532" spans="1:23" s="105" customFormat="1" x14ac:dyDescent="0.2">
      <c r="A532" s="72"/>
      <c r="B532" s="22"/>
      <c r="C532" s="23"/>
      <c r="D532" s="73"/>
      <c r="E532" s="73"/>
      <c r="F532" s="652">
        <f t="shared" si="432"/>
        <v>0</v>
      </c>
      <c r="G532" s="652">
        <f t="shared" si="433"/>
        <v>0</v>
      </c>
      <c r="H532" s="652">
        <v>0</v>
      </c>
      <c r="I532" s="652">
        <v>0</v>
      </c>
      <c r="J532" s="652">
        <v>0</v>
      </c>
      <c r="K532" s="652">
        <v>0</v>
      </c>
      <c r="L532" s="653">
        <f t="shared" si="450"/>
        <v>0</v>
      </c>
      <c r="M532" s="653">
        <f t="shared" si="451"/>
        <v>0</v>
      </c>
      <c r="N532" s="653">
        <f t="shared" si="452"/>
        <v>0</v>
      </c>
      <c r="O532" s="654">
        <f t="shared" si="453"/>
        <v>0</v>
      </c>
      <c r="P532" s="652">
        <v>0</v>
      </c>
      <c r="Q532" s="652">
        <v>0</v>
      </c>
      <c r="R532" s="652">
        <v>0</v>
      </c>
      <c r="S532" s="652">
        <v>0</v>
      </c>
      <c r="T532" s="653">
        <f t="shared" si="454"/>
        <v>0</v>
      </c>
      <c r="U532" s="653">
        <f t="shared" si="455"/>
        <v>0</v>
      </c>
      <c r="V532" s="653">
        <f t="shared" si="456"/>
        <v>0</v>
      </c>
      <c r="W532" s="654">
        <f t="shared" si="457"/>
        <v>0</v>
      </c>
    </row>
    <row r="533" spans="1:23" s="105" customFormat="1" x14ac:dyDescent="0.2">
      <c r="A533" s="72"/>
      <c r="B533" s="22"/>
      <c r="C533" s="23"/>
      <c r="D533" s="73"/>
      <c r="E533" s="73"/>
      <c r="F533" s="652">
        <f t="shared" si="432"/>
        <v>0</v>
      </c>
      <c r="G533" s="652">
        <f t="shared" si="433"/>
        <v>0</v>
      </c>
      <c r="H533" s="652">
        <v>0</v>
      </c>
      <c r="I533" s="652">
        <v>0</v>
      </c>
      <c r="J533" s="652">
        <v>0</v>
      </c>
      <c r="K533" s="652">
        <v>0</v>
      </c>
      <c r="L533" s="653">
        <f t="shared" si="450"/>
        <v>0</v>
      </c>
      <c r="M533" s="653">
        <f t="shared" si="451"/>
        <v>0</v>
      </c>
      <c r="N533" s="653">
        <f t="shared" si="452"/>
        <v>0</v>
      </c>
      <c r="O533" s="654">
        <f t="shared" si="453"/>
        <v>0</v>
      </c>
      <c r="P533" s="652">
        <v>0</v>
      </c>
      <c r="Q533" s="652">
        <v>0</v>
      </c>
      <c r="R533" s="652">
        <v>0</v>
      </c>
      <c r="S533" s="652">
        <v>0</v>
      </c>
      <c r="T533" s="653">
        <f t="shared" si="454"/>
        <v>0</v>
      </c>
      <c r="U533" s="653">
        <f t="shared" si="455"/>
        <v>0</v>
      </c>
      <c r="V533" s="653">
        <f t="shared" si="456"/>
        <v>0</v>
      </c>
      <c r="W533" s="654">
        <f t="shared" si="457"/>
        <v>0</v>
      </c>
    </row>
    <row r="534" spans="1:23" s="105" customFormat="1" x14ac:dyDescent="0.2">
      <c r="A534" s="72"/>
      <c r="B534" s="22"/>
      <c r="C534" s="23"/>
      <c r="D534" s="73"/>
      <c r="E534" s="73"/>
      <c r="F534" s="652">
        <f t="shared" si="432"/>
        <v>0</v>
      </c>
      <c r="G534" s="652">
        <f t="shared" si="433"/>
        <v>0</v>
      </c>
      <c r="H534" s="652">
        <v>0</v>
      </c>
      <c r="I534" s="652">
        <v>0</v>
      </c>
      <c r="J534" s="652">
        <v>0</v>
      </c>
      <c r="K534" s="652">
        <v>0</v>
      </c>
      <c r="L534" s="653">
        <f t="shared" si="450"/>
        <v>0</v>
      </c>
      <c r="M534" s="653">
        <f t="shared" si="451"/>
        <v>0</v>
      </c>
      <c r="N534" s="653">
        <f t="shared" si="452"/>
        <v>0</v>
      </c>
      <c r="O534" s="654">
        <f t="shared" si="453"/>
        <v>0</v>
      </c>
      <c r="P534" s="652">
        <v>0</v>
      </c>
      <c r="Q534" s="652">
        <v>0</v>
      </c>
      <c r="R534" s="652">
        <v>0</v>
      </c>
      <c r="S534" s="652">
        <v>0</v>
      </c>
      <c r="T534" s="653">
        <f t="shared" si="454"/>
        <v>0</v>
      </c>
      <c r="U534" s="653">
        <f t="shared" si="455"/>
        <v>0</v>
      </c>
      <c r="V534" s="653">
        <f t="shared" si="456"/>
        <v>0</v>
      </c>
      <c r="W534" s="654">
        <f t="shared" si="457"/>
        <v>0</v>
      </c>
    </row>
    <row r="535" spans="1:23" s="105" customFormat="1" x14ac:dyDescent="0.2">
      <c r="A535" s="72"/>
      <c r="B535" s="22"/>
      <c r="C535" s="23"/>
      <c r="D535" s="73"/>
      <c r="E535" s="73"/>
      <c r="F535" s="652">
        <f t="shared" si="432"/>
        <v>0</v>
      </c>
      <c r="G535" s="652">
        <f t="shared" si="433"/>
        <v>0</v>
      </c>
      <c r="H535" s="652">
        <v>0</v>
      </c>
      <c r="I535" s="652">
        <v>0</v>
      </c>
      <c r="J535" s="652">
        <v>0</v>
      </c>
      <c r="K535" s="652">
        <v>0</v>
      </c>
      <c r="L535" s="653">
        <f t="shared" si="450"/>
        <v>0</v>
      </c>
      <c r="M535" s="653">
        <f t="shared" si="451"/>
        <v>0</v>
      </c>
      <c r="N535" s="653">
        <f t="shared" si="452"/>
        <v>0</v>
      </c>
      <c r="O535" s="654">
        <f t="shared" si="453"/>
        <v>0</v>
      </c>
      <c r="P535" s="652">
        <v>0</v>
      </c>
      <c r="Q535" s="652">
        <v>0</v>
      </c>
      <c r="R535" s="652">
        <v>0</v>
      </c>
      <c r="S535" s="652">
        <v>0</v>
      </c>
      <c r="T535" s="653">
        <f t="shared" si="454"/>
        <v>0</v>
      </c>
      <c r="U535" s="653">
        <f t="shared" si="455"/>
        <v>0</v>
      </c>
      <c r="V535" s="653">
        <f t="shared" si="456"/>
        <v>0</v>
      </c>
      <c r="W535" s="654">
        <f t="shared" si="457"/>
        <v>0</v>
      </c>
    </row>
    <row r="536" spans="1:23" s="105" customFormat="1" x14ac:dyDescent="0.2">
      <c r="A536" s="72"/>
      <c r="B536" s="22"/>
      <c r="C536" s="23"/>
      <c r="D536" s="73"/>
      <c r="E536" s="73"/>
      <c r="F536" s="652">
        <f t="shared" si="432"/>
        <v>0</v>
      </c>
      <c r="G536" s="652">
        <f t="shared" si="433"/>
        <v>0</v>
      </c>
      <c r="H536" s="652">
        <v>0</v>
      </c>
      <c r="I536" s="652">
        <v>0</v>
      </c>
      <c r="J536" s="652">
        <v>0</v>
      </c>
      <c r="K536" s="652">
        <v>0</v>
      </c>
      <c r="L536" s="653">
        <f t="shared" si="450"/>
        <v>0</v>
      </c>
      <c r="M536" s="653">
        <f t="shared" si="451"/>
        <v>0</v>
      </c>
      <c r="N536" s="653">
        <f t="shared" si="452"/>
        <v>0</v>
      </c>
      <c r="O536" s="654">
        <f t="shared" si="453"/>
        <v>0</v>
      </c>
      <c r="P536" s="652">
        <v>0</v>
      </c>
      <c r="Q536" s="652">
        <v>0</v>
      </c>
      <c r="R536" s="652">
        <v>0</v>
      </c>
      <c r="S536" s="652">
        <v>0</v>
      </c>
      <c r="T536" s="653">
        <f t="shared" si="454"/>
        <v>0</v>
      </c>
      <c r="U536" s="653">
        <f t="shared" si="455"/>
        <v>0</v>
      </c>
      <c r="V536" s="653">
        <f t="shared" si="456"/>
        <v>0</v>
      </c>
      <c r="W536" s="654">
        <f t="shared" si="457"/>
        <v>0</v>
      </c>
    </row>
    <row r="537" spans="1:23" s="105" customFormat="1" x14ac:dyDescent="0.2">
      <c r="A537" s="72"/>
      <c r="B537" s="22"/>
      <c r="C537" s="23"/>
      <c r="D537" s="73"/>
      <c r="E537" s="73"/>
      <c r="F537" s="652">
        <f t="shared" si="432"/>
        <v>0</v>
      </c>
      <c r="G537" s="652">
        <f t="shared" si="433"/>
        <v>0</v>
      </c>
      <c r="H537" s="652">
        <v>0</v>
      </c>
      <c r="I537" s="652">
        <v>0</v>
      </c>
      <c r="J537" s="652">
        <v>0</v>
      </c>
      <c r="K537" s="652">
        <v>0</v>
      </c>
      <c r="L537" s="653">
        <f t="shared" si="450"/>
        <v>0</v>
      </c>
      <c r="M537" s="653">
        <f t="shared" si="451"/>
        <v>0</v>
      </c>
      <c r="N537" s="653">
        <f t="shared" si="452"/>
        <v>0</v>
      </c>
      <c r="O537" s="654">
        <f t="shared" si="453"/>
        <v>0</v>
      </c>
      <c r="P537" s="652">
        <v>0</v>
      </c>
      <c r="Q537" s="652">
        <v>0</v>
      </c>
      <c r="R537" s="652">
        <v>0</v>
      </c>
      <c r="S537" s="652">
        <v>0</v>
      </c>
      <c r="T537" s="653">
        <f t="shared" si="454"/>
        <v>0</v>
      </c>
      <c r="U537" s="653">
        <f t="shared" si="455"/>
        <v>0</v>
      </c>
      <c r="V537" s="653">
        <f t="shared" si="456"/>
        <v>0</v>
      </c>
      <c r="W537" s="654">
        <f t="shared" si="457"/>
        <v>0</v>
      </c>
    </row>
    <row r="538" spans="1:23" s="105" customFormat="1" x14ac:dyDescent="0.2">
      <c r="A538" s="72"/>
      <c r="B538" s="22"/>
      <c r="C538" s="23"/>
      <c r="D538" s="73"/>
      <c r="E538" s="73"/>
      <c r="F538" s="652">
        <f t="shared" si="432"/>
        <v>0</v>
      </c>
      <c r="G538" s="652">
        <f t="shared" si="433"/>
        <v>0</v>
      </c>
      <c r="H538" s="652">
        <v>0</v>
      </c>
      <c r="I538" s="652">
        <v>0</v>
      </c>
      <c r="J538" s="652">
        <v>0</v>
      </c>
      <c r="K538" s="652">
        <v>0</v>
      </c>
      <c r="L538" s="653">
        <f t="shared" si="450"/>
        <v>0</v>
      </c>
      <c r="M538" s="653">
        <f t="shared" si="451"/>
        <v>0</v>
      </c>
      <c r="N538" s="653">
        <f t="shared" si="452"/>
        <v>0</v>
      </c>
      <c r="O538" s="654">
        <f t="shared" si="453"/>
        <v>0</v>
      </c>
      <c r="P538" s="652">
        <v>0</v>
      </c>
      <c r="Q538" s="652">
        <v>0</v>
      </c>
      <c r="R538" s="652">
        <v>0</v>
      </c>
      <c r="S538" s="652">
        <v>0</v>
      </c>
      <c r="T538" s="653">
        <f t="shared" si="454"/>
        <v>0</v>
      </c>
      <c r="U538" s="653">
        <f t="shared" si="455"/>
        <v>0</v>
      </c>
      <c r="V538" s="653">
        <f t="shared" si="456"/>
        <v>0</v>
      </c>
      <c r="W538" s="654">
        <f t="shared" si="457"/>
        <v>0</v>
      </c>
    </row>
    <row r="539" spans="1:23" s="105" customFormat="1" x14ac:dyDescent="0.2">
      <c r="A539" s="72"/>
      <c r="B539" s="22"/>
      <c r="C539" s="23"/>
      <c r="D539" s="73"/>
      <c r="E539" s="73"/>
      <c r="F539" s="652">
        <f t="shared" si="432"/>
        <v>0</v>
      </c>
      <c r="G539" s="652">
        <f t="shared" si="433"/>
        <v>0</v>
      </c>
      <c r="H539" s="652">
        <v>0</v>
      </c>
      <c r="I539" s="652">
        <v>0</v>
      </c>
      <c r="J539" s="652">
        <v>0</v>
      </c>
      <c r="K539" s="652">
        <v>0</v>
      </c>
      <c r="L539" s="653">
        <f t="shared" si="450"/>
        <v>0</v>
      </c>
      <c r="M539" s="653">
        <f t="shared" si="451"/>
        <v>0</v>
      </c>
      <c r="N539" s="653">
        <f t="shared" si="452"/>
        <v>0</v>
      </c>
      <c r="O539" s="654">
        <f t="shared" si="453"/>
        <v>0</v>
      </c>
      <c r="P539" s="652">
        <v>0</v>
      </c>
      <c r="Q539" s="652">
        <v>0</v>
      </c>
      <c r="R539" s="652">
        <v>0</v>
      </c>
      <c r="S539" s="652">
        <v>0</v>
      </c>
      <c r="T539" s="653">
        <f t="shared" si="454"/>
        <v>0</v>
      </c>
      <c r="U539" s="653">
        <f t="shared" si="455"/>
        <v>0</v>
      </c>
      <c r="V539" s="653">
        <f t="shared" si="456"/>
        <v>0</v>
      </c>
      <c r="W539" s="654">
        <f t="shared" si="457"/>
        <v>0</v>
      </c>
    </row>
    <row r="540" spans="1:23" s="105" customFormat="1" x14ac:dyDescent="0.2">
      <c r="A540" s="72"/>
      <c r="B540" s="22"/>
      <c r="C540" s="23"/>
      <c r="D540" s="73"/>
      <c r="E540" s="73"/>
      <c r="F540" s="652">
        <f t="shared" si="432"/>
        <v>0</v>
      </c>
      <c r="G540" s="652">
        <f t="shared" si="433"/>
        <v>0</v>
      </c>
      <c r="H540" s="652">
        <v>0</v>
      </c>
      <c r="I540" s="652">
        <v>0</v>
      </c>
      <c r="J540" s="652">
        <v>0</v>
      </c>
      <c r="K540" s="652">
        <v>0</v>
      </c>
      <c r="L540" s="653">
        <f t="shared" si="450"/>
        <v>0</v>
      </c>
      <c r="M540" s="653">
        <f t="shared" si="451"/>
        <v>0</v>
      </c>
      <c r="N540" s="653">
        <f t="shared" si="452"/>
        <v>0</v>
      </c>
      <c r="O540" s="654">
        <f t="shared" si="453"/>
        <v>0</v>
      </c>
      <c r="P540" s="652">
        <v>0</v>
      </c>
      <c r="Q540" s="652">
        <v>0</v>
      </c>
      <c r="R540" s="652">
        <v>0</v>
      </c>
      <c r="S540" s="652">
        <v>0</v>
      </c>
      <c r="T540" s="653">
        <f t="shared" si="454"/>
        <v>0</v>
      </c>
      <c r="U540" s="653">
        <f t="shared" si="455"/>
        <v>0</v>
      </c>
      <c r="V540" s="653">
        <f t="shared" si="456"/>
        <v>0</v>
      </c>
      <c r="W540" s="654">
        <f t="shared" si="457"/>
        <v>0</v>
      </c>
    </row>
    <row r="541" spans="1:23" x14ac:dyDescent="0.2">
      <c r="A541" s="79" t="s">
        <v>31</v>
      </c>
      <c r="B541" s="80"/>
      <c r="C541" s="81"/>
      <c r="D541" s="82"/>
      <c r="E541" s="82"/>
      <c r="F541" s="83">
        <f t="shared" ref="F541:W541" si="458">SUM(F504:F540)</f>
        <v>0</v>
      </c>
      <c r="G541" s="83">
        <f t="shared" si="458"/>
        <v>0</v>
      </c>
      <c r="H541" s="83">
        <f t="shared" si="458"/>
        <v>0</v>
      </c>
      <c r="I541" s="83">
        <f t="shared" si="458"/>
        <v>0</v>
      </c>
      <c r="J541" s="83">
        <f t="shared" si="458"/>
        <v>0</v>
      </c>
      <c r="K541" s="83">
        <f t="shared" si="458"/>
        <v>0</v>
      </c>
      <c r="L541" s="84">
        <f t="shared" si="458"/>
        <v>0</v>
      </c>
      <c r="M541" s="84">
        <f t="shared" si="458"/>
        <v>0</v>
      </c>
      <c r="N541" s="84">
        <f t="shared" si="458"/>
        <v>0</v>
      </c>
      <c r="O541" s="85">
        <f t="shared" si="458"/>
        <v>0</v>
      </c>
      <c r="P541" s="83">
        <f t="shared" si="458"/>
        <v>0</v>
      </c>
      <c r="Q541" s="83">
        <f t="shared" si="458"/>
        <v>0</v>
      </c>
      <c r="R541" s="83">
        <f t="shared" si="458"/>
        <v>0</v>
      </c>
      <c r="S541" s="83">
        <f t="shared" si="458"/>
        <v>0</v>
      </c>
      <c r="T541" s="84">
        <f t="shared" si="458"/>
        <v>0</v>
      </c>
      <c r="U541" s="84">
        <f t="shared" si="458"/>
        <v>0</v>
      </c>
      <c r="V541" s="84">
        <f t="shared" si="458"/>
        <v>0</v>
      </c>
      <c r="W541" s="85">
        <f t="shared" si="458"/>
        <v>0</v>
      </c>
    </row>
    <row r="542" spans="1:23" x14ac:dyDescent="0.2">
      <c r="A542" s="24" t="s">
        <v>166</v>
      </c>
      <c r="B542" s="25"/>
      <c r="C542" s="26"/>
      <c r="D542" s="86"/>
      <c r="E542" s="86"/>
      <c r="F542" s="87"/>
      <c r="G542" s="87"/>
      <c r="H542" s="87"/>
      <c r="I542" s="87"/>
      <c r="J542" s="87"/>
      <c r="K542" s="87"/>
      <c r="L542" s="88"/>
      <c r="M542" s="88"/>
      <c r="N542" s="88"/>
      <c r="O542" s="89"/>
      <c r="P542" s="87"/>
      <c r="Q542" s="87"/>
      <c r="R542" s="87"/>
      <c r="S542" s="87"/>
      <c r="T542" s="88"/>
      <c r="U542" s="88"/>
      <c r="V542" s="88"/>
      <c r="W542" s="89"/>
    </row>
    <row r="543" spans="1:23" x14ac:dyDescent="0.2">
      <c r="A543" s="90"/>
      <c r="B543" s="91"/>
      <c r="C543" s="92"/>
      <c r="D543" s="93"/>
      <c r="E543" s="93"/>
      <c r="F543" s="74">
        <f>C543*D543</f>
        <v>0</v>
      </c>
      <c r="G543" s="74">
        <f>C543*E543</f>
        <v>0</v>
      </c>
      <c r="H543" s="74">
        <f>F543*$H$12</f>
        <v>0</v>
      </c>
      <c r="I543" s="74">
        <f>F543*$I$12</f>
        <v>0</v>
      </c>
      <c r="J543" s="74">
        <f>F543*$J$12</f>
        <v>0</v>
      </c>
      <c r="K543" s="94">
        <f>F543*$K$12</f>
        <v>0</v>
      </c>
      <c r="L543" s="95">
        <f>F543-H543</f>
        <v>0</v>
      </c>
      <c r="M543" s="95">
        <f>F543-I543</f>
        <v>0</v>
      </c>
      <c r="N543" s="95">
        <f>F543-J543</f>
        <v>0</v>
      </c>
      <c r="O543" s="76">
        <f>F543-K543</f>
        <v>0</v>
      </c>
      <c r="P543" s="74">
        <f>G543*$P$12</f>
        <v>0</v>
      </c>
      <c r="Q543" s="74">
        <f>G543*$Q$12</f>
        <v>0</v>
      </c>
      <c r="R543" s="74">
        <f>G543*$R$12</f>
        <v>0</v>
      </c>
      <c r="S543" s="94">
        <f>G543*$S$12</f>
        <v>0</v>
      </c>
      <c r="T543" s="95">
        <f>G543-P543</f>
        <v>0</v>
      </c>
      <c r="U543" s="95">
        <f>G543-Q543</f>
        <v>0</v>
      </c>
      <c r="V543" s="95">
        <f>G543-R543</f>
        <v>0</v>
      </c>
      <c r="W543" s="76">
        <f>G543-S543</f>
        <v>0</v>
      </c>
    </row>
    <row r="544" spans="1:23" x14ac:dyDescent="0.2">
      <c r="A544" s="90"/>
      <c r="B544" s="91"/>
      <c r="C544" s="92"/>
      <c r="D544" s="93"/>
      <c r="E544" s="93"/>
      <c r="F544" s="74">
        <f>C544*D544</f>
        <v>0</v>
      </c>
      <c r="G544" s="74">
        <f>C544*E544</f>
        <v>0</v>
      </c>
      <c r="H544" s="74">
        <f>F544*$H$12</f>
        <v>0</v>
      </c>
      <c r="I544" s="74">
        <f>F544*$I$12</f>
        <v>0</v>
      </c>
      <c r="J544" s="74">
        <f>F544*$J$12</f>
        <v>0</v>
      </c>
      <c r="K544" s="94">
        <f>F544*$K$12</f>
        <v>0</v>
      </c>
      <c r="L544" s="95">
        <f>F544-H544</f>
        <v>0</v>
      </c>
      <c r="M544" s="95">
        <f>F544-I544</f>
        <v>0</v>
      </c>
      <c r="N544" s="95">
        <f>F544-J544</f>
        <v>0</v>
      </c>
      <c r="O544" s="76">
        <f>F544-K544</f>
        <v>0</v>
      </c>
      <c r="P544" s="74">
        <f>G544*$P$12</f>
        <v>0</v>
      </c>
      <c r="Q544" s="74">
        <f>G544*$Q$12</f>
        <v>0</v>
      </c>
      <c r="R544" s="74">
        <f>G544*$R$12</f>
        <v>0</v>
      </c>
      <c r="S544" s="94">
        <f>G544*$S$12</f>
        <v>0</v>
      </c>
      <c r="T544" s="95">
        <f>G544-P544</f>
        <v>0</v>
      </c>
      <c r="U544" s="95">
        <f>G544-Q544</f>
        <v>0</v>
      </c>
      <c r="V544" s="95">
        <f>G544-R544</f>
        <v>0</v>
      </c>
      <c r="W544" s="76">
        <f>G544-S544</f>
        <v>0</v>
      </c>
    </row>
    <row r="545" spans="1:23" x14ac:dyDescent="0.2">
      <c r="A545" s="90"/>
      <c r="B545" s="91"/>
      <c r="C545" s="92"/>
      <c r="D545" s="93"/>
      <c r="E545" s="93"/>
      <c r="F545" s="74">
        <f>C545*D545</f>
        <v>0</v>
      </c>
      <c r="G545" s="74">
        <f>C545*E545</f>
        <v>0</v>
      </c>
      <c r="H545" s="74">
        <f>F545*$H$12</f>
        <v>0</v>
      </c>
      <c r="I545" s="74">
        <f>F545*$I$12</f>
        <v>0</v>
      </c>
      <c r="J545" s="74">
        <f>F545*$J$12</f>
        <v>0</v>
      </c>
      <c r="K545" s="94">
        <f>F545*$K$12</f>
        <v>0</v>
      </c>
      <c r="L545" s="95">
        <f>F545-H545</f>
        <v>0</v>
      </c>
      <c r="M545" s="95">
        <f>F545-I545</f>
        <v>0</v>
      </c>
      <c r="N545" s="95">
        <f>F545-J545</f>
        <v>0</v>
      </c>
      <c r="O545" s="76">
        <f>F545-K545</f>
        <v>0</v>
      </c>
      <c r="P545" s="74">
        <f>G545*$P$12</f>
        <v>0</v>
      </c>
      <c r="Q545" s="74">
        <f>G545*$Q$12</f>
        <v>0</v>
      </c>
      <c r="R545" s="74">
        <f>G545*$R$12</f>
        <v>0</v>
      </c>
      <c r="S545" s="94">
        <f>G545*$S$12</f>
        <v>0</v>
      </c>
      <c r="T545" s="95">
        <f>G545-P545</f>
        <v>0</v>
      </c>
      <c r="U545" s="95">
        <f>G545-Q545</f>
        <v>0</v>
      </c>
      <c r="V545" s="95">
        <f>G545-R545</f>
        <v>0</v>
      </c>
      <c r="W545" s="76">
        <f>G545-S545</f>
        <v>0</v>
      </c>
    </row>
    <row r="546" spans="1:23" x14ac:dyDescent="0.2">
      <c r="A546" s="90"/>
      <c r="B546" s="91"/>
      <c r="C546" s="92"/>
      <c r="D546" s="93"/>
      <c r="E546" s="93"/>
      <c r="F546" s="74">
        <f>C546*D546</f>
        <v>0</v>
      </c>
      <c r="G546" s="74">
        <f>C546*E546</f>
        <v>0</v>
      </c>
      <c r="H546" s="74">
        <f>F546*$H$12</f>
        <v>0</v>
      </c>
      <c r="I546" s="74">
        <f>F546*$I$12</f>
        <v>0</v>
      </c>
      <c r="J546" s="74">
        <f>F546*$J$12</f>
        <v>0</v>
      </c>
      <c r="K546" s="94">
        <f>F546*$K$12</f>
        <v>0</v>
      </c>
      <c r="L546" s="95">
        <f>F546-H546</f>
        <v>0</v>
      </c>
      <c r="M546" s="95">
        <f>F546-I546</f>
        <v>0</v>
      </c>
      <c r="N546" s="95">
        <f>F546-J546</f>
        <v>0</v>
      </c>
      <c r="O546" s="76">
        <f>F546-K546</f>
        <v>0</v>
      </c>
      <c r="P546" s="74">
        <f>G546*$P$12</f>
        <v>0</v>
      </c>
      <c r="Q546" s="74">
        <f>G546*$Q$12</f>
        <v>0</v>
      </c>
      <c r="R546" s="74">
        <f>G546*$R$12</f>
        <v>0</v>
      </c>
      <c r="S546" s="94">
        <f>G546*$S$12</f>
        <v>0</v>
      </c>
      <c r="T546" s="95">
        <f>G546-P546</f>
        <v>0</v>
      </c>
      <c r="U546" s="95">
        <f>G546-Q546</f>
        <v>0</v>
      </c>
      <c r="V546" s="95">
        <f>G546-R546</f>
        <v>0</v>
      </c>
      <c r="W546" s="76">
        <f>G546-S546</f>
        <v>0</v>
      </c>
    </row>
    <row r="547" spans="1:23" x14ac:dyDescent="0.2">
      <c r="A547" s="90"/>
      <c r="B547" s="91"/>
      <c r="C547" s="92"/>
      <c r="D547" s="93"/>
      <c r="E547" s="93"/>
      <c r="F547" s="74">
        <f>C547*D547</f>
        <v>0</v>
      </c>
      <c r="G547" s="74">
        <f>C547*E547</f>
        <v>0</v>
      </c>
      <c r="H547" s="74">
        <f>F547*$H$12</f>
        <v>0</v>
      </c>
      <c r="I547" s="74">
        <f>F547*$I$12</f>
        <v>0</v>
      </c>
      <c r="J547" s="74">
        <f>F547*$J$12</f>
        <v>0</v>
      </c>
      <c r="K547" s="94">
        <f>F547*$K$12</f>
        <v>0</v>
      </c>
      <c r="L547" s="95">
        <f>F547-H547</f>
        <v>0</v>
      </c>
      <c r="M547" s="95">
        <f>F547-I547</f>
        <v>0</v>
      </c>
      <c r="N547" s="95">
        <f>F547-J547</f>
        <v>0</v>
      </c>
      <c r="O547" s="76">
        <f>F547-K547</f>
        <v>0</v>
      </c>
      <c r="P547" s="74">
        <f>G547*$P$12</f>
        <v>0</v>
      </c>
      <c r="Q547" s="74">
        <f>G547*$Q$12</f>
        <v>0</v>
      </c>
      <c r="R547" s="74">
        <f>G547*$R$12</f>
        <v>0</v>
      </c>
      <c r="S547" s="94">
        <f>G547*$S$12</f>
        <v>0</v>
      </c>
      <c r="T547" s="95">
        <f>G547-P547</f>
        <v>0</v>
      </c>
      <c r="U547" s="95">
        <f>G547-Q547</f>
        <v>0</v>
      </c>
      <c r="V547" s="95">
        <f>G547-R547</f>
        <v>0</v>
      </c>
      <c r="W547" s="76">
        <f>G547-S547</f>
        <v>0</v>
      </c>
    </row>
    <row r="548" spans="1:23" x14ac:dyDescent="0.2">
      <c r="A548" s="96" t="s">
        <v>32</v>
      </c>
      <c r="B548" s="97"/>
      <c r="C548" s="98"/>
      <c r="D548" s="99"/>
      <c r="E548" s="99"/>
      <c r="F548" s="83">
        <f>SUM(F543:F547)</f>
        <v>0</v>
      </c>
      <c r="G548" s="83">
        <f>SUM(G543:G547)</f>
        <v>0</v>
      </c>
      <c r="H548" s="83">
        <f t="shared" ref="H548:W548" si="459">SUM(H543:H547)</f>
        <v>0</v>
      </c>
      <c r="I548" s="83">
        <f t="shared" si="459"/>
        <v>0</v>
      </c>
      <c r="J548" s="83">
        <f t="shared" si="459"/>
        <v>0</v>
      </c>
      <c r="K548" s="83">
        <f t="shared" si="459"/>
        <v>0</v>
      </c>
      <c r="L548" s="84">
        <f t="shared" si="459"/>
        <v>0</v>
      </c>
      <c r="M548" s="84">
        <f t="shared" si="459"/>
        <v>0</v>
      </c>
      <c r="N548" s="84">
        <f t="shared" si="459"/>
        <v>0</v>
      </c>
      <c r="O548" s="85">
        <f t="shared" si="459"/>
        <v>0</v>
      </c>
      <c r="P548" s="83">
        <f t="shared" si="459"/>
        <v>0</v>
      </c>
      <c r="Q548" s="83">
        <f t="shared" si="459"/>
        <v>0</v>
      </c>
      <c r="R548" s="83">
        <f t="shared" si="459"/>
        <v>0</v>
      </c>
      <c r="S548" s="83">
        <f t="shared" si="459"/>
        <v>0</v>
      </c>
      <c r="T548" s="84">
        <f t="shared" si="459"/>
        <v>0</v>
      </c>
      <c r="U548" s="84">
        <f t="shared" si="459"/>
        <v>0</v>
      </c>
      <c r="V548" s="84">
        <f t="shared" si="459"/>
        <v>0</v>
      </c>
      <c r="W548" s="85">
        <f t="shared" si="459"/>
        <v>0</v>
      </c>
    </row>
    <row r="549" spans="1:23" x14ac:dyDescent="0.2">
      <c r="A549" s="24" t="s">
        <v>151</v>
      </c>
      <c r="B549" s="25"/>
      <c r="C549" s="26"/>
      <c r="D549" s="86"/>
      <c r="E549" s="86"/>
      <c r="F549" s="87"/>
      <c r="G549" s="87"/>
      <c r="H549" s="87"/>
      <c r="I549" s="87"/>
      <c r="J549" s="87"/>
      <c r="K549" s="87"/>
      <c r="L549" s="88"/>
      <c r="M549" s="88"/>
      <c r="N549" s="88"/>
      <c r="O549" s="89"/>
      <c r="P549" s="87"/>
      <c r="Q549" s="87"/>
      <c r="R549" s="87"/>
      <c r="S549" s="87"/>
      <c r="T549" s="88"/>
      <c r="U549" s="88"/>
      <c r="V549" s="88"/>
      <c r="W549" s="89"/>
    </row>
    <row r="550" spans="1:23" x14ac:dyDescent="0.2">
      <c r="A550" s="90"/>
      <c r="B550" s="91"/>
      <c r="C550" s="92"/>
      <c r="D550" s="93"/>
      <c r="E550" s="93"/>
      <c r="F550" s="74">
        <f>C550*D550</f>
        <v>0</v>
      </c>
      <c r="G550" s="74">
        <f>C550*E550</f>
        <v>0</v>
      </c>
      <c r="H550" s="74">
        <f>F550*$H$12</f>
        <v>0</v>
      </c>
      <c r="I550" s="74">
        <f>F550*$I$12</f>
        <v>0</v>
      </c>
      <c r="J550" s="74">
        <f>F550*$J$12</f>
        <v>0</v>
      </c>
      <c r="K550" s="94">
        <f>F550*$K$12</f>
        <v>0</v>
      </c>
      <c r="L550" s="95">
        <f>F550-H550</f>
        <v>0</v>
      </c>
      <c r="M550" s="95">
        <f>F550-I550</f>
        <v>0</v>
      </c>
      <c r="N550" s="95">
        <f>F550-J550</f>
        <v>0</v>
      </c>
      <c r="O550" s="76">
        <f>F550-K550</f>
        <v>0</v>
      </c>
      <c r="P550" s="74">
        <f>G550*$P$12</f>
        <v>0</v>
      </c>
      <c r="Q550" s="74">
        <f>G550*$Q$12</f>
        <v>0</v>
      </c>
      <c r="R550" s="74">
        <f>G550*$R$12</f>
        <v>0</v>
      </c>
      <c r="S550" s="94">
        <f>G550*$S$12</f>
        <v>0</v>
      </c>
      <c r="T550" s="95">
        <f>G550-P550</f>
        <v>0</v>
      </c>
      <c r="U550" s="95">
        <f>G550-Q550</f>
        <v>0</v>
      </c>
      <c r="V550" s="95">
        <f>G550-R550</f>
        <v>0</v>
      </c>
      <c r="W550" s="76">
        <f>G550-S550</f>
        <v>0</v>
      </c>
    </row>
    <row r="551" spans="1:23" x14ac:dyDescent="0.2">
      <c r="A551" s="90"/>
      <c r="B551" s="91"/>
      <c r="C551" s="92"/>
      <c r="D551" s="93"/>
      <c r="E551" s="93"/>
      <c r="F551" s="74">
        <f>C551*D551</f>
        <v>0</v>
      </c>
      <c r="G551" s="74">
        <f>C551*E551</f>
        <v>0</v>
      </c>
      <c r="H551" s="74">
        <f>F551*$H$12</f>
        <v>0</v>
      </c>
      <c r="I551" s="74">
        <f>F551*$I$12</f>
        <v>0</v>
      </c>
      <c r="J551" s="74">
        <f>F551*$J$12</f>
        <v>0</v>
      </c>
      <c r="K551" s="94">
        <f>F551*$K$12</f>
        <v>0</v>
      </c>
      <c r="L551" s="95">
        <f>F551-H551</f>
        <v>0</v>
      </c>
      <c r="M551" s="95">
        <f>F551-I551</f>
        <v>0</v>
      </c>
      <c r="N551" s="95">
        <f>F551-J551</f>
        <v>0</v>
      </c>
      <c r="O551" s="76">
        <f>F551-K551</f>
        <v>0</v>
      </c>
      <c r="P551" s="74">
        <f>G551*$P$12</f>
        <v>0</v>
      </c>
      <c r="Q551" s="74">
        <f>G551*$Q$12</f>
        <v>0</v>
      </c>
      <c r="R551" s="74">
        <f>G551*$R$12</f>
        <v>0</v>
      </c>
      <c r="S551" s="94">
        <f>G551*$S$12</f>
        <v>0</v>
      </c>
      <c r="T551" s="95">
        <f>G551-P551</f>
        <v>0</v>
      </c>
      <c r="U551" s="95">
        <f>G551-Q551</f>
        <v>0</v>
      </c>
      <c r="V551" s="95">
        <f>G551-R551</f>
        <v>0</v>
      </c>
      <c r="W551" s="76">
        <f>G551-S551</f>
        <v>0</v>
      </c>
    </row>
    <row r="552" spans="1:23" x14ac:dyDescent="0.2">
      <c r="A552" s="90"/>
      <c r="B552" s="91"/>
      <c r="C552" s="92"/>
      <c r="D552" s="93"/>
      <c r="E552" s="93"/>
      <c r="F552" s="74">
        <f>C552*D552</f>
        <v>0</v>
      </c>
      <c r="G552" s="74">
        <f>C552*E552</f>
        <v>0</v>
      </c>
      <c r="H552" s="74">
        <f>F552*$H$12</f>
        <v>0</v>
      </c>
      <c r="I552" s="74">
        <f>F552*$I$12</f>
        <v>0</v>
      </c>
      <c r="J552" s="74">
        <f>F552*$J$12</f>
        <v>0</v>
      </c>
      <c r="K552" s="94">
        <f>F552*$K$12</f>
        <v>0</v>
      </c>
      <c r="L552" s="95">
        <f>F552-H552</f>
        <v>0</v>
      </c>
      <c r="M552" s="95">
        <f>F552-I552</f>
        <v>0</v>
      </c>
      <c r="N552" s="95">
        <f>F552-J552</f>
        <v>0</v>
      </c>
      <c r="O552" s="76">
        <f>F552-K552</f>
        <v>0</v>
      </c>
      <c r="P552" s="74">
        <f>G552*$P$12</f>
        <v>0</v>
      </c>
      <c r="Q552" s="74">
        <f>G552*$Q$12</f>
        <v>0</v>
      </c>
      <c r="R552" s="74">
        <f>G552*$R$12</f>
        <v>0</v>
      </c>
      <c r="S552" s="94">
        <f>G552*$S$12</f>
        <v>0</v>
      </c>
      <c r="T552" s="95">
        <f>G552-P552</f>
        <v>0</v>
      </c>
      <c r="U552" s="95">
        <f>G552-Q552</f>
        <v>0</v>
      </c>
      <c r="V552" s="95">
        <f>G552-R552</f>
        <v>0</v>
      </c>
      <c r="W552" s="76">
        <f>G552-S552</f>
        <v>0</v>
      </c>
    </row>
    <row r="553" spans="1:23" x14ac:dyDescent="0.2">
      <c r="A553" s="90"/>
      <c r="B553" s="91"/>
      <c r="C553" s="92"/>
      <c r="D553" s="93"/>
      <c r="E553" s="93"/>
      <c r="F553" s="74">
        <f>C553*D553</f>
        <v>0</v>
      </c>
      <c r="G553" s="74">
        <f>C553*E553</f>
        <v>0</v>
      </c>
      <c r="H553" s="74">
        <f>F553*$H$12</f>
        <v>0</v>
      </c>
      <c r="I553" s="74">
        <f>F553*$I$12</f>
        <v>0</v>
      </c>
      <c r="J553" s="74">
        <f>F553*$J$12</f>
        <v>0</v>
      </c>
      <c r="K553" s="94">
        <f>F553*$K$12</f>
        <v>0</v>
      </c>
      <c r="L553" s="95">
        <f>F553-H553</f>
        <v>0</v>
      </c>
      <c r="M553" s="95">
        <f>F553-I553</f>
        <v>0</v>
      </c>
      <c r="N553" s="95">
        <f>F553-J553</f>
        <v>0</v>
      </c>
      <c r="O553" s="76">
        <f>F553-K553</f>
        <v>0</v>
      </c>
      <c r="P553" s="74">
        <f>G553*$P$12</f>
        <v>0</v>
      </c>
      <c r="Q553" s="74">
        <f>G553*$Q$12</f>
        <v>0</v>
      </c>
      <c r="R553" s="74">
        <f>G553*$R$12</f>
        <v>0</v>
      </c>
      <c r="S553" s="94">
        <f>G553*$S$12</f>
        <v>0</v>
      </c>
      <c r="T553" s="95">
        <f>G553-P553</f>
        <v>0</v>
      </c>
      <c r="U553" s="95">
        <f>G553-Q553</f>
        <v>0</v>
      </c>
      <c r="V553" s="95">
        <f>G553-R553</f>
        <v>0</v>
      </c>
      <c r="W553" s="76">
        <f>G553-S553</f>
        <v>0</v>
      </c>
    </row>
    <row r="554" spans="1:23" x14ac:dyDescent="0.2">
      <c r="A554" s="90"/>
      <c r="B554" s="91"/>
      <c r="C554" s="92"/>
      <c r="D554" s="93"/>
      <c r="E554" s="93"/>
      <c r="F554" s="74">
        <f>C554*D554</f>
        <v>0</v>
      </c>
      <c r="G554" s="74">
        <f>C554*E554</f>
        <v>0</v>
      </c>
      <c r="H554" s="74">
        <f>F554*$H$12</f>
        <v>0</v>
      </c>
      <c r="I554" s="74">
        <f>F554*$I$12</f>
        <v>0</v>
      </c>
      <c r="J554" s="74">
        <f>F554*$J$12</f>
        <v>0</v>
      </c>
      <c r="K554" s="94">
        <f>F554*$K$12</f>
        <v>0</v>
      </c>
      <c r="L554" s="95">
        <f>F554-H554</f>
        <v>0</v>
      </c>
      <c r="M554" s="95">
        <f>F554-I554</f>
        <v>0</v>
      </c>
      <c r="N554" s="95">
        <f>F554-J554</f>
        <v>0</v>
      </c>
      <c r="O554" s="76">
        <f>F554-K554</f>
        <v>0</v>
      </c>
      <c r="P554" s="74">
        <f>G554*$P$12</f>
        <v>0</v>
      </c>
      <c r="Q554" s="74">
        <f>G554*$Q$12</f>
        <v>0</v>
      </c>
      <c r="R554" s="74">
        <f>G554*$R$12</f>
        <v>0</v>
      </c>
      <c r="S554" s="94">
        <f>G554*$S$12</f>
        <v>0</v>
      </c>
      <c r="T554" s="95">
        <f>G554-P554</f>
        <v>0</v>
      </c>
      <c r="U554" s="95">
        <f>G554-Q554</f>
        <v>0</v>
      </c>
      <c r="V554" s="95">
        <f>G554-R554</f>
        <v>0</v>
      </c>
      <c r="W554" s="76">
        <f>G554-S554</f>
        <v>0</v>
      </c>
    </row>
    <row r="555" spans="1:23" x14ac:dyDescent="0.2">
      <c r="A555" s="96" t="s">
        <v>118</v>
      </c>
      <c r="B555" s="97"/>
      <c r="C555" s="98"/>
      <c r="D555" s="99"/>
      <c r="E555" s="99"/>
      <c r="F555" s="83">
        <f>SUM(F550:F554)</f>
        <v>0</v>
      </c>
      <c r="G555" s="83">
        <f>SUM(G550:G554)</f>
        <v>0</v>
      </c>
      <c r="H555" s="83">
        <f t="shared" ref="H555:W555" si="460">SUM(H550:H554)</f>
        <v>0</v>
      </c>
      <c r="I555" s="83">
        <f t="shared" si="460"/>
        <v>0</v>
      </c>
      <c r="J555" s="83">
        <f t="shared" si="460"/>
        <v>0</v>
      </c>
      <c r="K555" s="83">
        <f t="shared" si="460"/>
        <v>0</v>
      </c>
      <c r="L555" s="84">
        <f t="shared" si="460"/>
        <v>0</v>
      </c>
      <c r="M555" s="84">
        <f t="shared" si="460"/>
        <v>0</v>
      </c>
      <c r="N555" s="84">
        <f t="shared" si="460"/>
        <v>0</v>
      </c>
      <c r="O555" s="85">
        <f t="shared" si="460"/>
        <v>0</v>
      </c>
      <c r="P555" s="83">
        <f t="shared" si="460"/>
        <v>0</v>
      </c>
      <c r="Q555" s="83">
        <f t="shared" si="460"/>
        <v>0</v>
      </c>
      <c r="R555" s="83">
        <f t="shared" si="460"/>
        <v>0</v>
      </c>
      <c r="S555" s="83">
        <f t="shared" si="460"/>
        <v>0</v>
      </c>
      <c r="T555" s="84">
        <f t="shared" si="460"/>
        <v>0</v>
      </c>
      <c r="U555" s="84">
        <f t="shared" si="460"/>
        <v>0</v>
      </c>
      <c r="V555" s="84">
        <f t="shared" si="460"/>
        <v>0</v>
      </c>
      <c r="W555" s="85">
        <f t="shared" si="460"/>
        <v>0</v>
      </c>
    </row>
    <row r="556" spans="1:23" x14ac:dyDescent="0.2">
      <c r="A556" s="100" t="s">
        <v>152</v>
      </c>
      <c r="B556" s="25"/>
      <c r="C556" s="26"/>
      <c r="D556" s="86"/>
      <c r="E556" s="86"/>
      <c r="F556" s="87"/>
      <c r="G556" s="87"/>
      <c r="H556" s="87"/>
      <c r="I556" s="87"/>
      <c r="J556" s="87"/>
      <c r="K556" s="87"/>
      <c r="L556" s="88"/>
      <c r="M556" s="88"/>
      <c r="N556" s="88"/>
      <c r="O556" s="89"/>
      <c r="P556" s="87"/>
      <c r="Q556" s="87"/>
      <c r="R556" s="87"/>
      <c r="S556" s="87"/>
      <c r="T556" s="88"/>
      <c r="U556" s="88"/>
      <c r="V556" s="88"/>
      <c r="W556" s="89"/>
    </row>
    <row r="557" spans="1:23" x14ac:dyDescent="0.2">
      <c r="A557" s="101"/>
      <c r="B557" s="27"/>
      <c r="C557" s="28"/>
      <c r="D557" s="102"/>
      <c r="E557" s="102"/>
      <c r="F557" s="74">
        <f>C557*D557</f>
        <v>0</v>
      </c>
      <c r="G557" s="74">
        <f>C557*E557</f>
        <v>0</v>
      </c>
      <c r="H557" s="74">
        <f>F557*$H$12</f>
        <v>0</v>
      </c>
      <c r="I557" s="74">
        <f>F557*$I$12</f>
        <v>0</v>
      </c>
      <c r="J557" s="74">
        <f>F557*$J$12</f>
        <v>0</v>
      </c>
      <c r="K557" s="94">
        <f>F557*$K$12</f>
        <v>0</v>
      </c>
      <c r="L557" s="95">
        <f>F557-H557</f>
        <v>0</v>
      </c>
      <c r="M557" s="95">
        <f>F557-I557</f>
        <v>0</v>
      </c>
      <c r="N557" s="95">
        <f>F557-J557</f>
        <v>0</v>
      </c>
      <c r="O557" s="76">
        <f>F557-K557</f>
        <v>0</v>
      </c>
      <c r="P557" s="74">
        <f>G557*$P$12</f>
        <v>0</v>
      </c>
      <c r="Q557" s="74">
        <f>G557*$Q$12</f>
        <v>0</v>
      </c>
      <c r="R557" s="74">
        <f>G557*$R$12</f>
        <v>0</v>
      </c>
      <c r="S557" s="94">
        <f>G557*$S$12</f>
        <v>0</v>
      </c>
      <c r="T557" s="95">
        <f>G557-P557</f>
        <v>0</v>
      </c>
      <c r="U557" s="95">
        <f>G557-Q557</f>
        <v>0</v>
      </c>
      <c r="V557" s="95">
        <f>G557-R557</f>
        <v>0</v>
      </c>
      <c r="W557" s="76">
        <f>G557-S557</f>
        <v>0</v>
      </c>
    </row>
    <row r="558" spans="1:23" x14ac:dyDescent="0.2">
      <c r="A558" s="101"/>
      <c r="B558" s="27"/>
      <c r="C558" s="28"/>
      <c r="D558" s="102"/>
      <c r="E558" s="102"/>
      <c r="F558" s="74">
        <f>C558*D558</f>
        <v>0</v>
      </c>
      <c r="G558" s="74">
        <f>C558*E558</f>
        <v>0</v>
      </c>
      <c r="H558" s="74">
        <f>F558*$H$12</f>
        <v>0</v>
      </c>
      <c r="I558" s="74">
        <f>F558*$I$12</f>
        <v>0</v>
      </c>
      <c r="J558" s="74">
        <f>F558*$J$12</f>
        <v>0</v>
      </c>
      <c r="K558" s="94">
        <f>F558*$K$12</f>
        <v>0</v>
      </c>
      <c r="L558" s="95">
        <f>F558-H558</f>
        <v>0</v>
      </c>
      <c r="M558" s="95">
        <f>F558-I558</f>
        <v>0</v>
      </c>
      <c r="N558" s="95">
        <f>F558-J558</f>
        <v>0</v>
      </c>
      <c r="O558" s="76">
        <f>F558-K558</f>
        <v>0</v>
      </c>
      <c r="P558" s="74">
        <f>G558*$P$12</f>
        <v>0</v>
      </c>
      <c r="Q558" s="74">
        <f>G558*$Q$12</f>
        <v>0</v>
      </c>
      <c r="R558" s="74">
        <f>G558*$R$12</f>
        <v>0</v>
      </c>
      <c r="S558" s="94">
        <f>G558*$S$12</f>
        <v>0</v>
      </c>
      <c r="T558" s="95">
        <f>G558-P558</f>
        <v>0</v>
      </c>
      <c r="U558" s="95">
        <f>G558-Q558</f>
        <v>0</v>
      </c>
      <c r="V558" s="95">
        <f>G558-R558</f>
        <v>0</v>
      </c>
      <c r="W558" s="76">
        <f>G558-S558</f>
        <v>0</v>
      </c>
    </row>
    <row r="559" spans="1:23" x14ac:dyDescent="0.2">
      <c r="A559" s="101"/>
      <c r="B559" s="27"/>
      <c r="C559" s="28"/>
      <c r="D559" s="102"/>
      <c r="E559" s="102"/>
      <c r="F559" s="74">
        <f>C559*D559</f>
        <v>0</v>
      </c>
      <c r="G559" s="74">
        <f>C559*E559</f>
        <v>0</v>
      </c>
      <c r="H559" s="74">
        <f>F559*$H$12</f>
        <v>0</v>
      </c>
      <c r="I559" s="74">
        <f>F559*$I$12</f>
        <v>0</v>
      </c>
      <c r="J559" s="74">
        <f>F559*$J$12</f>
        <v>0</v>
      </c>
      <c r="K559" s="94">
        <f>F559*$K$12</f>
        <v>0</v>
      </c>
      <c r="L559" s="95">
        <f>F559-H559</f>
        <v>0</v>
      </c>
      <c r="M559" s="95">
        <f>F559-I559</f>
        <v>0</v>
      </c>
      <c r="N559" s="95">
        <f>F559-J559</f>
        <v>0</v>
      </c>
      <c r="O559" s="76">
        <f>F559-K559</f>
        <v>0</v>
      </c>
      <c r="P559" s="74">
        <f>G559*$P$12</f>
        <v>0</v>
      </c>
      <c r="Q559" s="74">
        <f>G559*$Q$12</f>
        <v>0</v>
      </c>
      <c r="R559" s="74">
        <f>G559*$R$12</f>
        <v>0</v>
      </c>
      <c r="S559" s="94">
        <f>G559*$S$12</f>
        <v>0</v>
      </c>
      <c r="T559" s="95">
        <f>G559-P559</f>
        <v>0</v>
      </c>
      <c r="U559" s="95">
        <f>G559-Q559</f>
        <v>0</v>
      </c>
      <c r="V559" s="95">
        <f>G559-R559</f>
        <v>0</v>
      </c>
      <c r="W559" s="76">
        <f>G559-S559</f>
        <v>0</v>
      </c>
    </row>
    <row r="560" spans="1:23" x14ac:dyDescent="0.2">
      <c r="A560" s="101"/>
      <c r="B560" s="27"/>
      <c r="C560" s="28"/>
      <c r="D560" s="102"/>
      <c r="E560" s="102"/>
      <c r="F560" s="74">
        <f>C560*D560</f>
        <v>0</v>
      </c>
      <c r="G560" s="74">
        <f>C560*E560</f>
        <v>0</v>
      </c>
      <c r="H560" s="74">
        <f>F560*$H$12</f>
        <v>0</v>
      </c>
      <c r="I560" s="74">
        <f>F560*$I$12</f>
        <v>0</v>
      </c>
      <c r="J560" s="74">
        <f>F560*$J$12</f>
        <v>0</v>
      </c>
      <c r="K560" s="94">
        <f>F560*$K$12</f>
        <v>0</v>
      </c>
      <c r="L560" s="95">
        <f>F560-H560</f>
        <v>0</v>
      </c>
      <c r="M560" s="95">
        <f>F560-I560</f>
        <v>0</v>
      </c>
      <c r="N560" s="95">
        <f>F560-J560</f>
        <v>0</v>
      </c>
      <c r="O560" s="76">
        <f>F560-K560</f>
        <v>0</v>
      </c>
      <c r="P560" s="74">
        <f>G560*$P$12</f>
        <v>0</v>
      </c>
      <c r="Q560" s="74">
        <f>G560*$Q$12</f>
        <v>0</v>
      </c>
      <c r="R560" s="74">
        <f>G560*$R$12</f>
        <v>0</v>
      </c>
      <c r="S560" s="94">
        <f>G560*$S$12</f>
        <v>0</v>
      </c>
      <c r="T560" s="95">
        <f>G560-P560</f>
        <v>0</v>
      </c>
      <c r="U560" s="95">
        <f>G560-Q560</f>
        <v>0</v>
      </c>
      <c r="V560" s="95">
        <f>G560-R560</f>
        <v>0</v>
      </c>
      <c r="W560" s="76">
        <f>G560-S560</f>
        <v>0</v>
      </c>
    </row>
    <row r="561" spans="1:23" x14ac:dyDescent="0.2">
      <c r="A561" s="101"/>
      <c r="B561" s="27"/>
      <c r="C561" s="28"/>
      <c r="D561" s="102"/>
      <c r="E561" s="102"/>
      <c r="F561" s="74">
        <f>C561*D561</f>
        <v>0</v>
      </c>
      <c r="G561" s="74">
        <f>C561*E561</f>
        <v>0</v>
      </c>
      <c r="H561" s="74">
        <f>F561*$H$12</f>
        <v>0</v>
      </c>
      <c r="I561" s="74">
        <f>F561*$I$12</f>
        <v>0</v>
      </c>
      <c r="J561" s="74">
        <f>F561*$J$12</f>
        <v>0</v>
      </c>
      <c r="K561" s="94">
        <f>F561*$K$12</f>
        <v>0</v>
      </c>
      <c r="L561" s="95">
        <f>F561-H561</f>
        <v>0</v>
      </c>
      <c r="M561" s="95">
        <f>F561-I561</f>
        <v>0</v>
      </c>
      <c r="N561" s="95">
        <f>F561-J561</f>
        <v>0</v>
      </c>
      <c r="O561" s="76">
        <f>F561-K561</f>
        <v>0</v>
      </c>
      <c r="P561" s="74">
        <f>G561*$P$12</f>
        <v>0</v>
      </c>
      <c r="Q561" s="74">
        <f>G561*$Q$12</f>
        <v>0</v>
      </c>
      <c r="R561" s="74">
        <f>G561*$R$12</f>
        <v>0</v>
      </c>
      <c r="S561" s="94">
        <f>G561*$S$12</f>
        <v>0</v>
      </c>
      <c r="T561" s="95">
        <f>G561-P561</f>
        <v>0</v>
      </c>
      <c r="U561" s="95">
        <f>G561-Q561</f>
        <v>0</v>
      </c>
      <c r="V561" s="95">
        <f>G561-R561</f>
        <v>0</v>
      </c>
      <c r="W561" s="76">
        <f>G561-S561</f>
        <v>0</v>
      </c>
    </row>
    <row r="562" spans="1:23" x14ac:dyDescent="0.2">
      <c r="A562" s="79" t="s">
        <v>153</v>
      </c>
      <c r="B562" s="80"/>
      <c r="C562" s="81"/>
      <c r="D562" s="82"/>
      <c r="E562" s="82"/>
      <c r="F562" s="83">
        <f>SUM(F557:F561)</f>
        <v>0</v>
      </c>
      <c r="G562" s="83">
        <f>SUM(G557:G561)</f>
        <v>0</v>
      </c>
      <c r="H562" s="83">
        <f t="shared" ref="H562:W562" si="461">SUM(H557:H561)</f>
        <v>0</v>
      </c>
      <c r="I562" s="83">
        <f t="shared" si="461"/>
        <v>0</v>
      </c>
      <c r="J562" s="83">
        <f t="shared" si="461"/>
        <v>0</v>
      </c>
      <c r="K562" s="83">
        <f t="shared" si="461"/>
        <v>0</v>
      </c>
      <c r="L562" s="84">
        <f t="shared" si="461"/>
        <v>0</v>
      </c>
      <c r="M562" s="84">
        <f t="shared" si="461"/>
        <v>0</v>
      </c>
      <c r="N562" s="84">
        <f t="shared" si="461"/>
        <v>0</v>
      </c>
      <c r="O562" s="85">
        <f t="shared" si="461"/>
        <v>0</v>
      </c>
      <c r="P562" s="83">
        <f t="shared" si="461"/>
        <v>0</v>
      </c>
      <c r="Q562" s="83">
        <f t="shared" si="461"/>
        <v>0</v>
      </c>
      <c r="R562" s="83">
        <f t="shared" si="461"/>
        <v>0</v>
      </c>
      <c r="S562" s="83">
        <f t="shared" si="461"/>
        <v>0</v>
      </c>
      <c r="T562" s="84">
        <f t="shared" si="461"/>
        <v>0</v>
      </c>
      <c r="U562" s="84">
        <f t="shared" si="461"/>
        <v>0</v>
      </c>
      <c r="V562" s="84">
        <f t="shared" si="461"/>
        <v>0</v>
      </c>
      <c r="W562" s="85">
        <f t="shared" si="461"/>
        <v>0</v>
      </c>
    </row>
    <row r="563" spans="1:23" x14ac:dyDescent="0.2">
      <c r="A563" s="100" t="s">
        <v>154</v>
      </c>
      <c r="B563" s="25"/>
      <c r="C563" s="26"/>
      <c r="D563" s="86"/>
      <c r="E563" s="86"/>
      <c r="F563" s="87"/>
      <c r="G563" s="87"/>
      <c r="H563" s="87"/>
      <c r="I563" s="87"/>
      <c r="J563" s="87"/>
      <c r="K563" s="87"/>
      <c r="L563" s="88"/>
      <c r="M563" s="88"/>
      <c r="N563" s="88"/>
      <c r="O563" s="89"/>
      <c r="P563" s="87"/>
      <c r="Q563" s="87"/>
      <c r="R563" s="87"/>
      <c r="S563" s="87"/>
      <c r="T563" s="88"/>
      <c r="U563" s="88"/>
      <c r="V563" s="88"/>
      <c r="W563" s="89"/>
    </row>
    <row r="564" spans="1:23" x14ac:dyDescent="0.2">
      <c r="A564" s="101"/>
      <c r="B564" s="27"/>
      <c r="C564" s="28"/>
      <c r="D564" s="102"/>
      <c r="E564" s="102"/>
      <c r="F564" s="74">
        <f t="shared" ref="F564:F573" si="462">C564*D564</f>
        <v>0</v>
      </c>
      <c r="G564" s="74">
        <f t="shared" ref="G564:G573" si="463">C564*E564</f>
        <v>0</v>
      </c>
      <c r="H564" s="74">
        <f t="shared" ref="H564:H572" si="464">F564*$H$12</f>
        <v>0</v>
      </c>
      <c r="I564" s="74">
        <f t="shared" ref="I564:I573" si="465">F564*$I$12</f>
        <v>0</v>
      </c>
      <c r="J564" s="74">
        <f t="shared" ref="J564:J573" si="466">F564*$J$12</f>
        <v>0</v>
      </c>
      <c r="K564" s="94">
        <f t="shared" ref="K564:K573" si="467">F564*$K$12</f>
        <v>0</v>
      </c>
      <c r="L564" s="95">
        <f t="shared" ref="L564:L573" si="468">F564-H564</f>
        <v>0</v>
      </c>
      <c r="M564" s="95">
        <f t="shared" ref="M564:M573" si="469">F564-I564</f>
        <v>0</v>
      </c>
      <c r="N564" s="95">
        <f t="shared" ref="N564:N573" si="470">F564-J564</f>
        <v>0</v>
      </c>
      <c r="O564" s="76">
        <f t="shared" ref="O564:O573" si="471">F564-K564</f>
        <v>0</v>
      </c>
      <c r="P564" s="74">
        <f t="shared" ref="P564:P573" si="472">G564*$P$12</f>
        <v>0</v>
      </c>
      <c r="Q564" s="74">
        <f t="shared" ref="Q564:Q573" si="473">G564*$Q$12</f>
        <v>0</v>
      </c>
      <c r="R564" s="74">
        <f t="shared" ref="R564:R573" si="474">G564*$R$12</f>
        <v>0</v>
      </c>
      <c r="S564" s="94">
        <f t="shared" ref="S564:S573" si="475">G564*$S$12</f>
        <v>0</v>
      </c>
      <c r="T564" s="95">
        <f t="shared" ref="T564:T573" si="476">G564-P564</f>
        <v>0</v>
      </c>
      <c r="U564" s="95">
        <f t="shared" ref="U564:U573" si="477">G564-Q564</f>
        <v>0</v>
      </c>
      <c r="V564" s="95">
        <f t="shared" ref="V564:V573" si="478">G564-R564</f>
        <v>0</v>
      </c>
      <c r="W564" s="76">
        <f t="shared" ref="W564:W573" si="479">G564-S564</f>
        <v>0</v>
      </c>
    </row>
    <row r="565" spans="1:23" x14ac:dyDescent="0.2">
      <c r="A565" s="101"/>
      <c r="B565" s="27"/>
      <c r="C565" s="28"/>
      <c r="D565" s="102"/>
      <c r="E565" s="102"/>
      <c r="F565" s="74">
        <f t="shared" si="462"/>
        <v>0</v>
      </c>
      <c r="G565" s="74">
        <f t="shared" si="463"/>
        <v>0</v>
      </c>
      <c r="H565" s="74">
        <f t="shared" si="464"/>
        <v>0</v>
      </c>
      <c r="I565" s="74">
        <f t="shared" si="465"/>
        <v>0</v>
      </c>
      <c r="J565" s="74">
        <f t="shared" si="466"/>
        <v>0</v>
      </c>
      <c r="K565" s="94">
        <f t="shared" si="467"/>
        <v>0</v>
      </c>
      <c r="L565" s="95">
        <f t="shared" si="468"/>
        <v>0</v>
      </c>
      <c r="M565" s="95">
        <f t="shared" si="469"/>
        <v>0</v>
      </c>
      <c r="N565" s="95">
        <f t="shared" si="470"/>
        <v>0</v>
      </c>
      <c r="O565" s="76">
        <f t="shared" si="471"/>
        <v>0</v>
      </c>
      <c r="P565" s="74">
        <f t="shared" si="472"/>
        <v>0</v>
      </c>
      <c r="Q565" s="74">
        <f t="shared" si="473"/>
        <v>0</v>
      </c>
      <c r="R565" s="74">
        <f t="shared" si="474"/>
        <v>0</v>
      </c>
      <c r="S565" s="94">
        <f t="shared" si="475"/>
        <v>0</v>
      </c>
      <c r="T565" s="95">
        <f t="shared" si="476"/>
        <v>0</v>
      </c>
      <c r="U565" s="95">
        <f t="shared" si="477"/>
        <v>0</v>
      </c>
      <c r="V565" s="95">
        <f t="shared" si="478"/>
        <v>0</v>
      </c>
      <c r="W565" s="76">
        <f t="shared" si="479"/>
        <v>0</v>
      </c>
    </row>
    <row r="566" spans="1:23" x14ac:dyDescent="0.2">
      <c r="A566" s="101"/>
      <c r="B566" s="27"/>
      <c r="C566" s="28"/>
      <c r="D566" s="102"/>
      <c r="E566" s="102"/>
      <c r="F566" s="74">
        <f t="shared" si="462"/>
        <v>0</v>
      </c>
      <c r="G566" s="74">
        <f t="shared" si="463"/>
        <v>0</v>
      </c>
      <c r="H566" s="74">
        <f t="shared" si="464"/>
        <v>0</v>
      </c>
      <c r="I566" s="74">
        <f t="shared" si="465"/>
        <v>0</v>
      </c>
      <c r="J566" s="74">
        <f t="shared" si="466"/>
        <v>0</v>
      </c>
      <c r="K566" s="94">
        <f t="shared" si="467"/>
        <v>0</v>
      </c>
      <c r="L566" s="95">
        <f t="shared" si="468"/>
        <v>0</v>
      </c>
      <c r="M566" s="95">
        <f t="shared" si="469"/>
        <v>0</v>
      </c>
      <c r="N566" s="95">
        <f t="shared" si="470"/>
        <v>0</v>
      </c>
      <c r="O566" s="76">
        <f t="shared" si="471"/>
        <v>0</v>
      </c>
      <c r="P566" s="74">
        <f t="shared" si="472"/>
        <v>0</v>
      </c>
      <c r="Q566" s="74">
        <f t="shared" si="473"/>
        <v>0</v>
      </c>
      <c r="R566" s="74">
        <f t="shared" si="474"/>
        <v>0</v>
      </c>
      <c r="S566" s="94">
        <f t="shared" si="475"/>
        <v>0</v>
      </c>
      <c r="T566" s="95">
        <f t="shared" si="476"/>
        <v>0</v>
      </c>
      <c r="U566" s="95">
        <f t="shared" si="477"/>
        <v>0</v>
      </c>
      <c r="V566" s="95">
        <f t="shared" si="478"/>
        <v>0</v>
      </c>
      <c r="W566" s="76">
        <f t="shared" si="479"/>
        <v>0</v>
      </c>
    </row>
    <row r="567" spans="1:23" x14ac:dyDescent="0.2">
      <c r="A567" s="101"/>
      <c r="B567" s="27"/>
      <c r="C567" s="28"/>
      <c r="D567" s="102"/>
      <c r="E567" s="102"/>
      <c r="F567" s="74">
        <f t="shared" si="462"/>
        <v>0</v>
      </c>
      <c r="G567" s="74">
        <f t="shared" si="463"/>
        <v>0</v>
      </c>
      <c r="H567" s="74">
        <f t="shared" si="464"/>
        <v>0</v>
      </c>
      <c r="I567" s="74">
        <f t="shared" si="465"/>
        <v>0</v>
      </c>
      <c r="J567" s="74">
        <f t="shared" si="466"/>
        <v>0</v>
      </c>
      <c r="K567" s="94">
        <f t="shared" si="467"/>
        <v>0</v>
      </c>
      <c r="L567" s="95">
        <f t="shared" si="468"/>
        <v>0</v>
      </c>
      <c r="M567" s="95">
        <f t="shared" si="469"/>
        <v>0</v>
      </c>
      <c r="N567" s="95">
        <f t="shared" si="470"/>
        <v>0</v>
      </c>
      <c r="O567" s="76">
        <f t="shared" si="471"/>
        <v>0</v>
      </c>
      <c r="P567" s="74">
        <f t="shared" si="472"/>
        <v>0</v>
      </c>
      <c r="Q567" s="74">
        <f t="shared" si="473"/>
        <v>0</v>
      </c>
      <c r="R567" s="74">
        <f t="shared" si="474"/>
        <v>0</v>
      </c>
      <c r="S567" s="94">
        <f t="shared" si="475"/>
        <v>0</v>
      </c>
      <c r="T567" s="95">
        <f t="shared" si="476"/>
        <v>0</v>
      </c>
      <c r="U567" s="95">
        <f t="shared" si="477"/>
        <v>0</v>
      </c>
      <c r="V567" s="95">
        <f t="shared" si="478"/>
        <v>0</v>
      </c>
      <c r="W567" s="76">
        <f t="shared" si="479"/>
        <v>0</v>
      </c>
    </row>
    <row r="568" spans="1:23" x14ac:dyDescent="0.2">
      <c r="A568" s="101"/>
      <c r="B568" s="27"/>
      <c r="C568" s="28"/>
      <c r="D568" s="102"/>
      <c r="E568" s="102"/>
      <c r="F568" s="74">
        <f t="shared" si="462"/>
        <v>0</v>
      </c>
      <c r="G568" s="74">
        <f t="shared" si="463"/>
        <v>0</v>
      </c>
      <c r="H568" s="74">
        <f t="shared" si="464"/>
        <v>0</v>
      </c>
      <c r="I568" s="74">
        <f t="shared" si="465"/>
        <v>0</v>
      </c>
      <c r="J568" s="74">
        <f t="shared" si="466"/>
        <v>0</v>
      </c>
      <c r="K568" s="94">
        <f t="shared" si="467"/>
        <v>0</v>
      </c>
      <c r="L568" s="95">
        <f t="shared" si="468"/>
        <v>0</v>
      </c>
      <c r="M568" s="95">
        <f t="shared" si="469"/>
        <v>0</v>
      </c>
      <c r="N568" s="95">
        <f t="shared" si="470"/>
        <v>0</v>
      </c>
      <c r="O568" s="76">
        <f t="shared" si="471"/>
        <v>0</v>
      </c>
      <c r="P568" s="74">
        <f t="shared" si="472"/>
        <v>0</v>
      </c>
      <c r="Q568" s="74">
        <f t="shared" si="473"/>
        <v>0</v>
      </c>
      <c r="R568" s="74">
        <f t="shared" si="474"/>
        <v>0</v>
      </c>
      <c r="S568" s="94">
        <f t="shared" si="475"/>
        <v>0</v>
      </c>
      <c r="T568" s="95">
        <f t="shared" si="476"/>
        <v>0</v>
      </c>
      <c r="U568" s="95">
        <f t="shared" si="477"/>
        <v>0</v>
      </c>
      <c r="V568" s="95">
        <f t="shared" si="478"/>
        <v>0</v>
      </c>
      <c r="W568" s="76">
        <f t="shared" si="479"/>
        <v>0</v>
      </c>
    </row>
    <row r="569" spans="1:23" x14ac:dyDescent="0.2">
      <c r="A569" s="101"/>
      <c r="B569" s="27"/>
      <c r="C569" s="28"/>
      <c r="D569" s="102"/>
      <c r="E569" s="102"/>
      <c r="F569" s="74">
        <f t="shared" si="462"/>
        <v>0</v>
      </c>
      <c r="G569" s="74">
        <f t="shared" si="463"/>
        <v>0</v>
      </c>
      <c r="H569" s="74">
        <f t="shared" si="464"/>
        <v>0</v>
      </c>
      <c r="I569" s="74">
        <f t="shared" si="465"/>
        <v>0</v>
      </c>
      <c r="J569" s="74">
        <f t="shared" si="466"/>
        <v>0</v>
      </c>
      <c r="K569" s="94">
        <f t="shared" si="467"/>
        <v>0</v>
      </c>
      <c r="L569" s="95">
        <f t="shared" si="468"/>
        <v>0</v>
      </c>
      <c r="M569" s="95">
        <f t="shared" si="469"/>
        <v>0</v>
      </c>
      <c r="N569" s="95">
        <f t="shared" si="470"/>
        <v>0</v>
      </c>
      <c r="O569" s="76">
        <f t="shared" si="471"/>
        <v>0</v>
      </c>
      <c r="P569" s="74">
        <f t="shared" si="472"/>
        <v>0</v>
      </c>
      <c r="Q569" s="74">
        <f t="shared" si="473"/>
        <v>0</v>
      </c>
      <c r="R569" s="74">
        <f t="shared" si="474"/>
        <v>0</v>
      </c>
      <c r="S569" s="94">
        <f t="shared" si="475"/>
        <v>0</v>
      </c>
      <c r="T569" s="95">
        <f t="shared" si="476"/>
        <v>0</v>
      </c>
      <c r="U569" s="95">
        <f t="shared" si="477"/>
        <v>0</v>
      </c>
      <c r="V569" s="95">
        <f t="shared" si="478"/>
        <v>0</v>
      </c>
      <c r="W569" s="76">
        <f t="shared" si="479"/>
        <v>0</v>
      </c>
    </row>
    <row r="570" spans="1:23" x14ac:dyDescent="0.2">
      <c r="A570" s="101"/>
      <c r="B570" s="27"/>
      <c r="C570" s="28"/>
      <c r="D570" s="102"/>
      <c r="E570" s="102"/>
      <c r="F570" s="74">
        <f t="shared" si="462"/>
        <v>0</v>
      </c>
      <c r="G570" s="74">
        <f t="shared" si="463"/>
        <v>0</v>
      </c>
      <c r="H570" s="74">
        <f t="shared" si="464"/>
        <v>0</v>
      </c>
      <c r="I570" s="74">
        <f t="shared" si="465"/>
        <v>0</v>
      </c>
      <c r="J570" s="74">
        <f t="shared" si="466"/>
        <v>0</v>
      </c>
      <c r="K570" s="94">
        <f t="shared" si="467"/>
        <v>0</v>
      </c>
      <c r="L570" s="95">
        <f t="shared" si="468"/>
        <v>0</v>
      </c>
      <c r="M570" s="95">
        <f t="shared" si="469"/>
        <v>0</v>
      </c>
      <c r="N570" s="95">
        <f t="shared" si="470"/>
        <v>0</v>
      </c>
      <c r="O570" s="76">
        <f t="shared" si="471"/>
        <v>0</v>
      </c>
      <c r="P570" s="74">
        <f t="shared" si="472"/>
        <v>0</v>
      </c>
      <c r="Q570" s="74">
        <f t="shared" si="473"/>
        <v>0</v>
      </c>
      <c r="R570" s="74">
        <f t="shared" si="474"/>
        <v>0</v>
      </c>
      <c r="S570" s="94">
        <f t="shared" si="475"/>
        <v>0</v>
      </c>
      <c r="T570" s="95">
        <f t="shared" si="476"/>
        <v>0</v>
      </c>
      <c r="U570" s="95">
        <f t="shared" si="477"/>
        <v>0</v>
      </c>
      <c r="V570" s="95">
        <f t="shared" si="478"/>
        <v>0</v>
      </c>
      <c r="W570" s="76">
        <f t="shared" si="479"/>
        <v>0</v>
      </c>
    </row>
    <row r="571" spans="1:23" x14ac:dyDescent="0.2">
      <c r="A571" s="101"/>
      <c r="B571" s="27"/>
      <c r="C571" s="28"/>
      <c r="D571" s="102"/>
      <c r="E571" s="102"/>
      <c r="F571" s="74">
        <f t="shared" si="462"/>
        <v>0</v>
      </c>
      <c r="G571" s="74">
        <f t="shared" si="463"/>
        <v>0</v>
      </c>
      <c r="H571" s="74">
        <f t="shared" si="464"/>
        <v>0</v>
      </c>
      <c r="I571" s="74">
        <f t="shared" si="465"/>
        <v>0</v>
      </c>
      <c r="J571" s="74">
        <f t="shared" si="466"/>
        <v>0</v>
      </c>
      <c r="K571" s="94">
        <f t="shared" si="467"/>
        <v>0</v>
      </c>
      <c r="L571" s="95">
        <f t="shared" si="468"/>
        <v>0</v>
      </c>
      <c r="M571" s="95">
        <f t="shared" si="469"/>
        <v>0</v>
      </c>
      <c r="N571" s="95">
        <f t="shared" si="470"/>
        <v>0</v>
      </c>
      <c r="O571" s="76">
        <f t="shared" si="471"/>
        <v>0</v>
      </c>
      <c r="P571" s="74">
        <f t="shared" si="472"/>
        <v>0</v>
      </c>
      <c r="Q571" s="74">
        <f t="shared" si="473"/>
        <v>0</v>
      </c>
      <c r="R571" s="74">
        <f t="shared" si="474"/>
        <v>0</v>
      </c>
      <c r="S571" s="94">
        <f t="shared" si="475"/>
        <v>0</v>
      </c>
      <c r="T571" s="95">
        <f t="shared" si="476"/>
        <v>0</v>
      </c>
      <c r="U571" s="95">
        <f t="shared" si="477"/>
        <v>0</v>
      </c>
      <c r="V571" s="95">
        <f t="shared" si="478"/>
        <v>0</v>
      </c>
      <c r="W571" s="76">
        <f t="shared" si="479"/>
        <v>0</v>
      </c>
    </row>
    <row r="572" spans="1:23" x14ac:dyDescent="0.2">
      <c r="A572" s="101"/>
      <c r="B572" s="27"/>
      <c r="C572" s="28"/>
      <c r="D572" s="102"/>
      <c r="E572" s="102"/>
      <c r="F572" s="74">
        <f t="shared" si="462"/>
        <v>0</v>
      </c>
      <c r="G572" s="74">
        <f t="shared" si="463"/>
        <v>0</v>
      </c>
      <c r="H572" s="74">
        <f t="shared" si="464"/>
        <v>0</v>
      </c>
      <c r="I572" s="74">
        <f t="shared" si="465"/>
        <v>0</v>
      </c>
      <c r="J572" s="74">
        <f t="shared" si="466"/>
        <v>0</v>
      </c>
      <c r="K572" s="94">
        <f t="shared" si="467"/>
        <v>0</v>
      </c>
      <c r="L572" s="95">
        <f t="shared" si="468"/>
        <v>0</v>
      </c>
      <c r="M572" s="95">
        <f t="shared" si="469"/>
        <v>0</v>
      </c>
      <c r="N572" s="95">
        <f t="shared" si="470"/>
        <v>0</v>
      </c>
      <c r="O572" s="76">
        <f t="shared" si="471"/>
        <v>0</v>
      </c>
      <c r="P572" s="74">
        <f t="shared" si="472"/>
        <v>0</v>
      </c>
      <c r="Q572" s="74">
        <f t="shared" si="473"/>
        <v>0</v>
      </c>
      <c r="R572" s="74">
        <f t="shared" si="474"/>
        <v>0</v>
      </c>
      <c r="S572" s="94">
        <f t="shared" si="475"/>
        <v>0</v>
      </c>
      <c r="T572" s="95">
        <f t="shared" si="476"/>
        <v>0</v>
      </c>
      <c r="U572" s="95">
        <f t="shared" si="477"/>
        <v>0</v>
      </c>
      <c r="V572" s="95">
        <f t="shared" si="478"/>
        <v>0</v>
      </c>
      <c r="W572" s="76">
        <f t="shared" si="479"/>
        <v>0</v>
      </c>
    </row>
    <row r="573" spans="1:23" x14ac:dyDescent="0.2">
      <c r="A573" s="101"/>
      <c r="B573" s="27"/>
      <c r="C573" s="28"/>
      <c r="D573" s="102"/>
      <c r="E573" s="102"/>
      <c r="F573" s="74">
        <f t="shared" si="462"/>
        <v>0</v>
      </c>
      <c r="G573" s="74">
        <f t="shared" si="463"/>
        <v>0</v>
      </c>
      <c r="H573" s="74">
        <f>F573*$H$12</f>
        <v>0</v>
      </c>
      <c r="I573" s="74">
        <f t="shared" si="465"/>
        <v>0</v>
      </c>
      <c r="J573" s="74">
        <f t="shared" si="466"/>
        <v>0</v>
      </c>
      <c r="K573" s="94">
        <f t="shared" si="467"/>
        <v>0</v>
      </c>
      <c r="L573" s="95">
        <f t="shared" si="468"/>
        <v>0</v>
      </c>
      <c r="M573" s="95">
        <f t="shared" si="469"/>
        <v>0</v>
      </c>
      <c r="N573" s="95">
        <f t="shared" si="470"/>
        <v>0</v>
      </c>
      <c r="O573" s="76">
        <f t="shared" si="471"/>
        <v>0</v>
      </c>
      <c r="P573" s="74">
        <f t="shared" si="472"/>
        <v>0</v>
      </c>
      <c r="Q573" s="74">
        <f t="shared" si="473"/>
        <v>0</v>
      </c>
      <c r="R573" s="74">
        <f t="shared" si="474"/>
        <v>0</v>
      </c>
      <c r="S573" s="94">
        <f t="shared" si="475"/>
        <v>0</v>
      </c>
      <c r="T573" s="95">
        <f t="shared" si="476"/>
        <v>0</v>
      </c>
      <c r="U573" s="95">
        <f t="shared" si="477"/>
        <v>0</v>
      </c>
      <c r="V573" s="95">
        <f t="shared" si="478"/>
        <v>0</v>
      </c>
      <c r="W573" s="76">
        <f t="shared" si="479"/>
        <v>0</v>
      </c>
    </row>
    <row r="574" spans="1:23" x14ac:dyDescent="0.2">
      <c r="A574" s="79" t="s">
        <v>119</v>
      </c>
      <c r="B574" s="80"/>
      <c r="C574" s="81"/>
      <c r="D574" s="82"/>
      <c r="E574" s="82"/>
      <c r="F574" s="83">
        <f>SUM(F564:F573)</f>
        <v>0</v>
      </c>
      <c r="G574" s="83">
        <f>SUM(G564:G573)</f>
        <v>0</v>
      </c>
      <c r="H574" s="83">
        <f t="shared" ref="H574:W574" si="480">SUM(H564:H573)</f>
        <v>0</v>
      </c>
      <c r="I574" s="83">
        <f t="shared" si="480"/>
        <v>0</v>
      </c>
      <c r="J574" s="83">
        <f t="shared" si="480"/>
        <v>0</v>
      </c>
      <c r="K574" s="83">
        <f t="shared" si="480"/>
        <v>0</v>
      </c>
      <c r="L574" s="84">
        <f t="shared" si="480"/>
        <v>0</v>
      </c>
      <c r="M574" s="84">
        <f t="shared" si="480"/>
        <v>0</v>
      </c>
      <c r="N574" s="84">
        <f t="shared" si="480"/>
        <v>0</v>
      </c>
      <c r="O574" s="85">
        <f t="shared" si="480"/>
        <v>0</v>
      </c>
      <c r="P574" s="83">
        <f t="shared" si="480"/>
        <v>0</v>
      </c>
      <c r="Q574" s="83">
        <f t="shared" si="480"/>
        <v>0</v>
      </c>
      <c r="R574" s="83">
        <f t="shared" si="480"/>
        <v>0</v>
      </c>
      <c r="S574" s="83">
        <f t="shared" si="480"/>
        <v>0</v>
      </c>
      <c r="T574" s="84">
        <f t="shared" si="480"/>
        <v>0</v>
      </c>
      <c r="U574" s="84">
        <f t="shared" si="480"/>
        <v>0</v>
      </c>
      <c r="V574" s="84">
        <f t="shared" si="480"/>
        <v>0</v>
      </c>
      <c r="W574" s="85">
        <f t="shared" si="480"/>
        <v>0</v>
      </c>
    </row>
    <row r="575" spans="1:23" x14ac:dyDescent="0.2">
      <c r="A575" s="100" t="s">
        <v>155</v>
      </c>
      <c r="B575" s="25"/>
      <c r="C575" s="26"/>
      <c r="D575" s="86"/>
      <c r="E575" s="86"/>
      <c r="F575" s="87"/>
      <c r="G575" s="87"/>
      <c r="H575" s="87"/>
      <c r="I575" s="87"/>
      <c r="J575" s="87"/>
      <c r="K575" s="87"/>
      <c r="L575" s="88"/>
      <c r="M575" s="88"/>
      <c r="N575" s="88"/>
      <c r="O575" s="89"/>
      <c r="P575" s="87"/>
      <c r="Q575" s="87"/>
      <c r="R575" s="87"/>
      <c r="S575" s="87"/>
      <c r="T575" s="88"/>
      <c r="U575" s="88"/>
      <c r="V575" s="88"/>
      <c r="W575" s="89"/>
    </row>
    <row r="576" spans="1:23" x14ac:dyDescent="0.2">
      <c r="A576" s="101"/>
      <c r="B576" s="27"/>
      <c r="C576" s="28"/>
      <c r="D576" s="102"/>
      <c r="E576" s="102"/>
      <c r="F576" s="74">
        <f t="shared" ref="F576:F585" si="481">C576*D576</f>
        <v>0</v>
      </c>
      <c r="G576" s="74">
        <f t="shared" ref="G576:G585" si="482">C576*E576</f>
        <v>0</v>
      </c>
      <c r="H576" s="74">
        <f t="shared" ref="H576:H585" si="483">F576*$H$12</f>
        <v>0</v>
      </c>
      <c r="I576" s="74">
        <f t="shared" ref="I576:I585" si="484">F576*$I$12</f>
        <v>0</v>
      </c>
      <c r="J576" s="74">
        <f t="shared" ref="J576:J585" si="485">F576*$J$12</f>
        <v>0</v>
      </c>
      <c r="K576" s="94">
        <f t="shared" ref="K576:K585" si="486">F576*$K$12</f>
        <v>0</v>
      </c>
      <c r="L576" s="95">
        <f t="shared" ref="L576:L585" si="487">F576-H576</f>
        <v>0</v>
      </c>
      <c r="M576" s="95">
        <f t="shared" ref="M576:M585" si="488">F576-I576</f>
        <v>0</v>
      </c>
      <c r="N576" s="95">
        <f t="shared" ref="N576:N585" si="489">F576-J576</f>
        <v>0</v>
      </c>
      <c r="O576" s="76">
        <f t="shared" ref="O576:O585" si="490">F576-K576</f>
        <v>0</v>
      </c>
      <c r="P576" s="74">
        <f t="shared" ref="P576:P585" si="491">G576*$P$12</f>
        <v>0</v>
      </c>
      <c r="Q576" s="74">
        <f t="shared" ref="Q576:Q585" si="492">G576*$Q$12</f>
        <v>0</v>
      </c>
      <c r="R576" s="74">
        <f t="shared" ref="R576:R585" si="493">G576*$R$12</f>
        <v>0</v>
      </c>
      <c r="S576" s="94">
        <f t="shared" ref="S576:S585" si="494">G576*$S$12</f>
        <v>0</v>
      </c>
      <c r="T576" s="95">
        <f t="shared" ref="T576:T585" si="495">G576-P576</f>
        <v>0</v>
      </c>
      <c r="U576" s="95">
        <f t="shared" ref="U576:U585" si="496">G576-Q576</f>
        <v>0</v>
      </c>
      <c r="V576" s="95">
        <f t="shared" ref="V576:V585" si="497">G576-R576</f>
        <v>0</v>
      </c>
      <c r="W576" s="76">
        <f t="shared" ref="W576:W585" si="498">G576-S576</f>
        <v>0</v>
      </c>
    </row>
    <row r="577" spans="1:23" x14ac:dyDescent="0.2">
      <c r="A577" s="101"/>
      <c r="B577" s="27"/>
      <c r="C577" s="28"/>
      <c r="D577" s="102"/>
      <c r="E577" s="102"/>
      <c r="F577" s="74">
        <f t="shared" si="481"/>
        <v>0</v>
      </c>
      <c r="G577" s="74">
        <f t="shared" si="482"/>
        <v>0</v>
      </c>
      <c r="H577" s="74">
        <f t="shared" si="483"/>
        <v>0</v>
      </c>
      <c r="I577" s="74">
        <f t="shared" si="484"/>
        <v>0</v>
      </c>
      <c r="J577" s="74">
        <f t="shared" si="485"/>
        <v>0</v>
      </c>
      <c r="K577" s="94">
        <f t="shared" si="486"/>
        <v>0</v>
      </c>
      <c r="L577" s="95">
        <f t="shared" si="487"/>
        <v>0</v>
      </c>
      <c r="M577" s="95">
        <f t="shared" si="488"/>
        <v>0</v>
      </c>
      <c r="N577" s="95">
        <f t="shared" si="489"/>
        <v>0</v>
      </c>
      <c r="O577" s="76">
        <f t="shared" si="490"/>
        <v>0</v>
      </c>
      <c r="P577" s="74">
        <f t="shared" si="491"/>
        <v>0</v>
      </c>
      <c r="Q577" s="74">
        <f t="shared" si="492"/>
        <v>0</v>
      </c>
      <c r="R577" s="74">
        <f t="shared" si="493"/>
        <v>0</v>
      </c>
      <c r="S577" s="94">
        <f t="shared" si="494"/>
        <v>0</v>
      </c>
      <c r="T577" s="95">
        <f t="shared" si="495"/>
        <v>0</v>
      </c>
      <c r="U577" s="95">
        <f t="shared" si="496"/>
        <v>0</v>
      </c>
      <c r="V577" s="95">
        <f t="shared" si="497"/>
        <v>0</v>
      </c>
      <c r="W577" s="76">
        <f t="shared" si="498"/>
        <v>0</v>
      </c>
    </row>
    <row r="578" spans="1:23" x14ac:dyDescent="0.2">
      <c r="A578" s="101"/>
      <c r="B578" s="27"/>
      <c r="C578" s="28"/>
      <c r="D578" s="102"/>
      <c r="E578" s="102"/>
      <c r="F578" s="74">
        <f t="shared" si="481"/>
        <v>0</v>
      </c>
      <c r="G578" s="74">
        <f t="shared" si="482"/>
        <v>0</v>
      </c>
      <c r="H578" s="74">
        <f t="shared" si="483"/>
        <v>0</v>
      </c>
      <c r="I578" s="74">
        <f t="shared" si="484"/>
        <v>0</v>
      </c>
      <c r="J578" s="74">
        <f t="shared" si="485"/>
        <v>0</v>
      </c>
      <c r="K578" s="94">
        <f t="shared" si="486"/>
        <v>0</v>
      </c>
      <c r="L578" s="95">
        <f t="shared" si="487"/>
        <v>0</v>
      </c>
      <c r="M578" s="95">
        <f t="shared" si="488"/>
        <v>0</v>
      </c>
      <c r="N578" s="95">
        <f t="shared" si="489"/>
        <v>0</v>
      </c>
      <c r="O578" s="76">
        <f t="shared" si="490"/>
        <v>0</v>
      </c>
      <c r="P578" s="74">
        <f t="shared" si="491"/>
        <v>0</v>
      </c>
      <c r="Q578" s="74">
        <f t="shared" si="492"/>
        <v>0</v>
      </c>
      <c r="R578" s="74">
        <f t="shared" si="493"/>
        <v>0</v>
      </c>
      <c r="S578" s="94">
        <f t="shared" si="494"/>
        <v>0</v>
      </c>
      <c r="T578" s="95">
        <f t="shared" si="495"/>
        <v>0</v>
      </c>
      <c r="U578" s="95">
        <f t="shared" si="496"/>
        <v>0</v>
      </c>
      <c r="V578" s="95">
        <f t="shared" si="497"/>
        <v>0</v>
      </c>
      <c r="W578" s="76">
        <f t="shared" si="498"/>
        <v>0</v>
      </c>
    </row>
    <row r="579" spans="1:23" x14ac:dyDescent="0.2">
      <c r="A579" s="101"/>
      <c r="B579" s="27"/>
      <c r="C579" s="28"/>
      <c r="D579" s="102"/>
      <c r="E579" s="102"/>
      <c r="F579" s="74">
        <f t="shared" si="481"/>
        <v>0</v>
      </c>
      <c r="G579" s="74">
        <f t="shared" si="482"/>
        <v>0</v>
      </c>
      <c r="H579" s="74">
        <f t="shared" si="483"/>
        <v>0</v>
      </c>
      <c r="I579" s="74">
        <f t="shared" si="484"/>
        <v>0</v>
      </c>
      <c r="J579" s="74">
        <f t="shared" si="485"/>
        <v>0</v>
      </c>
      <c r="K579" s="94">
        <f t="shared" si="486"/>
        <v>0</v>
      </c>
      <c r="L579" s="95">
        <f t="shared" si="487"/>
        <v>0</v>
      </c>
      <c r="M579" s="95">
        <f t="shared" si="488"/>
        <v>0</v>
      </c>
      <c r="N579" s="95">
        <f t="shared" si="489"/>
        <v>0</v>
      </c>
      <c r="O579" s="76">
        <f t="shared" si="490"/>
        <v>0</v>
      </c>
      <c r="P579" s="74">
        <f t="shared" si="491"/>
        <v>0</v>
      </c>
      <c r="Q579" s="74">
        <f t="shared" si="492"/>
        <v>0</v>
      </c>
      <c r="R579" s="74">
        <f t="shared" si="493"/>
        <v>0</v>
      </c>
      <c r="S579" s="94">
        <f t="shared" si="494"/>
        <v>0</v>
      </c>
      <c r="T579" s="95">
        <f t="shared" si="495"/>
        <v>0</v>
      </c>
      <c r="U579" s="95">
        <f t="shared" si="496"/>
        <v>0</v>
      </c>
      <c r="V579" s="95">
        <f t="shared" si="497"/>
        <v>0</v>
      </c>
      <c r="W579" s="76">
        <f t="shared" si="498"/>
        <v>0</v>
      </c>
    </row>
    <row r="580" spans="1:23" x14ac:dyDescent="0.2">
      <c r="A580" s="101"/>
      <c r="B580" s="27"/>
      <c r="C580" s="28"/>
      <c r="D580" s="102"/>
      <c r="E580" s="102"/>
      <c r="F580" s="74">
        <f t="shared" si="481"/>
        <v>0</v>
      </c>
      <c r="G580" s="74">
        <f t="shared" si="482"/>
        <v>0</v>
      </c>
      <c r="H580" s="74">
        <f t="shared" si="483"/>
        <v>0</v>
      </c>
      <c r="I580" s="74">
        <f t="shared" si="484"/>
        <v>0</v>
      </c>
      <c r="J580" s="74">
        <f t="shared" si="485"/>
        <v>0</v>
      </c>
      <c r="K580" s="94">
        <f t="shared" si="486"/>
        <v>0</v>
      </c>
      <c r="L580" s="95">
        <f t="shared" si="487"/>
        <v>0</v>
      </c>
      <c r="M580" s="95">
        <f t="shared" si="488"/>
        <v>0</v>
      </c>
      <c r="N580" s="95">
        <f t="shared" si="489"/>
        <v>0</v>
      </c>
      <c r="O580" s="76">
        <f t="shared" si="490"/>
        <v>0</v>
      </c>
      <c r="P580" s="74">
        <f t="shared" si="491"/>
        <v>0</v>
      </c>
      <c r="Q580" s="74">
        <f t="shared" si="492"/>
        <v>0</v>
      </c>
      <c r="R580" s="74">
        <f t="shared" si="493"/>
        <v>0</v>
      </c>
      <c r="S580" s="94">
        <f t="shared" si="494"/>
        <v>0</v>
      </c>
      <c r="T580" s="95">
        <f t="shared" si="495"/>
        <v>0</v>
      </c>
      <c r="U580" s="95">
        <f t="shared" si="496"/>
        <v>0</v>
      </c>
      <c r="V580" s="95">
        <f t="shared" si="497"/>
        <v>0</v>
      </c>
      <c r="W580" s="76">
        <f t="shared" si="498"/>
        <v>0</v>
      </c>
    </row>
    <row r="581" spans="1:23" x14ac:dyDescent="0.2">
      <c r="A581" s="101"/>
      <c r="B581" s="27"/>
      <c r="C581" s="28"/>
      <c r="D581" s="102"/>
      <c r="E581" s="102"/>
      <c r="F581" s="74">
        <f t="shared" si="481"/>
        <v>0</v>
      </c>
      <c r="G581" s="74">
        <f t="shared" si="482"/>
        <v>0</v>
      </c>
      <c r="H581" s="74">
        <f t="shared" si="483"/>
        <v>0</v>
      </c>
      <c r="I581" s="74">
        <f t="shared" si="484"/>
        <v>0</v>
      </c>
      <c r="J581" s="74">
        <f t="shared" si="485"/>
        <v>0</v>
      </c>
      <c r="K581" s="94">
        <f t="shared" si="486"/>
        <v>0</v>
      </c>
      <c r="L581" s="95">
        <f t="shared" si="487"/>
        <v>0</v>
      </c>
      <c r="M581" s="95">
        <f t="shared" si="488"/>
        <v>0</v>
      </c>
      <c r="N581" s="95">
        <f t="shared" si="489"/>
        <v>0</v>
      </c>
      <c r="O581" s="76">
        <f t="shared" si="490"/>
        <v>0</v>
      </c>
      <c r="P581" s="74">
        <f t="shared" si="491"/>
        <v>0</v>
      </c>
      <c r="Q581" s="74">
        <f t="shared" si="492"/>
        <v>0</v>
      </c>
      <c r="R581" s="74">
        <f t="shared" si="493"/>
        <v>0</v>
      </c>
      <c r="S581" s="94">
        <f t="shared" si="494"/>
        <v>0</v>
      </c>
      <c r="T581" s="95">
        <f t="shared" si="495"/>
        <v>0</v>
      </c>
      <c r="U581" s="95">
        <f t="shared" si="496"/>
        <v>0</v>
      </c>
      <c r="V581" s="95">
        <f t="shared" si="497"/>
        <v>0</v>
      </c>
      <c r="W581" s="76">
        <f t="shared" si="498"/>
        <v>0</v>
      </c>
    </row>
    <row r="582" spans="1:23" x14ac:dyDescent="0.2">
      <c r="A582" s="101"/>
      <c r="B582" s="27"/>
      <c r="C582" s="28"/>
      <c r="D582" s="102"/>
      <c r="E582" s="102"/>
      <c r="F582" s="74">
        <f t="shared" si="481"/>
        <v>0</v>
      </c>
      <c r="G582" s="74">
        <f t="shared" si="482"/>
        <v>0</v>
      </c>
      <c r="H582" s="74">
        <f t="shared" si="483"/>
        <v>0</v>
      </c>
      <c r="I582" s="74">
        <f t="shared" si="484"/>
        <v>0</v>
      </c>
      <c r="J582" s="74">
        <f t="shared" si="485"/>
        <v>0</v>
      </c>
      <c r="K582" s="94">
        <f t="shared" si="486"/>
        <v>0</v>
      </c>
      <c r="L582" s="95">
        <f t="shared" si="487"/>
        <v>0</v>
      </c>
      <c r="M582" s="95">
        <f t="shared" si="488"/>
        <v>0</v>
      </c>
      <c r="N582" s="95">
        <f t="shared" si="489"/>
        <v>0</v>
      </c>
      <c r="O582" s="76">
        <f t="shared" si="490"/>
        <v>0</v>
      </c>
      <c r="P582" s="74">
        <f t="shared" si="491"/>
        <v>0</v>
      </c>
      <c r="Q582" s="74">
        <f t="shared" si="492"/>
        <v>0</v>
      </c>
      <c r="R582" s="74">
        <f t="shared" si="493"/>
        <v>0</v>
      </c>
      <c r="S582" s="94">
        <f t="shared" si="494"/>
        <v>0</v>
      </c>
      <c r="T582" s="95">
        <f t="shared" si="495"/>
        <v>0</v>
      </c>
      <c r="U582" s="95">
        <f t="shared" si="496"/>
        <v>0</v>
      </c>
      <c r="V582" s="95">
        <f t="shared" si="497"/>
        <v>0</v>
      </c>
      <c r="W582" s="76">
        <f t="shared" si="498"/>
        <v>0</v>
      </c>
    </row>
    <row r="583" spans="1:23" x14ac:dyDescent="0.2">
      <c r="A583" s="101"/>
      <c r="B583" s="27"/>
      <c r="C583" s="28"/>
      <c r="D583" s="102"/>
      <c r="E583" s="102"/>
      <c r="F583" s="74">
        <f t="shared" si="481"/>
        <v>0</v>
      </c>
      <c r="G583" s="74">
        <f t="shared" si="482"/>
        <v>0</v>
      </c>
      <c r="H583" s="74">
        <f t="shared" si="483"/>
        <v>0</v>
      </c>
      <c r="I583" s="74">
        <f t="shared" si="484"/>
        <v>0</v>
      </c>
      <c r="J583" s="74">
        <f t="shared" si="485"/>
        <v>0</v>
      </c>
      <c r="K583" s="94">
        <f t="shared" si="486"/>
        <v>0</v>
      </c>
      <c r="L583" s="95">
        <f t="shared" si="487"/>
        <v>0</v>
      </c>
      <c r="M583" s="95">
        <f t="shared" si="488"/>
        <v>0</v>
      </c>
      <c r="N583" s="95">
        <f t="shared" si="489"/>
        <v>0</v>
      </c>
      <c r="O583" s="76">
        <f t="shared" si="490"/>
        <v>0</v>
      </c>
      <c r="P583" s="74">
        <f t="shared" si="491"/>
        <v>0</v>
      </c>
      <c r="Q583" s="74">
        <f t="shared" si="492"/>
        <v>0</v>
      </c>
      <c r="R583" s="74">
        <f t="shared" si="493"/>
        <v>0</v>
      </c>
      <c r="S583" s="94">
        <f t="shared" si="494"/>
        <v>0</v>
      </c>
      <c r="T583" s="95">
        <f t="shared" si="495"/>
        <v>0</v>
      </c>
      <c r="U583" s="95">
        <f t="shared" si="496"/>
        <v>0</v>
      </c>
      <c r="V583" s="95">
        <f t="shared" si="497"/>
        <v>0</v>
      </c>
      <c r="W583" s="76">
        <f t="shared" si="498"/>
        <v>0</v>
      </c>
    </row>
    <row r="584" spans="1:23" x14ac:dyDescent="0.2">
      <c r="A584" s="101"/>
      <c r="B584" s="27"/>
      <c r="C584" s="28"/>
      <c r="D584" s="102"/>
      <c r="E584" s="102"/>
      <c r="F584" s="74">
        <f t="shared" si="481"/>
        <v>0</v>
      </c>
      <c r="G584" s="74">
        <f t="shared" si="482"/>
        <v>0</v>
      </c>
      <c r="H584" s="74">
        <f t="shared" si="483"/>
        <v>0</v>
      </c>
      <c r="I584" s="74">
        <f t="shared" si="484"/>
        <v>0</v>
      </c>
      <c r="J584" s="74">
        <f t="shared" si="485"/>
        <v>0</v>
      </c>
      <c r="K584" s="94">
        <f t="shared" si="486"/>
        <v>0</v>
      </c>
      <c r="L584" s="95">
        <f t="shared" si="487"/>
        <v>0</v>
      </c>
      <c r="M584" s="95">
        <f t="shared" si="488"/>
        <v>0</v>
      </c>
      <c r="N584" s="95">
        <f t="shared" si="489"/>
        <v>0</v>
      </c>
      <c r="O584" s="76">
        <f t="shared" si="490"/>
        <v>0</v>
      </c>
      <c r="P584" s="74">
        <f t="shared" si="491"/>
        <v>0</v>
      </c>
      <c r="Q584" s="74">
        <f t="shared" si="492"/>
        <v>0</v>
      </c>
      <c r="R584" s="74">
        <f t="shared" si="493"/>
        <v>0</v>
      </c>
      <c r="S584" s="94">
        <f t="shared" si="494"/>
        <v>0</v>
      </c>
      <c r="T584" s="95">
        <f t="shared" si="495"/>
        <v>0</v>
      </c>
      <c r="U584" s="95">
        <f t="shared" si="496"/>
        <v>0</v>
      </c>
      <c r="V584" s="95">
        <f t="shared" si="497"/>
        <v>0</v>
      </c>
      <c r="W584" s="76">
        <f t="shared" si="498"/>
        <v>0</v>
      </c>
    </row>
    <row r="585" spans="1:23" x14ac:dyDescent="0.2">
      <c r="A585" s="101"/>
      <c r="B585" s="27"/>
      <c r="C585" s="28"/>
      <c r="D585" s="102"/>
      <c r="E585" s="102"/>
      <c r="F585" s="74">
        <f t="shared" si="481"/>
        <v>0</v>
      </c>
      <c r="G585" s="74">
        <f t="shared" si="482"/>
        <v>0</v>
      </c>
      <c r="H585" s="74">
        <f t="shared" si="483"/>
        <v>0</v>
      </c>
      <c r="I585" s="74">
        <f t="shared" si="484"/>
        <v>0</v>
      </c>
      <c r="J585" s="74">
        <f t="shared" si="485"/>
        <v>0</v>
      </c>
      <c r="K585" s="94">
        <f t="shared" si="486"/>
        <v>0</v>
      </c>
      <c r="L585" s="95">
        <f t="shared" si="487"/>
        <v>0</v>
      </c>
      <c r="M585" s="95">
        <f t="shared" si="488"/>
        <v>0</v>
      </c>
      <c r="N585" s="95">
        <f t="shared" si="489"/>
        <v>0</v>
      </c>
      <c r="O585" s="76">
        <f t="shared" si="490"/>
        <v>0</v>
      </c>
      <c r="P585" s="74">
        <f t="shared" si="491"/>
        <v>0</v>
      </c>
      <c r="Q585" s="74">
        <f t="shared" si="492"/>
        <v>0</v>
      </c>
      <c r="R585" s="74">
        <f t="shared" si="493"/>
        <v>0</v>
      </c>
      <c r="S585" s="94">
        <f t="shared" si="494"/>
        <v>0</v>
      </c>
      <c r="T585" s="95">
        <f t="shared" si="495"/>
        <v>0</v>
      </c>
      <c r="U585" s="95">
        <f t="shared" si="496"/>
        <v>0</v>
      </c>
      <c r="V585" s="95">
        <f t="shared" si="497"/>
        <v>0</v>
      </c>
      <c r="W585" s="76">
        <f t="shared" si="498"/>
        <v>0</v>
      </c>
    </row>
    <row r="586" spans="1:23" x14ac:dyDescent="0.2">
      <c r="A586" s="79" t="s">
        <v>33</v>
      </c>
      <c r="B586" s="80"/>
      <c r="C586" s="81"/>
      <c r="D586" s="82"/>
      <c r="E586" s="82"/>
      <c r="F586" s="83">
        <f>SUM(F576:F585)</f>
        <v>0</v>
      </c>
      <c r="G586" s="83">
        <f>SUM(G576:G585)</f>
        <v>0</v>
      </c>
      <c r="H586" s="83">
        <f t="shared" ref="H586:W586" si="499">SUM(H576:H585)</f>
        <v>0</v>
      </c>
      <c r="I586" s="83">
        <f t="shared" si="499"/>
        <v>0</v>
      </c>
      <c r="J586" s="83">
        <f t="shared" si="499"/>
        <v>0</v>
      </c>
      <c r="K586" s="83">
        <f t="shared" si="499"/>
        <v>0</v>
      </c>
      <c r="L586" s="84">
        <f t="shared" si="499"/>
        <v>0</v>
      </c>
      <c r="M586" s="84">
        <f t="shared" si="499"/>
        <v>0</v>
      </c>
      <c r="N586" s="84">
        <f t="shared" si="499"/>
        <v>0</v>
      </c>
      <c r="O586" s="85">
        <f t="shared" si="499"/>
        <v>0</v>
      </c>
      <c r="P586" s="83">
        <f t="shared" si="499"/>
        <v>0</v>
      </c>
      <c r="Q586" s="83">
        <f t="shared" si="499"/>
        <v>0</v>
      </c>
      <c r="R586" s="83">
        <f t="shared" si="499"/>
        <v>0</v>
      </c>
      <c r="S586" s="83">
        <f t="shared" si="499"/>
        <v>0</v>
      </c>
      <c r="T586" s="84">
        <f t="shared" si="499"/>
        <v>0</v>
      </c>
      <c r="U586" s="84">
        <f t="shared" si="499"/>
        <v>0</v>
      </c>
      <c r="V586" s="84">
        <f t="shared" si="499"/>
        <v>0</v>
      </c>
      <c r="W586" s="85">
        <f t="shared" si="499"/>
        <v>0</v>
      </c>
    </row>
    <row r="587" spans="1:23" x14ac:dyDescent="0.2">
      <c r="A587" s="100" t="s">
        <v>247</v>
      </c>
      <c r="B587" s="25"/>
      <c r="C587" s="26"/>
      <c r="D587" s="86"/>
      <c r="E587" s="86"/>
      <c r="F587" s="106"/>
      <c r="G587" s="106"/>
      <c r="H587" s="106"/>
      <c r="I587" s="106"/>
      <c r="J587" s="106"/>
      <c r="K587" s="106"/>
      <c r="L587" s="107"/>
      <c r="M587" s="107"/>
      <c r="N587" s="107"/>
      <c r="O587" s="108"/>
      <c r="P587" s="106"/>
      <c r="Q587" s="106"/>
      <c r="R587" s="106"/>
      <c r="S587" s="106"/>
      <c r="T587" s="107"/>
      <c r="U587" s="107"/>
      <c r="V587" s="107"/>
      <c r="W587" s="108"/>
    </row>
    <row r="588" spans="1:23" x14ac:dyDescent="0.2">
      <c r="A588" s="72"/>
      <c r="B588" s="110"/>
      <c r="C588" s="111"/>
      <c r="D588" s="112"/>
      <c r="E588" s="112"/>
      <c r="F588" s="74">
        <f t="shared" ref="F588:F595" si="500">C588*D588</f>
        <v>0</v>
      </c>
      <c r="G588" s="74">
        <f t="shared" ref="G588:G595" si="501">C588*E588</f>
        <v>0</v>
      </c>
      <c r="H588" s="74">
        <f t="shared" ref="H588:H595" si="502">F588*$H$12</f>
        <v>0</v>
      </c>
      <c r="I588" s="74">
        <f t="shared" ref="I588:I595" si="503">F588*$I$12</f>
        <v>0</v>
      </c>
      <c r="J588" s="74">
        <f t="shared" ref="J588:J595" si="504">F588*$J$12</f>
        <v>0</v>
      </c>
      <c r="K588" s="94">
        <f t="shared" ref="K588:K595" si="505">F588*$K$12</f>
        <v>0</v>
      </c>
      <c r="L588" s="95">
        <f t="shared" ref="L588:L595" si="506">F588-H588</f>
        <v>0</v>
      </c>
      <c r="M588" s="95">
        <f t="shared" ref="M588:M595" si="507">F588-I588</f>
        <v>0</v>
      </c>
      <c r="N588" s="95">
        <f t="shared" ref="N588:N595" si="508">F588-J588</f>
        <v>0</v>
      </c>
      <c r="O588" s="76">
        <f t="shared" ref="O588:O595" si="509">F588-K588</f>
        <v>0</v>
      </c>
      <c r="P588" s="74">
        <f t="shared" ref="P588:P595" si="510">G588*$P$12</f>
        <v>0</v>
      </c>
      <c r="Q588" s="74">
        <f t="shared" ref="Q588:Q595" si="511">G588*$Q$12</f>
        <v>0</v>
      </c>
      <c r="R588" s="74">
        <f t="shared" ref="R588:R595" si="512">G588*$R$12</f>
        <v>0</v>
      </c>
      <c r="S588" s="94">
        <f t="shared" ref="S588:S595" si="513">G588*$S$12</f>
        <v>0</v>
      </c>
      <c r="T588" s="95">
        <f t="shared" ref="T588:T595" si="514">G588-P588</f>
        <v>0</v>
      </c>
      <c r="U588" s="95">
        <f t="shared" ref="U588:U595" si="515">G588-Q588</f>
        <v>0</v>
      </c>
      <c r="V588" s="95">
        <f t="shared" ref="V588:V595" si="516">G588-R588</f>
        <v>0</v>
      </c>
      <c r="W588" s="76">
        <f t="shared" ref="W588:W595" si="517">G588-S588</f>
        <v>0</v>
      </c>
    </row>
    <row r="589" spans="1:23" x14ac:dyDescent="0.2">
      <c r="A589" s="72"/>
      <c r="B589" s="110"/>
      <c r="C589" s="111"/>
      <c r="D589" s="112"/>
      <c r="E589" s="112"/>
      <c r="F589" s="74">
        <f t="shared" si="500"/>
        <v>0</v>
      </c>
      <c r="G589" s="74">
        <f t="shared" si="501"/>
        <v>0</v>
      </c>
      <c r="H589" s="74">
        <f t="shared" si="502"/>
        <v>0</v>
      </c>
      <c r="I589" s="74">
        <f t="shared" si="503"/>
        <v>0</v>
      </c>
      <c r="J589" s="74">
        <f t="shared" si="504"/>
        <v>0</v>
      </c>
      <c r="K589" s="94">
        <f t="shared" si="505"/>
        <v>0</v>
      </c>
      <c r="L589" s="95">
        <f t="shared" si="506"/>
        <v>0</v>
      </c>
      <c r="M589" s="95">
        <f t="shared" si="507"/>
        <v>0</v>
      </c>
      <c r="N589" s="95">
        <f t="shared" si="508"/>
        <v>0</v>
      </c>
      <c r="O589" s="76">
        <f t="shared" si="509"/>
        <v>0</v>
      </c>
      <c r="P589" s="74">
        <f t="shared" si="510"/>
        <v>0</v>
      </c>
      <c r="Q589" s="74">
        <f t="shared" si="511"/>
        <v>0</v>
      </c>
      <c r="R589" s="74">
        <f t="shared" si="512"/>
        <v>0</v>
      </c>
      <c r="S589" s="94">
        <f t="shared" si="513"/>
        <v>0</v>
      </c>
      <c r="T589" s="95">
        <f t="shared" si="514"/>
        <v>0</v>
      </c>
      <c r="U589" s="95">
        <f t="shared" si="515"/>
        <v>0</v>
      </c>
      <c r="V589" s="95">
        <f t="shared" si="516"/>
        <v>0</v>
      </c>
      <c r="W589" s="76">
        <f t="shared" si="517"/>
        <v>0</v>
      </c>
    </row>
    <row r="590" spans="1:23" x14ac:dyDescent="0.2">
      <c r="A590" s="113"/>
      <c r="B590" s="114"/>
      <c r="C590" s="115"/>
      <c r="D590" s="73"/>
      <c r="E590" s="73"/>
      <c r="F590" s="74">
        <f t="shared" si="500"/>
        <v>0</v>
      </c>
      <c r="G590" s="74">
        <f t="shared" si="501"/>
        <v>0</v>
      </c>
      <c r="H590" s="74">
        <f t="shared" si="502"/>
        <v>0</v>
      </c>
      <c r="I590" s="74">
        <f t="shared" si="503"/>
        <v>0</v>
      </c>
      <c r="J590" s="74">
        <f t="shared" si="504"/>
        <v>0</v>
      </c>
      <c r="K590" s="94">
        <f t="shared" si="505"/>
        <v>0</v>
      </c>
      <c r="L590" s="95">
        <f t="shared" si="506"/>
        <v>0</v>
      </c>
      <c r="M590" s="95">
        <f t="shared" si="507"/>
        <v>0</v>
      </c>
      <c r="N590" s="95">
        <f t="shared" si="508"/>
        <v>0</v>
      </c>
      <c r="O590" s="76">
        <f t="shared" si="509"/>
        <v>0</v>
      </c>
      <c r="P590" s="74">
        <f t="shared" si="510"/>
        <v>0</v>
      </c>
      <c r="Q590" s="74">
        <f t="shared" si="511"/>
        <v>0</v>
      </c>
      <c r="R590" s="74">
        <f t="shared" si="512"/>
        <v>0</v>
      </c>
      <c r="S590" s="94">
        <f t="shared" si="513"/>
        <v>0</v>
      </c>
      <c r="T590" s="95">
        <f t="shared" si="514"/>
        <v>0</v>
      </c>
      <c r="U590" s="95">
        <f t="shared" si="515"/>
        <v>0</v>
      </c>
      <c r="V590" s="95">
        <f t="shared" si="516"/>
        <v>0</v>
      </c>
      <c r="W590" s="76">
        <f t="shared" si="517"/>
        <v>0</v>
      </c>
    </row>
    <row r="591" spans="1:23" x14ac:dyDescent="0.2">
      <c r="A591" s="72"/>
      <c r="B591" s="110"/>
      <c r="C591" s="111"/>
      <c r="D591" s="112"/>
      <c r="E591" s="112"/>
      <c r="F591" s="74">
        <f t="shared" si="500"/>
        <v>0</v>
      </c>
      <c r="G591" s="74">
        <f t="shared" si="501"/>
        <v>0</v>
      </c>
      <c r="H591" s="74">
        <f t="shared" si="502"/>
        <v>0</v>
      </c>
      <c r="I591" s="74">
        <f t="shared" si="503"/>
        <v>0</v>
      </c>
      <c r="J591" s="74">
        <f t="shared" si="504"/>
        <v>0</v>
      </c>
      <c r="K591" s="94">
        <f t="shared" si="505"/>
        <v>0</v>
      </c>
      <c r="L591" s="95">
        <f t="shared" si="506"/>
        <v>0</v>
      </c>
      <c r="M591" s="95">
        <f t="shared" si="507"/>
        <v>0</v>
      </c>
      <c r="N591" s="95">
        <f t="shared" si="508"/>
        <v>0</v>
      </c>
      <c r="O591" s="76">
        <f t="shared" si="509"/>
        <v>0</v>
      </c>
      <c r="P591" s="74">
        <f t="shared" si="510"/>
        <v>0</v>
      </c>
      <c r="Q591" s="74">
        <f t="shared" si="511"/>
        <v>0</v>
      </c>
      <c r="R591" s="74">
        <f t="shared" si="512"/>
        <v>0</v>
      </c>
      <c r="S591" s="94">
        <f t="shared" si="513"/>
        <v>0</v>
      </c>
      <c r="T591" s="95">
        <f t="shared" si="514"/>
        <v>0</v>
      </c>
      <c r="U591" s="95">
        <f t="shared" si="515"/>
        <v>0</v>
      </c>
      <c r="V591" s="95">
        <f t="shared" si="516"/>
        <v>0</v>
      </c>
      <c r="W591" s="76">
        <f t="shared" si="517"/>
        <v>0</v>
      </c>
    </row>
    <row r="592" spans="1:23" x14ac:dyDescent="0.2">
      <c r="A592" s="113"/>
      <c r="B592" s="114"/>
      <c r="C592" s="115"/>
      <c r="D592" s="73"/>
      <c r="E592" s="73"/>
      <c r="F592" s="74">
        <f t="shared" si="500"/>
        <v>0</v>
      </c>
      <c r="G592" s="74">
        <f t="shared" si="501"/>
        <v>0</v>
      </c>
      <c r="H592" s="74">
        <f t="shared" si="502"/>
        <v>0</v>
      </c>
      <c r="I592" s="74">
        <f t="shared" si="503"/>
        <v>0</v>
      </c>
      <c r="J592" s="74">
        <f t="shared" si="504"/>
        <v>0</v>
      </c>
      <c r="K592" s="94">
        <f t="shared" si="505"/>
        <v>0</v>
      </c>
      <c r="L592" s="95">
        <f t="shared" si="506"/>
        <v>0</v>
      </c>
      <c r="M592" s="95">
        <f t="shared" si="507"/>
        <v>0</v>
      </c>
      <c r="N592" s="95">
        <f t="shared" si="508"/>
        <v>0</v>
      </c>
      <c r="O592" s="76">
        <f t="shared" si="509"/>
        <v>0</v>
      </c>
      <c r="P592" s="74">
        <f t="shared" si="510"/>
        <v>0</v>
      </c>
      <c r="Q592" s="74">
        <f t="shared" si="511"/>
        <v>0</v>
      </c>
      <c r="R592" s="74">
        <f t="shared" si="512"/>
        <v>0</v>
      </c>
      <c r="S592" s="94">
        <f t="shared" si="513"/>
        <v>0</v>
      </c>
      <c r="T592" s="95">
        <f t="shared" si="514"/>
        <v>0</v>
      </c>
      <c r="U592" s="95">
        <f t="shared" si="515"/>
        <v>0</v>
      </c>
      <c r="V592" s="95">
        <f t="shared" si="516"/>
        <v>0</v>
      </c>
      <c r="W592" s="76">
        <f t="shared" si="517"/>
        <v>0</v>
      </c>
    </row>
    <row r="593" spans="1:23" x14ac:dyDescent="0.2">
      <c r="A593" s="72"/>
      <c r="B593" s="110"/>
      <c r="C593" s="111"/>
      <c r="D593" s="112"/>
      <c r="E593" s="112"/>
      <c r="F593" s="74">
        <f t="shared" si="500"/>
        <v>0</v>
      </c>
      <c r="G593" s="74">
        <f t="shared" si="501"/>
        <v>0</v>
      </c>
      <c r="H593" s="74">
        <f t="shared" si="502"/>
        <v>0</v>
      </c>
      <c r="I593" s="74">
        <f t="shared" si="503"/>
        <v>0</v>
      </c>
      <c r="J593" s="74">
        <f t="shared" si="504"/>
        <v>0</v>
      </c>
      <c r="K593" s="94">
        <f t="shared" si="505"/>
        <v>0</v>
      </c>
      <c r="L593" s="95">
        <f t="shared" si="506"/>
        <v>0</v>
      </c>
      <c r="M593" s="95">
        <f t="shared" si="507"/>
        <v>0</v>
      </c>
      <c r="N593" s="95">
        <f t="shared" si="508"/>
        <v>0</v>
      </c>
      <c r="O593" s="76">
        <f t="shared" si="509"/>
        <v>0</v>
      </c>
      <c r="P593" s="74">
        <f t="shared" si="510"/>
        <v>0</v>
      </c>
      <c r="Q593" s="74">
        <f t="shared" si="511"/>
        <v>0</v>
      </c>
      <c r="R593" s="74">
        <f t="shared" si="512"/>
        <v>0</v>
      </c>
      <c r="S593" s="94">
        <f t="shared" si="513"/>
        <v>0</v>
      </c>
      <c r="T593" s="95">
        <f t="shared" si="514"/>
        <v>0</v>
      </c>
      <c r="U593" s="95">
        <f t="shared" si="515"/>
        <v>0</v>
      </c>
      <c r="V593" s="95">
        <f t="shared" si="516"/>
        <v>0</v>
      </c>
      <c r="W593" s="76">
        <f t="shared" si="517"/>
        <v>0</v>
      </c>
    </row>
    <row r="594" spans="1:23" x14ac:dyDescent="0.2">
      <c r="A594" s="113"/>
      <c r="B594" s="114"/>
      <c r="C594" s="115"/>
      <c r="D594" s="73"/>
      <c r="E594" s="73"/>
      <c r="F594" s="74">
        <f t="shared" si="500"/>
        <v>0</v>
      </c>
      <c r="G594" s="74">
        <f t="shared" si="501"/>
        <v>0</v>
      </c>
      <c r="H594" s="74">
        <f t="shared" si="502"/>
        <v>0</v>
      </c>
      <c r="I594" s="74">
        <f t="shared" si="503"/>
        <v>0</v>
      </c>
      <c r="J594" s="74">
        <f t="shared" si="504"/>
        <v>0</v>
      </c>
      <c r="K594" s="94">
        <f t="shared" si="505"/>
        <v>0</v>
      </c>
      <c r="L594" s="95">
        <f t="shared" si="506"/>
        <v>0</v>
      </c>
      <c r="M594" s="95">
        <f t="shared" si="507"/>
        <v>0</v>
      </c>
      <c r="N594" s="95">
        <f t="shared" si="508"/>
        <v>0</v>
      </c>
      <c r="O594" s="76">
        <f t="shared" si="509"/>
        <v>0</v>
      </c>
      <c r="P594" s="74">
        <f t="shared" si="510"/>
        <v>0</v>
      </c>
      <c r="Q594" s="74">
        <f t="shared" si="511"/>
        <v>0</v>
      </c>
      <c r="R594" s="74">
        <f t="shared" si="512"/>
        <v>0</v>
      </c>
      <c r="S594" s="94">
        <f t="shared" si="513"/>
        <v>0</v>
      </c>
      <c r="T594" s="95">
        <f t="shared" si="514"/>
        <v>0</v>
      </c>
      <c r="U594" s="95">
        <f t="shared" si="515"/>
        <v>0</v>
      </c>
      <c r="V594" s="95">
        <f t="shared" si="516"/>
        <v>0</v>
      </c>
      <c r="W594" s="76">
        <f t="shared" si="517"/>
        <v>0</v>
      </c>
    </row>
    <row r="595" spans="1:23" x14ac:dyDescent="0.2">
      <c r="A595" s="72"/>
      <c r="B595" s="110"/>
      <c r="C595" s="111"/>
      <c r="D595" s="112"/>
      <c r="E595" s="112"/>
      <c r="F595" s="74">
        <f t="shared" si="500"/>
        <v>0</v>
      </c>
      <c r="G595" s="74">
        <f t="shared" si="501"/>
        <v>0</v>
      </c>
      <c r="H595" s="74">
        <f t="shared" si="502"/>
        <v>0</v>
      </c>
      <c r="I595" s="74">
        <f t="shared" si="503"/>
        <v>0</v>
      </c>
      <c r="J595" s="74">
        <f t="shared" si="504"/>
        <v>0</v>
      </c>
      <c r="K595" s="94">
        <f t="shared" si="505"/>
        <v>0</v>
      </c>
      <c r="L595" s="95">
        <f t="shared" si="506"/>
        <v>0</v>
      </c>
      <c r="M595" s="95">
        <f t="shared" si="507"/>
        <v>0</v>
      </c>
      <c r="N595" s="95">
        <f t="shared" si="508"/>
        <v>0</v>
      </c>
      <c r="O595" s="76">
        <f t="shared" si="509"/>
        <v>0</v>
      </c>
      <c r="P595" s="74">
        <f t="shared" si="510"/>
        <v>0</v>
      </c>
      <c r="Q595" s="74">
        <f t="shared" si="511"/>
        <v>0</v>
      </c>
      <c r="R595" s="74">
        <f t="shared" si="512"/>
        <v>0</v>
      </c>
      <c r="S595" s="94">
        <f t="shared" si="513"/>
        <v>0</v>
      </c>
      <c r="T595" s="95">
        <f t="shared" si="514"/>
        <v>0</v>
      </c>
      <c r="U595" s="95">
        <f t="shared" si="515"/>
        <v>0</v>
      </c>
      <c r="V595" s="95">
        <f t="shared" si="516"/>
        <v>0</v>
      </c>
      <c r="W595" s="76">
        <f t="shared" si="517"/>
        <v>0</v>
      </c>
    </row>
    <row r="596" spans="1:23" x14ac:dyDescent="0.2">
      <c r="A596" s="79" t="s">
        <v>249</v>
      </c>
      <c r="B596" s="80"/>
      <c r="C596" s="81"/>
      <c r="D596" s="82"/>
      <c r="E596" s="82"/>
      <c r="F596" s="83">
        <f>SUM(F588:F595)</f>
        <v>0</v>
      </c>
      <c r="G596" s="83">
        <f>SUM(G588:G595)</f>
        <v>0</v>
      </c>
      <c r="H596" s="83">
        <f t="shared" ref="H596:W596" si="518">SUM(H588:H595)</f>
        <v>0</v>
      </c>
      <c r="I596" s="83">
        <f t="shared" si="518"/>
        <v>0</v>
      </c>
      <c r="J596" s="83">
        <f t="shared" si="518"/>
        <v>0</v>
      </c>
      <c r="K596" s="83">
        <f t="shared" si="518"/>
        <v>0</v>
      </c>
      <c r="L596" s="84">
        <f t="shared" si="518"/>
        <v>0</v>
      </c>
      <c r="M596" s="84">
        <f t="shared" si="518"/>
        <v>0</v>
      </c>
      <c r="N596" s="84">
        <f t="shared" si="518"/>
        <v>0</v>
      </c>
      <c r="O596" s="85">
        <f t="shared" si="518"/>
        <v>0</v>
      </c>
      <c r="P596" s="83">
        <f t="shared" si="518"/>
        <v>0</v>
      </c>
      <c r="Q596" s="83">
        <f t="shared" si="518"/>
        <v>0</v>
      </c>
      <c r="R596" s="83">
        <f t="shared" si="518"/>
        <v>0</v>
      </c>
      <c r="S596" s="83">
        <f t="shared" si="518"/>
        <v>0</v>
      </c>
      <c r="T596" s="84">
        <f t="shared" si="518"/>
        <v>0</v>
      </c>
      <c r="U596" s="84">
        <f t="shared" si="518"/>
        <v>0</v>
      </c>
      <c r="V596" s="84">
        <f t="shared" si="518"/>
        <v>0</v>
      </c>
      <c r="W596" s="85">
        <f t="shared" si="518"/>
        <v>0</v>
      </c>
    </row>
    <row r="597" spans="1:23" x14ac:dyDescent="0.2">
      <c r="A597" s="100" t="s">
        <v>172</v>
      </c>
      <c r="B597" s="25"/>
      <c r="C597" s="26"/>
      <c r="D597" s="86"/>
      <c r="E597" s="86"/>
      <c r="F597" s="106"/>
      <c r="G597" s="106"/>
      <c r="H597" s="106"/>
      <c r="I597" s="106"/>
      <c r="J597" s="106"/>
      <c r="K597" s="106"/>
      <c r="L597" s="107"/>
      <c r="M597" s="107"/>
      <c r="N597" s="107"/>
      <c r="O597" s="108"/>
      <c r="P597" s="106"/>
      <c r="Q597" s="106"/>
      <c r="R597" s="106"/>
      <c r="S597" s="106"/>
      <c r="T597" s="107"/>
      <c r="U597" s="107"/>
      <c r="V597" s="107"/>
      <c r="W597" s="108"/>
    </row>
    <row r="598" spans="1:23" x14ac:dyDescent="0.2">
      <c r="A598" s="72"/>
      <c r="B598" s="110"/>
      <c r="C598" s="111"/>
      <c r="D598" s="112"/>
      <c r="E598" s="112"/>
      <c r="F598" s="74">
        <f t="shared" ref="F598:F605" si="519">C598*D598</f>
        <v>0</v>
      </c>
      <c r="G598" s="74">
        <f t="shared" ref="G598:G605" si="520">C598*E598</f>
        <v>0</v>
      </c>
      <c r="H598" s="74">
        <f t="shared" ref="H598:H605" si="521">F598*$H$12</f>
        <v>0</v>
      </c>
      <c r="I598" s="74">
        <f t="shared" ref="I598:I605" si="522">F598*$I$12</f>
        <v>0</v>
      </c>
      <c r="J598" s="74">
        <f t="shared" ref="J598:J605" si="523">F598*$J$12</f>
        <v>0</v>
      </c>
      <c r="K598" s="94">
        <f t="shared" ref="K598:K605" si="524">F598*$K$12</f>
        <v>0</v>
      </c>
      <c r="L598" s="95">
        <f t="shared" ref="L598:L605" si="525">F598-H598</f>
        <v>0</v>
      </c>
      <c r="M598" s="95">
        <f t="shared" ref="M598:M605" si="526">F598-I598</f>
        <v>0</v>
      </c>
      <c r="N598" s="95">
        <f t="shared" ref="N598:N605" si="527">F598-J598</f>
        <v>0</v>
      </c>
      <c r="O598" s="76">
        <f t="shared" ref="O598:O605" si="528">F598-K598</f>
        <v>0</v>
      </c>
      <c r="P598" s="74">
        <f t="shared" ref="P598:P605" si="529">G598*$P$12</f>
        <v>0</v>
      </c>
      <c r="Q598" s="74">
        <f t="shared" ref="Q598:Q605" si="530">G598*$Q$12</f>
        <v>0</v>
      </c>
      <c r="R598" s="74">
        <f t="shared" ref="R598:R605" si="531">G598*$R$12</f>
        <v>0</v>
      </c>
      <c r="S598" s="94">
        <f t="shared" ref="S598:S605" si="532">G598*$S$12</f>
        <v>0</v>
      </c>
      <c r="T598" s="95">
        <f t="shared" ref="T598:T605" si="533">G598-P598</f>
        <v>0</v>
      </c>
      <c r="U598" s="95">
        <f t="shared" ref="U598:U605" si="534">G598-Q598</f>
        <v>0</v>
      </c>
      <c r="V598" s="95">
        <f t="shared" ref="V598:V605" si="535">G598-R598</f>
        <v>0</v>
      </c>
      <c r="W598" s="76">
        <f t="shared" ref="W598:W605" si="536">G598-S598</f>
        <v>0</v>
      </c>
    </row>
    <row r="599" spans="1:23" x14ac:dyDescent="0.2">
      <c r="A599" s="72"/>
      <c r="B599" s="110"/>
      <c r="C599" s="111"/>
      <c r="D599" s="112"/>
      <c r="E599" s="112"/>
      <c r="F599" s="74">
        <f t="shared" si="519"/>
        <v>0</v>
      </c>
      <c r="G599" s="74">
        <f t="shared" si="520"/>
        <v>0</v>
      </c>
      <c r="H599" s="74">
        <f t="shared" si="521"/>
        <v>0</v>
      </c>
      <c r="I599" s="74">
        <f t="shared" si="522"/>
        <v>0</v>
      </c>
      <c r="J599" s="74">
        <f t="shared" si="523"/>
        <v>0</v>
      </c>
      <c r="K599" s="94">
        <f t="shared" si="524"/>
        <v>0</v>
      </c>
      <c r="L599" s="95">
        <f t="shared" si="525"/>
        <v>0</v>
      </c>
      <c r="M599" s="95">
        <f t="shared" si="526"/>
        <v>0</v>
      </c>
      <c r="N599" s="95">
        <f t="shared" si="527"/>
        <v>0</v>
      </c>
      <c r="O599" s="76">
        <f t="shared" si="528"/>
        <v>0</v>
      </c>
      <c r="P599" s="74">
        <f t="shared" si="529"/>
        <v>0</v>
      </c>
      <c r="Q599" s="74">
        <f t="shared" si="530"/>
        <v>0</v>
      </c>
      <c r="R599" s="74">
        <f t="shared" si="531"/>
        <v>0</v>
      </c>
      <c r="S599" s="94">
        <f t="shared" si="532"/>
        <v>0</v>
      </c>
      <c r="T599" s="95">
        <f t="shared" si="533"/>
        <v>0</v>
      </c>
      <c r="U599" s="95">
        <f t="shared" si="534"/>
        <v>0</v>
      </c>
      <c r="V599" s="95">
        <f t="shared" si="535"/>
        <v>0</v>
      </c>
      <c r="W599" s="76">
        <f t="shared" si="536"/>
        <v>0</v>
      </c>
    </row>
    <row r="600" spans="1:23" x14ac:dyDescent="0.2">
      <c r="A600" s="113"/>
      <c r="B600" s="114"/>
      <c r="C600" s="115"/>
      <c r="D600" s="73"/>
      <c r="E600" s="73"/>
      <c r="F600" s="74">
        <f t="shared" si="519"/>
        <v>0</v>
      </c>
      <c r="G600" s="74">
        <f t="shared" si="520"/>
        <v>0</v>
      </c>
      <c r="H600" s="74">
        <f t="shared" si="521"/>
        <v>0</v>
      </c>
      <c r="I600" s="74">
        <f t="shared" si="522"/>
        <v>0</v>
      </c>
      <c r="J600" s="74">
        <f t="shared" si="523"/>
        <v>0</v>
      </c>
      <c r="K600" s="94">
        <f t="shared" si="524"/>
        <v>0</v>
      </c>
      <c r="L600" s="95">
        <f t="shared" si="525"/>
        <v>0</v>
      </c>
      <c r="M600" s="95">
        <f t="shared" si="526"/>
        <v>0</v>
      </c>
      <c r="N600" s="95">
        <f t="shared" si="527"/>
        <v>0</v>
      </c>
      <c r="O600" s="76">
        <f t="shared" si="528"/>
        <v>0</v>
      </c>
      <c r="P600" s="74">
        <f t="shared" si="529"/>
        <v>0</v>
      </c>
      <c r="Q600" s="74">
        <f t="shared" si="530"/>
        <v>0</v>
      </c>
      <c r="R600" s="74">
        <f t="shared" si="531"/>
        <v>0</v>
      </c>
      <c r="S600" s="94">
        <f t="shared" si="532"/>
        <v>0</v>
      </c>
      <c r="T600" s="95">
        <f t="shared" si="533"/>
        <v>0</v>
      </c>
      <c r="U600" s="95">
        <f t="shared" si="534"/>
        <v>0</v>
      </c>
      <c r="V600" s="95">
        <f t="shared" si="535"/>
        <v>0</v>
      </c>
      <c r="W600" s="76">
        <f t="shared" si="536"/>
        <v>0</v>
      </c>
    </row>
    <row r="601" spans="1:23" x14ac:dyDescent="0.2">
      <c r="A601" s="72"/>
      <c r="B601" s="110"/>
      <c r="C601" s="111"/>
      <c r="D601" s="112"/>
      <c r="E601" s="112"/>
      <c r="F601" s="74">
        <f t="shared" si="519"/>
        <v>0</v>
      </c>
      <c r="G601" s="74">
        <f t="shared" si="520"/>
        <v>0</v>
      </c>
      <c r="H601" s="74">
        <f t="shared" si="521"/>
        <v>0</v>
      </c>
      <c r="I601" s="74">
        <f t="shared" si="522"/>
        <v>0</v>
      </c>
      <c r="J601" s="74">
        <f t="shared" si="523"/>
        <v>0</v>
      </c>
      <c r="K601" s="94">
        <f t="shared" si="524"/>
        <v>0</v>
      </c>
      <c r="L601" s="95">
        <f t="shared" si="525"/>
        <v>0</v>
      </c>
      <c r="M601" s="95">
        <f t="shared" si="526"/>
        <v>0</v>
      </c>
      <c r="N601" s="95">
        <f t="shared" si="527"/>
        <v>0</v>
      </c>
      <c r="O601" s="76">
        <f t="shared" si="528"/>
        <v>0</v>
      </c>
      <c r="P601" s="74">
        <f t="shared" si="529"/>
        <v>0</v>
      </c>
      <c r="Q601" s="74">
        <f t="shared" si="530"/>
        <v>0</v>
      </c>
      <c r="R601" s="74">
        <f t="shared" si="531"/>
        <v>0</v>
      </c>
      <c r="S601" s="94">
        <f t="shared" si="532"/>
        <v>0</v>
      </c>
      <c r="T601" s="95">
        <f t="shared" si="533"/>
        <v>0</v>
      </c>
      <c r="U601" s="95">
        <f t="shared" si="534"/>
        <v>0</v>
      </c>
      <c r="V601" s="95">
        <f t="shared" si="535"/>
        <v>0</v>
      </c>
      <c r="W601" s="76">
        <f t="shared" si="536"/>
        <v>0</v>
      </c>
    </row>
    <row r="602" spans="1:23" x14ac:dyDescent="0.2">
      <c r="A602" s="113"/>
      <c r="B602" s="114"/>
      <c r="C602" s="115"/>
      <c r="D602" s="73"/>
      <c r="E602" s="73"/>
      <c r="F602" s="74">
        <f t="shared" si="519"/>
        <v>0</v>
      </c>
      <c r="G602" s="74">
        <f t="shared" si="520"/>
        <v>0</v>
      </c>
      <c r="H602" s="74">
        <f t="shared" si="521"/>
        <v>0</v>
      </c>
      <c r="I602" s="74">
        <f t="shared" si="522"/>
        <v>0</v>
      </c>
      <c r="J602" s="74">
        <f t="shared" si="523"/>
        <v>0</v>
      </c>
      <c r="K602" s="94">
        <f t="shared" si="524"/>
        <v>0</v>
      </c>
      <c r="L602" s="95">
        <f t="shared" si="525"/>
        <v>0</v>
      </c>
      <c r="M602" s="95">
        <f t="shared" si="526"/>
        <v>0</v>
      </c>
      <c r="N602" s="95">
        <f t="shared" si="527"/>
        <v>0</v>
      </c>
      <c r="O602" s="76">
        <f t="shared" si="528"/>
        <v>0</v>
      </c>
      <c r="P602" s="74">
        <f t="shared" si="529"/>
        <v>0</v>
      </c>
      <c r="Q602" s="74">
        <f t="shared" si="530"/>
        <v>0</v>
      </c>
      <c r="R602" s="74">
        <f t="shared" si="531"/>
        <v>0</v>
      </c>
      <c r="S602" s="94">
        <f t="shared" si="532"/>
        <v>0</v>
      </c>
      <c r="T602" s="95">
        <f t="shared" si="533"/>
        <v>0</v>
      </c>
      <c r="U602" s="95">
        <f t="shared" si="534"/>
        <v>0</v>
      </c>
      <c r="V602" s="95">
        <f t="shared" si="535"/>
        <v>0</v>
      </c>
      <c r="W602" s="76">
        <f t="shared" si="536"/>
        <v>0</v>
      </c>
    </row>
    <row r="603" spans="1:23" x14ac:dyDescent="0.2">
      <c r="A603" s="72"/>
      <c r="B603" s="110"/>
      <c r="C603" s="111"/>
      <c r="D603" s="112"/>
      <c r="E603" s="112"/>
      <c r="F603" s="74">
        <f t="shared" si="519"/>
        <v>0</v>
      </c>
      <c r="G603" s="74">
        <f t="shared" si="520"/>
        <v>0</v>
      </c>
      <c r="H603" s="74">
        <f t="shared" si="521"/>
        <v>0</v>
      </c>
      <c r="I603" s="74">
        <f t="shared" si="522"/>
        <v>0</v>
      </c>
      <c r="J603" s="74">
        <f t="shared" si="523"/>
        <v>0</v>
      </c>
      <c r="K603" s="94">
        <f t="shared" si="524"/>
        <v>0</v>
      </c>
      <c r="L603" s="95">
        <f t="shared" si="525"/>
        <v>0</v>
      </c>
      <c r="M603" s="95">
        <f t="shared" si="526"/>
        <v>0</v>
      </c>
      <c r="N603" s="95">
        <f t="shared" si="527"/>
        <v>0</v>
      </c>
      <c r="O603" s="76">
        <f t="shared" si="528"/>
        <v>0</v>
      </c>
      <c r="P603" s="74">
        <f t="shared" si="529"/>
        <v>0</v>
      </c>
      <c r="Q603" s="74">
        <f t="shared" si="530"/>
        <v>0</v>
      </c>
      <c r="R603" s="74">
        <f t="shared" si="531"/>
        <v>0</v>
      </c>
      <c r="S603" s="94">
        <f t="shared" si="532"/>
        <v>0</v>
      </c>
      <c r="T603" s="95">
        <f t="shared" si="533"/>
        <v>0</v>
      </c>
      <c r="U603" s="95">
        <f t="shared" si="534"/>
        <v>0</v>
      </c>
      <c r="V603" s="95">
        <f t="shared" si="535"/>
        <v>0</v>
      </c>
      <c r="W603" s="76">
        <f t="shared" si="536"/>
        <v>0</v>
      </c>
    </row>
    <row r="604" spans="1:23" x14ac:dyDescent="0.2">
      <c r="A604" s="113"/>
      <c r="B604" s="114"/>
      <c r="C604" s="115"/>
      <c r="D604" s="73"/>
      <c r="E604" s="73"/>
      <c r="F604" s="74">
        <f t="shared" si="519"/>
        <v>0</v>
      </c>
      <c r="G604" s="74">
        <f t="shared" si="520"/>
        <v>0</v>
      </c>
      <c r="H604" s="74">
        <f t="shared" si="521"/>
        <v>0</v>
      </c>
      <c r="I604" s="74">
        <f t="shared" si="522"/>
        <v>0</v>
      </c>
      <c r="J604" s="74">
        <f t="shared" si="523"/>
        <v>0</v>
      </c>
      <c r="K604" s="94">
        <f t="shared" si="524"/>
        <v>0</v>
      </c>
      <c r="L604" s="95">
        <f t="shared" si="525"/>
        <v>0</v>
      </c>
      <c r="M604" s="95">
        <f t="shared" si="526"/>
        <v>0</v>
      </c>
      <c r="N604" s="95">
        <f t="shared" si="527"/>
        <v>0</v>
      </c>
      <c r="O604" s="76">
        <f t="shared" si="528"/>
        <v>0</v>
      </c>
      <c r="P604" s="74">
        <f t="shared" si="529"/>
        <v>0</v>
      </c>
      <c r="Q604" s="74">
        <f t="shared" si="530"/>
        <v>0</v>
      </c>
      <c r="R604" s="74">
        <f t="shared" si="531"/>
        <v>0</v>
      </c>
      <c r="S604" s="94">
        <f t="shared" si="532"/>
        <v>0</v>
      </c>
      <c r="T604" s="95">
        <f t="shared" si="533"/>
        <v>0</v>
      </c>
      <c r="U604" s="95">
        <f t="shared" si="534"/>
        <v>0</v>
      </c>
      <c r="V604" s="95">
        <f t="shared" si="535"/>
        <v>0</v>
      </c>
      <c r="W604" s="76">
        <f t="shared" si="536"/>
        <v>0</v>
      </c>
    </row>
    <row r="605" spans="1:23" x14ac:dyDescent="0.2">
      <c r="A605" s="72"/>
      <c r="B605" s="110"/>
      <c r="C605" s="111"/>
      <c r="D605" s="112"/>
      <c r="E605" s="112"/>
      <c r="F605" s="74">
        <f t="shared" si="519"/>
        <v>0</v>
      </c>
      <c r="G605" s="74">
        <f t="shared" si="520"/>
        <v>0</v>
      </c>
      <c r="H605" s="74">
        <f t="shared" si="521"/>
        <v>0</v>
      </c>
      <c r="I605" s="74">
        <f t="shared" si="522"/>
        <v>0</v>
      </c>
      <c r="J605" s="74">
        <f t="shared" si="523"/>
        <v>0</v>
      </c>
      <c r="K605" s="94">
        <f t="shared" si="524"/>
        <v>0</v>
      </c>
      <c r="L605" s="95">
        <f t="shared" si="525"/>
        <v>0</v>
      </c>
      <c r="M605" s="95">
        <f t="shared" si="526"/>
        <v>0</v>
      </c>
      <c r="N605" s="95">
        <f t="shared" si="527"/>
        <v>0</v>
      </c>
      <c r="O605" s="76">
        <f t="shared" si="528"/>
        <v>0</v>
      </c>
      <c r="P605" s="74">
        <f t="shared" si="529"/>
        <v>0</v>
      </c>
      <c r="Q605" s="74">
        <f t="shared" si="530"/>
        <v>0</v>
      </c>
      <c r="R605" s="74">
        <f t="shared" si="531"/>
        <v>0</v>
      </c>
      <c r="S605" s="94">
        <f t="shared" si="532"/>
        <v>0</v>
      </c>
      <c r="T605" s="95">
        <f t="shared" si="533"/>
        <v>0</v>
      </c>
      <c r="U605" s="95">
        <f t="shared" si="534"/>
        <v>0</v>
      </c>
      <c r="V605" s="95">
        <f t="shared" si="535"/>
        <v>0</v>
      </c>
      <c r="W605" s="76">
        <f t="shared" si="536"/>
        <v>0</v>
      </c>
    </row>
    <row r="606" spans="1:23" x14ac:dyDescent="0.2">
      <c r="A606" s="79" t="s">
        <v>173</v>
      </c>
      <c r="B606" s="80"/>
      <c r="C606" s="81"/>
      <c r="D606" s="82"/>
      <c r="E606" s="82"/>
      <c r="F606" s="83">
        <f>SUM(F598:F605)</f>
        <v>0</v>
      </c>
      <c r="G606" s="83">
        <f>SUM(G598:G605)</f>
        <v>0</v>
      </c>
      <c r="H606" s="83">
        <f t="shared" ref="H606:W606" si="537">SUM(H598:H605)</f>
        <v>0</v>
      </c>
      <c r="I606" s="83">
        <f t="shared" si="537"/>
        <v>0</v>
      </c>
      <c r="J606" s="83">
        <f t="shared" si="537"/>
        <v>0</v>
      </c>
      <c r="K606" s="83">
        <f t="shared" si="537"/>
        <v>0</v>
      </c>
      <c r="L606" s="84">
        <f t="shared" si="537"/>
        <v>0</v>
      </c>
      <c r="M606" s="84">
        <f t="shared" si="537"/>
        <v>0</v>
      </c>
      <c r="N606" s="84">
        <f t="shared" si="537"/>
        <v>0</v>
      </c>
      <c r="O606" s="85">
        <f t="shared" si="537"/>
        <v>0</v>
      </c>
      <c r="P606" s="83">
        <f t="shared" si="537"/>
        <v>0</v>
      </c>
      <c r="Q606" s="83">
        <f t="shared" si="537"/>
        <v>0</v>
      </c>
      <c r="R606" s="83">
        <f t="shared" si="537"/>
        <v>0</v>
      </c>
      <c r="S606" s="83">
        <f t="shared" si="537"/>
        <v>0</v>
      </c>
      <c r="T606" s="84">
        <f t="shared" si="537"/>
        <v>0</v>
      </c>
      <c r="U606" s="84">
        <f t="shared" si="537"/>
        <v>0</v>
      </c>
      <c r="V606" s="84">
        <f t="shared" si="537"/>
        <v>0</v>
      </c>
      <c r="W606" s="85">
        <f t="shared" si="537"/>
        <v>0</v>
      </c>
    </row>
    <row r="607" spans="1:23" x14ac:dyDescent="0.2">
      <c r="A607" s="116" t="s">
        <v>174</v>
      </c>
      <c r="B607" s="117"/>
      <c r="C607" s="118"/>
      <c r="D607" s="119"/>
      <c r="E607" s="119"/>
      <c r="F607" s="120"/>
      <c r="G607" s="120"/>
      <c r="H607" s="120"/>
      <c r="I607" s="120"/>
      <c r="J607" s="120"/>
      <c r="K607" s="120"/>
      <c r="L607" s="121"/>
      <c r="M607" s="121"/>
      <c r="N607" s="121"/>
      <c r="O607" s="122"/>
      <c r="P607" s="120"/>
      <c r="Q607" s="120"/>
      <c r="R607" s="120"/>
      <c r="S607" s="120"/>
      <c r="T607" s="121"/>
      <c r="U607" s="121"/>
      <c r="V607" s="121"/>
      <c r="W607" s="122"/>
    </row>
    <row r="608" spans="1:23" x14ac:dyDescent="0.2">
      <c r="A608" s="123"/>
      <c r="B608" s="124"/>
      <c r="C608" s="125"/>
      <c r="D608" s="126"/>
      <c r="E608" s="126"/>
      <c r="F608" s="127">
        <f>C608*D608</f>
        <v>0</v>
      </c>
      <c r="G608" s="127">
        <f>C608*E608</f>
        <v>0</v>
      </c>
      <c r="H608" s="127">
        <f>F608*$H$12</f>
        <v>0</v>
      </c>
      <c r="I608" s="127">
        <f>F608*$I$12</f>
        <v>0</v>
      </c>
      <c r="J608" s="127">
        <f>F608*$J$12</f>
        <v>0</v>
      </c>
      <c r="K608" s="128">
        <f>F608*$K$12</f>
        <v>0</v>
      </c>
      <c r="L608" s="129">
        <f>F608-H608</f>
        <v>0</v>
      </c>
      <c r="M608" s="129">
        <f>F608-I608</f>
        <v>0</v>
      </c>
      <c r="N608" s="129">
        <f>F608-J608</f>
        <v>0</v>
      </c>
      <c r="O608" s="130">
        <f>F608-K608</f>
        <v>0</v>
      </c>
      <c r="P608" s="127">
        <f>G608*$P$12</f>
        <v>0</v>
      </c>
      <c r="Q608" s="127">
        <f>G608*$Q$12</f>
        <v>0</v>
      </c>
      <c r="R608" s="127">
        <f>G608*$R$12</f>
        <v>0</v>
      </c>
      <c r="S608" s="128">
        <f>G608*$S$12</f>
        <v>0</v>
      </c>
      <c r="T608" s="129">
        <f>G608-P608</f>
        <v>0</v>
      </c>
      <c r="U608" s="129">
        <f>G608-Q608</f>
        <v>0</v>
      </c>
      <c r="V608" s="129">
        <f>G608-R608</f>
        <v>0</v>
      </c>
      <c r="W608" s="130">
        <f>G608-S608</f>
        <v>0</v>
      </c>
    </row>
    <row r="609" spans="1:23" x14ac:dyDescent="0.2">
      <c r="A609" s="123"/>
      <c r="B609" s="124"/>
      <c r="C609" s="125"/>
      <c r="D609" s="126"/>
      <c r="E609" s="126"/>
      <c r="F609" s="127">
        <f>C609*D609</f>
        <v>0</v>
      </c>
      <c r="G609" s="127">
        <f>C609*E609</f>
        <v>0</v>
      </c>
      <c r="H609" s="127">
        <f>F609*$H$12</f>
        <v>0</v>
      </c>
      <c r="I609" s="127">
        <f>F609*$I$12</f>
        <v>0</v>
      </c>
      <c r="J609" s="127">
        <f>F609*$J$12</f>
        <v>0</v>
      </c>
      <c r="K609" s="128">
        <f>F609*$K$12</f>
        <v>0</v>
      </c>
      <c r="L609" s="129">
        <f>F609-H609</f>
        <v>0</v>
      </c>
      <c r="M609" s="129">
        <f>F609-I609</f>
        <v>0</v>
      </c>
      <c r="N609" s="129">
        <f>F609-J609</f>
        <v>0</v>
      </c>
      <c r="O609" s="130">
        <f>F609-K609</f>
        <v>0</v>
      </c>
      <c r="P609" s="127">
        <f>G609*$P$12</f>
        <v>0</v>
      </c>
      <c r="Q609" s="127">
        <f>G609*$Q$12</f>
        <v>0</v>
      </c>
      <c r="R609" s="127">
        <f>G609*$R$12</f>
        <v>0</v>
      </c>
      <c r="S609" s="128">
        <f>G609*$S$12</f>
        <v>0</v>
      </c>
      <c r="T609" s="129">
        <f>G609-P609</f>
        <v>0</v>
      </c>
      <c r="U609" s="129">
        <f>G609-Q609</f>
        <v>0</v>
      </c>
      <c r="V609" s="129">
        <f>G609-R609</f>
        <v>0</v>
      </c>
      <c r="W609" s="130">
        <f>G609-S609</f>
        <v>0</v>
      </c>
    </row>
    <row r="610" spans="1:23" x14ac:dyDescent="0.2">
      <c r="A610" s="123"/>
      <c r="B610" s="124"/>
      <c r="C610" s="125"/>
      <c r="D610" s="126"/>
      <c r="E610" s="126"/>
      <c r="F610" s="127">
        <f>C610*D610</f>
        <v>0</v>
      </c>
      <c r="G610" s="127">
        <f>C610*E610</f>
        <v>0</v>
      </c>
      <c r="H610" s="127">
        <f>F610*$H$12</f>
        <v>0</v>
      </c>
      <c r="I610" s="127">
        <f>F610*$I$12</f>
        <v>0</v>
      </c>
      <c r="J610" s="127">
        <f>F610*$J$12</f>
        <v>0</v>
      </c>
      <c r="K610" s="128">
        <f>F610*$K$12</f>
        <v>0</v>
      </c>
      <c r="L610" s="129">
        <f>F610-H610</f>
        <v>0</v>
      </c>
      <c r="M610" s="129">
        <f>F610-I610</f>
        <v>0</v>
      </c>
      <c r="N610" s="129">
        <f>F610-J610</f>
        <v>0</v>
      </c>
      <c r="O610" s="130">
        <f>F610-K610</f>
        <v>0</v>
      </c>
      <c r="P610" s="127">
        <f>G610*$P$12</f>
        <v>0</v>
      </c>
      <c r="Q610" s="127">
        <f>G610*$Q$12</f>
        <v>0</v>
      </c>
      <c r="R610" s="127">
        <f>G610*$R$12</f>
        <v>0</v>
      </c>
      <c r="S610" s="128">
        <f>G610*$S$12</f>
        <v>0</v>
      </c>
      <c r="T610" s="129">
        <f>G610-P610</f>
        <v>0</v>
      </c>
      <c r="U610" s="129">
        <f>G610-Q610</f>
        <v>0</v>
      </c>
      <c r="V610" s="129">
        <f>G610-R610</f>
        <v>0</v>
      </c>
      <c r="W610" s="130">
        <f>G610-S610</f>
        <v>0</v>
      </c>
    </row>
    <row r="611" spans="1:23" x14ac:dyDescent="0.2">
      <c r="A611" s="123"/>
      <c r="B611" s="124"/>
      <c r="C611" s="125"/>
      <c r="D611" s="126"/>
      <c r="E611" s="126"/>
      <c r="F611" s="127">
        <f>C611*D611</f>
        <v>0</v>
      </c>
      <c r="G611" s="127">
        <f>C611*E611</f>
        <v>0</v>
      </c>
      <c r="H611" s="127">
        <f>F611*$H$12</f>
        <v>0</v>
      </c>
      <c r="I611" s="127">
        <f>F611*$I$12</f>
        <v>0</v>
      </c>
      <c r="J611" s="127">
        <f>F611*$J$12</f>
        <v>0</v>
      </c>
      <c r="K611" s="128">
        <f>F611*$K$12</f>
        <v>0</v>
      </c>
      <c r="L611" s="129">
        <f>F611-H611</f>
        <v>0</v>
      </c>
      <c r="M611" s="129">
        <f>F611-I611</f>
        <v>0</v>
      </c>
      <c r="N611" s="129">
        <f>F611-J611</f>
        <v>0</v>
      </c>
      <c r="O611" s="130">
        <f>F611-K611</f>
        <v>0</v>
      </c>
      <c r="P611" s="127">
        <f>G611*$P$12</f>
        <v>0</v>
      </c>
      <c r="Q611" s="127">
        <f>G611*$Q$12</f>
        <v>0</v>
      </c>
      <c r="R611" s="127">
        <f>G611*$R$12</f>
        <v>0</v>
      </c>
      <c r="S611" s="128">
        <f>G611*$S$12</f>
        <v>0</v>
      </c>
      <c r="T611" s="129">
        <f>G611-P611</f>
        <v>0</v>
      </c>
      <c r="U611" s="129">
        <f>G611-Q611</f>
        <v>0</v>
      </c>
      <c r="V611" s="129">
        <f>G611-R611</f>
        <v>0</v>
      </c>
      <c r="W611" s="130">
        <f>G611-S611</f>
        <v>0</v>
      </c>
    </row>
    <row r="612" spans="1:23" x14ac:dyDescent="0.2">
      <c r="A612" s="123"/>
      <c r="B612" s="124"/>
      <c r="C612" s="125"/>
      <c r="D612" s="126"/>
      <c r="E612" s="126"/>
      <c r="F612" s="127">
        <f>C612*D612</f>
        <v>0</v>
      </c>
      <c r="G612" s="127">
        <f>C612*E612</f>
        <v>0</v>
      </c>
      <c r="H612" s="127">
        <f>F612*$H$12</f>
        <v>0</v>
      </c>
      <c r="I612" s="127">
        <f>F612*$I$12</f>
        <v>0</v>
      </c>
      <c r="J612" s="127">
        <f>F612*$J$12</f>
        <v>0</v>
      </c>
      <c r="K612" s="128">
        <f>F612*$K$12</f>
        <v>0</v>
      </c>
      <c r="L612" s="129">
        <f>F612-H612</f>
        <v>0</v>
      </c>
      <c r="M612" s="129">
        <f>F612-I612</f>
        <v>0</v>
      </c>
      <c r="N612" s="129">
        <f>F612-J612</f>
        <v>0</v>
      </c>
      <c r="O612" s="130">
        <f>F612-K612</f>
        <v>0</v>
      </c>
      <c r="P612" s="127">
        <f>G612*$P$12</f>
        <v>0</v>
      </c>
      <c r="Q612" s="127">
        <f>G612*$Q$12</f>
        <v>0</v>
      </c>
      <c r="R612" s="127">
        <f>G612*$R$12</f>
        <v>0</v>
      </c>
      <c r="S612" s="128">
        <f>G612*$S$12</f>
        <v>0</v>
      </c>
      <c r="T612" s="129">
        <f>G612-P612</f>
        <v>0</v>
      </c>
      <c r="U612" s="129">
        <f>G612-Q612</f>
        <v>0</v>
      </c>
      <c r="V612" s="129">
        <f>G612-R612</f>
        <v>0</v>
      </c>
      <c r="W612" s="130">
        <f>G612-S612</f>
        <v>0</v>
      </c>
    </row>
    <row r="613" spans="1:23" x14ac:dyDescent="0.2">
      <c r="A613" s="131" t="s">
        <v>34</v>
      </c>
      <c r="B613" s="132"/>
      <c r="C613" s="133"/>
      <c r="D613" s="134"/>
      <c r="E613" s="134"/>
      <c r="F613" s="135">
        <f>SUM(F608:F612)</f>
        <v>0</v>
      </c>
      <c r="G613" s="135">
        <f>SUM(G608:G612)</f>
        <v>0</v>
      </c>
      <c r="H613" s="135">
        <f t="shared" ref="H613:W613" si="538">SUM(H608:H612)</f>
        <v>0</v>
      </c>
      <c r="I613" s="135">
        <f t="shared" si="538"/>
        <v>0</v>
      </c>
      <c r="J613" s="135">
        <f t="shared" si="538"/>
        <v>0</v>
      </c>
      <c r="K613" s="135">
        <f t="shared" si="538"/>
        <v>0</v>
      </c>
      <c r="L613" s="136">
        <f t="shared" si="538"/>
        <v>0</v>
      </c>
      <c r="M613" s="136">
        <f t="shared" si="538"/>
        <v>0</v>
      </c>
      <c r="N613" s="136">
        <f t="shared" si="538"/>
        <v>0</v>
      </c>
      <c r="O613" s="137">
        <f t="shared" si="538"/>
        <v>0</v>
      </c>
      <c r="P613" s="135">
        <f t="shared" si="538"/>
        <v>0</v>
      </c>
      <c r="Q613" s="135">
        <f t="shared" si="538"/>
        <v>0</v>
      </c>
      <c r="R613" s="135">
        <f t="shared" si="538"/>
        <v>0</v>
      </c>
      <c r="S613" s="135">
        <f t="shared" si="538"/>
        <v>0</v>
      </c>
      <c r="T613" s="136">
        <f t="shared" si="538"/>
        <v>0</v>
      </c>
      <c r="U613" s="136">
        <f t="shared" si="538"/>
        <v>0</v>
      </c>
      <c r="V613" s="136">
        <f t="shared" si="538"/>
        <v>0</v>
      </c>
      <c r="W613" s="137">
        <f t="shared" si="538"/>
        <v>0</v>
      </c>
    </row>
    <row r="614" spans="1:23" ht="38.25" x14ac:dyDescent="0.2">
      <c r="A614" s="24" t="s">
        <v>177</v>
      </c>
      <c r="B614" s="25"/>
      <c r="C614" s="26"/>
      <c r="D614" s="86"/>
      <c r="E614" s="86"/>
      <c r="F614" s="87"/>
      <c r="G614" s="87"/>
      <c r="H614" s="87"/>
      <c r="I614" s="87"/>
      <c r="J614" s="87"/>
      <c r="K614" s="87"/>
      <c r="L614" s="88"/>
      <c r="M614" s="88"/>
      <c r="N614" s="88"/>
      <c r="O614" s="89"/>
      <c r="P614" s="87"/>
      <c r="Q614" s="87"/>
      <c r="R614" s="87"/>
      <c r="S614" s="87"/>
      <c r="T614" s="88"/>
      <c r="U614" s="88"/>
      <c r="V614" s="88"/>
      <c r="W614" s="89"/>
    </row>
    <row r="615" spans="1:23" x14ac:dyDescent="0.2">
      <c r="A615" s="90"/>
      <c r="B615" s="91"/>
      <c r="C615" s="92"/>
      <c r="D615" s="93"/>
      <c r="E615" s="93"/>
      <c r="F615" s="74">
        <f>C615*D615</f>
        <v>0</v>
      </c>
      <c r="G615" s="74">
        <f>C615*E615</f>
        <v>0</v>
      </c>
      <c r="H615" s="77">
        <f>F615*$H$12</f>
        <v>0</v>
      </c>
      <c r="I615" s="77">
        <f>F615*$I$12</f>
        <v>0</v>
      </c>
      <c r="J615" s="77">
        <f>F615*$J$12</f>
        <v>0</v>
      </c>
      <c r="K615" s="138">
        <f>F615*$K$12</f>
        <v>0</v>
      </c>
      <c r="L615" s="139">
        <f>F615-H615</f>
        <v>0</v>
      </c>
      <c r="M615" s="139">
        <f>F615-I615</f>
        <v>0</v>
      </c>
      <c r="N615" s="139">
        <f>F615-J615</f>
        <v>0</v>
      </c>
      <c r="O615" s="76">
        <f>F615-K615</f>
        <v>0</v>
      </c>
      <c r="P615" s="77">
        <f>G615*$P$12</f>
        <v>0</v>
      </c>
      <c r="Q615" s="77">
        <f>G615*$Q$12</f>
        <v>0</v>
      </c>
      <c r="R615" s="77">
        <f>G615*$R$12</f>
        <v>0</v>
      </c>
      <c r="S615" s="138">
        <f>G615*$S$12</f>
        <v>0</v>
      </c>
      <c r="T615" s="139">
        <f>G615-P615</f>
        <v>0</v>
      </c>
      <c r="U615" s="139">
        <f>G615-Q615</f>
        <v>0</v>
      </c>
      <c r="V615" s="139">
        <f>G615-R615</f>
        <v>0</v>
      </c>
      <c r="W615" s="76">
        <f>G615-S615</f>
        <v>0</v>
      </c>
    </row>
    <row r="616" spans="1:23" x14ac:dyDescent="0.2">
      <c r="A616" s="90"/>
      <c r="B616" s="91"/>
      <c r="C616" s="92"/>
      <c r="D616" s="93"/>
      <c r="E616" s="93"/>
      <c r="F616" s="74">
        <f>C616*D616</f>
        <v>0</v>
      </c>
      <c r="G616" s="74">
        <f>C616*E616</f>
        <v>0</v>
      </c>
      <c r="H616" s="77">
        <f>F616*$H$12</f>
        <v>0</v>
      </c>
      <c r="I616" s="77">
        <f>F616*$I$12</f>
        <v>0</v>
      </c>
      <c r="J616" s="77">
        <f>F616*$J$12</f>
        <v>0</v>
      </c>
      <c r="K616" s="138">
        <f>F616*$K$12</f>
        <v>0</v>
      </c>
      <c r="L616" s="139">
        <f>F616-H616</f>
        <v>0</v>
      </c>
      <c r="M616" s="139">
        <f>F616-I616</f>
        <v>0</v>
      </c>
      <c r="N616" s="139">
        <f>F616-J616</f>
        <v>0</v>
      </c>
      <c r="O616" s="76">
        <f>F616-K616</f>
        <v>0</v>
      </c>
      <c r="P616" s="77">
        <f>G616*$P$12</f>
        <v>0</v>
      </c>
      <c r="Q616" s="77">
        <f>G616*$Q$12</f>
        <v>0</v>
      </c>
      <c r="R616" s="77">
        <f>G616*$R$12</f>
        <v>0</v>
      </c>
      <c r="S616" s="138">
        <f>G616*$S$12</f>
        <v>0</v>
      </c>
      <c r="T616" s="139">
        <f>G616-P616</f>
        <v>0</v>
      </c>
      <c r="U616" s="139">
        <f>G616-Q616</f>
        <v>0</v>
      </c>
      <c r="V616" s="139">
        <f>G616-R616</f>
        <v>0</v>
      </c>
      <c r="W616" s="76">
        <f>G616-S616</f>
        <v>0</v>
      </c>
    </row>
    <row r="617" spans="1:23" x14ac:dyDescent="0.2">
      <c r="A617" s="90"/>
      <c r="B617" s="91"/>
      <c r="C617" s="92"/>
      <c r="D617" s="93"/>
      <c r="E617" s="93"/>
      <c r="F617" s="74">
        <f>C617*D617</f>
        <v>0</v>
      </c>
      <c r="G617" s="74">
        <f>C617*E617</f>
        <v>0</v>
      </c>
      <c r="H617" s="77">
        <f>F617*$H$12</f>
        <v>0</v>
      </c>
      <c r="I617" s="77">
        <f>F617*$I$12</f>
        <v>0</v>
      </c>
      <c r="J617" s="77">
        <f>F617*$J$12</f>
        <v>0</v>
      </c>
      <c r="K617" s="138">
        <f>F617*$K$12</f>
        <v>0</v>
      </c>
      <c r="L617" s="139">
        <f>F617-H617</f>
        <v>0</v>
      </c>
      <c r="M617" s="139">
        <f>F617-I617</f>
        <v>0</v>
      </c>
      <c r="N617" s="139">
        <f>F617-J617</f>
        <v>0</v>
      </c>
      <c r="O617" s="76">
        <f>F617-K617</f>
        <v>0</v>
      </c>
      <c r="P617" s="77">
        <f>G617*$P$12</f>
        <v>0</v>
      </c>
      <c r="Q617" s="77">
        <f>G617*$Q$12</f>
        <v>0</v>
      </c>
      <c r="R617" s="77">
        <f>G617*$R$12</f>
        <v>0</v>
      </c>
      <c r="S617" s="138">
        <f>G617*$S$12</f>
        <v>0</v>
      </c>
      <c r="T617" s="139">
        <f>G617-P617</f>
        <v>0</v>
      </c>
      <c r="U617" s="139">
        <f>G617-Q617</f>
        <v>0</v>
      </c>
      <c r="V617" s="139">
        <f>G617-R617</f>
        <v>0</v>
      </c>
      <c r="W617" s="76">
        <f>G617-S617</f>
        <v>0</v>
      </c>
    </row>
    <row r="618" spans="1:23" x14ac:dyDescent="0.2">
      <c r="A618" s="90"/>
      <c r="B618" s="91"/>
      <c r="C618" s="92"/>
      <c r="D618" s="93"/>
      <c r="E618" s="93"/>
      <c r="F618" s="74">
        <f>C618*D618</f>
        <v>0</v>
      </c>
      <c r="G618" s="74">
        <f>C618*E618</f>
        <v>0</v>
      </c>
      <c r="H618" s="77">
        <f>F618*$H$12</f>
        <v>0</v>
      </c>
      <c r="I618" s="77">
        <f>F618*$I$12</f>
        <v>0</v>
      </c>
      <c r="J618" s="77">
        <f>F618*$J$12</f>
        <v>0</v>
      </c>
      <c r="K618" s="138">
        <f>F618*$K$12</f>
        <v>0</v>
      </c>
      <c r="L618" s="139">
        <f>F618-H618</f>
        <v>0</v>
      </c>
      <c r="M618" s="139">
        <f>F618-I618</f>
        <v>0</v>
      </c>
      <c r="N618" s="139">
        <f>F618-J618</f>
        <v>0</v>
      </c>
      <c r="O618" s="76">
        <f>F618-K618</f>
        <v>0</v>
      </c>
      <c r="P618" s="77">
        <f>G618*$P$12</f>
        <v>0</v>
      </c>
      <c r="Q618" s="77">
        <f>G618*$Q$12</f>
        <v>0</v>
      </c>
      <c r="R618" s="77">
        <f>G618*$R$12</f>
        <v>0</v>
      </c>
      <c r="S618" s="138">
        <f>G618*$S$12</f>
        <v>0</v>
      </c>
      <c r="T618" s="139">
        <f>G618-P618</f>
        <v>0</v>
      </c>
      <c r="U618" s="139">
        <f>G618-Q618</f>
        <v>0</v>
      </c>
      <c r="V618" s="139">
        <f>G618-R618</f>
        <v>0</v>
      </c>
      <c r="W618" s="76">
        <f>G618-S618</f>
        <v>0</v>
      </c>
    </row>
    <row r="619" spans="1:23" x14ac:dyDescent="0.2">
      <c r="A619" s="90"/>
      <c r="B619" s="91"/>
      <c r="C619" s="92"/>
      <c r="D619" s="93"/>
      <c r="E619" s="93"/>
      <c r="F619" s="74">
        <f>C619*D619</f>
        <v>0</v>
      </c>
      <c r="G619" s="74">
        <f>C619*E619</f>
        <v>0</v>
      </c>
      <c r="H619" s="77">
        <f>F619*$H$12</f>
        <v>0</v>
      </c>
      <c r="I619" s="77">
        <f>F619*$I$12</f>
        <v>0</v>
      </c>
      <c r="J619" s="77">
        <f>F619*$J$12</f>
        <v>0</v>
      </c>
      <c r="K619" s="138">
        <f>F619*$K$12</f>
        <v>0</v>
      </c>
      <c r="L619" s="139">
        <f>F619-H619</f>
        <v>0</v>
      </c>
      <c r="M619" s="139">
        <f>F619-I619</f>
        <v>0</v>
      </c>
      <c r="N619" s="139">
        <f>F619-J619</f>
        <v>0</v>
      </c>
      <c r="O619" s="76">
        <f>F619-K619</f>
        <v>0</v>
      </c>
      <c r="P619" s="77">
        <f>G619*$P$12</f>
        <v>0</v>
      </c>
      <c r="Q619" s="77">
        <f>G619*$Q$12</f>
        <v>0</v>
      </c>
      <c r="R619" s="77">
        <f>G619*$R$12</f>
        <v>0</v>
      </c>
      <c r="S619" s="138">
        <f>G619*$S$12</f>
        <v>0</v>
      </c>
      <c r="T619" s="139">
        <f>G619-P619</f>
        <v>0</v>
      </c>
      <c r="U619" s="139">
        <f>G619-Q619</f>
        <v>0</v>
      </c>
      <c r="V619" s="139">
        <f>G619-R619</f>
        <v>0</v>
      </c>
      <c r="W619" s="76">
        <f>G619-S619</f>
        <v>0</v>
      </c>
    </row>
    <row r="620" spans="1:23" x14ac:dyDescent="0.2">
      <c r="A620" s="96" t="s">
        <v>46</v>
      </c>
      <c r="B620" s="97"/>
      <c r="C620" s="98"/>
      <c r="D620" s="99"/>
      <c r="E620" s="99"/>
      <c r="F620" s="83">
        <f>SUM(F615:F619)</f>
        <v>0</v>
      </c>
      <c r="G620" s="83">
        <f>SUM(G615:G619)</f>
        <v>0</v>
      </c>
      <c r="H620" s="83">
        <f t="shared" ref="H620:W620" si="539">SUM(H615:H619)</f>
        <v>0</v>
      </c>
      <c r="I620" s="83">
        <f t="shared" si="539"/>
        <v>0</v>
      </c>
      <c r="J620" s="83">
        <f t="shared" si="539"/>
        <v>0</v>
      </c>
      <c r="K620" s="83">
        <f t="shared" si="539"/>
        <v>0</v>
      </c>
      <c r="L620" s="84">
        <f t="shared" si="539"/>
        <v>0</v>
      </c>
      <c r="M620" s="84">
        <f t="shared" si="539"/>
        <v>0</v>
      </c>
      <c r="N620" s="84">
        <f t="shared" si="539"/>
        <v>0</v>
      </c>
      <c r="O620" s="85">
        <f t="shared" si="539"/>
        <v>0</v>
      </c>
      <c r="P620" s="83">
        <f t="shared" si="539"/>
        <v>0</v>
      </c>
      <c r="Q620" s="83">
        <f t="shared" si="539"/>
        <v>0</v>
      </c>
      <c r="R620" s="83">
        <f t="shared" si="539"/>
        <v>0</v>
      </c>
      <c r="S620" s="83">
        <f t="shared" si="539"/>
        <v>0</v>
      </c>
      <c r="T620" s="84">
        <f t="shared" si="539"/>
        <v>0</v>
      </c>
      <c r="U620" s="84">
        <f t="shared" si="539"/>
        <v>0</v>
      </c>
      <c r="V620" s="84">
        <f t="shared" si="539"/>
        <v>0</v>
      </c>
      <c r="W620" s="85">
        <f t="shared" si="539"/>
        <v>0</v>
      </c>
    </row>
    <row r="621" spans="1:23" ht="13.5" thickBot="1" x14ac:dyDescent="0.25">
      <c r="A621" s="131" t="s">
        <v>176</v>
      </c>
      <c r="B621" s="132"/>
      <c r="C621" s="133"/>
      <c r="D621" s="134"/>
      <c r="E621" s="134"/>
      <c r="F621" s="135">
        <v>0</v>
      </c>
      <c r="G621" s="135">
        <v>0</v>
      </c>
      <c r="H621" s="135">
        <f>F621*$H$12</f>
        <v>0</v>
      </c>
      <c r="I621" s="135">
        <f>F621*$I$12</f>
        <v>0</v>
      </c>
      <c r="J621" s="135">
        <f>F621*$J$12</f>
        <v>0</v>
      </c>
      <c r="K621" s="135">
        <f>F621*$K$12</f>
        <v>0</v>
      </c>
      <c r="L621" s="136">
        <f>F621-H621</f>
        <v>0</v>
      </c>
      <c r="M621" s="136">
        <f>F621-I621</f>
        <v>0</v>
      </c>
      <c r="N621" s="136">
        <f>F621-J621</f>
        <v>0</v>
      </c>
      <c r="O621" s="137">
        <f>F621-K621</f>
        <v>0</v>
      </c>
      <c r="P621" s="135">
        <f>G621*$P$12</f>
        <v>0</v>
      </c>
      <c r="Q621" s="135">
        <f>G621*$Q$12</f>
        <v>0</v>
      </c>
      <c r="R621" s="135">
        <f>G621*$R$12</f>
        <v>0</v>
      </c>
      <c r="S621" s="135">
        <f>G621*$S$12</f>
        <v>0</v>
      </c>
      <c r="T621" s="136">
        <f>G621-P621</f>
        <v>0</v>
      </c>
      <c r="U621" s="136">
        <f>G621-Q621</f>
        <v>0</v>
      </c>
      <c r="V621" s="136">
        <f>G621-R621</f>
        <v>0</v>
      </c>
      <c r="W621" s="137">
        <f>G621-S621</f>
        <v>0</v>
      </c>
    </row>
    <row r="622" spans="1:23" ht="13.5" thickBot="1" x14ac:dyDescent="0.25">
      <c r="A622" s="163" t="s">
        <v>35</v>
      </c>
      <c r="B622" s="164"/>
      <c r="C622" s="165"/>
      <c r="D622" s="166"/>
      <c r="E622" s="166"/>
      <c r="F622" s="167">
        <f>F541+F548+F555+F562+F574+F586+F596+F606+F613+F620+F621</f>
        <v>0</v>
      </c>
      <c r="G622" s="167">
        <f t="shared" ref="G622:W622" si="540">G541+G548+G555+G562+G574+G586+G596+G606+G613+G620+G621</f>
        <v>0</v>
      </c>
      <c r="H622" s="167">
        <f t="shared" si="540"/>
        <v>0</v>
      </c>
      <c r="I622" s="167">
        <f t="shared" si="540"/>
        <v>0</v>
      </c>
      <c r="J622" s="167">
        <f t="shared" si="540"/>
        <v>0</v>
      </c>
      <c r="K622" s="167">
        <f t="shared" si="540"/>
        <v>0</v>
      </c>
      <c r="L622" s="167">
        <f t="shared" si="540"/>
        <v>0</v>
      </c>
      <c r="M622" s="167">
        <f t="shared" si="540"/>
        <v>0</v>
      </c>
      <c r="N622" s="167">
        <f t="shared" si="540"/>
        <v>0</v>
      </c>
      <c r="O622" s="167">
        <f t="shared" si="540"/>
        <v>0</v>
      </c>
      <c r="P622" s="167">
        <f t="shared" si="540"/>
        <v>0</v>
      </c>
      <c r="Q622" s="167">
        <f t="shared" si="540"/>
        <v>0</v>
      </c>
      <c r="R622" s="167">
        <f t="shared" si="540"/>
        <v>0</v>
      </c>
      <c r="S622" s="167">
        <f t="shared" si="540"/>
        <v>0</v>
      </c>
      <c r="T622" s="167">
        <f t="shared" si="540"/>
        <v>0</v>
      </c>
      <c r="U622" s="167">
        <f t="shared" si="540"/>
        <v>0</v>
      </c>
      <c r="V622" s="167">
        <f t="shared" si="540"/>
        <v>0</v>
      </c>
      <c r="W622" s="167">
        <f t="shared" si="540"/>
        <v>0</v>
      </c>
    </row>
    <row r="623" spans="1:23" x14ac:dyDescent="0.2">
      <c r="A623" s="161" t="s">
        <v>36</v>
      </c>
      <c r="B623" s="140"/>
      <c r="C623" s="141"/>
      <c r="D623" s="141"/>
      <c r="E623" s="141"/>
      <c r="F623" s="142"/>
      <c r="G623" s="142"/>
      <c r="H623" s="142"/>
      <c r="I623" s="142"/>
      <c r="J623" s="142"/>
      <c r="K623" s="143"/>
      <c r="L623" s="144"/>
      <c r="M623" s="144"/>
      <c r="N623" s="144"/>
      <c r="O623" s="145"/>
      <c r="P623" s="142"/>
      <c r="Q623" s="142"/>
      <c r="R623" s="142"/>
      <c r="S623" s="143"/>
      <c r="T623" s="144"/>
      <c r="U623" s="144"/>
      <c r="V623" s="144"/>
      <c r="W623" s="145"/>
    </row>
    <row r="624" spans="1:23" x14ac:dyDescent="0.2">
      <c r="A624" s="19" t="s">
        <v>30</v>
      </c>
      <c r="B624" s="20"/>
      <c r="C624" s="21"/>
      <c r="D624" s="21"/>
      <c r="E624" s="21"/>
      <c r="F624" s="66"/>
      <c r="G624" s="66"/>
      <c r="H624" s="66"/>
      <c r="I624" s="66"/>
      <c r="J624" s="66"/>
      <c r="K624" s="66"/>
      <c r="L624" s="67"/>
      <c r="M624" s="67"/>
      <c r="N624" s="67"/>
      <c r="O624" s="68"/>
      <c r="P624" s="66"/>
      <c r="Q624" s="66"/>
      <c r="R624" s="66"/>
      <c r="S624" s="66"/>
      <c r="T624" s="67"/>
      <c r="U624" s="67"/>
      <c r="V624" s="67"/>
      <c r="W624" s="68"/>
    </row>
    <row r="625" spans="1:23" x14ac:dyDescent="0.2">
      <c r="A625" s="72" t="s">
        <v>120</v>
      </c>
      <c r="B625" s="22"/>
      <c r="C625" s="23"/>
      <c r="D625" s="73"/>
      <c r="E625" s="73"/>
      <c r="F625" s="74">
        <f t="shared" ref="F625:F661" si="541">C625*D625</f>
        <v>0</v>
      </c>
      <c r="G625" s="74">
        <f t="shared" ref="G625:G661" si="542">C625*E625</f>
        <v>0</v>
      </c>
      <c r="H625" s="74">
        <f t="shared" ref="H625:H639" si="543">F625*$H$12</f>
        <v>0</v>
      </c>
      <c r="I625" s="74">
        <f t="shared" ref="I625:I639" si="544">F625*$I$12</f>
        <v>0</v>
      </c>
      <c r="J625" s="74">
        <f t="shared" ref="J625:J639" si="545">F625*$J$12</f>
        <v>0</v>
      </c>
      <c r="K625" s="74">
        <f t="shared" ref="K625:K639" si="546">F625*$K$12</f>
        <v>0</v>
      </c>
      <c r="L625" s="75">
        <f t="shared" ref="L625:L639" si="547">F625-H625</f>
        <v>0</v>
      </c>
      <c r="M625" s="75">
        <f t="shared" ref="M625:M639" si="548">F625-I625</f>
        <v>0</v>
      </c>
      <c r="N625" s="75">
        <f t="shared" ref="N625:N639" si="549">F625-J625</f>
        <v>0</v>
      </c>
      <c r="O625" s="76">
        <f t="shared" ref="O625:O639" si="550">F625-K625</f>
        <v>0</v>
      </c>
      <c r="P625" s="74">
        <f t="shared" ref="P625:P639" si="551">G625*$P$12</f>
        <v>0</v>
      </c>
      <c r="Q625" s="74">
        <f t="shared" ref="Q625:Q639" si="552">G625*$Q$12</f>
        <v>0</v>
      </c>
      <c r="R625" s="74">
        <f t="shared" ref="R625:R639" si="553">G625*$R$12</f>
        <v>0</v>
      </c>
      <c r="S625" s="74">
        <f t="shared" ref="S625:S639" si="554">G625*$S$12</f>
        <v>0</v>
      </c>
      <c r="T625" s="75">
        <f t="shared" ref="T625:T639" si="555">G625-P625</f>
        <v>0</v>
      </c>
      <c r="U625" s="75">
        <f t="shared" ref="U625:U639" si="556">G625-Q625</f>
        <v>0</v>
      </c>
      <c r="V625" s="75">
        <f t="shared" ref="V625:V639" si="557">G625-R625</f>
        <v>0</v>
      </c>
      <c r="W625" s="76">
        <f t="shared" ref="W625:W639" si="558">G625-S625</f>
        <v>0</v>
      </c>
    </row>
    <row r="626" spans="1:23" x14ac:dyDescent="0.2">
      <c r="A626" s="72"/>
      <c r="B626" s="22"/>
      <c r="C626" s="23"/>
      <c r="D626" s="73"/>
      <c r="E626" s="73"/>
      <c r="F626" s="74">
        <f t="shared" si="541"/>
        <v>0</v>
      </c>
      <c r="G626" s="74">
        <f t="shared" si="542"/>
        <v>0</v>
      </c>
      <c r="H626" s="74">
        <f t="shared" si="543"/>
        <v>0</v>
      </c>
      <c r="I626" s="74">
        <f t="shared" si="544"/>
        <v>0</v>
      </c>
      <c r="J626" s="77">
        <f t="shared" si="545"/>
        <v>0</v>
      </c>
      <c r="K626" s="74">
        <f t="shared" si="546"/>
        <v>0</v>
      </c>
      <c r="L626" s="75">
        <f t="shared" si="547"/>
        <v>0</v>
      </c>
      <c r="M626" s="75">
        <f t="shared" si="548"/>
        <v>0</v>
      </c>
      <c r="N626" s="75">
        <f t="shared" si="549"/>
        <v>0</v>
      </c>
      <c r="O626" s="76">
        <f t="shared" si="550"/>
        <v>0</v>
      </c>
      <c r="P626" s="74">
        <f t="shared" si="551"/>
        <v>0</v>
      </c>
      <c r="Q626" s="74">
        <f t="shared" si="552"/>
        <v>0</v>
      </c>
      <c r="R626" s="77">
        <f t="shared" si="553"/>
        <v>0</v>
      </c>
      <c r="S626" s="74">
        <f t="shared" si="554"/>
        <v>0</v>
      </c>
      <c r="T626" s="75">
        <f t="shared" si="555"/>
        <v>0</v>
      </c>
      <c r="U626" s="75">
        <f t="shared" si="556"/>
        <v>0</v>
      </c>
      <c r="V626" s="75">
        <f t="shared" si="557"/>
        <v>0</v>
      </c>
      <c r="W626" s="76">
        <f t="shared" si="558"/>
        <v>0</v>
      </c>
    </row>
    <row r="627" spans="1:23" x14ac:dyDescent="0.2">
      <c r="A627" s="72"/>
      <c r="B627" s="22"/>
      <c r="C627" s="23"/>
      <c r="D627" s="73"/>
      <c r="E627" s="73"/>
      <c r="F627" s="74">
        <f t="shared" si="541"/>
        <v>0</v>
      </c>
      <c r="G627" s="74">
        <f t="shared" si="542"/>
        <v>0</v>
      </c>
      <c r="H627" s="74">
        <f t="shared" si="543"/>
        <v>0</v>
      </c>
      <c r="I627" s="74">
        <f t="shared" si="544"/>
        <v>0</v>
      </c>
      <c r="J627" s="78">
        <f t="shared" si="545"/>
        <v>0</v>
      </c>
      <c r="K627" s="74">
        <f t="shared" si="546"/>
        <v>0</v>
      </c>
      <c r="L627" s="75">
        <f t="shared" si="547"/>
        <v>0</v>
      </c>
      <c r="M627" s="75">
        <f t="shared" si="548"/>
        <v>0</v>
      </c>
      <c r="N627" s="75">
        <f t="shared" si="549"/>
        <v>0</v>
      </c>
      <c r="O627" s="76">
        <f t="shared" si="550"/>
        <v>0</v>
      </c>
      <c r="P627" s="74">
        <f t="shared" si="551"/>
        <v>0</v>
      </c>
      <c r="Q627" s="74">
        <f t="shared" si="552"/>
        <v>0</v>
      </c>
      <c r="R627" s="78">
        <f t="shared" si="553"/>
        <v>0</v>
      </c>
      <c r="S627" s="74">
        <f t="shared" si="554"/>
        <v>0</v>
      </c>
      <c r="T627" s="75">
        <f t="shared" si="555"/>
        <v>0</v>
      </c>
      <c r="U627" s="75">
        <f t="shared" si="556"/>
        <v>0</v>
      </c>
      <c r="V627" s="75">
        <f t="shared" si="557"/>
        <v>0</v>
      </c>
      <c r="W627" s="76">
        <f t="shared" si="558"/>
        <v>0</v>
      </c>
    </row>
    <row r="628" spans="1:23" x14ac:dyDescent="0.2">
      <c r="A628" s="72"/>
      <c r="B628" s="22"/>
      <c r="C628" s="23"/>
      <c r="D628" s="73"/>
      <c r="E628" s="73"/>
      <c r="F628" s="74">
        <f t="shared" si="541"/>
        <v>0</v>
      </c>
      <c r="G628" s="74">
        <f t="shared" si="542"/>
        <v>0</v>
      </c>
      <c r="H628" s="74">
        <f t="shared" si="543"/>
        <v>0</v>
      </c>
      <c r="I628" s="74">
        <f t="shared" si="544"/>
        <v>0</v>
      </c>
      <c r="J628" s="74">
        <f t="shared" si="545"/>
        <v>0</v>
      </c>
      <c r="K628" s="74">
        <f t="shared" si="546"/>
        <v>0</v>
      </c>
      <c r="L628" s="75">
        <f t="shared" si="547"/>
        <v>0</v>
      </c>
      <c r="M628" s="75">
        <f t="shared" si="548"/>
        <v>0</v>
      </c>
      <c r="N628" s="75">
        <f t="shared" si="549"/>
        <v>0</v>
      </c>
      <c r="O628" s="76">
        <f t="shared" si="550"/>
        <v>0</v>
      </c>
      <c r="P628" s="74">
        <f t="shared" si="551"/>
        <v>0</v>
      </c>
      <c r="Q628" s="74">
        <f t="shared" si="552"/>
        <v>0</v>
      </c>
      <c r="R628" s="74">
        <f t="shared" si="553"/>
        <v>0</v>
      </c>
      <c r="S628" s="74">
        <f t="shared" si="554"/>
        <v>0</v>
      </c>
      <c r="T628" s="75">
        <f t="shared" si="555"/>
        <v>0</v>
      </c>
      <c r="U628" s="75">
        <f t="shared" si="556"/>
        <v>0</v>
      </c>
      <c r="V628" s="75">
        <f t="shared" si="557"/>
        <v>0</v>
      </c>
      <c r="W628" s="76">
        <f t="shared" si="558"/>
        <v>0</v>
      </c>
    </row>
    <row r="629" spans="1:23" x14ac:dyDescent="0.2">
      <c r="A629" s="72"/>
      <c r="B629" s="22"/>
      <c r="C629" s="23"/>
      <c r="D629" s="73"/>
      <c r="E629" s="73"/>
      <c r="F629" s="74">
        <f t="shared" si="541"/>
        <v>0</v>
      </c>
      <c r="G629" s="74">
        <f t="shared" si="542"/>
        <v>0</v>
      </c>
      <c r="H629" s="74">
        <f t="shared" si="543"/>
        <v>0</v>
      </c>
      <c r="I629" s="74">
        <f t="shared" si="544"/>
        <v>0</v>
      </c>
      <c r="J629" s="74">
        <f t="shared" si="545"/>
        <v>0</v>
      </c>
      <c r="K629" s="74">
        <f t="shared" si="546"/>
        <v>0</v>
      </c>
      <c r="L629" s="75">
        <f t="shared" si="547"/>
        <v>0</v>
      </c>
      <c r="M629" s="75">
        <f t="shared" si="548"/>
        <v>0</v>
      </c>
      <c r="N629" s="75">
        <f t="shared" si="549"/>
        <v>0</v>
      </c>
      <c r="O629" s="76">
        <f t="shared" si="550"/>
        <v>0</v>
      </c>
      <c r="P629" s="74">
        <f t="shared" si="551"/>
        <v>0</v>
      </c>
      <c r="Q629" s="74">
        <f t="shared" si="552"/>
        <v>0</v>
      </c>
      <c r="R629" s="74">
        <f t="shared" si="553"/>
        <v>0</v>
      </c>
      <c r="S629" s="74">
        <f t="shared" si="554"/>
        <v>0</v>
      </c>
      <c r="T629" s="75">
        <f t="shared" si="555"/>
        <v>0</v>
      </c>
      <c r="U629" s="75">
        <f t="shared" si="556"/>
        <v>0</v>
      </c>
      <c r="V629" s="75">
        <f t="shared" si="557"/>
        <v>0</v>
      </c>
      <c r="W629" s="76">
        <f t="shared" si="558"/>
        <v>0</v>
      </c>
    </row>
    <row r="630" spans="1:23" x14ac:dyDescent="0.2">
      <c r="A630" s="72"/>
      <c r="B630" s="22"/>
      <c r="C630" s="23"/>
      <c r="D630" s="73"/>
      <c r="E630" s="73"/>
      <c r="F630" s="74">
        <f t="shared" si="541"/>
        <v>0</v>
      </c>
      <c r="G630" s="74">
        <f t="shared" si="542"/>
        <v>0</v>
      </c>
      <c r="H630" s="74">
        <f t="shared" si="543"/>
        <v>0</v>
      </c>
      <c r="I630" s="74">
        <f t="shared" si="544"/>
        <v>0</v>
      </c>
      <c r="J630" s="74">
        <f t="shared" si="545"/>
        <v>0</v>
      </c>
      <c r="K630" s="74">
        <f t="shared" si="546"/>
        <v>0</v>
      </c>
      <c r="L630" s="75">
        <f t="shared" si="547"/>
        <v>0</v>
      </c>
      <c r="M630" s="75">
        <f t="shared" si="548"/>
        <v>0</v>
      </c>
      <c r="N630" s="75">
        <f t="shared" si="549"/>
        <v>0</v>
      </c>
      <c r="O630" s="76">
        <f t="shared" si="550"/>
        <v>0</v>
      </c>
      <c r="P630" s="74">
        <f t="shared" si="551"/>
        <v>0</v>
      </c>
      <c r="Q630" s="74">
        <f t="shared" si="552"/>
        <v>0</v>
      </c>
      <c r="R630" s="74">
        <f t="shared" si="553"/>
        <v>0</v>
      </c>
      <c r="S630" s="74">
        <f t="shared" si="554"/>
        <v>0</v>
      </c>
      <c r="T630" s="75">
        <f t="shared" si="555"/>
        <v>0</v>
      </c>
      <c r="U630" s="75">
        <f t="shared" si="556"/>
        <v>0</v>
      </c>
      <c r="V630" s="75">
        <f t="shared" si="557"/>
        <v>0</v>
      </c>
      <c r="W630" s="76">
        <f t="shared" si="558"/>
        <v>0</v>
      </c>
    </row>
    <row r="631" spans="1:23" x14ac:dyDescent="0.2">
      <c r="A631" s="72"/>
      <c r="B631" s="22"/>
      <c r="C631" s="23"/>
      <c r="D631" s="73"/>
      <c r="E631" s="73"/>
      <c r="F631" s="74">
        <f t="shared" si="541"/>
        <v>0</v>
      </c>
      <c r="G631" s="74">
        <f t="shared" si="542"/>
        <v>0</v>
      </c>
      <c r="H631" s="74">
        <f t="shared" si="543"/>
        <v>0</v>
      </c>
      <c r="I631" s="74">
        <f t="shared" si="544"/>
        <v>0</v>
      </c>
      <c r="J631" s="74">
        <f t="shared" si="545"/>
        <v>0</v>
      </c>
      <c r="K631" s="74">
        <f t="shared" si="546"/>
        <v>0</v>
      </c>
      <c r="L631" s="75">
        <f t="shared" si="547"/>
        <v>0</v>
      </c>
      <c r="M631" s="75">
        <f t="shared" si="548"/>
        <v>0</v>
      </c>
      <c r="N631" s="75">
        <f t="shared" si="549"/>
        <v>0</v>
      </c>
      <c r="O631" s="76">
        <f t="shared" si="550"/>
        <v>0</v>
      </c>
      <c r="P631" s="74">
        <f t="shared" si="551"/>
        <v>0</v>
      </c>
      <c r="Q631" s="74">
        <f t="shared" si="552"/>
        <v>0</v>
      </c>
      <c r="R631" s="74">
        <f t="shared" si="553"/>
        <v>0</v>
      </c>
      <c r="S631" s="74">
        <f t="shared" si="554"/>
        <v>0</v>
      </c>
      <c r="T631" s="75">
        <f t="shared" si="555"/>
        <v>0</v>
      </c>
      <c r="U631" s="75">
        <f t="shared" si="556"/>
        <v>0</v>
      </c>
      <c r="V631" s="75">
        <f t="shared" si="557"/>
        <v>0</v>
      </c>
      <c r="W631" s="76">
        <f t="shared" si="558"/>
        <v>0</v>
      </c>
    </row>
    <row r="632" spans="1:23" x14ac:dyDescent="0.2">
      <c r="A632" s="72"/>
      <c r="B632" s="22"/>
      <c r="C632" s="23"/>
      <c r="D632" s="73"/>
      <c r="E632" s="73"/>
      <c r="F632" s="74">
        <f t="shared" si="541"/>
        <v>0</v>
      </c>
      <c r="G632" s="74">
        <f t="shared" si="542"/>
        <v>0</v>
      </c>
      <c r="H632" s="74">
        <f t="shared" si="543"/>
        <v>0</v>
      </c>
      <c r="I632" s="74">
        <f t="shared" si="544"/>
        <v>0</v>
      </c>
      <c r="J632" s="74">
        <f t="shared" si="545"/>
        <v>0</v>
      </c>
      <c r="K632" s="74">
        <f t="shared" si="546"/>
        <v>0</v>
      </c>
      <c r="L632" s="75">
        <f t="shared" si="547"/>
        <v>0</v>
      </c>
      <c r="M632" s="75">
        <f t="shared" si="548"/>
        <v>0</v>
      </c>
      <c r="N632" s="75">
        <f t="shared" si="549"/>
        <v>0</v>
      </c>
      <c r="O632" s="76">
        <f t="shared" si="550"/>
        <v>0</v>
      </c>
      <c r="P632" s="74">
        <f t="shared" si="551"/>
        <v>0</v>
      </c>
      <c r="Q632" s="74">
        <f t="shared" si="552"/>
        <v>0</v>
      </c>
      <c r="R632" s="74">
        <f t="shared" si="553"/>
        <v>0</v>
      </c>
      <c r="S632" s="74">
        <f t="shared" si="554"/>
        <v>0</v>
      </c>
      <c r="T632" s="75">
        <f t="shared" si="555"/>
        <v>0</v>
      </c>
      <c r="U632" s="75">
        <f t="shared" si="556"/>
        <v>0</v>
      </c>
      <c r="V632" s="75">
        <f t="shared" si="557"/>
        <v>0</v>
      </c>
      <c r="W632" s="76">
        <f t="shared" si="558"/>
        <v>0</v>
      </c>
    </row>
    <row r="633" spans="1:23" x14ac:dyDescent="0.2">
      <c r="A633" s="72"/>
      <c r="B633" s="22"/>
      <c r="C633" s="23"/>
      <c r="D633" s="73"/>
      <c r="E633" s="73"/>
      <c r="F633" s="74">
        <f t="shared" si="541"/>
        <v>0</v>
      </c>
      <c r="G633" s="74">
        <f t="shared" si="542"/>
        <v>0</v>
      </c>
      <c r="H633" s="74">
        <f t="shared" si="543"/>
        <v>0</v>
      </c>
      <c r="I633" s="74">
        <f t="shared" si="544"/>
        <v>0</v>
      </c>
      <c r="J633" s="74">
        <f t="shared" si="545"/>
        <v>0</v>
      </c>
      <c r="K633" s="74">
        <f t="shared" si="546"/>
        <v>0</v>
      </c>
      <c r="L633" s="75">
        <f t="shared" si="547"/>
        <v>0</v>
      </c>
      <c r="M633" s="75">
        <f t="shared" si="548"/>
        <v>0</v>
      </c>
      <c r="N633" s="75">
        <f t="shared" si="549"/>
        <v>0</v>
      </c>
      <c r="O633" s="76">
        <f t="shared" si="550"/>
        <v>0</v>
      </c>
      <c r="P633" s="74">
        <f t="shared" si="551"/>
        <v>0</v>
      </c>
      <c r="Q633" s="74">
        <f t="shared" si="552"/>
        <v>0</v>
      </c>
      <c r="R633" s="74">
        <f t="shared" si="553"/>
        <v>0</v>
      </c>
      <c r="S633" s="74">
        <f t="shared" si="554"/>
        <v>0</v>
      </c>
      <c r="T633" s="75">
        <f t="shared" si="555"/>
        <v>0</v>
      </c>
      <c r="U633" s="75">
        <f t="shared" si="556"/>
        <v>0</v>
      </c>
      <c r="V633" s="75">
        <f t="shared" si="557"/>
        <v>0</v>
      </c>
      <c r="W633" s="76">
        <f t="shared" si="558"/>
        <v>0</v>
      </c>
    </row>
    <row r="634" spans="1:23" x14ac:dyDescent="0.2">
      <c r="A634" s="72"/>
      <c r="B634" s="22"/>
      <c r="C634" s="23"/>
      <c r="D634" s="73"/>
      <c r="E634" s="73"/>
      <c r="F634" s="74">
        <f t="shared" si="541"/>
        <v>0</v>
      </c>
      <c r="G634" s="74">
        <f t="shared" si="542"/>
        <v>0</v>
      </c>
      <c r="H634" s="74">
        <f t="shared" si="543"/>
        <v>0</v>
      </c>
      <c r="I634" s="74">
        <f t="shared" si="544"/>
        <v>0</v>
      </c>
      <c r="J634" s="74">
        <f t="shared" si="545"/>
        <v>0</v>
      </c>
      <c r="K634" s="74">
        <f t="shared" si="546"/>
        <v>0</v>
      </c>
      <c r="L634" s="75">
        <f t="shared" si="547"/>
        <v>0</v>
      </c>
      <c r="M634" s="75">
        <f t="shared" si="548"/>
        <v>0</v>
      </c>
      <c r="N634" s="75">
        <f t="shared" si="549"/>
        <v>0</v>
      </c>
      <c r="O634" s="76">
        <f t="shared" si="550"/>
        <v>0</v>
      </c>
      <c r="P634" s="74">
        <f t="shared" si="551"/>
        <v>0</v>
      </c>
      <c r="Q634" s="74">
        <f t="shared" si="552"/>
        <v>0</v>
      </c>
      <c r="R634" s="74">
        <f t="shared" si="553"/>
        <v>0</v>
      </c>
      <c r="S634" s="74">
        <f t="shared" si="554"/>
        <v>0</v>
      </c>
      <c r="T634" s="75">
        <f t="shared" si="555"/>
        <v>0</v>
      </c>
      <c r="U634" s="75">
        <f t="shared" si="556"/>
        <v>0</v>
      </c>
      <c r="V634" s="75">
        <f t="shared" si="557"/>
        <v>0</v>
      </c>
      <c r="W634" s="76">
        <f t="shared" si="558"/>
        <v>0</v>
      </c>
    </row>
    <row r="635" spans="1:23" x14ac:dyDescent="0.2">
      <c r="A635" s="72"/>
      <c r="B635" s="22"/>
      <c r="C635" s="23"/>
      <c r="D635" s="73"/>
      <c r="E635" s="73"/>
      <c r="F635" s="74">
        <f t="shared" si="541"/>
        <v>0</v>
      </c>
      <c r="G635" s="74">
        <f t="shared" si="542"/>
        <v>0</v>
      </c>
      <c r="H635" s="74">
        <f t="shared" si="543"/>
        <v>0</v>
      </c>
      <c r="I635" s="74">
        <f t="shared" si="544"/>
        <v>0</v>
      </c>
      <c r="J635" s="74">
        <f t="shared" si="545"/>
        <v>0</v>
      </c>
      <c r="K635" s="74">
        <f t="shared" si="546"/>
        <v>0</v>
      </c>
      <c r="L635" s="75">
        <f t="shared" si="547"/>
        <v>0</v>
      </c>
      <c r="M635" s="75">
        <f t="shared" si="548"/>
        <v>0</v>
      </c>
      <c r="N635" s="75">
        <f t="shared" si="549"/>
        <v>0</v>
      </c>
      <c r="O635" s="76">
        <f t="shared" si="550"/>
        <v>0</v>
      </c>
      <c r="P635" s="74">
        <f t="shared" si="551"/>
        <v>0</v>
      </c>
      <c r="Q635" s="74">
        <f t="shared" si="552"/>
        <v>0</v>
      </c>
      <c r="R635" s="74">
        <f t="shared" si="553"/>
        <v>0</v>
      </c>
      <c r="S635" s="74">
        <f t="shared" si="554"/>
        <v>0</v>
      </c>
      <c r="T635" s="75">
        <f t="shared" si="555"/>
        <v>0</v>
      </c>
      <c r="U635" s="75">
        <f t="shared" si="556"/>
        <v>0</v>
      </c>
      <c r="V635" s="75">
        <f t="shared" si="557"/>
        <v>0</v>
      </c>
      <c r="W635" s="76">
        <f t="shared" si="558"/>
        <v>0</v>
      </c>
    </row>
    <row r="636" spans="1:23" x14ac:dyDescent="0.2">
      <c r="A636" s="72"/>
      <c r="B636" s="22"/>
      <c r="C636" s="23"/>
      <c r="D636" s="73"/>
      <c r="E636" s="73"/>
      <c r="F636" s="74">
        <f t="shared" si="541"/>
        <v>0</v>
      </c>
      <c r="G636" s="74">
        <f t="shared" si="542"/>
        <v>0</v>
      </c>
      <c r="H636" s="74">
        <f t="shared" si="543"/>
        <v>0</v>
      </c>
      <c r="I636" s="74">
        <f t="shared" si="544"/>
        <v>0</v>
      </c>
      <c r="J636" s="74">
        <f t="shared" si="545"/>
        <v>0</v>
      </c>
      <c r="K636" s="74">
        <f t="shared" si="546"/>
        <v>0</v>
      </c>
      <c r="L636" s="75">
        <f t="shared" si="547"/>
        <v>0</v>
      </c>
      <c r="M636" s="75">
        <f t="shared" si="548"/>
        <v>0</v>
      </c>
      <c r="N636" s="75">
        <f t="shared" si="549"/>
        <v>0</v>
      </c>
      <c r="O636" s="76">
        <f t="shared" si="550"/>
        <v>0</v>
      </c>
      <c r="P636" s="74">
        <f t="shared" si="551"/>
        <v>0</v>
      </c>
      <c r="Q636" s="74">
        <f t="shared" si="552"/>
        <v>0</v>
      </c>
      <c r="R636" s="74">
        <f t="shared" si="553"/>
        <v>0</v>
      </c>
      <c r="S636" s="74">
        <f t="shared" si="554"/>
        <v>0</v>
      </c>
      <c r="T636" s="75">
        <f t="shared" si="555"/>
        <v>0</v>
      </c>
      <c r="U636" s="75">
        <f t="shared" si="556"/>
        <v>0</v>
      </c>
      <c r="V636" s="75">
        <f t="shared" si="557"/>
        <v>0</v>
      </c>
      <c r="W636" s="76">
        <f t="shared" si="558"/>
        <v>0</v>
      </c>
    </row>
    <row r="637" spans="1:23" x14ac:dyDescent="0.2">
      <c r="A637" s="72"/>
      <c r="B637" s="22"/>
      <c r="C637" s="23"/>
      <c r="D637" s="73"/>
      <c r="E637" s="73"/>
      <c r="F637" s="74">
        <f t="shared" si="541"/>
        <v>0</v>
      </c>
      <c r="G637" s="74">
        <f t="shared" si="542"/>
        <v>0</v>
      </c>
      <c r="H637" s="74">
        <f t="shared" si="543"/>
        <v>0</v>
      </c>
      <c r="I637" s="74">
        <f t="shared" si="544"/>
        <v>0</v>
      </c>
      <c r="J637" s="74">
        <f t="shared" si="545"/>
        <v>0</v>
      </c>
      <c r="K637" s="74">
        <f t="shared" si="546"/>
        <v>0</v>
      </c>
      <c r="L637" s="75">
        <f t="shared" si="547"/>
        <v>0</v>
      </c>
      <c r="M637" s="75">
        <f t="shared" si="548"/>
        <v>0</v>
      </c>
      <c r="N637" s="75">
        <f t="shared" si="549"/>
        <v>0</v>
      </c>
      <c r="O637" s="76">
        <f t="shared" si="550"/>
        <v>0</v>
      </c>
      <c r="P637" s="74">
        <f t="shared" si="551"/>
        <v>0</v>
      </c>
      <c r="Q637" s="74">
        <f t="shared" si="552"/>
        <v>0</v>
      </c>
      <c r="R637" s="74">
        <f t="shared" si="553"/>
        <v>0</v>
      </c>
      <c r="S637" s="74">
        <f t="shared" si="554"/>
        <v>0</v>
      </c>
      <c r="T637" s="75">
        <f t="shared" si="555"/>
        <v>0</v>
      </c>
      <c r="U637" s="75">
        <f t="shared" si="556"/>
        <v>0</v>
      </c>
      <c r="V637" s="75">
        <f t="shared" si="557"/>
        <v>0</v>
      </c>
      <c r="W637" s="76">
        <f t="shared" si="558"/>
        <v>0</v>
      </c>
    </row>
    <row r="638" spans="1:23" x14ac:dyDescent="0.2">
      <c r="A638" s="72"/>
      <c r="B638" s="22"/>
      <c r="C638" s="23"/>
      <c r="D638" s="73"/>
      <c r="E638" s="73"/>
      <c r="F638" s="74">
        <f t="shared" si="541"/>
        <v>0</v>
      </c>
      <c r="G638" s="74">
        <f t="shared" si="542"/>
        <v>0</v>
      </c>
      <c r="H638" s="74">
        <f t="shared" si="543"/>
        <v>0</v>
      </c>
      <c r="I638" s="74">
        <f t="shared" si="544"/>
        <v>0</v>
      </c>
      <c r="J638" s="74">
        <f t="shared" si="545"/>
        <v>0</v>
      </c>
      <c r="K638" s="74">
        <f t="shared" si="546"/>
        <v>0</v>
      </c>
      <c r="L638" s="75">
        <f t="shared" si="547"/>
        <v>0</v>
      </c>
      <c r="M638" s="75">
        <f t="shared" si="548"/>
        <v>0</v>
      </c>
      <c r="N638" s="75">
        <f t="shared" si="549"/>
        <v>0</v>
      </c>
      <c r="O638" s="76">
        <f t="shared" si="550"/>
        <v>0</v>
      </c>
      <c r="P638" s="74">
        <f t="shared" si="551"/>
        <v>0</v>
      </c>
      <c r="Q638" s="74">
        <f t="shared" si="552"/>
        <v>0</v>
      </c>
      <c r="R638" s="74">
        <f t="shared" si="553"/>
        <v>0</v>
      </c>
      <c r="S638" s="74">
        <f t="shared" si="554"/>
        <v>0</v>
      </c>
      <c r="T638" s="75">
        <f t="shared" si="555"/>
        <v>0</v>
      </c>
      <c r="U638" s="75">
        <f t="shared" si="556"/>
        <v>0</v>
      </c>
      <c r="V638" s="75">
        <f t="shared" si="557"/>
        <v>0</v>
      </c>
      <c r="W638" s="76">
        <f t="shared" si="558"/>
        <v>0</v>
      </c>
    </row>
    <row r="639" spans="1:23" x14ac:dyDescent="0.2">
      <c r="A639" s="72"/>
      <c r="B639" s="22"/>
      <c r="C639" s="23"/>
      <c r="D639" s="73"/>
      <c r="E639" s="73"/>
      <c r="F639" s="74">
        <f t="shared" si="541"/>
        <v>0</v>
      </c>
      <c r="G639" s="74">
        <f t="shared" si="542"/>
        <v>0</v>
      </c>
      <c r="H639" s="74">
        <f t="shared" si="543"/>
        <v>0</v>
      </c>
      <c r="I639" s="74">
        <f t="shared" si="544"/>
        <v>0</v>
      </c>
      <c r="J639" s="74">
        <f t="shared" si="545"/>
        <v>0</v>
      </c>
      <c r="K639" s="74">
        <f t="shared" si="546"/>
        <v>0</v>
      </c>
      <c r="L639" s="75">
        <f t="shared" si="547"/>
        <v>0</v>
      </c>
      <c r="M639" s="75">
        <f t="shared" si="548"/>
        <v>0</v>
      </c>
      <c r="N639" s="75">
        <f t="shared" si="549"/>
        <v>0</v>
      </c>
      <c r="O639" s="76">
        <f t="shared" si="550"/>
        <v>0</v>
      </c>
      <c r="P639" s="74">
        <f t="shared" si="551"/>
        <v>0</v>
      </c>
      <c r="Q639" s="74">
        <f t="shared" si="552"/>
        <v>0</v>
      </c>
      <c r="R639" s="74">
        <f t="shared" si="553"/>
        <v>0</v>
      </c>
      <c r="S639" s="74">
        <f t="shared" si="554"/>
        <v>0</v>
      </c>
      <c r="T639" s="75">
        <f t="shared" si="555"/>
        <v>0</v>
      </c>
      <c r="U639" s="75">
        <f t="shared" si="556"/>
        <v>0</v>
      </c>
      <c r="V639" s="75">
        <f t="shared" si="557"/>
        <v>0</v>
      </c>
      <c r="W639" s="76">
        <f t="shared" si="558"/>
        <v>0</v>
      </c>
    </row>
    <row r="640" spans="1:23" s="105" customFormat="1" ht="25.5" x14ac:dyDescent="0.2">
      <c r="A640" s="72" t="s">
        <v>215</v>
      </c>
      <c r="B640" s="22"/>
      <c r="C640" s="23"/>
      <c r="D640" s="73"/>
      <c r="E640" s="73"/>
      <c r="F640" s="652">
        <f t="shared" si="541"/>
        <v>0</v>
      </c>
      <c r="G640" s="652">
        <f t="shared" si="542"/>
        <v>0</v>
      </c>
      <c r="H640" s="652">
        <v>0</v>
      </c>
      <c r="I640" s="652">
        <v>0</v>
      </c>
      <c r="J640" s="652">
        <v>0</v>
      </c>
      <c r="K640" s="652">
        <v>0</v>
      </c>
      <c r="L640" s="653">
        <f>F640</f>
        <v>0</v>
      </c>
      <c r="M640" s="653">
        <f>F640</f>
        <v>0</v>
      </c>
      <c r="N640" s="653">
        <f>F640</f>
        <v>0</v>
      </c>
      <c r="O640" s="654">
        <f>F640</f>
        <v>0</v>
      </c>
      <c r="P640" s="652">
        <v>0</v>
      </c>
      <c r="Q640" s="652">
        <v>0</v>
      </c>
      <c r="R640" s="652">
        <v>0</v>
      </c>
      <c r="S640" s="652">
        <v>0</v>
      </c>
      <c r="T640" s="653">
        <f>G640</f>
        <v>0</v>
      </c>
      <c r="U640" s="653">
        <f>G640</f>
        <v>0</v>
      </c>
      <c r="V640" s="653">
        <f>G640</f>
        <v>0</v>
      </c>
      <c r="W640" s="654">
        <f>G640</f>
        <v>0</v>
      </c>
    </row>
    <row r="641" spans="1:23" s="105" customFormat="1" x14ac:dyDescent="0.2">
      <c r="A641" s="72"/>
      <c r="B641" s="22"/>
      <c r="C641" s="23"/>
      <c r="D641" s="73"/>
      <c r="E641" s="73"/>
      <c r="F641" s="652">
        <f t="shared" si="541"/>
        <v>0</v>
      </c>
      <c r="G641" s="652">
        <f t="shared" si="542"/>
        <v>0</v>
      </c>
      <c r="H641" s="652">
        <v>0</v>
      </c>
      <c r="I641" s="652">
        <v>0</v>
      </c>
      <c r="J641" s="652">
        <v>0</v>
      </c>
      <c r="K641" s="652">
        <v>0</v>
      </c>
      <c r="L641" s="653">
        <f t="shared" ref="L641:L661" si="559">F641</f>
        <v>0</v>
      </c>
      <c r="M641" s="653">
        <f t="shared" ref="M641:M661" si="560">F641</f>
        <v>0</v>
      </c>
      <c r="N641" s="653">
        <f t="shared" ref="N641:N661" si="561">F641</f>
        <v>0</v>
      </c>
      <c r="O641" s="654">
        <f t="shared" ref="O641:O661" si="562">F641</f>
        <v>0</v>
      </c>
      <c r="P641" s="652">
        <v>0</v>
      </c>
      <c r="Q641" s="652">
        <v>0</v>
      </c>
      <c r="R641" s="652">
        <v>0</v>
      </c>
      <c r="S641" s="652">
        <v>0</v>
      </c>
      <c r="T641" s="653">
        <f t="shared" ref="T641:T661" si="563">G641</f>
        <v>0</v>
      </c>
      <c r="U641" s="653">
        <f t="shared" ref="U641:U661" si="564">G641</f>
        <v>0</v>
      </c>
      <c r="V641" s="653">
        <f t="shared" ref="V641:V661" si="565">G641</f>
        <v>0</v>
      </c>
      <c r="W641" s="654">
        <f t="shared" ref="W641:W661" si="566">G641</f>
        <v>0</v>
      </c>
    </row>
    <row r="642" spans="1:23" s="105" customFormat="1" x14ac:dyDescent="0.2">
      <c r="A642" s="72"/>
      <c r="B642" s="22"/>
      <c r="C642" s="23"/>
      <c r="D642" s="73"/>
      <c r="E642" s="73"/>
      <c r="F642" s="652">
        <f t="shared" si="541"/>
        <v>0</v>
      </c>
      <c r="G642" s="652">
        <f t="shared" si="542"/>
        <v>0</v>
      </c>
      <c r="H642" s="652">
        <v>0</v>
      </c>
      <c r="I642" s="652">
        <v>0</v>
      </c>
      <c r="J642" s="652">
        <v>0</v>
      </c>
      <c r="K642" s="652">
        <v>0</v>
      </c>
      <c r="L642" s="653">
        <f t="shared" si="559"/>
        <v>0</v>
      </c>
      <c r="M642" s="653">
        <f t="shared" si="560"/>
        <v>0</v>
      </c>
      <c r="N642" s="653">
        <f t="shared" si="561"/>
        <v>0</v>
      </c>
      <c r="O642" s="654">
        <f t="shared" si="562"/>
        <v>0</v>
      </c>
      <c r="P642" s="652">
        <v>0</v>
      </c>
      <c r="Q642" s="652">
        <v>0</v>
      </c>
      <c r="R642" s="652">
        <v>0</v>
      </c>
      <c r="S642" s="652">
        <v>0</v>
      </c>
      <c r="T642" s="653">
        <f t="shared" si="563"/>
        <v>0</v>
      </c>
      <c r="U642" s="653">
        <f t="shared" si="564"/>
        <v>0</v>
      </c>
      <c r="V642" s="653">
        <f t="shared" si="565"/>
        <v>0</v>
      </c>
      <c r="W642" s="654">
        <f t="shared" si="566"/>
        <v>0</v>
      </c>
    </row>
    <row r="643" spans="1:23" s="105" customFormat="1" x14ac:dyDescent="0.2">
      <c r="A643" s="72"/>
      <c r="B643" s="22"/>
      <c r="C643" s="23"/>
      <c r="D643" s="73"/>
      <c r="E643" s="73"/>
      <c r="F643" s="652">
        <f t="shared" si="541"/>
        <v>0</v>
      </c>
      <c r="G643" s="652">
        <f t="shared" si="542"/>
        <v>0</v>
      </c>
      <c r="H643" s="652">
        <v>0</v>
      </c>
      <c r="I643" s="652">
        <v>0</v>
      </c>
      <c r="J643" s="652">
        <v>0</v>
      </c>
      <c r="K643" s="652">
        <v>0</v>
      </c>
      <c r="L643" s="653">
        <f t="shared" si="559"/>
        <v>0</v>
      </c>
      <c r="M643" s="653">
        <f t="shared" si="560"/>
        <v>0</v>
      </c>
      <c r="N643" s="653">
        <f t="shared" si="561"/>
        <v>0</v>
      </c>
      <c r="O643" s="654">
        <f t="shared" si="562"/>
        <v>0</v>
      </c>
      <c r="P643" s="652">
        <v>0</v>
      </c>
      <c r="Q643" s="652">
        <v>0</v>
      </c>
      <c r="R643" s="652">
        <v>0</v>
      </c>
      <c r="S643" s="652">
        <v>0</v>
      </c>
      <c r="T643" s="653">
        <f t="shared" si="563"/>
        <v>0</v>
      </c>
      <c r="U643" s="653">
        <f t="shared" si="564"/>
        <v>0</v>
      </c>
      <c r="V643" s="653">
        <f t="shared" si="565"/>
        <v>0</v>
      </c>
      <c r="W643" s="654">
        <f t="shared" si="566"/>
        <v>0</v>
      </c>
    </row>
    <row r="644" spans="1:23" s="105" customFormat="1" x14ac:dyDescent="0.2">
      <c r="A644" s="72"/>
      <c r="B644" s="22"/>
      <c r="C644" s="23"/>
      <c r="D644" s="73"/>
      <c r="E644" s="73"/>
      <c r="F644" s="652">
        <f t="shared" si="541"/>
        <v>0</v>
      </c>
      <c r="G644" s="652">
        <f t="shared" si="542"/>
        <v>0</v>
      </c>
      <c r="H644" s="652">
        <v>0</v>
      </c>
      <c r="I644" s="652">
        <v>0</v>
      </c>
      <c r="J644" s="652">
        <v>0</v>
      </c>
      <c r="K644" s="652">
        <v>0</v>
      </c>
      <c r="L644" s="653">
        <f t="shared" si="559"/>
        <v>0</v>
      </c>
      <c r="M644" s="653">
        <f t="shared" si="560"/>
        <v>0</v>
      </c>
      <c r="N644" s="653">
        <f t="shared" si="561"/>
        <v>0</v>
      </c>
      <c r="O644" s="654">
        <f t="shared" si="562"/>
        <v>0</v>
      </c>
      <c r="P644" s="652">
        <v>0</v>
      </c>
      <c r="Q644" s="652">
        <v>0</v>
      </c>
      <c r="R644" s="652">
        <v>0</v>
      </c>
      <c r="S644" s="652">
        <v>0</v>
      </c>
      <c r="T644" s="653">
        <f t="shared" si="563"/>
        <v>0</v>
      </c>
      <c r="U644" s="653">
        <f t="shared" si="564"/>
        <v>0</v>
      </c>
      <c r="V644" s="653">
        <f t="shared" si="565"/>
        <v>0</v>
      </c>
      <c r="W644" s="654">
        <f t="shared" si="566"/>
        <v>0</v>
      </c>
    </row>
    <row r="645" spans="1:23" s="105" customFormat="1" x14ac:dyDescent="0.2">
      <c r="A645" s="72"/>
      <c r="B645" s="22"/>
      <c r="C645" s="23"/>
      <c r="D645" s="73"/>
      <c r="E645" s="73"/>
      <c r="F645" s="652">
        <f t="shared" si="541"/>
        <v>0</v>
      </c>
      <c r="G645" s="652">
        <f t="shared" si="542"/>
        <v>0</v>
      </c>
      <c r="H645" s="652">
        <v>0</v>
      </c>
      <c r="I645" s="652">
        <v>0</v>
      </c>
      <c r="J645" s="652">
        <v>0</v>
      </c>
      <c r="K645" s="652">
        <v>0</v>
      </c>
      <c r="L645" s="653">
        <f t="shared" si="559"/>
        <v>0</v>
      </c>
      <c r="M645" s="653">
        <f t="shared" si="560"/>
        <v>0</v>
      </c>
      <c r="N645" s="653">
        <f t="shared" si="561"/>
        <v>0</v>
      </c>
      <c r="O645" s="654">
        <f t="shared" si="562"/>
        <v>0</v>
      </c>
      <c r="P645" s="652">
        <v>0</v>
      </c>
      <c r="Q645" s="652">
        <v>0</v>
      </c>
      <c r="R645" s="652">
        <v>0</v>
      </c>
      <c r="S645" s="652">
        <v>0</v>
      </c>
      <c r="T645" s="653">
        <f t="shared" si="563"/>
        <v>0</v>
      </c>
      <c r="U645" s="653">
        <f t="shared" si="564"/>
        <v>0</v>
      </c>
      <c r="V645" s="653">
        <f t="shared" si="565"/>
        <v>0</v>
      </c>
      <c r="W645" s="654">
        <f t="shared" si="566"/>
        <v>0</v>
      </c>
    </row>
    <row r="646" spans="1:23" s="105" customFormat="1" x14ac:dyDescent="0.2">
      <c r="A646" s="72"/>
      <c r="B646" s="22"/>
      <c r="C646" s="23"/>
      <c r="D646" s="73"/>
      <c r="E646" s="73"/>
      <c r="F646" s="652">
        <f t="shared" si="541"/>
        <v>0</v>
      </c>
      <c r="G646" s="652">
        <f t="shared" si="542"/>
        <v>0</v>
      </c>
      <c r="H646" s="652">
        <v>0</v>
      </c>
      <c r="I646" s="652">
        <v>0</v>
      </c>
      <c r="J646" s="652">
        <v>0</v>
      </c>
      <c r="K646" s="652">
        <v>0</v>
      </c>
      <c r="L646" s="653">
        <f t="shared" si="559"/>
        <v>0</v>
      </c>
      <c r="M646" s="653">
        <f t="shared" si="560"/>
        <v>0</v>
      </c>
      <c r="N646" s="653">
        <f t="shared" si="561"/>
        <v>0</v>
      </c>
      <c r="O646" s="654">
        <f t="shared" si="562"/>
        <v>0</v>
      </c>
      <c r="P646" s="652">
        <v>0</v>
      </c>
      <c r="Q646" s="652">
        <v>0</v>
      </c>
      <c r="R646" s="652">
        <v>0</v>
      </c>
      <c r="S646" s="652">
        <v>0</v>
      </c>
      <c r="T646" s="653">
        <f t="shared" si="563"/>
        <v>0</v>
      </c>
      <c r="U646" s="653">
        <f t="shared" si="564"/>
        <v>0</v>
      </c>
      <c r="V646" s="653">
        <f t="shared" si="565"/>
        <v>0</v>
      </c>
      <c r="W646" s="654">
        <f t="shared" si="566"/>
        <v>0</v>
      </c>
    </row>
    <row r="647" spans="1:23" s="105" customFormat="1" x14ac:dyDescent="0.2">
      <c r="A647" s="72"/>
      <c r="B647" s="22"/>
      <c r="C647" s="23"/>
      <c r="D647" s="73"/>
      <c r="E647" s="73"/>
      <c r="F647" s="652">
        <f t="shared" si="541"/>
        <v>0</v>
      </c>
      <c r="G647" s="652">
        <f t="shared" si="542"/>
        <v>0</v>
      </c>
      <c r="H647" s="652">
        <v>0</v>
      </c>
      <c r="I647" s="652">
        <v>0</v>
      </c>
      <c r="J647" s="652">
        <v>0</v>
      </c>
      <c r="K647" s="652">
        <v>0</v>
      </c>
      <c r="L647" s="653">
        <f t="shared" si="559"/>
        <v>0</v>
      </c>
      <c r="M647" s="653">
        <f t="shared" si="560"/>
        <v>0</v>
      </c>
      <c r="N647" s="653">
        <f t="shared" si="561"/>
        <v>0</v>
      </c>
      <c r="O647" s="654">
        <f t="shared" si="562"/>
        <v>0</v>
      </c>
      <c r="P647" s="652">
        <v>0</v>
      </c>
      <c r="Q647" s="652">
        <v>0</v>
      </c>
      <c r="R647" s="652">
        <v>0</v>
      </c>
      <c r="S647" s="652">
        <v>0</v>
      </c>
      <c r="T647" s="653">
        <f t="shared" si="563"/>
        <v>0</v>
      </c>
      <c r="U647" s="653">
        <f t="shared" si="564"/>
        <v>0</v>
      </c>
      <c r="V647" s="653">
        <f t="shared" si="565"/>
        <v>0</v>
      </c>
      <c r="W647" s="654">
        <f t="shared" si="566"/>
        <v>0</v>
      </c>
    </row>
    <row r="648" spans="1:23" s="105" customFormat="1" x14ac:dyDescent="0.2">
      <c r="A648" s="72"/>
      <c r="B648" s="22"/>
      <c r="C648" s="23"/>
      <c r="D648" s="73"/>
      <c r="E648" s="73"/>
      <c r="F648" s="652">
        <f t="shared" si="541"/>
        <v>0</v>
      </c>
      <c r="G648" s="652">
        <f t="shared" si="542"/>
        <v>0</v>
      </c>
      <c r="H648" s="652">
        <v>0</v>
      </c>
      <c r="I648" s="652">
        <v>0</v>
      </c>
      <c r="J648" s="652">
        <v>0</v>
      </c>
      <c r="K648" s="652">
        <v>0</v>
      </c>
      <c r="L648" s="653">
        <f t="shared" si="559"/>
        <v>0</v>
      </c>
      <c r="M648" s="653">
        <f t="shared" si="560"/>
        <v>0</v>
      </c>
      <c r="N648" s="653">
        <f t="shared" si="561"/>
        <v>0</v>
      </c>
      <c r="O648" s="654">
        <f t="shared" si="562"/>
        <v>0</v>
      </c>
      <c r="P648" s="652">
        <v>0</v>
      </c>
      <c r="Q648" s="652">
        <v>0</v>
      </c>
      <c r="R648" s="652">
        <v>0</v>
      </c>
      <c r="S648" s="652">
        <v>0</v>
      </c>
      <c r="T648" s="653">
        <f t="shared" si="563"/>
        <v>0</v>
      </c>
      <c r="U648" s="653">
        <f t="shared" si="564"/>
        <v>0</v>
      </c>
      <c r="V648" s="653">
        <f t="shared" si="565"/>
        <v>0</v>
      </c>
      <c r="W648" s="654">
        <f t="shared" si="566"/>
        <v>0</v>
      </c>
    </row>
    <row r="649" spans="1:23" s="105" customFormat="1" x14ac:dyDescent="0.2">
      <c r="A649" s="72"/>
      <c r="B649" s="22"/>
      <c r="C649" s="23"/>
      <c r="D649" s="73"/>
      <c r="E649" s="73"/>
      <c r="F649" s="652">
        <f t="shared" si="541"/>
        <v>0</v>
      </c>
      <c r="G649" s="652">
        <f t="shared" si="542"/>
        <v>0</v>
      </c>
      <c r="H649" s="652">
        <v>0</v>
      </c>
      <c r="I649" s="652">
        <v>0</v>
      </c>
      <c r="J649" s="652">
        <v>0</v>
      </c>
      <c r="K649" s="652">
        <v>0</v>
      </c>
      <c r="L649" s="653">
        <f t="shared" si="559"/>
        <v>0</v>
      </c>
      <c r="M649" s="653">
        <f t="shared" si="560"/>
        <v>0</v>
      </c>
      <c r="N649" s="653">
        <f t="shared" si="561"/>
        <v>0</v>
      </c>
      <c r="O649" s="654">
        <f t="shared" si="562"/>
        <v>0</v>
      </c>
      <c r="P649" s="652">
        <v>0</v>
      </c>
      <c r="Q649" s="652">
        <v>0</v>
      </c>
      <c r="R649" s="652">
        <v>0</v>
      </c>
      <c r="S649" s="652">
        <v>0</v>
      </c>
      <c r="T649" s="653">
        <f t="shared" si="563"/>
        <v>0</v>
      </c>
      <c r="U649" s="653">
        <f t="shared" si="564"/>
        <v>0</v>
      </c>
      <c r="V649" s="653">
        <f t="shared" si="565"/>
        <v>0</v>
      </c>
      <c r="W649" s="654">
        <f t="shared" si="566"/>
        <v>0</v>
      </c>
    </row>
    <row r="650" spans="1:23" s="105" customFormat="1" x14ac:dyDescent="0.2">
      <c r="A650" s="72"/>
      <c r="B650" s="22"/>
      <c r="C650" s="23"/>
      <c r="D650" s="73"/>
      <c r="E650" s="73"/>
      <c r="F650" s="652">
        <f t="shared" si="541"/>
        <v>0</v>
      </c>
      <c r="G650" s="652">
        <f t="shared" si="542"/>
        <v>0</v>
      </c>
      <c r="H650" s="652">
        <v>0</v>
      </c>
      <c r="I650" s="652">
        <v>0</v>
      </c>
      <c r="J650" s="652">
        <v>0</v>
      </c>
      <c r="K650" s="652">
        <v>0</v>
      </c>
      <c r="L650" s="653">
        <f t="shared" si="559"/>
        <v>0</v>
      </c>
      <c r="M650" s="653">
        <f t="shared" si="560"/>
        <v>0</v>
      </c>
      <c r="N650" s="653">
        <f t="shared" si="561"/>
        <v>0</v>
      </c>
      <c r="O650" s="654">
        <f t="shared" si="562"/>
        <v>0</v>
      </c>
      <c r="P650" s="652">
        <v>0</v>
      </c>
      <c r="Q650" s="652">
        <v>0</v>
      </c>
      <c r="R650" s="652">
        <v>0</v>
      </c>
      <c r="S650" s="652">
        <v>0</v>
      </c>
      <c r="T650" s="653">
        <f t="shared" si="563"/>
        <v>0</v>
      </c>
      <c r="U650" s="653">
        <f t="shared" si="564"/>
        <v>0</v>
      </c>
      <c r="V650" s="653">
        <f t="shared" si="565"/>
        <v>0</v>
      </c>
      <c r="W650" s="654">
        <f t="shared" si="566"/>
        <v>0</v>
      </c>
    </row>
    <row r="651" spans="1:23" s="105" customFormat="1" x14ac:dyDescent="0.2">
      <c r="A651" s="72"/>
      <c r="B651" s="22"/>
      <c r="C651" s="23"/>
      <c r="D651" s="73"/>
      <c r="E651" s="73"/>
      <c r="F651" s="652">
        <f t="shared" si="541"/>
        <v>0</v>
      </c>
      <c r="G651" s="652">
        <f t="shared" si="542"/>
        <v>0</v>
      </c>
      <c r="H651" s="652">
        <v>0</v>
      </c>
      <c r="I651" s="652">
        <v>0</v>
      </c>
      <c r="J651" s="652">
        <v>0</v>
      </c>
      <c r="K651" s="652">
        <v>0</v>
      </c>
      <c r="L651" s="653">
        <f t="shared" si="559"/>
        <v>0</v>
      </c>
      <c r="M651" s="653">
        <f t="shared" si="560"/>
        <v>0</v>
      </c>
      <c r="N651" s="653">
        <f t="shared" si="561"/>
        <v>0</v>
      </c>
      <c r="O651" s="654">
        <f t="shared" si="562"/>
        <v>0</v>
      </c>
      <c r="P651" s="652">
        <v>0</v>
      </c>
      <c r="Q651" s="652">
        <v>0</v>
      </c>
      <c r="R651" s="652">
        <v>0</v>
      </c>
      <c r="S651" s="652">
        <v>0</v>
      </c>
      <c r="T651" s="653">
        <f t="shared" si="563"/>
        <v>0</v>
      </c>
      <c r="U651" s="653">
        <f t="shared" si="564"/>
        <v>0</v>
      </c>
      <c r="V651" s="653">
        <f t="shared" si="565"/>
        <v>0</v>
      </c>
      <c r="W651" s="654">
        <f t="shared" si="566"/>
        <v>0</v>
      </c>
    </row>
    <row r="652" spans="1:23" s="105" customFormat="1" x14ac:dyDescent="0.2">
      <c r="A652" s="72"/>
      <c r="B652" s="22"/>
      <c r="C652" s="23"/>
      <c r="D652" s="73"/>
      <c r="E652" s="73"/>
      <c r="F652" s="652">
        <f t="shared" si="541"/>
        <v>0</v>
      </c>
      <c r="G652" s="652">
        <f t="shared" si="542"/>
        <v>0</v>
      </c>
      <c r="H652" s="652">
        <v>0</v>
      </c>
      <c r="I652" s="652">
        <v>0</v>
      </c>
      <c r="J652" s="652">
        <v>0</v>
      </c>
      <c r="K652" s="652">
        <v>0</v>
      </c>
      <c r="L652" s="653">
        <f t="shared" si="559"/>
        <v>0</v>
      </c>
      <c r="M652" s="653">
        <f t="shared" si="560"/>
        <v>0</v>
      </c>
      <c r="N652" s="653">
        <f t="shared" si="561"/>
        <v>0</v>
      </c>
      <c r="O652" s="654">
        <f t="shared" si="562"/>
        <v>0</v>
      </c>
      <c r="P652" s="652">
        <v>0</v>
      </c>
      <c r="Q652" s="652">
        <v>0</v>
      </c>
      <c r="R652" s="652">
        <v>0</v>
      </c>
      <c r="S652" s="652">
        <v>0</v>
      </c>
      <c r="T652" s="653">
        <f t="shared" si="563"/>
        <v>0</v>
      </c>
      <c r="U652" s="653">
        <f t="shared" si="564"/>
        <v>0</v>
      </c>
      <c r="V652" s="653">
        <f t="shared" si="565"/>
        <v>0</v>
      </c>
      <c r="W652" s="654">
        <f t="shared" si="566"/>
        <v>0</v>
      </c>
    </row>
    <row r="653" spans="1:23" s="105" customFormat="1" x14ac:dyDescent="0.2">
      <c r="A653" s="72"/>
      <c r="B653" s="22"/>
      <c r="C653" s="23"/>
      <c r="D653" s="73"/>
      <c r="E653" s="73"/>
      <c r="F653" s="652">
        <f t="shared" si="541"/>
        <v>0</v>
      </c>
      <c r="G653" s="652">
        <f t="shared" si="542"/>
        <v>0</v>
      </c>
      <c r="H653" s="652">
        <v>0</v>
      </c>
      <c r="I653" s="652">
        <v>0</v>
      </c>
      <c r="J653" s="652">
        <v>0</v>
      </c>
      <c r="K653" s="652">
        <v>0</v>
      </c>
      <c r="L653" s="653">
        <f t="shared" si="559"/>
        <v>0</v>
      </c>
      <c r="M653" s="653">
        <f t="shared" si="560"/>
        <v>0</v>
      </c>
      <c r="N653" s="653">
        <f t="shared" si="561"/>
        <v>0</v>
      </c>
      <c r="O653" s="654">
        <f t="shared" si="562"/>
        <v>0</v>
      </c>
      <c r="P653" s="652">
        <v>0</v>
      </c>
      <c r="Q653" s="652">
        <v>0</v>
      </c>
      <c r="R653" s="652">
        <v>0</v>
      </c>
      <c r="S653" s="652">
        <v>0</v>
      </c>
      <c r="T653" s="653">
        <f t="shared" si="563"/>
        <v>0</v>
      </c>
      <c r="U653" s="653">
        <f t="shared" si="564"/>
        <v>0</v>
      </c>
      <c r="V653" s="653">
        <f t="shared" si="565"/>
        <v>0</v>
      </c>
      <c r="W653" s="654">
        <f t="shared" si="566"/>
        <v>0</v>
      </c>
    </row>
    <row r="654" spans="1:23" s="105" customFormat="1" x14ac:dyDescent="0.2">
      <c r="A654" s="72"/>
      <c r="B654" s="22"/>
      <c r="C654" s="23"/>
      <c r="D654" s="73"/>
      <c r="E654" s="73"/>
      <c r="F654" s="652">
        <f t="shared" si="541"/>
        <v>0</v>
      </c>
      <c r="G654" s="652">
        <f t="shared" si="542"/>
        <v>0</v>
      </c>
      <c r="H654" s="652">
        <v>0</v>
      </c>
      <c r="I654" s="652">
        <v>0</v>
      </c>
      <c r="J654" s="652">
        <v>0</v>
      </c>
      <c r="K654" s="652">
        <v>0</v>
      </c>
      <c r="L654" s="653">
        <f t="shared" si="559"/>
        <v>0</v>
      </c>
      <c r="M654" s="653">
        <f t="shared" si="560"/>
        <v>0</v>
      </c>
      <c r="N654" s="653">
        <f t="shared" si="561"/>
        <v>0</v>
      </c>
      <c r="O654" s="654">
        <f t="shared" si="562"/>
        <v>0</v>
      </c>
      <c r="P654" s="652">
        <v>0</v>
      </c>
      <c r="Q654" s="652">
        <v>0</v>
      </c>
      <c r="R654" s="652">
        <v>0</v>
      </c>
      <c r="S654" s="652">
        <v>0</v>
      </c>
      <c r="T654" s="653">
        <f t="shared" si="563"/>
        <v>0</v>
      </c>
      <c r="U654" s="653">
        <f t="shared" si="564"/>
        <v>0</v>
      </c>
      <c r="V654" s="653">
        <f t="shared" si="565"/>
        <v>0</v>
      </c>
      <c r="W654" s="654">
        <f t="shared" si="566"/>
        <v>0</v>
      </c>
    </row>
    <row r="655" spans="1:23" s="105" customFormat="1" x14ac:dyDescent="0.2">
      <c r="A655" s="72"/>
      <c r="B655" s="22"/>
      <c r="C655" s="23"/>
      <c r="D655" s="73"/>
      <c r="E655" s="73"/>
      <c r="F655" s="652">
        <f t="shared" si="541"/>
        <v>0</v>
      </c>
      <c r="G655" s="652">
        <f t="shared" si="542"/>
        <v>0</v>
      </c>
      <c r="H655" s="652">
        <v>0</v>
      </c>
      <c r="I655" s="652">
        <v>0</v>
      </c>
      <c r="J655" s="652">
        <v>0</v>
      </c>
      <c r="K655" s="652">
        <v>0</v>
      </c>
      <c r="L655" s="653">
        <f t="shared" si="559"/>
        <v>0</v>
      </c>
      <c r="M655" s="653">
        <f t="shared" si="560"/>
        <v>0</v>
      </c>
      <c r="N655" s="653">
        <f t="shared" si="561"/>
        <v>0</v>
      </c>
      <c r="O655" s="654">
        <f t="shared" si="562"/>
        <v>0</v>
      </c>
      <c r="P655" s="652">
        <v>0</v>
      </c>
      <c r="Q655" s="652">
        <v>0</v>
      </c>
      <c r="R655" s="652">
        <v>0</v>
      </c>
      <c r="S655" s="652">
        <v>0</v>
      </c>
      <c r="T655" s="653">
        <f t="shared" si="563"/>
        <v>0</v>
      </c>
      <c r="U655" s="653">
        <f t="shared" si="564"/>
        <v>0</v>
      </c>
      <c r="V655" s="653">
        <f t="shared" si="565"/>
        <v>0</v>
      </c>
      <c r="W655" s="654">
        <f t="shared" si="566"/>
        <v>0</v>
      </c>
    </row>
    <row r="656" spans="1:23" s="105" customFormat="1" x14ac:dyDescent="0.2">
      <c r="A656" s="72"/>
      <c r="B656" s="22"/>
      <c r="C656" s="23"/>
      <c r="D656" s="73"/>
      <c r="E656" s="73"/>
      <c r="F656" s="652">
        <f t="shared" si="541"/>
        <v>0</v>
      </c>
      <c r="G656" s="652">
        <f t="shared" si="542"/>
        <v>0</v>
      </c>
      <c r="H656" s="652">
        <v>0</v>
      </c>
      <c r="I656" s="652">
        <v>0</v>
      </c>
      <c r="J656" s="652">
        <v>0</v>
      </c>
      <c r="K656" s="652">
        <v>0</v>
      </c>
      <c r="L656" s="653">
        <f t="shared" si="559"/>
        <v>0</v>
      </c>
      <c r="M656" s="653">
        <f t="shared" si="560"/>
        <v>0</v>
      </c>
      <c r="N656" s="653">
        <f t="shared" si="561"/>
        <v>0</v>
      </c>
      <c r="O656" s="654">
        <f t="shared" si="562"/>
        <v>0</v>
      </c>
      <c r="P656" s="652">
        <v>0</v>
      </c>
      <c r="Q656" s="652">
        <v>0</v>
      </c>
      <c r="R656" s="652">
        <v>0</v>
      </c>
      <c r="S656" s="652">
        <v>0</v>
      </c>
      <c r="T656" s="653">
        <f t="shared" si="563"/>
        <v>0</v>
      </c>
      <c r="U656" s="653">
        <f t="shared" si="564"/>
        <v>0</v>
      </c>
      <c r="V656" s="653">
        <f t="shared" si="565"/>
        <v>0</v>
      </c>
      <c r="W656" s="654">
        <f t="shared" si="566"/>
        <v>0</v>
      </c>
    </row>
    <row r="657" spans="1:23" s="105" customFormat="1" x14ac:dyDescent="0.2">
      <c r="A657" s="72"/>
      <c r="B657" s="22"/>
      <c r="C657" s="23"/>
      <c r="D657" s="73"/>
      <c r="E657" s="73"/>
      <c r="F657" s="652">
        <f t="shared" si="541"/>
        <v>0</v>
      </c>
      <c r="G657" s="652">
        <f t="shared" si="542"/>
        <v>0</v>
      </c>
      <c r="H657" s="652">
        <v>0</v>
      </c>
      <c r="I657" s="652">
        <v>0</v>
      </c>
      <c r="J657" s="652">
        <v>0</v>
      </c>
      <c r="K657" s="652">
        <v>0</v>
      </c>
      <c r="L657" s="653">
        <f t="shared" si="559"/>
        <v>0</v>
      </c>
      <c r="M657" s="653">
        <f t="shared" si="560"/>
        <v>0</v>
      </c>
      <c r="N657" s="653">
        <f t="shared" si="561"/>
        <v>0</v>
      </c>
      <c r="O657" s="654">
        <f t="shared" si="562"/>
        <v>0</v>
      </c>
      <c r="P657" s="652">
        <v>0</v>
      </c>
      <c r="Q657" s="652">
        <v>0</v>
      </c>
      <c r="R657" s="652">
        <v>0</v>
      </c>
      <c r="S657" s="652">
        <v>0</v>
      </c>
      <c r="T657" s="653">
        <f t="shared" si="563"/>
        <v>0</v>
      </c>
      <c r="U657" s="653">
        <f t="shared" si="564"/>
        <v>0</v>
      </c>
      <c r="V657" s="653">
        <f t="shared" si="565"/>
        <v>0</v>
      </c>
      <c r="W657" s="654">
        <f t="shared" si="566"/>
        <v>0</v>
      </c>
    </row>
    <row r="658" spans="1:23" s="105" customFormat="1" x14ac:dyDescent="0.2">
      <c r="A658" s="72"/>
      <c r="B658" s="22"/>
      <c r="C658" s="23"/>
      <c r="D658" s="73"/>
      <c r="E658" s="73"/>
      <c r="F658" s="652">
        <f t="shared" si="541"/>
        <v>0</v>
      </c>
      <c r="G658" s="652">
        <f t="shared" si="542"/>
        <v>0</v>
      </c>
      <c r="H658" s="652">
        <v>0</v>
      </c>
      <c r="I658" s="652">
        <v>0</v>
      </c>
      <c r="J658" s="652">
        <v>0</v>
      </c>
      <c r="K658" s="652">
        <v>0</v>
      </c>
      <c r="L658" s="653">
        <f t="shared" si="559"/>
        <v>0</v>
      </c>
      <c r="M658" s="653">
        <f t="shared" si="560"/>
        <v>0</v>
      </c>
      <c r="N658" s="653">
        <f t="shared" si="561"/>
        <v>0</v>
      </c>
      <c r="O658" s="654">
        <f t="shared" si="562"/>
        <v>0</v>
      </c>
      <c r="P658" s="652">
        <v>0</v>
      </c>
      <c r="Q658" s="652">
        <v>0</v>
      </c>
      <c r="R658" s="652">
        <v>0</v>
      </c>
      <c r="S658" s="652">
        <v>0</v>
      </c>
      <c r="T658" s="653">
        <f t="shared" si="563"/>
        <v>0</v>
      </c>
      <c r="U658" s="653">
        <f t="shared" si="564"/>
        <v>0</v>
      </c>
      <c r="V658" s="653">
        <f t="shared" si="565"/>
        <v>0</v>
      </c>
      <c r="W658" s="654">
        <f t="shared" si="566"/>
        <v>0</v>
      </c>
    </row>
    <row r="659" spans="1:23" s="105" customFormat="1" x14ac:dyDescent="0.2">
      <c r="A659" s="72"/>
      <c r="B659" s="22"/>
      <c r="C659" s="23"/>
      <c r="D659" s="73"/>
      <c r="E659" s="73"/>
      <c r="F659" s="652">
        <f t="shared" si="541"/>
        <v>0</v>
      </c>
      <c r="G659" s="652">
        <f t="shared" si="542"/>
        <v>0</v>
      </c>
      <c r="H659" s="652">
        <v>0</v>
      </c>
      <c r="I659" s="652">
        <v>0</v>
      </c>
      <c r="J659" s="652">
        <v>0</v>
      </c>
      <c r="K659" s="652">
        <v>0</v>
      </c>
      <c r="L659" s="653">
        <f t="shared" si="559"/>
        <v>0</v>
      </c>
      <c r="M659" s="653">
        <f t="shared" si="560"/>
        <v>0</v>
      </c>
      <c r="N659" s="653">
        <f t="shared" si="561"/>
        <v>0</v>
      </c>
      <c r="O659" s="654">
        <f t="shared" si="562"/>
        <v>0</v>
      </c>
      <c r="P659" s="652">
        <v>0</v>
      </c>
      <c r="Q659" s="652">
        <v>0</v>
      </c>
      <c r="R659" s="652">
        <v>0</v>
      </c>
      <c r="S659" s="652">
        <v>0</v>
      </c>
      <c r="T659" s="653">
        <f t="shared" si="563"/>
        <v>0</v>
      </c>
      <c r="U659" s="653">
        <f t="shared" si="564"/>
        <v>0</v>
      </c>
      <c r="V659" s="653">
        <f t="shared" si="565"/>
        <v>0</v>
      </c>
      <c r="W659" s="654">
        <f t="shared" si="566"/>
        <v>0</v>
      </c>
    </row>
    <row r="660" spans="1:23" s="105" customFormat="1" x14ac:dyDescent="0.2">
      <c r="A660" s="72"/>
      <c r="B660" s="22"/>
      <c r="C660" s="23"/>
      <c r="D660" s="73"/>
      <c r="E660" s="73"/>
      <c r="F660" s="652">
        <f t="shared" si="541"/>
        <v>0</v>
      </c>
      <c r="G660" s="652">
        <f t="shared" si="542"/>
        <v>0</v>
      </c>
      <c r="H660" s="652">
        <v>0</v>
      </c>
      <c r="I660" s="652">
        <v>0</v>
      </c>
      <c r="J660" s="652">
        <v>0</v>
      </c>
      <c r="K660" s="652">
        <v>0</v>
      </c>
      <c r="L660" s="653">
        <f t="shared" si="559"/>
        <v>0</v>
      </c>
      <c r="M660" s="653">
        <f t="shared" si="560"/>
        <v>0</v>
      </c>
      <c r="N660" s="653">
        <f t="shared" si="561"/>
        <v>0</v>
      </c>
      <c r="O660" s="654">
        <f t="shared" si="562"/>
        <v>0</v>
      </c>
      <c r="P660" s="652">
        <v>0</v>
      </c>
      <c r="Q660" s="652">
        <v>0</v>
      </c>
      <c r="R660" s="652">
        <v>0</v>
      </c>
      <c r="S660" s="652">
        <v>0</v>
      </c>
      <c r="T660" s="653">
        <f t="shared" si="563"/>
        <v>0</v>
      </c>
      <c r="U660" s="653">
        <f t="shared" si="564"/>
        <v>0</v>
      </c>
      <c r="V660" s="653">
        <f t="shared" si="565"/>
        <v>0</v>
      </c>
      <c r="W660" s="654">
        <f t="shared" si="566"/>
        <v>0</v>
      </c>
    </row>
    <row r="661" spans="1:23" s="105" customFormat="1" x14ac:dyDescent="0.2">
      <c r="A661" s="72"/>
      <c r="B661" s="22"/>
      <c r="C661" s="23"/>
      <c r="D661" s="73"/>
      <c r="E661" s="73"/>
      <c r="F661" s="652">
        <f t="shared" si="541"/>
        <v>0</v>
      </c>
      <c r="G661" s="652">
        <f t="shared" si="542"/>
        <v>0</v>
      </c>
      <c r="H661" s="652">
        <v>0</v>
      </c>
      <c r="I661" s="652">
        <v>0</v>
      </c>
      <c r="J661" s="652">
        <v>0</v>
      </c>
      <c r="K661" s="652">
        <v>0</v>
      </c>
      <c r="L661" s="653">
        <f t="shared" si="559"/>
        <v>0</v>
      </c>
      <c r="M661" s="653">
        <f t="shared" si="560"/>
        <v>0</v>
      </c>
      <c r="N661" s="653">
        <f t="shared" si="561"/>
        <v>0</v>
      </c>
      <c r="O661" s="654">
        <f t="shared" si="562"/>
        <v>0</v>
      </c>
      <c r="P661" s="652">
        <v>0</v>
      </c>
      <c r="Q661" s="652">
        <v>0</v>
      </c>
      <c r="R661" s="652">
        <v>0</v>
      </c>
      <c r="S661" s="652">
        <v>0</v>
      </c>
      <c r="T661" s="653">
        <f t="shared" si="563"/>
        <v>0</v>
      </c>
      <c r="U661" s="653">
        <f t="shared" si="564"/>
        <v>0</v>
      </c>
      <c r="V661" s="653">
        <f t="shared" si="565"/>
        <v>0</v>
      </c>
      <c r="W661" s="654">
        <f t="shared" si="566"/>
        <v>0</v>
      </c>
    </row>
    <row r="662" spans="1:23" x14ac:dyDescent="0.2">
      <c r="A662" s="79" t="s">
        <v>31</v>
      </c>
      <c r="B662" s="80"/>
      <c r="C662" s="81"/>
      <c r="D662" s="82"/>
      <c r="E662" s="82"/>
      <c r="F662" s="83">
        <f t="shared" ref="F662:W662" si="567">SUM(F625:F661)</f>
        <v>0</v>
      </c>
      <c r="G662" s="83">
        <f t="shared" si="567"/>
        <v>0</v>
      </c>
      <c r="H662" s="83">
        <f t="shared" si="567"/>
        <v>0</v>
      </c>
      <c r="I662" s="83">
        <f t="shared" si="567"/>
        <v>0</v>
      </c>
      <c r="J662" s="83">
        <f t="shared" si="567"/>
        <v>0</v>
      </c>
      <c r="K662" s="83">
        <f t="shared" si="567"/>
        <v>0</v>
      </c>
      <c r="L662" s="84">
        <f t="shared" si="567"/>
        <v>0</v>
      </c>
      <c r="M662" s="84">
        <f t="shared" si="567"/>
        <v>0</v>
      </c>
      <c r="N662" s="84">
        <f t="shared" si="567"/>
        <v>0</v>
      </c>
      <c r="O662" s="85">
        <f t="shared" si="567"/>
        <v>0</v>
      </c>
      <c r="P662" s="83">
        <f t="shared" si="567"/>
        <v>0</v>
      </c>
      <c r="Q662" s="83">
        <f t="shared" si="567"/>
        <v>0</v>
      </c>
      <c r="R662" s="83">
        <f t="shared" si="567"/>
        <v>0</v>
      </c>
      <c r="S662" s="83">
        <f t="shared" si="567"/>
        <v>0</v>
      </c>
      <c r="T662" s="84">
        <f t="shared" si="567"/>
        <v>0</v>
      </c>
      <c r="U662" s="84">
        <f t="shared" si="567"/>
        <v>0</v>
      </c>
      <c r="V662" s="84">
        <f t="shared" si="567"/>
        <v>0</v>
      </c>
      <c r="W662" s="85">
        <f t="shared" si="567"/>
        <v>0</v>
      </c>
    </row>
    <row r="663" spans="1:23" x14ac:dyDescent="0.2">
      <c r="A663" s="24" t="s">
        <v>167</v>
      </c>
      <c r="B663" s="25"/>
      <c r="C663" s="26"/>
      <c r="D663" s="86"/>
      <c r="E663" s="86"/>
      <c r="F663" s="87"/>
      <c r="G663" s="87"/>
      <c r="H663" s="87"/>
      <c r="I663" s="87"/>
      <c r="J663" s="87"/>
      <c r="K663" s="87"/>
      <c r="L663" s="88"/>
      <c r="M663" s="88"/>
      <c r="N663" s="88"/>
      <c r="O663" s="89"/>
      <c r="P663" s="87"/>
      <c r="Q663" s="87"/>
      <c r="R663" s="87"/>
      <c r="S663" s="87"/>
      <c r="T663" s="88"/>
      <c r="U663" s="88"/>
      <c r="V663" s="88"/>
      <c r="W663" s="89"/>
    </row>
    <row r="664" spans="1:23" x14ac:dyDescent="0.2">
      <c r="A664" s="90"/>
      <c r="B664" s="91"/>
      <c r="C664" s="92"/>
      <c r="D664" s="93"/>
      <c r="E664" s="93"/>
      <c r="F664" s="74">
        <f>C664*D664</f>
        <v>0</v>
      </c>
      <c r="G664" s="74">
        <f>C664*E664</f>
        <v>0</v>
      </c>
      <c r="H664" s="74">
        <f>F664*$H$12</f>
        <v>0</v>
      </c>
      <c r="I664" s="74">
        <f>F664*$I$12</f>
        <v>0</v>
      </c>
      <c r="J664" s="74">
        <f>F664*$J$12</f>
        <v>0</v>
      </c>
      <c r="K664" s="94">
        <f>F664*$K$12</f>
        <v>0</v>
      </c>
      <c r="L664" s="95">
        <f>F664-H664</f>
        <v>0</v>
      </c>
      <c r="M664" s="95">
        <f>F664-I664</f>
        <v>0</v>
      </c>
      <c r="N664" s="95">
        <f>F664-J664</f>
        <v>0</v>
      </c>
      <c r="O664" s="76">
        <f>F664-K664</f>
        <v>0</v>
      </c>
      <c r="P664" s="74">
        <f>G664*$P$12</f>
        <v>0</v>
      </c>
      <c r="Q664" s="74">
        <f>G664*$Q$12</f>
        <v>0</v>
      </c>
      <c r="R664" s="74">
        <f>G664*$R$12</f>
        <v>0</v>
      </c>
      <c r="S664" s="94">
        <f>G664*$S$12</f>
        <v>0</v>
      </c>
      <c r="T664" s="95">
        <f>G664-P664</f>
        <v>0</v>
      </c>
      <c r="U664" s="95">
        <f>G664-Q664</f>
        <v>0</v>
      </c>
      <c r="V664" s="95">
        <f>G664-R664</f>
        <v>0</v>
      </c>
      <c r="W664" s="76">
        <f>G664-S664</f>
        <v>0</v>
      </c>
    </row>
    <row r="665" spans="1:23" x14ac:dyDescent="0.2">
      <c r="A665" s="90"/>
      <c r="B665" s="91"/>
      <c r="C665" s="92"/>
      <c r="D665" s="93"/>
      <c r="E665" s="93"/>
      <c r="F665" s="74">
        <f>C665*D665</f>
        <v>0</v>
      </c>
      <c r="G665" s="74">
        <f>C665*E665</f>
        <v>0</v>
      </c>
      <c r="H665" s="74">
        <f>F665*$H$12</f>
        <v>0</v>
      </c>
      <c r="I665" s="74">
        <f>F665*$I$12</f>
        <v>0</v>
      </c>
      <c r="J665" s="74">
        <f>F665*$J$12</f>
        <v>0</v>
      </c>
      <c r="K665" s="94">
        <f>F665*$K$12</f>
        <v>0</v>
      </c>
      <c r="L665" s="95">
        <f>F665-H665</f>
        <v>0</v>
      </c>
      <c r="M665" s="95">
        <f>F665-I665</f>
        <v>0</v>
      </c>
      <c r="N665" s="95">
        <f>F665-J665</f>
        <v>0</v>
      </c>
      <c r="O665" s="76">
        <f>F665-K665</f>
        <v>0</v>
      </c>
      <c r="P665" s="74">
        <f>G665*$P$12</f>
        <v>0</v>
      </c>
      <c r="Q665" s="74">
        <f>G665*$Q$12</f>
        <v>0</v>
      </c>
      <c r="R665" s="74">
        <f>G665*$R$12</f>
        <v>0</v>
      </c>
      <c r="S665" s="94">
        <f>G665*$S$12</f>
        <v>0</v>
      </c>
      <c r="T665" s="95">
        <f>G665-P665</f>
        <v>0</v>
      </c>
      <c r="U665" s="95">
        <f>G665-Q665</f>
        <v>0</v>
      </c>
      <c r="V665" s="95">
        <f>G665-R665</f>
        <v>0</v>
      </c>
      <c r="W665" s="76">
        <f>G665-S665</f>
        <v>0</v>
      </c>
    </row>
    <row r="666" spans="1:23" x14ac:dyDescent="0.2">
      <c r="A666" s="90"/>
      <c r="B666" s="91"/>
      <c r="C666" s="92"/>
      <c r="D666" s="93"/>
      <c r="E666" s="93"/>
      <c r="F666" s="74">
        <f>C666*D666</f>
        <v>0</v>
      </c>
      <c r="G666" s="74">
        <f>C666*E666</f>
        <v>0</v>
      </c>
      <c r="H666" s="74">
        <f>F666*$H$12</f>
        <v>0</v>
      </c>
      <c r="I666" s="74">
        <f>F666*$I$12</f>
        <v>0</v>
      </c>
      <c r="J666" s="74">
        <f>F666*$J$12</f>
        <v>0</v>
      </c>
      <c r="K666" s="94">
        <f>F666*$K$12</f>
        <v>0</v>
      </c>
      <c r="L666" s="95">
        <f>F666-H666</f>
        <v>0</v>
      </c>
      <c r="M666" s="95">
        <f>F666-I666</f>
        <v>0</v>
      </c>
      <c r="N666" s="95">
        <f>F666-J666</f>
        <v>0</v>
      </c>
      <c r="O666" s="76">
        <f>F666-K666</f>
        <v>0</v>
      </c>
      <c r="P666" s="74">
        <f>G666*$P$12</f>
        <v>0</v>
      </c>
      <c r="Q666" s="74">
        <f>G666*$Q$12</f>
        <v>0</v>
      </c>
      <c r="R666" s="74">
        <f>G666*$R$12</f>
        <v>0</v>
      </c>
      <c r="S666" s="94">
        <f>G666*$S$12</f>
        <v>0</v>
      </c>
      <c r="T666" s="95">
        <f>G666-P666</f>
        <v>0</v>
      </c>
      <c r="U666" s="95">
        <f>G666-Q666</f>
        <v>0</v>
      </c>
      <c r="V666" s="95">
        <f>G666-R666</f>
        <v>0</v>
      </c>
      <c r="W666" s="76">
        <f>G666-S666</f>
        <v>0</v>
      </c>
    </row>
    <row r="667" spans="1:23" x14ac:dyDescent="0.2">
      <c r="A667" s="90"/>
      <c r="B667" s="91"/>
      <c r="C667" s="92"/>
      <c r="D667" s="93"/>
      <c r="E667" s="93"/>
      <c r="F667" s="74">
        <f>C667*D667</f>
        <v>0</v>
      </c>
      <c r="G667" s="74">
        <f>C667*E667</f>
        <v>0</v>
      </c>
      <c r="H667" s="74">
        <f>F667*$H$12</f>
        <v>0</v>
      </c>
      <c r="I667" s="74">
        <f>F667*$I$12</f>
        <v>0</v>
      </c>
      <c r="J667" s="74">
        <f>F667*$J$12</f>
        <v>0</v>
      </c>
      <c r="K667" s="94">
        <f>F667*$K$12</f>
        <v>0</v>
      </c>
      <c r="L667" s="95">
        <f>F667-H667</f>
        <v>0</v>
      </c>
      <c r="M667" s="95">
        <f>F667-I667</f>
        <v>0</v>
      </c>
      <c r="N667" s="95">
        <f>F667-J667</f>
        <v>0</v>
      </c>
      <c r="O667" s="76">
        <f>F667-K667</f>
        <v>0</v>
      </c>
      <c r="P667" s="74">
        <f>G667*$P$12</f>
        <v>0</v>
      </c>
      <c r="Q667" s="74">
        <f>G667*$Q$12</f>
        <v>0</v>
      </c>
      <c r="R667" s="74">
        <f>G667*$R$12</f>
        <v>0</v>
      </c>
      <c r="S667" s="94">
        <f>G667*$S$12</f>
        <v>0</v>
      </c>
      <c r="T667" s="95">
        <f>G667-P667</f>
        <v>0</v>
      </c>
      <c r="U667" s="95">
        <f>G667-Q667</f>
        <v>0</v>
      </c>
      <c r="V667" s="95">
        <f>G667-R667</f>
        <v>0</v>
      </c>
      <c r="W667" s="76">
        <f>G667-S667</f>
        <v>0</v>
      </c>
    </row>
    <row r="668" spans="1:23" x14ac:dyDescent="0.2">
      <c r="A668" s="90"/>
      <c r="B668" s="91"/>
      <c r="C668" s="92"/>
      <c r="D668" s="93"/>
      <c r="E668" s="93"/>
      <c r="F668" s="74">
        <f>C668*D668</f>
        <v>0</v>
      </c>
      <c r="G668" s="74">
        <f>C668*E668</f>
        <v>0</v>
      </c>
      <c r="H668" s="74">
        <f>F668*$H$12</f>
        <v>0</v>
      </c>
      <c r="I668" s="74">
        <f>F668*$I$12</f>
        <v>0</v>
      </c>
      <c r="J668" s="74">
        <f>F668*$J$12</f>
        <v>0</v>
      </c>
      <c r="K668" s="94">
        <f>F668*$K$12</f>
        <v>0</v>
      </c>
      <c r="L668" s="95">
        <f>F668-H668</f>
        <v>0</v>
      </c>
      <c r="M668" s="95">
        <f>F668-I668</f>
        <v>0</v>
      </c>
      <c r="N668" s="95">
        <f>F668-J668</f>
        <v>0</v>
      </c>
      <c r="O668" s="76">
        <f>F668-K668</f>
        <v>0</v>
      </c>
      <c r="P668" s="74">
        <f>G668*$P$12</f>
        <v>0</v>
      </c>
      <c r="Q668" s="74">
        <f>G668*$Q$12</f>
        <v>0</v>
      </c>
      <c r="R668" s="74">
        <f>G668*$R$12</f>
        <v>0</v>
      </c>
      <c r="S668" s="94">
        <f>G668*$S$12</f>
        <v>0</v>
      </c>
      <c r="T668" s="95">
        <f>G668-P668</f>
        <v>0</v>
      </c>
      <c r="U668" s="95">
        <f>G668-Q668</f>
        <v>0</v>
      </c>
      <c r="V668" s="95">
        <f>G668-R668</f>
        <v>0</v>
      </c>
      <c r="W668" s="76">
        <f>G668-S668</f>
        <v>0</v>
      </c>
    </row>
    <row r="669" spans="1:23" x14ac:dyDescent="0.2">
      <c r="A669" s="96" t="s">
        <v>32</v>
      </c>
      <c r="B669" s="97"/>
      <c r="C669" s="98"/>
      <c r="D669" s="99"/>
      <c r="E669" s="99"/>
      <c r="F669" s="83">
        <f>SUM(F664:F668)</f>
        <v>0</v>
      </c>
      <c r="G669" s="83">
        <f>SUM(G664:G668)</f>
        <v>0</v>
      </c>
      <c r="H669" s="83">
        <f t="shared" ref="H669:W669" si="568">SUM(H664:H668)</f>
        <v>0</v>
      </c>
      <c r="I669" s="83">
        <f t="shared" si="568"/>
        <v>0</v>
      </c>
      <c r="J669" s="83">
        <f t="shared" si="568"/>
        <v>0</v>
      </c>
      <c r="K669" s="83">
        <f t="shared" si="568"/>
        <v>0</v>
      </c>
      <c r="L669" s="84">
        <f t="shared" si="568"/>
        <v>0</v>
      </c>
      <c r="M669" s="84">
        <f t="shared" si="568"/>
        <v>0</v>
      </c>
      <c r="N669" s="84">
        <f t="shared" si="568"/>
        <v>0</v>
      </c>
      <c r="O669" s="85">
        <f t="shared" si="568"/>
        <v>0</v>
      </c>
      <c r="P669" s="83">
        <f t="shared" si="568"/>
        <v>0</v>
      </c>
      <c r="Q669" s="83">
        <f t="shared" si="568"/>
        <v>0</v>
      </c>
      <c r="R669" s="83">
        <f t="shared" si="568"/>
        <v>0</v>
      </c>
      <c r="S669" s="83">
        <f t="shared" si="568"/>
        <v>0</v>
      </c>
      <c r="T669" s="84">
        <f t="shared" si="568"/>
        <v>0</v>
      </c>
      <c r="U669" s="84">
        <f t="shared" si="568"/>
        <v>0</v>
      </c>
      <c r="V669" s="84">
        <f t="shared" si="568"/>
        <v>0</v>
      </c>
      <c r="W669" s="85">
        <f t="shared" si="568"/>
        <v>0</v>
      </c>
    </row>
    <row r="670" spans="1:23" x14ac:dyDescent="0.2">
      <c r="A670" s="24" t="s">
        <v>151</v>
      </c>
      <c r="B670" s="25"/>
      <c r="C670" s="26"/>
      <c r="D670" s="86"/>
      <c r="E670" s="86"/>
      <c r="F670" s="87"/>
      <c r="G670" s="87"/>
      <c r="H670" s="87"/>
      <c r="I670" s="87"/>
      <c r="J670" s="87"/>
      <c r="K670" s="87"/>
      <c r="L670" s="88"/>
      <c r="M670" s="88"/>
      <c r="N670" s="88"/>
      <c r="O670" s="89"/>
      <c r="P670" s="87"/>
      <c r="Q670" s="87"/>
      <c r="R670" s="87"/>
      <c r="S670" s="87"/>
      <c r="T670" s="88"/>
      <c r="U670" s="88"/>
      <c r="V670" s="88"/>
      <c r="W670" s="89"/>
    </row>
    <row r="671" spans="1:23" x14ac:dyDescent="0.2">
      <c r="A671" s="90"/>
      <c r="B671" s="91"/>
      <c r="C671" s="92"/>
      <c r="D671" s="93"/>
      <c r="E671" s="93"/>
      <c r="F671" s="74">
        <f>C671*D671</f>
        <v>0</v>
      </c>
      <c r="G671" s="74">
        <f>C671*E671</f>
        <v>0</v>
      </c>
      <c r="H671" s="74">
        <f>F671*$H$12</f>
        <v>0</v>
      </c>
      <c r="I671" s="74">
        <f>F671*$I$12</f>
        <v>0</v>
      </c>
      <c r="J671" s="74">
        <f>F671*$J$12</f>
        <v>0</v>
      </c>
      <c r="K671" s="94">
        <f>F671*$K$12</f>
        <v>0</v>
      </c>
      <c r="L671" s="95">
        <f>F671-H671</f>
        <v>0</v>
      </c>
      <c r="M671" s="95">
        <f>F671-I671</f>
        <v>0</v>
      </c>
      <c r="N671" s="95">
        <f>F671-J671</f>
        <v>0</v>
      </c>
      <c r="O671" s="76">
        <f>F671-K671</f>
        <v>0</v>
      </c>
      <c r="P671" s="74">
        <f>G671*$P$12</f>
        <v>0</v>
      </c>
      <c r="Q671" s="74">
        <f>G671*$Q$12</f>
        <v>0</v>
      </c>
      <c r="R671" s="74">
        <f>G671*$R$12</f>
        <v>0</v>
      </c>
      <c r="S671" s="94">
        <f>G671*$S$12</f>
        <v>0</v>
      </c>
      <c r="T671" s="95">
        <f>G671-P671</f>
        <v>0</v>
      </c>
      <c r="U671" s="95">
        <f>G671-Q671</f>
        <v>0</v>
      </c>
      <c r="V671" s="95">
        <f>G671-R671</f>
        <v>0</v>
      </c>
      <c r="W671" s="76">
        <f>G671-S671</f>
        <v>0</v>
      </c>
    </row>
    <row r="672" spans="1:23" x14ac:dyDescent="0.2">
      <c r="A672" s="90"/>
      <c r="B672" s="91"/>
      <c r="C672" s="92"/>
      <c r="D672" s="93"/>
      <c r="E672" s="93"/>
      <c r="F672" s="74">
        <f>C672*D672</f>
        <v>0</v>
      </c>
      <c r="G672" s="74">
        <f>C672*E672</f>
        <v>0</v>
      </c>
      <c r="H672" s="74">
        <f>F672*$H$12</f>
        <v>0</v>
      </c>
      <c r="I672" s="74">
        <f>F672*$I$12</f>
        <v>0</v>
      </c>
      <c r="J672" s="74">
        <f>F672*$J$12</f>
        <v>0</v>
      </c>
      <c r="K672" s="94">
        <f>F672*$K$12</f>
        <v>0</v>
      </c>
      <c r="L672" s="95">
        <f>F672-H672</f>
        <v>0</v>
      </c>
      <c r="M672" s="95">
        <f>F672-I672</f>
        <v>0</v>
      </c>
      <c r="N672" s="95">
        <f>F672-J672</f>
        <v>0</v>
      </c>
      <c r="O672" s="76">
        <f>F672-K672</f>
        <v>0</v>
      </c>
      <c r="P672" s="74">
        <f>G672*$P$12</f>
        <v>0</v>
      </c>
      <c r="Q672" s="74">
        <f>G672*$Q$12</f>
        <v>0</v>
      </c>
      <c r="R672" s="74">
        <f>G672*$R$12</f>
        <v>0</v>
      </c>
      <c r="S672" s="94">
        <f>G672*$S$12</f>
        <v>0</v>
      </c>
      <c r="T672" s="95">
        <f>G672-P672</f>
        <v>0</v>
      </c>
      <c r="U672" s="95">
        <f>G672-Q672</f>
        <v>0</v>
      </c>
      <c r="V672" s="95">
        <f>G672-R672</f>
        <v>0</v>
      </c>
      <c r="W672" s="76">
        <f>G672-S672</f>
        <v>0</v>
      </c>
    </row>
    <row r="673" spans="1:23" x14ac:dyDescent="0.2">
      <c r="A673" s="90"/>
      <c r="B673" s="91"/>
      <c r="C673" s="92"/>
      <c r="D673" s="93"/>
      <c r="E673" s="93"/>
      <c r="F673" s="74">
        <f>C673*D673</f>
        <v>0</v>
      </c>
      <c r="G673" s="74">
        <f>C673*E673</f>
        <v>0</v>
      </c>
      <c r="H673" s="74">
        <f>F673*$H$12</f>
        <v>0</v>
      </c>
      <c r="I673" s="74">
        <f>F673*$I$12</f>
        <v>0</v>
      </c>
      <c r="J673" s="74">
        <f>F673*$J$12</f>
        <v>0</v>
      </c>
      <c r="K673" s="94">
        <f>F673*$K$12</f>
        <v>0</v>
      </c>
      <c r="L673" s="95">
        <f>F673-H673</f>
        <v>0</v>
      </c>
      <c r="M673" s="95">
        <f>F673-I673</f>
        <v>0</v>
      </c>
      <c r="N673" s="95">
        <f>F673-J673</f>
        <v>0</v>
      </c>
      <c r="O673" s="76">
        <f>F673-K673</f>
        <v>0</v>
      </c>
      <c r="P673" s="74">
        <f>G673*$P$12</f>
        <v>0</v>
      </c>
      <c r="Q673" s="74">
        <f>G673*$Q$12</f>
        <v>0</v>
      </c>
      <c r="R673" s="74">
        <f>G673*$R$12</f>
        <v>0</v>
      </c>
      <c r="S673" s="94">
        <f>G673*$S$12</f>
        <v>0</v>
      </c>
      <c r="T673" s="95">
        <f>G673-P673</f>
        <v>0</v>
      </c>
      <c r="U673" s="95">
        <f>G673-Q673</f>
        <v>0</v>
      </c>
      <c r="V673" s="95">
        <f>G673-R673</f>
        <v>0</v>
      </c>
      <c r="W673" s="76">
        <f>G673-S673</f>
        <v>0</v>
      </c>
    </row>
    <row r="674" spans="1:23" x14ac:dyDescent="0.2">
      <c r="A674" s="90"/>
      <c r="B674" s="91"/>
      <c r="C674" s="92"/>
      <c r="D674" s="93"/>
      <c r="E674" s="93"/>
      <c r="F674" s="74">
        <f>C674*D674</f>
        <v>0</v>
      </c>
      <c r="G674" s="74">
        <f>C674*E674</f>
        <v>0</v>
      </c>
      <c r="H674" s="74">
        <f>F674*$H$12</f>
        <v>0</v>
      </c>
      <c r="I674" s="74">
        <f>F674*$I$12</f>
        <v>0</v>
      </c>
      <c r="J674" s="74">
        <f>F674*$J$12</f>
        <v>0</v>
      </c>
      <c r="K674" s="94">
        <f>F674*$K$12</f>
        <v>0</v>
      </c>
      <c r="L674" s="95">
        <f>F674-H674</f>
        <v>0</v>
      </c>
      <c r="M674" s="95">
        <f>F674-I674</f>
        <v>0</v>
      </c>
      <c r="N674" s="95">
        <f>F674-J674</f>
        <v>0</v>
      </c>
      <c r="O674" s="76">
        <f>F674-K674</f>
        <v>0</v>
      </c>
      <c r="P674" s="74">
        <f>G674*$P$12</f>
        <v>0</v>
      </c>
      <c r="Q674" s="74">
        <f>G674*$Q$12</f>
        <v>0</v>
      </c>
      <c r="R674" s="74">
        <f>G674*$R$12</f>
        <v>0</v>
      </c>
      <c r="S674" s="94">
        <f>G674*$S$12</f>
        <v>0</v>
      </c>
      <c r="T674" s="95">
        <f>G674-P674</f>
        <v>0</v>
      </c>
      <c r="U674" s="95">
        <f>G674-Q674</f>
        <v>0</v>
      </c>
      <c r="V674" s="95">
        <f>G674-R674</f>
        <v>0</v>
      </c>
      <c r="W674" s="76">
        <f>G674-S674</f>
        <v>0</v>
      </c>
    </row>
    <row r="675" spans="1:23" x14ac:dyDescent="0.2">
      <c r="A675" s="90"/>
      <c r="B675" s="91"/>
      <c r="C675" s="92"/>
      <c r="D675" s="93"/>
      <c r="E675" s="93"/>
      <c r="F675" s="74">
        <f>C675*D675</f>
        <v>0</v>
      </c>
      <c r="G675" s="74">
        <f>C675*E675</f>
        <v>0</v>
      </c>
      <c r="H675" s="74">
        <f>F675*$H$12</f>
        <v>0</v>
      </c>
      <c r="I675" s="74">
        <f>F675*$I$12</f>
        <v>0</v>
      </c>
      <c r="J675" s="74">
        <f>F675*$J$12</f>
        <v>0</v>
      </c>
      <c r="K675" s="94">
        <f>F675*$K$12</f>
        <v>0</v>
      </c>
      <c r="L675" s="95">
        <f>F675-H675</f>
        <v>0</v>
      </c>
      <c r="M675" s="95">
        <f>F675-I675</f>
        <v>0</v>
      </c>
      <c r="N675" s="95">
        <f>F675-J675</f>
        <v>0</v>
      </c>
      <c r="O675" s="76">
        <f>F675-K675</f>
        <v>0</v>
      </c>
      <c r="P675" s="74">
        <f>G675*$P$12</f>
        <v>0</v>
      </c>
      <c r="Q675" s="74">
        <f>G675*$Q$12</f>
        <v>0</v>
      </c>
      <c r="R675" s="74">
        <f>G675*$R$12</f>
        <v>0</v>
      </c>
      <c r="S675" s="94">
        <f>G675*$S$12</f>
        <v>0</v>
      </c>
      <c r="T675" s="95">
        <f>G675-P675</f>
        <v>0</v>
      </c>
      <c r="U675" s="95">
        <f>G675-Q675</f>
        <v>0</v>
      </c>
      <c r="V675" s="95">
        <f>G675-R675</f>
        <v>0</v>
      </c>
      <c r="W675" s="76">
        <f>G675-S675</f>
        <v>0</v>
      </c>
    </row>
    <row r="676" spans="1:23" x14ac:dyDescent="0.2">
      <c r="A676" s="96" t="s">
        <v>118</v>
      </c>
      <c r="B676" s="97"/>
      <c r="C676" s="98"/>
      <c r="D676" s="99"/>
      <c r="E676" s="99"/>
      <c r="F676" s="83">
        <f>SUM(F671:F675)</f>
        <v>0</v>
      </c>
      <c r="G676" s="83">
        <f>SUM(G671:G675)</f>
        <v>0</v>
      </c>
      <c r="H676" s="83">
        <f t="shared" ref="H676:W676" si="569">SUM(H671:H675)</f>
        <v>0</v>
      </c>
      <c r="I676" s="83">
        <f t="shared" si="569"/>
        <v>0</v>
      </c>
      <c r="J676" s="83">
        <f t="shared" si="569"/>
        <v>0</v>
      </c>
      <c r="K676" s="83">
        <f t="shared" si="569"/>
        <v>0</v>
      </c>
      <c r="L676" s="84">
        <f t="shared" si="569"/>
        <v>0</v>
      </c>
      <c r="M676" s="84">
        <f t="shared" si="569"/>
        <v>0</v>
      </c>
      <c r="N676" s="84">
        <f t="shared" si="569"/>
        <v>0</v>
      </c>
      <c r="O676" s="85">
        <f t="shared" si="569"/>
        <v>0</v>
      </c>
      <c r="P676" s="83">
        <f t="shared" si="569"/>
        <v>0</v>
      </c>
      <c r="Q676" s="83">
        <f t="shared" si="569"/>
        <v>0</v>
      </c>
      <c r="R676" s="83">
        <f t="shared" si="569"/>
        <v>0</v>
      </c>
      <c r="S676" s="83">
        <f t="shared" si="569"/>
        <v>0</v>
      </c>
      <c r="T676" s="84">
        <f t="shared" si="569"/>
        <v>0</v>
      </c>
      <c r="U676" s="84">
        <f t="shared" si="569"/>
        <v>0</v>
      </c>
      <c r="V676" s="84">
        <f t="shared" si="569"/>
        <v>0</v>
      </c>
      <c r="W676" s="85">
        <f t="shared" si="569"/>
        <v>0</v>
      </c>
    </row>
    <row r="677" spans="1:23" x14ac:dyDescent="0.2">
      <c r="A677" s="100" t="s">
        <v>152</v>
      </c>
      <c r="B677" s="25"/>
      <c r="C677" s="26"/>
      <c r="D677" s="86"/>
      <c r="E677" s="86"/>
      <c r="F677" s="87"/>
      <c r="G677" s="87"/>
      <c r="H677" s="87"/>
      <c r="I677" s="87"/>
      <c r="J677" s="87"/>
      <c r="K677" s="87"/>
      <c r="L677" s="88"/>
      <c r="M677" s="88"/>
      <c r="N677" s="88"/>
      <c r="O677" s="89"/>
      <c r="P677" s="87"/>
      <c r="Q677" s="87"/>
      <c r="R677" s="87"/>
      <c r="S677" s="87"/>
      <c r="T677" s="88"/>
      <c r="U677" s="88"/>
      <c r="V677" s="88"/>
      <c r="W677" s="89"/>
    </row>
    <row r="678" spans="1:23" x14ac:dyDescent="0.2">
      <c r="A678" s="101"/>
      <c r="B678" s="27"/>
      <c r="C678" s="28"/>
      <c r="D678" s="102"/>
      <c r="E678" s="102"/>
      <c r="F678" s="74">
        <f>C678*D678</f>
        <v>0</v>
      </c>
      <c r="G678" s="74">
        <f>C678*E678</f>
        <v>0</v>
      </c>
      <c r="H678" s="74">
        <f>F678*$H$12</f>
        <v>0</v>
      </c>
      <c r="I678" s="74">
        <f>F678*$I$12</f>
        <v>0</v>
      </c>
      <c r="J678" s="74">
        <f>F678*$J$12</f>
        <v>0</v>
      </c>
      <c r="K678" s="94">
        <f>F678*$K$12</f>
        <v>0</v>
      </c>
      <c r="L678" s="95">
        <f>F678-H678</f>
        <v>0</v>
      </c>
      <c r="M678" s="95">
        <f>F678-I678</f>
        <v>0</v>
      </c>
      <c r="N678" s="95">
        <f>F678-J678</f>
        <v>0</v>
      </c>
      <c r="O678" s="76">
        <f>F678-K678</f>
        <v>0</v>
      </c>
      <c r="P678" s="74">
        <f>G678*$P$12</f>
        <v>0</v>
      </c>
      <c r="Q678" s="74">
        <f>G678*$Q$12</f>
        <v>0</v>
      </c>
      <c r="R678" s="74">
        <f>G678*$R$12</f>
        <v>0</v>
      </c>
      <c r="S678" s="94">
        <f>G678*$S$12</f>
        <v>0</v>
      </c>
      <c r="T678" s="95">
        <f>G678-P678</f>
        <v>0</v>
      </c>
      <c r="U678" s="95">
        <f>G678-Q678</f>
        <v>0</v>
      </c>
      <c r="V678" s="95">
        <f>G678-R678</f>
        <v>0</v>
      </c>
      <c r="W678" s="76">
        <f>G678-S678</f>
        <v>0</v>
      </c>
    </row>
    <row r="679" spans="1:23" x14ac:dyDescent="0.2">
      <c r="A679" s="101"/>
      <c r="B679" s="27"/>
      <c r="C679" s="28"/>
      <c r="D679" s="102"/>
      <c r="E679" s="102"/>
      <c r="F679" s="74">
        <f>C679*D679</f>
        <v>0</v>
      </c>
      <c r="G679" s="74">
        <f>C679*E679</f>
        <v>0</v>
      </c>
      <c r="H679" s="74">
        <f>F679*$H$12</f>
        <v>0</v>
      </c>
      <c r="I679" s="74">
        <f>F679*$I$12</f>
        <v>0</v>
      </c>
      <c r="J679" s="74">
        <f>F679*$J$12</f>
        <v>0</v>
      </c>
      <c r="K679" s="94">
        <f>F679*$K$12</f>
        <v>0</v>
      </c>
      <c r="L679" s="95">
        <f>F679-H679</f>
        <v>0</v>
      </c>
      <c r="M679" s="95">
        <f>F679-I679</f>
        <v>0</v>
      </c>
      <c r="N679" s="95">
        <f>F679-J679</f>
        <v>0</v>
      </c>
      <c r="O679" s="76">
        <f>F679-K679</f>
        <v>0</v>
      </c>
      <c r="P679" s="74">
        <f>G679*$P$12</f>
        <v>0</v>
      </c>
      <c r="Q679" s="74">
        <f>G679*$Q$12</f>
        <v>0</v>
      </c>
      <c r="R679" s="74">
        <f>G679*$R$12</f>
        <v>0</v>
      </c>
      <c r="S679" s="94">
        <f>G679*$S$12</f>
        <v>0</v>
      </c>
      <c r="T679" s="95">
        <f>G679-P679</f>
        <v>0</v>
      </c>
      <c r="U679" s="95">
        <f>G679-Q679</f>
        <v>0</v>
      </c>
      <c r="V679" s="95">
        <f>G679-R679</f>
        <v>0</v>
      </c>
      <c r="W679" s="76">
        <f>G679-S679</f>
        <v>0</v>
      </c>
    </row>
    <row r="680" spans="1:23" x14ac:dyDescent="0.2">
      <c r="A680" s="101"/>
      <c r="B680" s="27"/>
      <c r="C680" s="28"/>
      <c r="D680" s="102"/>
      <c r="E680" s="102"/>
      <c r="F680" s="74">
        <f>C680*D680</f>
        <v>0</v>
      </c>
      <c r="G680" s="74">
        <f>C680*E680</f>
        <v>0</v>
      </c>
      <c r="H680" s="74">
        <f>F680*$H$12</f>
        <v>0</v>
      </c>
      <c r="I680" s="74">
        <f>F680*$I$12</f>
        <v>0</v>
      </c>
      <c r="J680" s="74">
        <f>F680*$J$12</f>
        <v>0</v>
      </c>
      <c r="K680" s="94">
        <f>F680*$K$12</f>
        <v>0</v>
      </c>
      <c r="L680" s="95">
        <f>F680-H680</f>
        <v>0</v>
      </c>
      <c r="M680" s="95">
        <f>F680-I680</f>
        <v>0</v>
      </c>
      <c r="N680" s="95">
        <f>F680-J680</f>
        <v>0</v>
      </c>
      <c r="O680" s="76">
        <f>F680-K680</f>
        <v>0</v>
      </c>
      <c r="P680" s="74">
        <f>G680*$P$12</f>
        <v>0</v>
      </c>
      <c r="Q680" s="74">
        <f>G680*$Q$12</f>
        <v>0</v>
      </c>
      <c r="R680" s="74">
        <f>G680*$R$12</f>
        <v>0</v>
      </c>
      <c r="S680" s="94">
        <f>G680*$S$12</f>
        <v>0</v>
      </c>
      <c r="T680" s="95">
        <f>G680-P680</f>
        <v>0</v>
      </c>
      <c r="U680" s="95">
        <f>G680-Q680</f>
        <v>0</v>
      </c>
      <c r="V680" s="95">
        <f>G680-R680</f>
        <v>0</v>
      </c>
      <c r="W680" s="76">
        <f>G680-S680</f>
        <v>0</v>
      </c>
    </row>
    <row r="681" spans="1:23" x14ac:dyDescent="0.2">
      <c r="A681" s="101"/>
      <c r="B681" s="27"/>
      <c r="C681" s="28"/>
      <c r="D681" s="102"/>
      <c r="E681" s="102"/>
      <c r="F681" s="74">
        <f>C681*D681</f>
        <v>0</v>
      </c>
      <c r="G681" s="74">
        <f>C681*E681</f>
        <v>0</v>
      </c>
      <c r="H681" s="74">
        <f>F681*$H$12</f>
        <v>0</v>
      </c>
      <c r="I681" s="74">
        <f>F681*$I$12</f>
        <v>0</v>
      </c>
      <c r="J681" s="74">
        <f>F681*$J$12</f>
        <v>0</v>
      </c>
      <c r="K681" s="94">
        <f>F681*$K$12</f>
        <v>0</v>
      </c>
      <c r="L681" s="95">
        <f>F681-H681</f>
        <v>0</v>
      </c>
      <c r="M681" s="95">
        <f>F681-I681</f>
        <v>0</v>
      </c>
      <c r="N681" s="95">
        <f>F681-J681</f>
        <v>0</v>
      </c>
      <c r="O681" s="76">
        <f>F681-K681</f>
        <v>0</v>
      </c>
      <c r="P681" s="74">
        <f>G681*$P$12</f>
        <v>0</v>
      </c>
      <c r="Q681" s="74">
        <f>G681*$Q$12</f>
        <v>0</v>
      </c>
      <c r="R681" s="74">
        <f>G681*$R$12</f>
        <v>0</v>
      </c>
      <c r="S681" s="94">
        <f>G681*$S$12</f>
        <v>0</v>
      </c>
      <c r="T681" s="95">
        <f>G681-P681</f>
        <v>0</v>
      </c>
      <c r="U681" s="95">
        <f>G681-Q681</f>
        <v>0</v>
      </c>
      <c r="V681" s="95">
        <f>G681-R681</f>
        <v>0</v>
      </c>
      <c r="W681" s="76">
        <f>G681-S681</f>
        <v>0</v>
      </c>
    </row>
    <row r="682" spans="1:23" x14ac:dyDescent="0.2">
      <c r="A682" s="101"/>
      <c r="B682" s="27"/>
      <c r="C682" s="28"/>
      <c r="D682" s="102"/>
      <c r="E682" s="102"/>
      <c r="F682" s="74">
        <f>C682*D682</f>
        <v>0</v>
      </c>
      <c r="G682" s="74">
        <f>C682*E682</f>
        <v>0</v>
      </c>
      <c r="H682" s="74">
        <f>F682*$H$12</f>
        <v>0</v>
      </c>
      <c r="I682" s="74">
        <f>F682*$I$12</f>
        <v>0</v>
      </c>
      <c r="J682" s="74">
        <f>F682*$J$12</f>
        <v>0</v>
      </c>
      <c r="K682" s="94">
        <f>F682*$K$12</f>
        <v>0</v>
      </c>
      <c r="L682" s="95">
        <f>F682-H682</f>
        <v>0</v>
      </c>
      <c r="M682" s="95">
        <f>F682-I682</f>
        <v>0</v>
      </c>
      <c r="N682" s="95">
        <f>F682-J682</f>
        <v>0</v>
      </c>
      <c r="O682" s="76">
        <f>F682-K682</f>
        <v>0</v>
      </c>
      <c r="P682" s="74">
        <f>G682*$P$12</f>
        <v>0</v>
      </c>
      <c r="Q682" s="74">
        <f>G682*$Q$12</f>
        <v>0</v>
      </c>
      <c r="R682" s="74">
        <f>G682*$R$12</f>
        <v>0</v>
      </c>
      <c r="S682" s="94">
        <f>G682*$S$12</f>
        <v>0</v>
      </c>
      <c r="T682" s="95">
        <f>G682-P682</f>
        <v>0</v>
      </c>
      <c r="U682" s="95">
        <f>G682-Q682</f>
        <v>0</v>
      </c>
      <c r="V682" s="95">
        <f>G682-R682</f>
        <v>0</v>
      </c>
      <c r="W682" s="76">
        <f>G682-S682</f>
        <v>0</v>
      </c>
    </row>
    <row r="683" spans="1:23" x14ac:dyDescent="0.2">
      <c r="A683" s="79" t="s">
        <v>153</v>
      </c>
      <c r="B683" s="80"/>
      <c r="C683" s="81"/>
      <c r="D683" s="82"/>
      <c r="E683" s="82"/>
      <c r="F683" s="83">
        <f>SUM(F678:F682)</f>
        <v>0</v>
      </c>
      <c r="G683" s="83">
        <f>SUM(G678:G682)</f>
        <v>0</v>
      </c>
      <c r="H683" s="83">
        <f t="shared" ref="H683:W683" si="570">SUM(H678:H682)</f>
        <v>0</v>
      </c>
      <c r="I683" s="83">
        <f t="shared" si="570"/>
        <v>0</v>
      </c>
      <c r="J683" s="83">
        <f t="shared" si="570"/>
        <v>0</v>
      </c>
      <c r="K683" s="83">
        <f t="shared" si="570"/>
        <v>0</v>
      </c>
      <c r="L683" s="84">
        <f t="shared" si="570"/>
        <v>0</v>
      </c>
      <c r="M683" s="84">
        <f t="shared" si="570"/>
        <v>0</v>
      </c>
      <c r="N683" s="84">
        <f t="shared" si="570"/>
        <v>0</v>
      </c>
      <c r="O683" s="85">
        <f t="shared" si="570"/>
        <v>0</v>
      </c>
      <c r="P683" s="83">
        <f t="shared" si="570"/>
        <v>0</v>
      </c>
      <c r="Q683" s="83">
        <f t="shared" si="570"/>
        <v>0</v>
      </c>
      <c r="R683" s="83">
        <f t="shared" si="570"/>
        <v>0</v>
      </c>
      <c r="S683" s="83">
        <f t="shared" si="570"/>
        <v>0</v>
      </c>
      <c r="T683" s="84">
        <f t="shared" si="570"/>
        <v>0</v>
      </c>
      <c r="U683" s="84">
        <f t="shared" si="570"/>
        <v>0</v>
      </c>
      <c r="V683" s="84">
        <f t="shared" si="570"/>
        <v>0</v>
      </c>
      <c r="W683" s="85">
        <f t="shared" si="570"/>
        <v>0</v>
      </c>
    </row>
    <row r="684" spans="1:23" x14ac:dyDescent="0.2">
      <c r="A684" s="100" t="s">
        <v>154</v>
      </c>
      <c r="B684" s="25"/>
      <c r="C684" s="26"/>
      <c r="D684" s="86"/>
      <c r="E684" s="86"/>
      <c r="F684" s="87"/>
      <c r="G684" s="87"/>
      <c r="H684" s="87"/>
      <c r="I684" s="87"/>
      <c r="J684" s="87"/>
      <c r="K684" s="87"/>
      <c r="L684" s="88"/>
      <c r="M684" s="88"/>
      <c r="N684" s="88"/>
      <c r="O684" s="89"/>
      <c r="P684" s="87"/>
      <c r="Q684" s="87"/>
      <c r="R684" s="87"/>
      <c r="S684" s="87"/>
      <c r="T684" s="88"/>
      <c r="U684" s="88"/>
      <c r="V684" s="88"/>
      <c r="W684" s="89"/>
    </row>
    <row r="685" spans="1:23" x14ac:dyDescent="0.2">
      <c r="A685" s="101"/>
      <c r="B685" s="27"/>
      <c r="C685" s="28"/>
      <c r="D685" s="102"/>
      <c r="E685" s="102"/>
      <c r="F685" s="74">
        <f t="shared" ref="F685:F694" si="571">C685*D685</f>
        <v>0</v>
      </c>
      <c r="G685" s="74">
        <f t="shared" ref="G685:G694" si="572">C685*E685</f>
        <v>0</v>
      </c>
      <c r="H685" s="74">
        <f t="shared" ref="H685:H694" si="573">F685*$H$12</f>
        <v>0</v>
      </c>
      <c r="I685" s="74">
        <f t="shared" ref="I685:I694" si="574">F685*$I$12</f>
        <v>0</v>
      </c>
      <c r="J685" s="74">
        <f t="shared" ref="J685:J694" si="575">F685*$J$12</f>
        <v>0</v>
      </c>
      <c r="K685" s="94">
        <f t="shared" ref="K685:K694" si="576">F685*$K$12</f>
        <v>0</v>
      </c>
      <c r="L685" s="95">
        <f t="shared" ref="L685:L694" si="577">F685-H685</f>
        <v>0</v>
      </c>
      <c r="M685" s="95">
        <f t="shared" ref="M685:M694" si="578">F685-I685</f>
        <v>0</v>
      </c>
      <c r="N685" s="95">
        <f t="shared" ref="N685:N694" si="579">F685-J685</f>
        <v>0</v>
      </c>
      <c r="O685" s="76">
        <f t="shared" ref="O685:O694" si="580">F685-K685</f>
        <v>0</v>
      </c>
      <c r="P685" s="74">
        <f t="shared" ref="P685:P694" si="581">G685*$P$12</f>
        <v>0</v>
      </c>
      <c r="Q685" s="74">
        <f t="shared" ref="Q685:Q694" si="582">G685*$Q$12</f>
        <v>0</v>
      </c>
      <c r="R685" s="74">
        <f t="shared" ref="R685:R694" si="583">G685*$R$12</f>
        <v>0</v>
      </c>
      <c r="S685" s="94">
        <f t="shared" ref="S685:S694" si="584">G685*$S$12</f>
        <v>0</v>
      </c>
      <c r="T685" s="95">
        <f t="shared" ref="T685:T694" si="585">G685-P685</f>
        <v>0</v>
      </c>
      <c r="U685" s="95">
        <f t="shared" ref="U685:U694" si="586">G685-Q685</f>
        <v>0</v>
      </c>
      <c r="V685" s="95">
        <f t="shared" ref="V685:V694" si="587">G685-R685</f>
        <v>0</v>
      </c>
      <c r="W685" s="76">
        <f t="shared" ref="W685:W694" si="588">G685-S685</f>
        <v>0</v>
      </c>
    </row>
    <row r="686" spans="1:23" x14ac:dyDescent="0.2">
      <c r="A686" s="101"/>
      <c r="B686" s="27"/>
      <c r="C686" s="28"/>
      <c r="D686" s="102"/>
      <c r="E686" s="102"/>
      <c r="F686" s="74">
        <f t="shared" si="571"/>
        <v>0</v>
      </c>
      <c r="G686" s="74">
        <f t="shared" si="572"/>
        <v>0</v>
      </c>
      <c r="H686" s="74">
        <f t="shared" si="573"/>
        <v>0</v>
      </c>
      <c r="I686" s="74">
        <f t="shared" si="574"/>
        <v>0</v>
      </c>
      <c r="J686" s="74">
        <f t="shared" si="575"/>
        <v>0</v>
      </c>
      <c r="K686" s="94">
        <f t="shared" si="576"/>
        <v>0</v>
      </c>
      <c r="L686" s="95">
        <f t="shared" si="577"/>
        <v>0</v>
      </c>
      <c r="M686" s="95">
        <f t="shared" si="578"/>
        <v>0</v>
      </c>
      <c r="N686" s="95">
        <f t="shared" si="579"/>
        <v>0</v>
      </c>
      <c r="O686" s="76">
        <f t="shared" si="580"/>
        <v>0</v>
      </c>
      <c r="P686" s="74">
        <f t="shared" si="581"/>
        <v>0</v>
      </c>
      <c r="Q686" s="74">
        <f t="shared" si="582"/>
        <v>0</v>
      </c>
      <c r="R686" s="74">
        <f t="shared" si="583"/>
        <v>0</v>
      </c>
      <c r="S686" s="94">
        <f t="shared" si="584"/>
        <v>0</v>
      </c>
      <c r="T686" s="95">
        <f t="shared" si="585"/>
        <v>0</v>
      </c>
      <c r="U686" s="95">
        <f t="shared" si="586"/>
        <v>0</v>
      </c>
      <c r="V686" s="95">
        <f t="shared" si="587"/>
        <v>0</v>
      </c>
      <c r="W686" s="76">
        <f t="shared" si="588"/>
        <v>0</v>
      </c>
    </row>
    <row r="687" spans="1:23" x14ac:dyDescent="0.2">
      <c r="A687" s="101"/>
      <c r="B687" s="27"/>
      <c r="C687" s="28"/>
      <c r="D687" s="102"/>
      <c r="E687" s="102"/>
      <c r="F687" s="74">
        <f t="shared" si="571"/>
        <v>0</v>
      </c>
      <c r="G687" s="74">
        <f t="shared" si="572"/>
        <v>0</v>
      </c>
      <c r="H687" s="74">
        <f t="shared" si="573"/>
        <v>0</v>
      </c>
      <c r="I687" s="74">
        <f t="shared" si="574"/>
        <v>0</v>
      </c>
      <c r="J687" s="74">
        <f t="shared" si="575"/>
        <v>0</v>
      </c>
      <c r="K687" s="94">
        <f t="shared" si="576"/>
        <v>0</v>
      </c>
      <c r="L687" s="95">
        <f t="shared" si="577"/>
        <v>0</v>
      </c>
      <c r="M687" s="95">
        <f t="shared" si="578"/>
        <v>0</v>
      </c>
      <c r="N687" s="95">
        <f t="shared" si="579"/>
        <v>0</v>
      </c>
      <c r="O687" s="76">
        <f t="shared" si="580"/>
        <v>0</v>
      </c>
      <c r="P687" s="74">
        <f t="shared" si="581"/>
        <v>0</v>
      </c>
      <c r="Q687" s="74">
        <f t="shared" si="582"/>
        <v>0</v>
      </c>
      <c r="R687" s="74">
        <f t="shared" si="583"/>
        <v>0</v>
      </c>
      <c r="S687" s="94">
        <f t="shared" si="584"/>
        <v>0</v>
      </c>
      <c r="T687" s="95">
        <f t="shared" si="585"/>
        <v>0</v>
      </c>
      <c r="U687" s="95">
        <f t="shared" si="586"/>
        <v>0</v>
      </c>
      <c r="V687" s="95">
        <f t="shared" si="587"/>
        <v>0</v>
      </c>
      <c r="W687" s="76">
        <f t="shared" si="588"/>
        <v>0</v>
      </c>
    </row>
    <row r="688" spans="1:23" x14ac:dyDescent="0.2">
      <c r="A688" s="101"/>
      <c r="B688" s="27"/>
      <c r="C688" s="28"/>
      <c r="D688" s="102"/>
      <c r="E688" s="102"/>
      <c r="F688" s="74">
        <f t="shared" si="571"/>
        <v>0</v>
      </c>
      <c r="G688" s="74">
        <f t="shared" si="572"/>
        <v>0</v>
      </c>
      <c r="H688" s="74">
        <f t="shared" si="573"/>
        <v>0</v>
      </c>
      <c r="I688" s="74">
        <f t="shared" si="574"/>
        <v>0</v>
      </c>
      <c r="J688" s="74">
        <f t="shared" si="575"/>
        <v>0</v>
      </c>
      <c r="K688" s="94">
        <f t="shared" si="576"/>
        <v>0</v>
      </c>
      <c r="L688" s="95">
        <f t="shared" si="577"/>
        <v>0</v>
      </c>
      <c r="M688" s="95">
        <f t="shared" si="578"/>
        <v>0</v>
      </c>
      <c r="N688" s="95">
        <f t="shared" si="579"/>
        <v>0</v>
      </c>
      <c r="O688" s="76">
        <f t="shared" si="580"/>
        <v>0</v>
      </c>
      <c r="P688" s="74">
        <f t="shared" si="581"/>
        <v>0</v>
      </c>
      <c r="Q688" s="74">
        <f t="shared" si="582"/>
        <v>0</v>
      </c>
      <c r="R688" s="74">
        <f t="shared" si="583"/>
        <v>0</v>
      </c>
      <c r="S688" s="94">
        <f t="shared" si="584"/>
        <v>0</v>
      </c>
      <c r="T688" s="95">
        <f t="shared" si="585"/>
        <v>0</v>
      </c>
      <c r="U688" s="95">
        <f t="shared" si="586"/>
        <v>0</v>
      </c>
      <c r="V688" s="95">
        <f t="shared" si="587"/>
        <v>0</v>
      </c>
      <c r="W688" s="76">
        <f t="shared" si="588"/>
        <v>0</v>
      </c>
    </row>
    <row r="689" spans="1:23" x14ac:dyDescent="0.2">
      <c r="A689" s="101"/>
      <c r="B689" s="27"/>
      <c r="C689" s="28"/>
      <c r="D689" s="102"/>
      <c r="E689" s="102"/>
      <c r="F689" s="74">
        <f t="shared" si="571"/>
        <v>0</v>
      </c>
      <c r="G689" s="74">
        <f t="shared" si="572"/>
        <v>0</v>
      </c>
      <c r="H689" s="74">
        <f t="shared" si="573"/>
        <v>0</v>
      </c>
      <c r="I689" s="74">
        <f t="shared" si="574"/>
        <v>0</v>
      </c>
      <c r="J689" s="74">
        <f t="shared" si="575"/>
        <v>0</v>
      </c>
      <c r="K689" s="94">
        <f t="shared" si="576"/>
        <v>0</v>
      </c>
      <c r="L689" s="95">
        <f t="shared" si="577"/>
        <v>0</v>
      </c>
      <c r="M689" s="95">
        <f t="shared" si="578"/>
        <v>0</v>
      </c>
      <c r="N689" s="95">
        <f t="shared" si="579"/>
        <v>0</v>
      </c>
      <c r="O689" s="76">
        <f t="shared" si="580"/>
        <v>0</v>
      </c>
      <c r="P689" s="74">
        <f t="shared" si="581"/>
        <v>0</v>
      </c>
      <c r="Q689" s="74">
        <f t="shared" si="582"/>
        <v>0</v>
      </c>
      <c r="R689" s="74">
        <f t="shared" si="583"/>
        <v>0</v>
      </c>
      <c r="S689" s="94">
        <f t="shared" si="584"/>
        <v>0</v>
      </c>
      <c r="T689" s="95">
        <f t="shared" si="585"/>
        <v>0</v>
      </c>
      <c r="U689" s="95">
        <f t="shared" si="586"/>
        <v>0</v>
      </c>
      <c r="V689" s="95">
        <f t="shared" si="587"/>
        <v>0</v>
      </c>
      <c r="W689" s="76">
        <f t="shared" si="588"/>
        <v>0</v>
      </c>
    </row>
    <row r="690" spans="1:23" x14ac:dyDescent="0.2">
      <c r="A690" s="101"/>
      <c r="B690" s="27"/>
      <c r="C690" s="28"/>
      <c r="D690" s="102"/>
      <c r="E690" s="102"/>
      <c r="F690" s="74">
        <f t="shared" si="571"/>
        <v>0</v>
      </c>
      <c r="G690" s="74">
        <f t="shared" si="572"/>
        <v>0</v>
      </c>
      <c r="H690" s="74">
        <f t="shared" si="573"/>
        <v>0</v>
      </c>
      <c r="I690" s="74">
        <f t="shared" si="574"/>
        <v>0</v>
      </c>
      <c r="J690" s="74">
        <f t="shared" si="575"/>
        <v>0</v>
      </c>
      <c r="K690" s="94">
        <f t="shared" si="576"/>
        <v>0</v>
      </c>
      <c r="L690" s="95">
        <f t="shared" si="577"/>
        <v>0</v>
      </c>
      <c r="M690" s="95">
        <f t="shared" si="578"/>
        <v>0</v>
      </c>
      <c r="N690" s="95">
        <f t="shared" si="579"/>
        <v>0</v>
      </c>
      <c r="O690" s="76">
        <f t="shared" si="580"/>
        <v>0</v>
      </c>
      <c r="P690" s="74">
        <f t="shared" si="581"/>
        <v>0</v>
      </c>
      <c r="Q690" s="74">
        <f t="shared" si="582"/>
        <v>0</v>
      </c>
      <c r="R690" s="74">
        <f t="shared" si="583"/>
        <v>0</v>
      </c>
      <c r="S690" s="94">
        <f t="shared" si="584"/>
        <v>0</v>
      </c>
      <c r="T690" s="95">
        <f t="shared" si="585"/>
        <v>0</v>
      </c>
      <c r="U690" s="95">
        <f t="shared" si="586"/>
        <v>0</v>
      </c>
      <c r="V690" s="95">
        <f t="shared" si="587"/>
        <v>0</v>
      </c>
      <c r="W690" s="76">
        <f t="shared" si="588"/>
        <v>0</v>
      </c>
    </row>
    <row r="691" spans="1:23" x14ac:dyDescent="0.2">
      <c r="A691" s="101"/>
      <c r="B691" s="27"/>
      <c r="C691" s="28"/>
      <c r="D691" s="102"/>
      <c r="E691" s="102"/>
      <c r="F691" s="74">
        <f t="shared" si="571"/>
        <v>0</v>
      </c>
      <c r="G691" s="74">
        <f t="shared" si="572"/>
        <v>0</v>
      </c>
      <c r="H691" s="74">
        <f t="shared" si="573"/>
        <v>0</v>
      </c>
      <c r="I691" s="74">
        <f t="shared" si="574"/>
        <v>0</v>
      </c>
      <c r="J691" s="74">
        <f t="shared" si="575"/>
        <v>0</v>
      </c>
      <c r="K691" s="94">
        <f t="shared" si="576"/>
        <v>0</v>
      </c>
      <c r="L691" s="95">
        <f t="shared" si="577"/>
        <v>0</v>
      </c>
      <c r="M691" s="95">
        <f t="shared" si="578"/>
        <v>0</v>
      </c>
      <c r="N691" s="95">
        <f t="shared" si="579"/>
        <v>0</v>
      </c>
      <c r="O691" s="76">
        <f t="shared" si="580"/>
        <v>0</v>
      </c>
      <c r="P691" s="74">
        <f t="shared" si="581"/>
        <v>0</v>
      </c>
      <c r="Q691" s="74">
        <f t="shared" si="582"/>
        <v>0</v>
      </c>
      <c r="R691" s="74">
        <f t="shared" si="583"/>
        <v>0</v>
      </c>
      <c r="S691" s="94">
        <f t="shared" si="584"/>
        <v>0</v>
      </c>
      <c r="T691" s="95">
        <f t="shared" si="585"/>
        <v>0</v>
      </c>
      <c r="U691" s="95">
        <f t="shared" si="586"/>
        <v>0</v>
      </c>
      <c r="V691" s="95">
        <f t="shared" si="587"/>
        <v>0</v>
      </c>
      <c r="W691" s="76">
        <f t="shared" si="588"/>
        <v>0</v>
      </c>
    </row>
    <row r="692" spans="1:23" x14ac:dyDescent="0.2">
      <c r="A692" s="101"/>
      <c r="B692" s="27"/>
      <c r="C692" s="28"/>
      <c r="D692" s="102"/>
      <c r="E692" s="102"/>
      <c r="F692" s="74">
        <f t="shared" si="571"/>
        <v>0</v>
      </c>
      <c r="G692" s="74">
        <f t="shared" si="572"/>
        <v>0</v>
      </c>
      <c r="H692" s="74">
        <f t="shared" si="573"/>
        <v>0</v>
      </c>
      <c r="I692" s="74">
        <f t="shared" si="574"/>
        <v>0</v>
      </c>
      <c r="J692" s="74">
        <f t="shared" si="575"/>
        <v>0</v>
      </c>
      <c r="K692" s="94">
        <f t="shared" si="576"/>
        <v>0</v>
      </c>
      <c r="L692" s="95">
        <f t="shared" si="577"/>
        <v>0</v>
      </c>
      <c r="M692" s="95">
        <f t="shared" si="578"/>
        <v>0</v>
      </c>
      <c r="N692" s="95">
        <f t="shared" si="579"/>
        <v>0</v>
      </c>
      <c r="O692" s="76">
        <f t="shared" si="580"/>
        <v>0</v>
      </c>
      <c r="P692" s="74">
        <f t="shared" si="581"/>
        <v>0</v>
      </c>
      <c r="Q692" s="74">
        <f t="shared" si="582"/>
        <v>0</v>
      </c>
      <c r="R692" s="74">
        <f t="shared" si="583"/>
        <v>0</v>
      </c>
      <c r="S692" s="94">
        <f t="shared" si="584"/>
        <v>0</v>
      </c>
      <c r="T692" s="95">
        <f t="shared" si="585"/>
        <v>0</v>
      </c>
      <c r="U692" s="95">
        <f t="shared" si="586"/>
        <v>0</v>
      </c>
      <c r="V692" s="95">
        <f t="shared" si="587"/>
        <v>0</v>
      </c>
      <c r="W692" s="76">
        <f t="shared" si="588"/>
        <v>0</v>
      </c>
    </row>
    <row r="693" spans="1:23" x14ac:dyDescent="0.2">
      <c r="A693" s="101"/>
      <c r="B693" s="27"/>
      <c r="C693" s="28"/>
      <c r="D693" s="102"/>
      <c r="E693" s="102"/>
      <c r="F693" s="74">
        <f t="shared" si="571"/>
        <v>0</v>
      </c>
      <c r="G693" s="74">
        <f t="shared" si="572"/>
        <v>0</v>
      </c>
      <c r="H693" s="74">
        <f t="shared" si="573"/>
        <v>0</v>
      </c>
      <c r="I693" s="74">
        <f t="shared" si="574"/>
        <v>0</v>
      </c>
      <c r="J693" s="74">
        <f t="shared" si="575"/>
        <v>0</v>
      </c>
      <c r="K693" s="94">
        <f t="shared" si="576"/>
        <v>0</v>
      </c>
      <c r="L693" s="95">
        <f t="shared" si="577"/>
        <v>0</v>
      </c>
      <c r="M693" s="95">
        <f t="shared" si="578"/>
        <v>0</v>
      </c>
      <c r="N693" s="95">
        <f t="shared" si="579"/>
        <v>0</v>
      </c>
      <c r="O693" s="76">
        <f t="shared" si="580"/>
        <v>0</v>
      </c>
      <c r="P693" s="74">
        <f t="shared" si="581"/>
        <v>0</v>
      </c>
      <c r="Q693" s="74">
        <f t="shared" si="582"/>
        <v>0</v>
      </c>
      <c r="R693" s="74">
        <f t="shared" si="583"/>
        <v>0</v>
      </c>
      <c r="S693" s="94">
        <f t="shared" si="584"/>
        <v>0</v>
      </c>
      <c r="T693" s="95">
        <f t="shared" si="585"/>
        <v>0</v>
      </c>
      <c r="U693" s="95">
        <f t="shared" si="586"/>
        <v>0</v>
      </c>
      <c r="V693" s="95">
        <f t="shared" si="587"/>
        <v>0</v>
      </c>
      <c r="W693" s="76">
        <f t="shared" si="588"/>
        <v>0</v>
      </c>
    </row>
    <row r="694" spans="1:23" x14ac:dyDescent="0.2">
      <c r="A694" s="101"/>
      <c r="B694" s="27"/>
      <c r="C694" s="28"/>
      <c r="D694" s="102"/>
      <c r="E694" s="102"/>
      <c r="F694" s="74">
        <f t="shared" si="571"/>
        <v>0</v>
      </c>
      <c r="G694" s="74">
        <f t="shared" si="572"/>
        <v>0</v>
      </c>
      <c r="H694" s="74">
        <f t="shared" si="573"/>
        <v>0</v>
      </c>
      <c r="I694" s="74">
        <f t="shared" si="574"/>
        <v>0</v>
      </c>
      <c r="J694" s="74">
        <f t="shared" si="575"/>
        <v>0</v>
      </c>
      <c r="K694" s="94">
        <f t="shared" si="576"/>
        <v>0</v>
      </c>
      <c r="L694" s="95">
        <f t="shared" si="577"/>
        <v>0</v>
      </c>
      <c r="M694" s="95">
        <f t="shared" si="578"/>
        <v>0</v>
      </c>
      <c r="N694" s="95">
        <f t="shared" si="579"/>
        <v>0</v>
      </c>
      <c r="O694" s="76">
        <f t="shared" si="580"/>
        <v>0</v>
      </c>
      <c r="P694" s="74">
        <f t="shared" si="581"/>
        <v>0</v>
      </c>
      <c r="Q694" s="74">
        <f t="shared" si="582"/>
        <v>0</v>
      </c>
      <c r="R694" s="74">
        <f t="shared" si="583"/>
        <v>0</v>
      </c>
      <c r="S694" s="94">
        <f t="shared" si="584"/>
        <v>0</v>
      </c>
      <c r="T694" s="95">
        <f t="shared" si="585"/>
        <v>0</v>
      </c>
      <c r="U694" s="95">
        <f t="shared" si="586"/>
        <v>0</v>
      </c>
      <c r="V694" s="95">
        <f t="shared" si="587"/>
        <v>0</v>
      </c>
      <c r="W694" s="76">
        <f t="shared" si="588"/>
        <v>0</v>
      </c>
    </row>
    <row r="695" spans="1:23" x14ac:dyDescent="0.2">
      <c r="A695" s="79" t="s">
        <v>119</v>
      </c>
      <c r="B695" s="80"/>
      <c r="C695" s="81"/>
      <c r="D695" s="82"/>
      <c r="E695" s="82"/>
      <c r="F695" s="83">
        <f>SUM(F685:F694)</f>
        <v>0</v>
      </c>
      <c r="G695" s="83">
        <f>SUM(G685:G694)</f>
        <v>0</v>
      </c>
      <c r="H695" s="83">
        <f t="shared" ref="H695:W695" si="589">SUM(H685:H694)</f>
        <v>0</v>
      </c>
      <c r="I695" s="83">
        <f t="shared" si="589"/>
        <v>0</v>
      </c>
      <c r="J695" s="83">
        <f t="shared" si="589"/>
        <v>0</v>
      </c>
      <c r="K695" s="83">
        <f t="shared" si="589"/>
        <v>0</v>
      </c>
      <c r="L695" s="84">
        <f t="shared" si="589"/>
        <v>0</v>
      </c>
      <c r="M695" s="84">
        <f t="shared" si="589"/>
        <v>0</v>
      </c>
      <c r="N695" s="84">
        <f t="shared" si="589"/>
        <v>0</v>
      </c>
      <c r="O695" s="85">
        <f t="shared" si="589"/>
        <v>0</v>
      </c>
      <c r="P695" s="83">
        <f t="shared" si="589"/>
        <v>0</v>
      </c>
      <c r="Q695" s="83">
        <f t="shared" si="589"/>
        <v>0</v>
      </c>
      <c r="R695" s="83">
        <f t="shared" si="589"/>
        <v>0</v>
      </c>
      <c r="S695" s="83">
        <f t="shared" si="589"/>
        <v>0</v>
      </c>
      <c r="T695" s="84">
        <f t="shared" si="589"/>
        <v>0</v>
      </c>
      <c r="U695" s="84">
        <f t="shared" si="589"/>
        <v>0</v>
      </c>
      <c r="V695" s="84">
        <f t="shared" si="589"/>
        <v>0</v>
      </c>
      <c r="W695" s="85">
        <f t="shared" si="589"/>
        <v>0</v>
      </c>
    </row>
    <row r="696" spans="1:23" x14ac:dyDescent="0.2">
      <c r="A696" s="100" t="s">
        <v>155</v>
      </c>
      <c r="B696" s="25"/>
      <c r="C696" s="26"/>
      <c r="D696" s="86"/>
      <c r="E696" s="86"/>
      <c r="F696" s="87"/>
      <c r="G696" s="87"/>
      <c r="H696" s="87"/>
      <c r="I696" s="87"/>
      <c r="J696" s="87"/>
      <c r="K696" s="87"/>
      <c r="L696" s="88"/>
      <c r="M696" s="88"/>
      <c r="N696" s="88"/>
      <c r="O696" s="89"/>
      <c r="P696" s="87"/>
      <c r="Q696" s="87"/>
      <c r="R696" s="87"/>
      <c r="S696" s="87"/>
      <c r="T696" s="88"/>
      <c r="U696" s="88"/>
      <c r="V696" s="88"/>
      <c r="W696" s="89"/>
    </row>
    <row r="697" spans="1:23" x14ac:dyDescent="0.2">
      <c r="A697" s="101"/>
      <c r="B697" s="27"/>
      <c r="C697" s="28"/>
      <c r="D697" s="102"/>
      <c r="E697" s="102"/>
      <c r="F697" s="74">
        <f t="shared" ref="F697:F706" si="590">C697*D697</f>
        <v>0</v>
      </c>
      <c r="G697" s="74">
        <f t="shared" ref="G697:G706" si="591">C697*E697</f>
        <v>0</v>
      </c>
      <c r="H697" s="74">
        <f t="shared" ref="H697:H706" si="592">F697*$H$12</f>
        <v>0</v>
      </c>
      <c r="I697" s="74">
        <f t="shared" ref="I697:I706" si="593">F697*$I$12</f>
        <v>0</v>
      </c>
      <c r="J697" s="74">
        <f t="shared" ref="J697:J706" si="594">F697*$J$12</f>
        <v>0</v>
      </c>
      <c r="K697" s="94">
        <f t="shared" ref="K697:K706" si="595">F697*$K$12</f>
        <v>0</v>
      </c>
      <c r="L697" s="95">
        <f t="shared" ref="L697:L706" si="596">F697-H697</f>
        <v>0</v>
      </c>
      <c r="M697" s="95">
        <f t="shared" ref="M697:M706" si="597">F697-I697</f>
        <v>0</v>
      </c>
      <c r="N697" s="95">
        <f t="shared" ref="N697:N706" si="598">F697-J697</f>
        <v>0</v>
      </c>
      <c r="O697" s="76">
        <f t="shared" ref="O697:O706" si="599">F697-K697</f>
        <v>0</v>
      </c>
      <c r="P697" s="74">
        <f t="shared" ref="P697:P706" si="600">G697*$P$12</f>
        <v>0</v>
      </c>
      <c r="Q697" s="74">
        <f t="shared" ref="Q697:Q706" si="601">G697*$Q$12</f>
        <v>0</v>
      </c>
      <c r="R697" s="74">
        <f t="shared" ref="R697:R706" si="602">G697*$R$12</f>
        <v>0</v>
      </c>
      <c r="S697" s="94">
        <f t="shared" ref="S697:S706" si="603">G697*$S$12</f>
        <v>0</v>
      </c>
      <c r="T697" s="95">
        <f t="shared" ref="T697:T706" si="604">G697-P697</f>
        <v>0</v>
      </c>
      <c r="U697" s="95">
        <f t="shared" ref="U697:U706" si="605">G697-Q697</f>
        <v>0</v>
      </c>
      <c r="V697" s="95">
        <f t="shared" ref="V697:V706" si="606">G697-R697</f>
        <v>0</v>
      </c>
      <c r="W697" s="76">
        <f t="shared" ref="W697:W706" si="607">G697-S697</f>
        <v>0</v>
      </c>
    </row>
    <row r="698" spans="1:23" x14ac:dyDescent="0.2">
      <c r="A698" s="101"/>
      <c r="B698" s="27"/>
      <c r="C698" s="28"/>
      <c r="D698" s="102"/>
      <c r="E698" s="102"/>
      <c r="F698" s="74">
        <f t="shared" si="590"/>
        <v>0</v>
      </c>
      <c r="G698" s="74">
        <f t="shared" si="591"/>
        <v>0</v>
      </c>
      <c r="H698" s="74">
        <f t="shared" si="592"/>
        <v>0</v>
      </c>
      <c r="I698" s="74">
        <f t="shared" si="593"/>
        <v>0</v>
      </c>
      <c r="J698" s="74">
        <f t="shared" si="594"/>
        <v>0</v>
      </c>
      <c r="K698" s="94">
        <f t="shared" si="595"/>
        <v>0</v>
      </c>
      <c r="L698" s="95">
        <f t="shared" si="596"/>
        <v>0</v>
      </c>
      <c r="M698" s="95">
        <f t="shared" si="597"/>
        <v>0</v>
      </c>
      <c r="N698" s="95">
        <f t="shared" si="598"/>
        <v>0</v>
      </c>
      <c r="O698" s="76">
        <f t="shared" si="599"/>
        <v>0</v>
      </c>
      <c r="P698" s="74">
        <f t="shared" si="600"/>
        <v>0</v>
      </c>
      <c r="Q698" s="74">
        <f t="shared" si="601"/>
        <v>0</v>
      </c>
      <c r="R698" s="74">
        <f t="shared" si="602"/>
        <v>0</v>
      </c>
      <c r="S698" s="94">
        <f t="shared" si="603"/>
        <v>0</v>
      </c>
      <c r="T698" s="95">
        <f t="shared" si="604"/>
        <v>0</v>
      </c>
      <c r="U698" s="95">
        <f t="shared" si="605"/>
        <v>0</v>
      </c>
      <c r="V698" s="95">
        <f t="shared" si="606"/>
        <v>0</v>
      </c>
      <c r="W698" s="76">
        <f t="shared" si="607"/>
        <v>0</v>
      </c>
    </row>
    <row r="699" spans="1:23" x14ac:dyDescent="0.2">
      <c r="A699" s="101"/>
      <c r="B699" s="27"/>
      <c r="C699" s="28"/>
      <c r="D699" s="102"/>
      <c r="E699" s="102"/>
      <c r="F699" s="74">
        <f t="shared" si="590"/>
        <v>0</v>
      </c>
      <c r="G699" s="74">
        <f t="shared" si="591"/>
        <v>0</v>
      </c>
      <c r="H699" s="74">
        <f t="shared" si="592"/>
        <v>0</v>
      </c>
      <c r="I699" s="74">
        <f t="shared" si="593"/>
        <v>0</v>
      </c>
      <c r="J699" s="74">
        <f t="shared" si="594"/>
        <v>0</v>
      </c>
      <c r="K699" s="94">
        <f t="shared" si="595"/>
        <v>0</v>
      </c>
      <c r="L699" s="95">
        <f t="shared" si="596"/>
        <v>0</v>
      </c>
      <c r="M699" s="95">
        <f t="shared" si="597"/>
        <v>0</v>
      </c>
      <c r="N699" s="95">
        <f t="shared" si="598"/>
        <v>0</v>
      </c>
      <c r="O699" s="76">
        <f t="shared" si="599"/>
        <v>0</v>
      </c>
      <c r="P699" s="74">
        <f t="shared" si="600"/>
        <v>0</v>
      </c>
      <c r="Q699" s="74">
        <f t="shared" si="601"/>
        <v>0</v>
      </c>
      <c r="R699" s="74">
        <f t="shared" si="602"/>
        <v>0</v>
      </c>
      <c r="S699" s="94">
        <f t="shared" si="603"/>
        <v>0</v>
      </c>
      <c r="T699" s="95">
        <f t="shared" si="604"/>
        <v>0</v>
      </c>
      <c r="U699" s="95">
        <f t="shared" si="605"/>
        <v>0</v>
      </c>
      <c r="V699" s="95">
        <f t="shared" si="606"/>
        <v>0</v>
      </c>
      <c r="W699" s="76">
        <f t="shared" si="607"/>
        <v>0</v>
      </c>
    </row>
    <row r="700" spans="1:23" x14ac:dyDescent="0.2">
      <c r="A700" s="101"/>
      <c r="B700" s="27"/>
      <c r="C700" s="28"/>
      <c r="D700" s="102"/>
      <c r="E700" s="102"/>
      <c r="F700" s="74">
        <f t="shared" si="590"/>
        <v>0</v>
      </c>
      <c r="G700" s="74">
        <f t="shared" si="591"/>
        <v>0</v>
      </c>
      <c r="H700" s="74">
        <f t="shared" si="592"/>
        <v>0</v>
      </c>
      <c r="I700" s="74">
        <f t="shared" si="593"/>
        <v>0</v>
      </c>
      <c r="J700" s="74">
        <f t="shared" si="594"/>
        <v>0</v>
      </c>
      <c r="K700" s="94">
        <f t="shared" si="595"/>
        <v>0</v>
      </c>
      <c r="L700" s="95">
        <f t="shared" si="596"/>
        <v>0</v>
      </c>
      <c r="M700" s="95">
        <f t="shared" si="597"/>
        <v>0</v>
      </c>
      <c r="N700" s="95">
        <f t="shared" si="598"/>
        <v>0</v>
      </c>
      <c r="O700" s="76">
        <f t="shared" si="599"/>
        <v>0</v>
      </c>
      <c r="P700" s="74">
        <f t="shared" si="600"/>
        <v>0</v>
      </c>
      <c r="Q700" s="74">
        <f t="shared" si="601"/>
        <v>0</v>
      </c>
      <c r="R700" s="74">
        <f t="shared" si="602"/>
        <v>0</v>
      </c>
      <c r="S700" s="94">
        <f t="shared" si="603"/>
        <v>0</v>
      </c>
      <c r="T700" s="95">
        <f t="shared" si="604"/>
        <v>0</v>
      </c>
      <c r="U700" s="95">
        <f t="shared" si="605"/>
        <v>0</v>
      </c>
      <c r="V700" s="95">
        <f t="shared" si="606"/>
        <v>0</v>
      </c>
      <c r="W700" s="76">
        <f t="shared" si="607"/>
        <v>0</v>
      </c>
    </row>
    <row r="701" spans="1:23" x14ac:dyDescent="0.2">
      <c r="A701" s="101"/>
      <c r="B701" s="27"/>
      <c r="C701" s="28"/>
      <c r="D701" s="102"/>
      <c r="E701" s="102"/>
      <c r="F701" s="74">
        <f t="shared" si="590"/>
        <v>0</v>
      </c>
      <c r="G701" s="74">
        <f t="shared" si="591"/>
        <v>0</v>
      </c>
      <c r="H701" s="74">
        <f t="shared" si="592"/>
        <v>0</v>
      </c>
      <c r="I701" s="74">
        <f t="shared" si="593"/>
        <v>0</v>
      </c>
      <c r="J701" s="74">
        <f t="shared" si="594"/>
        <v>0</v>
      </c>
      <c r="K701" s="94">
        <f t="shared" si="595"/>
        <v>0</v>
      </c>
      <c r="L701" s="95">
        <f t="shared" si="596"/>
        <v>0</v>
      </c>
      <c r="M701" s="95">
        <f t="shared" si="597"/>
        <v>0</v>
      </c>
      <c r="N701" s="95">
        <f t="shared" si="598"/>
        <v>0</v>
      </c>
      <c r="O701" s="76">
        <f t="shared" si="599"/>
        <v>0</v>
      </c>
      <c r="P701" s="74">
        <f t="shared" si="600"/>
        <v>0</v>
      </c>
      <c r="Q701" s="74">
        <f t="shared" si="601"/>
        <v>0</v>
      </c>
      <c r="R701" s="74">
        <f t="shared" si="602"/>
        <v>0</v>
      </c>
      <c r="S701" s="94">
        <f t="shared" si="603"/>
        <v>0</v>
      </c>
      <c r="T701" s="95">
        <f t="shared" si="604"/>
        <v>0</v>
      </c>
      <c r="U701" s="95">
        <f t="shared" si="605"/>
        <v>0</v>
      </c>
      <c r="V701" s="95">
        <f t="shared" si="606"/>
        <v>0</v>
      </c>
      <c r="W701" s="76">
        <f t="shared" si="607"/>
        <v>0</v>
      </c>
    </row>
    <row r="702" spans="1:23" x14ac:dyDescent="0.2">
      <c r="A702" s="101"/>
      <c r="B702" s="27"/>
      <c r="C702" s="28"/>
      <c r="D702" s="102"/>
      <c r="E702" s="102"/>
      <c r="F702" s="74">
        <f t="shared" si="590"/>
        <v>0</v>
      </c>
      <c r="G702" s="74">
        <f t="shared" si="591"/>
        <v>0</v>
      </c>
      <c r="H702" s="74">
        <f t="shared" si="592"/>
        <v>0</v>
      </c>
      <c r="I702" s="74">
        <f t="shared" si="593"/>
        <v>0</v>
      </c>
      <c r="J702" s="74">
        <f t="shared" si="594"/>
        <v>0</v>
      </c>
      <c r="K702" s="94">
        <f t="shared" si="595"/>
        <v>0</v>
      </c>
      <c r="L702" s="95">
        <f t="shared" si="596"/>
        <v>0</v>
      </c>
      <c r="M702" s="95">
        <f t="shared" si="597"/>
        <v>0</v>
      </c>
      <c r="N702" s="95">
        <f t="shared" si="598"/>
        <v>0</v>
      </c>
      <c r="O702" s="76">
        <f t="shared" si="599"/>
        <v>0</v>
      </c>
      <c r="P702" s="74">
        <f t="shared" si="600"/>
        <v>0</v>
      </c>
      <c r="Q702" s="74">
        <f t="shared" si="601"/>
        <v>0</v>
      </c>
      <c r="R702" s="74">
        <f t="shared" si="602"/>
        <v>0</v>
      </c>
      <c r="S702" s="94">
        <f t="shared" si="603"/>
        <v>0</v>
      </c>
      <c r="T702" s="95">
        <f t="shared" si="604"/>
        <v>0</v>
      </c>
      <c r="U702" s="95">
        <f t="shared" si="605"/>
        <v>0</v>
      </c>
      <c r="V702" s="95">
        <f t="shared" si="606"/>
        <v>0</v>
      </c>
      <c r="W702" s="76">
        <f t="shared" si="607"/>
        <v>0</v>
      </c>
    </row>
    <row r="703" spans="1:23" x14ac:dyDescent="0.2">
      <c r="A703" s="101"/>
      <c r="B703" s="27"/>
      <c r="C703" s="28"/>
      <c r="D703" s="102"/>
      <c r="E703" s="102"/>
      <c r="F703" s="74">
        <f t="shared" si="590"/>
        <v>0</v>
      </c>
      <c r="G703" s="74">
        <f t="shared" si="591"/>
        <v>0</v>
      </c>
      <c r="H703" s="74">
        <f t="shared" si="592"/>
        <v>0</v>
      </c>
      <c r="I703" s="74">
        <f t="shared" si="593"/>
        <v>0</v>
      </c>
      <c r="J703" s="74">
        <f t="shared" si="594"/>
        <v>0</v>
      </c>
      <c r="K703" s="94">
        <f t="shared" si="595"/>
        <v>0</v>
      </c>
      <c r="L703" s="95">
        <f t="shared" si="596"/>
        <v>0</v>
      </c>
      <c r="M703" s="95">
        <f t="shared" si="597"/>
        <v>0</v>
      </c>
      <c r="N703" s="95">
        <f t="shared" si="598"/>
        <v>0</v>
      </c>
      <c r="O703" s="76">
        <f t="shared" si="599"/>
        <v>0</v>
      </c>
      <c r="P703" s="74">
        <f t="shared" si="600"/>
        <v>0</v>
      </c>
      <c r="Q703" s="74">
        <f t="shared" si="601"/>
        <v>0</v>
      </c>
      <c r="R703" s="74">
        <f t="shared" si="602"/>
        <v>0</v>
      </c>
      <c r="S703" s="94">
        <f t="shared" si="603"/>
        <v>0</v>
      </c>
      <c r="T703" s="95">
        <f t="shared" si="604"/>
        <v>0</v>
      </c>
      <c r="U703" s="95">
        <f t="shared" si="605"/>
        <v>0</v>
      </c>
      <c r="V703" s="95">
        <f t="shared" si="606"/>
        <v>0</v>
      </c>
      <c r="W703" s="76">
        <f t="shared" si="607"/>
        <v>0</v>
      </c>
    </row>
    <row r="704" spans="1:23" x14ac:dyDescent="0.2">
      <c r="A704" s="101"/>
      <c r="B704" s="27"/>
      <c r="C704" s="28"/>
      <c r="D704" s="102"/>
      <c r="E704" s="102"/>
      <c r="F704" s="74">
        <f t="shared" si="590"/>
        <v>0</v>
      </c>
      <c r="G704" s="74">
        <f t="shared" si="591"/>
        <v>0</v>
      </c>
      <c r="H704" s="74">
        <f t="shared" si="592"/>
        <v>0</v>
      </c>
      <c r="I704" s="74">
        <f t="shared" si="593"/>
        <v>0</v>
      </c>
      <c r="J704" s="74">
        <f t="shared" si="594"/>
        <v>0</v>
      </c>
      <c r="K704" s="94">
        <f t="shared" si="595"/>
        <v>0</v>
      </c>
      <c r="L704" s="95">
        <f t="shared" si="596"/>
        <v>0</v>
      </c>
      <c r="M704" s="95">
        <f t="shared" si="597"/>
        <v>0</v>
      </c>
      <c r="N704" s="95">
        <f t="shared" si="598"/>
        <v>0</v>
      </c>
      <c r="O704" s="76">
        <f t="shared" si="599"/>
        <v>0</v>
      </c>
      <c r="P704" s="74">
        <f t="shared" si="600"/>
        <v>0</v>
      </c>
      <c r="Q704" s="74">
        <f t="shared" si="601"/>
        <v>0</v>
      </c>
      <c r="R704" s="74">
        <f t="shared" si="602"/>
        <v>0</v>
      </c>
      <c r="S704" s="94">
        <f t="shared" si="603"/>
        <v>0</v>
      </c>
      <c r="T704" s="95">
        <f t="shared" si="604"/>
        <v>0</v>
      </c>
      <c r="U704" s="95">
        <f t="shared" si="605"/>
        <v>0</v>
      </c>
      <c r="V704" s="95">
        <f t="shared" si="606"/>
        <v>0</v>
      </c>
      <c r="W704" s="76">
        <f t="shared" si="607"/>
        <v>0</v>
      </c>
    </row>
    <row r="705" spans="1:23" x14ac:dyDescent="0.2">
      <c r="A705" s="101"/>
      <c r="B705" s="27"/>
      <c r="C705" s="28"/>
      <c r="D705" s="102"/>
      <c r="E705" s="102"/>
      <c r="F705" s="74">
        <f t="shared" si="590"/>
        <v>0</v>
      </c>
      <c r="G705" s="74">
        <f t="shared" si="591"/>
        <v>0</v>
      </c>
      <c r="H705" s="74">
        <f t="shared" si="592"/>
        <v>0</v>
      </c>
      <c r="I705" s="74">
        <f t="shared" si="593"/>
        <v>0</v>
      </c>
      <c r="J705" s="74">
        <f t="shared" si="594"/>
        <v>0</v>
      </c>
      <c r="K705" s="94">
        <f t="shared" si="595"/>
        <v>0</v>
      </c>
      <c r="L705" s="95">
        <f t="shared" si="596"/>
        <v>0</v>
      </c>
      <c r="M705" s="95">
        <f t="shared" si="597"/>
        <v>0</v>
      </c>
      <c r="N705" s="95">
        <f t="shared" si="598"/>
        <v>0</v>
      </c>
      <c r="O705" s="76">
        <f t="shared" si="599"/>
        <v>0</v>
      </c>
      <c r="P705" s="74">
        <f t="shared" si="600"/>
        <v>0</v>
      </c>
      <c r="Q705" s="74">
        <f t="shared" si="601"/>
        <v>0</v>
      </c>
      <c r="R705" s="74">
        <f t="shared" si="602"/>
        <v>0</v>
      </c>
      <c r="S705" s="94">
        <f t="shared" si="603"/>
        <v>0</v>
      </c>
      <c r="T705" s="95">
        <f t="shared" si="604"/>
        <v>0</v>
      </c>
      <c r="U705" s="95">
        <f t="shared" si="605"/>
        <v>0</v>
      </c>
      <c r="V705" s="95">
        <f t="shared" si="606"/>
        <v>0</v>
      </c>
      <c r="W705" s="76">
        <f t="shared" si="607"/>
        <v>0</v>
      </c>
    </row>
    <row r="706" spans="1:23" x14ac:dyDescent="0.2">
      <c r="A706" s="101"/>
      <c r="B706" s="27"/>
      <c r="C706" s="28"/>
      <c r="D706" s="102"/>
      <c r="E706" s="102"/>
      <c r="F706" s="74">
        <f t="shared" si="590"/>
        <v>0</v>
      </c>
      <c r="G706" s="74">
        <f t="shared" si="591"/>
        <v>0</v>
      </c>
      <c r="H706" s="74">
        <f t="shared" si="592"/>
        <v>0</v>
      </c>
      <c r="I706" s="74">
        <f t="shared" si="593"/>
        <v>0</v>
      </c>
      <c r="J706" s="74">
        <f t="shared" si="594"/>
        <v>0</v>
      </c>
      <c r="K706" s="94">
        <f t="shared" si="595"/>
        <v>0</v>
      </c>
      <c r="L706" s="95">
        <f t="shared" si="596"/>
        <v>0</v>
      </c>
      <c r="M706" s="95">
        <f t="shared" si="597"/>
        <v>0</v>
      </c>
      <c r="N706" s="95">
        <f t="shared" si="598"/>
        <v>0</v>
      </c>
      <c r="O706" s="76">
        <f t="shared" si="599"/>
        <v>0</v>
      </c>
      <c r="P706" s="74">
        <f t="shared" si="600"/>
        <v>0</v>
      </c>
      <c r="Q706" s="74">
        <f t="shared" si="601"/>
        <v>0</v>
      </c>
      <c r="R706" s="74">
        <f t="shared" si="602"/>
        <v>0</v>
      </c>
      <c r="S706" s="94">
        <f t="shared" si="603"/>
        <v>0</v>
      </c>
      <c r="T706" s="95">
        <f t="shared" si="604"/>
        <v>0</v>
      </c>
      <c r="U706" s="95">
        <f t="shared" si="605"/>
        <v>0</v>
      </c>
      <c r="V706" s="95">
        <f t="shared" si="606"/>
        <v>0</v>
      </c>
      <c r="W706" s="76">
        <f t="shared" si="607"/>
        <v>0</v>
      </c>
    </row>
    <row r="707" spans="1:23" x14ac:dyDescent="0.2">
      <c r="A707" s="79" t="s">
        <v>33</v>
      </c>
      <c r="B707" s="80"/>
      <c r="C707" s="81"/>
      <c r="D707" s="82"/>
      <c r="E707" s="82"/>
      <c r="F707" s="83">
        <f>SUM(F697:F706)</f>
        <v>0</v>
      </c>
      <c r="G707" s="83">
        <f>SUM(G697:G706)</f>
        <v>0</v>
      </c>
      <c r="H707" s="83">
        <f t="shared" ref="H707:W707" si="608">SUM(H697:H706)</f>
        <v>0</v>
      </c>
      <c r="I707" s="83">
        <f t="shared" si="608"/>
        <v>0</v>
      </c>
      <c r="J707" s="83">
        <f t="shared" si="608"/>
        <v>0</v>
      </c>
      <c r="K707" s="83">
        <f t="shared" si="608"/>
        <v>0</v>
      </c>
      <c r="L707" s="84">
        <f t="shared" si="608"/>
        <v>0</v>
      </c>
      <c r="M707" s="84">
        <f t="shared" si="608"/>
        <v>0</v>
      </c>
      <c r="N707" s="84">
        <f t="shared" si="608"/>
        <v>0</v>
      </c>
      <c r="O707" s="85">
        <f t="shared" si="608"/>
        <v>0</v>
      </c>
      <c r="P707" s="83">
        <f t="shared" si="608"/>
        <v>0</v>
      </c>
      <c r="Q707" s="83">
        <f t="shared" si="608"/>
        <v>0</v>
      </c>
      <c r="R707" s="83">
        <f t="shared" si="608"/>
        <v>0</v>
      </c>
      <c r="S707" s="83">
        <f t="shared" si="608"/>
        <v>0</v>
      </c>
      <c r="T707" s="84">
        <f t="shared" si="608"/>
        <v>0</v>
      </c>
      <c r="U707" s="84">
        <f t="shared" si="608"/>
        <v>0</v>
      </c>
      <c r="V707" s="84">
        <f t="shared" si="608"/>
        <v>0</v>
      </c>
      <c r="W707" s="85">
        <f t="shared" si="608"/>
        <v>0</v>
      </c>
    </row>
    <row r="708" spans="1:23" x14ac:dyDescent="0.2">
      <c r="A708" s="100" t="s">
        <v>247</v>
      </c>
      <c r="B708" s="25"/>
      <c r="C708" s="26"/>
      <c r="D708" s="86"/>
      <c r="E708" s="86"/>
      <c r="F708" s="106"/>
      <c r="G708" s="106"/>
      <c r="H708" s="106"/>
      <c r="I708" s="106"/>
      <c r="J708" s="106"/>
      <c r="K708" s="106"/>
      <c r="L708" s="107"/>
      <c r="M708" s="107"/>
      <c r="N708" s="107"/>
      <c r="O708" s="108"/>
      <c r="P708" s="106"/>
      <c r="Q708" s="106"/>
      <c r="R708" s="106"/>
      <c r="S708" s="106"/>
      <c r="T708" s="107"/>
      <c r="U708" s="107"/>
      <c r="V708" s="107"/>
      <c r="W708" s="108"/>
    </row>
    <row r="709" spans="1:23" x14ac:dyDescent="0.2">
      <c r="A709" s="72"/>
      <c r="B709" s="110"/>
      <c r="C709" s="111"/>
      <c r="D709" s="112"/>
      <c r="E709" s="112"/>
      <c r="F709" s="74">
        <f t="shared" ref="F709:F716" si="609">C709*D709</f>
        <v>0</v>
      </c>
      <c r="G709" s="74">
        <f t="shared" ref="G709:G716" si="610">C709*E709</f>
        <v>0</v>
      </c>
      <c r="H709" s="74">
        <f t="shared" ref="H709:H716" si="611">F709*$H$12</f>
        <v>0</v>
      </c>
      <c r="I709" s="74">
        <f t="shared" ref="I709:I716" si="612">F709*$I$12</f>
        <v>0</v>
      </c>
      <c r="J709" s="74">
        <f t="shared" ref="J709:J716" si="613">F709*$J$12</f>
        <v>0</v>
      </c>
      <c r="K709" s="94">
        <f t="shared" ref="K709:K716" si="614">F709*$K$12</f>
        <v>0</v>
      </c>
      <c r="L709" s="95">
        <f t="shared" ref="L709:L716" si="615">F709-H709</f>
        <v>0</v>
      </c>
      <c r="M709" s="95">
        <f t="shared" ref="M709:M716" si="616">F709-I709</f>
        <v>0</v>
      </c>
      <c r="N709" s="95">
        <f t="shared" ref="N709:N716" si="617">F709-J709</f>
        <v>0</v>
      </c>
      <c r="O709" s="76">
        <f t="shared" ref="O709:O716" si="618">F709-K709</f>
        <v>0</v>
      </c>
      <c r="P709" s="74">
        <f t="shared" ref="P709:P716" si="619">G709*$P$12</f>
        <v>0</v>
      </c>
      <c r="Q709" s="74">
        <f t="shared" ref="Q709:Q716" si="620">G709*$Q$12</f>
        <v>0</v>
      </c>
      <c r="R709" s="74">
        <f t="shared" ref="R709:R716" si="621">G709*$R$12</f>
        <v>0</v>
      </c>
      <c r="S709" s="94">
        <f t="shared" ref="S709:S716" si="622">G709*$S$12</f>
        <v>0</v>
      </c>
      <c r="T709" s="95">
        <f t="shared" ref="T709:T716" si="623">G709-P709</f>
        <v>0</v>
      </c>
      <c r="U709" s="95">
        <f t="shared" ref="U709:U716" si="624">G709-Q709</f>
        <v>0</v>
      </c>
      <c r="V709" s="95">
        <f t="shared" ref="V709:V716" si="625">G709-R709</f>
        <v>0</v>
      </c>
      <c r="W709" s="76">
        <f t="shared" ref="W709:W716" si="626">G709-S709</f>
        <v>0</v>
      </c>
    </row>
    <row r="710" spans="1:23" x14ac:dyDescent="0.2">
      <c r="A710" s="72"/>
      <c r="B710" s="110"/>
      <c r="C710" s="111"/>
      <c r="D710" s="112"/>
      <c r="E710" s="112"/>
      <c r="F710" s="74">
        <f t="shared" si="609"/>
        <v>0</v>
      </c>
      <c r="G710" s="74">
        <f t="shared" si="610"/>
        <v>0</v>
      </c>
      <c r="H710" s="74">
        <f t="shared" si="611"/>
        <v>0</v>
      </c>
      <c r="I710" s="74">
        <f t="shared" si="612"/>
        <v>0</v>
      </c>
      <c r="J710" s="74">
        <f t="shared" si="613"/>
        <v>0</v>
      </c>
      <c r="K710" s="94">
        <f t="shared" si="614"/>
        <v>0</v>
      </c>
      <c r="L710" s="95">
        <f t="shared" si="615"/>
        <v>0</v>
      </c>
      <c r="M710" s="95">
        <f t="shared" si="616"/>
        <v>0</v>
      </c>
      <c r="N710" s="95">
        <f t="shared" si="617"/>
        <v>0</v>
      </c>
      <c r="O710" s="76">
        <f t="shared" si="618"/>
        <v>0</v>
      </c>
      <c r="P710" s="74">
        <f t="shared" si="619"/>
        <v>0</v>
      </c>
      <c r="Q710" s="74">
        <f t="shared" si="620"/>
        <v>0</v>
      </c>
      <c r="R710" s="74">
        <f t="shared" si="621"/>
        <v>0</v>
      </c>
      <c r="S710" s="94">
        <f t="shared" si="622"/>
        <v>0</v>
      </c>
      <c r="T710" s="95">
        <f t="shared" si="623"/>
        <v>0</v>
      </c>
      <c r="U710" s="95">
        <f t="shared" si="624"/>
        <v>0</v>
      </c>
      <c r="V710" s="95">
        <f t="shared" si="625"/>
        <v>0</v>
      </c>
      <c r="W710" s="76">
        <f t="shared" si="626"/>
        <v>0</v>
      </c>
    </row>
    <row r="711" spans="1:23" x14ac:dyDescent="0.2">
      <c r="A711" s="113"/>
      <c r="B711" s="114"/>
      <c r="C711" s="115"/>
      <c r="D711" s="73"/>
      <c r="E711" s="73"/>
      <c r="F711" s="74">
        <f t="shared" si="609"/>
        <v>0</v>
      </c>
      <c r="G711" s="74">
        <f t="shared" si="610"/>
        <v>0</v>
      </c>
      <c r="H711" s="74">
        <f t="shared" si="611"/>
        <v>0</v>
      </c>
      <c r="I711" s="74">
        <f t="shared" si="612"/>
        <v>0</v>
      </c>
      <c r="J711" s="74">
        <f t="shared" si="613"/>
        <v>0</v>
      </c>
      <c r="K711" s="94">
        <f t="shared" si="614"/>
        <v>0</v>
      </c>
      <c r="L711" s="95">
        <f t="shared" si="615"/>
        <v>0</v>
      </c>
      <c r="M711" s="95">
        <f t="shared" si="616"/>
        <v>0</v>
      </c>
      <c r="N711" s="95">
        <f t="shared" si="617"/>
        <v>0</v>
      </c>
      <c r="O711" s="76">
        <f t="shared" si="618"/>
        <v>0</v>
      </c>
      <c r="P711" s="74">
        <f t="shared" si="619"/>
        <v>0</v>
      </c>
      <c r="Q711" s="74">
        <f t="shared" si="620"/>
        <v>0</v>
      </c>
      <c r="R711" s="74">
        <f t="shared" si="621"/>
        <v>0</v>
      </c>
      <c r="S711" s="94">
        <f t="shared" si="622"/>
        <v>0</v>
      </c>
      <c r="T711" s="95">
        <f t="shared" si="623"/>
        <v>0</v>
      </c>
      <c r="U711" s="95">
        <f t="shared" si="624"/>
        <v>0</v>
      </c>
      <c r="V711" s="95">
        <f t="shared" si="625"/>
        <v>0</v>
      </c>
      <c r="W711" s="76">
        <f t="shared" si="626"/>
        <v>0</v>
      </c>
    </row>
    <row r="712" spans="1:23" x14ac:dyDescent="0.2">
      <c r="A712" s="72"/>
      <c r="B712" s="110"/>
      <c r="C712" s="111"/>
      <c r="D712" s="112"/>
      <c r="E712" s="112"/>
      <c r="F712" s="74">
        <f t="shared" si="609"/>
        <v>0</v>
      </c>
      <c r="G712" s="74">
        <f t="shared" si="610"/>
        <v>0</v>
      </c>
      <c r="H712" s="74">
        <f t="shared" si="611"/>
        <v>0</v>
      </c>
      <c r="I712" s="74">
        <f t="shared" si="612"/>
        <v>0</v>
      </c>
      <c r="J712" s="74">
        <f t="shared" si="613"/>
        <v>0</v>
      </c>
      <c r="K712" s="94">
        <f t="shared" si="614"/>
        <v>0</v>
      </c>
      <c r="L712" s="95">
        <f t="shared" si="615"/>
        <v>0</v>
      </c>
      <c r="M712" s="95">
        <f t="shared" si="616"/>
        <v>0</v>
      </c>
      <c r="N712" s="95">
        <f t="shared" si="617"/>
        <v>0</v>
      </c>
      <c r="O712" s="76">
        <f t="shared" si="618"/>
        <v>0</v>
      </c>
      <c r="P712" s="74">
        <f t="shared" si="619"/>
        <v>0</v>
      </c>
      <c r="Q712" s="74">
        <f t="shared" si="620"/>
        <v>0</v>
      </c>
      <c r="R712" s="74">
        <f t="shared" si="621"/>
        <v>0</v>
      </c>
      <c r="S712" s="94">
        <f t="shared" si="622"/>
        <v>0</v>
      </c>
      <c r="T712" s="95">
        <f t="shared" si="623"/>
        <v>0</v>
      </c>
      <c r="U712" s="95">
        <f t="shared" si="624"/>
        <v>0</v>
      </c>
      <c r="V712" s="95">
        <f t="shared" si="625"/>
        <v>0</v>
      </c>
      <c r="W712" s="76">
        <f t="shared" si="626"/>
        <v>0</v>
      </c>
    </row>
    <row r="713" spans="1:23" x14ac:dyDescent="0.2">
      <c r="A713" s="113"/>
      <c r="B713" s="114"/>
      <c r="C713" s="115"/>
      <c r="D713" s="73"/>
      <c r="E713" s="73"/>
      <c r="F713" s="74">
        <f t="shared" si="609"/>
        <v>0</v>
      </c>
      <c r="G713" s="74">
        <f t="shared" si="610"/>
        <v>0</v>
      </c>
      <c r="H713" s="74">
        <f t="shared" si="611"/>
        <v>0</v>
      </c>
      <c r="I713" s="74">
        <f t="shared" si="612"/>
        <v>0</v>
      </c>
      <c r="J713" s="74">
        <f t="shared" si="613"/>
        <v>0</v>
      </c>
      <c r="K713" s="94">
        <f t="shared" si="614"/>
        <v>0</v>
      </c>
      <c r="L713" s="95">
        <f t="shared" si="615"/>
        <v>0</v>
      </c>
      <c r="M713" s="95">
        <f t="shared" si="616"/>
        <v>0</v>
      </c>
      <c r="N713" s="95">
        <f t="shared" si="617"/>
        <v>0</v>
      </c>
      <c r="O713" s="76">
        <f t="shared" si="618"/>
        <v>0</v>
      </c>
      <c r="P713" s="74">
        <f t="shared" si="619"/>
        <v>0</v>
      </c>
      <c r="Q713" s="74">
        <f t="shared" si="620"/>
        <v>0</v>
      </c>
      <c r="R713" s="74">
        <f t="shared" si="621"/>
        <v>0</v>
      </c>
      <c r="S713" s="94">
        <f t="shared" si="622"/>
        <v>0</v>
      </c>
      <c r="T713" s="95">
        <f t="shared" si="623"/>
        <v>0</v>
      </c>
      <c r="U713" s="95">
        <f t="shared" si="624"/>
        <v>0</v>
      </c>
      <c r="V713" s="95">
        <f t="shared" si="625"/>
        <v>0</v>
      </c>
      <c r="W713" s="76">
        <f t="shared" si="626"/>
        <v>0</v>
      </c>
    </row>
    <row r="714" spans="1:23" x14ac:dyDescent="0.2">
      <c r="A714" s="72"/>
      <c r="B714" s="110"/>
      <c r="C714" s="111"/>
      <c r="D714" s="112"/>
      <c r="E714" s="112"/>
      <c r="F714" s="74">
        <f t="shared" si="609"/>
        <v>0</v>
      </c>
      <c r="G714" s="74">
        <f t="shared" si="610"/>
        <v>0</v>
      </c>
      <c r="H714" s="74">
        <f t="shared" si="611"/>
        <v>0</v>
      </c>
      <c r="I714" s="74">
        <f t="shared" si="612"/>
        <v>0</v>
      </c>
      <c r="J714" s="74">
        <f t="shared" si="613"/>
        <v>0</v>
      </c>
      <c r="K714" s="94">
        <f t="shared" si="614"/>
        <v>0</v>
      </c>
      <c r="L714" s="95">
        <f t="shared" si="615"/>
        <v>0</v>
      </c>
      <c r="M714" s="95">
        <f t="shared" si="616"/>
        <v>0</v>
      </c>
      <c r="N714" s="95">
        <f t="shared" si="617"/>
        <v>0</v>
      </c>
      <c r="O714" s="76">
        <f t="shared" si="618"/>
        <v>0</v>
      </c>
      <c r="P714" s="74">
        <f t="shared" si="619"/>
        <v>0</v>
      </c>
      <c r="Q714" s="74">
        <f t="shared" si="620"/>
        <v>0</v>
      </c>
      <c r="R714" s="74">
        <f t="shared" si="621"/>
        <v>0</v>
      </c>
      <c r="S714" s="94">
        <f t="shared" si="622"/>
        <v>0</v>
      </c>
      <c r="T714" s="95">
        <f t="shared" si="623"/>
        <v>0</v>
      </c>
      <c r="U714" s="95">
        <f t="shared" si="624"/>
        <v>0</v>
      </c>
      <c r="V714" s="95">
        <f t="shared" si="625"/>
        <v>0</v>
      </c>
      <c r="W714" s="76">
        <f t="shared" si="626"/>
        <v>0</v>
      </c>
    </row>
    <row r="715" spans="1:23" x14ac:dyDescent="0.2">
      <c r="A715" s="113"/>
      <c r="B715" s="114"/>
      <c r="C715" s="115"/>
      <c r="D715" s="73"/>
      <c r="E715" s="73"/>
      <c r="F715" s="74">
        <f t="shared" si="609"/>
        <v>0</v>
      </c>
      <c r="G715" s="74">
        <f t="shared" si="610"/>
        <v>0</v>
      </c>
      <c r="H715" s="74">
        <f t="shared" si="611"/>
        <v>0</v>
      </c>
      <c r="I715" s="74">
        <f t="shared" si="612"/>
        <v>0</v>
      </c>
      <c r="J715" s="74">
        <f t="shared" si="613"/>
        <v>0</v>
      </c>
      <c r="K715" s="94">
        <f t="shared" si="614"/>
        <v>0</v>
      </c>
      <c r="L715" s="95">
        <f t="shared" si="615"/>
        <v>0</v>
      </c>
      <c r="M715" s="95">
        <f t="shared" si="616"/>
        <v>0</v>
      </c>
      <c r="N715" s="95">
        <f t="shared" si="617"/>
        <v>0</v>
      </c>
      <c r="O715" s="76">
        <f t="shared" si="618"/>
        <v>0</v>
      </c>
      <c r="P715" s="74">
        <f t="shared" si="619"/>
        <v>0</v>
      </c>
      <c r="Q715" s="74">
        <f t="shared" si="620"/>
        <v>0</v>
      </c>
      <c r="R715" s="74">
        <f t="shared" si="621"/>
        <v>0</v>
      </c>
      <c r="S715" s="94">
        <f t="shared" si="622"/>
        <v>0</v>
      </c>
      <c r="T715" s="95">
        <f t="shared" si="623"/>
        <v>0</v>
      </c>
      <c r="U715" s="95">
        <f t="shared" si="624"/>
        <v>0</v>
      </c>
      <c r="V715" s="95">
        <f t="shared" si="625"/>
        <v>0</v>
      </c>
      <c r="W715" s="76">
        <f t="shared" si="626"/>
        <v>0</v>
      </c>
    </row>
    <row r="716" spans="1:23" x14ac:dyDescent="0.2">
      <c r="A716" s="72"/>
      <c r="B716" s="110"/>
      <c r="C716" s="111"/>
      <c r="D716" s="112"/>
      <c r="E716" s="112"/>
      <c r="F716" s="74">
        <f t="shared" si="609"/>
        <v>0</v>
      </c>
      <c r="G716" s="74">
        <f t="shared" si="610"/>
        <v>0</v>
      </c>
      <c r="H716" s="74">
        <f t="shared" si="611"/>
        <v>0</v>
      </c>
      <c r="I716" s="74">
        <f t="shared" si="612"/>
        <v>0</v>
      </c>
      <c r="J716" s="74">
        <f t="shared" si="613"/>
        <v>0</v>
      </c>
      <c r="K716" s="94">
        <f t="shared" si="614"/>
        <v>0</v>
      </c>
      <c r="L716" s="95">
        <f t="shared" si="615"/>
        <v>0</v>
      </c>
      <c r="M716" s="95">
        <f t="shared" si="616"/>
        <v>0</v>
      </c>
      <c r="N716" s="95">
        <f t="shared" si="617"/>
        <v>0</v>
      </c>
      <c r="O716" s="76">
        <f t="shared" si="618"/>
        <v>0</v>
      </c>
      <c r="P716" s="74">
        <f t="shared" si="619"/>
        <v>0</v>
      </c>
      <c r="Q716" s="74">
        <f t="shared" si="620"/>
        <v>0</v>
      </c>
      <c r="R716" s="74">
        <f t="shared" si="621"/>
        <v>0</v>
      </c>
      <c r="S716" s="94">
        <f t="shared" si="622"/>
        <v>0</v>
      </c>
      <c r="T716" s="95">
        <f t="shared" si="623"/>
        <v>0</v>
      </c>
      <c r="U716" s="95">
        <f t="shared" si="624"/>
        <v>0</v>
      </c>
      <c r="V716" s="95">
        <f t="shared" si="625"/>
        <v>0</v>
      </c>
      <c r="W716" s="76">
        <f t="shared" si="626"/>
        <v>0</v>
      </c>
    </row>
    <row r="717" spans="1:23" x14ac:dyDescent="0.2">
      <c r="A717" s="79" t="s">
        <v>249</v>
      </c>
      <c r="B717" s="80"/>
      <c r="C717" s="81"/>
      <c r="D717" s="82"/>
      <c r="E717" s="82"/>
      <c r="F717" s="83">
        <f>SUM(F709:F716)</f>
        <v>0</v>
      </c>
      <c r="G717" s="83">
        <f>SUM(G709:G716)</f>
        <v>0</v>
      </c>
      <c r="H717" s="83">
        <f t="shared" ref="H717:W717" si="627">SUM(H709:H716)</f>
        <v>0</v>
      </c>
      <c r="I717" s="83">
        <f t="shared" si="627"/>
        <v>0</v>
      </c>
      <c r="J717" s="83">
        <f t="shared" si="627"/>
        <v>0</v>
      </c>
      <c r="K717" s="83">
        <f t="shared" si="627"/>
        <v>0</v>
      </c>
      <c r="L717" s="84">
        <f t="shared" si="627"/>
        <v>0</v>
      </c>
      <c r="M717" s="84">
        <f t="shared" si="627"/>
        <v>0</v>
      </c>
      <c r="N717" s="84">
        <f t="shared" si="627"/>
        <v>0</v>
      </c>
      <c r="O717" s="85">
        <f t="shared" si="627"/>
        <v>0</v>
      </c>
      <c r="P717" s="83">
        <f t="shared" si="627"/>
        <v>0</v>
      </c>
      <c r="Q717" s="83">
        <f t="shared" si="627"/>
        <v>0</v>
      </c>
      <c r="R717" s="83">
        <f t="shared" si="627"/>
        <v>0</v>
      </c>
      <c r="S717" s="83">
        <f t="shared" si="627"/>
        <v>0</v>
      </c>
      <c r="T717" s="84">
        <f t="shared" si="627"/>
        <v>0</v>
      </c>
      <c r="U717" s="84">
        <f t="shared" si="627"/>
        <v>0</v>
      </c>
      <c r="V717" s="84">
        <f t="shared" si="627"/>
        <v>0</v>
      </c>
      <c r="W717" s="85">
        <f t="shared" si="627"/>
        <v>0</v>
      </c>
    </row>
    <row r="718" spans="1:23" x14ac:dyDescent="0.2">
      <c r="A718" s="100" t="s">
        <v>172</v>
      </c>
      <c r="B718" s="25"/>
      <c r="C718" s="26"/>
      <c r="D718" s="86"/>
      <c r="E718" s="86"/>
      <c r="F718" s="106"/>
      <c r="G718" s="106"/>
      <c r="H718" s="106"/>
      <c r="I718" s="106"/>
      <c r="J718" s="106"/>
      <c r="K718" s="106"/>
      <c r="L718" s="107"/>
      <c r="M718" s="107"/>
      <c r="N718" s="107"/>
      <c r="O718" s="108"/>
      <c r="P718" s="106"/>
      <c r="Q718" s="106"/>
      <c r="R718" s="106"/>
      <c r="S718" s="106"/>
      <c r="T718" s="107"/>
      <c r="U718" s="107"/>
      <c r="V718" s="107"/>
      <c r="W718" s="108"/>
    </row>
    <row r="719" spans="1:23" x14ac:dyDescent="0.2">
      <c r="A719" s="72"/>
      <c r="B719" s="110"/>
      <c r="C719" s="111"/>
      <c r="D719" s="112"/>
      <c r="E719" s="112"/>
      <c r="F719" s="74">
        <f t="shared" ref="F719:F726" si="628">C719*D719</f>
        <v>0</v>
      </c>
      <c r="G719" s="74">
        <f t="shared" ref="G719:G726" si="629">C719*E719</f>
        <v>0</v>
      </c>
      <c r="H719" s="74">
        <f t="shared" ref="H719:H726" si="630">F719*$H$12</f>
        <v>0</v>
      </c>
      <c r="I719" s="74">
        <f t="shared" ref="I719:I726" si="631">F719*$I$12</f>
        <v>0</v>
      </c>
      <c r="J719" s="74">
        <f t="shared" ref="J719:J726" si="632">F719*$J$12</f>
        <v>0</v>
      </c>
      <c r="K719" s="94">
        <f t="shared" ref="K719:K726" si="633">F719*$K$12</f>
        <v>0</v>
      </c>
      <c r="L719" s="95">
        <f t="shared" ref="L719:L726" si="634">F719-H719</f>
        <v>0</v>
      </c>
      <c r="M719" s="95">
        <f t="shared" ref="M719:M726" si="635">F719-I719</f>
        <v>0</v>
      </c>
      <c r="N719" s="95">
        <f t="shared" ref="N719:N726" si="636">F719-J719</f>
        <v>0</v>
      </c>
      <c r="O719" s="76">
        <f t="shared" ref="O719:O726" si="637">F719-K719</f>
        <v>0</v>
      </c>
      <c r="P719" s="74">
        <f t="shared" ref="P719:P726" si="638">G719*$P$12</f>
        <v>0</v>
      </c>
      <c r="Q719" s="74">
        <f t="shared" ref="Q719:Q726" si="639">G719*$Q$12</f>
        <v>0</v>
      </c>
      <c r="R719" s="74">
        <f t="shared" ref="R719:R726" si="640">G719*$R$12</f>
        <v>0</v>
      </c>
      <c r="S719" s="94">
        <f t="shared" ref="S719:S726" si="641">G719*$S$12</f>
        <v>0</v>
      </c>
      <c r="T719" s="95">
        <f t="shared" ref="T719:T726" si="642">G719-P719</f>
        <v>0</v>
      </c>
      <c r="U719" s="95">
        <f t="shared" ref="U719:U726" si="643">G719-Q719</f>
        <v>0</v>
      </c>
      <c r="V719" s="95">
        <f t="shared" ref="V719:V726" si="644">G719-R719</f>
        <v>0</v>
      </c>
      <c r="W719" s="76">
        <f t="shared" ref="W719:W726" si="645">G719-S719</f>
        <v>0</v>
      </c>
    </row>
    <row r="720" spans="1:23" x14ac:dyDescent="0.2">
      <c r="A720" s="72"/>
      <c r="B720" s="110"/>
      <c r="C720" s="111"/>
      <c r="D720" s="112"/>
      <c r="E720" s="112"/>
      <c r="F720" s="74">
        <f t="shared" si="628"/>
        <v>0</v>
      </c>
      <c r="G720" s="74">
        <f t="shared" si="629"/>
        <v>0</v>
      </c>
      <c r="H720" s="74">
        <f t="shared" si="630"/>
        <v>0</v>
      </c>
      <c r="I720" s="74">
        <f t="shared" si="631"/>
        <v>0</v>
      </c>
      <c r="J720" s="74">
        <f t="shared" si="632"/>
        <v>0</v>
      </c>
      <c r="K720" s="94">
        <f t="shared" si="633"/>
        <v>0</v>
      </c>
      <c r="L720" s="95">
        <f t="shared" si="634"/>
        <v>0</v>
      </c>
      <c r="M720" s="95">
        <f t="shared" si="635"/>
        <v>0</v>
      </c>
      <c r="N720" s="95">
        <f t="shared" si="636"/>
        <v>0</v>
      </c>
      <c r="O720" s="76">
        <f t="shared" si="637"/>
        <v>0</v>
      </c>
      <c r="P720" s="74">
        <f t="shared" si="638"/>
        <v>0</v>
      </c>
      <c r="Q720" s="74">
        <f t="shared" si="639"/>
        <v>0</v>
      </c>
      <c r="R720" s="74">
        <f t="shared" si="640"/>
        <v>0</v>
      </c>
      <c r="S720" s="94">
        <f t="shared" si="641"/>
        <v>0</v>
      </c>
      <c r="T720" s="95">
        <f t="shared" si="642"/>
        <v>0</v>
      </c>
      <c r="U720" s="95">
        <f t="shared" si="643"/>
        <v>0</v>
      </c>
      <c r="V720" s="95">
        <f t="shared" si="644"/>
        <v>0</v>
      </c>
      <c r="W720" s="76">
        <f t="shared" si="645"/>
        <v>0</v>
      </c>
    </row>
    <row r="721" spans="1:23" x14ac:dyDescent="0.2">
      <c r="A721" s="113"/>
      <c r="B721" s="114"/>
      <c r="C721" s="115"/>
      <c r="D721" s="73"/>
      <c r="E721" s="73"/>
      <c r="F721" s="74">
        <f t="shared" si="628"/>
        <v>0</v>
      </c>
      <c r="G721" s="74">
        <f t="shared" si="629"/>
        <v>0</v>
      </c>
      <c r="H721" s="74">
        <f t="shared" si="630"/>
        <v>0</v>
      </c>
      <c r="I721" s="74">
        <f t="shared" si="631"/>
        <v>0</v>
      </c>
      <c r="J721" s="74">
        <f t="shared" si="632"/>
        <v>0</v>
      </c>
      <c r="K721" s="94">
        <f t="shared" si="633"/>
        <v>0</v>
      </c>
      <c r="L721" s="95">
        <f t="shared" si="634"/>
        <v>0</v>
      </c>
      <c r="M721" s="95">
        <f t="shared" si="635"/>
        <v>0</v>
      </c>
      <c r="N721" s="95">
        <f t="shared" si="636"/>
        <v>0</v>
      </c>
      <c r="O721" s="76">
        <f t="shared" si="637"/>
        <v>0</v>
      </c>
      <c r="P721" s="74">
        <f t="shared" si="638"/>
        <v>0</v>
      </c>
      <c r="Q721" s="74">
        <f t="shared" si="639"/>
        <v>0</v>
      </c>
      <c r="R721" s="74">
        <f t="shared" si="640"/>
        <v>0</v>
      </c>
      <c r="S721" s="94">
        <f t="shared" si="641"/>
        <v>0</v>
      </c>
      <c r="T721" s="95">
        <f t="shared" si="642"/>
        <v>0</v>
      </c>
      <c r="U721" s="95">
        <f t="shared" si="643"/>
        <v>0</v>
      </c>
      <c r="V721" s="95">
        <f t="shared" si="644"/>
        <v>0</v>
      </c>
      <c r="W721" s="76">
        <f t="shared" si="645"/>
        <v>0</v>
      </c>
    </row>
    <row r="722" spans="1:23" x14ac:dyDescent="0.2">
      <c r="A722" s="72"/>
      <c r="B722" s="110"/>
      <c r="C722" s="111"/>
      <c r="D722" s="112"/>
      <c r="E722" s="112"/>
      <c r="F722" s="74">
        <f t="shared" si="628"/>
        <v>0</v>
      </c>
      <c r="G722" s="74">
        <f t="shared" si="629"/>
        <v>0</v>
      </c>
      <c r="H722" s="74">
        <f t="shared" si="630"/>
        <v>0</v>
      </c>
      <c r="I722" s="74">
        <f t="shared" si="631"/>
        <v>0</v>
      </c>
      <c r="J722" s="74">
        <f t="shared" si="632"/>
        <v>0</v>
      </c>
      <c r="K722" s="94">
        <f t="shared" si="633"/>
        <v>0</v>
      </c>
      <c r="L722" s="95">
        <f t="shared" si="634"/>
        <v>0</v>
      </c>
      <c r="M722" s="95">
        <f t="shared" si="635"/>
        <v>0</v>
      </c>
      <c r="N722" s="95">
        <f t="shared" si="636"/>
        <v>0</v>
      </c>
      <c r="O722" s="76">
        <f t="shared" si="637"/>
        <v>0</v>
      </c>
      <c r="P722" s="74">
        <f t="shared" si="638"/>
        <v>0</v>
      </c>
      <c r="Q722" s="74">
        <f t="shared" si="639"/>
        <v>0</v>
      </c>
      <c r="R722" s="74">
        <f t="shared" si="640"/>
        <v>0</v>
      </c>
      <c r="S722" s="94">
        <f t="shared" si="641"/>
        <v>0</v>
      </c>
      <c r="T722" s="95">
        <f t="shared" si="642"/>
        <v>0</v>
      </c>
      <c r="U722" s="95">
        <f t="shared" si="643"/>
        <v>0</v>
      </c>
      <c r="V722" s="95">
        <f t="shared" si="644"/>
        <v>0</v>
      </c>
      <c r="W722" s="76">
        <f t="shared" si="645"/>
        <v>0</v>
      </c>
    </row>
    <row r="723" spans="1:23" x14ac:dyDescent="0.2">
      <c r="A723" s="113"/>
      <c r="B723" s="114"/>
      <c r="C723" s="115"/>
      <c r="D723" s="73"/>
      <c r="E723" s="73"/>
      <c r="F723" s="74">
        <f t="shared" si="628"/>
        <v>0</v>
      </c>
      <c r="G723" s="74">
        <f t="shared" si="629"/>
        <v>0</v>
      </c>
      <c r="H723" s="74">
        <f t="shared" si="630"/>
        <v>0</v>
      </c>
      <c r="I723" s="74">
        <f t="shared" si="631"/>
        <v>0</v>
      </c>
      <c r="J723" s="74">
        <f t="shared" si="632"/>
        <v>0</v>
      </c>
      <c r="K723" s="94">
        <f t="shared" si="633"/>
        <v>0</v>
      </c>
      <c r="L723" s="95">
        <f t="shared" si="634"/>
        <v>0</v>
      </c>
      <c r="M723" s="95">
        <f t="shared" si="635"/>
        <v>0</v>
      </c>
      <c r="N723" s="95">
        <f t="shared" si="636"/>
        <v>0</v>
      </c>
      <c r="O723" s="76">
        <f t="shared" si="637"/>
        <v>0</v>
      </c>
      <c r="P723" s="74">
        <f t="shared" si="638"/>
        <v>0</v>
      </c>
      <c r="Q723" s="74">
        <f t="shared" si="639"/>
        <v>0</v>
      </c>
      <c r="R723" s="74">
        <f t="shared" si="640"/>
        <v>0</v>
      </c>
      <c r="S723" s="94">
        <f t="shared" si="641"/>
        <v>0</v>
      </c>
      <c r="T723" s="95">
        <f t="shared" si="642"/>
        <v>0</v>
      </c>
      <c r="U723" s="95">
        <f t="shared" si="643"/>
        <v>0</v>
      </c>
      <c r="V723" s="95">
        <f t="shared" si="644"/>
        <v>0</v>
      </c>
      <c r="W723" s="76">
        <f t="shared" si="645"/>
        <v>0</v>
      </c>
    </row>
    <row r="724" spans="1:23" x14ac:dyDescent="0.2">
      <c r="A724" s="72"/>
      <c r="B724" s="110"/>
      <c r="C724" s="111"/>
      <c r="D724" s="112"/>
      <c r="E724" s="112"/>
      <c r="F724" s="74">
        <f t="shared" si="628"/>
        <v>0</v>
      </c>
      <c r="G724" s="74">
        <f t="shared" si="629"/>
        <v>0</v>
      </c>
      <c r="H724" s="74">
        <f t="shared" si="630"/>
        <v>0</v>
      </c>
      <c r="I724" s="74">
        <f t="shared" si="631"/>
        <v>0</v>
      </c>
      <c r="J724" s="74">
        <f t="shared" si="632"/>
        <v>0</v>
      </c>
      <c r="K724" s="94">
        <f t="shared" si="633"/>
        <v>0</v>
      </c>
      <c r="L724" s="95">
        <f t="shared" si="634"/>
        <v>0</v>
      </c>
      <c r="M724" s="95">
        <f t="shared" si="635"/>
        <v>0</v>
      </c>
      <c r="N724" s="95">
        <f t="shared" si="636"/>
        <v>0</v>
      </c>
      <c r="O724" s="76">
        <f t="shared" si="637"/>
        <v>0</v>
      </c>
      <c r="P724" s="74">
        <f t="shared" si="638"/>
        <v>0</v>
      </c>
      <c r="Q724" s="74">
        <f t="shared" si="639"/>
        <v>0</v>
      </c>
      <c r="R724" s="74">
        <f t="shared" si="640"/>
        <v>0</v>
      </c>
      <c r="S724" s="94">
        <f t="shared" si="641"/>
        <v>0</v>
      </c>
      <c r="T724" s="95">
        <f t="shared" si="642"/>
        <v>0</v>
      </c>
      <c r="U724" s="95">
        <f t="shared" si="643"/>
        <v>0</v>
      </c>
      <c r="V724" s="95">
        <f t="shared" si="644"/>
        <v>0</v>
      </c>
      <c r="W724" s="76">
        <f t="shared" si="645"/>
        <v>0</v>
      </c>
    </row>
    <row r="725" spans="1:23" x14ac:dyDescent="0.2">
      <c r="A725" s="113"/>
      <c r="B725" s="114"/>
      <c r="C725" s="115"/>
      <c r="D725" s="73"/>
      <c r="E725" s="73"/>
      <c r="F725" s="74">
        <f t="shared" si="628"/>
        <v>0</v>
      </c>
      <c r="G725" s="74">
        <f t="shared" si="629"/>
        <v>0</v>
      </c>
      <c r="H725" s="74">
        <f t="shared" si="630"/>
        <v>0</v>
      </c>
      <c r="I725" s="74">
        <f t="shared" si="631"/>
        <v>0</v>
      </c>
      <c r="J725" s="74">
        <f t="shared" si="632"/>
        <v>0</v>
      </c>
      <c r="K725" s="94">
        <f t="shared" si="633"/>
        <v>0</v>
      </c>
      <c r="L725" s="95">
        <f t="shared" si="634"/>
        <v>0</v>
      </c>
      <c r="M725" s="95">
        <f t="shared" si="635"/>
        <v>0</v>
      </c>
      <c r="N725" s="95">
        <f t="shared" si="636"/>
        <v>0</v>
      </c>
      <c r="O725" s="76">
        <f t="shared" si="637"/>
        <v>0</v>
      </c>
      <c r="P725" s="74">
        <f t="shared" si="638"/>
        <v>0</v>
      </c>
      <c r="Q725" s="74">
        <f t="shared" si="639"/>
        <v>0</v>
      </c>
      <c r="R725" s="74">
        <f t="shared" si="640"/>
        <v>0</v>
      </c>
      <c r="S725" s="94">
        <f t="shared" si="641"/>
        <v>0</v>
      </c>
      <c r="T725" s="95">
        <f t="shared" si="642"/>
        <v>0</v>
      </c>
      <c r="U725" s="95">
        <f t="shared" si="643"/>
        <v>0</v>
      </c>
      <c r="V725" s="95">
        <f t="shared" si="644"/>
        <v>0</v>
      </c>
      <c r="W725" s="76">
        <f t="shared" si="645"/>
        <v>0</v>
      </c>
    </row>
    <row r="726" spans="1:23" x14ac:dyDescent="0.2">
      <c r="A726" s="72"/>
      <c r="B726" s="110"/>
      <c r="C726" s="111"/>
      <c r="D726" s="112"/>
      <c r="E726" s="112"/>
      <c r="F726" s="74">
        <f t="shared" si="628"/>
        <v>0</v>
      </c>
      <c r="G726" s="74">
        <f t="shared" si="629"/>
        <v>0</v>
      </c>
      <c r="H726" s="74">
        <f t="shared" si="630"/>
        <v>0</v>
      </c>
      <c r="I726" s="74">
        <f t="shared" si="631"/>
        <v>0</v>
      </c>
      <c r="J726" s="74">
        <f t="shared" si="632"/>
        <v>0</v>
      </c>
      <c r="K726" s="94">
        <f t="shared" si="633"/>
        <v>0</v>
      </c>
      <c r="L726" s="95">
        <f t="shared" si="634"/>
        <v>0</v>
      </c>
      <c r="M726" s="95">
        <f t="shared" si="635"/>
        <v>0</v>
      </c>
      <c r="N726" s="95">
        <f t="shared" si="636"/>
        <v>0</v>
      </c>
      <c r="O726" s="76">
        <f t="shared" si="637"/>
        <v>0</v>
      </c>
      <c r="P726" s="74">
        <f t="shared" si="638"/>
        <v>0</v>
      </c>
      <c r="Q726" s="74">
        <f t="shared" si="639"/>
        <v>0</v>
      </c>
      <c r="R726" s="74">
        <f t="shared" si="640"/>
        <v>0</v>
      </c>
      <c r="S726" s="94">
        <f t="shared" si="641"/>
        <v>0</v>
      </c>
      <c r="T726" s="95">
        <f t="shared" si="642"/>
        <v>0</v>
      </c>
      <c r="U726" s="95">
        <f t="shared" si="643"/>
        <v>0</v>
      </c>
      <c r="V726" s="95">
        <f t="shared" si="644"/>
        <v>0</v>
      </c>
      <c r="W726" s="76">
        <f t="shared" si="645"/>
        <v>0</v>
      </c>
    </row>
    <row r="727" spans="1:23" x14ac:dyDescent="0.2">
      <c r="A727" s="79" t="s">
        <v>173</v>
      </c>
      <c r="B727" s="80"/>
      <c r="C727" s="81"/>
      <c r="D727" s="82"/>
      <c r="E727" s="82"/>
      <c r="F727" s="83">
        <f>SUM(F719:F726)</f>
        <v>0</v>
      </c>
      <c r="G727" s="83">
        <f>SUM(G719:G726)</f>
        <v>0</v>
      </c>
      <c r="H727" s="83">
        <f t="shared" ref="H727:W727" si="646">SUM(H719:H726)</f>
        <v>0</v>
      </c>
      <c r="I727" s="83">
        <f t="shared" si="646"/>
        <v>0</v>
      </c>
      <c r="J727" s="83">
        <f t="shared" si="646"/>
        <v>0</v>
      </c>
      <c r="K727" s="83">
        <f t="shared" si="646"/>
        <v>0</v>
      </c>
      <c r="L727" s="84">
        <f t="shared" si="646"/>
        <v>0</v>
      </c>
      <c r="M727" s="84">
        <f t="shared" si="646"/>
        <v>0</v>
      </c>
      <c r="N727" s="84">
        <f t="shared" si="646"/>
        <v>0</v>
      </c>
      <c r="O727" s="85">
        <f t="shared" si="646"/>
        <v>0</v>
      </c>
      <c r="P727" s="83">
        <f t="shared" si="646"/>
        <v>0</v>
      </c>
      <c r="Q727" s="83">
        <f t="shared" si="646"/>
        <v>0</v>
      </c>
      <c r="R727" s="83">
        <f t="shared" si="646"/>
        <v>0</v>
      </c>
      <c r="S727" s="83">
        <f t="shared" si="646"/>
        <v>0</v>
      </c>
      <c r="T727" s="84">
        <f t="shared" si="646"/>
        <v>0</v>
      </c>
      <c r="U727" s="84">
        <f t="shared" si="646"/>
        <v>0</v>
      </c>
      <c r="V727" s="84">
        <f t="shared" si="646"/>
        <v>0</v>
      </c>
      <c r="W727" s="85">
        <f t="shared" si="646"/>
        <v>0</v>
      </c>
    </row>
    <row r="728" spans="1:23" x14ac:dyDescent="0.2">
      <c r="A728" s="116" t="s">
        <v>174</v>
      </c>
      <c r="B728" s="117"/>
      <c r="C728" s="118"/>
      <c r="D728" s="119"/>
      <c r="E728" s="119"/>
      <c r="F728" s="120"/>
      <c r="G728" s="120"/>
      <c r="H728" s="120"/>
      <c r="I728" s="120"/>
      <c r="J728" s="120"/>
      <c r="K728" s="120"/>
      <c r="L728" s="121"/>
      <c r="M728" s="121"/>
      <c r="N728" s="121"/>
      <c r="O728" s="122"/>
      <c r="P728" s="120"/>
      <c r="Q728" s="120"/>
      <c r="R728" s="120"/>
      <c r="S728" s="120"/>
      <c r="T728" s="121"/>
      <c r="U728" s="121"/>
      <c r="V728" s="121"/>
      <c r="W728" s="122"/>
    </row>
    <row r="729" spans="1:23" x14ac:dyDescent="0.2">
      <c r="A729" s="123"/>
      <c r="B729" s="124"/>
      <c r="C729" s="125"/>
      <c r="D729" s="126"/>
      <c r="E729" s="126"/>
      <c r="F729" s="127">
        <f>C729*D729</f>
        <v>0</v>
      </c>
      <c r="G729" s="127">
        <f>C729*E729</f>
        <v>0</v>
      </c>
      <c r="H729" s="127">
        <f>F729*$H$12</f>
        <v>0</v>
      </c>
      <c r="I729" s="127">
        <f>F729*$I$12</f>
        <v>0</v>
      </c>
      <c r="J729" s="127">
        <f>F729*$J$12</f>
        <v>0</v>
      </c>
      <c r="K729" s="128">
        <f>F729*$K$12</f>
        <v>0</v>
      </c>
      <c r="L729" s="129">
        <f>F729-H729</f>
        <v>0</v>
      </c>
      <c r="M729" s="129">
        <f>F729-I729</f>
        <v>0</v>
      </c>
      <c r="N729" s="129">
        <f>F729-J729</f>
        <v>0</v>
      </c>
      <c r="O729" s="130">
        <f>F729-K729</f>
        <v>0</v>
      </c>
      <c r="P729" s="127">
        <f>G729*$P$12</f>
        <v>0</v>
      </c>
      <c r="Q729" s="127">
        <f>G729*$Q$12</f>
        <v>0</v>
      </c>
      <c r="R729" s="127">
        <f>G729*$R$12</f>
        <v>0</v>
      </c>
      <c r="S729" s="128">
        <f>G729*$S$12</f>
        <v>0</v>
      </c>
      <c r="T729" s="129">
        <f>G729-P729</f>
        <v>0</v>
      </c>
      <c r="U729" s="129">
        <f>G729-Q729</f>
        <v>0</v>
      </c>
      <c r="V729" s="129">
        <f>G729-R729</f>
        <v>0</v>
      </c>
      <c r="W729" s="130">
        <f>G729-S729</f>
        <v>0</v>
      </c>
    </row>
    <row r="730" spans="1:23" x14ac:dyDescent="0.2">
      <c r="A730" s="123"/>
      <c r="B730" s="124"/>
      <c r="C730" s="125"/>
      <c r="D730" s="126"/>
      <c r="E730" s="126"/>
      <c r="F730" s="127">
        <f>C730*D730</f>
        <v>0</v>
      </c>
      <c r="G730" s="127">
        <f>C730*E730</f>
        <v>0</v>
      </c>
      <c r="H730" s="127">
        <f>F730*$H$12</f>
        <v>0</v>
      </c>
      <c r="I730" s="127">
        <f>F730*$I$12</f>
        <v>0</v>
      </c>
      <c r="J730" s="127">
        <f>F730*$J$12</f>
        <v>0</v>
      </c>
      <c r="K730" s="128">
        <f>F730*$K$12</f>
        <v>0</v>
      </c>
      <c r="L730" s="129">
        <f>F730-H730</f>
        <v>0</v>
      </c>
      <c r="M730" s="129">
        <f>F730-I730</f>
        <v>0</v>
      </c>
      <c r="N730" s="129">
        <f>F730-J730</f>
        <v>0</v>
      </c>
      <c r="O730" s="130">
        <f>F730-K730</f>
        <v>0</v>
      </c>
      <c r="P730" s="127">
        <f>G730*$P$12</f>
        <v>0</v>
      </c>
      <c r="Q730" s="127">
        <f>G730*$Q$12</f>
        <v>0</v>
      </c>
      <c r="R730" s="127">
        <f>G730*$R$12</f>
        <v>0</v>
      </c>
      <c r="S730" s="128">
        <f>G730*$S$12</f>
        <v>0</v>
      </c>
      <c r="T730" s="129">
        <f>G730-P730</f>
        <v>0</v>
      </c>
      <c r="U730" s="129">
        <f>G730-Q730</f>
        <v>0</v>
      </c>
      <c r="V730" s="129">
        <f>G730-R730</f>
        <v>0</v>
      </c>
      <c r="W730" s="130">
        <f>G730-S730</f>
        <v>0</v>
      </c>
    </row>
    <row r="731" spans="1:23" x14ac:dyDescent="0.2">
      <c r="A731" s="123"/>
      <c r="B731" s="124"/>
      <c r="C731" s="125"/>
      <c r="D731" s="126"/>
      <c r="E731" s="126"/>
      <c r="F731" s="127">
        <f>C731*D731</f>
        <v>0</v>
      </c>
      <c r="G731" s="127">
        <f>C731*E731</f>
        <v>0</v>
      </c>
      <c r="H731" s="127">
        <f>F731*$H$12</f>
        <v>0</v>
      </c>
      <c r="I731" s="127">
        <f>F731*$I$12</f>
        <v>0</v>
      </c>
      <c r="J731" s="127">
        <f>F731*$J$12</f>
        <v>0</v>
      </c>
      <c r="K731" s="128">
        <f>F731*$K$12</f>
        <v>0</v>
      </c>
      <c r="L731" s="129">
        <f>F731-H731</f>
        <v>0</v>
      </c>
      <c r="M731" s="129">
        <f>F731-I731</f>
        <v>0</v>
      </c>
      <c r="N731" s="129">
        <f>F731-J731</f>
        <v>0</v>
      </c>
      <c r="O731" s="130">
        <f>F731-K731</f>
        <v>0</v>
      </c>
      <c r="P731" s="127">
        <f>G731*$P$12</f>
        <v>0</v>
      </c>
      <c r="Q731" s="127">
        <f>G731*$Q$12</f>
        <v>0</v>
      </c>
      <c r="R731" s="127">
        <f>G731*$R$12</f>
        <v>0</v>
      </c>
      <c r="S731" s="128">
        <f>G731*$S$12</f>
        <v>0</v>
      </c>
      <c r="T731" s="129">
        <f>G731-P731</f>
        <v>0</v>
      </c>
      <c r="U731" s="129">
        <f>G731-Q731</f>
        <v>0</v>
      </c>
      <c r="V731" s="129">
        <f>G731-R731</f>
        <v>0</v>
      </c>
      <c r="W731" s="130">
        <f>G731-S731</f>
        <v>0</v>
      </c>
    </row>
    <row r="732" spans="1:23" x14ac:dyDescent="0.2">
      <c r="A732" s="123"/>
      <c r="B732" s="124"/>
      <c r="C732" s="125"/>
      <c r="D732" s="126"/>
      <c r="E732" s="126"/>
      <c r="F732" s="127">
        <f>C732*D732</f>
        <v>0</v>
      </c>
      <c r="G732" s="127">
        <f>C732*E732</f>
        <v>0</v>
      </c>
      <c r="H732" s="127">
        <f>F732*$H$12</f>
        <v>0</v>
      </c>
      <c r="I732" s="127">
        <f>F732*$I$12</f>
        <v>0</v>
      </c>
      <c r="J732" s="127">
        <f>F732*$J$12</f>
        <v>0</v>
      </c>
      <c r="K732" s="128">
        <f>F732*$K$12</f>
        <v>0</v>
      </c>
      <c r="L732" s="129">
        <f>F732-H732</f>
        <v>0</v>
      </c>
      <c r="M732" s="129">
        <f>F732-I732</f>
        <v>0</v>
      </c>
      <c r="N732" s="129">
        <f>F732-J732</f>
        <v>0</v>
      </c>
      <c r="O732" s="130">
        <f>F732-K732</f>
        <v>0</v>
      </c>
      <c r="P732" s="127">
        <f>G732*$P$12</f>
        <v>0</v>
      </c>
      <c r="Q732" s="127">
        <f>G732*$Q$12</f>
        <v>0</v>
      </c>
      <c r="R732" s="127">
        <f>G732*$R$12</f>
        <v>0</v>
      </c>
      <c r="S732" s="128">
        <f>G732*$S$12</f>
        <v>0</v>
      </c>
      <c r="T732" s="129">
        <f>G732-P732</f>
        <v>0</v>
      </c>
      <c r="U732" s="129">
        <f>G732-Q732</f>
        <v>0</v>
      </c>
      <c r="V732" s="129">
        <f>G732-R732</f>
        <v>0</v>
      </c>
      <c r="W732" s="130">
        <f>G732-S732</f>
        <v>0</v>
      </c>
    </row>
    <row r="733" spans="1:23" x14ac:dyDescent="0.2">
      <c r="A733" s="123"/>
      <c r="B733" s="124"/>
      <c r="C733" s="125"/>
      <c r="D733" s="126"/>
      <c r="E733" s="126"/>
      <c r="F733" s="127">
        <f>C733*D733</f>
        <v>0</v>
      </c>
      <c r="G733" s="127">
        <f>C733*E733</f>
        <v>0</v>
      </c>
      <c r="H733" s="127">
        <f>F733*$H$12</f>
        <v>0</v>
      </c>
      <c r="I733" s="127">
        <f>F733*$I$12</f>
        <v>0</v>
      </c>
      <c r="J733" s="127">
        <f>F733*$J$12</f>
        <v>0</v>
      </c>
      <c r="K733" s="128">
        <f>F733*$K$12</f>
        <v>0</v>
      </c>
      <c r="L733" s="129">
        <f>F733-H733</f>
        <v>0</v>
      </c>
      <c r="M733" s="129">
        <f>F733-I733</f>
        <v>0</v>
      </c>
      <c r="N733" s="129">
        <f>F733-J733</f>
        <v>0</v>
      </c>
      <c r="O733" s="130">
        <f>F733-K733</f>
        <v>0</v>
      </c>
      <c r="P733" s="127">
        <f>G733*$P$12</f>
        <v>0</v>
      </c>
      <c r="Q733" s="127">
        <f>G733*$Q$12</f>
        <v>0</v>
      </c>
      <c r="R733" s="127">
        <f>G733*$R$12</f>
        <v>0</v>
      </c>
      <c r="S733" s="128">
        <f>G733*$S$12</f>
        <v>0</v>
      </c>
      <c r="T733" s="129">
        <f>G733-P733</f>
        <v>0</v>
      </c>
      <c r="U733" s="129">
        <f>G733-Q733</f>
        <v>0</v>
      </c>
      <c r="V733" s="129">
        <f>G733-R733</f>
        <v>0</v>
      </c>
      <c r="W733" s="130">
        <f>G733-S733</f>
        <v>0</v>
      </c>
    </row>
    <row r="734" spans="1:23" x14ac:dyDescent="0.2">
      <c r="A734" s="131" t="s">
        <v>34</v>
      </c>
      <c r="B734" s="132"/>
      <c r="C734" s="133"/>
      <c r="D734" s="134"/>
      <c r="E734" s="134"/>
      <c r="F734" s="135">
        <f>SUM(F729:F733)</f>
        <v>0</v>
      </c>
      <c r="G734" s="135">
        <f>SUM(G729:G733)</f>
        <v>0</v>
      </c>
      <c r="H734" s="135">
        <f t="shared" ref="H734:W734" si="647">SUM(H729:H733)</f>
        <v>0</v>
      </c>
      <c r="I734" s="135">
        <f t="shared" si="647"/>
        <v>0</v>
      </c>
      <c r="J734" s="135">
        <f t="shared" si="647"/>
        <v>0</v>
      </c>
      <c r="K734" s="135">
        <f t="shared" si="647"/>
        <v>0</v>
      </c>
      <c r="L734" s="136">
        <f t="shared" si="647"/>
        <v>0</v>
      </c>
      <c r="M734" s="136">
        <f t="shared" si="647"/>
        <v>0</v>
      </c>
      <c r="N734" s="136">
        <f t="shared" si="647"/>
        <v>0</v>
      </c>
      <c r="O734" s="137">
        <f t="shared" si="647"/>
        <v>0</v>
      </c>
      <c r="P734" s="135">
        <f t="shared" si="647"/>
        <v>0</v>
      </c>
      <c r="Q734" s="135">
        <f t="shared" si="647"/>
        <v>0</v>
      </c>
      <c r="R734" s="135">
        <f t="shared" si="647"/>
        <v>0</v>
      </c>
      <c r="S734" s="135">
        <f t="shared" si="647"/>
        <v>0</v>
      </c>
      <c r="T734" s="136">
        <f t="shared" si="647"/>
        <v>0</v>
      </c>
      <c r="U734" s="136">
        <f t="shared" si="647"/>
        <v>0</v>
      </c>
      <c r="V734" s="136">
        <f t="shared" si="647"/>
        <v>0</v>
      </c>
      <c r="W734" s="137">
        <f t="shared" si="647"/>
        <v>0</v>
      </c>
    </row>
    <row r="735" spans="1:23" ht="38.25" x14ac:dyDescent="0.2">
      <c r="A735" s="24" t="s">
        <v>175</v>
      </c>
      <c r="B735" s="25"/>
      <c r="C735" s="26"/>
      <c r="D735" s="86"/>
      <c r="E735" s="86"/>
      <c r="F735" s="87"/>
      <c r="G735" s="87"/>
      <c r="H735" s="87"/>
      <c r="I735" s="87"/>
      <c r="J735" s="87"/>
      <c r="K735" s="87"/>
      <c r="L735" s="88"/>
      <c r="M735" s="88"/>
      <c r="N735" s="88"/>
      <c r="O735" s="89"/>
      <c r="P735" s="87"/>
      <c r="Q735" s="87"/>
      <c r="R735" s="87"/>
      <c r="S735" s="87"/>
      <c r="T735" s="88"/>
      <c r="U735" s="88"/>
      <c r="V735" s="88"/>
      <c r="W735" s="89"/>
    </row>
    <row r="736" spans="1:23" x14ac:dyDescent="0.2">
      <c r="A736" s="90"/>
      <c r="B736" s="91"/>
      <c r="C736" s="92"/>
      <c r="D736" s="93"/>
      <c r="E736" s="93"/>
      <c r="F736" s="74">
        <f>C736*D736</f>
        <v>0</v>
      </c>
      <c r="G736" s="74">
        <f>C736*E736</f>
        <v>0</v>
      </c>
      <c r="H736" s="77">
        <f>F736*$H$12</f>
        <v>0</v>
      </c>
      <c r="I736" s="77">
        <f>F736*$I$12</f>
        <v>0</v>
      </c>
      <c r="J736" s="77">
        <f>F736*$J$12</f>
        <v>0</v>
      </c>
      <c r="K736" s="138">
        <f>F736*$K$12</f>
        <v>0</v>
      </c>
      <c r="L736" s="139">
        <f>F736-H736</f>
        <v>0</v>
      </c>
      <c r="M736" s="139">
        <f>F736-I736</f>
        <v>0</v>
      </c>
      <c r="N736" s="139">
        <f>F736-J736</f>
        <v>0</v>
      </c>
      <c r="O736" s="76">
        <f>F736-K736</f>
        <v>0</v>
      </c>
      <c r="P736" s="77">
        <f>G736*$P$12</f>
        <v>0</v>
      </c>
      <c r="Q736" s="77">
        <f>G736*$Q$12</f>
        <v>0</v>
      </c>
      <c r="R736" s="77">
        <f>G736*$R$12</f>
        <v>0</v>
      </c>
      <c r="S736" s="138">
        <f>G736*$S$12</f>
        <v>0</v>
      </c>
      <c r="T736" s="139">
        <f>G736-P736</f>
        <v>0</v>
      </c>
      <c r="U736" s="139">
        <f>G736-Q736</f>
        <v>0</v>
      </c>
      <c r="V736" s="139">
        <f>G736-R736</f>
        <v>0</v>
      </c>
      <c r="W736" s="76">
        <f>G736-S736</f>
        <v>0</v>
      </c>
    </row>
    <row r="737" spans="1:23" x14ac:dyDescent="0.2">
      <c r="A737" s="90"/>
      <c r="B737" s="91"/>
      <c r="C737" s="92"/>
      <c r="D737" s="93"/>
      <c r="E737" s="93"/>
      <c r="F737" s="74">
        <f>C737*D737</f>
        <v>0</v>
      </c>
      <c r="G737" s="74">
        <f>C737*E737</f>
        <v>0</v>
      </c>
      <c r="H737" s="77">
        <f>F737*$H$12</f>
        <v>0</v>
      </c>
      <c r="I737" s="77">
        <f>F737*$I$12</f>
        <v>0</v>
      </c>
      <c r="J737" s="77">
        <f>F737*$J$12</f>
        <v>0</v>
      </c>
      <c r="K737" s="138">
        <f>F737*$K$12</f>
        <v>0</v>
      </c>
      <c r="L737" s="139">
        <f>F737-H737</f>
        <v>0</v>
      </c>
      <c r="M737" s="139">
        <f>F737-I737</f>
        <v>0</v>
      </c>
      <c r="N737" s="139">
        <f>F737-J737</f>
        <v>0</v>
      </c>
      <c r="O737" s="76">
        <f>F737-K737</f>
        <v>0</v>
      </c>
      <c r="P737" s="77">
        <f>G737*$P$12</f>
        <v>0</v>
      </c>
      <c r="Q737" s="77">
        <f>G737*$Q$12</f>
        <v>0</v>
      </c>
      <c r="R737" s="77">
        <f>G737*$R$12</f>
        <v>0</v>
      </c>
      <c r="S737" s="138">
        <f>G737*$S$12</f>
        <v>0</v>
      </c>
      <c r="T737" s="139">
        <f>G737-P737</f>
        <v>0</v>
      </c>
      <c r="U737" s="139">
        <f>G737-Q737</f>
        <v>0</v>
      </c>
      <c r="V737" s="139">
        <f>G737-R737</f>
        <v>0</v>
      </c>
      <c r="W737" s="76">
        <f>G737-S737</f>
        <v>0</v>
      </c>
    </row>
    <row r="738" spans="1:23" x14ac:dyDescent="0.2">
      <c r="A738" s="90"/>
      <c r="B738" s="91"/>
      <c r="C738" s="92"/>
      <c r="D738" s="93"/>
      <c r="E738" s="93"/>
      <c r="F738" s="74">
        <f>C738*D738</f>
        <v>0</v>
      </c>
      <c r="G738" s="74">
        <f>C738*E738</f>
        <v>0</v>
      </c>
      <c r="H738" s="77">
        <f>F738*$H$12</f>
        <v>0</v>
      </c>
      <c r="I738" s="77">
        <f>F738*$I$12</f>
        <v>0</v>
      </c>
      <c r="J738" s="77">
        <f>F738*$J$12</f>
        <v>0</v>
      </c>
      <c r="K738" s="138">
        <f>F738*$K$12</f>
        <v>0</v>
      </c>
      <c r="L738" s="139">
        <f>F738-H738</f>
        <v>0</v>
      </c>
      <c r="M738" s="139">
        <f>F738-I738</f>
        <v>0</v>
      </c>
      <c r="N738" s="139">
        <f>F738-J738</f>
        <v>0</v>
      </c>
      <c r="O738" s="76">
        <f>F738-K738</f>
        <v>0</v>
      </c>
      <c r="P738" s="77">
        <f>G738*$P$12</f>
        <v>0</v>
      </c>
      <c r="Q738" s="77">
        <f>G738*$Q$12</f>
        <v>0</v>
      </c>
      <c r="R738" s="77">
        <f>G738*$R$12</f>
        <v>0</v>
      </c>
      <c r="S738" s="138">
        <f>G738*$S$12</f>
        <v>0</v>
      </c>
      <c r="T738" s="139">
        <f>G738-P738</f>
        <v>0</v>
      </c>
      <c r="U738" s="139">
        <f>G738-Q738</f>
        <v>0</v>
      </c>
      <c r="V738" s="139">
        <f>G738-R738</f>
        <v>0</v>
      </c>
      <c r="W738" s="76">
        <f>G738-S738</f>
        <v>0</v>
      </c>
    </row>
    <row r="739" spans="1:23" x14ac:dyDescent="0.2">
      <c r="A739" s="90"/>
      <c r="B739" s="91"/>
      <c r="C739" s="92"/>
      <c r="D739" s="93"/>
      <c r="E739" s="93"/>
      <c r="F739" s="74">
        <f>C739*D739</f>
        <v>0</v>
      </c>
      <c r="G739" s="74">
        <f>C739*E739</f>
        <v>0</v>
      </c>
      <c r="H739" s="77">
        <f>F739*$H$12</f>
        <v>0</v>
      </c>
      <c r="I739" s="77">
        <f>F739*$I$12</f>
        <v>0</v>
      </c>
      <c r="J739" s="77">
        <f>F739*$J$12</f>
        <v>0</v>
      </c>
      <c r="K739" s="138">
        <f>F739*$K$12</f>
        <v>0</v>
      </c>
      <c r="L739" s="139">
        <f>F739-H739</f>
        <v>0</v>
      </c>
      <c r="M739" s="139">
        <f>F739-I739</f>
        <v>0</v>
      </c>
      <c r="N739" s="139">
        <f>F739-J739</f>
        <v>0</v>
      </c>
      <c r="O739" s="76">
        <f>F739-K739</f>
        <v>0</v>
      </c>
      <c r="P739" s="77">
        <f>G739*$P$12</f>
        <v>0</v>
      </c>
      <c r="Q739" s="77">
        <f>G739*$Q$12</f>
        <v>0</v>
      </c>
      <c r="R739" s="77">
        <f>G739*$R$12</f>
        <v>0</v>
      </c>
      <c r="S739" s="138">
        <f>G739*$S$12</f>
        <v>0</v>
      </c>
      <c r="T739" s="139">
        <f>G739-P739</f>
        <v>0</v>
      </c>
      <c r="U739" s="139">
        <f>G739-Q739</f>
        <v>0</v>
      </c>
      <c r="V739" s="139">
        <f>G739-R739</f>
        <v>0</v>
      </c>
      <c r="W739" s="76">
        <f>G739-S739</f>
        <v>0</v>
      </c>
    </row>
    <row r="740" spans="1:23" x14ac:dyDescent="0.2">
      <c r="A740" s="90"/>
      <c r="B740" s="91"/>
      <c r="C740" s="92"/>
      <c r="D740" s="93"/>
      <c r="E740" s="93"/>
      <c r="F740" s="74">
        <f>C740*D740</f>
        <v>0</v>
      </c>
      <c r="G740" s="74">
        <f>C740*E740</f>
        <v>0</v>
      </c>
      <c r="H740" s="77">
        <f>F740*$H$12</f>
        <v>0</v>
      </c>
      <c r="I740" s="77">
        <f>F740*$I$12</f>
        <v>0</v>
      </c>
      <c r="J740" s="77">
        <f>F740*$J$12</f>
        <v>0</v>
      </c>
      <c r="K740" s="138">
        <f>F740*$K$12</f>
        <v>0</v>
      </c>
      <c r="L740" s="139">
        <f>F740-H740</f>
        <v>0</v>
      </c>
      <c r="M740" s="139">
        <f>F740-I740</f>
        <v>0</v>
      </c>
      <c r="N740" s="139">
        <f>F740-J740</f>
        <v>0</v>
      </c>
      <c r="O740" s="76">
        <f>F740-K740</f>
        <v>0</v>
      </c>
      <c r="P740" s="77">
        <f>G740*$P$12</f>
        <v>0</v>
      </c>
      <c r="Q740" s="77">
        <f>G740*$Q$12</f>
        <v>0</v>
      </c>
      <c r="R740" s="77">
        <f>G740*$R$12</f>
        <v>0</v>
      </c>
      <c r="S740" s="138">
        <f>G740*$S$12</f>
        <v>0</v>
      </c>
      <c r="T740" s="139">
        <f>G740-P740</f>
        <v>0</v>
      </c>
      <c r="U740" s="139">
        <f>G740-Q740</f>
        <v>0</v>
      </c>
      <c r="V740" s="139">
        <f>G740-R740</f>
        <v>0</v>
      </c>
      <c r="W740" s="76">
        <f>G740-S740</f>
        <v>0</v>
      </c>
    </row>
    <row r="741" spans="1:23" x14ac:dyDescent="0.2">
      <c r="A741" s="96" t="s">
        <v>46</v>
      </c>
      <c r="B741" s="97"/>
      <c r="C741" s="98"/>
      <c r="D741" s="99"/>
      <c r="E741" s="99"/>
      <c r="F741" s="83">
        <f>SUM(F736:F740)</f>
        <v>0</v>
      </c>
      <c r="G741" s="83">
        <f>SUM(G736:G740)</f>
        <v>0</v>
      </c>
      <c r="H741" s="83">
        <f t="shared" ref="H741:W741" si="648">SUM(H736:H740)</f>
        <v>0</v>
      </c>
      <c r="I741" s="83">
        <f t="shared" si="648"/>
        <v>0</v>
      </c>
      <c r="J741" s="83">
        <f t="shared" si="648"/>
        <v>0</v>
      </c>
      <c r="K741" s="83">
        <f t="shared" si="648"/>
        <v>0</v>
      </c>
      <c r="L741" s="84">
        <f t="shared" si="648"/>
        <v>0</v>
      </c>
      <c r="M741" s="84">
        <f t="shared" si="648"/>
        <v>0</v>
      </c>
      <c r="N741" s="84">
        <f t="shared" si="648"/>
        <v>0</v>
      </c>
      <c r="O741" s="85">
        <f t="shared" si="648"/>
        <v>0</v>
      </c>
      <c r="P741" s="83">
        <f t="shared" si="648"/>
        <v>0</v>
      </c>
      <c r="Q741" s="83">
        <f t="shared" si="648"/>
        <v>0</v>
      </c>
      <c r="R741" s="83">
        <f t="shared" si="648"/>
        <v>0</v>
      </c>
      <c r="S741" s="83">
        <f t="shared" si="648"/>
        <v>0</v>
      </c>
      <c r="T741" s="84">
        <f t="shared" si="648"/>
        <v>0</v>
      </c>
      <c r="U741" s="84">
        <f t="shared" si="648"/>
        <v>0</v>
      </c>
      <c r="V741" s="84">
        <f t="shared" si="648"/>
        <v>0</v>
      </c>
      <c r="W741" s="85">
        <f t="shared" si="648"/>
        <v>0</v>
      </c>
    </row>
    <row r="742" spans="1:23" ht="13.5" thickBot="1" x14ac:dyDescent="0.25">
      <c r="A742" s="131" t="s">
        <v>176</v>
      </c>
      <c r="B742" s="132"/>
      <c r="C742" s="133"/>
      <c r="D742" s="134"/>
      <c r="E742" s="134"/>
      <c r="F742" s="135">
        <v>0</v>
      </c>
      <c r="G742" s="135">
        <v>0</v>
      </c>
      <c r="H742" s="135">
        <f>F742*$H$12</f>
        <v>0</v>
      </c>
      <c r="I742" s="135">
        <f>F742*$I$12</f>
        <v>0</v>
      </c>
      <c r="J742" s="135">
        <f>F742*$J$12</f>
        <v>0</v>
      </c>
      <c r="K742" s="135">
        <f>F742*$K$12</f>
        <v>0</v>
      </c>
      <c r="L742" s="136">
        <f>F742-H742</f>
        <v>0</v>
      </c>
      <c r="M742" s="136">
        <f>F742-I742</f>
        <v>0</v>
      </c>
      <c r="N742" s="136">
        <f>F742-J742</f>
        <v>0</v>
      </c>
      <c r="O742" s="137">
        <f>F742-K742</f>
        <v>0</v>
      </c>
      <c r="P742" s="135">
        <f>G742*$P$12</f>
        <v>0</v>
      </c>
      <c r="Q742" s="135">
        <f>G742*$Q$12</f>
        <v>0</v>
      </c>
      <c r="R742" s="135">
        <f>G742*$R$12</f>
        <v>0</v>
      </c>
      <c r="S742" s="135">
        <f>G742*$S$12</f>
        <v>0</v>
      </c>
      <c r="T742" s="136">
        <f>G742-P742</f>
        <v>0</v>
      </c>
      <c r="U742" s="136">
        <f>G742-Q742</f>
        <v>0</v>
      </c>
      <c r="V742" s="136">
        <f>G742-R742</f>
        <v>0</v>
      </c>
      <c r="W742" s="137">
        <f>G742-S742</f>
        <v>0</v>
      </c>
    </row>
    <row r="743" spans="1:23" ht="13.5" thickBot="1" x14ac:dyDescent="0.25">
      <c r="A743" s="170" t="s">
        <v>37</v>
      </c>
      <c r="B743" s="171"/>
      <c r="C743" s="172"/>
      <c r="D743" s="173"/>
      <c r="E743" s="173"/>
      <c r="F743" s="174">
        <f>F662+F669+F676+F683+F695+F707+F717+F727+F734+F741+F742</f>
        <v>0</v>
      </c>
      <c r="G743" s="174">
        <f t="shared" ref="G743:W743" si="649">G662+G669+G676+G683+G695+G707+G717+G727+G734+G741+G742</f>
        <v>0</v>
      </c>
      <c r="H743" s="174">
        <f t="shared" si="649"/>
        <v>0</v>
      </c>
      <c r="I743" s="174">
        <f t="shared" si="649"/>
        <v>0</v>
      </c>
      <c r="J743" s="174">
        <f t="shared" si="649"/>
        <v>0</v>
      </c>
      <c r="K743" s="174">
        <f t="shared" si="649"/>
        <v>0</v>
      </c>
      <c r="L743" s="174">
        <f t="shared" si="649"/>
        <v>0</v>
      </c>
      <c r="M743" s="174">
        <f t="shared" si="649"/>
        <v>0</v>
      </c>
      <c r="N743" s="174">
        <f t="shared" si="649"/>
        <v>0</v>
      </c>
      <c r="O743" s="174">
        <f t="shared" si="649"/>
        <v>0</v>
      </c>
      <c r="P743" s="174">
        <f t="shared" si="649"/>
        <v>0</v>
      </c>
      <c r="Q743" s="174">
        <f t="shared" si="649"/>
        <v>0</v>
      </c>
      <c r="R743" s="174">
        <f t="shared" si="649"/>
        <v>0</v>
      </c>
      <c r="S743" s="174">
        <f t="shared" si="649"/>
        <v>0</v>
      </c>
      <c r="T743" s="174">
        <f t="shared" si="649"/>
        <v>0</v>
      </c>
      <c r="U743" s="174">
        <f t="shared" si="649"/>
        <v>0</v>
      </c>
      <c r="V743" s="174">
        <f t="shared" si="649"/>
        <v>0</v>
      </c>
      <c r="W743" s="174">
        <f t="shared" si="649"/>
        <v>0</v>
      </c>
    </row>
    <row r="744" spans="1:23" ht="13.5" thickBot="1" x14ac:dyDescent="0.25">
      <c r="A744" s="177"/>
      <c r="B744" s="178"/>
      <c r="C744" s="179"/>
      <c r="D744" s="180"/>
      <c r="E744" s="180"/>
      <c r="F744" s="181"/>
      <c r="G744" s="181"/>
      <c r="H744" s="181"/>
      <c r="I744" s="181"/>
      <c r="J744" s="181"/>
      <c r="K744" s="181"/>
      <c r="L744" s="181"/>
      <c r="M744" s="181"/>
      <c r="N744" s="181"/>
      <c r="O744" s="181"/>
      <c r="P744" s="181"/>
      <c r="Q744" s="181"/>
      <c r="R744" s="181"/>
      <c r="S744" s="181"/>
      <c r="T744" s="181"/>
      <c r="U744" s="181"/>
      <c r="V744" s="181"/>
      <c r="W744" s="181"/>
    </row>
    <row r="745" spans="1:23" x14ac:dyDescent="0.2">
      <c r="A745" s="161" t="s">
        <v>38</v>
      </c>
      <c r="B745" s="140"/>
      <c r="C745" s="141"/>
      <c r="D745" s="141"/>
      <c r="E745" s="141"/>
      <c r="F745" s="142"/>
      <c r="G745" s="142"/>
      <c r="H745" s="142"/>
      <c r="I745" s="142"/>
      <c r="J745" s="142"/>
      <c r="K745" s="143"/>
      <c r="L745" s="144"/>
      <c r="M745" s="144"/>
      <c r="N745" s="144"/>
      <c r="O745" s="145"/>
      <c r="P745" s="142"/>
      <c r="Q745" s="142"/>
      <c r="R745" s="142"/>
      <c r="S745" s="143"/>
      <c r="T745" s="144"/>
      <c r="U745" s="144"/>
      <c r="V745" s="144"/>
      <c r="W745" s="145"/>
    </row>
    <row r="746" spans="1:23" x14ac:dyDescent="0.2">
      <c r="A746" s="19" t="s">
        <v>30</v>
      </c>
      <c r="B746" s="20"/>
      <c r="C746" s="21"/>
      <c r="D746" s="21"/>
      <c r="E746" s="21"/>
      <c r="F746" s="66"/>
      <c r="G746" s="66"/>
      <c r="H746" s="66"/>
      <c r="I746" s="66"/>
      <c r="J746" s="66"/>
      <c r="K746" s="66"/>
      <c r="L746" s="67"/>
      <c r="M746" s="67"/>
      <c r="N746" s="67"/>
      <c r="O746" s="68"/>
      <c r="P746" s="66"/>
      <c r="Q746" s="66"/>
      <c r="R746" s="66"/>
      <c r="S746" s="66"/>
      <c r="T746" s="67"/>
      <c r="U746" s="67"/>
      <c r="V746" s="67"/>
      <c r="W746" s="68"/>
    </row>
    <row r="747" spans="1:23" x14ac:dyDescent="0.2">
      <c r="A747" s="72" t="s">
        <v>120</v>
      </c>
      <c r="B747" s="22"/>
      <c r="C747" s="23"/>
      <c r="D747" s="73"/>
      <c r="E747" s="73"/>
      <c r="F747" s="74">
        <f t="shared" ref="F747:F783" si="650">C747*D747</f>
        <v>0</v>
      </c>
      <c r="G747" s="74">
        <f t="shared" ref="G747:G783" si="651">C747*E747</f>
        <v>0</v>
      </c>
      <c r="H747" s="74">
        <f t="shared" ref="H747:H761" si="652">F747*$H$12</f>
        <v>0</v>
      </c>
      <c r="I747" s="74">
        <f t="shared" ref="I747:I761" si="653">F747*$I$12</f>
        <v>0</v>
      </c>
      <c r="J747" s="74">
        <f t="shared" ref="J747:J761" si="654">F747*$J$12</f>
        <v>0</v>
      </c>
      <c r="K747" s="74">
        <f t="shared" ref="K747:K761" si="655">F747*$K$12</f>
        <v>0</v>
      </c>
      <c r="L747" s="75">
        <f t="shared" ref="L747:L761" si="656">F747-H747</f>
        <v>0</v>
      </c>
      <c r="M747" s="75">
        <f t="shared" ref="M747:M761" si="657">F747-I747</f>
        <v>0</v>
      </c>
      <c r="N747" s="75">
        <f t="shared" ref="N747:N761" si="658">F747-J747</f>
        <v>0</v>
      </c>
      <c r="O747" s="76">
        <f t="shared" ref="O747:O761" si="659">F747-K747</f>
        <v>0</v>
      </c>
      <c r="P747" s="74">
        <f t="shared" ref="P747:P761" si="660">G747*$P$12</f>
        <v>0</v>
      </c>
      <c r="Q747" s="74">
        <f t="shared" ref="Q747:Q761" si="661">G747*$Q$12</f>
        <v>0</v>
      </c>
      <c r="R747" s="74">
        <f t="shared" ref="R747:R761" si="662">G747*$R$12</f>
        <v>0</v>
      </c>
      <c r="S747" s="74">
        <f t="shared" ref="S747:S761" si="663">G747*$S$12</f>
        <v>0</v>
      </c>
      <c r="T747" s="75">
        <f t="shared" ref="T747:T761" si="664">G747-P747</f>
        <v>0</v>
      </c>
      <c r="U747" s="75">
        <f t="shared" ref="U747:U761" si="665">G747-Q747</f>
        <v>0</v>
      </c>
      <c r="V747" s="75">
        <f t="shared" ref="V747:V761" si="666">G747-R747</f>
        <v>0</v>
      </c>
      <c r="W747" s="76">
        <f t="shared" ref="W747:W761" si="667">G747-S747</f>
        <v>0</v>
      </c>
    </row>
    <row r="748" spans="1:23" x14ac:dyDescent="0.2">
      <c r="A748" s="72"/>
      <c r="B748" s="22"/>
      <c r="C748" s="23"/>
      <c r="D748" s="73"/>
      <c r="E748" s="73"/>
      <c r="F748" s="74">
        <f t="shared" si="650"/>
        <v>0</v>
      </c>
      <c r="G748" s="74">
        <f t="shared" si="651"/>
        <v>0</v>
      </c>
      <c r="H748" s="74">
        <f t="shared" si="652"/>
        <v>0</v>
      </c>
      <c r="I748" s="74">
        <f t="shared" si="653"/>
        <v>0</v>
      </c>
      <c r="J748" s="77">
        <f t="shared" si="654"/>
        <v>0</v>
      </c>
      <c r="K748" s="74">
        <f t="shared" si="655"/>
        <v>0</v>
      </c>
      <c r="L748" s="75">
        <f t="shared" si="656"/>
        <v>0</v>
      </c>
      <c r="M748" s="75">
        <f t="shared" si="657"/>
        <v>0</v>
      </c>
      <c r="N748" s="75">
        <f t="shared" si="658"/>
        <v>0</v>
      </c>
      <c r="O748" s="76">
        <f t="shared" si="659"/>
        <v>0</v>
      </c>
      <c r="P748" s="74">
        <f t="shared" si="660"/>
        <v>0</v>
      </c>
      <c r="Q748" s="74">
        <f t="shared" si="661"/>
        <v>0</v>
      </c>
      <c r="R748" s="77">
        <f t="shared" si="662"/>
        <v>0</v>
      </c>
      <c r="S748" s="74">
        <f t="shared" si="663"/>
        <v>0</v>
      </c>
      <c r="T748" s="75">
        <f t="shared" si="664"/>
        <v>0</v>
      </c>
      <c r="U748" s="75">
        <f t="shared" si="665"/>
        <v>0</v>
      </c>
      <c r="V748" s="75">
        <f t="shared" si="666"/>
        <v>0</v>
      </c>
      <c r="W748" s="76">
        <f t="shared" si="667"/>
        <v>0</v>
      </c>
    </row>
    <row r="749" spans="1:23" x14ac:dyDescent="0.2">
      <c r="A749" s="72"/>
      <c r="B749" s="22"/>
      <c r="C749" s="23"/>
      <c r="D749" s="73"/>
      <c r="E749" s="73"/>
      <c r="F749" s="74">
        <f t="shared" si="650"/>
        <v>0</v>
      </c>
      <c r="G749" s="74">
        <f t="shared" si="651"/>
        <v>0</v>
      </c>
      <c r="H749" s="74">
        <f t="shared" si="652"/>
        <v>0</v>
      </c>
      <c r="I749" s="74">
        <f t="shared" si="653"/>
        <v>0</v>
      </c>
      <c r="J749" s="78">
        <f t="shared" si="654"/>
        <v>0</v>
      </c>
      <c r="K749" s="74">
        <f t="shared" si="655"/>
        <v>0</v>
      </c>
      <c r="L749" s="75">
        <f t="shared" si="656"/>
        <v>0</v>
      </c>
      <c r="M749" s="75">
        <f t="shared" si="657"/>
        <v>0</v>
      </c>
      <c r="N749" s="75">
        <f t="shared" si="658"/>
        <v>0</v>
      </c>
      <c r="O749" s="76">
        <f t="shared" si="659"/>
        <v>0</v>
      </c>
      <c r="P749" s="74">
        <f t="shared" si="660"/>
        <v>0</v>
      </c>
      <c r="Q749" s="74">
        <f t="shared" si="661"/>
        <v>0</v>
      </c>
      <c r="R749" s="78">
        <f t="shared" si="662"/>
        <v>0</v>
      </c>
      <c r="S749" s="74">
        <f t="shared" si="663"/>
        <v>0</v>
      </c>
      <c r="T749" s="75">
        <f t="shared" si="664"/>
        <v>0</v>
      </c>
      <c r="U749" s="75">
        <f t="shared" si="665"/>
        <v>0</v>
      </c>
      <c r="V749" s="75">
        <f t="shared" si="666"/>
        <v>0</v>
      </c>
      <c r="W749" s="76">
        <f t="shared" si="667"/>
        <v>0</v>
      </c>
    </row>
    <row r="750" spans="1:23" x14ac:dyDescent="0.2">
      <c r="A750" s="72"/>
      <c r="B750" s="22"/>
      <c r="C750" s="23"/>
      <c r="D750" s="73"/>
      <c r="E750" s="73"/>
      <c r="F750" s="74">
        <f t="shared" si="650"/>
        <v>0</v>
      </c>
      <c r="G750" s="74">
        <f t="shared" si="651"/>
        <v>0</v>
      </c>
      <c r="H750" s="74">
        <f t="shared" si="652"/>
        <v>0</v>
      </c>
      <c r="I750" s="74">
        <f t="shared" si="653"/>
        <v>0</v>
      </c>
      <c r="J750" s="74">
        <f t="shared" si="654"/>
        <v>0</v>
      </c>
      <c r="K750" s="74">
        <f t="shared" si="655"/>
        <v>0</v>
      </c>
      <c r="L750" s="75">
        <f t="shared" si="656"/>
        <v>0</v>
      </c>
      <c r="M750" s="75">
        <f t="shared" si="657"/>
        <v>0</v>
      </c>
      <c r="N750" s="75">
        <f t="shared" si="658"/>
        <v>0</v>
      </c>
      <c r="O750" s="76">
        <f t="shared" si="659"/>
        <v>0</v>
      </c>
      <c r="P750" s="74">
        <f t="shared" si="660"/>
        <v>0</v>
      </c>
      <c r="Q750" s="74">
        <f t="shared" si="661"/>
        <v>0</v>
      </c>
      <c r="R750" s="74">
        <f t="shared" si="662"/>
        <v>0</v>
      </c>
      <c r="S750" s="74">
        <f t="shared" si="663"/>
        <v>0</v>
      </c>
      <c r="T750" s="75">
        <f t="shared" si="664"/>
        <v>0</v>
      </c>
      <c r="U750" s="75">
        <f t="shared" si="665"/>
        <v>0</v>
      </c>
      <c r="V750" s="75">
        <f t="shared" si="666"/>
        <v>0</v>
      </c>
      <c r="W750" s="76">
        <f t="shared" si="667"/>
        <v>0</v>
      </c>
    </row>
    <row r="751" spans="1:23" x14ac:dyDescent="0.2">
      <c r="A751" s="72"/>
      <c r="B751" s="22"/>
      <c r="C751" s="23"/>
      <c r="D751" s="73"/>
      <c r="E751" s="73"/>
      <c r="F751" s="74">
        <f t="shared" si="650"/>
        <v>0</v>
      </c>
      <c r="G751" s="74">
        <f t="shared" si="651"/>
        <v>0</v>
      </c>
      <c r="H751" s="74">
        <f t="shared" si="652"/>
        <v>0</v>
      </c>
      <c r="I751" s="74">
        <f t="shared" si="653"/>
        <v>0</v>
      </c>
      <c r="J751" s="74">
        <f t="shared" si="654"/>
        <v>0</v>
      </c>
      <c r="K751" s="74">
        <f t="shared" si="655"/>
        <v>0</v>
      </c>
      <c r="L751" s="75">
        <f t="shared" si="656"/>
        <v>0</v>
      </c>
      <c r="M751" s="75">
        <f t="shared" si="657"/>
        <v>0</v>
      </c>
      <c r="N751" s="75">
        <f t="shared" si="658"/>
        <v>0</v>
      </c>
      <c r="O751" s="76">
        <f t="shared" si="659"/>
        <v>0</v>
      </c>
      <c r="P751" s="74">
        <f t="shared" si="660"/>
        <v>0</v>
      </c>
      <c r="Q751" s="74">
        <f t="shared" si="661"/>
        <v>0</v>
      </c>
      <c r="R751" s="74">
        <f t="shared" si="662"/>
        <v>0</v>
      </c>
      <c r="S751" s="74">
        <f t="shared" si="663"/>
        <v>0</v>
      </c>
      <c r="T751" s="75">
        <f t="shared" si="664"/>
        <v>0</v>
      </c>
      <c r="U751" s="75">
        <f t="shared" si="665"/>
        <v>0</v>
      </c>
      <c r="V751" s="75">
        <f t="shared" si="666"/>
        <v>0</v>
      </c>
      <c r="W751" s="76">
        <f t="shared" si="667"/>
        <v>0</v>
      </c>
    </row>
    <row r="752" spans="1:23" x14ac:dyDescent="0.2">
      <c r="A752" s="72"/>
      <c r="B752" s="22"/>
      <c r="C752" s="23"/>
      <c r="D752" s="73"/>
      <c r="E752" s="73"/>
      <c r="F752" s="74">
        <f t="shared" si="650"/>
        <v>0</v>
      </c>
      <c r="G752" s="74">
        <f t="shared" si="651"/>
        <v>0</v>
      </c>
      <c r="H752" s="74">
        <f t="shared" si="652"/>
        <v>0</v>
      </c>
      <c r="I752" s="74">
        <f t="shared" si="653"/>
        <v>0</v>
      </c>
      <c r="J752" s="74">
        <f t="shared" si="654"/>
        <v>0</v>
      </c>
      <c r="K752" s="74">
        <f t="shared" si="655"/>
        <v>0</v>
      </c>
      <c r="L752" s="75">
        <f t="shared" si="656"/>
        <v>0</v>
      </c>
      <c r="M752" s="75">
        <f t="shared" si="657"/>
        <v>0</v>
      </c>
      <c r="N752" s="75">
        <f t="shared" si="658"/>
        <v>0</v>
      </c>
      <c r="O752" s="76">
        <f t="shared" si="659"/>
        <v>0</v>
      </c>
      <c r="P752" s="74">
        <f t="shared" si="660"/>
        <v>0</v>
      </c>
      <c r="Q752" s="74">
        <f t="shared" si="661"/>
        <v>0</v>
      </c>
      <c r="R752" s="74">
        <f t="shared" si="662"/>
        <v>0</v>
      </c>
      <c r="S752" s="74">
        <f t="shared" si="663"/>
        <v>0</v>
      </c>
      <c r="T752" s="75">
        <f t="shared" si="664"/>
        <v>0</v>
      </c>
      <c r="U752" s="75">
        <f t="shared" si="665"/>
        <v>0</v>
      </c>
      <c r="V752" s="75">
        <f t="shared" si="666"/>
        <v>0</v>
      </c>
      <c r="W752" s="76">
        <f t="shared" si="667"/>
        <v>0</v>
      </c>
    </row>
    <row r="753" spans="1:23" x14ac:dyDescent="0.2">
      <c r="A753" s="72"/>
      <c r="B753" s="22"/>
      <c r="C753" s="23"/>
      <c r="D753" s="73"/>
      <c r="E753" s="73"/>
      <c r="F753" s="74">
        <f t="shared" si="650"/>
        <v>0</v>
      </c>
      <c r="G753" s="74">
        <f t="shared" si="651"/>
        <v>0</v>
      </c>
      <c r="H753" s="74">
        <f t="shared" si="652"/>
        <v>0</v>
      </c>
      <c r="I753" s="74">
        <f t="shared" si="653"/>
        <v>0</v>
      </c>
      <c r="J753" s="74">
        <f t="shared" si="654"/>
        <v>0</v>
      </c>
      <c r="K753" s="74">
        <f t="shared" si="655"/>
        <v>0</v>
      </c>
      <c r="L753" s="75">
        <f t="shared" si="656"/>
        <v>0</v>
      </c>
      <c r="M753" s="75">
        <f t="shared" si="657"/>
        <v>0</v>
      </c>
      <c r="N753" s="75">
        <f t="shared" si="658"/>
        <v>0</v>
      </c>
      <c r="O753" s="76">
        <f t="shared" si="659"/>
        <v>0</v>
      </c>
      <c r="P753" s="74">
        <f t="shared" si="660"/>
        <v>0</v>
      </c>
      <c r="Q753" s="74">
        <f t="shared" si="661"/>
        <v>0</v>
      </c>
      <c r="R753" s="74">
        <f t="shared" si="662"/>
        <v>0</v>
      </c>
      <c r="S753" s="74">
        <f t="shared" si="663"/>
        <v>0</v>
      </c>
      <c r="T753" s="75">
        <f t="shared" si="664"/>
        <v>0</v>
      </c>
      <c r="U753" s="75">
        <f t="shared" si="665"/>
        <v>0</v>
      </c>
      <c r="V753" s="75">
        <f t="shared" si="666"/>
        <v>0</v>
      </c>
      <c r="W753" s="76">
        <f t="shared" si="667"/>
        <v>0</v>
      </c>
    </row>
    <row r="754" spans="1:23" x14ac:dyDescent="0.2">
      <c r="A754" s="72"/>
      <c r="B754" s="22"/>
      <c r="C754" s="23"/>
      <c r="D754" s="73"/>
      <c r="E754" s="73"/>
      <c r="F754" s="74">
        <f t="shared" si="650"/>
        <v>0</v>
      </c>
      <c r="G754" s="74">
        <f t="shared" si="651"/>
        <v>0</v>
      </c>
      <c r="H754" s="74">
        <f t="shared" si="652"/>
        <v>0</v>
      </c>
      <c r="I754" s="74">
        <f t="shared" si="653"/>
        <v>0</v>
      </c>
      <c r="J754" s="74">
        <f t="shared" si="654"/>
        <v>0</v>
      </c>
      <c r="K754" s="74">
        <f t="shared" si="655"/>
        <v>0</v>
      </c>
      <c r="L754" s="75">
        <f t="shared" si="656"/>
        <v>0</v>
      </c>
      <c r="M754" s="75">
        <f t="shared" si="657"/>
        <v>0</v>
      </c>
      <c r="N754" s="75">
        <f t="shared" si="658"/>
        <v>0</v>
      </c>
      <c r="O754" s="76">
        <f t="shared" si="659"/>
        <v>0</v>
      </c>
      <c r="P754" s="74">
        <f t="shared" si="660"/>
        <v>0</v>
      </c>
      <c r="Q754" s="74">
        <f t="shared" si="661"/>
        <v>0</v>
      </c>
      <c r="R754" s="74">
        <f t="shared" si="662"/>
        <v>0</v>
      </c>
      <c r="S754" s="74">
        <f t="shared" si="663"/>
        <v>0</v>
      </c>
      <c r="T754" s="75">
        <f t="shared" si="664"/>
        <v>0</v>
      </c>
      <c r="U754" s="75">
        <f t="shared" si="665"/>
        <v>0</v>
      </c>
      <c r="V754" s="75">
        <f t="shared" si="666"/>
        <v>0</v>
      </c>
      <c r="W754" s="76">
        <f t="shared" si="667"/>
        <v>0</v>
      </c>
    </row>
    <row r="755" spans="1:23" x14ac:dyDescent="0.2">
      <c r="A755" s="72"/>
      <c r="B755" s="22"/>
      <c r="C755" s="23"/>
      <c r="D755" s="73"/>
      <c r="E755" s="73"/>
      <c r="F755" s="74">
        <f t="shared" si="650"/>
        <v>0</v>
      </c>
      <c r="G755" s="74">
        <f t="shared" si="651"/>
        <v>0</v>
      </c>
      <c r="H755" s="74">
        <f t="shared" si="652"/>
        <v>0</v>
      </c>
      <c r="I755" s="74">
        <f t="shared" si="653"/>
        <v>0</v>
      </c>
      <c r="J755" s="74">
        <f t="shared" si="654"/>
        <v>0</v>
      </c>
      <c r="K755" s="74">
        <f t="shared" si="655"/>
        <v>0</v>
      </c>
      <c r="L755" s="75">
        <f t="shared" si="656"/>
        <v>0</v>
      </c>
      <c r="M755" s="75">
        <f t="shared" si="657"/>
        <v>0</v>
      </c>
      <c r="N755" s="75">
        <f t="shared" si="658"/>
        <v>0</v>
      </c>
      <c r="O755" s="76">
        <f t="shared" si="659"/>
        <v>0</v>
      </c>
      <c r="P755" s="74">
        <f t="shared" si="660"/>
        <v>0</v>
      </c>
      <c r="Q755" s="74">
        <f t="shared" si="661"/>
        <v>0</v>
      </c>
      <c r="R755" s="74">
        <f t="shared" si="662"/>
        <v>0</v>
      </c>
      <c r="S755" s="74">
        <f t="shared" si="663"/>
        <v>0</v>
      </c>
      <c r="T755" s="75">
        <f t="shared" si="664"/>
        <v>0</v>
      </c>
      <c r="U755" s="75">
        <f t="shared" si="665"/>
        <v>0</v>
      </c>
      <c r="V755" s="75">
        <f t="shared" si="666"/>
        <v>0</v>
      </c>
      <c r="W755" s="76">
        <f t="shared" si="667"/>
        <v>0</v>
      </c>
    </row>
    <row r="756" spans="1:23" x14ac:dyDescent="0.2">
      <c r="A756" s="72"/>
      <c r="B756" s="22"/>
      <c r="C756" s="23"/>
      <c r="D756" s="73"/>
      <c r="E756" s="73"/>
      <c r="F756" s="74">
        <f t="shared" si="650"/>
        <v>0</v>
      </c>
      <c r="G756" s="74">
        <f t="shared" si="651"/>
        <v>0</v>
      </c>
      <c r="H756" s="74">
        <f t="shared" si="652"/>
        <v>0</v>
      </c>
      <c r="I756" s="74">
        <f t="shared" si="653"/>
        <v>0</v>
      </c>
      <c r="J756" s="74">
        <f t="shared" si="654"/>
        <v>0</v>
      </c>
      <c r="K756" s="74">
        <f t="shared" si="655"/>
        <v>0</v>
      </c>
      <c r="L756" s="75">
        <f t="shared" si="656"/>
        <v>0</v>
      </c>
      <c r="M756" s="75">
        <f t="shared" si="657"/>
        <v>0</v>
      </c>
      <c r="N756" s="75">
        <f t="shared" si="658"/>
        <v>0</v>
      </c>
      <c r="O756" s="76">
        <f t="shared" si="659"/>
        <v>0</v>
      </c>
      <c r="P756" s="74">
        <f t="shared" si="660"/>
        <v>0</v>
      </c>
      <c r="Q756" s="74">
        <f t="shared" si="661"/>
        <v>0</v>
      </c>
      <c r="R756" s="74">
        <f t="shared" si="662"/>
        <v>0</v>
      </c>
      <c r="S756" s="74">
        <f t="shared" si="663"/>
        <v>0</v>
      </c>
      <c r="T756" s="75">
        <f t="shared" si="664"/>
        <v>0</v>
      </c>
      <c r="U756" s="75">
        <f t="shared" si="665"/>
        <v>0</v>
      </c>
      <c r="V756" s="75">
        <f t="shared" si="666"/>
        <v>0</v>
      </c>
      <c r="W756" s="76">
        <f t="shared" si="667"/>
        <v>0</v>
      </c>
    </row>
    <row r="757" spans="1:23" x14ac:dyDescent="0.2">
      <c r="A757" s="72"/>
      <c r="B757" s="22"/>
      <c r="C757" s="23"/>
      <c r="D757" s="73"/>
      <c r="E757" s="73"/>
      <c r="F757" s="74">
        <f t="shared" si="650"/>
        <v>0</v>
      </c>
      <c r="G757" s="74">
        <f t="shared" si="651"/>
        <v>0</v>
      </c>
      <c r="H757" s="74">
        <f t="shared" si="652"/>
        <v>0</v>
      </c>
      <c r="I757" s="74">
        <f t="shared" si="653"/>
        <v>0</v>
      </c>
      <c r="J757" s="74">
        <f t="shared" si="654"/>
        <v>0</v>
      </c>
      <c r="K757" s="74">
        <f t="shared" si="655"/>
        <v>0</v>
      </c>
      <c r="L757" s="75">
        <f t="shared" si="656"/>
        <v>0</v>
      </c>
      <c r="M757" s="75">
        <f t="shared" si="657"/>
        <v>0</v>
      </c>
      <c r="N757" s="75">
        <f t="shared" si="658"/>
        <v>0</v>
      </c>
      <c r="O757" s="76">
        <f t="shared" si="659"/>
        <v>0</v>
      </c>
      <c r="P757" s="74">
        <f t="shared" si="660"/>
        <v>0</v>
      </c>
      <c r="Q757" s="74">
        <f t="shared" si="661"/>
        <v>0</v>
      </c>
      <c r="R757" s="74">
        <f t="shared" si="662"/>
        <v>0</v>
      </c>
      <c r="S757" s="74">
        <f t="shared" si="663"/>
        <v>0</v>
      </c>
      <c r="T757" s="75">
        <f t="shared" si="664"/>
        <v>0</v>
      </c>
      <c r="U757" s="75">
        <f t="shared" si="665"/>
        <v>0</v>
      </c>
      <c r="V757" s="75">
        <f t="shared" si="666"/>
        <v>0</v>
      </c>
      <c r="W757" s="76">
        <f t="shared" si="667"/>
        <v>0</v>
      </c>
    </row>
    <row r="758" spans="1:23" x14ac:dyDescent="0.2">
      <c r="A758" s="72"/>
      <c r="B758" s="22"/>
      <c r="C758" s="23"/>
      <c r="D758" s="73"/>
      <c r="E758" s="73"/>
      <c r="F758" s="74">
        <f t="shared" si="650"/>
        <v>0</v>
      </c>
      <c r="G758" s="74">
        <f t="shared" si="651"/>
        <v>0</v>
      </c>
      <c r="H758" s="74">
        <f t="shared" si="652"/>
        <v>0</v>
      </c>
      <c r="I758" s="74">
        <f t="shared" si="653"/>
        <v>0</v>
      </c>
      <c r="J758" s="74">
        <f t="shared" si="654"/>
        <v>0</v>
      </c>
      <c r="K758" s="74">
        <f t="shared" si="655"/>
        <v>0</v>
      </c>
      <c r="L758" s="75">
        <f t="shared" si="656"/>
        <v>0</v>
      </c>
      <c r="M758" s="75">
        <f t="shared" si="657"/>
        <v>0</v>
      </c>
      <c r="N758" s="75">
        <f t="shared" si="658"/>
        <v>0</v>
      </c>
      <c r="O758" s="76">
        <f t="shared" si="659"/>
        <v>0</v>
      </c>
      <c r="P758" s="74">
        <f t="shared" si="660"/>
        <v>0</v>
      </c>
      <c r="Q758" s="74">
        <f t="shared" si="661"/>
        <v>0</v>
      </c>
      <c r="R758" s="74">
        <f t="shared" si="662"/>
        <v>0</v>
      </c>
      <c r="S758" s="74">
        <f t="shared" si="663"/>
        <v>0</v>
      </c>
      <c r="T758" s="75">
        <f t="shared" si="664"/>
        <v>0</v>
      </c>
      <c r="U758" s="75">
        <f t="shared" si="665"/>
        <v>0</v>
      </c>
      <c r="V758" s="75">
        <f t="shared" si="666"/>
        <v>0</v>
      </c>
      <c r="W758" s="76">
        <f t="shared" si="667"/>
        <v>0</v>
      </c>
    </row>
    <row r="759" spans="1:23" x14ac:dyDescent="0.2">
      <c r="A759" s="72"/>
      <c r="B759" s="22"/>
      <c r="C759" s="23"/>
      <c r="D759" s="73"/>
      <c r="E759" s="73"/>
      <c r="F759" s="74">
        <f t="shared" si="650"/>
        <v>0</v>
      </c>
      <c r="G759" s="74">
        <f t="shared" si="651"/>
        <v>0</v>
      </c>
      <c r="H759" s="74">
        <f t="shared" si="652"/>
        <v>0</v>
      </c>
      <c r="I759" s="74">
        <f t="shared" si="653"/>
        <v>0</v>
      </c>
      <c r="J759" s="74">
        <f t="shared" si="654"/>
        <v>0</v>
      </c>
      <c r="K759" s="74">
        <f t="shared" si="655"/>
        <v>0</v>
      </c>
      <c r="L759" s="75">
        <f t="shared" si="656"/>
        <v>0</v>
      </c>
      <c r="M759" s="75">
        <f t="shared" si="657"/>
        <v>0</v>
      </c>
      <c r="N759" s="75">
        <f t="shared" si="658"/>
        <v>0</v>
      </c>
      <c r="O759" s="76">
        <f t="shared" si="659"/>
        <v>0</v>
      </c>
      <c r="P759" s="74">
        <f t="shared" si="660"/>
        <v>0</v>
      </c>
      <c r="Q759" s="74">
        <f t="shared" si="661"/>
        <v>0</v>
      </c>
      <c r="R759" s="74">
        <f t="shared" si="662"/>
        <v>0</v>
      </c>
      <c r="S759" s="74">
        <f t="shared" si="663"/>
        <v>0</v>
      </c>
      <c r="T759" s="75">
        <f t="shared" si="664"/>
        <v>0</v>
      </c>
      <c r="U759" s="75">
        <f t="shared" si="665"/>
        <v>0</v>
      </c>
      <c r="V759" s="75">
        <f t="shared" si="666"/>
        <v>0</v>
      </c>
      <c r="W759" s="76">
        <f t="shared" si="667"/>
        <v>0</v>
      </c>
    </row>
    <row r="760" spans="1:23" x14ac:dyDescent="0.2">
      <c r="A760" s="72"/>
      <c r="B760" s="22"/>
      <c r="C760" s="23"/>
      <c r="D760" s="73"/>
      <c r="E760" s="73"/>
      <c r="F760" s="74">
        <f t="shared" si="650"/>
        <v>0</v>
      </c>
      <c r="G760" s="74">
        <f t="shared" si="651"/>
        <v>0</v>
      </c>
      <c r="H760" s="74">
        <f t="shared" si="652"/>
        <v>0</v>
      </c>
      <c r="I760" s="74">
        <f t="shared" si="653"/>
        <v>0</v>
      </c>
      <c r="J760" s="74">
        <f t="shared" si="654"/>
        <v>0</v>
      </c>
      <c r="K760" s="74">
        <f t="shared" si="655"/>
        <v>0</v>
      </c>
      <c r="L760" s="75">
        <f t="shared" si="656"/>
        <v>0</v>
      </c>
      <c r="M760" s="75">
        <f t="shared" si="657"/>
        <v>0</v>
      </c>
      <c r="N760" s="75">
        <f t="shared" si="658"/>
        <v>0</v>
      </c>
      <c r="O760" s="76">
        <f t="shared" si="659"/>
        <v>0</v>
      </c>
      <c r="P760" s="74">
        <f t="shared" si="660"/>
        <v>0</v>
      </c>
      <c r="Q760" s="74">
        <f t="shared" si="661"/>
        <v>0</v>
      </c>
      <c r="R760" s="74">
        <f t="shared" si="662"/>
        <v>0</v>
      </c>
      <c r="S760" s="74">
        <f t="shared" si="663"/>
        <v>0</v>
      </c>
      <c r="T760" s="75">
        <f t="shared" si="664"/>
        <v>0</v>
      </c>
      <c r="U760" s="75">
        <f t="shared" si="665"/>
        <v>0</v>
      </c>
      <c r="V760" s="75">
        <f t="shared" si="666"/>
        <v>0</v>
      </c>
      <c r="W760" s="76">
        <f t="shared" si="667"/>
        <v>0</v>
      </c>
    </row>
    <row r="761" spans="1:23" x14ac:dyDescent="0.2">
      <c r="A761" s="72"/>
      <c r="B761" s="22"/>
      <c r="C761" s="23"/>
      <c r="D761" s="73"/>
      <c r="E761" s="73"/>
      <c r="F761" s="74">
        <f t="shared" si="650"/>
        <v>0</v>
      </c>
      <c r="G761" s="74">
        <f t="shared" si="651"/>
        <v>0</v>
      </c>
      <c r="H761" s="74">
        <f t="shared" si="652"/>
        <v>0</v>
      </c>
      <c r="I761" s="74">
        <f t="shared" si="653"/>
        <v>0</v>
      </c>
      <c r="J761" s="74">
        <f t="shared" si="654"/>
        <v>0</v>
      </c>
      <c r="K761" s="74">
        <f t="shared" si="655"/>
        <v>0</v>
      </c>
      <c r="L761" s="75">
        <f t="shared" si="656"/>
        <v>0</v>
      </c>
      <c r="M761" s="75">
        <f t="shared" si="657"/>
        <v>0</v>
      </c>
      <c r="N761" s="75">
        <f t="shared" si="658"/>
        <v>0</v>
      </c>
      <c r="O761" s="76">
        <f t="shared" si="659"/>
        <v>0</v>
      </c>
      <c r="P761" s="74">
        <f t="shared" si="660"/>
        <v>0</v>
      </c>
      <c r="Q761" s="74">
        <f t="shared" si="661"/>
        <v>0</v>
      </c>
      <c r="R761" s="74">
        <f t="shared" si="662"/>
        <v>0</v>
      </c>
      <c r="S761" s="74">
        <f t="shared" si="663"/>
        <v>0</v>
      </c>
      <c r="T761" s="75">
        <f t="shared" si="664"/>
        <v>0</v>
      </c>
      <c r="U761" s="75">
        <f t="shared" si="665"/>
        <v>0</v>
      </c>
      <c r="V761" s="75">
        <f t="shared" si="666"/>
        <v>0</v>
      </c>
      <c r="W761" s="76">
        <f t="shared" si="667"/>
        <v>0</v>
      </c>
    </row>
    <row r="762" spans="1:23" s="105" customFormat="1" ht="25.5" x14ac:dyDescent="0.2">
      <c r="A762" s="72" t="s">
        <v>215</v>
      </c>
      <c r="B762" s="22"/>
      <c r="C762" s="23"/>
      <c r="D762" s="73"/>
      <c r="E762" s="73"/>
      <c r="F762" s="652">
        <f t="shared" si="650"/>
        <v>0</v>
      </c>
      <c r="G762" s="652">
        <f t="shared" si="651"/>
        <v>0</v>
      </c>
      <c r="H762" s="652">
        <v>0</v>
      </c>
      <c r="I762" s="652">
        <v>0</v>
      </c>
      <c r="J762" s="652">
        <v>0</v>
      </c>
      <c r="K762" s="652">
        <v>0</v>
      </c>
      <c r="L762" s="653">
        <f>F762</f>
        <v>0</v>
      </c>
      <c r="M762" s="653">
        <f>F762</f>
        <v>0</v>
      </c>
      <c r="N762" s="653">
        <f>F762</f>
        <v>0</v>
      </c>
      <c r="O762" s="654">
        <f>F762</f>
        <v>0</v>
      </c>
      <c r="P762" s="652">
        <v>0</v>
      </c>
      <c r="Q762" s="652">
        <v>0</v>
      </c>
      <c r="R762" s="652">
        <v>0</v>
      </c>
      <c r="S762" s="652">
        <v>0</v>
      </c>
      <c r="T762" s="653">
        <f>G762</f>
        <v>0</v>
      </c>
      <c r="U762" s="653">
        <f>G762</f>
        <v>0</v>
      </c>
      <c r="V762" s="653">
        <f>G762</f>
        <v>0</v>
      </c>
      <c r="W762" s="654">
        <f>G762</f>
        <v>0</v>
      </c>
    </row>
    <row r="763" spans="1:23" s="105" customFormat="1" x14ac:dyDescent="0.2">
      <c r="A763" s="72"/>
      <c r="B763" s="22"/>
      <c r="C763" s="23"/>
      <c r="D763" s="73"/>
      <c r="E763" s="73"/>
      <c r="F763" s="652">
        <f t="shared" si="650"/>
        <v>0</v>
      </c>
      <c r="G763" s="652">
        <f t="shared" si="651"/>
        <v>0</v>
      </c>
      <c r="H763" s="652">
        <v>0</v>
      </c>
      <c r="I763" s="652">
        <v>0</v>
      </c>
      <c r="J763" s="652">
        <v>0</v>
      </c>
      <c r="K763" s="652">
        <v>0</v>
      </c>
      <c r="L763" s="653">
        <f t="shared" ref="L763:L783" si="668">F763</f>
        <v>0</v>
      </c>
      <c r="M763" s="653">
        <f t="shared" ref="M763:M783" si="669">F763</f>
        <v>0</v>
      </c>
      <c r="N763" s="653">
        <f t="shared" ref="N763:N783" si="670">F763</f>
        <v>0</v>
      </c>
      <c r="O763" s="654">
        <f t="shared" ref="O763:O783" si="671">F763</f>
        <v>0</v>
      </c>
      <c r="P763" s="652">
        <v>0</v>
      </c>
      <c r="Q763" s="652">
        <v>0</v>
      </c>
      <c r="R763" s="652">
        <v>0</v>
      </c>
      <c r="S763" s="652">
        <v>0</v>
      </c>
      <c r="T763" s="653">
        <f t="shared" ref="T763:T783" si="672">G763</f>
        <v>0</v>
      </c>
      <c r="U763" s="653">
        <f t="shared" ref="U763:U783" si="673">G763</f>
        <v>0</v>
      </c>
      <c r="V763" s="653">
        <f t="shared" ref="V763:V783" si="674">G763</f>
        <v>0</v>
      </c>
      <c r="W763" s="654">
        <f t="shared" ref="W763:W783" si="675">G763</f>
        <v>0</v>
      </c>
    </row>
    <row r="764" spans="1:23" s="105" customFormat="1" x14ac:dyDescent="0.2">
      <c r="A764" s="72"/>
      <c r="B764" s="22"/>
      <c r="C764" s="23"/>
      <c r="D764" s="73"/>
      <c r="E764" s="73"/>
      <c r="F764" s="652">
        <f t="shared" si="650"/>
        <v>0</v>
      </c>
      <c r="G764" s="652">
        <f t="shared" si="651"/>
        <v>0</v>
      </c>
      <c r="H764" s="652">
        <v>0</v>
      </c>
      <c r="I764" s="652">
        <v>0</v>
      </c>
      <c r="J764" s="652">
        <v>0</v>
      </c>
      <c r="K764" s="652">
        <v>0</v>
      </c>
      <c r="L764" s="653">
        <f t="shared" si="668"/>
        <v>0</v>
      </c>
      <c r="M764" s="653">
        <f t="shared" si="669"/>
        <v>0</v>
      </c>
      <c r="N764" s="653">
        <f t="shared" si="670"/>
        <v>0</v>
      </c>
      <c r="O764" s="654">
        <f t="shared" si="671"/>
        <v>0</v>
      </c>
      <c r="P764" s="652">
        <v>0</v>
      </c>
      <c r="Q764" s="652">
        <v>0</v>
      </c>
      <c r="R764" s="652">
        <v>0</v>
      </c>
      <c r="S764" s="652">
        <v>0</v>
      </c>
      <c r="T764" s="653">
        <f t="shared" si="672"/>
        <v>0</v>
      </c>
      <c r="U764" s="653">
        <f t="shared" si="673"/>
        <v>0</v>
      </c>
      <c r="V764" s="653">
        <f t="shared" si="674"/>
        <v>0</v>
      </c>
      <c r="W764" s="654">
        <f t="shared" si="675"/>
        <v>0</v>
      </c>
    </row>
    <row r="765" spans="1:23" s="105" customFormat="1" x14ac:dyDescent="0.2">
      <c r="A765" s="72"/>
      <c r="B765" s="22"/>
      <c r="C765" s="23"/>
      <c r="D765" s="73"/>
      <c r="E765" s="73"/>
      <c r="F765" s="652">
        <f t="shared" si="650"/>
        <v>0</v>
      </c>
      <c r="G765" s="652">
        <f t="shared" si="651"/>
        <v>0</v>
      </c>
      <c r="H765" s="652">
        <v>0</v>
      </c>
      <c r="I765" s="652">
        <v>0</v>
      </c>
      <c r="J765" s="652">
        <v>0</v>
      </c>
      <c r="K765" s="652">
        <v>0</v>
      </c>
      <c r="L765" s="653">
        <f t="shared" si="668"/>
        <v>0</v>
      </c>
      <c r="M765" s="653">
        <f t="shared" si="669"/>
        <v>0</v>
      </c>
      <c r="N765" s="653">
        <f t="shared" si="670"/>
        <v>0</v>
      </c>
      <c r="O765" s="654">
        <f t="shared" si="671"/>
        <v>0</v>
      </c>
      <c r="P765" s="652">
        <v>0</v>
      </c>
      <c r="Q765" s="652">
        <v>0</v>
      </c>
      <c r="R765" s="652">
        <v>0</v>
      </c>
      <c r="S765" s="652">
        <v>0</v>
      </c>
      <c r="T765" s="653">
        <f t="shared" si="672"/>
        <v>0</v>
      </c>
      <c r="U765" s="653">
        <f t="shared" si="673"/>
        <v>0</v>
      </c>
      <c r="V765" s="653">
        <f t="shared" si="674"/>
        <v>0</v>
      </c>
      <c r="W765" s="654">
        <f t="shared" si="675"/>
        <v>0</v>
      </c>
    </row>
    <row r="766" spans="1:23" s="105" customFormat="1" x14ac:dyDescent="0.2">
      <c r="A766" s="72"/>
      <c r="B766" s="22"/>
      <c r="C766" s="23"/>
      <c r="D766" s="73"/>
      <c r="E766" s="73"/>
      <c r="F766" s="652">
        <f t="shared" si="650"/>
        <v>0</v>
      </c>
      <c r="G766" s="652">
        <f t="shared" si="651"/>
        <v>0</v>
      </c>
      <c r="H766" s="652">
        <v>0</v>
      </c>
      <c r="I766" s="652">
        <v>0</v>
      </c>
      <c r="J766" s="652">
        <v>0</v>
      </c>
      <c r="K766" s="652">
        <v>0</v>
      </c>
      <c r="L766" s="653">
        <f t="shared" si="668"/>
        <v>0</v>
      </c>
      <c r="M766" s="653">
        <f t="shared" si="669"/>
        <v>0</v>
      </c>
      <c r="N766" s="653">
        <f t="shared" si="670"/>
        <v>0</v>
      </c>
      <c r="O766" s="654">
        <f t="shared" si="671"/>
        <v>0</v>
      </c>
      <c r="P766" s="652">
        <v>0</v>
      </c>
      <c r="Q766" s="652">
        <v>0</v>
      </c>
      <c r="R766" s="652">
        <v>0</v>
      </c>
      <c r="S766" s="652">
        <v>0</v>
      </c>
      <c r="T766" s="653">
        <f t="shared" si="672"/>
        <v>0</v>
      </c>
      <c r="U766" s="653">
        <f t="shared" si="673"/>
        <v>0</v>
      </c>
      <c r="V766" s="653">
        <f t="shared" si="674"/>
        <v>0</v>
      </c>
      <c r="W766" s="654">
        <f t="shared" si="675"/>
        <v>0</v>
      </c>
    </row>
    <row r="767" spans="1:23" s="105" customFormat="1" x14ac:dyDescent="0.2">
      <c r="A767" s="72"/>
      <c r="B767" s="22"/>
      <c r="C767" s="23"/>
      <c r="D767" s="73"/>
      <c r="E767" s="73"/>
      <c r="F767" s="652">
        <f t="shared" si="650"/>
        <v>0</v>
      </c>
      <c r="G767" s="652">
        <f t="shared" si="651"/>
        <v>0</v>
      </c>
      <c r="H767" s="652">
        <v>0</v>
      </c>
      <c r="I767" s="652">
        <v>0</v>
      </c>
      <c r="J767" s="652">
        <v>0</v>
      </c>
      <c r="K767" s="652">
        <v>0</v>
      </c>
      <c r="L767" s="653">
        <f t="shared" si="668"/>
        <v>0</v>
      </c>
      <c r="M767" s="653">
        <f t="shared" si="669"/>
        <v>0</v>
      </c>
      <c r="N767" s="653">
        <f t="shared" si="670"/>
        <v>0</v>
      </c>
      <c r="O767" s="654">
        <f t="shared" si="671"/>
        <v>0</v>
      </c>
      <c r="P767" s="652">
        <v>0</v>
      </c>
      <c r="Q767" s="652">
        <v>0</v>
      </c>
      <c r="R767" s="652">
        <v>0</v>
      </c>
      <c r="S767" s="652">
        <v>0</v>
      </c>
      <c r="T767" s="653">
        <f t="shared" si="672"/>
        <v>0</v>
      </c>
      <c r="U767" s="653">
        <f t="shared" si="673"/>
        <v>0</v>
      </c>
      <c r="V767" s="653">
        <f t="shared" si="674"/>
        <v>0</v>
      </c>
      <c r="W767" s="654">
        <f t="shared" si="675"/>
        <v>0</v>
      </c>
    </row>
    <row r="768" spans="1:23" s="105" customFormat="1" x14ac:dyDescent="0.2">
      <c r="A768" s="72"/>
      <c r="B768" s="22"/>
      <c r="C768" s="23"/>
      <c r="D768" s="73"/>
      <c r="E768" s="73"/>
      <c r="F768" s="652">
        <f t="shared" si="650"/>
        <v>0</v>
      </c>
      <c r="G768" s="652">
        <f t="shared" si="651"/>
        <v>0</v>
      </c>
      <c r="H768" s="652">
        <v>0</v>
      </c>
      <c r="I768" s="652">
        <v>0</v>
      </c>
      <c r="J768" s="652">
        <v>0</v>
      </c>
      <c r="K768" s="652">
        <v>0</v>
      </c>
      <c r="L768" s="653">
        <f t="shared" si="668"/>
        <v>0</v>
      </c>
      <c r="M768" s="653">
        <f t="shared" si="669"/>
        <v>0</v>
      </c>
      <c r="N768" s="653">
        <f t="shared" si="670"/>
        <v>0</v>
      </c>
      <c r="O768" s="654">
        <f t="shared" si="671"/>
        <v>0</v>
      </c>
      <c r="P768" s="652">
        <v>0</v>
      </c>
      <c r="Q768" s="652">
        <v>0</v>
      </c>
      <c r="R768" s="652">
        <v>0</v>
      </c>
      <c r="S768" s="652">
        <v>0</v>
      </c>
      <c r="T768" s="653">
        <f t="shared" si="672"/>
        <v>0</v>
      </c>
      <c r="U768" s="653">
        <f t="shared" si="673"/>
        <v>0</v>
      </c>
      <c r="V768" s="653">
        <f t="shared" si="674"/>
        <v>0</v>
      </c>
      <c r="W768" s="654">
        <f t="shared" si="675"/>
        <v>0</v>
      </c>
    </row>
    <row r="769" spans="1:23" s="105" customFormat="1" x14ac:dyDescent="0.2">
      <c r="A769" s="72"/>
      <c r="B769" s="22"/>
      <c r="C769" s="23"/>
      <c r="D769" s="73"/>
      <c r="E769" s="73"/>
      <c r="F769" s="652">
        <f t="shared" si="650"/>
        <v>0</v>
      </c>
      <c r="G769" s="652">
        <f t="shared" si="651"/>
        <v>0</v>
      </c>
      <c r="H769" s="652">
        <v>0</v>
      </c>
      <c r="I769" s="652">
        <v>0</v>
      </c>
      <c r="J769" s="652">
        <v>0</v>
      </c>
      <c r="K769" s="652">
        <v>0</v>
      </c>
      <c r="L769" s="653">
        <f t="shared" si="668"/>
        <v>0</v>
      </c>
      <c r="M769" s="653">
        <f t="shared" si="669"/>
        <v>0</v>
      </c>
      <c r="N769" s="653">
        <f t="shared" si="670"/>
        <v>0</v>
      </c>
      <c r="O769" s="654">
        <f t="shared" si="671"/>
        <v>0</v>
      </c>
      <c r="P769" s="652">
        <v>0</v>
      </c>
      <c r="Q769" s="652">
        <v>0</v>
      </c>
      <c r="R769" s="652">
        <v>0</v>
      </c>
      <c r="S769" s="652">
        <v>0</v>
      </c>
      <c r="T769" s="653">
        <f t="shared" si="672"/>
        <v>0</v>
      </c>
      <c r="U769" s="653">
        <f t="shared" si="673"/>
        <v>0</v>
      </c>
      <c r="V769" s="653">
        <f t="shared" si="674"/>
        <v>0</v>
      </c>
      <c r="W769" s="654">
        <f t="shared" si="675"/>
        <v>0</v>
      </c>
    </row>
    <row r="770" spans="1:23" s="105" customFormat="1" x14ac:dyDescent="0.2">
      <c r="A770" s="72"/>
      <c r="B770" s="22"/>
      <c r="C770" s="23"/>
      <c r="D770" s="73"/>
      <c r="E770" s="73"/>
      <c r="F770" s="652">
        <f t="shared" si="650"/>
        <v>0</v>
      </c>
      <c r="G770" s="652">
        <f t="shared" si="651"/>
        <v>0</v>
      </c>
      <c r="H770" s="652">
        <v>0</v>
      </c>
      <c r="I770" s="652">
        <v>0</v>
      </c>
      <c r="J770" s="652">
        <v>0</v>
      </c>
      <c r="K770" s="652">
        <v>0</v>
      </c>
      <c r="L770" s="653">
        <f t="shared" si="668"/>
        <v>0</v>
      </c>
      <c r="M770" s="653">
        <f t="shared" si="669"/>
        <v>0</v>
      </c>
      <c r="N770" s="653">
        <f t="shared" si="670"/>
        <v>0</v>
      </c>
      <c r="O770" s="654">
        <f t="shared" si="671"/>
        <v>0</v>
      </c>
      <c r="P770" s="652">
        <v>0</v>
      </c>
      <c r="Q770" s="652">
        <v>0</v>
      </c>
      <c r="R770" s="652">
        <v>0</v>
      </c>
      <c r="S770" s="652">
        <v>0</v>
      </c>
      <c r="T770" s="653">
        <f t="shared" si="672"/>
        <v>0</v>
      </c>
      <c r="U770" s="653">
        <f t="shared" si="673"/>
        <v>0</v>
      </c>
      <c r="V770" s="653">
        <f t="shared" si="674"/>
        <v>0</v>
      </c>
      <c r="W770" s="654">
        <f t="shared" si="675"/>
        <v>0</v>
      </c>
    </row>
    <row r="771" spans="1:23" s="105" customFormat="1" x14ac:dyDescent="0.2">
      <c r="A771" s="72"/>
      <c r="B771" s="22"/>
      <c r="C771" s="23"/>
      <c r="D771" s="73"/>
      <c r="E771" s="73"/>
      <c r="F771" s="652">
        <f t="shared" si="650"/>
        <v>0</v>
      </c>
      <c r="G771" s="652">
        <f t="shared" si="651"/>
        <v>0</v>
      </c>
      <c r="H771" s="652">
        <v>0</v>
      </c>
      <c r="I771" s="652">
        <v>0</v>
      </c>
      <c r="J771" s="652">
        <v>0</v>
      </c>
      <c r="K771" s="652">
        <v>0</v>
      </c>
      <c r="L771" s="653">
        <f t="shared" si="668"/>
        <v>0</v>
      </c>
      <c r="M771" s="653">
        <f t="shared" si="669"/>
        <v>0</v>
      </c>
      <c r="N771" s="653">
        <f t="shared" si="670"/>
        <v>0</v>
      </c>
      <c r="O771" s="654">
        <f t="shared" si="671"/>
        <v>0</v>
      </c>
      <c r="P771" s="652">
        <v>0</v>
      </c>
      <c r="Q771" s="652">
        <v>0</v>
      </c>
      <c r="R771" s="652">
        <v>0</v>
      </c>
      <c r="S771" s="652">
        <v>0</v>
      </c>
      <c r="T771" s="653">
        <f t="shared" si="672"/>
        <v>0</v>
      </c>
      <c r="U771" s="653">
        <f t="shared" si="673"/>
        <v>0</v>
      </c>
      <c r="V771" s="653">
        <f t="shared" si="674"/>
        <v>0</v>
      </c>
      <c r="W771" s="654">
        <f t="shared" si="675"/>
        <v>0</v>
      </c>
    </row>
    <row r="772" spans="1:23" s="105" customFormat="1" x14ac:dyDescent="0.2">
      <c r="A772" s="72"/>
      <c r="B772" s="22"/>
      <c r="C772" s="23"/>
      <c r="D772" s="73"/>
      <c r="E772" s="73"/>
      <c r="F772" s="652">
        <f t="shared" si="650"/>
        <v>0</v>
      </c>
      <c r="G772" s="652">
        <f t="shared" si="651"/>
        <v>0</v>
      </c>
      <c r="H772" s="652">
        <v>0</v>
      </c>
      <c r="I772" s="652">
        <v>0</v>
      </c>
      <c r="J772" s="652">
        <v>0</v>
      </c>
      <c r="K772" s="652">
        <v>0</v>
      </c>
      <c r="L772" s="653">
        <f t="shared" si="668"/>
        <v>0</v>
      </c>
      <c r="M772" s="653">
        <f t="shared" si="669"/>
        <v>0</v>
      </c>
      <c r="N772" s="653">
        <f t="shared" si="670"/>
        <v>0</v>
      </c>
      <c r="O772" s="654">
        <f t="shared" si="671"/>
        <v>0</v>
      </c>
      <c r="P772" s="652">
        <v>0</v>
      </c>
      <c r="Q772" s="652">
        <v>0</v>
      </c>
      <c r="R772" s="652">
        <v>0</v>
      </c>
      <c r="S772" s="652">
        <v>0</v>
      </c>
      <c r="T772" s="653">
        <f t="shared" si="672"/>
        <v>0</v>
      </c>
      <c r="U772" s="653">
        <f t="shared" si="673"/>
        <v>0</v>
      </c>
      <c r="V772" s="653">
        <f t="shared" si="674"/>
        <v>0</v>
      </c>
      <c r="W772" s="654">
        <f t="shared" si="675"/>
        <v>0</v>
      </c>
    </row>
    <row r="773" spans="1:23" s="105" customFormat="1" x14ac:dyDescent="0.2">
      <c r="A773" s="72"/>
      <c r="B773" s="22"/>
      <c r="C773" s="23"/>
      <c r="D773" s="73"/>
      <c r="E773" s="73"/>
      <c r="F773" s="652">
        <f t="shared" si="650"/>
        <v>0</v>
      </c>
      <c r="G773" s="652">
        <f t="shared" si="651"/>
        <v>0</v>
      </c>
      <c r="H773" s="652">
        <v>0</v>
      </c>
      <c r="I773" s="652">
        <v>0</v>
      </c>
      <c r="J773" s="652">
        <v>0</v>
      </c>
      <c r="K773" s="652">
        <v>0</v>
      </c>
      <c r="L773" s="653">
        <f t="shared" si="668"/>
        <v>0</v>
      </c>
      <c r="M773" s="653">
        <f t="shared" si="669"/>
        <v>0</v>
      </c>
      <c r="N773" s="653">
        <f t="shared" si="670"/>
        <v>0</v>
      </c>
      <c r="O773" s="654">
        <f t="shared" si="671"/>
        <v>0</v>
      </c>
      <c r="P773" s="652">
        <v>0</v>
      </c>
      <c r="Q773" s="652">
        <v>0</v>
      </c>
      <c r="R773" s="652">
        <v>0</v>
      </c>
      <c r="S773" s="652">
        <v>0</v>
      </c>
      <c r="T773" s="653">
        <f t="shared" si="672"/>
        <v>0</v>
      </c>
      <c r="U773" s="653">
        <f t="shared" si="673"/>
        <v>0</v>
      </c>
      <c r="V773" s="653">
        <f t="shared" si="674"/>
        <v>0</v>
      </c>
      <c r="W773" s="654">
        <f t="shared" si="675"/>
        <v>0</v>
      </c>
    </row>
    <row r="774" spans="1:23" s="105" customFormat="1" x14ac:dyDescent="0.2">
      <c r="A774" s="72"/>
      <c r="B774" s="22"/>
      <c r="C774" s="23"/>
      <c r="D774" s="73"/>
      <c r="E774" s="73"/>
      <c r="F774" s="652">
        <f t="shared" si="650"/>
        <v>0</v>
      </c>
      <c r="G774" s="652">
        <f t="shared" si="651"/>
        <v>0</v>
      </c>
      <c r="H774" s="652">
        <v>0</v>
      </c>
      <c r="I774" s="652">
        <v>0</v>
      </c>
      <c r="J774" s="652">
        <v>0</v>
      </c>
      <c r="K774" s="652">
        <v>0</v>
      </c>
      <c r="L774" s="653">
        <f t="shared" si="668"/>
        <v>0</v>
      </c>
      <c r="M774" s="653">
        <f t="shared" si="669"/>
        <v>0</v>
      </c>
      <c r="N774" s="653">
        <f t="shared" si="670"/>
        <v>0</v>
      </c>
      <c r="O774" s="654">
        <f t="shared" si="671"/>
        <v>0</v>
      </c>
      <c r="P774" s="652">
        <v>0</v>
      </c>
      <c r="Q774" s="652">
        <v>0</v>
      </c>
      <c r="R774" s="652">
        <v>0</v>
      </c>
      <c r="S774" s="652">
        <v>0</v>
      </c>
      <c r="T774" s="653">
        <f t="shared" si="672"/>
        <v>0</v>
      </c>
      <c r="U774" s="653">
        <f t="shared" si="673"/>
        <v>0</v>
      </c>
      <c r="V774" s="653">
        <f t="shared" si="674"/>
        <v>0</v>
      </c>
      <c r="W774" s="654">
        <f t="shared" si="675"/>
        <v>0</v>
      </c>
    </row>
    <row r="775" spans="1:23" s="105" customFormat="1" x14ac:dyDescent="0.2">
      <c r="A775" s="72"/>
      <c r="B775" s="22"/>
      <c r="C775" s="23"/>
      <c r="D775" s="73"/>
      <c r="E775" s="73"/>
      <c r="F775" s="652">
        <f t="shared" si="650"/>
        <v>0</v>
      </c>
      <c r="G775" s="652">
        <f t="shared" si="651"/>
        <v>0</v>
      </c>
      <c r="H775" s="652">
        <v>0</v>
      </c>
      <c r="I775" s="652">
        <v>0</v>
      </c>
      <c r="J775" s="652">
        <v>0</v>
      </c>
      <c r="K775" s="652">
        <v>0</v>
      </c>
      <c r="L775" s="653">
        <f t="shared" si="668"/>
        <v>0</v>
      </c>
      <c r="M775" s="653">
        <f t="shared" si="669"/>
        <v>0</v>
      </c>
      <c r="N775" s="653">
        <f t="shared" si="670"/>
        <v>0</v>
      </c>
      <c r="O775" s="654">
        <f t="shared" si="671"/>
        <v>0</v>
      </c>
      <c r="P775" s="652">
        <v>0</v>
      </c>
      <c r="Q775" s="652">
        <v>0</v>
      </c>
      <c r="R775" s="652">
        <v>0</v>
      </c>
      <c r="S775" s="652">
        <v>0</v>
      </c>
      <c r="T775" s="653">
        <f t="shared" si="672"/>
        <v>0</v>
      </c>
      <c r="U775" s="653">
        <f t="shared" si="673"/>
        <v>0</v>
      </c>
      <c r="V775" s="653">
        <f t="shared" si="674"/>
        <v>0</v>
      </c>
      <c r="W775" s="654">
        <f t="shared" si="675"/>
        <v>0</v>
      </c>
    </row>
    <row r="776" spans="1:23" s="105" customFormat="1" x14ac:dyDescent="0.2">
      <c r="A776" s="72"/>
      <c r="B776" s="22"/>
      <c r="C776" s="23"/>
      <c r="D776" s="73"/>
      <c r="E776" s="73"/>
      <c r="F776" s="652">
        <f t="shared" si="650"/>
        <v>0</v>
      </c>
      <c r="G776" s="652">
        <f t="shared" si="651"/>
        <v>0</v>
      </c>
      <c r="H776" s="652">
        <v>0</v>
      </c>
      <c r="I776" s="652">
        <v>0</v>
      </c>
      <c r="J776" s="652">
        <v>0</v>
      </c>
      <c r="K776" s="652">
        <v>0</v>
      </c>
      <c r="L776" s="653">
        <f t="shared" si="668"/>
        <v>0</v>
      </c>
      <c r="M776" s="653">
        <f t="shared" si="669"/>
        <v>0</v>
      </c>
      <c r="N776" s="653">
        <f t="shared" si="670"/>
        <v>0</v>
      </c>
      <c r="O776" s="654">
        <f t="shared" si="671"/>
        <v>0</v>
      </c>
      <c r="P776" s="652">
        <v>0</v>
      </c>
      <c r="Q776" s="652">
        <v>0</v>
      </c>
      <c r="R776" s="652">
        <v>0</v>
      </c>
      <c r="S776" s="652">
        <v>0</v>
      </c>
      <c r="T776" s="653">
        <f t="shared" si="672"/>
        <v>0</v>
      </c>
      <c r="U776" s="653">
        <f t="shared" si="673"/>
        <v>0</v>
      </c>
      <c r="V776" s="653">
        <f t="shared" si="674"/>
        <v>0</v>
      </c>
      <c r="W776" s="654">
        <f t="shared" si="675"/>
        <v>0</v>
      </c>
    </row>
    <row r="777" spans="1:23" s="105" customFormat="1" x14ac:dyDescent="0.2">
      <c r="A777" s="72"/>
      <c r="B777" s="22"/>
      <c r="C777" s="23"/>
      <c r="D777" s="73"/>
      <c r="E777" s="73"/>
      <c r="F777" s="652">
        <f t="shared" si="650"/>
        <v>0</v>
      </c>
      <c r="G777" s="652">
        <f t="shared" si="651"/>
        <v>0</v>
      </c>
      <c r="H777" s="652">
        <v>0</v>
      </c>
      <c r="I777" s="652">
        <v>0</v>
      </c>
      <c r="J777" s="652">
        <v>0</v>
      </c>
      <c r="K777" s="652">
        <v>0</v>
      </c>
      <c r="L777" s="653">
        <f t="shared" si="668"/>
        <v>0</v>
      </c>
      <c r="M777" s="653">
        <f t="shared" si="669"/>
        <v>0</v>
      </c>
      <c r="N777" s="653">
        <f t="shared" si="670"/>
        <v>0</v>
      </c>
      <c r="O777" s="654">
        <f t="shared" si="671"/>
        <v>0</v>
      </c>
      <c r="P777" s="652">
        <v>0</v>
      </c>
      <c r="Q777" s="652">
        <v>0</v>
      </c>
      <c r="R777" s="652">
        <v>0</v>
      </c>
      <c r="S777" s="652">
        <v>0</v>
      </c>
      <c r="T777" s="653">
        <f t="shared" si="672"/>
        <v>0</v>
      </c>
      <c r="U777" s="653">
        <f t="shared" si="673"/>
        <v>0</v>
      </c>
      <c r="V777" s="653">
        <f t="shared" si="674"/>
        <v>0</v>
      </c>
      <c r="W777" s="654">
        <f t="shared" si="675"/>
        <v>0</v>
      </c>
    </row>
    <row r="778" spans="1:23" s="105" customFormat="1" x14ac:dyDescent="0.2">
      <c r="A778" s="72"/>
      <c r="B778" s="22"/>
      <c r="C778" s="23"/>
      <c r="D778" s="73"/>
      <c r="E778" s="73"/>
      <c r="F778" s="652">
        <f t="shared" si="650"/>
        <v>0</v>
      </c>
      <c r="G778" s="652">
        <f t="shared" si="651"/>
        <v>0</v>
      </c>
      <c r="H778" s="652">
        <v>0</v>
      </c>
      <c r="I778" s="652">
        <v>0</v>
      </c>
      <c r="J778" s="652">
        <v>0</v>
      </c>
      <c r="K778" s="652">
        <v>0</v>
      </c>
      <c r="L778" s="653">
        <f t="shared" si="668"/>
        <v>0</v>
      </c>
      <c r="M778" s="653">
        <f t="shared" si="669"/>
        <v>0</v>
      </c>
      <c r="N778" s="653">
        <f t="shared" si="670"/>
        <v>0</v>
      </c>
      <c r="O778" s="654">
        <f t="shared" si="671"/>
        <v>0</v>
      </c>
      <c r="P778" s="652">
        <v>0</v>
      </c>
      <c r="Q778" s="652">
        <v>0</v>
      </c>
      <c r="R778" s="652">
        <v>0</v>
      </c>
      <c r="S778" s="652">
        <v>0</v>
      </c>
      <c r="T778" s="653">
        <f t="shared" si="672"/>
        <v>0</v>
      </c>
      <c r="U778" s="653">
        <f t="shared" si="673"/>
        <v>0</v>
      </c>
      <c r="V778" s="653">
        <f t="shared" si="674"/>
        <v>0</v>
      </c>
      <c r="W778" s="654">
        <f t="shared" si="675"/>
        <v>0</v>
      </c>
    </row>
    <row r="779" spans="1:23" s="105" customFormat="1" x14ac:dyDescent="0.2">
      <c r="A779" s="72"/>
      <c r="B779" s="22"/>
      <c r="C779" s="23"/>
      <c r="D779" s="73"/>
      <c r="E779" s="73"/>
      <c r="F779" s="652">
        <f t="shared" si="650"/>
        <v>0</v>
      </c>
      <c r="G779" s="652">
        <f t="shared" si="651"/>
        <v>0</v>
      </c>
      <c r="H779" s="652">
        <v>0</v>
      </c>
      <c r="I779" s="652">
        <v>0</v>
      </c>
      <c r="J779" s="652">
        <v>0</v>
      </c>
      <c r="K779" s="652">
        <v>0</v>
      </c>
      <c r="L779" s="653">
        <f t="shared" si="668"/>
        <v>0</v>
      </c>
      <c r="M779" s="653">
        <f t="shared" si="669"/>
        <v>0</v>
      </c>
      <c r="N779" s="653">
        <f t="shared" si="670"/>
        <v>0</v>
      </c>
      <c r="O779" s="654">
        <f t="shared" si="671"/>
        <v>0</v>
      </c>
      <c r="P779" s="652">
        <v>0</v>
      </c>
      <c r="Q779" s="652">
        <v>0</v>
      </c>
      <c r="R779" s="652">
        <v>0</v>
      </c>
      <c r="S779" s="652">
        <v>0</v>
      </c>
      <c r="T779" s="653">
        <f t="shared" si="672"/>
        <v>0</v>
      </c>
      <c r="U779" s="653">
        <f t="shared" si="673"/>
        <v>0</v>
      </c>
      <c r="V779" s="653">
        <f t="shared" si="674"/>
        <v>0</v>
      </c>
      <c r="W779" s="654">
        <f t="shared" si="675"/>
        <v>0</v>
      </c>
    </row>
    <row r="780" spans="1:23" s="105" customFormat="1" x14ac:dyDescent="0.2">
      <c r="A780" s="72"/>
      <c r="B780" s="22"/>
      <c r="C780" s="23"/>
      <c r="D780" s="73"/>
      <c r="E780" s="73"/>
      <c r="F780" s="652">
        <f t="shared" si="650"/>
        <v>0</v>
      </c>
      <c r="G780" s="652">
        <f t="shared" si="651"/>
        <v>0</v>
      </c>
      <c r="H780" s="652">
        <v>0</v>
      </c>
      <c r="I780" s="652">
        <v>0</v>
      </c>
      <c r="J780" s="652">
        <v>0</v>
      </c>
      <c r="K780" s="652">
        <v>0</v>
      </c>
      <c r="L780" s="653">
        <f t="shared" si="668"/>
        <v>0</v>
      </c>
      <c r="M780" s="653">
        <f t="shared" si="669"/>
        <v>0</v>
      </c>
      <c r="N780" s="653">
        <f t="shared" si="670"/>
        <v>0</v>
      </c>
      <c r="O780" s="654">
        <f t="shared" si="671"/>
        <v>0</v>
      </c>
      <c r="P780" s="652">
        <v>0</v>
      </c>
      <c r="Q780" s="652">
        <v>0</v>
      </c>
      <c r="R780" s="652">
        <v>0</v>
      </c>
      <c r="S780" s="652">
        <v>0</v>
      </c>
      <c r="T780" s="653">
        <f t="shared" si="672"/>
        <v>0</v>
      </c>
      <c r="U780" s="653">
        <f t="shared" si="673"/>
        <v>0</v>
      </c>
      <c r="V780" s="653">
        <f t="shared" si="674"/>
        <v>0</v>
      </c>
      <c r="W780" s="654">
        <f t="shared" si="675"/>
        <v>0</v>
      </c>
    </row>
    <row r="781" spans="1:23" s="105" customFormat="1" x14ac:dyDescent="0.2">
      <c r="A781" s="72"/>
      <c r="B781" s="22"/>
      <c r="C781" s="23"/>
      <c r="D781" s="73"/>
      <c r="E781" s="73"/>
      <c r="F781" s="652">
        <f t="shared" si="650"/>
        <v>0</v>
      </c>
      <c r="G781" s="652">
        <f t="shared" si="651"/>
        <v>0</v>
      </c>
      <c r="H781" s="652">
        <v>0</v>
      </c>
      <c r="I781" s="652">
        <v>0</v>
      </c>
      <c r="J781" s="652">
        <v>0</v>
      </c>
      <c r="K781" s="652">
        <v>0</v>
      </c>
      <c r="L781" s="653">
        <f t="shared" si="668"/>
        <v>0</v>
      </c>
      <c r="M781" s="653">
        <f t="shared" si="669"/>
        <v>0</v>
      </c>
      <c r="N781" s="653">
        <f t="shared" si="670"/>
        <v>0</v>
      </c>
      <c r="O781" s="654">
        <f t="shared" si="671"/>
        <v>0</v>
      </c>
      <c r="P781" s="652">
        <v>0</v>
      </c>
      <c r="Q781" s="652">
        <v>0</v>
      </c>
      <c r="R781" s="652">
        <v>0</v>
      </c>
      <c r="S781" s="652">
        <v>0</v>
      </c>
      <c r="T781" s="653">
        <f t="shared" si="672"/>
        <v>0</v>
      </c>
      <c r="U781" s="653">
        <f t="shared" si="673"/>
        <v>0</v>
      </c>
      <c r="V781" s="653">
        <f t="shared" si="674"/>
        <v>0</v>
      </c>
      <c r="W781" s="654">
        <f t="shared" si="675"/>
        <v>0</v>
      </c>
    </row>
    <row r="782" spans="1:23" s="105" customFormat="1" x14ac:dyDescent="0.2">
      <c r="A782" s="72"/>
      <c r="B782" s="22"/>
      <c r="C782" s="23"/>
      <c r="D782" s="73"/>
      <c r="E782" s="73"/>
      <c r="F782" s="652">
        <f t="shared" si="650"/>
        <v>0</v>
      </c>
      <c r="G782" s="652">
        <f t="shared" si="651"/>
        <v>0</v>
      </c>
      <c r="H782" s="652">
        <v>0</v>
      </c>
      <c r="I782" s="652">
        <v>0</v>
      </c>
      <c r="J782" s="652">
        <v>0</v>
      </c>
      <c r="K782" s="652">
        <v>0</v>
      </c>
      <c r="L782" s="653">
        <f t="shared" si="668"/>
        <v>0</v>
      </c>
      <c r="M782" s="653">
        <f t="shared" si="669"/>
        <v>0</v>
      </c>
      <c r="N782" s="653">
        <f t="shared" si="670"/>
        <v>0</v>
      </c>
      <c r="O782" s="654">
        <f t="shared" si="671"/>
        <v>0</v>
      </c>
      <c r="P782" s="652">
        <v>0</v>
      </c>
      <c r="Q782" s="652">
        <v>0</v>
      </c>
      <c r="R782" s="652">
        <v>0</v>
      </c>
      <c r="S782" s="652">
        <v>0</v>
      </c>
      <c r="T782" s="653">
        <f t="shared" si="672"/>
        <v>0</v>
      </c>
      <c r="U782" s="653">
        <f t="shared" si="673"/>
        <v>0</v>
      </c>
      <c r="V782" s="653">
        <f t="shared" si="674"/>
        <v>0</v>
      </c>
      <c r="W782" s="654">
        <f t="shared" si="675"/>
        <v>0</v>
      </c>
    </row>
    <row r="783" spans="1:23" s="105" customFormat="1" x14ac:dyDescent="0.2">
      <c r="A783" s="72"/>
      <c r="B783" s="22"/>
      <c r="C783" s="23"/>
      <c r="D783" s="73"/>
      <c r="E783" s="73"/>
      <c r="F783" s="652">
        <f t="shared" si="650"/>
        <v>0</v>
      </c>
      <c r="G783" s="652">
        <f t="shared" si="651"/>
        <v>0</v>
      </c>
      <c r="H783" s="652">
        <v>0</v>
      </c>
      <c r="I783" s="652">
        <v>0</v>
      </c>
      <c r="J783" s="652">
        <v>0</v>
      </c>
      <c r="K783" s="652">
        <v>0</v>
      </c>
      <c r="L783" s="653">
        <f t="shared" si="668"/>
        <v>0</v>
      </c>
      <c r="M783" s="653">
        <f t="shared" si="669"/>
        <v>0</v>
      </c>
      <c r="N783" s="653">
        <f t="shared" si="670"/>
        <v>0</v>
      </c>
      <c r="O783" s="654">
        <f t="shared" si="671"/>
        <v>0</v>
      </c>
      <c r="P783" s="652">
        <v>0</v>
      </c>
      <c r="Q783" s="652">
        <v>0</v>
      </c>
      <c r="R783" s="652">
        <v>0</v>
      </c>
      <c r="S783" s="652">
        <v>0</v>
      </c>
      <c r="T783" s="653">
        <f t="shared" si="672"/>
        <v>0</v>
      </c>
      <c r="U783" s="653">
        <f t="shared" si="673"/>
        <v>0</v>
      </c>
      <c r="V783" s="653">
        <f t="shared" si="674"/>
        <v>0</v>
      </c>
      <c r="W783" s="654">
        <f t="shared" si="675"/>
        <v>0</v>
      </c>
    </row>
    <row r="784" spans="1:23" x14ac:dyDescent="0.2">
      <c r="A784" s="79" t="s">
        <v>31</v>
      </c>
      <c r="B784" s="80"/>
      <c r="C784" s="81"/>
      <c r="D784" s="82"/>
      <c r="E784" s="82"/>
      <c r="F784" s="83">
        <f t="shared" ref="F784:W784" si="676">SUM(F747:F783)</f>
        <v>0</v>
      </c>
      <c r="G784" s="83">
        <f t="shared" si="676"/>
        <v>0</v>
      </c>
      <c r="H784" s="83">
        <f t="shared" si="676"/>
        <v>0</v>
      </c>
      <c r="I784" s="83">
        <f t="shared" si="676"/>
        <v>0</v>
      </c>
      <c r="J784" s="83">
        <f t="shared" si="676"/>
        <v>0</v>
      </c>
      <c r="K784" s="83">
        <f t="shared" si="676"/>
        <v>0</v>
      </c>
      <c r="L784" s="84">
        <f t="shared" si="676"/>
        <v>0</v>
      </c>
      <c r="M784" s="84">
        <f t="shared" si="676"/>
        <v>0</v>
      </c>
      <c r="N784" s="84">
        <f t="shared" si="676"/>
        <v>0</v>
      </c>
      <c r="O784" s="85">
        <f t="shared" si="676"/>
        <v>0</v>
      </c>
      <c r="P784" s="83">
        <f t="shared" si="676"/>
        <v>0</v>
      </c>
      <c r="Q784" s="83">
        <f t="shared" si="676"/>
        <v>0</v>
      </c>
      <c r="R784" s="83">
        <f t="shared" si="676"/>
        <v>0</v>
      </c>
      <c r="S784" s="83">
        <f t="shared" si="676"/>
        <v>0</v>
      </c>
      <c r="T784" s="84">
        <f t="shared" si="676"/>
        <v>0</v>
      </c>
      <c r="U784" s="84">
        <f t="shared" si="676"/>
        <v>0</v>
      </c>
      <c r="V784" s="84">
        <f t="shared" si="676"/>
        <v>0</v>
      </c>
      <c r="W784" s="85">
        <f t="shared" si="676"/>
        <v>0</v>
      </c>
    </row>
    <row r="785" spans="1:23" x14ac:dyDescent="0.2">
      <c r="A785" s="24" t="s">
        <v>166</v>
      </c>
      <c r="B785" s="25"/>
      <c r="C785" s="26"/>
      <c r="D785" s="86"/>
      <c r="E785" s="86"/>
      <c r="F785" s="87"/>
      <c r="G785" s="87"/>
      <c r="H785" s="87"/>
      <c r="I785" s="87"/>
      <c r="J785" s="87"/>
      <c r="K785" s="87"/>
      <c r="L785" s="88"/>
      <c r="M785" s="88"/>
      <c r="N785" s="88"/>
      <c r="O785" s="89"/>
      <c r="P785" s="87"/>
      <c r="Q785" s="87"/>
      <c r="R785" s="87"/>
      <c r="S785" s="87"/>
      <c r="T785" s="88"/>
      <c r="U785" s="88"/>
      <c r="V785" s="88"/>
      <c r="W785" s="89"/>
    </row>
    <row r="786" spans="1:23" x14ac:dyDescent="0.2">
      <c r="A786" s="90"/>
      <c r="B786" s="91"/>
      <c r="C786" s="92"/>
      <c r="D786" s="93"/>
      <c r="E786" s="93"/>
      <c r="F786" s="74">
        <f>C786*D786</f>
        <v>0</v>
      </c>
      <c r="G786" s="74">
        <f>C786*E786</f>
        <v>0</v>
      </c>
      <c r="H786" s="74">
        <f>F786*$H$12</f>
        <v>0</v>
      </c>
      <c r="I786" s="74">
        <f>F786*$I$12</f>
        <v>0</v>
      </c>
      <c r="J786" s="74">
        <f>F786*$J$12</f>
        <v>0</v>
      </c>
      <c r="K786" s="94">
        <f>F786*$K$12</f>
        <v>0</v>
      </c>
      <c r="L786" s="95">
        <f>F786-H786</f>
        <v>0</v>
      </c>
      <c r="M786" s="95">
        <f>F786-I786</f>
        <v>0</v>
      </c>
      <c r="N786" s="95">
        <f>F786-J786</f>
        <v>0</v>
      </c>
      <c r="O786" s="76">
        <f>F786-K786</f>
        <v>0</v>
      </c>
      <c r="P786" s="74">
        <f>G786*$P$12</f>
        <v>0</v>
      </c>
      <c r="Q786" s="74">
        <f>G786*$Q$12</f>
        <v>0</v>
      </c>
      <c r="R786" s="74">
        <f>G786*$R$12</f>
        <v>0</v>
      </c>
      <c r="S786" s="94">
        <f>G786*$S$12</f>
        <v>0</v>
      </c>
      <c r="T786" s="95">
        <f>G786-P786</f>
        <v>0</v>
      </c>
      <c r="U786" s="95">
        <f>G786-Q786</f>
        <v>0</v>
      </c>
      <c r="V786" s="95">
        <f>G786-R786</f>
        <v>0</v>
      </c>
      <c r="W786" s="76">
        <f>G786-S786</f>
        <v>0</v>
      </c>
    </row>
    <row r="787" spans="1:23" x14ac:dyDescent="0.2">
      <c r="A787" s="90"/>
      <c r="B787" s="91"/>
      <c r="C787" s="92"/>
      <c r="D787" s="93"/>
      <c r="E787" s="93"/>
      <c r="F787" s="74">
        <f>C787*D787</f>
        <v>0</v>
      </c>
      <c r="G787" s="74">
        <f>C787*E787</f>
        <v>0</v>
      </c>
      <c r="H787" s="74">
        <f>F787*$H$12</f>
        <v>0</v>
      </c>
      <c r="I787" s="74">
        <f>F787*$I$12</f>
        <v>0</v>
      </c>
      <c r="J787" s="74">
        <f>F787*$J$12</f>
        <v>0</v>
      </c>
      <c r="K787" s="94">
        <f>F787*$K$12</f>
        <v>0</v>
      </c>
      <c r="L787" s="95">
        <f>F787-H787</f>
        <v>0</v>
      </c>
      <c r="M787" s="95">
        <f>F787-I787</f>
        <v>0</v>
      </c>
      <c r="N787" s="95">
        <f>F787-J787</f>
        <v>0</v>
      </c>
      <c r="O787" s="76">
        <f>F787-K787</f>
        <v>0</v>
      </c>
      <c r="P787" s="74">
        <f>G787*$P$12</f>
        <v>0</v>
      </c>
      <c r="Q787" s="74">
        <f>G787*$Q$12</f>
        <v>0</v>
      </c>
      <c r="R787" s="74">
        <f>G787*$R$12</f>
        <v>0</v>
      </c>
      <c r="S787" s="94">
        <f>G787*$S$12</f>
        <v>0</v>
      </c>
      <c r="T787" s="95">
        <f>G787-P787</f>
        <v>0</v>
      </c>
      <c r="U787" s="95">
        <f>G787-Q787</f>
        <v>0</v>
      </c>
      <c r="V787" s="95">
        <f>G787-R787</f>
        <v>0</v>
      </c>
      <c r="W787" s="76">
        <f>G787-S787</f>
        <v>0</v>
      </c>
    </row>
    <row r="788" spans="1:23" x14ac:dyDescent="0.2">
      <c r="A788" s="90"/>
      <c r="B788" s="91"/>
      <c r="C788" s="92"/>
      <c r="D788" s="93"/>
      <c r="E788" s="93"/>
      <c r="F788" s="74">
        <f>C788*D788</f>
        <v>0</v>
      </c>
      <c r="G788" s="74">
        <f>C788*E788</f>
        <v>0</v>
      </c>
      <c r="H788" s="74">
        <f>F788*$H$12</f>
        <v>0</v>
      </c>
      <c r="I788" s="74">
        <f>F788*$I$12</f>
        <v>0</v>
      </c>
      <c r="J788" s="74">
        <f>F788*$J$12</f>
        <v>0</v>
      </c>
      <c r="K788" s="94">
        <f>F788*$K$12</f>
        <v>0</v>
      </c>
      <c r="L788" s="95">
        <f>F788-H788</f>
        <v>0</v>
      </c>
      <c r="M788" s="95">
        <f>F788-I788</f>
        <v>0</v>
      </c>
      <c r="N788" s="95">
        <f>F788-J788</f>
        <v>0</v>
      </c>
      <c r="O788" s="76">
        <f>F788-K788</f>
        <v>0</v>
      </c>
      <c r="P788" s="74">
        <f>G788*$P$12</f>
        <v>0</v>
      </c>
      <c r="Q788" s="74">
        <f>G788*$Q$12</f>
        <v>0</v>
      </c>
      <c r="R788" s="74">
        <f>G788*$R$12</f>
        <v>0</v>
      </c>
      <c r="S788" s="94">
        <f>G788*$S$12</f>
        <v>0</v>
      </c>
      <c r="T788" s="95">
        <f>G788-P788</f>
        <v>0</v>
      </c>
      <c r="U788" s="95">
        <f>G788-Q788</f>
        <v>0</v>
      </c>
      <c r="V788" s="95">
        <f>G788-R788</f>
        <v>0</v>
      </c>
      <c r="W788" s="76">
        <f>G788-S788</f>
        <v>0</v>
      </c>
    </row>
    <row r="789" spans="1:23" x14ac:dyDescent="0.2">
      <c r="A789" s="90"/>
      <c r="B789" s="91"/>
      <c r="C789" s="92"/>
      <c r="D789" s="93"/>
      <c r="E789" s="93"/>
      <c r="F789" s="74">
        <f>C789*D789</f>
        <v>0</v>
      </c>
      <c r="G789" s="74">
        <f>C789*E789</f>
        <v>0</v>
      </c>
      <c r="H789" s="74">
        <f>F789*$H$12</f>
        <v>0</v>
      </c>
      <c r="I789" s="74">
        <f>F789*$I$12</f>
        <v>0</v>
      </c>
      <c r="J789" s="74">
        <f>F789*$J$12</f>
        <v>0</v>
      </c>
      <c r="K789" s="94">
        <f>F789*$K$12</f>
        <v>0</v>
      </c>
      <c r="L789" s="95">
        <f>F789-H789</f>
        <v>0</v>
      </c>
      <c r="M789" s="95">
        <f>F789-I789</f>
        <v>0</v>
      </c>
      <c r="N789" s="95">
        <f>F789-J789</f>
        <v>0</v>
      </c>
      <c r="O789" s="76">
        <f>F789-K789</f>
        <v>0</v>
      </c>
      <c r="P789" s="74">
        <f>G789*$P$12</f>
        <v>0</v>
      </c>
      <c r="Q789" s="74">
        <f>G789*$Q$12</f>
        <v>0</v>
      </c>
      <c r="R789" s="74">
        <f>G789*$R$12</f>
        <v>0</v>
      </c>
      <c r="S789" s="94">
        <f>G789*$S$12</f>
        <v>0</v>
      </c>
      <c r="T789" s="95">
        <f>G789-P789</f>
        <v>0</v>
      </c>
      <c r="U789" s="95">
        <f>G789-Q789</f>
        <v>0</v>
      </c>
      <c r="V789" s="95">
        <f>G789-R789</f>
        <v>0</v>
      </c>
      <c r="W789" s="76">
        <f>G789-S789</f>
        <v>0</v>
      </c>
    </row>
    <row r="790" spans="1:23" x14ac:dyDescent="0.2">
      <c r="A790" s="90"/>
      <c r="B790" s="91"/>
      <c r="C790" s="92"/>
      <c r="D790" s="93"/>
      <c r="E790" s="93"/>
      <c r="F790" s="74">
        <f>C790*D790</f>
        <v>0</v>
      </c>
      <c r="G790" s="74">
        <f>C790*E790</f>
        <v>0</v>
      </c>
      <c r="H790" s="74">
        <f>F790*$H$12</f>
        <v>0</v>
      </c>
      <c r="I790" s="74">
        <f>F790*$I$12</f>
        <v>0</v>
      </c>
      <c r="J790" s="74">
        <f>F790*$J$12</f>
        <v>0</v>
      </c>
      <c r="K790" s="94">
        <f>F790*$K$12</f>
        <v>0</v>
      </c>
      <c r="L790" s="95">
        <f>F790-H790</f>
        <v>0</v>
      </c>
      <c r="M790" s="95">
        <f>F790-I790</f>
        <v>0</v>
      </c>
      <c r="N790" s="95">
        <f>F790-J790</f>
        <v>0</v>
      </c>
      <c r="O790" s="76">
        <f>F790-K790</f>
        <v>0</v>
      </c>
      <c r="P790" s="74">
        <f>G790*$P$12</f>
        <v>0</v>
      </c>
      <c r="Q790" s="74">
        <f>G790*$Q$12</f>
        <v>0</v>
      </c>
      <c r="R790" s="74">
        <f>G790*$R$12</f>
        <v>0</v>
      </c>
      <c r="S790" s="94">
        <f>G790*$S$12</f>
        <v>0</v>
      </c>
      <c r="T790" s="95">
        <f>G790-P790</f>
        <v>0</v>
      </c>
      <c r="U790" s="95">
        <f>G790-Q790</f>
        <v>0</v>
      </c>
      <c r="V790" s="95">
        <f>G790-R790</f>
        <v>0</v>
      </c>
      <c r="W790" s="76">
        <f>G790-S790</f>
        <v>0</v>
      </c>
    </row>
    <row r="791" spans="1:23" x14ac:dyDescent="0.2">
      <c r="A791" s="96" t="s">
        <v>32</v>
      </c>
      <c r="B791" s="97"/>
      <c r="C791" s="98"/>
      <c r="D791" s="99"/>
      <c r="E791" s="99"/>
      <c r="F791" s="83">
        <f>SUM(F786:F790)</f>
        <v>0</v>
      </c>
      <c r="G791" s="83">
        <f>SUM(G786:G790)</f>
        <v>0</v>
      </c>
      <c r="H791" s="83">
        <f t="shared" ref="H791:W791" si="677">SUM(H786:H790)</f>
        <v>0</v>
      </c>
      <c r="I791" s="83">
        <f t="shared" si="677"/>
        <v>0</v>
      </c>
      <c r="J791" s="83">
        <f t="shared" si="677"/>
        <v>0</v>
      </c>
      <c r="K791" s="83">
        <f t="shared" si="677"/>
        <v>0</v>
      </c>
      <c r="L791" s="84">
        <f t="shared" si="677"/>
        <v>0</v>
      </c>
      <c r="M791" s="84">
        <f t="shared" si="677"/>
        <v>0</v>
      </c>
      <c r="N791" s="84">
        <f t="shared" si="677"/>
        <v>0</v>
      </c>
      <c r="O791" s="85">
        <f t="shared" si="677"/>
        <v>0</v>
      </c>
      <c r="P791" s="83">
        <f t="shared" si="677"/>
        <v>0</v>
      </c>
      <c r="Q791" s="83">
        <f t="shared" si="677"/>
        <v>0</v>
      </c>
      <c r="R791" s="83">
        <f t="shared" si="677"/>
        <v>0</v>
      </c>
      <c r="S791" s="83">
        <f t="shared" si="677"/>
        <v>0</v>
      </c>
      <c r="T791" s="84">
        <f t="shared" si="677"/>
        <v>0</v>
      </c>
      <c r="U791" s="84">
        <f t="shared" si="677"/>
        <v>0</v>
      </c>
      <c r="V791" s="84">
        <f t="shared" si="677"/>
        <v>0</v>
      </c>
      <c r="W791" s="85">
        <f t="shared" si="677"/>
        <v>0</v>
      </c>
    </row>
    <row r="792" spans="1:23" x14ac:dyDescent="0.2">
      <c r="A792" s="24" t="s">
        <v>151</v>
      </c>
      <c r="B792" s="25"/>
      <c r="C792" s="26"/>
      <c r="D792" s="86"/>
      <c r="E792" s="86"/>
      <c r="F792" s="87"/>
      <c r="G792" s="87"/>
      <c r="H792" s="87"/>
      <c r="I792" s="87"/>
      <c r="J792" s="87"/>
      <c r="K792" s="87"/>
      <c r="L792" s="88"/>
      <c r="M792" s="88"/>
      <c r="N792" s="88"/>
      <c r="O792" s="89"/>
      <c r="P792" s="87"/>
      <c r="Q792" s="87"/>
      <c r="R792" s="87"/>
      <c r="S792" s="87"/>
      <c r="T792" s="88"/>
      <c r="U792" s="88"/>
      <c r="V792" s="88"/>
      <c r="W792" s="89"/>
    </row>
    <row r="793" spans="1:23" x14ac:dyDescent="0.2">
      <c r="A793" s="90"/>
      <c r="B793" s="91"/>
      <c r="C793" s="92"/>
      <c r="D793" s="93"/>
      <c r="E793" s="93"/>
      <c r="F793" s="74">
        <f>C793*D793</f>
        <v>0</v>
      </c>
      <c r="G793" s="74">
        <f>C793*E793</f>
        <v>0</v>
      </c>
      <c r="H793" s="74">
        <f>F793*$H$12</f>
        <v>0</v>
      </c>
      <c r="I793" s="74">
        <f>F793*$I$12</f>
        <v>0</v>
      </c>
      <c r="J793" s="74">
        <f>F793*$J$12</f>
        <v>0</v>
      </c>
      <c r="K793" s="94">
        <f>F793*$K$12</f>
        <v>0</v>
      </c>
      <c r="L793" s="95">
        <f>F793-H793</f>
        <v>0</v>
      </c>
      <c r="M793" s="95">
        <f>F793-I793</f>
        <v>0</v>
      </c>
      <c r="N793" s="95">
        <f>F793-J793</f>
        <v>0</v>
      </c>
      <c r="O793" s="76">
        <f>F793-K793</f>
        <v>0</v>
      </c>
      <c r="P793" s="74">
        <f>G793*$P$12</f>
        <v>0</v>
      </c>
      <c r="Q793" s="74">
        <f>G793*$Q$12</f>
        <v>0</v>
      </c>
      <c r="R793" s="74">
        <f>G793*$R$12</f>
        <v>0</v>
      </c>
      <c r="S793" s="94">
        <f>G793*$S$12</f>
        <v>0</v>
      </c>
      <c r="T793" s="95">
        <f>G793-P793</f>
        <v>0</v>
      </c>
      <c r="U793" s="95">
        <f>G793-Q793</f>
        <v>0</v>
      </c>
      <c r="V793" s="95">
        <f>G793-R793</f>
        <v>0</v>
      </c>
      <c r="W793" s="76">
        <f>G793-S793</f>
        <v>0</v>
      </c>
    </row>
    <row r="794" spans="1:23" x14ac:dyDescent="0.2">
      <c r="A794" s="90"/>
      <c r="B794" s="91"/>
      <c r="C794" s="92"/>
      <c r="D794" s="93"/>
      <c r="E794" s="93"/>
      <c r="F794" s="74">
        <f>C794*D794</f>
        <v>0</v>
      </c>
      <c r="G794" s="74">
        <f>C794*E794</f>
        <v>0</v>
      </c>
      <c r="H794" s="74">
        <f>F794*$H$12</f>
        <v>0</v>
      </c>
      <c r="I794" s="74">
        <f>F794*$I$12</f>
        <v>0</v>
      </c>
      <c r="J794" s="74">
        <f>F794*$J$12</f>
        <v>0</v>
      </c>
      <c r="K794" s="94">
        <f>F794*$K$12</f>
        <v>0</v>
      </c>
      <c r="L794" s="95">
        <f>F794-H794</f>
        <v>0</v>
      </c>
      <c r="M794" s="95">
        <f>F794-I794</f>
        <v>0</v>
      </c>
      <c r="N794" s="95">
        <f>F794-J794</f>
        <v>0</v>
      </c>
      <c r="O794" s="76">
        <f>F794-K794</f>
        <v>0</v>
      </c>
      <c r="P794" s="74">
        <f>G794*$P$12</f>
        <v>0</v>
      </c>
      <c r="Q794" s="74">
        <f>G794*$Q$12</f>
        <v>0</v>
      </c>
      <c r="R794" s="74">
        <f>G794*$R$12</f>
        <v>0</v>
      </c>
      <c r="S794" s="94">
        <f>G794*$S$12</f>
        <v>0</v>
      </c>
      <c r="T794" s="95">
        <f>G794-P794</f>
        <v>0</v>
      </c>
      <c r="U794" s="95">
        <f>G794-Q794</f>
        <v>0</v>
      </c>
      <c r="V794" s="95">
        <f>G794-R794</f>
        <v>0</v>
      </c>
      <c r="W794" s="76">
        <f>G794-S794</f>
        <v>0</v>
      </c>
    </row>
    <row r="795" spans="1:23" x14ac:dyDescent="0.2">
      <c r="A795" s="90"/>
      <c r="B795" s="91"/>
      <c r="C795" s="92"/>
      <c r="D795" s="93"/>
      <c r="E795" s="93"/>
      <c r="F795" s="74">
        <f>C795*D795</f>
        <v>0</v>
      </c>
      <c r="G795" s="74">
        <f>C795*E795</f>
        <v>0</v>
      </c>
      <c r="H795" s="74">
        <f>F795*$H$12</f>
        <v>0</v>
      </c>
      <c r="I795" s="74">
        <f>F795*$I$12</f>
        <v>0</v>
      </c>
      <c r="J795" s="74">
        <f>F795*$J$12</f>
        <v>0</v>
      </c>
      <c r="K795" s="94">
        <f>F795*$K$12</f>
        <v>0</v>
      </c>
      <c r="L795" s="95">
        <f>F795-H795</f>
        <v>0</v>
      </c>
      <c r="M795" s="95">
        <f>F795-I795</f>
        <v>0</v>
      </c>
      <c r="N795" s="95">
        <f>F795-J795</f>
        <v>0</v>
      </c>
      <c r="O795" s="76">
        <f>F795-K795</f>
        <v>0</v>
      </c>
      <c r="P795" s="74">
        <f>G795*$P$12</f>
        <v>0</v>
      </c>
      <c r="Q795" s="74">
        <f>G795*$Q$12</f>
        <v>0</v>
      </c>
      <c r="R795" s="74">
        <f>G795*$R$12</f>
        <v>0</v>
      </c>
      <c r="S795" s="94">
        <f>G795*$S$12</f>
        <v>0</v>
      </c>
      <c r="T795" s="95">
        <f>G795-P795</f>
        <v>0</v>
      </c>
      <c r="U795" s="95">
        <f>G795-Q795</f>
        <v>0</v>
      </c>
      <c r="V795" s="95">
        <f>G795-R795</f>
        <v>0</v>
      </c>
      <c r="W795" s="76">
        <f>G795-S795</f>
        <v>0</v>
      </c>
    </row>
    <row r="796" spans="1:23" x14ac:dyDescent="0.2">
      <c r="A796" s="90"/>
      <c r="B796" s="91"/>
      <c r="C796" s="92"/>
      <c r="D796" s="93"/>
      <c r="E796" s="93"/>
      <c r="F796" s="74">
        <f>C796*D796</f>
        <v>0</v>
      </c>
      <c r="G796" s="74">
        <f>C796*E796</f>
        <v>0</v>
      </c>
      <c r="H796" s="74">
        <f>F796*$H$12</f>
        <v>0</v>
      </c>
      <c r="I796" s="74">
        <f>F796*$I$12</f>
        <v>0</v>
      </c>
      <c r="J796" s="74">
        <f>F796*$J$12</f>
        <v>0</v>
      </c>
      <c r="K796" s="94">
        <f>F796*$K$12</f>
        <v>0</v>
      </c>
      <c r="L796" s="95">
        <f>F796-H796</f>
        <v>0</v>
      </c>
      <c r="M796" s="95">
        <f>F796-I796</f>
        <v>0</v>
      </c>
      <c r="N796" s="95">
        <f>F796-J796</f>
        <v>0</v>
      </c>
      <c r="O796" s="76">
        <f>F796-K796</f>
        <v>0</v>
      </c>
      <c r="P796" s="74">
        <f>G796*$P$12</f>
        <v>0</v>
      </c>
      <c r="Q796" s="74">
        <f>G796*$Q$12</f>
        <v>0</v>
      </c>
      <c r="R796" s="74">
        <f>G796*$R$12</f>
        <v>0</v>
      </c>
      <c r="S796" s="94">
        <f>G796*$S$12</f>
        <v>0</v>
      </c>
      <c r="T796" s="95">
        <f>G796-P796</f>
        <v>0</v>
      </c>
      <c r="U796" s="95">
        <f>G796-Q796</f>
        <v>0</v>
      </c>
      <c r="V796" s="95">
        <f>G796-R796</f>
        <v>0</v>
      </c>
      <c r="W796" s="76">
        <f>G796-S796</f>
        <v>0</v>
      </c>
    </row>
    <row r="797" spans="1:23" x14ac:dyDescent="0.2">
      <c r="A797" s="90"/>
      <c r="B797" s="91"/>
      <c r="C797" s="92"/>
      <c r="D797" s="93"/>
      <c r="E797" s="93"/>
      <c r="F797" s="74">
        <f>C797*D797</f>
        <v>0</v>
      </c>
      <c r="G797" s="74">
        <f>C797*E797</f>
        <v>0</v>
      </c>
      <c r="H797" s="74">
        <f>F797*$H$12</f>
        <v>0</v>
      </c>
      <c r="I797" s="74">
        <f>F797*$I$12</f>
        <v>0</v>
      </c>
      <c r="J797" s="74">
        <f>F797*$J$12</f>
        <v>0</v>
      </c>
      <c r="K797" s="94">
        <f>F797*$K$12</f>
        <v>0</v>
      </c>
      <c r="L797" s="95">
        <f>F797-H797</f>
        <v>0</v>
      </c>
      <c r="M797" s="95">
        <f>F797-I797</f>
        <v>0</v>
      </c>
      <c r="N797" s="95">
        <f>F797-J797</f>
        <v>0</v>
      </c>
      <c r="O797" s="76">
        <f>F797-K797</f>
        <v>0</v>
      </c>
      <c r="P797" s="74">
        <f>G797*$P$12</f>
        <v>0</v>
      </c>
      <c r="Q797" s="74">
        <f>G797*$Q$12</f>
        <v>0</v>
      </c>
      <c r="R797" s="74">
        <f>G797*$R$12</f>
        <v>0</v>
      </c>
      <c r="S797" s="94">
        <f>G797*$S$12</f>
        <v>0</v>
      </c>
      <c r="T797" s="95">
        <f>G797-P797</f>
        <v>0</v>
      </c>
      <c r="U797" s="95">
        <f>G797-Q797</f>
        <v>0</v>
      </c>
      <c r="V797" s="95">
        <f>G797-R797</f>
        <v>0</v>
      </c>
      <c r="W797" s="76">
        <f>G797-S797</f>
        <v>0</v>
      </c>
    </row>
    <row r="798" spans="1:23" x14ac:dyDescent="0.2">
      <c r="A798" s="96" t="s">
        <v>118</v>
      </c>
      <c r="B798" s="97"/>
      <c r="C798" s="98"/>
      <c r="D798" s="99"/>
      <c r="E798" s="99"/>
      <c r="F798" s="83">
        <f>SUM(F793:F797)</f>
        <v>0</v>
      </c>
      <c r="G798" s="83">
        <f>SUM(G793:G797)</f>
        <v>0</v>
      </c>
      <c r="H798" s="83">
        <f t="shared" ref="H798:W798" si="678">SUM(H793:H797)</f>
        <v>0</v>
      </c>
      <c r="I798" s="83">
        <f t="shared" si="678"/>
        <v>0</v>
      </c>
      <c r="J798" s="83">
        <f t="shared" si="678"/>
        <v>0</v>
      </c>
      <c r="K798" s="83">
        <f t="shared" si="678"/>
        <v>0</v>
      </c>
      <c r="L798" s="84">
        <f t="shared" si="678"/>
        <v>0</v>
      </c>
      <c r="M798" s="84">
        <f t="shared" si="678"/>
        <v>0</v>
      </c>
      <c r="N798" s="84">
        <f t="shared" si="678"/>
        <v>0</v>
      </c>
      <c r="O798" s="85">
        <f t="shared" si="678"/>
        <v>0</v>
      </c>
      <c r="P798" s="83">
        <f t="shared" si="678"/>
        <v>0</v>
      </c>
      <c r="Q798" s="83">
        <f t="shared" si="678"/>
        <v>0</v>
      </c>
      <c r="R798" s="83">
        <f t="shared" si="678"/>
        <v>0</v>
      </c>
      <c r="S798" s="83">
        <f t="shared" si="678"/>
        <v>0</v>
      </c>
      <c r="T798" s="84">
        <f t="shared" si="678"/>
        <v>0</v>
      </c>
      <c r="U798" s="84">
        <f t="shared" si="678"/>
        <v>0</v>
      </c>
      <c r="V798" s="84">
        <f t="shared" si="678"/>
        <v>0</v>
      </c>
      <c r="W798" s="85">
        <f t="shared" si="678"/>
        <v>0</v>
      </c>
    </row>
    <row r="799" spans="1:23" x14ac:dyDescent="0.2">
      <c r="A799" s="100" t="s">
        <v>152</v>
      </c>
      <c r="B799" s="25"/>
      <c r="C799" s="26"/>
      <c r="D799" s="86"/>
      <c r="E799" s="86"/>
      <c r="F799" s="87"/>
      <c r="G799" s="87"/>
      <c r="H799" s="87"/>
      <c r="I799" s="87"/>
      <c r="J799" s="87"/>
      <c r="K799" s="87"/>
      <c r="L799" s="88"/>
      <c r="M799" s="88"/>
      <c r="N799" s="88"/>
      <c r="O799" s="89"/>
      <c r="P799" s="87"/>
      <c r="Q799" s="87"/>
      <c r="R799" s="87"/>
      <c r="S799" s="87"/>
      <c r="T799" s="88"/>
      <c r="U799" s="88"/>
      <c r="V799" s="88"/>
      <c r="W799" s="89"/>
    </row>
    <row r="800" spans="1:23" x14ac:dyDescent="0.2">
      <c r="A800" s="101"/>
      <c r="B800" s="27"/>
      <c r="C800" s="28"/>
      <c r="D800" s="102"/>
      <c r="E800" s="102"/>
      <c r="F800" s="74">
        <f>C800*D800</f>
        <v>0</v>
      </c>
      <c r="G800" s="74">
        <f>C800*E800</f>
        <v>0</v>
      </c>
      <c r="H800" s="74">
        <f>F800*$H$12</f>
        <v>0</v>
      </c>
      <c r="I800" s="74">
        <f>F800*$I$12</f>
        <v>0</v>
      </c>
      <c r="J800" s="74">
        <f>F800*$J$12</f>
        <v>0</v>
      </c>
      <c r="K800" s="94">
        <f>F800*$K$12</f>
        <v>0</v>
      </c>
      <c r="L800" s="95">
        <f>F800-H800</f>
        <v>0</v>
      </c>
      <c r="M800" s="95">
        <f>F800-I800</f>
        <v>0</v>
      </c>
      <c r="N800" s="95">
        <f>F800-J800</f>
        <v>0</v>
      </c>
      <c r="O800" s="76">
        <f>F800-K800</f>
        <v>0</v>
      </c>
      <c r="P800" s="74">
        <f>G800*$P$12</f>
        <v>0</v>
      </c>
      <c r="Q800" s="74">
        <f>G800*$Q$12</f>
        <v>0</v>
      </c>
      <c r="R800" s="74">
        <f>G800*$R$12</f>
        <v>0</v>
      </c>
      <c r="S800" s="94">
        <f>G800*$S$12</f>
        <v>0</v>
      </c>
      <c r="T800" s="95">
        <f>G800-P800</f>
        <v>0</v>
      </c>
      <c r="U800" s="95">
        <f>G800-Q800</f>
        <v>0</v>
      </c>
      <c r="V800" s="95">
        <f>G800-R800</f>
        <v>0</v>
      </c>
      <c r="W800" s="76">
        <f>G800-S800</f>
        <v>0</v>
      </c>
    </row>
    <row r="801" spans="1:23" x14ac:dyDescent="0.2">
      <c r="A801" s="101"/>
      <c r="B801" s="27"/>
      <c r="C801" s="28"/>
      <c r="D801" s="102"/>
      <c r="E801" s="102"/>
      <c r="F801" s="74">
        <f>C801*D801</f>
        <v>0</v>
      </c>
      <c r="G801" s="74">
        <f>C801*E801</f>
        <v>0</v>
      </c>
      <c r="H801" s="74">
        <f>F801*$H$12</f>
        <v>0</v>
      </c>
      <c r="I801" s="74">
        <f>F801*$I$12</f>
        <v>0</v>
      </c>
      <c r="J801" s="74">
        <f>F801*$J$12</f>
        <v>0</v>
      </c>
      <c r="K801" s="94">
        <f>F801*$K$12</f>
        <v>0</v>
      </c>
      <c r="L801" s="95">
        <f>F801-H801</f>
        <v>0</v>
      </c>
      <c r="M801" s="95">
        <f>F801-I801</f>
        <v>0</v>
      </c>
      <c r="N801" s="95">
        <f>F801-J801</f>
        <v>0</v>
      </c>
      <c r="O801" s="76">
        <f>F801-K801</f>
        <v>0</v>
      </c>
      <c r="P801" s="74">
        <f>G801*$P$12</f>
        <v>0</v>
      </c>
      <c r="Q801" s="74">
        <f>G801*$Q$12</f>
        <v>0</v>
      </c>
      <c r="R801" s="74">
        <f>G801*$R$12</f>
        <v>0</v>
      </c>
      <c r="S801" s="94">
        <f>G801*$S$12</f>
        <v>0</v>
      </c>
      <c r="T801" s="95">
        <f>G801-P801</f>
        <v>0</v>
      </c>
      <c r="U801" s="95">
        <f>G801-Q801</f>
        <v>0</v>
      </c>
      <c r="V801" s="95">
        <f>G801-R801</f>
        <v>0</v>
      </c>
      <c r="W801" s="76">
        <f>G801-S801</f>
        <v>0</v>
      </c>
    </row>
    <row r="802" spans="1:23" x14ac:dyDescent="0.2">
      <c r="A802" s="101"/>
      <c r="B802" s="27"/>
      <c r="C802" s="28"/>
      <c r="D802" s="102"/>
      <c r="E802" s="102"/>
      <c r="F802" s="74">
        <f>C802*D802</f>
        <v>0</v>
      </c>
      <c r="G802" s="74">
        <f>C802*E802</f>
        <v>0</v>
      </c>
      <c r="H802" s="74">
        <f>F802*$H$12</f>
        <v>0</v>
      </c>
      <c r="I802" s="74">
        <f>F802*$I$12</f>
        <v>0</v>
      </c>
      <c r="J802" s="74">
        <f>F802*$J$12</f>
        <v>0</v>
      </c>
      <c r="K802" s="94">
        <f>F802*$K$12</f>
        <v>0</v>
      </c>
      <c r="L802" s="95">
        <f>F802-H802</f>
        <v>0</v>
      </c>
      <c r="M802" s="95">
        <f>F802-I802</f>
        <v>0</v>
      </c>
      <c r="N802" s="95">
        <f>F802-J802</f>
        <v>0</v>
      </c>
      <c r="O802" s="76">
        <f>F802-K802</f>
        <v>0</v>
      </c>
      <c r="P802" s="74">
        <f>G802*$P$12</f>
        <v>0</v>
      </c>
      <c r="Q802" s="74">
        <f>G802*$Q$12</f>
        <v>0</v>
      </c>
      <c r="R802" s="74">
        <f>G802*$R$12</f>
        <v>0</v>
      </c>
      <c r="S802" s="94">
        <f>G802*$S$12</f>
        <v>0</v>
      </c>
      <c r="T802" s="95">
        <f>G802-P802</f>
        <v>0</v>
      </c>
      <c r="U802" s="95">
        <f>G802-Q802</f>
        <v>0</v>
      </c>
      <c r="V802" s="95">
        <f>G802-R802</f>
        <v>0</v>
      </c>
      <c r="W802" s="76">
        <f>G802-S802</f>
        <v>0</v>
      </c>
    </row>
    <row r="803" spans="1:23" x14ac:dyDescent="0.2">
      <c r="A803" s="101"/>
      <c r="B803" s="27"/>
      <c r="C803" s="28"/>
      <c r="D803" s="102"/>
      <c r="E803" s="102"/>
      <c r="F803" s="74">
        <f>C803*D803</f>
        <v>0</v>
      </c>
      <c r="G803" s="74">
        <f>C803*E803</f>
        <v>0</v>
      </c>
      <c r="H803" s="74">
        <f>F803*$H$12</f>
        <v>0</v>
      </c>
      <c r="I803" s="74">
        <f>F803*$I$12</f>
        <v>0</v>
      </c>
      <c r="J803" s="74">
        <f>F803*$J$12</f>
        <v>0</v>
      </c>
      <c r="K803" s="94">
        <f>F803*$K$12</f>
        <v>0</v>
      </c>
      <c r="L803" s="95">
        <f>F803-H803</f>
        <v>0</v>
      </c>
      <c r="M803" s="95">
        <f>F803-I803</f>
        <v>0</v>
      </c>
      <c r="N803" s="95">
        <f>F803-J803</f>
        <v>0</v>
      </c>
      <c r="O803" s="76">
        <f>F803-K803</f>
        <v>0</v>
      </c>
      <c r="P803" s="74">
        <f>G803*$P$12</f>
        <v>0</v>
      </c>
      <c r="Q803" s="74">
        <f>G803*$Q$12</f>
        <v>0</v>
      </c>
      <c r="R803" s="74">
        <f>G803*$R$12</f>
        <v>0</v>
      </c>
      <c r="S803" s="94">
        <f>G803*$S$12</f>
        <v>0</v>
      </c>
      <c r="T803" s="95">
        <f>G803-P803</f>
        <v>0</v>
      </c>
      <c r="U803" s="95">
        <f>G803-Q803</f>
        <v>0</v>
      </c>
      <c r="V803" s="95">
        <f>G803-R803</f>
        <v>0</v>
      </c>
      <c r="W803" s="76">
        <f>G803-S803</f>
        <v>0</v>
      </c>
    </row>
    <row r="804" spans="1:23" x14ac:dyDescent="0.2">
      <c r="A804" s="101"/>
      <c r="B804" s="27"/>
      <c r="C804" s="28"/>
      <c r="D804" s="102"/>
      <c r="E804" s="102"/>
      <c r="F804" s="74">
        <f>C804*D804</f>
        <v>0</v>
      </c>
      <c r="G804" s="74">
        <f>C804*E804</f>
        <v>0</v>
      </c>
      <c r="H804" s="74">
        <f>F804*$H$12</f>
        <v>0</v>
      </c>
      <c r="I804" s="74">
        <f>F804*$I$12</f>
        <v>0</v>
      </c>
      <c r="J804" s="74">
        <f>F804*$J$12</f>
        <v>0</v>
      </c>
      <c r="K804" s="94">
        <f>F804*$K$12</f>
        <v>0</v>
      </c>
      <c r="L804" s="95">
        <f>F804-H804</f>
        <v>0</v>
      </c>
      <c r="M804" s="95">
        <f>F804-I804</f>
        <v>0</v>
      </c>
      <c r="N804" s="95">
        <f>F804-J804</f>
        <v>0</v>
      </c>
      <c r="O804" s="76">
        <f>F804-K804</f>
        <v>0</v>
      </c>
      <c r="P804" s="74">
        <f>G804*$P$12</f>
        <v>0</v>
      </c>
      <c r="Q804" s="74">
        <f>G804*$Q$12</f>
        <v>0</v>
      </c>
      <c r="R804" s="74">
        <f>G804*$R$12</f>
        <v>0</v>
      </c>
      <c r="S804" s="94">
        <f>G804*$S$12</f>
        <v>0</v>
      </c>
      <c r="T804" s="95">
        <f>G804-P804</f>
        <v>0</v>
      </c>
      <c r="U804" s="95">
        <f>G804-Q804</f>
        <v>0</v>
      </c>
      <c r="V804" s="95">
        <f>G804-R804</f>
        <v>0</v>
      </c>
      <c r="W804" s="76">
        <f>G804-S804</f>
        <v>0</v>
      </c>
    </row>
    <row r="805" spans="1:23" x14ac:dyDescent="0.2">
      <c r="A805" s="79" t="s">
        <v>153</v>
      </c>
      <c r="B805" s="80"/>
      <c r="C805" s="81"/>
      <c r="D805" s="82"/>
      <c r="E805" s="82"/>
      <c r="F805" s="83">
        <f>SUM(F800:F804)</f>
        <v>0</v>
      </c>
      <c r="G805" s="83">
        <f>SUM(G800:G804)</f>
        <v>0</v>
      </c>
      <c r="H805" s="83">
        <f t="shared" ref="H805:W805" si="679">SUM(H800:H804)</f>
        <v>0</v>
      </c>
      <c r="I805" s="83">
        <f t="shared" si="679"/>
        <v>0</v>
      </c>
      <c r="J805" s="83">
        <f t="shared" si="679"/>
        <v>0</v>
      </c>
      <c r="K805" s="83">
        <f t="shared" si="679"/>
        <v>0</v>
      </c>
      <c r="L805" s="84">
        <f t="shared" si="679"/>
        <v>0</v>
      </c>
      <c r="M805" s="84">
        <f t="shared" si="679"/>
        <v>0</v>
      </c>
      <c r="N805" s="84">
        <f t="shared" si="679"/>
        <v>0</v>
      </c>
      <c r="O805" s="85">
        <f t="shared" si="679"/>
        <v>0</v>
      </c>
      <c r="P805" s="83">
        <f t="shared" si="679"/>
        <v>0</v>
      </c>
      <c r="Q805" s="83">
        <f t="shared" si="679"/>
        <v>0</v>
      </c>
      <c r="R805" s="83">
        <f t="shared" si="679"/>
        <v>0</v>
      </c>
      <c r="S805" s="83">
        <f t="shared" si="679"/>
        <v>0</v>
      </c>
      <c r="T805" s="84">
        <f t="shared" si="679"/>
        <v>0</v>
      </c>
      <c r="U805" s="84">
        <f t="shared" si="679"/>
        <v>0</v>
      </c>
      <c r="V805" s="84">
        <f t="shared" si="679"/>
        <v>0</v>
      </c>
      <c r="W805" s="85">
        <f t="shared" si="679"/>
        <v>0</v>
      </c>
    </row>
    <row r="806" spans="1:23" x14ac:dyDescent="0.2">
      <c r="A806" s="100" t="s">
        <v>154</v>
      </c>
      <c r="B806" s="25"/>
      <c r="C806" s="26"/>
      <c r="D806" s="86"/>
      <c r="E806" s="86"/>
      <c r="F806" s="87"/>
      <c r="G806" s="87"/>
      <c r="H806" s="87"/>
      <c r="I806" s="87"/>
      <c r="J806" s="87"/>
      <c r="K806" s="87"/>
      <c r="L806" s="88"/>
      <c r="M806" s="88"/>
      <c r="N806" s="88"/>
      <c r="O806" s="89"/>
      <c r="P806" s="87"/>
      <c r="Q806" s="87"/>
      <c r="R806" s="87"/>
      <c r="S806" s="87"/>
      <c r="T806" s="88"/>
      <c r="U806" s="88"/>
      <c r="V806" s="88"/>
      <c r="W806" s="89"/>
    </row>
    <row r="807" spans="1:23" x14ac:dyDescent="0.2">
      <c r="A807" s="101"/>
      <c r="B807" s="27"/>
      <c r="C807" s="28"/>
      <c r="D807" s="102"/>
      <c r="E807" s="102"/>
      <c r="F807" s="74">
        <f t="shared" ref="F807:F816" si="680">C807*D807</f>
        <v>0</v>
      </c>
      <c r="G807" s="74">
        <f t="shared" ref="G807:G816" si="681">C807*E807</f>
        <v>0</v>
      </c>
      <c r="H807" s="74">
        <f t="shared" ref="H807:H816" si="682">F807*$H$12</f>
        <v>0</v>
      </c>
      <c r="I807" s="74">
        <f t="shared" ref="I807:I816" si="683">F807*$I$12</f>
        <v>0</v>
      </c>
      <c r="J807" s="74">
        <f t="shared" ref="J807:J815" si="684">F807*$J$12</f>
        <v>0</v>
      </c>
      <c r="K807" s="94">
        <f t="shared" ref="K807:K816" si="685">F807*$K$12</f>
        <v>0</v>
      </c>
      <c r="L807" s="95">
        <f t="shared" ref="L807:L816" si="686">F807-H807</f>
        <v>0</v>
      </c>
      <c r="M807" s="95">
        <f t="shared" ref="M807:M816" si="687">F807-I807</f>
        <v>0</v>
      </c>
      <c r="N807" s="95">
        <f t="shared" ref="N807:N816" si="688">F807-J807</f>
        <v>0</v>
      </c>
      <c r="O807" s="76">
        <f t="shared" ref="O807:O816" si="689">F807-K807</f>
        <v>0</v>
      </c>
      <c r="P807" s="74">
        <f t="shared" ref="P807:P816" si="690">G807*$P$12</f>
        <v>0</v>
      </c>
      <c r="Q807" s="74">
        <f t="shared" ref="Q807:Q816" si="691">G807*$Q$12</f>
        <v>0</v>
      </c>
      <c r="R807" s="74">
        <f t="shared" ref="R807:R816" si="692">G807*$R$12</f>
        <v>0</v>
      </c>
      <c r="S807" s="94">
        <f t="shared" ref="S807:S816" si="693">G807*$S$12</f>
        <v>0</v>
      </c>
      <c r="T807" s="95">
        <f t="shared" ref="T807:T816" si="694">G807-P807</f>
        <v>0</v>
      </c>
      <c r="U807" s="95">
        <f t="shared" ref="U807:U816" si="695">G807-Q807</f>
        <v>0</v>
      </c>
      <c r="V807" s="95">
        <f t="shared" ref="V807:V816" si="696">G807-R807</f>
        <v>0</v>
      </c>
      <c r="W807" s="76">
        <f t="shared" ref="W807:W816" si="697">G807-S807</f>
        <v>0</v>
      </c>
    </row>
    <row r="808" spans="1:23" x14ac:dyDescent="0.2">
      <c r="A808" s="101"/>
      <c r="B808" s="27"/>
      <c r="C808" s="28"/>
      <c r="D808" s="102"/>
      <c r="E808" s="102"/>
      <c r="F808" s="74">
        <f t="shared" si="680"/>
        <v>0</v>
      </c>
      <c r="G808" s="74">
        <f t="shared" si="681"/>
        <v>0</v>
      </c>
      <c r="H808" s="74">
        <f t="shared" si="682"/>
        <v>0</v>
      </c>
      <c r="I808" s="74">
        <f t="shared" si="683"/>
        <v>0</v>
      </c>
      <c r="J808" s="74">
        <f t="shared" si="684"/>
        <v>0</v>
      </c>
      <c r="K808" s="94">
        <f t="shared" si="685"/>
        <v>0</v>
      </c>
      <c r="L808" s="95">
        <f t="shared" si="686"/>
        <v>0</v>
      </c>
      <c r="M808" s="95">
        <f t="shared" si="687"/>
        <v>0</v>
      </c>
      <c r="N808" s="95">
        <f t="shared" si="688"/>
        <v>0</v>
      </c>
      <c r="O808" s="76">
        <f t="shared" si="689"/>
        <v>0</v>
      </c>
      <c r="P808" s="74">
        <f t="shared" si="690"/>
        <v>0</v>
      </c>
      <c r="Q808" s="74">
        <f t="shared" si="691"/>
        <v>0</v>
      </c>
      <c r="R808" s="74">
        <f t="shared" si="692"/>
        <v>0</v>
      </c>
      <c r="S808" s="94">
        <f t="shared" si="693"/>
        <v>0</v>
      </c>
      <c r="T808" s="95">
        <f t="shared" si="694"/>
        <v>0</v>
      </c>
      <c r="U808" s="95">
        <f t="shared" si="695"/>
        <v>0</v>
      </c>
      <c r="V808" s="95">
        <f t="shared" si="696"/>
        <v>0</v>
      </c>
      <c r="W808" s="76">
        <f t="shared" si="697"/>
        <v>0</v>
      </c>
    </row>
    <row r="809" spans="1:23" x14ac:dyDescent="0.2">
      <c r="A809" s="101"/>
      <c r="B809" s="27"/>
      <c r="C809" s="28"/>
      <c r="D809" s="102"/>
      <c r="E809" s="102"/>
      <c r="F809" s="74">
        <f t="shared" si="680"/>
        <v>0</v>
      </c>
      <c r="G809" s="74">
        <f t="shared" si="681"/>
        <v>0</v>
      </c>
      <c r="H809" s="74">
        <f t="shared" si="682"/>
        <v>0</v>
      </c>
      <c r="I809" s="74">
        <f t="shared" si="683"/>
        <v>0</v>
      </c>
      <c r="J809" s="74">
        <f t="shared" si="684"/>
        <v>0</v>
      </c>
      <c r="K809" s="94">
        <f t="shared" si="685"/>
        <v>0</v>
      </c>
      <c r="L809" s="95">
        <f t="shared" si="686"/>
        <v>0</v>
      </c>
      <c r="M809" s="95">
        <f t="shared" si="687"/>
        <v>0</v>
      </c>
      <c r="N809" s="95">
        <f t="shared" si="688"/>
        <v>0</v>
      </c>
      <c r="O809" s="76">
        <f t="shared" si="689"/>
        <v>0</v>
      </c>
      <c r="P809" s="74">
        <f t="shared" si="690"/>
        <v>0</v>
      </c>
      <c r="Q809" s="74">
        <f t="shared" si="691"/>
        <v>0</v>
      </c>
      <c r="R809" s="74">
        <f t="shared" si="692"/>
        <v>0</v>
      </c>
      <c r="S809" s="94">
        <f t="shared" si="693"/>
        <v>0</v>
      </c>
      <c r="T809" s="95">
        <f t="shared" si="694"/>
        <v>0</v>
      </c>
      <c r="U809" s="95">
        <f t="shared" si="695"/>
        <v>0</v>
      </c>
      <c r="V809" s="95">
        <f t="shared" si="696"/>
        <v>0</v>
      </c>
      <c r="W809" s="76">
        <f t="shared" si="697"/>
        <v>0</v>
      </c>
    </row>
    <row r="810" spans="1:23" x14ac:dyDescent="0.2">
      <c r="A810" s="101"/>
      <c r="B810" s="27"/>
      <c r="C810" s="28"/>
      <c r="D810" s="102"/>
      <c r="E810" s="102"/>
      <c r="F810" s="74">
        <f t="shared" si="680"/>
        <v>0</v>
      </c>
      <c r="G810" s="74">
        <f t="shared" si="681"/>
        <v>0</v>
      </c>
      <c r="H810" s="74">
        <f t="shared" si="682"/>
        <v>0</v>
      </c>
      <c r="I810" s="74">
        <f t="shared" si="683"/>
        <v>0</v>
      </c>
      <c r="J810" s="74">
        <f t="shared" si="684"/>
        <v>0</v>
      </c>
      <c r="K810" s="94">
        <f t="shared" si="685"/>
        <v>0</v>
      </c>
      <c r="L810" s="95">
        <f t="shared" si="686"/>
        <v>0</v>
      </c>
      <c r="M810" s="95">
        <f t="shared" si="687"/>
        <v>0</v>
      </c>
      <c r="N810" s="95">
        <f t="shared" si="688"/>
        <v>0</v>
      </c>
      <c r="O810" s="76">
        <f t="shared" si="689"/>
        <v>0</v>
      </c>
      <c r="P810" s="74">
        <f t="shared" si="690"/>
        <v>0</v>
      </c>
      <c r="Q810" s="74">
        <f t="shared" si="691"/>
        <v>0</v>
      </c>
      <c r="R810" s="74">
        <f t="shared" si="692"/>
        <v>0</v>
      </c>
      <c r="S810" s="94">
        <f t="shared" si="693"/>
        <v>0</v>
      </c>
      <c r="T810" s="95">
        <f t="shared" si="694"/>
        <v>0</v>
      </c>
      <c r="U810" s="95">
        <f t="shared" si="695"/>
        <v>0</v>
      </c>
      <c r="V810" s="95">
        <f t="shared" si="696"/>
        <v>0</v>
      </c>
      <c r="W810" s="76">
        <f t="shared" si="697"/>
        <v>0</v>
      </c>
    </row>
    <row r="811" spans="1:23" x14ac:dyDescent="0.2">
      <c r="A811" s="101"/>
      <c r="B811" s="27"/>
      <c r="C811" s="28"/>
      <c r="D811" s="102"/>
      <c r="E811" s="102"/>
      <c r="F811" s="74">
        <f t="shared" si="680"/>
        <v>0</v>
      </c>
      <c r="G811" s="74">
        <f t="shared" si="681"/>
        <v>0</v>
      </c>
      <c r="H811" s="74">
        <f t="shared" si="682"/>
        <v>0</v>
      </c>
      <c r="I811" s="74">
        <f t="shared" si="683"/>
        <v>0</v>
      </c>
      <c r="J811" s="74">
        <f t="shared" si="684"/>
        <v>0</v>
      </c>
      <c r="K811" s="94">
        <f t="shared" si="685"/>
        <v>0</v>
      </c>
      <c r="L811" s="95">
        <f t="shared" si="686"/>
        <v>0</v>
      </c>
      <c r="M811" s="95">
        <f t="shared" si="687"/>
        <v>0</v>
      </c>
      <c r="N811" s="95">
        <f t="shared" si="688"/>
        <v>0</v>
      </c>
      <c r="O811" s="76">
        <f t="shared" si="689"/>
        <v>0</v>
      </c>
      <c r="P811" s="74">
        <f t="shared" si="690"/>
        <v>0</v>
      </c>
      <c r="Q811" s="74">
        <f t="shared" si="691"/>
        <v>0</v>
      </c>
      <c r="R811" s="74">
        <f t="shared" si="692"/>
        <v>0</v>
      </c>
      <c r="S811" s="94">
        <f t="shared" si="693"/>
        <v>0</v>
      </c>
      <c r="T811" s="95">
        <f t="shared" si="694"/>
        <v>0</v>
      </c>
      <c r="U811" s="95">
        <f t="shared" si="695"/>
        <v>0</v>
      </c>
      <c r="V811" s="95">
        <f t="shared" si="696"/>
        <v>0</v>
      </c>
      <c r="W811" s="76">
        <f t="shared" si="697"/>
        <v>0</v>
      </c>
    </row>
    <row r="812" spans="1:23" x14ac:dyDescent="0.2">
      <c r="A812" s="101"/>
      <c r="B812" s="27"/>
      <c r="C812" s="28"/>
      <c r="D812" s="102"/>
      <c r="E812" s="102"/>
      <c r="F812" s="74">
        <f t="shared" si="680"/>
        <v>0</v>
      </c>
      <c r="G812" s="74">
        <f t="shared" si="681"/>
        <v>0</v>
      </c>
      <c r="H812" s="74">
        <f t="shared" si="682"/>
        <v>0</v>
      </c>
      <c r="I812" s="74">
        <f t="shared" si="683"/>
        <v>0</v>
      </c>
      <c r="J812" s="74">
        <f t="shared" si="684"/>
        <v>0</v>
      </c>
      <c r="K812" s="94">
        <f t="shared" si="685"/>
        <v>0</v>
      </c>
      <c r="L812" s="95">
        <f t="shared" si="686"/>
        <v>0</v>
      </c>
      <c r="M812" s="95">
        <f t="shared" si="687"/>
        <v>0</v>
      </c>
      <c r="N812" s="95">
        <f t="shared" si="688"/>
        <v>0</v>
      </c>
      <c r="O812" s="76">
        <f t="shared" si="689"/>
        <v>0</v>
      </c>
      <c r="P812" s="74">
        <f t="shared" si="690"/>
        <v>0</v>
      </c>
      <c r="Q812" s="74">
        <f t="shared" si="691"/>
        <v>0</v>
      </c>
      <c r="R812" s="74">
        <f t="shared" si="692"/>
        <v>0</v>
      </c>
      <c r="S812" s="94">
        <f t="shared" si="693"/>
        <v>0</v>
      </c>
      <c r="T812" s="95">
        <f t="shared" si="694"/>
        <v>0</v>
      </c>
      <c r="U812" s="95">
        <f t="shared" si="695"/>
        <v>0</v>
      </c>
      <c r="V812" s="95">
        <f t="shared" si="696"/>
        <v>0</v>
      </c>
      <c r="W812" s="76">
        <f t="shared" si="697"/>
        <v>0</v>
      </c>
    </row>
    <row r="813" spans="1:23" x14ac:dyDescent="0.2">
      <c r="A813" s="101"/>
      <c r="B813" s="27"/>
      <c r="C813" s="28"/>
      <c r="D813" s="102"/>
      <c r="E813" s="102"/>
      <c r="F813" s="74">
        <f t="shared" si="680"/>
        <v>0</v>
      </c>
      <c r="G813" s="74">
        <f t="shared" si="681"/>
        <v>0</v>
      </c>
      <c r="H813" s="74">
        <f t="shared" si="682"/>
        <v>0</v>
      </c>
      <c r="I813" s="74">
        <f t="shared" si="683"/>
        <v>0</v>
      </c>
      <c r="J813" s="74">
        <f t="shared" si="684"/>
        <v>0</v>
      </c>
      <c r="K813" s="94">
        <f t="shared" si="685"/>
        <v>0</v>
      </c>
      <c r="L813" s="95">
        <f t="shared" si="686"/>
        <v>0</v>
      </c>
      <c r="M813" s="95">
        <f t="shared" si="687"/>
        <v>0</v>
      </c>
      <c r="N813" s="95">
        <f t="shared" si="688"/>
        <v>0</v>
      </c>
      <c r="O813" s="76">
        <f t="shared" si="689"/>
        <v>0</v>
      </c>
      <c r="P813" s="74">
        <f t="shared" si="690"/>
        <v>0</v>
      </c>
      <c r="Q813" s="74">
        <f t="shared" si="691"/>
        <v>0</v>
      </c>
      <c r="R813" s="74">
        <f t="shared" si="692"/>
        <v>0</v>
      </c>
      <c r="S813" s="94">
        <f t="shared" si="693"/>
        <v>0</v>
      </c>
      <c r="T813" s="95">
        <f t="shared" si="694"/>
        <v>0</v>
      </c>
      <c r="U813" s="95">
        <f t="shared" si="695"/>
        <v>0</v>
      </c>
      <c r="V813" s="95">
        <f t="shared" si="696"/>
        <v>0</v>
      </c>
      <c r="W813" s="76">
        <f t="shared" si="697"/>
        <v>0</v>
      </c>
    </row>
    <row r="814" spans="1:23" x14ac:dyDescent="0.2">
      <c r="A814" s="101"/>
      <c r="B814" s="27"/>
      <c r="C814" s="28"/>
      <c r="D814" s="102"/>
      <c r="E814" s="102"/>
      <c r="F814" s="74">
        <f t="shared" si="680"/>
        <v>0</v>
      </c>
      <c r="G814" s="74">
        <f t="shared" si="681"/>
        <v>0</v>
      </c>
      <c r="H814" s="74">
        <f t="shared" si="682"/>
        <v>0</v>
      </c>
      <c r="I814" s="74">
        <f t="shared" si="683"/>
        <v>0</v>
      </c>
      <c r="J814" s="74">
        <f t="shared" si="684"/>
        <v>0</v>
      </c>
      <c r="K814" s="94">
        <f t="shared" si="685"/>
        <v>0</v>
      </c>
      <c r="L814" s="95">
        <f t="shared" si="686"/>
        <v>0</v>
      </c>
      <c r="M814" s="95">
        <f t="shared" si="687"/>
        <v>0</v>
      </c>
      <c r="N814" s="95">
        <f t="shared" si="688"/>
        <v>0</v>
      </c>
      <c r="O814" s="76">
        <f t="shared" si="689"/>
        <v>0</v>
      </c>
      <c r="P814" s="74">
        <f t="shared" si="690"/>
        <v>0</v>
      </c>
      <c r="Q814" s="74">
        <f t="shared" si="691"/>
        <v>0</v>
      </c>
      <c r="R814" s="74">
        <f t="shared" si="692"/>
        <v>0</v>
      </c>
      <c r="S814" s="94">
        <f t="shared" si="693"/>
        <v>0</v>
      </c>
      <c r="T814" s="95">
        <f t="shared" si="694"/>
        <v>0</v>
      </c>
      <c r="U814" s="95">
        <f t="shared" si="695"/>
        <v>0</v>
      </c>
      <c r="V814" s="95">
        <f t="shared" si="696"/>
        <v>0</v>
      </c>
      <c r="W814" s="76">
        <f t="shared" si="697"/>
        <v>0</v>
      </c>
    </row>
    <row r="815" spans="1:23" x14ac:dyDescent="0.2">
      <c r="A815" s="101"/>
      <c r="B815" s="27"/>
      <c r="C815" s="28"/>
      <c r="D815" s="102"/>
      <c r="E815" s="102"/>
      <c r="F815" s="74">
        <f t="shared" si="680"/>
        <v>0</v>
      </c>
      <c r="G815" s="74">
        <f t="shared" si="681"/>
        <v>0</v>
      </c>
      <c r="H815" s="74">
        <f t="shared" si="682"/>
        <v>0</v>
      </c>
      <c r="I815" s="74">
        <f t="shared" si="683"/>
        <v>0</v>
      </c>
      <c r="J815" s="74">
        <f t="shared" si="684"/>
        <v>0</v>
      </c>
      <c r="K815" s="94">
        <f t="shared" si="685"/>
        <v>0</v>
      </c>
      <c r="L815" s="95">
        <f t="shared" si="686"/>
        <v>0</v>
      </c>
      <c r="M815" s="95">
        <f t="shared" si="687"/>
        <v>0</v>
      </c>
      <c r="N815" s="95">
        <f t="shared" si="688"/>
        <v>0</v>
      </c>
      <c r="O815" s="76">
        <f t="shared" si="689"/>
        <v>0</v>
      </c>
      <c r="P815" s="74">
        <f t="shared" si="690"/>
        <v>0</v>
      </c>
      <c r="Q815" s="74">
        <f t="shared" si="691"/>
        <v>0</v>
      </c>
      <c r="R815" s="74">
        <f t="shared" si="692"/>
        <v>0</v>
      </c>
      <c r="S815" s="94">
        <f t="shared" si="693"/>
        <v>0</v>
      </c>
      <c r="T815" s="95">
        <f t="shared" si="694"/>
        <v>0</v>
      </c>
      <c r="U815" s="95">
        <f t="shared" si="695"/>
        <v>0</v>
      </c>
      <c r="V815" s="95">
        <f t="shared" si="696"/>
        <v>0</v>
      </c>
      <c r="W815" s="76">
        <f t="shared" si="697"/>
        <v>0</v>
      </c>
    </row>
    <row r="816" spans="1:23" x14ac:dyDescent="0.2">
      <c r="A816" s="101"/>
      <c r="B816" s="27"/>
      <c r="C816" s="28"/>
      <c r="D816" s="102"/>
      <c r="E816" s="102"/>
      <c r="F816" s="74">
        <f t="shared" si="680"/>
        <v>0</v>
      </c>
      <c r="G816" s="74">
        <f t="shared" si="681"/>
        <v>0</v>
      </c>
      <c r="H816" s="74">
        <f t="shared" si="682"/>
        <v>0</v>
      </c>
      <c r="I816" s="74">
        <f t="shared" si="683"/>
        <v>0</v>
      </c>
      <c r="J816" s="74">
        <f>F816*$J$12</f>
        <v>0</v>
      </c>
      <c r="K816" s="94">
        <f t="shared" si="685"/>
        <v>0</v>
      </c>
      <c r="L816" s="95">
        <f t="shared" si="686"/>
        <v>0</v>
      </c>
      <c r="M816" s="95">
        <f t="shared" si="687"/>
        <v>0</v>
      </c>
      <c r="N816" s="95">
        <f t="shared" si="688"/>
        <v>0</v>
      </c>
      <c r="O816" s="76">
        <f t="shared" si="689"/>
        <v>0</v>
      </c>
      <c r="P816" s="74">
        <f t="shared" si="690"/>
        <v>0</v>
      </c>
      <c r="Q816" s="74">
        <f t="shared" si="691"/>
        <v>0</v>
      </c>
      <c r="R816" s="74">
        <f t="shared" si="692"/>
        <v>0</v>
      </c>
      <c r="S816" s="94">
        <f t="shared" si="693"/>
        <v>0</v>
      </c>
      <c r="T816" s="95">
        <f t="shared" si="694"/>
        <v>0</v>
      </c>
      <c r="U816" s="95">
        <f t="shared" si="695"/>
        <v>0</v>
      </c>
      <c r="V816" s="95">
        <f t="shared" si="696"/>
        <v>0</v>
      </c>
      <c r="W816" s="76">
        <f t="shared" si="697"/>
        <v>0</v>
      </c>
    </row>
    <row r="817" spans="1:23" x14ac:dyDescent="0.2">
      <c r="A817" s="79" t="s">
        <v>119</v>
      </c>
      <c r="B817" s="80"/>
      <c r="C817" s="81"/>
      <c r="D817" s="82"/>
      <c r="E817" s="82"/>
      <c r="F817" s="83">
        <f>SUM(F807:F816)</f>
        <v>0</v>
      </c>
      <c r="G817" s="83">
        <f>SUM(G807:G816)</f>
        <v>0</v>
      </c>
      <c r="H817" s="83">
        <f t="shared" ref="H817:W817" si="698">SUM(H807:H816)</f>
        <v>0</v>
      </c>
      <c r="I817" s="83">
        <f t="shared" si="698"/>
        <v>0</v>
      </c>
      <c r="J817" s="83">
        <f t="shared" si="698"/>
        <v>0</v>
      </c>
      <c r="K817" s="83">
        <f t="shared" si="698"/>
        <v>0</v>
      </c>
      <c r="L817" s="84">
        <f t="shared" si="698"/>
        <v>0</v>
      </c>
      <c r="M817" s="84">
        <f t="shared" si="698"/>
        <v>0</v>
      </c>
      <c r="N817" s="84">
        <f t="shared" si="698"/>
        <v>0</v>
      </c>
      <c r="O817" s="85">
        <f t="shared" si="698"/>
        <v>0</v>
      </c>
      <c r="P817" s="83">
        <f t="shared" si="698"/>
        <v>0</v>
      </c>
      <c r="Q817" s="83">
        <f t="shared" si="698"/>
        <v>0</v>
      </c>
      <c r="R817" s="83">
        <f t="shared" si="698"/>
        <v>0</v>
      </c>
      <c r="S817" s="83">
        <f t="shared" si="698"/>
        <v>0</v>
      </c>
      <c r="T817" s="84">
        <f t="shared" si="698"/>
        <v>0</v>
      </c>
      <c r="U817" s="84">
        <f t="shared" si="698"/>
        <v>0</v>
      </c>
      <c r="V817" s="84">
        <f t="shared" si="698"/>
        <v>0</v>
      </c>
      <c r="W817" s="85">
        <f t="shared" si="698"/>
        <v>0</v>
      </c>
    </row>
    <row r="818" spans="1:23" x14ac:dyDescent="0.2">
      <c r="A818" s="100" t="s">
        <v>155</v>
      </c>
      <c r="B818" s="25"/>
      <c r="C818" s="26"/>
      <c r="D818" s="86"/>
      <c r="E818" s="86"/>
      <c r="F818" s="87"/>
      <c r="G818" s="87"/>
      <c r="H818" s="87"/>
      <c r="I818" s="87"/>
      <c r="J818" s="87"/>
      <c r="K818" s="87"/>
      <c r="L818" s="88"/>
      <c r="M818" s="88"/>
      <c r="N818" s="88"/>
      <c r="O818" s="89"/>
      <c r="P818" s="87"/>
      <c r="Q818" s="87"/>
      <c r="R818" s="87"/>
      <c r="S818" s="87"/>
      <c r="T818" s="88"/>
      <c r="U818" s="88"/>
      <c r="V818" s="88"/>
      <c r="W818" s="89"/>
    </row>
    <row r="819" spans="1:23" x14ac:dyDescent="0.2">
      <c r="A819" s="101"/>
      <c r="B819" s="27"/>
      <c r="C819" s="28"/>
      <c r="D819" s="102"/>
      <c r="E819" s="102"/>
      <c r="F819" s="74">
        <f t="shared" ref="F819:F828" si="699">C819*D819</f>
        <v>0</v>
      </c>
      <c r="G819" s="74">
        <f t="shared" ref="G819:G828" si="700">C819*E819</f>
        <v>0</v>
      </c>
      <c r="H819" s="74">
        <f t="shared" ref="H819:H828" si="701">F819*$H$12</f>
        <v>0</v>
      </c>
      <c r="I819" s="74">
        <f t="shared" ref="I819:I828" si="702">F819*$I$12</f>
        <v>0</v>
      </c>
      <c r="J819" s="74">
        <f t="shared" ref="J819:J828" si="703">F819*$J$12</f>
        <v>0</v>
      </c>
      <c r="K819" s="94">
        <f t="shared" ref="K819:K828" si="704">F819*$K$12</f>
        <v>0</v>
      </c>
      <c r="L819" s="95">
        <f t="shared" ref="L819:L828" si="705">F819-H819</f>
        <v>0</v>
      </c>
      <c r="M819" s="95">
        <f t="shared" ref="M819:M828" si="706">F819-I819</f>
        <v>0</v>
      </c>
      <c r="N819" s="95">
        <f t="shared" ref="N819:N828" si="707">F819-J819</f>
        <v>0</v>
      </c>
      <c r="O819" s="76">
        <f t="shared" ref="O819:O828" si="708">F819-K819</f>
        <v>0</v>
      </c>
      <c r="P819" s="74">
        <f t="shared" ref="P819:P828" si="709">G819*$P$12</f>
        <v>0</v>
      </c>
      <c r="Q819" s="74">
        <f t="shared" ref="Q819:Q828" si="710">G819*$Q$12</f>
        <v>0</v>
      </c>
      <c r="R819" s="74">
        <f t="shared" ref="R819:R828" si="711">G819*$R$12</f>
        <v>0</v>
      </c>
      <c r="S819" s="94">
        <f t="shared" ref="S819:S828" si="712">G819*$S$12</f>
        <v>0</v>
      </c>
      <c r="T819" s="95">
        <f t="shared" ref="T819:T828" si="713">G819-P819</f>
        <v>0</v>
      </c>
      <c r="U819" s="95">
        <f t="shared" ref="U819:U828" si="714">G819-Q819</f>
        <v>0</v>
      </c>
      <c r="V819" s="95">
        <f t="shared" ref="V819:V828" si="715">G819-R819</f>
        <v>0</v>
      </c>
      <c r="W819" s="76">
        <f t="shared" ref="W819:W828" si="716">G819-S819</f>
        <v>0</v>
      </c>
    </row>
    <row r="820" spans="1:23" x14ac:dyDescent="0.2">
      <c r="A820" s="101"/>
      <c r="B820" s="27"/>
      <c r="C820" s="28"/>
      <c r="D820" s="102"/>
      <c r="E820" s="102"/>
      <c r="F820" s="74">
        <f t="shared" si="699"/>
        <v>0</v>
      </c>
      <c r="G820" s="74">
        <f t="shared" si="700"/>
        <v>0</v>
      </c>
      <c r="H820" s="74">
        <f t="shared" si="701"/>
        <v>0</v>
      </c>
      <c r="I820" s="74">
        <f t="shared" si="702"/>
        <v>0</v>
      </c>
      <c r="J820" s="74">
        <f t="shared" si="703"/>
        <v>0</v>
      </c>
      <c r="K820" s="94">
        <f t="shared" si="704"/>
        <v>0</v>
      </c>
      <c r="L820" s="95">
        <f t="shared" si="705"/>
        <v>0</v>
      </c>
      <c r="M820" s="95">
        <f t="shared" si="706"/>
        <v>0</v>
      </c>
      <c r="N820" s="95">
        <f t="shared" si="707"/>
        <v>0</v>
      </c>
      <c r="O820" s="76">
        <f t="shared" si="708"/>
        <v>0</v>
      </c>
      <c r="P820" s="74">
        <f t="shared" si="709"/>
        <v>0</v>
      </c>
      <c r="Q820" s="74">
        <f t="shared" si="710"/>
        <v>0</v>
      </c>
      <c r="R820" s="74">
        <f t="shared" si="711"/>
        <v>0</v>
      </c>
      <c r="S820" s="94">
        <f t="shared" si="712"/>
        <v>0</v>
      </c>
      <c r="T820" s="95">
        <f t="shared" si="713"/>
        <v>0</v>
      </c>
      <c r="U820" s="95">
        <f t="shared" si="714"/>
        <v>0</v>
      </c>
      <c r="V820" s="95">
        <f t="shared" si="715"/>
        <v>0</v>
      </c>
      <c r="W820" s="76">
        <f t="shared" si="716"/>
        <v>0</v>
      </c>
    </row>
    <row r="821" spans="1:23" x14ac:dyDescent="0.2">
      <c r="A821" s="101"/>
      <c r="B821" s="27"/>
      <c r="C821" s="28"/>
      <c r="D821" s="102"/>
      <c r="E821" s="102"/>
      <c r="F821" s="74">
        <f t="shared" si="699"/>
        <v>0</v>
      </c>
      <c r="G821" s="74">
        <f t="shared" si="700"/>
        <v>0</v>
      </c>
      <c r="H821" s="74">
        <f t="shared" si="701"/>
        <v>0</v>
      </c>
      <c r="I821" s="74">
        <f t="shared" si="702"/>
        <v>0</v>
      </c>
      <c r="J821" s="74">
        <f t="shared" si="703"/>
        <v>0</v>
      </c>
      <c r="K821" s="94">
        <f t="shared" si="704"/>
        <v>0</v>
      </c>
      <c r="L821" s="95">
        <f t="shared" si="705"/>
        <v>0</v>
      </c>
      <c r="M821" s="95">
        <f t="shared" si="706"/>
        <v>0</v>
      </c>
      <c r="N821" s="95">
        <f t="shared" si="707"/>
        <v>0</v>
      </c>
      <c r="O821" s="76">
        <f t="shared" si="708"/>
        <v>0</v>
      </c>
      <c r="P821" s="74">
        <f t="shared" si="709"/>
        <v>0</v>
      </c>
      <c r="Q821" s="74">
        <f t="shared" si="710"/>
        <v>0</v>
      </c>
      <c r="R821" s="74">
        <f t="shared" si="711"/>
        <v>0</v>
      </c>
      <c r="S821" s="94">
        <f t="shared" si="712"/>
        <v>0</v>
      </c>
      <c r="T821" s="95">
        <f t="shared" si="713"/>
        <v>0</v>
      </c>
      <c r="U821" s="95">
        <f t="shared" si="714"/>
        <v>0</v>
      </c>
      <c r="V821" s="95">
        <f t="shared" si="715"/>
        <v>0</v>
      </c>
      <c r="W821" s="76">
        <f t="shared" si="716"/>
        <v>0</v>
      </c>
    </row>
    <row r="822" spans="1:23" x14ac:dyDescent="0.2">
      <c r="A822" s="101"/>
      <c r="B822" s="27"/>
      <c r="C822" s="28"/>
      <c r="D822" s="102"/>
      <c r="E822" s="102"/>
      <c r="F822" s="74">
        <f t="shared" si="699"/>
        <v>0</v>
      </c>
      <c r="G822" s="74">
        <f t="shared" si="700"/>
        <v>0</v>
      </c>
      <c r="H822" s="74">
        <f t="shared" si="701"/>
        <v>0</v>
      </c>
      <c r="I822" s="74">
        <f t="shared" si="702"/>
        <v>0</v>
      </c>
      <c r="J822" s="74">
        <f t="shared" si="703"/>
        <v>0</v>
      </c>
      <c r="K822" s="94">
        <f t="shared" si="704"/>
        <v>0</v>
      </c>
      <c r="L822" s="95">
        <f t="shared" si="705"/>
        <v>0</v>
      </c>
      <c r="M822" s="95">
        <f t="shared" si="706"/>
        <v>0</v>
      </c>
      <c r="N822" s="95">
        <f t="shared" si="707"/>
        <v>0</v>
      </c>
      <c r="O822" s="76">
        <f t="shared" si="708"/>
        <v>0</v>
      </c>
      <c r="P822" s="74">
        <f t="shared" si="709"/>
        <v>0</v>
      </c>
      <c r="Q822" s="74">
        <f t="shared" si="710"/>
        <v>0</v>
      </c>
      <c r="R822" s="74">
        <f t="shared" si="711"/>
        <v>0</v>
      </c>
      <c r="S822" s="94">
        <f t="shared" si="712"/>
        <v>0</v>
      </c>
      <c r="T822" s="95">
        <f t="shared" si="713"/>
        <v>0</v>
      </c>
      <c r="U822" s="95">
        <f t="shared" si="714"/>
        <v>0</v>
      </c>
      <c r="V822" s="95">
        <f t="shared" si="715"/>
        <v>0</v>
      </c>
      <c r="W822" s="76">
        <f t="shared" si="716"/>
        <v>0</v>
      </c>
    </row>
    <row r="823" spans="1:23" x14ac:dyDescent="0.2">
      <c r="A823" s="101"/>
      <c r="B823" s="27"/>
      <c r="C823" s="28"/>
      <c r="D823" s="102"/>
      <c r="E823" s="102"/>
      <c r="F823" s="74">
        <f t="shared" si="699"/>
        <v>0</v>
      </c>
      <c r="G823" s="74">
        <f t="shared" si="700"/>
        <v>0</v>
      </c>
      <c r="H823" s="74">
        <f t="shared" si="701"/>
        <v>0</v>
      </c>
      <c r="I823" s="74">
        <f t="shared" si="702"/>
        <v>0</v>
      </c>
      <c r="J823" s="74">
        <f t="shared" si="703"/>
        <v>0</v>
      </c>
      <c r="K823" s="94">
        <f t="shared" si="704"/>
        <v>0</v>
      </c>
      <c r="L823" s="95">
        <f t="shared" si="705"/>
        <v>0</v>
      </c>
      <c r="M823" s="95">
        <f t="shared" si="706"/>
        <v>0</v>
      </c>
      <c r="N823" s="95">
        <f t="shared" si="707"/>
        <v>0</v>
      </c>
      <c r="O823" s="76">
        <f t="shared" si="708"/>
        <v>0</v>
      </c>
      <c r="P823" s="74">
        <f t="shared" si="709"/>
        <v>0</v>
      </c>
      <c r="Q823" s="74">
        <f t="shared" si="710"/>
        <v>0</v>
      </c>
      <c r="R823" s="74">
        <f t="shared" si="711"/>
        <v>0</v>
      </c>
      <c r="S823" s="94">
        <f t="shared" si="712"/>
        <v>0</v>
      </c>
      <c r="T823" s="95">
        <f t="shared" si="713"/>
        <v>0</v>
      </c>
      <c r="U823" s="95">
        <f t="shared" si="714"/>
        <v>0</v>
      </c>
      <c r="V823" s="95">
        <f t="shared" si="715"/>
        <v>0</v>
      </c>
      <c r="W823" s="76">
        <f t="shared" si="716"/>
        <v>0</v>
      </c>
    </row>
    <row r="824" spans="1:23" x14ac:dyDescent="0.2">
      <c r="A824" s="101"/>
      <c r="B824" s="27"/>
      <c r="C824" s="28"/>
      <c r="D824" s="102"/>
      <c r="E824" s="102"/>
      <c r="F824" s="74">
        <f t="shared" si="699"/>
        <v>0</v>
      </c>
      <c r="G824" s="74">
        <f t="shared" si="700"/>
        <v>0</v>
      </c>
      <c r="H824" s="74">
        <f t="shared" si="701"/>
        <v>0</v>
      </c>
      <c r="I824" s="74">
        <f t="shared" si="702"/>
        <v>0</v>
      </c>
      <c r="J824" s="74">
        <f t="shared" si="703"/>
        <v>0</v>
      </c>
      <c r="K824" s="94">
        <f t="shared" si="704"/>
        <v>0</v>
      </c>
      <c r="L824" s="95">
        <f t="shared" si="705"/>
        <v>0</v>
      </c>
      <c r="M824" s="95">
        <f t="shared" si="706"/>
        <v>0</v>
      </c>
      <c r="N824" s="95">
        <f t="shared" si="707"/>
        <v>0</v>
      </c>
      <c r="O824" s="76">
        <f t="shared" si="708"/>
        <v>0</v>
      </c>
      <c r="P824" s="74">
        <f t="shared" si="709"/>
        <v>0</v>
      </c>
      <c r="Q824" s="74">
        <f t="shared" si="710"/>
        <v>0</v>
      </c>
      <c r="R824" s="74">
        <f t="shared" si="711"/>
        <v>0</v>
      </c>
      <c r="S824" s="94">
        <f t="shared" si="712"/>
        <v>0</v>
      </c>
      <c r="T824" s="95">
        <f t="shared" si="713"/>
        <v>0</v>
      </c>
      <c r="U824" s="95">
        <f t="shared" si="714"/>
        <v>0</v>
      </c>
      <c r="V824" s="95">
        <f t="shared" si="715"/>
        <v>0</v>
      </c>
      <c r="W824" s="76">
        <f t="shared" si="716"/>
        <v>0</v>
      </c>
    </row>
    <row r="825" spans="1:23" x14ac:dyDescent="0.2">
      <c r="A825" s="101"/>
      <c r="B825" s="27"/>
      <c r="C825" s="28"/>
      <c r="D825" s="102"/>
      <c r="E825" s="102"/>
      <c r="F825" s="74">
        <f t="shared" si="699"/>
        <v>0</v>
      </c>
      <c r="G825" s="74">
        <f t="shared" si="700"/>
        <v>0</v>
      </c>
      <c r="H825" s="74">
        <f t="shared" si="701"/>
        <v>0</v>
      </c>
      <c r="I825" s="74">
        <f t="shared" si="702"/>
        <v>0</v>
      </c>
      <c r="J825" s="74">
        <f t="shared" si="703"/>
        <v>0</v>
      </c>
      <c r="K825" s="94">
        <f t="shared" si="704"/>
        <v>0</v>
      </c>
      <c r="L825" s="95">
        <f t="shared" si="705"/>
        <v>0</v>
      </c>
      <c r="M825" s="95">
        <f t="shared" si="706"/>
        <v>0</v>
      </c>
      <c r="N825" s="95">
        <f t="shared" si="707"/>
        <v>0</v>
      </c>
      <c r="O825" s="76">
        <f t="shared" si="708"/>
        <v>0</v>
      </c>
      <c r="P825" s="74">
        <f t="shared" si="709"/>
        <v>0</v>
      </c>
      <c r="Q825" s="74">
        <f t="shared" si="710"/>
        <v>0</v>
      </c>
      <c r="R825" s="74">
        <f t="shared" si="711"/>
        <v>0</v>
      </c>
      <c r="S825" s="94">
        <f t="shared" si="712"/>
        <v>0</v>
      </c>
      <c r="T825" s="95">
        <f t="shared" si="713"/>
        <v>0</v>
      </c>
      <c r="U825" s="95">
        <f t="shared" si="714"/>
        <v>0</v>
      </c>
      <c r="V825" s="95">
        <f t="shared" si="715"/>
        <v>0</v>
      </c>
      <c r="W825" s="76">
        <f t="shared" si="716"/>
        <v>0</v>
      </c>
    </row>
    <row r="826" spans="1:23" x14ac:dyDescent="0.2">
      <c r="A826" s="101"/>
      <c r="B826" s="27"/>
      <c r="C826" s="28"/>
      <c r="D826" s="102"/>
      <c r="E826" s="102"/>
      <c r="F826" s="74">
        <f t="shared" si="699"/>
        <v>0</v>
      </c>
      <c r="G826" s="74">
        <f t="shared" si="700"/>
        <v>0</v>
      </c>
      <c r="H826" s="74">
        <f t="shared" si="701"/>
        <v>0</v>
      </c>
      <c r="I826" s="74">
        <f t="shared" si="702"/>
        <v>0</v>
      </c>
      <c r="J826" s="74">
        <f t="shared" si="703"/>
        <v>0</v>
      </c>
      <c r="K826" s="94">
        <f t="shared" si="704"/>
        <v>0</v>
      </c>
      <c r="L826" s="95">
        <f t="shared" si="705"/>
        <v>0</v>
      </c>
      <c r="M826" s="95">
        <f t="shared" si="706"/>
        <v>0</v>
      </c>
      <c r="N826" s="95">
        <f t="shared" si="707"/>
        <v>0</v>
      </c>
      <c r="O826" s="76">
        <f t="shared" si="708"/>
        <v>0</v>
      </c>
      <c r="P826" s="74">
        <f t="shared" si="709"/>
        <v>0</v>
      </c>
      <c r="Q826" s="74">
        <f t="shared" si="710"/>
        <v>0</v>
      </c>
      <c r="R826" s="74">
        <f t="shared" si="711"/>
        <v>0</v>
      </c>
      <c r="S826" s="94">
        <f t="shared" si="712"/>
        <v>0</v>
      </c>
      <c r="T826" s="95">
        <f t="shared" si="713"/>
        <v>0</v>
      </c>
      <c r="U826" s="95">
        <f t="shared" si="714"/>
        <v>0</v>
      </c>
      <c r="V826" s="95">
        <f t="shared" si="715"/>
        <v>0</v>
      </c>
      <c r="W826" s="76">
        <f t="shared" si="716"/>
        <v>0</v>
      </c>
    </row>
    <row r="827" spans="1:23" x14ac:dyDescent="0.2">
      <c r="A827" s="101"/>
      <c r="B827" s="27"/>
      <c r="C827" s="28"/>
      <c r="D827" s="102"/>
      <c r="E827" s="102"/>
      <c r="F827" s="74">
        <f t="shared" si="699"/>
        <v>0</v>
      </c>
      <c r="G827" s="74">
        <f t="shared" si="700"/>
        <v>0</v>
      </c>
      <c r="H827" s="74">
        <f t="shared" si="701"/>
        <v>0</v>
      </c>
      <c r="I827" s="74">
        <f t="shared" si="702"/>
        <v>0</v>
      </c>
      <c r="J827" s="74">
        <f t="shared" si="703"/>
        <v>0</v>
      </c>
      <c r="K827" s="94">
        <f t="shared" si="704"/>
        <v>0</v>
      </c>
      <c r="L827" s="95">
        <f t="shared" si="705"/>
        <v>0</v>
      </c>
      <c r="M827" s="95">
        <f t="shared" si="706"/>
        <v>0</v>
      </c>
      <c r="N827" s="95">
        <f t="shared" si="707"/>
        <v>0</v>
      </c>
      <c r="O827" s="76">
        <f t="shared" si="708"/>
        <v>0</v>
      </c>
      <c r="P827" s="74">
        <f t="shared" si="709"/>
        <v>0</v>
      </c>
      <c r="Q827" s="74">
        <f t="shared" si="710"/>
        <v>0</v>
      </c>
      <c r="R827" s="74">
        <f t="shared" si="711"/>
        <v>0</v>
      </c>
      <c r="S827" s="94">
        <f t="shared" si="712"/>
        <v>0</v>
      </c>
      <c r="T827" s="95">
        <f t="shared" si="713"/>
        <v>0</v>
      </c>
      <c r="U827" s="95">
        <f t="shared" si="714"/>
        <v>0</v>
      </c>
      <c r="V827" s="95">
        <f t="shared" si="715"/>
        <v>0</v>
      </c>
      <c r="W827" s="76">
        <f t="shared" si="716"/>
        <v>0</v>
      </c>
    </row>
    <row r="828" spans="1:23" x14ac:dyDescent="0.2">
      <c r="A828" s="101"/>
      <c r="B828" s="27"/>
      <c r="C828" s="28"/>
      <c r="D828" s="102"/>
      <c r="E828" s="102"/>
      <c r="F828" s="74">
        <f t="shared" si="699"/>
        <v>0</v>
      </c>
      <c r="G828" s="74">
        <f t="shared" si="700"/>
        <v>0</v>
      </c>
      <c r="H828" s="74">
        <f t="shared" si="701"/>
        <v>0</v>
      </c>
      <c r="I828" s="74">
        <f t="shared" si="702"/>
        <v>0</v>
      </c>
      <c r="J828" s="74">
        <f t="shared" si="703"/>
        <v>0</v>
      </c>
      <c r="K828" s="94">
        <f t="shared" si="704"/>
        <v>0</v>
      </c>
      <c r="L828" s="95">
        <f t="shared" si="705"/>
        <v>0</v>
      </c>
      <c r="M828" s="95">
        <f t="shared" si="706"/>
        <v>0</v>
      </c>
      <c r="N828" s="95">
        <f t="shared" si="707"/>
        <v>0</v>
      </c>
      <c r="O828" s="76">
        <f t="shared" si="708"/>
        <v>0</v>
      </c>
      <c r="P828" s="74">
        <f t="shared" si="709"/>
        <v>0</v>
      </c>
      <c r="Q828" s="74">
        <f t="shared" si="710"/>
        <v>0</v>
      </c>
      <c r="R828" s="74">
        <f t="shared" si="711"/>
        <v>0</v>
      </c>
      <c r="S828" s="94">
        <f t="shared" si="712"/>
        <v>0</v>
      </c>
      <c r="T828" s="95">
        <f t="shared" si="713"/>
        <v>0</v>
      </c>
      <c r="U828" s="95">
        <f t="shared" si="714"/>
        <v>0</v>
      </c>
      <c r="V828" s="95">
        <f t="shared" si="715"/>
        <v>0</v>
      </c>
      <c r="W828" s="76">
        <f t="shared" si="716"/>
        <v>0</v>
      </c>
    </row>
    <row r="829" spans="1:23" x14ac:dyDescent="0.2">
      <c r="A829" s="79" t="s">
        <v>33</v>
      </c>
      <c r="B829" s="80"/>
      <c r="C829" s="81"/>
      <c r="D829" s="82"/>
      <c r="E829" s="82"/>
      <c r="F829" s="83">
        <f>SUM(F819:F828)</f>
        <v>0</v>
      </c>
      <c r="G829" s="83">
        <f>SUM(G819:G828)</f>
        <v>0</v>
      </c>
      <c r="H829" s="83">
        <f t="shared" ref="H829:W829" si="717">SUM(H819:H828)</f>
        <v>0</v>
      </c>
      <c r="I829" s="83">
        <f t="shared" si="717"/>
        <v>0</v>
      </c>
      <c r="J829" s="83">
        <f t="shared" si="717"/>
        <v>0</v>
      </c>
      <c r="K829" s="83">
        <f t="shared" si="717"/>
        <v>0</v>
      </c>
      <c r="L829" s="84">
        <f t="shared" si="717"/>
        <v>0</v>
      </c>
      <c r="M829" s="84">
        <f t="shared" si="717"/>
        <v>0</v>
      </c>
      <c r="N829" s="84">
        <f t="shared" si="717"/>
        <v>0</v>
      </c>
      <c r="O829" s="85">
        <f t="shared" si="717"/>
        <v>0</v>
      </c>
      <c r="P829" s="83">
        <f t="shared" si="717"/>
        <v>0</v>
      </c>
      <c r="Q829" s="83">
        <f t="shared" si="717"/>
        <v>0</v>
      </c>
      <c r="R829" s="83">
        <f t="shared" si="717"/>
        <v>0</v>
      </c>
      <c r="S829" s="83">
        <f t="shared" si="717"/>
        <v>0</v>
      </c>
      <c r="T829" s="84">
        <f t="shared" si="717"/>
        <v>0</v>
      </c>
      <c r="U829" s="84">
        <f t="shared" si="717"/>
        <v>0</v>
      </c>
      <c r="V829" s="84">
        <f t="shared" si="717"/>
        <v>0</v>
      </c>
      <c r="W829" s="85">
        <f t="shared" si="717"/>
        <v>0</v>
      </c>
    </row>
    <row r="830" spans="1:23" x14ac:dyDescent="0.2">
      <c r="A830" s="100" t="s">
        <v>247</v>
      </c>
      <c r="B830" s="25"/>
      <c r="C830" s="26"/>
      <c r="D830" s="86"/>
      <c r="E830" s="86"/>
      <c r="F830" s="106"/>
      <c r="G830" s="106"/>
      <c r="H830" s="106"/>
      <c r="I830" s="106"/>
      <c r="J830" s="106"/>
      <c r="K830" s="106"/>
      <c r="L830" s="107"/>
      <c r="M830" s="107"/>
      <c r="N830" s="107"/>
      <c r="O830" s="108"/>
      <c r="P830" s="106"/>
      <c r="Q830" s="106"/>
      <c r="R830" s="106"/>
      <c r="S830" s="106"/>
      <c r="T830" s="107"/>
      <c r="U830" s="107"/>
      <c r="V830" s="107"/>
      <c r="W830" s="108"/>
    </row>
    <row r="831" spans="1:23" x14ac:dyDescent="0.2">
      <c r="A831" s="72"/>
      <c r="B831" s="110"/>
      <c r="C831" s="111"/>
      <c r="D831" s="112"/>
      <c r="E831" s="112"/>
      <c r="F831" s="74">
        <f t="shared" ref="F831:F838" si="718">C831*D831</f>
        <v>0</v>
      </c>
      <c r="G831" s="74">
        <f t="shared" ref="G831:G838" si="719">C831*E831</f>
        <v>0</v>
      </c>
      <c r="H831" s="74">
        <f t="shared" ref="H831:H838" si="720">F831*$H$12</f>
        <v>0</v>
      </c>
      <c r="I831" s="74">
        <f t="shared" ref="I831:I838" si="721">F831*$I$12</f>
        <v>0</v>
      </c>
      <c r="J831" s="74">
        <f t="shared" ref="J831:J838" si="722">F831*$J$12</f>
        <v>0</v>
      </c>
      <c r="K831" s="94">
        <f t="shared" ref="K831:K838" si="723">F831*$K$12</f>
        <v>0</v>
      </c>
      <c r="L831" s="95">
        <f t="shared" ref="L831:L838" si="724">F831-H831</f>
        <v>0</v>
      </c>
      <c r="M831" s="95">
        <f t="shared" ref="M831:M838" si="725">F831-I831</f>
        <v>0</v>
      </c>
      <c r="N831" s="95">
        <f t="shared" ref="N831:N838" si="726">F831-J831</f>
        <v>0</v>
      </c>
      <c r="O831" s="76">
        <f t="shared" ref="O831:O838" si="727">F831-K831</f>
        <v>0</v>
      </c>
      <c r="P831" s="74">
        <f t="shared" ref="P831:P838" si="728">G831*$P$12</f>
        <v>0</v>
      </c>
      <c r="Q831" s="74">
        <f t="shared" ref="Q831:Q838" si="729">G831*$Q$12</f>
        <v>0</v>
      </c>
      <c r="R831" s="74">
        <f t="shared" ref="R831:R838" si="730">G831*$R$12</f>
        <v>0</v>
      </c>
      <c r="S831" s="94">
        <f t="shared" ref="S831:S838" si="731">G831*$S$12</f>
        <v>0</v>
      </c>
      <c r="T831" s="95">
        <f t="shared" ref="T831:T838" si="732">G831-P831</f>
        <v>0</v>
      </c>
      <c r="U831" s="95">
        <f t="shared" ref="U831:U838" si="733">G831-Q831</f>
        <v>0</v>
      </c>
      <c r="V831" s="95">
        <f t="shared" ref="V831:V838" si="734">G831-R831</f>
        <v>0</v>
      </c>
      <c r="W831" s="76">
        <f t="shared" ref="W831:W838" si="735">G831-S831</f>
        <v>0</v>
      </c>
    </row>
    <row r="832" spans="1:23" x14ac:dyDescent="0.2">
      <c r="A832" s="72"/>
      <c r="B832" s="110"/>
      <c r="C832" s="111"/>
      <c r="D832" s="112"/>
      <c r="E832" s="112"/>
      <c r="F832" s="74">
        <f t="shared" si="718"/>
        <v>0</v>
      </c>
      <c r="G832" s="74">
        <f t="shared" si="719"/>
        <v>0</v>
      </c>
      <c r="H832" s="74">
        <f t="shared" si="720"/>
        <v>0</v>
      </c>
      <c r="I832" s="74">
        <f t="shared" si="721"/>
        <v>0</v>
      </c>
      <c r="J832" s="74">
        <f t="shared" si="722"/>
        <v>0</v>
      </c>
      <c r="K832" s="94">
        <f t="shared" si="723"/>
        <v>0</v>
      </c>
      <c r="L832" s="95">
        <f t="shared" si="724"/>
        <v>0</v>
      </c>
      <c r="M832" s="95">
        <f t="shared" si="725"/>
        <v>0</v>
      </c>
      <c r="N832" s="95">
        <f t="shared" si="726"/>
        <v>0</v>
      </c>
      <c r="O832" s="76">
        <f t="shared" si="727"/>
        <v>0</v>
      </c>
      <c r="P832" s="74">
        <f t="shared" si="728"/>
        <v>0</v>
      </c>
      <c r="Q832" s="74">
        <f t="shared" si="729"/>
        <v>0</v>
      </c>
      <c r="R832" s="74">
        <f t="shared" si="730"/>
        <v>0</v>
      </c>
      <c r="S832" s="94">
        <f t="shared" si="731"/>
        <v>0</v>
      </c>
      <c r="T832" s="95">
        <f t="shared" si="732"/>
        <v>0</v>
      </c>
      <c r="U832" s="95">
        <f t="shared" si="733"/>
        <v>0</v>
      </c>
      <c r="V832" s="95">
        <f t="shared" si="734"/>
        <v>0</v>
      </c>
      <c r="W832" s="76">
        <f t="shared" si="735"/>
        <v>0</v>
      </c>
    </row>
    <row r="833" spans="1:23" x14ac:dyDescent="0.2">
      <c r="A833" s="113"/>
      <c r="B833" s="114"/>
      <c r="C833" s="115"/>
      <c r="D833" s="73"/>
      <c r="E833" s="73"/>
      <c r="F833" s="74">
        <f t="shared" si="718"/>
        <v>0</v>
      </c>
      <c r="G833" s="74">
        <f t="shared" si="719"/>
        <v>0</v>
      </c>
      <c r="H833" s="74">
        <f t="shared" si="720"/>
        <v>0</v>
      </c>
      <c r="I833" s="74">
        <f t="shared" si="721"/>
        <v>0</v>
      </c>
      <c r="J833" s="74">
        <f t="shared" si="722"/>
        <v>0</v>
      </c>
      <c r="K833" s="94">
        <f t="shared" si="723"/>
        <v>0</v>
      </c>
      <c r="L833" s="95">
        <f t="shared" si="724"/>
        <v>0</v>
      </c>
      <c r="M833" s="95">
        <f t="shared" si="725"/>
        <v>0</v>
      </c>
      <c r="N833" s="95">
        <f t="shared" si="726"/>
        <v>0</v>
      </c>
      <c r="O833" s="76">
        <f t="shared" si="727"/>
        <v>0</v>
      </c>
      <c r="P833" s="74">
        <f t="shared" si="728"/>
        <v>0</v>
      </c>
      <c r="Q833" s="74">
        <f t="shared" si="729"/>
        <v>0</v>
      </c>
      <c r="R833" s="74">
        <f t="shared" si="730"/>
        <v>0</v>
      </c>
      <c r="S833" s="94">
        <f t="shared" si="731"/>
        <v>0</v>
      </c>
      <c r="T833" s="95">
        <f t="shared" si="732"/>
        <v>0</v>
      </c>
      <c r="U833" s="95">
        <f t="shared" si="733"/>
        <v>0</v>
      </c>
      <c r="V833" s="95">
        <f t="shared" si="734"/>
        <v>0</v>
      </c>
      <c r="W833" s="76">
        <f t="shared" si="735"/>
        <v>0</v>
      </c>
    </row>
    <row r="834" spans="1:23" x14ac:dyDescent="0.2">
      <c r="A834" s="72"/>
      <c r="B834" s="110"/>
      <c r="C834" s="111"/>
      <c r="D834" s="112"/>
      <c r="E834" s="112"/>
      <c r="F834" s="74">
        <f t="shared" si="718"/>
        <v>0</v>
      </c>
      <c r="G834" s="74">
        <f t="shared" si="719"/>
        <v>0</v>
      </c>
      <c r="H834" s="74">
        <f t="shared" si="720"/>
        <v>0</v>
      </c>
      <c r="I834" s="74">
        <f t="shared" si="721"/>
        <v>0</v>
      </c>
      <c r="J834" s="74">
        <f t="shared" si="722"/>
        <v>0</v>
      </c>
      <c r="K834" s="94">
        <f t="shared" si="723"/>
        <v>0</v>
      </c>
      <c r="L834" s="95">
        <f t="shared" si="724"/>
        <v>0</v>
      </c>
      <c r="M834" s="95">
        <f t="shared" si="725"/>
        <v>0</v>
      </c>
      <c r="N834" s="95">
        <f t="shared" si="726"/>
        <v>0</v>
      </c>
      <c r="O834" s="76">
        <f t="shared" si="727"/>
        <v>0</v>
      </c>
      <c r="P834" s="74">
        <f t="shared" si="728"/>
        <v>0</v>
      </c>
      <c r="Q834" s="74">
        <f t="shared" si="729"/>
        <v>0</v>
      </c>
      <c r="R834" s="74">
        <f t="shared" si="730"/>
        <v>0</v>
      </c>
      <c r="S834" s="94">
        <f t="shared" si="731"/>
        <v>0</v>
      </c>
      <c r="T834" s="95">
        <f t="shared" si="732"/>
        <v>0</v>
      </c>
      <c r="U834" s="95">
        <f t="shared" si="733"/>
        <v>0</v>
      </c>
      <c r="V834" s="95">
        <f t="shared" si="734"/>
        <v>0</v>
      </c>
      <c r="W834" s="76">
        <f t="shared" si="735"/>
        <v>0</v>
      </c>
    </row>
    <row r="835" spans="1:23" x14ac:dyDescent="0.2">
      <c r="A835" s="113"/>
      <c r="B835" s="114"/>
      <c r="C835" s="115"/>
      <c r="D835" s="73"/>
      <c r="E835" s="73"/>
      <c r="F835" s="74">
        <f t="shared" si="718"/>
        <v>0</v>
      </c>
      <c r="G835" s="74">
        <f t="shared" si="719"/>
        <v>0</v>
      </c>
      <c r="H835" s="74">
        <f t="shared" si="720"/>
        <v>0</v>
      </c>
      <c r="I835" s="74">
        <f t="shared" si="721"/>
        <v>0</v>
      </c>
      <c r="J835" s="74">
        <f t="shared" si="722"/>
        <v>0</v>
      </c>
      <c r="K835" s="94">
        <f t="shared" si="723"/>
        <v>0</v>
      </c>
      <c r="L835" s="95">
        <f t="shared" si="724"/>
        <v>0</v>
      </c>
      <c r="M835" s="95">
        <f t="shared" si="725"/>
        <v>0</v>
      </c>
      <c r="N835" s="95">
        <f t="shared" si="726"/>
        <v>0</v>
      </c>
      <c r="O835" s="76">
        <f t="shared" si="727"/>
        <v>0</v>
      </c>
      <c r="P835" s="74">
        <f t="shared" si="728"/>
        <v>0</v>
      </c>
      <c r="Q835" s="74">
        <f t="shared" si="729"/>
        <v>0</v>
      </c>
      <c r="R835" s="74">
        <f t="shared" si="730"/>
        <v>0</v>
      </c>
      <c r="S835" s="94">
        <f t="shared" si="731"/>
        <v>0</v>
      </c>
      <c r="T835" s="95">
        <f t="shared" si="732"/>
        <v>0</v>
      </c>
      <c r="U835" s="95">
        <f t="shared" si="733"/>
        <v>0</v>
      </c>
      <c r="V835" s="95">
        <f t="shared" si="734"/>
        <v>0</v>
      </c>
      <c r="W835" s="76">
        <f t="shared" si="735"/>
        <v>0</v>
      </c>
    </row>
    <row r="836" spans="1:23" x14ac:dyDescent="0.2">
      <c r="A836" s="72"/>
      <c r="B836" s="110"/>
      <c r="C836" s="111"/>
      <c r="D836" s="112"/>
      <c r="E836" s="112"/>
      <c r="F836" s="74">
        <f t="shared" si="718"/>
        <v>0</v>
      </c>
      <c r="G836" s="74">
        <f t="shared" si="719"/>
        <v>0</v>
      </c>
      <c r="H836" s="74">
        <f t="shared" si="720"/>
        <v>0</v>
      </c>
      <c r="I836" s="74">
        <f t="shared" si="721"/>
        <v>0</v>
      </c>
      <c r="J836" s="74">
        <f t="shared" si="722"/>
        <v>0</v>
      </c>
      <c r="K836" s="94">
        <f t="shared" si="723"/>
        <v>0</v>
      </c>
      <c r="L836" s="95">
        <f t="shared" si="724"/>
        <v>0</v>
      </c>
      <c r="M836" s="95">
        <f t="shared" si="725"/>
        <v>0</v>
      </c>
      <c r="N836" s="95">
        <f t="shared" si="726"/>
        <v>0</v>
      </c>
      <c r="O836" s="76">
        <f t="shared" si="727"/>
        <v>0</v>
      </c>
      <c r="P836" s="74">
        <f t="shared" si="728"/>
        <v>0</v>
      </c>
      <c r="Q836" s="74">
        <f t="shared" si="729"/>
        <v>0</v>
      </c>
      <c r="R836" s="74">
        <f t="shared" si="730"/>
        <v>0</v>
      </c>
      <c r="S836" s="94">
        <f t="shared" si="731"/>
        <v>0</v>
      </c>
      <c r="T836" s="95">
        <f t="shared" si="732"/>
        <v>0</v>
      </c>
      <c r="U836" s="95">
        <f t="shared" si="733"/>
        <v>0</v>
      </c>
      <c r="V836" s="95">
        <f t="shared" si="734"/>
        <v>0</v>
      </c>
      <c r="W836" s="76">
        <f t="shared" si="735"/>
        <v>0</v>
      </c>
    </row>
    <row r="837" spans="1:23" x14ac:dyDescent="0.2">
      <c r="A837" s="113"/>
      <c r="B837" s="114"/>
      <c r="C837" s="115"/>
      <c r="D837" s="73"/>
      <c r="E837" s="73"/>
      <c r="F837" s="74">
        <f t="shared" si="718"/>
        <v>0</v>
      </c>
      <c r="G837" s="74">
        <f t="shared" si="719"/>
        <v>0</v>
      </c>
      <c r="H837" s="74">
        <f t="shared" si="720"/>
        <v>0</v>
      </c>
      <c r="I837" s="74">
        <f t="shared" si="721"/>
        <v>0</v>
      </c>
      <c r="J837" s="74">
        <f t="shared" si="722"/>
        <v>0</v>
      </c>
      <c r="K837" s="94">
        <f t="shared" si="723"/>
        <v>0</v>
      </c>
      <c r="L837" s="95">
        <f t="shared" si="724"/>
        <v>0</v>
      </c>
      <c r="M837" s="95">
        <f t="shared" si="725"/>
        <v>0</v>
      </c>
      <c r="N837" s="95">
        <f t="shared" si="726"/>
        <v>0</v>
      </c>
      <c r="O837" s="76">
        <f t="shared" si="727"/>
        <v>0</v>
      </c>
      <c r="P837" s="74">
        <f t="shared" si="728"/>
        <v>0</v>
      </c>
      <c r="Q837" s="74">
        <f t="shared" si="729"/>
        <v>0</v>
      </c>
      <c r="R837" s="74">
        <f t="shared" si="730"/>
        <v>0</v>
      </c>
      <c r="S837" s="94">
        <f t="shared" si="731"/>
        <v>0</v>
      </c>
      <c r="T837" s="95">
        <f t="shared" si="732"/>
        <v>0</v>
      </c>
      <c r="U837" s="95">
        <f t="shared" si="733"/>
        <v>0</v>
      </c>
      <c r="V837" s="95">
        <f t="shared" si="734"/>
        <v>0</v>
      </c>
      <c r="W837" s="76">
        <f t="shared" si="735"/>
        <v>0</v>
      </c>
    </row>
    <row r="838" spans="1:23" x14ac:dyDescent="0.2">
      <c r="A838" s="72"/>
      <c r="B838" s="110"/>
      <c r="C838" s="111"/>
      <c r="D838" s="112"/>
      <c r="E838" s="112"/>
      <c r="F838" s="74">
        <f t="shared" si="718"/>
        <v>0</v>
      </c>
      <c r="G838" s="74">
        <f t="shared" si="719"/>
        <v>0</v>
      </c>
      <c r="H838" s="74">
        <f t="shared" si="720"/>
        <v>0</v>
      </c>
      <c r="I838" s="74">
        <f t="shared" si="721"/>
        <v>0</v>
      </c>
      <c r="J838" s="74">
        <f t="shared" si="722"/>
        <v>0</v>
      </c>
      <c r="K838" s="94">
        <f t="shared" si="723"/>
        <v>0</v>
      </c>
      <c r="L838" s="95">
        <f t="shared" si="724"/>
        <v>0</v>
      </c>
      <c r="M838" s="95">
        <f t="shared" si="725"/>
        <v>0</v>
      </c>
      <c r="N838" s="95">
        <f t="shared" si="726"/>
        <v>0</v>
      </c>
      <c r="O838" s="76">
        <f t="shared" si="727"/>
        <v>0</v>
      </c>
      <c r="P838" s="74">
        <f t="shared" si="728"/>
        <v>0</v>
      </c>
      <c r="Q838" s="74">
        <f t="shared" si="729"/>
        <v>0</v>
      </c>
      <c r="R838" s="74">
        <f t="shared" si="730"/>
        <v>0</v>
      </c>
      <c r="S838" s="94">
        <f t="shared" si="731"/>
        <v>0</v>
      </c>
      <c r="T838" s="95">
        <f t="shared" si="732"/>
        <v>0</v>
      </c>
      <c r="U838" s="95">
        <f t="shared" si="733"/>
        <v>0</v>
      </c>
      <c r="V838" s="95">
        <f t="shared" si="734"/>
        <v>0</v>
      </c>
      <c r="W838" s="76">
        <f t="shared" si="735"/>
        <v>0</v>
      </c>
    </row>
    <row r="839" spans="1:23" x14ac:dyDescent="0.2">
      <c r="A839" s="79" t="s">
        <v>249</v>
      </c>
      <c r="B839" s="80"/>
      <c r="C839" s="81"/>
      <c r="D839" s="82"/>
      <c r="E839" s="82"/>
      <c r="F839" s="83">
        <f>SUM(F831:F838)</f>
        <v>0</v>
      </c>
      <c r="G839" s="83">
        <f>SUM(G831:G838)</f>
        <v>0</v>
      </c>
      <c r="H839" s="83">
        <f t="shared" ref="H839:W839" si="736">SUM(H831:H838)</f>
        <v>0</v>
      </c>
      <c r="I839" s="83">
        <f t="shared" si="736"/>
        <v>0</v>
      </c>
      <c r="J839" s="83">
        <f t="shared" si="736"/>
        <v>0</v>
      </c>
      <c r="K839" s="83">
        <f t="shared" si="736"/>
        <v>0</v>
      </c>
      <c r="L839" s="84">
        <f t="shared" si="736"/>
        <v>0</v>
      </c>
      <c r="M839" s="84">
        <f t="shared" si="736"/>
        <v>0</v>
      </c>
      <c r="N839" s="84">
        <f t="shared" si="736"/>
        <v>0</v>
      </c>
      <c r="O839" s="85">
        <f t="shared" si="736"/>
        <v>0</v>
      </c>
      <c r="P839" s="83">
        <f t="shared" si="736"/>
        <v>0</v>
      </c>
      <c r="Q839" s="83">
        <f t="shared" si="736"/>
        <v>0</v>
      </c>
      <c r="R839" s="83">
        <f t="shared" si="736"/>
        <v>0</v>
      </c>
      <c r="S839" s="83">
        <f t="shared" si="736"/>
        <v>0</v>
      </c>
      <c r="T839" s="84">
        <f t="shared" si="736"/>
        <v>0</v>
      </c>
      <c r="U839" s="84">
        <f t="shared" si="736"/>
        <v>0</v>
      </c>
      <c r="V839" s="84">
        <f t="shared" si="736"/>
        <v>0</v>
      </c>
      <c r="W839" s="85">
        <f t="shared" si="736"/>
        <v>0</v>
      </c>
    </row>
    <row r="840" spans="1:23" x14ac:dyDescent="0.2">
      <c r="A840" s="100" t="s">
        <v>172</v>
      </c>
      <c r="B840" s="25"/>
      <c r="C840" s="26"/>
      <c r="D840" s="86"/>
      <c r="E840" s="86"/>
      <c r="F840" s="106"/>
      <c r="G840" s="106"/>
      <c r="H840" s="106"/>
      <c r="I840" s="106"/>
      <c r="J840" s="106"/>
      <c r="K840" s="106"/>
      <c r="L840" s="107"/>
      <c r="M840" s="107"/>
      <c r="N840" s="107"/>
      <c r="O840" s="108"/>
      <c r="P840" s="106"/>
      <c r="Q840" s="106"/>
      <c r="R840" s="106"/>
      <c r="S840" s="106"/>
      <c r="T840" s="107"/>
      <c r="U840" s="107"/>
      <c r="V840" s="107"/>
      <c r="W840" s="108"/>
    </row>
    <row r="841" spans="1:23" x14ac:dyDescent="0.2">
      <c r="A841" s="72"/>
      <c r="B841" s="110"/>
      <c r="C841" s="111"/>
      <c r="D841" s="112"/>
      <c r="E841" s="112"/>
      <c r="F841" s="74">
        <f t="shared" ref="F841:F848" si="737">C841*D841</f>
        <v>0</v>
      </c>
      <c r="G841" s="74">
        <f t="shared" ref="G841:G848" si="738">C841*E841</f>
        <v>0</v>
      </c>
      <c r="H841" s="74">
        <f t="shared" ref="H841:H848" si="739">F841*$H$12</f>
        <v>0</v>
      </c>
      <c r="I841" s="74">
        <f t="shared" ref="I841:I848" si="740">F841*$I$12</f>
        <v>0</v>
      </c>
      <c r="J841" s="74">
        <f t="shared" ref="J841:J848" si="741">F841*$J$12</f>
        <v>0</v>
      </c>
      <c r="K841" s="94">
        <f t="shared" ref="K841:K848" si="742">F841*$K$12</f>
        <v>0</v>
      </c>
      <c r="L841" s="95">
        <f t="shared" ref="L841:L848" si="743">F841-H841</f>
        <v>0</v>
      </c>
      <c r="M841" s="95">
        <f t="shared" ref="M841:M848" si="744">F841-I841</f>
        <v>0</v>
      </c>
      <c r="N841" s="95">
        <f t="shared" ref="N841:N848" si="745">F841-J841</f>
        <v>0</v>
      </c>
      <c r="O841" s="76">
        <f t="shared" ref="O841:O848" si="746">F841-K841</f>
        <v>0</v>
      </c>
      <c r="P841" s="74">
        <f t="shared" ref="P841:P848" si="747">G841*$P$12</f>
        <v>0</v>
      </c>
      <c r="Q841" s="74">
        <f t="shared" ref="Q841:Q848" si="748">G841*$Q$12</f>
        <v>0</v>
      </c>
      <c r="R841" s="74">
        <f t="shared" ref="R841:R848" si="749">G841*$R$12</f>
        <v>0</v>
      </c>
      <c r="S841" s="94">
        <f t="shared" ref="S841:S848" si="750">G841*$S$12</f>
        <v>0</v>
      </c>
      <c r="T841" s="95">
        <f t="shared" ref="T841:T848" si="751">G841-P841</f>
        <v>0</v>
      </c>
      <c r="U841" s="95">
        <f t="shared" ref="U841:U848" si="752">G841-Q841</f>
        <v>0</v>
      </c>
      <c r="V841" s="95">
        <f t="shared" ref="V841:V848" si="753">G841-R841</f>
        <v>0</v>
      </c>
      <c r="W841" s="76">
        <f t="shared" ref="W841:W848" si="754">G841-S841</f>
        <v>0</v>
      </c>
    </row>
    <row r="842" spans="1:23" x14ac:dyDescent="0.2">
      <c r="A842" s="72"/>
      <c r="B842" s="110"/>
      <c r="C842" s="111"/>
      <c r="D842" s="112"/>
      <c r="E842" s="112"/>
      <c r="F842" s="74">
        <f t="shared" si="737"/>
        <v>0</v>
      </c>
      <c r="G842" s="74">
        <f t="shared" si="738"/>
        <v>0</v>
      </c>
      <c r="H842" s="74">
        <f t="shared" si="739"/>
        <v>0</v>
      </c>
      <c r="I842" s="74">
        <f t="shared" si="740"/>
        <v>0</v>
      </c>
      <c r="J842" s="74">
        <f t="shared" si="741"/>
        <v>0</v>
      </c>
      <c r="K842" s="94">
        <f t="shared" si="742"/>
        <v>0</v>
      </c>
      <c r="L842" s="95">
        <f t="shared" si="743"/>
        <v>0</v>
      </c>
      <c r="M842" s="95">
        <f t="shared" si="744"/>
        <v>0</v>
      </c>
      <c r="N842" s="95">
        <f t="shared" si="745"/>
        <v>0</v>
      </c>
      <c r="O842" s="76">
        <f t="shared" si="746"/>
        <v>0</v>
      </c>
      <c r="P842" s="74">
        <f t="shared" si="747"/>
        <v>0</v>
      </c>
      <c r="Q842" s="74">
        <f t="shared" si="748"/>
        <v>0</v>
      </c>
      <c r="R842" s="74">
        <f t="shared" si="749"/>
        <v>0</v>
      </c>
      <c r="S842" s="94">
        <f t="shared" si="750"/>
        <v>0</v>
      </c>
      <c r="T842" s="95">
        <f t="shared" si="751"/>
        <v>0</v>
      </c>
      <c r="U842" s="95">
        <f t="shared" si="752"/>
        <v>0</v>
      </c>
      <c r="V842" s="95">
        <f t="shared" si="753"/>
        <v>0</v>
      </c>
      <c r="W842" s="76">
        <f t="shared" si="754"/>
        <v>0</v>
      </c>
    </row>
    <row r="843" spans="1:23" x14ac:dyDescent="0.2">
      <c r="A843" s="113"/>
      <c r="B843" s="114"/>
      <c r="C843" s="115"/>
      <c r="D843" s="73"/>
      <c r="E843" s="73"/>
      <c r="F843" s="74">
        <f t="shared" si="737"/>
        <v>0</v>
      </c>
      <c r="G843" s="74">
        <f t="shared" si="738"/>
        <v>0</v>
      </c>
      <c r="H843" s="74">
        <f t="shared" si="739"/>
        <v>0</v>
      </c>
      <c r="I843" s="74">
        <f t="shared" si="740"/>
        <v>0</v>
      </c>
      <c r="J843" s="74">
        <f t="shared" si="741"/>
        <v>0</v>
      </c>
      <c r="K843" s="94">
        <f t="shared" si="742"/>
        <v>0</v>
      </c>
      <c r="L843" s="95">
        <f t="shared" si="743"/>
        <v>0</v>
      </c>
      <c r="M843" s="95">
        <f t="shared" si="744"/>
        <v>0</v>
      </c>
      <c r="N843" s="95">
        <f t="shared" si="745"/>
        <v>0</v>
      </c>
      <c r="O843" s="76">
        <f t="shared" si="746"/>
        <v>0</v>
      </c>
      <c r="P843" s="74">
        <f t="shared" si="747"/>
        <v>0</v>
      </c>
      <c r="Q843" s="74">
        <f t="shared" si="748"/>
        <v>0</v>
      </c>
      <c r="R843" s="74">
        <f t="shared" si="749"/>
        <v>0</v>
      </c>
      <c r="S843" s="94">
        <f t="shared" si="750"/>
        <v>0</v>
      </c>
      <c r="T843" s="95">
        <f t="shared" si="751"/>
        <v>0</v>
      </c>
      <c r="U843" s="95">
        <f t="shared" si="752"/>
        <v>0</v>
      </c>
      <c r="V843" s="95">
        <f t="shared" si="753"/>
        <v>0</v>
      </c>
      <c r="W843" s="76">
        <f t="shared" si="754"/>
        <v>0</v>
      </c>
    </row>
    <row r="844" spans="1:23" x14ac:dyDescent="0.2">
      <c r="A844" s="72"/>
      <c r="B844" s="110"/>
      <c r="C844" s="111"/>
      <c r="D844" s="112"/>
      <c r="E844" s="112"/>
      <c r="F844" s="74">
        <f t="shared" si="737"/>
        <v>0</v>
      </c>
      <c r="G844" s="74">
        <f t="shared" si="738"/>
        <v>0</v>
      </c>
      <c r="H844" s="74">
        <f t="shared" si="739"/>
        <v>0</v>
      </c>
      <c r="I844" s="74">
        <f t="shared" si="740"/>
        <v>0</v>
      </c>
      <c r="J844" s="74">
        <f t="shared" si="741"/>
        <v>0</v>
      </c>
      <c r="K844" s="94">
        <f t="shared" si="742"/>
        <v>0</v>
      </c>
      <c r="L844" s="95">
        <f t="shared" si="743"/>
        <v>0</v>
      </c>
      <c r="M844" s="95">
        <f t="shared" si="744"/>
        <v>0</v>
      </c>
      <c r="N844" s="95">
        <f t="shared" si="745"/>
        <v>0</v>
      </c>
      <c r="O844" s="76">
        <f t="shared" si="746"/>
        <v>0</v>
      </c>
      <c r="P844" s="74">
        <f t="shared" si="747"/>
        <v>0</v>
      </c>
      <c r="Q844" s="74">
        <f t="shared" si="748"/>
        <v>0</v>
      </c>
      <c r="R844" s="74">
        <f t="shared" si="749"/>
        <v>0</v>
      </c>
      <c r="S844" s="94">
        <f t="shared" si="750"/>
        <v>0</v>
      </c>
      <c r="T844" s="95">
        <f t="shared" si="751"/>
        <v>0</v>
      </c>
      <c r="U844" s="95">
        <f t="shared" si="752"/>
        <v>0</v>
      </c>
      <c r="V844" s="95">
        <f t="shared" si="753"/>
        <v>0</v>
      </c>
      <c r="W844" s="76">
        <f t="shared" si="754"/>
        <v>0</v>
      </c>
    </row>
    <row r="845" spans="1:23" x14ac:dyDescent="0.2">
      <c r="A845" s="113"/>
      <c r="B845" s="114"/>
      <c r="C845" s="115"/>
      <c r="D845" s="73"/>
      <c r="E845" s="73"/>
      <c r="F845" s="74">
        <f t="shared" si="737"/>
        <v>0</v>
      </c>
      <c r="G845" s="74">
        <f t="shared" si="738"/>
        <v>0</v>
      </c>
      <c r="H845" s="74">
        <f t="shared" si="739"/>
        <v>0</v>
      </c>
      <c r="I845" s="74">
        <f t="shared" si="740"/>
        <v>0</v>
      </c>
      <c r="J845" s="74">
        <f t="shared" si="741"/>
        <v>0</v>
      </c>
      <c r="K845" s="94">
        <f t="shared" si="742"/>
        <v>0</v>
      </c>
      <c r="L845" s="95">
        <f t="shared" si="743"/>
        <v>0</v>
      </c>
      <c r="M845" s="95">
        <f t="shared" si="744"/>
        <v>0</v>
      </c>
      <c r="N845" s="95">
        <f t="shared" si="745"/>
        <v>0</v>
      </c>
      <c r="O845" s="76">
        <f t="shared" si="746"/>
        <v>0</v>
      </c>
      <c r="P845" s="74">
        <f t="shared" si="747"/>
        <v>0</v>
      </c>
      <c r="Q845" s="74">
        <f t="shared" si="748"/>
        <v>0</v>
      </c>
      <c r="R845" s="74">
        <f t="shared" si="749"/>
        <v>0</v>
      </c>
      <c r="S845" s="94">
        <f t="shared" si="750"/>
        <v>0</v>
      </c>
      <c r="T845" s="95">
        <f t="shared" si="751"/>
        <v>0</v>
      </c>
      <c r="U845" s="95">
        <f t="shared" si="752"/>
        <v>0</v>
      </c>
      <c r="V845" s="95">
        <f t="shared" si="753"/>
        <v>0</v>
      </c>
      <c r="W845" s="76">
        <f t="shared" si="754"/>
        <v>0</v>
      </c>
    </row>
    <row r="846" spans="1:23" x14ac:dyDescent="0.2">
      <c r="A846" s="72"/>
      <c r="B846" s="110"/>
      <c r="C846" s="111"/>
      <c r="D846" s="112"/>
      <c r="E846" s="112"/>
      <c r="F846" s="74">
        <f t="shared" si="737"/>
        <v>0</v>
      </c>
      <c r="G846" s="74">
        <f t="shared" si="738"/>
        <v>0</v>
      </c>
      <c r="H846" s="74">
        <f t="shared" si="739"/>
        <v>0</v>
      </c>
      <c r="I846" s="74">
        <f t="shared" si="740"/>
        <v>0</v>
      </c>
      <c r="J846" s="74">
        <f t="shared" si="741"/>
        <v>0</v>
      </c>
      <c r="K846" s="94">
        <f t="shared" si="742"/>
        <v>0</v>
      </c>
      <c r="L846" s="95">
        <f t="shared" si="743"/>
        <v>0</v>
      </c>
      <c r="M846" s="95">
        <f t="shared" si="744"/>
        <v>0</v>
      </c>
      <c r="N846" s="95">
        <f t="shared" si="745"/>
        <v>0</v>
      </c>
      <c r="O846" s="76">
        <f t="shared" si="746"/>
        <v>0</v>
      </c>
      <c r="P846" s="74">
        <f t="shared" si="747"/>
        <v>0</v>
      </c>
      <c r="Q846" s="74">
        <f t="shared" si="748"/>
        <v>0</v>
      </c>
      <c r="R846" s="74">
        <f t="shared" si="749"/>
        <v>0</v>
      </c>
      <c r="S846" s="94">
        <f t="shared" si="750"/>
        <v>0</v>
      </c>
      <c r="T846" s="95">
        <f t="shared" si="751"/>
        <v>0</v>
      </c>
      <c r="U846" s="95">
        <f t="shared" si="752"/>
        <v>0</v>
      </c>
      <c r="V846" s="95">
        <f t="shared" si="753"/>
        <v>0</v>
      </c>
      <c r="W846" s="76">
        <f t="shared" si="754"/>
        <v>0</v>
      </c>
    </row>
    <row r="847" spans="1:23" x14ac:dyDescent="0.2">
      <c r="A847" s="113"/>
      <c r="B847" s="114"/>
      <c r="C847" s="115"/>
      <c r="D847" s="73"/>
      <c r="E847" s="73"/>
      <c r="F847" s="74">
        <f t="shared" si="737"/>
        <v>0</v>
      </c>
      <c r="G847" s="74">
        <f t="shared" si="738"/>
        <v>0</v>
      </c>
      <c r="H847" s="74">
        <f t="shared" si="739"/>
        <v>0</v>
      </c>
      <c r="I847" s="74">
        <f t="shared" si="740"/>
        <v>0</v>
      </c>
      <c r="J847" s="74">
        <f t="shared" si="741"/>
        <v>0</v>
      </c>
      <c r="K847" s="94">
        <f t="shared" si="742"/>
        <v>0</v>
      </c>
      <c r="L847" s="95">
        <f t="shared" si="743"/>
        <v>0</v>
      </c>
      <c r="M847" s="95">
        <f t="shared" si="744"/>
        <v>0</v>
      </c>
      <c r="N847" s="95">
        <f t="shared" si="745"/>
        <v>0</v>
      </c>
      <c r="O847" s="76">
        <f t="shared" si="746"/>
        <v>0</v>
      </c>
      <c r="P847" s="74">
        <f t="shared" si="747"/>
        <v>0</v>
      </c>
      <c r="Q847" s="74">
        <f t="shared" si="748"/>
        <v>0</v>
      </c>
      <c r="R847" s="74">
        <f t="shared" si="749"/>
        <v>0</v>
      </c>
      <c r="S847" s="94">
        <f t="shared" si="750"/>
        <v>0</v>
      </c>
      <c r="T847" s="95">
        <f t="shared" si="751"/>
        <v>0</v>
      </c>
      <c r="U847" s="95">
        <f t="shared" si="752"/>
        <v>0</v>
      </c>
      <c r="V847" s="95">
        <f t="shared" si="753"/>
        <v>0</v>
      </c>
      <c r="W847" s="76">
        <f t="shared" si="754"/>
        <v>0</v>
      </c>
    </row>
    <row r="848" spans="1:23" x14ac:dyDescent="0.2">
      <c r="A848" s="72"/>
      <c r="B848" s="110"/>
      <c r="C848" s="111"/>
      <c r="D848" s="112"/>
      <c r="E848" s="112"/>
      <c r="F848" s="74">
        <f t="shared" si="737"/>
        <v>0</v>
      </c>
      <c r="G848" s="74">
        <f t="shared" si="738"/>
        <v>0</v>
      </c>
      <c r="H848" s="74">
        <f t="shared" si="739"/>
        <v>0</v>
      </c>
      <c r="I848" s="74">
        <f t="shared" si="740"/>
        <v>0</v>
      </c>
      <c r="J848" s="74">
        <f t="shared" si="741"/>
        <v>0</v>
      </c>
      <c r="K848" s="94">
        <f t="shared" si="742"/>
        <v>0</v>
      </c>
      <c r="L848" s="95">
        <f t="shared" si="743"/>
        <v>0</v>
      </c>
      <c r="M848" s="95">
        <f t="shared" si="744"/>
        <v>0</v>
      </c>
      <c r="N848" s="95">
        <f t="shared" si="745"/>
        <v>0</v>
      </c>
      <c r="O848" s="76">
        <f t="shared" si="746"/>
        <v>0</v>
      </c>
      <c r="P848" s="74">
        <f t="shared" si="747"/>
        <v>0</v>
      </c>
      <c r="Q848" s="74">
        <f t="shared" si="748"/>
        <v>0</v>
      </c>
      <c r="R848" s="74">
        <f t="shared" si="749"/>
        <v>0</v>
      </c>
      <c r="S848" s="94">
        <f t="shared" si="750"/>
        <v>0</v>
      </c>
      <c r="T848" s="95">
        <f t="shared" si="751"/>
        <v>0</v>
      </c>
      <c r="U848" s="95">
        <f t="shared" si="752"/>
        <v>0</v>
      </c>
      <c r="V848" s="95">
        <f t="shared" si="753"/>
        <v>0</v>
      </c>
      <c r="W848" s="76">
        <f t="shared" si="754"/>
        <v>0</v>
      </c>
    </row>
    <row r="849" spans="1:23" x14ac:dyDescent="0.2">
      <c r="A849" s="79" t="s">
        <v>173</v>
      </c>
      <c r="B849" s="80"/>
      <c r="C849" s="81"/>
      <c r="D849" s="82"/>
      <c r="E849" s="82"/>
      <c r="F849" s="83">
        <f>SUM(F841:F848)</f>
        <v>0</v>
      </c>
      <c r="G849" s="83">
        <f>SUM(G841:G848)</f>
        <v>0</v>
      </c>
      <c r="H849" s="83">
        <f t="shared" ref="H849:W849" si="755">SUM(H841:H848)</f>
        <v>0</v>
      </c>
      <c r="I849" s="83">
        <f t="shared" si="755"/>
        <v>0</v>
      </c>
      <c r="J849" s="83">
        <f t="shared" si="755"/>
        <v>0</v>
      </c>
      <c r="K849" s="83">
        <f t="shared" si="755"/>
        <v>0</v>
      </c>
      <c r="L849" s="84">
        <f t="shared" si="755"/>
        <v>0</v>
      </c>
      <c r="M849" s="84">
        <f t="shared" si="755"/>
        <v>0</v>
      </c>
      <c r="N849" s="84">
        <f t="shared" si="755"/>
        <v>0</v>
      </c>
      <c r="O849" s="85">
        <f t="shared" si="755"/>
        <v>0</v>
      </c>
      <c r="P849" s="83">
        <f t="shared" si="755"/>
        <v>0</v>
      </c>
      <c r="Q849" s="83">
        <f t="shared" si="755"/>
        <v>0</v>
      </c>
      <c r="R849" s="83">
        <f t="shared" si="755"/>
        <v>0</v>
      </c>
      <c r="S849" s="83">
        <f t="shared" si="755"/>
        <v>0</v>
      </c>
      <c r="T849" s="84">
        <f t="shared" si="755"/>
        <v>0</v>
      </c>
      <c r="U849" s="84">
        <f t="shared" si="755"/>
        <v>0</v>
      </c>
      <c r="V849" s="84">
        <f t="shared" si="755"/>
        <v>0</v>
      </c>
      <c r="W849" s="85">
        <f t="shared" si="755"/>
        <v>0</v>
      </c>
    </row>
    <row r="850" spans="1:23" x14ac:dyDescent="0.2">
      <c r="A850" s="116" t="s">
        <v>174</v>
      </c>
      <c r="B850" s="117"/>
      <c r="C850" s="118"/>
      <c r="D850" s="119"/>
      <c r="E850" s="119"/>
      <c r="F850" s="120"/>
      <c r="G850" s="120"/>
      <c r="H850" s="120"/>
      <c r="I850" s="120"/>
      <c r="J850" s="120"/>
      <c r="K850" s="120"/>
      <c r="L850" s="121"/>
      <c r="M850" s="121"/>
      <c r="N850" s="121"/>
      <c r="O850" s="122"/>
      <c r="P850" s="120"/>
      <c r="Q850" s="120"/>
      <c r="R850" s="120"/>
      <c r="S850" s="120"/>
      <c r="T850" s="121"/>
      <c r="U850" s="121"/>
      <c r="V850" s="121"/>
      <c r="W850" s="122"/>
    </row>
    <row r="851" spans="1:23" x14ac:dyDescent="0.2">
      <c r="A851" s="123"/>
      <c r="B851" s="124"/>
      <c r="C851" s="125"/>
      <c r="D851" s="126"/>
      <c r="E851" s="126"/>
      <c r="F851" s="127">
        <f>C851*D851</f>
        <v>0</v>
      </c>
      <c r="G851" s="127">
        <f>C851*E851</f>
        <v>0</v>
      </c>
      <c r="H851" s="127">
        <f>F851*$H$12</f>
        <v>0</v>
      </c>
      <c r="I851" s="127">
        <f>F851*$I$12</f>
        <v>0</v>
      </c>
      <c r="J851" s="127">
        <f>F851*$J$12</f>
        <v>0</v>
      </c>
      <c r="K851" s="128">
        <f>F851*$K$12</f>
        <v>0</v>
      </c>
      <c r="L851" s="129">
        <f>F851-H851</f>
        <v>0</v>
      </c>
      <c r="M851" s="129">
        <f>F851-I851</f>
        <v>0</v>
      </c>
      <c r="N851" s="129">
        <f>F851-J851</f>
        <v>0</v>
      </c>
      <c r="O851" s="130">
        <f>F851-K851</f>
        <v>0</v>
      </c>
      <c r="P851" s="127">
        <f>G851*$P$12</f>
        <v>0</v>
      </c>
      <c r="Q851" s="127">
        <f>G851*$Q$12</f>
        <v>0</v>
      </c>
      <c r="R851" s="127">
        <f>G851*$R$12</f>
        <v>0</v>
      </c>
      <c r="S851" s="128">
        <f>G851*$S$12</f>
        <v>0</v>
      </c>
      <c r="T851" s="129">
        <f>G851-P851</f>
        <v>0</v>
      </c>
      <c r="U851" s="129">
        <f>G851-Q851</f>
        <v>0</v>
      </c>
      <c r="V851" s="129">
        <f>G851-R851</f>
        <v>0</v>
      </c>
      <c r="W851" s="130">
        <f>G851-S851</f>
        <v>0</v>
      </c>
    </row>
    <row r="852" spans="1:23" x14ac:dyDescent="0.2">
      <c r="A852" s="123"/>
      <c r="B852" s="124"/>
      <c r="C852" s="125"/>
      <c r="D852" s="126"/>
      <c r="E852" s="126"/>
      <c r="F852" s="127">
        <f>C852*D852</f>
        <v>0</v>
      </c>
      <c r="G852" s="127">
        <f>C852*E852</f>
        <v>0</v>
      </c>
      <c r="H852" s="127">
        <f>F852*$H$12</f>
        <v>0</v>
      </c>
      <c r="I852" s="127">
        <f>F852*$I$12</f>
        <v>0</v>
      </c>
      <c r="J852" s="127">
        <f>F852*$J$12</f>
        <v>0</v>
      </c>
      <c r="K852" s="128">
        <f>F852*$K$12</f>
        <v>0</v>
      </c>
      <c r="L852" s="129">
        <f>F852-H852</f>
        <v>0</v>
      </c>
      <c r="M852" s="129">
        <f>F852-I852</f>
        <v>0</v>
      </c>
      <c r="N852" s="129">
        <f>F852-J852</f>
        <v>0</v>
      </c>
      <c r="O852" s="130">
        <f>F852-K852</f>
        <v>0</v>
      </c>
      <c r="P852" s="127">
        <f>G852*$P$12</f>
        <v>0</v>
      </c>
      <c r="Q852" s="127">
        <f>G852*$Q$12</f>
        <v>0</v>
      </c>
      <c r="R852" s="127">
        <f>G852*$R$12</f>
        <v>0</v>
      </c>
      <c r="S852" s="128">
        <f>G852*$S$12</f>
        <v>0</v>
      </c>
      <c r="T852" s="129">
        <f>G852-P852</f>
        <v>0</v>
      </c>
      <c r="U852" s="129">
        <f>G852-Q852</f>
        <v>0</v>
      </c>
      <c r="V852" s="129">
        <f>G852-R852</f>
        <v>0</v>
      </c>
      <c r="W852" s="130">
        <f>G852-S852</f>
        <v>0</v>
      </c>
    </row>
    <row r="853" spans="1:23" x14ac:dyDescent="0.2">
      <c r="A853" s="123"/>
      <c r="B853" s="124"/>
      <c r="C853" s="125"/>
      <c r="D853" s="126"/>
      <c r="E853" s="126"/>
      <c r="F853" s="127">
        <f>C853*D853</f>
        <v>0</v>
      </c>
      <c r="G853" s="127">
        <f>C853*E853</f>
        <v>0</v>
      </c>
      <c r="H853" s="127">
        <f>F853*$H$12</f>
        <v>0</v>
      </c>
      <c r="I853" s="127">
        <f>F853*$I$12</f>
        <v>0</v>
      </c>
      <c r="J853" s="127">
        <f>F853*$J$12</f>
        <v>0</v>
      </c>
      <c r="K853" s="128">
        <f>F853*$K$12</f>
        <v>0</v>
      </c>
      <c r="L853" s="129">
        <f>F853-H853</f>
        <v>0</v>
      </c>
      <c r="M853" s="129">
        <f>F853-I853</f>
        <v>0</v>
      </c>
      <c r="N853" s="129">
        <f>F853-J853</f>
        <v>0</v>
      </c>
      <c r="O853" s="130">
        <f>F853-K853</f>
        <v>0</v>
      </c>
      <c r="P853" s="127">
        <f>G853*$P$12</f>
        <v>0</v>
      </c>
      <c r="Q853" s="127">
        <f>G853*$Q$12</f>
        <v>0</v>
      </c>
      <c r="R853" s="127">
        <f>G853*$R$12</f>
        <v>0</v>
      </c>
      <c r="S853" s="128">
        <f>G853*$S$12</f>
        <v>0</v>
      </c>
      <c r="T853" s="129">
        <f>G853-P853</f>
        <v>0</v>
      </c>
      <c r="U853" s="129">
        <f>G853-Q853</f>
        <v>0</v>
      </c>
      <c r="V853" s="129">
        <f>G853-R853</f>
        <v>0</v>
      </c>
      <c r="W853" s="130">
        <f>G853-S853</f>
        <v>0</v>
      </c>
    </row>
    <row r="854" spans="1:23" x14ac:dyDescent="0.2">
      <c r="A854" s="123"/>
      <c r="B854" s="124"/>
      <c r="C854" s="125"/>
      <c r="D854" s="126"/>
      <c r="E854" s="126"/>
      <c r="F854" s="127">
        <f>C854*D854</f>
        <v>0</v>
      </c>
      <c r="G854" s="127">
        <f>C854*E854</f>
        <v>0</v>
      </c>
      <c r="H854" s="127">
        <f>F854*$H$12</f>
        <v>0</v>
      </c>
      <c r="I854" s="127">
        <f>F854*$I$12</f>
        <v>0</v>
      </c>
      <c r="J854" s="127">
        <f>F854*$J$12</f>
        <v>0</v>
      </c>
      <c r="K854" s="128">
        <f>F854*$K$12</f>
        <v>0</v>
      </c>
      <c r="L854" s="129">
        <f>F854-H854</f>
        <v>0</v>
      </c>
      <c r="M854" s="129">
        <f>F854-I854</f>
        <v>0</v>
      </c>
      <c r="N854" s="129">
        <f>F854-J854</f>
        <v>0</v>
      </c>
      <c r="O854" s="130">
        <f>F854-K854</f>
        <v>0</v>
      </c>
      <c r="P854" s="127">
        <f>G854*$P$12</f>
        <v>0</v>
      </c>
      <c r="Q854" s="127">
        <f>G854*$Q$12</f>
        <v>0</v>
      </c>
      <c r="R854" s="127">
        <f>G854*$R$12</f>
        <v>0</v>
      </c>
      <c r="S854" s="128">
        <f>G854*$S$12</f>
        <v>0</v>
      </c>
      <c r="T854" s="129">
        <f>G854-P854</f>
        <v>0</v>
      </c>
      <c r="U854" s="129">
        <f>G854-Q854</f>
        <v>0</v>
      </c>
      <c r="V854" s="129">
        <f>G854-R854</f>
        <v>0</v>
      </c>
      <c r="W854" s="130">
        <f>G854-S854</f>
        <v>0</v>
      </c>
    </row>
    <row r="855" spans="1:23" x14ac:dyDescent="0.2">
      <c r="A855" s="123"/>
      <c r="B855" s="124"/>
      <c r="C855" s="125"/>
      <c r="D855" s="126"/>
      <c r="E855" s="126"/>
      <c r="F855" s="127">
        <f>C855*D855</f>
        <v>0</v>
      </c>
      <c r="G855" s="127">
        <f>C855*E855</f>
        <v>0</v>
      </c>
      <c r="H855" s="127">
        <f>F855*$H$12</f>
        <v>0</v>
      </c>
      <c r="I855" s="127">
        <f>F855*$I$12</f>
        <v>0</v>
      </c>
      <c r="J855" s="127">
        <f>F855*$J$12</f>
        <v>0</v>
      </c>
      <c r="K855" s="128">
        <f>F855*$K$12</f>
        <v>0</v>
      </c>
      <c r="L855" s="129">
        <f>F855-H855</f>
        <v>0</v>
      </c>
      <c r="M855" s="129">
        <f>F855-I855</f>
        <v>0</v>
      </c>
      <c r="N855" s="129">
        <f>F855-J855</f>
        <v>0</v>
      </c>
      <c r="O855" s="130">
        <f>F855-K855</f>
        <v>0</v>
      </c>
      <c r="P855" s="127">
        <f>G855*$P$12</f>
        <v>0</v>
      </c>
      <c r="Q855" s="127">
        <f>G855*$Q$12</f>
        <v>0</v>
      </c>
      <c r="R855" s="127">
        <f>G855*$R$12</f>
        <v>0</v>
      </c>
      <c r="S855" s="128">
        <f>G855*$S$12</f>
        <v>0</v>
      </c>
      <c r="T855" s="129">
        <f>G855-P855</f>
        <v>0</v>
      </c>
      <c r="U855" s="129">
        <f>G855-Q855</f>
        <v>0</v>
      </c>
      <c r="V855" s="129">
        <f>G855-R855</f>
        <v>0</v>
      </c>
      <c r="W855" s="130">
        <f>G855-S855</f>
        <v>0</v>
      </c>
    </row>
    <row r="856" spans="1:23" x14ac:dyDescent="0.2">
      <c r="A856" s="131" t="s">
        <v>34</v>
      </c>
      <c r="B856" s="132"/>
      <c r="C856" s="133"/>
      <c r="D856" s="134"/>
      <c r="E856" s="134"/>
      <c r="F856" s="135">
        <f>SUM(F851:F855)</f>
        <v>0</v>
      </c>
      <c r="G856" s="135">
        <f>SUM(G851:G855)</f>
        <v>0</v>
      </c>
      <c r="H856" s="135">
        <f t="shared" ref="H856:W856" si="756">SUM(H851:H855)</f>
        <v>0</v>
      </c>
      <c r="I856" s="135">
        <f t="shared" si="756"/>
        <v>0</v>
      </c>
      <c r="J856" s="135">
        <f t="shared" si="756"/>
        <v>0</v>
      </c>
      <c r="K856" s="135">
        <f t="shared" si="756"/>
        <v>0</v>
      </c>
      <c r="L856" s="136">
        <f t="shared" si="756"/>
        <v>0</v>
      </c>
      <c r="M856" s="136">
        <f t="shared" si="756"/>
        <v>0</v>
      </c>
      <c r="N856" s="136">
        <f t="shared" si="756"/>
        <v>0</v>
      </c>
      <c r="O856" s="137">
        <f t="shared" si="756"/>
        <v>0</v>
      </c>
      <c r="P856" s="135">
        <f t="shared" si="756"/>
        <v>0</v>
      </c>
      <c r="Q856" s="135">
        <f t="shared" si="756"/>
        <v>0</v>
      </c>
      <c r="R856" s="135">
        <f t="shared" si="756"/>
        <v>0</v>
      </c>
      <c r="S856" s="135">
        <f t="shared" si="756"/>
        <v>0</v>
      </c>
      <c r="T856" s="136">
        <f t="shared" si="756"/>
        <v>0</v>
      </c>
      <c r="U856" s="136">
        <f t="shared" si="756"/>
        <v>0</v>
      </c>
      <c r="V856" s="136">
        <f t="shared" si="756"/>
        <v>0</v>
      </c>
      <c r="W856" s="137">
        <f t="shared" si="756"/>
        <v>0</v>
      </c>
    </row>
    <row r="857" spans="1:23" ht="38.25" x14ac:dyDescent="0.2">
      <c r="A857" s="24" t="s">
        <v>175</v>
      </c>
      <c r="B857" s="25"/>
      <c r="C857" s="26"/>
      <c r="D857" s="86"/>
      <c r="E857" s="86"/>
      <c r="F857" s="87"/>
      <c r="G857" s="87"/>
      <c r="H857" s="87"/>
      <c r="I857" s="87"/>
      <c r="J857" s="87"/>
      <c r="K857" s="87"/>
      <c r="L857" s="88"/>
      <c r="M857" s="88"/>
      <c r="N857" s="88"/>
      <c r="O857" s="89"/>
      <c r="P857" s="87"/>
      <c r="Q857" s="87"/>
      <c r="R857" s="87"/>
      <c r="S857" s="87"/>
      <c r="T857" s="88"/>
      <c r="U857" s="88"/>
      <c r="V857" s="88"/>
      <c r="W857" s="89"/>
    </row>
    <row r="858" spans="1:23" x14ac:dyDescent="0.2">
      <c r="A858" s="90"/>
      <c r="B858" s="91"/>
      <c r="C858" s="92"/>
      <c r="D858" s="93"/>
      <c r="E858" s="93"/>
      <c r="F858" s="74">
        <f>C858*D858</f>
        <v>0</v>
      </c>
      <c r="G858" s="74">
        <f>C858*E858</f>
        <v>0</v>
      </c>
      <c r="H858" s="77">
        <f>F858*$H$12</f>
        <v>0</v>
      </c>
      <c r="I858" s="77">
        <f>F858*$I$12</f>
        <v>0</v>
      </c>
      <c r="J858" s="77">
        <f>F858*$J$12</f>
        <v>0</v>
      </c>
      <c r="K858" s="138">
        <f>F858*$K$12</f>
        <v>0</v>
      </c>
      <c r="L858" s="139">
        <f>F858-H858</f>
        <v>0</v>
      </c>
      <c r="M858" s="139">
        <f>F858-I858</f>
        <v>0</v>
      </c>
      <c r="N858" s="139">
        <f>F858-J858</f>
        <v>0</v>
      </c>
      <c r="O858" s="76">
        <f>F858-K858</f>
        <v>0</v>
      </c>
      <c r="P858" s="77">
        <f>G858*$P$12</f>
        <v>0</v>
      </c>
      <c r="Q858" s="77">
        <f>G858*$Q$12</f>
        <v>0</v>
      </c>
      <c r="R858" s="77">
        <f>G858*$R$12</f>
        <v>0</v>
      </c>
      <c r="S858" s="138">
        <f>G858*$S$12</f>
        <v>0</v>
      </c>
      <c r="T858" s="139">
        <f>G858-P858</f>
        <v>0</v>
      </c>
      <c r="U858" s="139">
        <f>G858-Q858</f>
        <v>0</v>
      </c>
      <c r="V858" s="139">
        <f>G858-R858</f>
        <v>0</v>
      </c>
      <c r="W858" s="76">
        <f>G858-S858</f>
        <v>0</v>
      </c>
    </row>
    <row r="859" spans="1:23" x14ac:dyDescent="0.2">
      <c r="A859" s="90"/>
      <c r="B859" s="91"/>
      <c r="C859" s="92"/>
      <c r="D859" s="93"/>
      <c r="E859" s="93"/>
      <c r="F859" s="74">
        <f>C859*D859</f>
        <v>0</v>
      </c>
      <c r="G859" s="74">
        <f>C859*E859</f>
        <v>0</v>
      </c>
      <c r="H859" s="77">
        <f>F859*$H$12</f>
        <v>0</v>
      </c>
      <c r="I859" s="77">
        <f>F859*$I$12</f>
        <v>0</v>
      </c>
      <c r="J859" s="77">
        <f>F859*$J$12</f>
        <v>0</v>
      </c>
      <c r="K859" s="138">
        <f>F859*$K$12</f>
        <v>0</v>
      </c>
      <c r="L859" s="139">
        <f>F859-H859</f>
        <v>0</v>
      </c>
      <c r="M859" s="139">
        <f>F859-I859</f>
        <v>0</v>
      </c>
      <c r="N859" s="139">
        <f>F859-J859</f>
        <v>0</v>
      </c>
      <c r="O859" s="76">
        <f>F859-K859</f>
        <v>0</v>
      </c>
      <c r="P859" s="77">
        <f>G859*$P$12</f>
        <v>0</v>
      </c>
      <c r="Q859" s="77">
        <f>G859*$Q$12</f>
        <v>0</v>
      </c>
      <c r="R859" s="77">
        <f>G859*$R$12</f>
        <v>0</v>
      </c>
      <c r="S859" s="138">
        <f>G859*$S$12</f>
        <v>0</v>
      </c>
      <c r="T859" s="139">
        <f>G859-P859</f>
        <v>0</v>
      </c>
      <c r="U859" s="139">
        <f>G859-Q859</f>
        <v>0</v>
      </c>
      <c r="V859" s="139">
        <f>G859-R859</f>
        <v>0</v>
      </c>
      <c r="W859" s="76">
        <f>G859-S859</f>
        <v>0</v>
      </c>
    </row>
    <row r="860" spans="1:23" x14ac:dyDescent="0.2">
      <c r="A860" s="90"/>
      <c r="B860" s="91"/>
      <c r="C860" s="92"/>
      <c r="D860" s="93"/>
      <c r="E860" s="93"/>
      <c r="F860" s="74">
        <f>C860*D860</f>
        <v>0</v>
      </c>
      <c r="G860" s="74">
        <f>C860*E860</f>
        <v>0</v>
      </c>
      <c r="H860" s="77">
        <f>F860*$H$12</f>
        <v>0</v>
      </c>
      <c r="I860" s="77">
        <f>F860*$I$12</f>
        <v>0</v>
      </c>
      <c r="J860" s="77">
        <f>F860*$J$12</f>
        <v>0</v>
      </c>
      <c r="K860" s="138">
        <f>F860*$K$12</f>
        <v>0</v>
      </c>
      <c r="L860" s="139">
        <f>F860-H860</f>
        <v>0</v>
      </c>
      <c r="M860" s="139">
        <f>F860-I860</f>
        <v>0</v>
      </c>
      <c r="N860" s="139">
        <f>F860-J860</f>
        <v>0</v>
      </c>
      <c r="O860" s="76">
        <f>F860-K860</f>
        <v>0</v>
      </c>
      <c r="P860" s="77">
        <f>G860*$P$12</f>
        <v>0</v>
      </c>
      <c r="Q860" s="77">
        <f>G860*$Q$12</f>
        <v>0</v>
      </c>
      <c r="R860" s="77">
        <f>G860*$R$12</f>
        <v>0</v>
      </c>
      <c r="S860" s="138">
        <f>G860*$S$12</f>
        <v>0</v>
      </c>
      <c r="T860" s="139">
        <f>G860-P860</f>
        <v>0</v>
      </c>
      <c r="U860" s="139">
        <f>G860-Q860</f>
        <v>0</v>
      </c>
      <c r="V860" s="139">
        <f>G860-R860</f>
        <v>0</v>
      </c>
      <c r="W860" s="76">
        <f>G860-S860</f>
        <v>0</v>
      </c>
    </row>
    <row r="861" spans="1:23" x14ac:dyDescent="0.2">
      <c r="A861" s="90"/>
      <c r="B861" s="91"/>
      <c r="C861" s="92"/>
      <c r="D861" s="93"/>
      <c r="E861" s="93"/>
      <c r="F861" s="74">
        <f>C861*D861</f>
        <v>0</v>
      </c>
      <c r="G861" s="74">
        <f>C861*E861</f>
        <v>0</v>
      </c>
      <c r="H861" s="77">
        <f>F861*$H$12</f>
        <v>0</v>
      </c>
      <c r="I861" s="77">
        <f>F861*$I$12</f>
        <v>0</v>
      </c>
      <c r="J861" s="77">
        <f>F861*$J$12</f>
        <v>0</v>
      </c>
      <c r="K861" s="138">
        <f>F861*$K$12</f>
        <v>0</v>
      </c>
      <c r="L861" s="139">
        <f>F861-H861</f>
        <v>0</v>
      </c>
      <c r="M861" s="139">
        <f>F861-I861</f>
        <v>0</v>
      </c>
      <c r="N861" s="139">
        <f>F861-J861</f>
        <v>0</v>
      </c>
      <c r="O861" s="76">
        <f>F861-K861</f>
        <v>0</v>
      </c>
      <c r="P861" s="77">
        <f>G861*$P$12</f>
        <v>0</v>
      </c>
      <c r="Q861" s="77">
        <f>G861*$Q$12</f>
        <v>0</v>
      </c>
      <c r="R861" s="77">
        <f>G861*$R$12</f>
        <v>0</v>
      </c>
      <c r="S861" s="138">
        <f>G861*$S$12</f>
        <v>0</v>
      </c>
      <c r="T861" s="139">
        <f>G861-P861</f>
        <v>0</v>
      </c>
      <c r="U861" s="139">
        <f>G861-Q861</f>
        <v>0</v>
      </c>
      <c r="V861" s="139">
        <f>G861-R861</f>
        <v>0</v>
      </c>
      <c r="W861" s="76">
        <f>G861-S861</f>
        <v>0</v>
      </c>
    </row>
    <row r="862" spans="1:23" x14ac:dyDescent="0.2">
      <c r="A862" s="90"/>
      <c r="B862" s="91"/>
      <c r="C862" s="92"/>
      <c r="D862" s="93"/>
      <c r="E862" s="93"/>
      <c r="F862" s="74">
        <f>C862*D862</f>
        <v>0</v>
      </c>
      <c r="G862" s="74">
        <f>C862*E862</f>
        <v>0</v>
      </c>
      <c r="H862" s="77">
        <f>F862*$H$12</f>
        <v>0</v>
      </c>
      <c r="I862" s="77">
        <f>F862*$I$12</f>
        <v>0</v>
      </c>
      <c r="J862" s="77">
        <f>F862*$J$12</f>
        <v>0</v>
      </c>
      <c r="K862" s="138">
        <f>F862*$K$12</f>
        <v>0</v>
      </c>
      <c r="L862" s="139">
        <f>F862-H862</f>
        <v>0</v>
      </c>
      <c r="M862" s="139">
        <f>F862-I862</f>
        <v>0</v>
      </c>
      <c r="N862" s="139">
        <f>F862-J862</f>
        <v>0</v>
      </c>
      <c r="O862" s="76">
        <f>F862-K862</f>
        <v>0</v>
      </c>
      <c r="P862" s="77">
        <f>G862*$P$12</f>
        <v>0</v>
      </c>
      <c r="Q862" s="77">
        <f>G862*$Q$12</f>
        <v>0</v>
      </c>
      <c r="R862" s="77">
        <f>G862*$R$12</f>
        <v>0</v>
      </c>
      <c r="S862" s="138">
        <f>G862*$S$12</f>
        <v>0</v>
      </c>
      <c r="T862" s="139">
        <f>G862-P862</f>
        <v>0</v>
      </c>
      <c r="U862" s="139">
        <f>G862-Q862</f>
        <v>0</v>
      </c>
      <c r="V862" s="139">
        <f>G862-R862</f>
        <v>0</v>
      </c>
      <c r="W862" s="76">
        <f>G862-S862</f>
        <v>0</v>
      </c>
    </row>
    <row r="863" spans="1:23" x14ac:dyDescent="0.2">
      <c r="A863" s="96" t="s">
        <v>46</v>
      </c>
      <c r="B863" s="97"/>
      <c r="C863" s="98"/>
      <c r="D863" s="99"/>
      <c r="E863" s="99"/>
      <c r="F863" s="83">
        <f>SUM(F858:F862)</f>
        <v>0</v>
      </c>
      <c r="G863" s="83">
        <f>SUM(G858:G862)</f>
        <v>0</v>
      </c>
      <c r="H863" s="83">
        <f t="shared" ref="H863:W863" si="757">SUM(H858:H862)</f>
        <v>0</v>
      </c>
      <c r="I863" s="83">
        <f t="shared" si="757"/>
        <v>0</v>
      </c>
      <c r="J863" s="83">
        <f t="shared" si="757"/>
        <v>0</v>
      </c>
      <c r="K863" s="83">
        <f t="shared" si="757"/>
        <v>0</v>
      </c>
      <c r="L863" s="84">
        <f t="shared" si="757"/>
        <v>0</v>
      </c>
      <c r="M863" s="84">
        <f t="shared" si="757"/>
        <v>0</v>
      </c>
      <c r="N863" s="84">
        <f t="shared" si="757"/>
        <v>0</v>
      </c>
      <c r="O863" s="85">
        <f t="shared" si="757"/>
        <v>0</v>
      </c>
      <c r="P863" s="83">
        <f t="shared" si="757"/>
        <v>0</v>
      </c>
      <c r="Q863" s="83">
        <f t="shared" si="757"/>
        <v>0</v>
      </c>
      <c r="R863" s="83">
        <f t="shared" si="757"/>
        <v>0</v>
      </c>
      <c r="S863" s="83">
        <f t="shared" si="757"/>
        <v>0</v>
      </c>
      <c r="T863" s="84">
        <f t="shared" si="757"/>
        <v>0</v>
      </c>
      <c r="U863" s="84">
        <f t="shared" si="757"/>
        <v>0</v>
      </c>
      <c r="V863" s="84">
        <f t="shared" si="757"/>
        <v>0</v>
      </c>
      <c r="W863" s="85">
        <f t="shared" si="757"/>
        <v>0</v>
      </c>
    </row>
    <row r="864" spans="1:23" ht="13.5" thickBot="1" x14ac:dyDescent="0.25">
      <c r="A864" s="131" t="s">
        <v>176</v>
      </c>
      <c r="B864" s="132"/>
      <c r="C864" s="133"/>
      <c r="D864" s="134"/>
      <c r="E864" s="134"/>
      <c r="F864" s="135">
        <v>0</v>
      </c>
      <c r="G864" s="135">
        <v>0</v>
      </c>
      <c r="H864" s="135">
        <f>F864*$H$12</f>
        <v>0</v>
      </c>
      <c r="I864" s="135">
        <f>F864*$I$12</f>
        <v>0</v>
      </c>
      <c r="J864" s="135">
        <f>F864*$J$12</f>
        <v>0</v>
      </c>
      <c r="K864" s="135">
        <f>F864*$K$12</f>
        <v>0</v>
      </c>
      <c r="L864" s="136">
        <f>F864-H864</f>
        <v>0</v>
      </c>
      <c r="M864" s="136">
        <f>F864-I864</f>
        <v>0</v>
      </c>
      <c r="N864" s="136">
        <f>F864-J864</f>
        <v>0</v>
      </c>
      <c r="O864" s="137">
        <f>F864-K864</f>
        <v>0</v>
      </c>
      <c r="P864" s="135">
        <f>G864*$P$12</f>
        <v>0</v>
      </c>
      <c r="Q864" s="135">
        <f>G864*$Q$12</f>
        <v>0</v>
      </c>
      <c r="R864" s="135">
        <f>G864*$R$12</f>
        <v>0</v>
      </c>
      <c r="S864" s="135">
        <f>G864*$S$12</f>
        <v>0</v>
      </c>
      <c r="T864" s="136">
        <f>G864-P864</f>
        <v>0</v>
      </c>
      <c r="U864" s="136">
        <f>G864-Q864</f>
        <v>0</v>
      </c>
      <c r="V864" s="136">
        <f>G864-R864</f>
        <v>0</v>
      </c>
      <c r="W864" s="137">
        <f>G864-S864</f>
        <v>0</v>
      </c>
    </row>
    <row r="865" spans="1:23" ht="13.5" thickBot="1" x14ac:dyDescent="0.25">
      <c r="A865" s="170" t="s">
        <v>39</v>
      </c>
      <c r="B865" s="171"/>
      <c r="C865" s="172"/>
      <c r="D865" s="173"/>
      <c r="E865" s="173"/>
      <c r="F865" s="174">
        <f>F784+F791+F798+F805+F817+F829+F839+F849+F856+F863+F864</f>
        <v>0</v>
      </c>
      <c r="G865" s="174">
        <f t="shared" ref="G865:W865" si="758">G784+G791+G798+G805+G817+G829+G839+G849+G856+G863+G864</f>
        <v>0</v>
      </c>
      <c r="H865" s="174">
        <f t="shared" si="758"/>
        <v>0</v>
      </c>
      <c r="I865" s="174">
        <f t="shared" si="758"/>
        <v>0</v>
      </c>
      <c r="J865" s="174">
        <f t="shared" si="758"/>
        <v>0</v>
      </c>
      <c r="K865" s="174">
        <f t="shared" si="758"/>
        <v>0</v>
      </c>
      <c r="L865" s="174">
        <f t="shared" si="758"/>
        <v>0</v>
      </c>
      <c r="M865" s="174">
        <f t="shared" si="758"/>
        <v>0</v>
      </c>
      <c r="N865" s="174">
        <f t="shared" si="758"/>
        <v>0</v>
      </c>
      <c r="O865" s="174">
        <f t="shared" si="758"/>
        <v>0</v>
      </c>
      <c r="P865" s="174">
        <f t="shared" si="758"/>
        <v>0</v>
      </c>
      <c r="Q865" s="174">
        <f t="shared" si="758"/>
        <v>0</v>
      </c>
      <c r="R865" s="174">
        <f t="shared" si="758"/>
        <v>0</v>
      </c>
      <c r="S865" s="174">
        <f t="shared" si="758"/>
        <v>0</v>
      </c>
      <c r="T865" s="174">
        <f t="shared" si="758"/>
        <v>0</v>
      </c>
      <c r="U865" s="174">
        <f t="shared" si="758"/>
        <v>0</v>
      </c>
      <c r="V865" s="174">
        <f t="shared" si="758"/>
        <v>0</v>
      </c>
      <c r="W865" s="174">
        <f t="shared" si="758"/>
        <v>0</v>
      </c>
    </row>
    <row r="866" spans="1:23" ht="13.5" thickBot="1" x14ac:dyDescent="0.25">
      <c r="A866" s="184"/>
      <c r="B866" s="185"/>
      <c r="C866" s="186"/>
      <c r="D866" s="187"/>
      <c r="E866" s="187"/>
      <c r="F866" s="188"/>
      <c r="G866" s="188"/>
      <c r="H866" s="188"/>
      <c r="I866" s="188"/>
      <c r="J866" s="188"/>
      <c r="K866" s="188"/>
      <c r="L866" s="188"/>
      <c r="M866" s="188"/>
      <c r="N866" s="188"/>
      <c r="O866" s="188"/>
      <c r="P866" s="188"/>
      <c r="Q866" s="188"/>
      <c r="R866" s="188"/>
      <c r="S866" s="188"/>
      <c r="T866" s="188"/>
      <c r="U866" s="188"/>
      <c r="V866" s="188"/>
      <c r="W866" s="188"/>
    </row>
    <row r="867" spans="1:23" x14ac:dyDescent="0.2">
      <c r="A867" s="161" t="s">
        <v>40</v>
      </c>
      <c r="B867" s="140"/>
      <c r="C867" s="141"/>
      <c r="D867" s="141"/>
      <c r="E867" s="141"/>
      <c r="F867" s="142"/>
      <c r="G867" s="142"/>
      <c r="H867" s="142"/>
      <c r="I867" s="142"/>
      <c r="J867" s="142"/>
      <c r="K867" s="143"/>
      <c r="L867" s="144"/>
      <c r="M867" s="144"/>
      <c r="N867" s="144"/>
      <c r="O867" s="145"/>
      <c r="P867" s="142"/>
      <c r="Q867" s="142"/>
      <c r="R867" s="142"/>
      <c r="S867" s="143"/>
      <c r="T867" s="144"/>
      <c r="U867" s="144"/>
      <c r="V867" s="144"/>
      <c r="W867" s="145"/>
    </row>
    <row r="868" spans="1:23" x14ac:dyDescent="0.2">
      <c r="A868" s="19" t="s">
        <v>30</v>
      </c>
      <c r="B868" s="20"/>
      <c r="C868" s="21"/>
      <c r="D868" s="21"/>
      <c r="E868" s="21"/>
      <c r="F868" s="66"/>
      <c r="G868" s="66"/>
      <c r="H868" s="66"/>
      <c r="I868" s="66"/>
      <c r="J868" s="66"/>
      <c r="K868" s="66"/>
      <c r="L868" s="67"/>
      <c r="M868" s="67"/>
      <c r="N868" s="67"/>
      <c r="O868" s="68"/>
      <c r="P868" s="66"/>
      <c r="Q868" s="66"/>
      <c r="R868" s="66"/>
      <c r="S868" s="66"/>
      <c r="T868" s="67"/>
      <c r="U868" s="67"/>
      <c r="V868" s="67"/>
      <c r="W868" s="68"/>
    </row>
    <row r="869" spans="1:23" ht="25.5" x14ac:dyDescent="0.2">
      <c r="A869" s="72" t="s">
        <v>121</v>
      </c>
      <c r="B869" s="22"/>
      <c r="C869" s="23"/>
      <c r="D869" s="73"/>
      <c r="E869" s="73"/>
      <c r="F869" s="74">
        <f t="shared" ref="F869:F905" si="759">C869*D869</f>
        <v>0</v>
      </c>
      <c r="G869" s="74">
        <f t="shared" ref="G869:G905" si="760">C869*E869</f>
        <v>0</v>
      </c>
      <c r="H869" s="74">
        <f t="shared" ref="H869:H883" si="761">F869*$H$12</f>
        <v>0</v>
      </c>
      <c r="I869" s="74">
        <f t="shared" ref="I869:I883" si="762">F869*$I$12</f>
        <v>0</v>
      </c>
      <c r="J869" s="74">
        <f t="shared" ref="J869:J883" si="763">F869*$J$12</f>
        <v>0</v>
      </c>
      <c r="K869" s="74">
        <f t="shared" ref="K869:K883" si="764">F869*$K$12</f>
        <v>0</v>
      </c>
      <c r="L869" s="75">
        <f t="shared" ref="L869:L883" si="765">F869-H869</f>
        <v>0</v>
      </c>
      <c r="M869" s="75">
        <f t="shared" ref="M869:M883" si="766">F869-I869</f>
        <v>0</v>
      </c>
      <c r="N869" s="75">
        <f t="shared" ref="N869:N883" si="767">F869-J869</f>
        <v>0</v>
      </c>
      <c r="O869" s="76">
        <f t="shared" ref="O869:O883" si="768">F869-K869</f>
        <v>0</v>
      </c>
      <c r="P869" s="74">
        <f t="shared" ref="P869:P883" si="769">G869*$P$12</f>
        <v>0</v>
      </c>
      <c r="Q869" s="74">
        <f t="shared" ref="Q869:Q883" si="770">G869*$Q$12</f>
        <v>0</v>
      </c>
      <c r="R869" s="74">
        <f t="shared" ref="R869:R883" si="771">G869*$R$12</f>
        <v>0</v>
      </c>
      <c r="S869" s="74">
        <f t="shared" ref="S869:S883" si="772">G869*$S$12</f>
        <v>0</v>
      </c>
      <c r="T869" s="75">
        <f t="shared" ref="T869:T883" si="773">G869-P869</f>
        <v>0</v>
      </c>
      <c r="U869" s="75">
        <f t="shared" ref="U869:U883" si="774">G869-Q869</f>
        <v>0</v>
      </c>
      <c r="V869" s="75">
        <f t="shared" ref="V869:V883" si="775">G869-R869</f>
        <v>0</v>
      </c>
      <c r="W869" s="76">
        <f t="shared" ref="W869:W883" si="776">G869-S869</f>
        <v>0</v>
      </c>
    </row>
    <row r="870" spans="1:23" x14ac:dyDescent="0.2">
      <c r="A870" s="72"/>
      <c r="B870" s="22"/>
      <c r="C870" s="23"/>
      <c r="D870" s="73"/>
      <c r="E870" s="73"/>
      <c r="F870" s="74">
        <f t="shared" si="759"/>
        <v>0</v>
      </c>
      <c r="G870" s="74">
        <f t="shared" si="760"/>
        <v>0</v>
      </c>
      <c r="H870" s="74">
        <f t="shared" si="761"/>
        <v>0</v>
      </c>
      <c r="I870" s="74">
        <f t="shared" si="762"/>
        <v>0</v>
      </c>
      <c r="J870" s="77">
        <f t="shared" si="763"/>
        <v>0</v>
      </c>
      <c r="K870" s="74">
        <f t="shared" si="764"/>
        <v>0</v>
      </c>
      <c r="L870" s="75">
        <f t="shared" si="765"/>
        <v>0</v>
      </c>
      <c r="M870" s="75">
        <f t="shared" si="766"/>
        <v>0</v>
      </c>
      <c r="N870" s="75">
        <f t="shared" si="767"/>
        <v>0</v>
      </c>
      <c r="O870" s="76">
        <f t="shared" si="768"/>
        <v>0</v>
      </c>
      <c r="P870" s="74">
        <f t="shared" si="769"/>
        <v>0</v>
      </c>
      <c r="Q870" s="74">
        <f t="shared" si="770"/>
        <v>0</v>
      </c>
      <c r="R870" s="77">
        <f t="shared" si="771"/>
        <v>0</v>
      </c>
      <c r="S870" s="74">
        <f t="shared" si="772"/>
        <v>0</v>
      </c>
      <c r="T870" s="75">
        <f t="shared" si="773"/>
        <v>0</v>
      </c>
      <c r="U870" s="75">
        <f t="shared" si="774"/>
        <v>0</v>
      </c>
      <c r="V870" s="75">
        <f t="shared" si="775"/>
        <v>0</v>
      </c>
      <c r="W870" s="76">
        <f t="shared" si="776"/>
        <v>0</v>
      </c>
    </row>
    <row r="871" spans="1:23" x14ac:dyDescent="0.2">
      <c r="A871" s="72"/>
      <c r="B871" s="22"/>
      <c r="C871" s="23"/>
      <c r="D871" s="73"/>
      <c r="E871" s="73"/>
      <c r="F871" s="74">
        <f t="shared" si="759"/>
        <v>0</v>
      </c>
      <c r="G871" s="74">
        <f t="shared" si="760"/>
        <v>0</v>
      </c>
      <c r="H871" s="74">
        <f t="shared" si="761"/>
        <v>0</v>
      </c>
      <c r="I871" s="74">
        <f t="shared" si="762"/>
        <v>0</v>
      </c>
      <c r="J871" s="78">
        <f t="shared" si="763"/>
        <v>0</v>
      </c>
      <c r="K871" s="74">
        <f t="shared" si="764"/>
        <v>0</v>
      </c>
      <c r="L871" s="75">
        <f t="shared" si="765"/>
        <v>0</v>
      </c>
      <c r="M871" s="75">
        <f t="shared" si="766"/>
        <v>0</v>
      </c>
      <c r="N871" s="75">
        <f t="shared" si="767"/>
        <v>0</v>
      </c>
      <c r="O871" s="76">
        <f t="shared" si="768"/>
        <v>0</v>
      </c>
      <c r="P871" s="74">
        <f t="shared" si="769"/>
        <v>0</v>
      </c>
      <c r="Q871" s="74">
        <f t="shared" si="770"/>
        <v>0</v>
      </c>
      <c r="R871" s="78">
        <f t="shared" si="771"/>
        <v>0</v>
      </c>
      <c r="S871" s="74">
        <f t="shared" si="772"/>
        <v>0</v>
      </c>
      <c r="T871" s="75">
        <f t="shared" si="773"/>
        <v>0</v>
      </c>
      <c r="U871" s="75">
        <f t="shared" si="774"/>
        <v>0</v>
      </c>
      <c r="V871" s="75">
        <f t="shared" si="775"/>
        <v>0</v>
      </c>
      <c r="W871" s="76">
        <f t="shared" si="776"/>
        <v>0</v>
      </c>
    </row>
    <row r="872" spans="1:23" x14ac:dyDescent="0.2">
      <c r="A872" s="72"/>
      <c r="B872" s="22"/>
      <c r="C872" s="23"/>
      <c r="D872" s="73"/>
      <c r="E872" s="73"/>
      <c r="F872" s="74">
        <f t="shared" si="759"/>
        <v>0</v>
      </c>
      <c r="G872" s="74">
        <f t="shared" si="760"/>
        <v>0</v>
      </c>
      <c r="H872" s="74">
        <f t="shared" si="761"/>
        <v>0</v>
      </c>
      <c r="I872" s="74">
        <f t="shared" si="762"/>
        <v>0</v>
      </c>
      <c r="J872" s="74">
        <f t="shared" si="763"/>
        <v>0</v>
      </c>
      <c r="K872" s="74">
        <f t="shared" si="764"/>
        <v>0</v>
      </c>
      <c r="L872" s="75">
        <f t="shared" si="765"/>
        <v>0</v>
      </c>
      <c r="M872" s="75">
        <f t="shared" si="766"/>
        <v>0</v>
      </c>
      <c r="N872" s="75">
        <f t="shared" si="767"/>
        <v>0</v>
      </c>
      <c r="O872" s="76">
        <f t="shared" si="768"/>
        <v>0</v>
      </c>
      <c r="P872" s="74">
        <f t="shared" si="769"/>
        <v>0</v>
      </c>
      <c r="Q872" s="74">
        <f t="shared" si="770"/>
        <v>0</v>
      </c>
      <c r="R872" s="74">
        <f t="shared" si="771"/>
        <v>0</v>
      </c>
      <c r="S872" s="74">
        <f t="shared" si="772"/>
        <v>0</v>
      </c>
      <c r="T872" s="75">
        <f t="shared" si="773"/>
        <v>0</v>
      </c>
      <c r="U872" s="75">
        <f t="shared" si="774"/>
        <v>0</v>
      </c>
      <c r="V872" s="75">
        <f t="shared" si="775"/>
        <v>0</v>
      </c>
      <c r="W872" s="76">
        <f t="shared" si="776"/>
        <v>0</v>
      </c>
    </row>
    <row r="873" spans="1:23" x14ac:dyDescent="0.2">
      <c r="A873" s="72"/>
      <c r="B873" s="22"/>
      <c r="C873" s="23"/>
      <c r="D873" s="73"/>
      <c r="E873" s="73"/>
      <c r="F873" s="74">
        <f t="shared" si="759"/>
        <v>0</v>
      </c>
      <c r="G873" s="74">
        <f t="shared" si="760"/>
        <v>0</v>
      </c>
      <c r="H873" s="74">
        <f t="shared" si="761"/>
        <v>0</v>
      </c>
      <c r="I873" s="74">
        <f t="shared" si="762"/>
        <v>0</v>
      </c>
      <c r="J873" s="74">
        <f t="shared" si="763"/>
        <v>0</v>
      </c>
      <c r="K873" s="74">
        <f t="shared" si="764"/>
        <v>0</v>
      </c>
      <c r="L873" s="75">
        <f t="shared" si="765"/>
        <v>0</v>
      </c>
      <c r="M873" s="75">
        <f t="shared" si="766"/>
        <v>0</v>
      </c>
      <c r="N873" s="75">
        <f t="shared" si="767"/>
        <v>0</v>
      </c>
      <c r="O873" s="76">
        <f t="shared" si="768"/>
        <v>0</v>
      </c>
      <c r="P873" s="74">
        <f t="shared" si="769"/>
        <v>0</v>
      </c>
      <c r="Q873" s="74">
        <f t="shared" si="770"/>
        <v>0</v>
      </c>
      <c r="R873" s="74">
        <f t="shared" si="771"/>
        <v>0</v>
      </c>
      <c r="S873" s="74">
        <f t="shared" si="772"/>
        <v>0</v>
      </c>
      <c r="T873" s="75">
        <f t="shared" si="773"/>
        <v>0</v>
      </c>
      <c r="U873" s="75">
        <f t="shared" si="774"/>
        <v>0</v>
      </c>
      <c r="V873" s="75">
        <f t="shared" si="775"/>
        <v>0</v>
      </c>
      <c r="W873" s="76">
        <f t="shared" si="776"/>
        <v>0</v>
      </c>
    </row>
    <row r="874" spans="1:23" x14ac:dyDescent="0.2">
      <c r="A874" s="72"/>
      <c r="B874" s="22"/>
      <c r="C874" s="23"/>
      <c r="D874" s="73"/>
      <c r="E874" s="73"/>
      <c r="F874" s="74">
        <f t="shared" si="759"/>
        <v>0</v>
      </c>
      <c r="G874" s="74">
        <f t="shared" si="760"/>
        <v>0</v>
      </c>
      <c r="H874" s="74">
        <f t="shared" si="761"/>
        <v>0</v>
      </c>
      <c r="I874" s="74">
        <f t="shared" si="762"/>
        <v>0</v>
      </c>
      <c r="J874" s="74">
        <f t="shared" si="763"/>
        <v>0</v>
      </c>
      <c r="K874" s="74">
        <f t="shared" si="764"/>
        <v>0</v>
      </c>
      <c r="L874" s="75">
        <f t="shared" si="765"/>
        <v>0</v>
      </c>
      <c r="M874" s="75">
        <f t="shared" si="766"/>
        <v>0</v>
      </c>
      <c r="N874" s="75">
        <f t="shared" si="767"/>
        <v>0</v>
      </c>
      <c r="O874" s="76">
        <f t="shared" si="768"/>
        <v>0</v>
      </c>
      <c r="P874" s="74">
        <f t="shared" si="769"/>
        <v>0</v>
      </c>
      <c r="Q874" s="74">
        <f t="shared" si="770"/>
        <v>0</v>
      </c>
      <c r="R874" s="74">
        <f t="shared" si="771"/>
        <v>0</v>
      </c>
      <c r="S874" s="74">
        <f t="shared" si="772"/>
        <v>0</v>
      </c>
      <c r="T874" s="75">
        <f t="shared" si="773"/>
        <v>0</v>
      </c>
      <c r="U874" s="75">
        <f t="shared" si="774"/>
        <v>0</v>
      </c>
      <c r="V874" s="75">
        <f t="shared" si="775"/>
        <v>0</v>
      </c>
      <c r="W874" s="76">
        <f t="shared" si="776"/>
        <v>0</v>
      </c>
    </row>
    <row r="875" spans="1:23" x14ac:dyDescent="0.2">
      <c r="A875" s="72"/>
      <c r="B875" s="22"/>
      <c r="C875" s="23"/>
      <c r="D875" s="73"/>
      <c r="E875" s="73"/>
      <c r="F875" s="74">
        <f t="shared" si="759"/>
        <v>0</v>
      </c>
      <c r="G875" s="74">
        <f t="shared" si="760"/>
        <v>0</v>
      </c>
      <c r="H875" s="74">
        <f t="shared" si="761"/>
        <v>0</v>
      </c>
      <c r="I875" s="74">
        <f t="shared" si="762"/>
        <v>0</v>
      </c>
      <c r="J875" s="74">
        <f t="shared" si="763"/>
        <v>0</v>
      </c>
      <c r="K875" s="74">
        <f t="shared" si="764"/>
        <v>0</v>
      </c>
      <c r="L875" s="75">
        <f t="shared" si="765"/>
        <v>0</v>
      </c>
      <c r="M875" s="75">
        <f t="shared" si="766"/>
        <v>0</v>
      </c>
      <c r="N875" s="75">
        <f t="shared" si="767"/>
        <v>0</v>
      </c>
      <c r="O875" s="76">
        <f t="shared" si="768"/>
        <v>0</v>
      </c>
      <c r="P875" s="74">
        <f t="shared" si="769"/>
        <v>0</v>
      </c>
      <c r="Q875" s="74">
        <f t="shared" si="770"/>
        <v>0</v>
      </c>
      <c r="R875" s="74">
        <f t="shared" si="771"/>
        <v>0</v>
      </c>
      <c r="S875" s="74">
        <f t="shared" si="772"/>
        <v>0</v>
      </c>
      <c r="T875" s="75">
        <f t="shared" si="773"/>
        <v>0</v>
      </c>
      <c r="U875" s="75">
        <f t="shared" si="774"/>
        <v>0</v>
      </c>
      <c r="V875" s="75">
        <f t="shared" si="775"/>
        <v>0</v>
      </c>
      <c r="W875" s="76">
        <f t="shared" si="776"/>
        <v>0</v>
      </c>
    </row>
    <row r="876" spans="1:23" x14ac:dyDescent="0.2">
      <c r="A876" s="72"/>
      <c r="B876" s="22"/>
      <c r="C876" s="23"/>
      <c r="D876" s="73"/>
      <c r="E876" s="73"/>
      <c r="F876" s="74">
        <f t="shared" si="759"/>
        <v>0</v>
      </c>
      <c r="G876" s="74">
        <f t="shared" si="760"/>
        <v>0</v>
      </c>
      <c r="H876" s="74">
        <f t="shared" si="761"/>
        <v>0</v>
      </c>
      <c r="I876" s="74">
        <f t="shared" si="762"/>
        <v>0</v>
      </c>
      <c r="J876" s="74">
        <f t="shared" si="763"/>
        <v>0</v>
      </c>
      <c r="K876" s="74">
        <f t="shared" si="764"/>
        <v>0</v>
      </c>
      <c r="L876" s="75">
        <f t="shared" si="765"/>
        <v>0</v>
      </c>
      <c r="M876" s="75">
        <f t="shared" si="766"/>
        <v>0</v>
      </c>
      <c r="N876" s="75">
        <f t="shared" si="767"/>
        <v>0</v>
      </c>
      <c r="O876" s="76">
        <f t="shared" si="768"/>
        <v>0</v>
      </c>
      <c r="P876" s="74">
        <f t="shared" si="769"/>
        <v>0</v>
      </c>
      <c r="Q876" s="74">
        <f t="shared" si="770"/>
        <v>0</v>
      </c>
      <c r="R876" s="74">
        <f t="shared" si="771"/>
        <v>0</v>
      </c>
      <c r="S876" s="74">
        <f t="shared" si="772"/>
        <v>0</v>
      </c>
      <c r="T876" s="75">
        <f t="shared" si="773"/>
        <v>0</v>
      </c>
      <c r="U876" s="75">
        <f t="shared" si="774"/>
        <v>0</v>
      </c>
      <c r="V876" s="75">
        <f t="shared" si="775"/>
        <v>0</v>
      </c>
      <c r="W876" s="76">
        <f t="shared" si="776"/>
        <v>0</v>
      </c>
    </row>
    <row r="877" spans="1:23" x14ac:dyDescent="0.2">
      <c r="A877" s="72"/>
      <c r="B877" s="22"/>
      <c r="C877" s="23"/>
      <c r="D877" s="73"/>
      <c r="E877" s="73"/>
      <c r="F877" s="74">
        <f t="shared" si="759"/>
        <v>0</v>
      </c>
      <c r="G877" s="74">
        <f t="shared" si="760"/>
        <v>0</v>
      </c>
      <c r="H877" s="74">
        <f t="shared" si="761"/>
        <v>0</v>
      </c>
      <c r="I877" s="74">
        <f t="shared" si="762"/>
        <v>0</v>
      </c>
      <c r="J877" s="74">
        <f t="shared" si="763"/>
        <v>0</v>
      </c>
      <c r="K877" s="74">
        <f t="shared" si="764"/>
        <v>0</v>
      </c>
      <c r="L877" s="75">
        <f t="shared" si="765"/>
        <v>0</v>
      </c>
      <c r="M877" s="75">
        <f t="shared" si="766"/>
        <v>0</v>
      </c>
      <c r="N877" s="75">
        <f t="shared" si="767"/>
        <v>0</v>
      </c>
      <c r="O877" s="76">
        <f t="shared" si="768"/>
        <v>0</v>
      </c>
      <c r="P877" s="74">
        <f t="shared" si="769"/>
        <v>0</v>
      </c>
      <c r="Q877" s="74">
        <f t="shared" si="770"/>
        <v>0</v>
      </c>
      <c r="R877" s="74">
        <f t="shared" si="771"/>
        <v>0</v>
      </c>
      <c r="S877" s="74">
        <f t="shared" si="772"/>
        <v>0</v>
      </c>
      <c r="T877" s="75">
        <f t="shared" si="773"/>
        <v>0</v>
      </c>
      <c r="U877" s="75">
        <f t="shared" si="774"/>
        <v>0</v>
      </c>
      <c r="V877" s="75">
        <f t="shared" si="775"/>
        <v>0</v>
      </c>
      <c r="W877" s="76">
        <f t="shared" si="776"/>
        <v>0</v>
      </c>
    </row>
    <row r="878" spans="1:23" x14ac:dyDescent="0.2">
      <c r="A878" s="72"/>
      <c r="B878" s="22"/>
      <c r="C878" s="23"/>
      <c r="D878" s="73"/>
      <c r="E878" s="73"/>
      <c r="F878" s="74">
        <f t="shared" si="759"/>
        <v>0</v>
      </c>
      <c r="G878" s="74">
        <f t="shared" si="760"/>
        <v>0</v>
      </c>
      <c r="H878" s="74">
        <f t="shared" si="761"/>
        <v>0</v>
      </c>
      <c r="I878" s="74">
        <f t="shared" si="762"/>
        <v>0</v>
      </c>
      <c r="J878" s="74">
        <f t="shared" si="763"/>
        <v>0</v>
      </c>
      <c r="K878" s="74">
        <f t="shared" si="764"/>
        <v>0</v>
      </c>
      <c r="L878" s="75">
        <f t="shared" si="765"/>
        <v>0</v>
      </c>
      <c r="M878" s="75">
        <f t="shared" si="766"/>
        <v>0</v>
      </c>
      <c r="N878" s="75">
        <f t="shared" si="767"/>
        <v>0</v>
      </c>
      <c r="O878" s="76">
        <f t="shared" si="768"/>
        <v>0</v>
      </c>
      <c r="P878" s="74">
        <f t="shared" si="769"/>
        <v>0</v>
      </c>
      <c r="Q878" s="74">
        <f t="shared" si="770"/>
        <v>0</v>
      </c>
      <c r="R878" s="74">
        <f t="shared" si="771"/>
        <v>0</v>
      </c>
      <c r="S878" s="74">
        <f t="shared" si="772"/>
        <v>0</v>
      </c>
      <c r="T878" s="75">
        <f t="shared" si="773"/>
        <v>0</v>
      </c>
      <c r="U878" s="75">
        <f t="shared" si="774"/>
        <v>0</v>
      </c>
      <c r="V878" s="75">
        <f t="shared" si="775"/>
        <v>0</v>
      </c>
      <c r="W878" s="76">
        <f t="shared" si="776"/>
        <v>0</v>
      </c>
    </row>
    <row r="879" spans="1:23" x14ac:dyDescent="0.2">
      <c r="A879" s="72"/>
      <c r="B879" s="22"/>
      <c r="C879" s="23"/>
      <c r="D879" s="73"/>
      <c r="E879" s="73"/>
      <c r="F879" s="74">
        <f t="shared" si="759"/>
        <v>0</v>
      </c>
      <c r="G879" s="74">
        <f t="shared" si="760"/>
        <v>0</v>
      </c>
      <c r="H879" s="74">
        <f t="shared" si="761"/>
        <v>0</v>
      </c>
      <c r="I879" s="74">
        <f t="shared" si="762"/>
        <v>0</v>
      </c>
      <c r="J879" s="74">
        <f t="shared" si="763"/>
        <v>0</v>
      </c>
      <c r="K879" s="74">
        <f t="shared" si="764"/>
        <v>0</v>
      </c>
      <c r="L879" s="75">
        <f t="shared" si="765"/>
        <v>0</v>
      </c>
      <c r="M879" s="75">
        <f t="shared" si="766"/>
        <v>0</v>
      </c>
      <c r="N879" s="75">
        <f t="shared" si="767"/>
        <v>0</v>
      </c>
      <c r="O879" s="76">
        <f t="shared" si="768"/>
        <v>0</v>
      </c>
      <c r="P879" s="74">
        <f t="shared" si="769"/>
        <v>0</v>
      </c>
      <c r="Q879" s="74">
        <f t="shared" si="770"/>
        <v>0</v>
      </c>
      <c r="R879" s="74">
        <f t="shared" si="771"/>
        <v>0</v>
      </c>
      <c r="S879" s="74">
        <f t="shared" si="772"/>
        <v>0</v>
      </c>
      <c r="T879" s="75">
        <f t="shared" si="773"/>
        <v>0</v>
      </c>
      <c r="U879" s="75">
        <f t="shared" si="774"/>
        <v>0</v>
      </c>
      <c r="V879" s="75">
        <f t="shared" si="775"/>
        <v>0</v>
      </c>
      <c r="W879" s="76">
        <f t="shared" si="776"/>
        <v>0</v>
      </c>
    </row>
    <row r="880" spans="1:23" x14ac:dyDescent="0.2">
      <c r="A880" s="72"/>
      <c r="B880" s="22"/>
      <c r="C880" s="23"/>
      <c r="D880" s="73"/>
      <c r="E880" s="73"/>
      <c r="F880" s="74">
        <f t="shared" si="759"/>
        <v>0</v>
      </c>
      <c r="G880" s="74">
        <f t="shared" si="760"/>
        <v>0</v>
      </c>
      <c r="H880" s="74">
        <f t="shared" si="761"/>
        <v>0</v>
      </c>
      <c r="I880" s="74">
        <f t="shared" si="762"/>
        <v>0</v>
      </c>
      <c r="J880" s="74">
        <f t="shared" si="763"/>
        <v>0</v>
      </c>
      <c r="K880" s="74">
        <f t="shared" si="764"/>
        <v>0</v>
      </c>
      <c r="L880" s="75">
        <f t="shared" si="765"/>
        <v>0</v>
      </c>
      <c r="M880" s="75">
        <f t="shared" si="766"/>
        <v>0</v>
      </c>
      <c r="N880" s="75">
        <f t="shared" si="767"/>
        <v>0</v>
      </c>
      <c r="O880" s="76">
        <f t="shared" si="768"/>
        <v>0</v>
      </c>
      <c r="P880" s="74">
        <f t="shared" si="769"/>
        <v>0</v>
      </c>
      <c r="Q880" s="74">
        <f t="shared" si="770"/>
        <v>0</v>
      </c>
      <c r="R880" s="74">
        <f t="shared" si="771"/>
        <v>0</v>
      </c>
      <c r="S880" s="74">
        <f t="shared" si="772"/>
        <v>0</v>
      </c>
      <c r="T880" s="75">
        <f t="shared" si="773"/>
        <v>0</v>
      </c>
      <c r="U880" s="75">
        <f t="shared" si="774"/>
        <v>0</v>
      </c>
      <c r="V880" s="75">
        <f t="shared" si="775"/>
        <v>0</v>
      </c>
      <c r="W880" s="76">
        <f t="shared" si="776"/>
        <v>0</v>
      </c>
    </row>
    <row r="881" spans="1:23" x14ac:dyDescent="0.2">
      <c r="A881" s="72"/>
      <c r="B881" s="22"/>
      <c r="C881" s="23"/>
      <c r="D881" s="73"/>
      <c r="E881" s="73"/>
      <c r="F881" s="74">
        <f t="shared" si="759"/>
        <v>0</v>
      </c>
      <c r="G881" s="74">
        <f t="shared" si="760"/>
        <v>0</v>
      </c>
      <c r="H881" s="74">
        <f t="shared" si="761"/>
        <v>0</v>
      </c>
      <c r="I881" s="74">
        <f t="shared" si="762"/>
        <v>0</v>
      </c>
      <c r="J881" s="74">
        <f t="shared" si="763"/>
        <v>0</v>
      </c>
      <c r="K881" s="74">
        <f t="shared" si="764"/>
        <v>0</v>
      </c>
      <c r="L881" s="75">
        <f t="shared" si="765"/>
        <v>0</v>
      </c>
      <c r="M881" s="75">
        <f t="shared" si="766"/>
        <v>0</v>
      </c>
      <c r="N881" s="75">
        <f t="shared" si="767"/>
        <v>0</v>
      </c>
      <c r="O881" s="76">
        <f t="shared" si="768"/>
        <v>0</v>
      </c>
      <c r="P881" s="74">
        <f t="shared" si="769"/>
        <v>0</v>
      </c>
      <c r="Q881" s="74">
        <f t="shared" si="770"/>
        <v>0</v>
      </c>
      <c r="R881" s="74">
        <f t="shared" si="771"/>
        <v>0</v>
      </c>
      <c r="S881" s="74">
        <f t="shared" si="772"/>
        <v>0</v>
      </c>
      <c r="T881" s="75">
        <f t="shared" si="773"/>
        <v>0</v>
      </c>
      <c r="U881" s="75">
        <f t="shared" si="774"/>
        <v>0</v>
      </c>
      <c r="V881" s="75">
        <f t="shared" si="775"/>
        <v>0</v>
      </c>
      <c r="W881" s="76">
        <f t="shared" si="776"/>
        <v>0</v>
      </c>
    </row>
    <row r="882" spans="1:23" x14ac:dyDescent="0.2">
      <c r="A882" s="72"/>
      <c r="B882" s="22"/>
      <c r="C882" s="23"/>
      <c r="D882" s="73"/>
      <c r="E882" s="73"/>
      <c r="F882" s="74">
        <f t="shared" si="759"/>
        <v>0</v>
      </c>
      <c r="G882" s="74">
        <f t="shared" si="760"/>
        <v>0</v>
      </c>
      <c r="H882" s="74">
        <f t="shared" si="761"/>
        <v>0</v>
      </c>
      <c r="I882" s="74">
        <f t="shared" si="762"/>
        <v>0</v>
      </c>
      <c r="J882" s="74">
        <f t="shared" si="763"/>
        <v>0</v>
      </c>
      <c r="K882" s="74">
        <f t="shared" si="764"/>
        <v>0</v>
      </c>
      <c r="L882" s="75">
        <f t="shared" si="765"/>
        <v>0</v>
      </c>
      <c r="M882" s="75">
        <f t="shared" si="766"/>
        <v>0</v>
      </c>
      <c r="N882" s="75">
        <f t="shared" si="767"/>
        <v>0</v>
      </c>
      <c r="O882" s="76">
        <f t="shared" si="768"/>
        <v>0</v>
      </c>
      <c r="P882" s="74">
        <f t="shared" si="769"/>
        <v>0</v>
      </c>
      <c r="Q882" s="74">
        <f t="shared" si="770"/>
        <v>0</v>
      </c>
      <c r="R882" s="74">
        <f t="shared" si="771"/>
        <v>0</v>
      </c>
      <c r="S882" s="74">
        <f t="shared" si="772"/>
        <v>0</v>
      </c>
      <c r="T882" s="75">
        <f t="shared" si="773"/>
        <v>0</v>
      </c>
      <c r="U882" s="75">
        <f t="shared" si="774"/>
        <v>0</v>
      </c>
      <c r="V882" s="75">
        <f t="shared" si="775"/>
        <v>0</v>
      </c>
      <c r="W882" s="76">
        <f t="shared" si="776"/>
        <v>0</v>
      </c>
    </row>
    <row r="883" spans="1:23" x14ac:dyDescent="0.2">
      <c r="A883" s="72"/>
      <c r="B883" s="22"/>
      <c r="C883" s="23"/>
      <c r="D883" s="73"/>
      <c r="E883" s="73"/>
      <c r="F883" s="74">
        <f t="shared" si="759"/>
        <v>0</v>
      </c>
      <c r="G883" s="74">
        <f t="shared" si="760"/>
        <v>0</v>
      </c>
      <c r="H883" s="74">
        <f t="shared" si="761"/>
        <v>0</v>
      </c>
      <c r="I883" s="74">
        <f t="shared" si="762"/>
        <v>0</v>
      </c>
      <c r="J883" s="74">
        <f t="shared" si="763"/>
        <v>0</v>
      </c>
      <c r="K883" s="74">
        <f t="shared" si="764"/>
        <v>0</v>
      </c>
      <c r="L883" s="75">
        <f t="shared" si="765"/>
        <v>0</v>
      </c>
      <c r="M883" s="75">
        <f t="shared" si="766"/>
        <v>0</v>
      </c>
      <c r="N883" s="75">
        <f t="shared" si="767"/>
        <v>0</v>
      </c>
      <c r="O883" s="76">
        <f t="shared" si="768"/>
        <v>0</v>
      </c>
      <c r="P883" s="74">
        <f t="shared" si="769"/>
        <v>0</v>
      </c>
      <c r="Q883" s="74">
        <f t="shared" si="770"/>
        <v>0</v>
      </c>
      <c r="R883" s="74">
        <f t="shared" si="771"/>
        <v>0</v>
      </c>
      <c r="S883" s="74">
        <f t="shared" si="772"/>
        <v>0</v>
      </c>
      <c r="T883" s="75">
        <f t="shared" si="773"/>
        <v>0</v>
      </c>
      <c r="U883" s="75">
        <f t="shared" si="774"/>
        <v>0</v>
      </c>
      <c r="V883" s="75">
        <f t="shared" si="775"/>
        <v>0</v>
      </c>
      <c r="W883" s="76">
        <f t="shared" si="776"/>
        <v>0</v>
      </c>
    </row>
    <row r="884" spans="1:23" s="105" customFormat="1" ht="25.5" x14ac:dyDescent="0.2">
      <c r="A884" s="72" t="s">
        <v>215</v>
      </c>
      <c r="B884" s="22"/>
      <c r="C884" s="23"/>
      <c r="D884" s="73"/>
      <c r="E884" s="73"/>
      <c r="F884" s="652">
        <f t="shared" si="759"/>
        <v>0</v>
      </c>
      <c r="G884" s="652">
        <f t="shared" si="760"/>
        <v>0</v>
      </c>
      <c r="H884" s="652">
        <v>0</v>
      </c>
      <c r="I884" s="652">
        <v>0</v>
      </c>
      <c r="J884" s="652">
        <v>0</v>
      </c>
      <c r="K884" s="652">
        <v>0</v>
      </c>
      <c r="L884" s="653">
        <f>F884</f>
        <v>0</v>
      </c>
      <c r="M884" s="653">
        <f>F884</f>
        <v>0</v>
      </c>
      <c r="N884" s="653">
        <f>F884</f>
        <v>0</v>
      </c>
      <c r="O884" s="654">
        <f>F884</f>
        <v>0</v>
      </c>
      <c r="P884" s="652">
        <v>0</v>
      </c>
      <c r="Q884" s="652">
        <v>0</v>
      </c>
      <c r="R884" s="652">
        <v>0</v>
      </c>
      <c r="S884" s="652">
        <v>0</v>
      </c>
      <c r="T884" s="653">
        <f>G884</f>
        <v>0</v>
      </c>
      <c r="U884" s="653">
        <f>G884</f>
        <v>0</v>
      </c>
      <c r="V884" s="653">
        <f>G884</f>
        <v>0</v>
      </c>
      <c r="W884" s="654">
        <f>G884</f>
        <v>0</v>
      </c>
    </row>
    <row r="885" spans="1:23" s="105" customFormat="1" x14ac:dyDescent="0.2">
      <c r="A885" s="72"/>
      <c r="B885" s="22"/>
      <c r="C885" s="23"/>
      <c r="D885" s="73"/>
      <c r="E885" s="73"/>
      <c r="F885" s="652">
        <f t="shared" si="759"/>
        <v>0</v>
      </c>
      <c r="G885" s="652">
        <f t="shared" si="760"/>
        <v>0</v>
      </c>
      <c r="H885" s="652">
        <v>0</v>
      </c>
      <c r="I885" s="652">
        <v>0</v>
      </c>
      <c r="J885" s="652">
        <v>0</v>
      </c>
      <c r="K885" s="652">
        <v>0</v>
      </c>
      <c r="L885" s="653">
        <f t="shared" ref="L885:L905" si="777">F885</f>
        <v>0</v>
      </c>
      <c r="M885" s="653">
        <f t="shared" ref="M885:M905" si="778">F885</f>
        <v>0</v>
      </c>
      <c r="N885" s="653">
        <f t="shared" ref="N885:N905" si="779">F885</f>
        <v>0</v>
      </c>
      <c r="O885" s="654">
        <f t="shared" ref="O885:O905" si="780">F885</f>
        <v>0</v>
      </c>
      <c r="P885" s="652">
        <v>0</v>
      </c>
      <c r="Q885" s="652">
        <v>0</v>
      </c>
      <c r="R885" s="652">
        <v>0</v>
      </c>
      <c r="S885" s="652">
        <v>0</v>
      </c>
      <c r="T885" s="653">
        <f t="shared" ref="T885:T905" si="781">G885</f>
        <v>0</v>
      </c>
      <c r="U885" s="653">
        <f t="shared" ref="U885:U905" si="782">G885</f>
        <v>0</v>
      </c>
      <c r="V885" s="653">
        <f t="shared" ref="V885:V905" si="783">G885</f>
        <v>0</v>
      </c>
      <c r="W885" s="654">
        <f t="shared" ref="W885:W905" si="784">G885</f>
        <v>0</v>
      </c>
    </row>
    <row r="886" spans="1:23" s="105" customFormat="1" x14ac:dyDescent="0.2">
      <c r="A886" s="72"/>
      <c r="B886" s="22"/>
      <c r="C886" s="23"/>
      <c r="D886" s="73"/>
      <c r="E886" s="73"/>
      <c r="F886" s="652">
        <f t="shared" si="759"/>
        <v>0</v>
      </c>
      <c r="G886" s="652">
        <f t="shared" si="760"/>
        <v>0</v>
      </c>
      <c r="H886" s="652">
        <v>0</v>
      </c>
      <c r="I886" s="652">
        <v>0</v>
      </c>
      <c r="J886" s="652">
        <v>0</v>
      </c>
      <c r="K886" s="652">
        <v>0</v>
      </c>
      <c r="L886" s="653">
        <f t="shared" si="777"/>
        <v>0</v>
      </c>
      <c r="M886" s="653">
        <f t="shared" si="778"/>
        <v>0</v>
      </c>
      <c r="N886" s="653">
        <f t="shared" si="779"/>
        <v>0</v>
      </c>
      <c r="O886" s="654">
        <f t="shared" si="780"/>
        <v>0</v>
      </c>
      <c r="P886" s="652">
        <v>0</v>
      </c>
      <c r="Q886" s="652">
        <v>0</v>
      </c>
      <c r="R886" s="652">
        <v>0</v>
      </c>
      <c r="S886" s="652">
        <v>0</v>
      </c>
      <c r="T886" s="653">
        <f t="shared" si="781"/>
        <v>0</v>
      </c>
      <c r="U886" s="653">
        <f t="shared" si="782"/>
        <v>0</v>
      </c>
      <c r="V886" s="653">
        <f t="shared" si="783"/>
        <v>0</v>
      </c>
      <c r="W886" s="654">
        <f t="shared" si="784"/>
        <v>0</v>
      </c>
    </row>
    <row r="887" spans="1:23" s="105" customFormat="1" x14ac:dyDescent="0.2">
      <c r="A887" s="72"/>
      <c r="B887" s="22"/>
      <c r="C887" s="23"/>
      <c r="D887" s="73"/>
      <c r="E887" s="73"/>
      <c r="F887" s="652">
        <f t="shared" si="759"/>
        <v>0</v>
      </c>
      <c r="G887" s="652">
        <f t="shared" si="760"/>
        <v>0</v>
      </c>
      <c r="H887" s="652">
        <v>0</v>
      </c>
      <c r="I887" s="652">
        <v>0</v>
      </c>
      <c r="J887" s="652">
        <v>0</v>
      </c>
      <c r="K887" s="652">
        <v>0</v>
      </c>
      <c r="L887" s="653">
        <f t="shared" si="777"/>
        <v>0</v>
      </c>
      <c r="M887" s="653">
        <f t="shared" si="778"/>
        <v>0</v>
      </c>
      <c r="N887" s="653">
        <f t="shared" si="779"/>
        <v>0</v>
      </c>
      <c r="O887" s="654">
        <f t="shared" si="780"/>
        <v>0</v>
      </c>
      <c r="P887" s="652">
        <v>0</v>
      </c>
      <c r="Q887" s="652">
        <v>0</v>
      </c>
      <c r="R887" s="652">
        <v>0</v>
      </c>
      <c r="S887" s="652">
        <v>0</v>
      </c>
      <c r="T887" s="653">
        <f t="shared" si="781"/>
        <v>0</v>
      </c>
      <c r="U887" s="653">
        <f t="shared" si="782"/>
        <v>0</v>
      </c>
      <c r="V887" s="653">
        <f t="shared" si="783"/>
        <v>0</v>
      </c>
      <c r="W887" s="654">
        <f t="shared" si="784"/>
        <v>0</v>
      </c>
    </row>
    <row r="888" spans="1:23" s="105" customFormat="1" x14ac:dyDescent="0.2">
      <c r="A888" s="72"/>
      <c r="B888" s="22"/>
      <c r="C888" s="23"/>
      <c r="D888" s="73"/>
      <c r="E888" s="73"/>
      <c r="F888" s="652">
        <f t="shared" si="759"/>
        <v>0</v>
      </c>
      <c r="G888" s="652">
        <f t="shared" si="760"/>
        <v>0</v>
      </c>
      <c r="H888" s="652">
        <v>0</v>
      </c>
      <c r="I888" s="652">
        <v>0</v>
      </c>
      <c r="J888" s="652">
        <v>0</v>
      </c>
      <c r="K888" s="652">
        <v>0</v>
      </c>
      <c r="L888" s="653">
        <f t="shared" si="777"/>
        <v>0</v>
      </c>
      <c r="M888" s="653">
        <f t="shared" si="778"/>
        <v>0</v>
      </c>
      <c r="N888" s="653">
        <f t="shared" si="779"/>
        <v>0</v>
      </c>
      <c r="O888" s="654">
        <f t="shared" si="780"/>
        <v>0</v>
      </c>
      <c r="P888" s="652">
        <v>0</v>
      </c>
      <c r="Q888" s="652">
        <v>0</v>
      </c>
      <c r="R888" s="652">
        <v>0</v>
      </c>
      <c r="S888" s="652">
        <v>0</v>
      </c>
      <c r="T888" s="653">
        <f t="shared" si="781"/>
        <v>0</v>
      </c>
      <c r="U888" s="653">
        <f t="shared" si="782"/>
        <v>0</v>
      </c>
      <c r="V888" s="653">
        <f t="shared" si="783"/>
        <v>0</v>
      </c>
      <c r="W888" s="654">
        <f t="shared" si="784"/>
        <v>0</v>
      </c>
    </row>
    <row r="889" spans="1:23" s="105" customFormat="1" x14ac:dyDescent="0.2">
      <c r="A889" s="72"/>
      <c r="B889" s="22"/>
      <c r="C889" s="23"/>
      <c r="D889" s="73"/>
      <c r="E889" s="73"/>
      <c r="F889" s="652">
        <f t="shared" si="759"/>
        <v>0</v>
      </c>
      <c r="G889" s="652">
        <f t="shared" si="760"/>
        <v>0</v>
      </c>
      <c r="H889" s="652">
        <v>0</v>
      </c>
      <c r="I889" s="652">
        <v>0</v>
      </c>
      <c r="J889" s="652">
        <v>0</v>
      </c>
      <c r="K889" s="652">
        <v>0</v>
      </c>
      <c r="L889" s="653">
        <f t="shared" si="777"/>
        <v>0</v>
      </c>
      <c r="M889" s="653">
        <f t="shared" si="778"/>
        <v>0</v>
      </c>
      <c r="N889" s="653">
        <f t="shared" si="779"/>
        <v>0</v>
      </c>
      <c r="O889" s="654">
        <f t="shared" si="780"/>
        <v>0</v>
      </c>
      <c r="P889" s="652">
        <v>0</v>
      </c>
      <c r="Q889" s="652">
        <v>0</v>
      </c>
      <c r="R889" s="652">
        <v>0</v>
      </c>
      <c r="S889" s="652">
        <v>0</v>
      </c>
      <c r="T889" s="653">
        <f t="shared" si="781"/>
        <v>0</v>
      </c>
      <c r="U889" s="653">
        <f t="shared" si="782"/>
        <v>0</v>
      </c>
      <c r="V889" s="653">
        <f t="shared" si="783"/>
        <v>0</v>
      </c>
      <c r="W889" s="654">
        <f t="shared" si="784"/>
        <v>0</v>
      </c>
    </row>
    <row r="890" spans="1:23" s="105" customFormat="1" x14ac:dyDescent="0.2">
      <c r="A890" s="72"/>
      <c r="B890" s="22"/>
      <c r="C890" s="23"/>
      <c r="D890" s="73"/>
      <c r="E890" s="73"/>
      <c r="F890" s="652">
        <f t="shared" si="759"/>
        <v>0</v>
      </c>
      <c r="G890" s="652">
        <f t="shared" si="760"/>
        <v>0</v>
      </c>
      <c r="H890" s="652">
        <v>0</v>
      </c>
      <c r="I890" s="652">
        <v>0</v>
      </c>
      <c r="J890" s="652">
        <v>0</v>
      </c>
      <c r="K890" s="652">
        <v>0</v>
      </c>
      <c r="L890" s="653">
        <f t="shared" si="777"/>
        <v>0</v>
      </c>
      <c r="M890" s="653">
        <f t="shared" si="778"/>
        <v>0</v>
      </c>
      <c r="N890" s="653">
        <f t="shared" si="779"/>
        <v>0</v>
      </c>
      <c r="O890" s="654">
        <f t="shared" si="780"/>
        <v>0</v>
      </c>
      <c r="P890" s="652">
        <v>0</v>
      </c>
      <c r="Q890" s="652">
        <v>0</v>
      </c>
      <c r="R890" s="652">
        <v>0</v>
      </c>
      <c r="S890" s="652">
        <v>0</v>
      </c>
      <c r="T890" s="653">
        <f t="shared" si="781"/>
        <v>0</v>
      </c>
      <c r="U890" s="653">
        <f t="shared" si="782"/>
        <v>0</v>
      </c>
      <c r="V890" s="653">
        <f t="shared" si="783"/>
        <v>0</v>
      </c>
      <c r="W890" s="654">
        <f t="shared" si="784"/>
        <v>0</v>
      </c>
    </row>
    <row r="891" spans="1:23" s="105" customFormat="1" x14ac:dyDescent="0.2">
      <c r="A891" s="72"/>
      <c r="B891" s="22"/>
      <c r="C891" s="23"/>
      <c r="D891" s="73"/>
      <c r="E891" s="73"/>
      <c r="F891" s="652">
        <f t="shared" si="759"/>
        <v>0</v>
      </c>
      <c r="G891" s="652">
        <f t="shared" si="760"/>
        <v>0</v>
      </c>
      <c r="H891" s="652">
        <v>0</v>
      </c>
      <c r="I891" s="652">
        <v>0</v>
      </c>
      <c r="J891" s="652">
        <v>0</v>
      </c>
      <c r="K891" s="652">
        <v>0</v>
      </c>
      <c r="L891" s="653">
        <f t="shared" si="777"/>
        <v>0</v>
      </c>
      <c r="M891" s="653">
        <f t="shared" si="778"/>
        <v>0</v>
      </c>
      <c r="N891" s="653">
        <f t="shared" si="779"/>
        <v>0</v>
      </c>
      <c r="O891" s="654">
        <f t="shared" si="780"/>
        <v>0</v>
      </c>
      <c r="P891" s="652">
        <v>0</v>
      </c>
      <c r="Q891" s="652">
        <v>0</v>
      </c>
      <c r="R891" s="652">
        <v>0</v>
      </c>
      <c r="S891" s="652">
        <v>0</v>
      </c>
      <c r="T891" s="653">
        <f t="shared" si="781"/>
        <v>0</v>
      </c>
      <c r="U891" s="653">
        <f t="shared" si="782"/>
        <v>0</v>
      </c>
      <c r="V891" s="653">
        <f t="shared" si="783"/>
        <v>0</v>
      </c>
      <c r="W891" s="654">
        <f t="shared" si="784"/>
        <v>0</v>
      </c>
    </row>
    <row r="892" spans="1:23" s="105" customFormat="1" x14ac:dyDescent="0.2">
      <c r="A892" s="72"/>
      <c r="B892" s="22"/>
      <c r="C892" s="23"/>
      <c r="D892" s="73"/>
      <c r="E892" s="73"/>
      <c r="F892" s="652">
        <f t="shared" si="759"/>
        <v>0</v>
      </c>
      <c r="G892" s="652">
        <f t="shared" si="760"/>
        <v>0</v>
      </c>
      <c r="H892" s="652">
        <v>0</v>
      </c>
      <c r="I892" s="652">
        <v>0</v>
      </c>
      <c r="J892" s="652">
        <v>0</v>
      </c>
      <c r="K892" s="652">
        <v>0</v>
      </c>
      <c r="L892" s="653">
        <f t="shared" si="777"/>
        <v>0</v>
      </c>
      <c r="M892" s="653">
        <f t="shared" si="778"/>
        <v>0</v>
      </c>
      <c r="N892" s="653">
        <f t="shared" si="779"/>
        <v>0</v>
      </c>
      <c r="O892" s="654">
        <f t="shared" si="780"/>
        <v>0</v>
      </c>
      <c r="P892" s="652">
        <v>0</v>
      </c>
      <c r="Q892" s="652">
        <v>0</v>
      </c>
      <c r="R892" s="652">
        <v>0</v>
      </c>
      <c r="S892" s="652">
        <v>0</v>
      </c>
      <c r="T892" s="653">
        <f t="shared" si="781"/>
        <v>0</v>
      </c>
      <c r="U892" s="653">
        <f t="shared" si="782"/>
        <v>0</v>
      </c>
      <c r="V892" s="653">
        <f t="shared" si="783"/>
        <v>0</v>
      </c>
      <c r="W892" s="654">
        <f t="shared" si="784"/>
        <v>0</v>
      </c>
    </row>
    <row r="893" spans="1:23" s="105" customFormat="1" x14ac:dyDescent="0.2">
      <c r="A893" s="72"/>
      <c r="B893" s="22"/>
      <c r="C893" s="23"/>
      <c r="D893" s="73"/>
      <c r="E893" s="73"/>
      <c r="F893" s="652">
        <f t="shared" si="759"/>
        <v>0</v>
      </c>
      <c r="G893" s="652">
        <f t="shared" si="760"/>
        <v>0</v>
      </c>
      <c r="H893" s="652">
        <v>0</v>
      </c>
      <c r="I893" s="652">
        <v>0</v>
      </c>
      <c r="J893" s="652">
        <v>0</v>
      </c>
      <c r="K893" s="652">
        <v>0</v>
      </c>
      <c r="L893" s="653">
        <f t="shared" si="777"/>
        <v>0</v>
      </c>
      <c r="M893" s="653">
        <f t="shared" si="778"/>
        <v>0</v>
      </c>
      <c r="N893" s="653">
        <f t="shared" si="779"/>
        <v>0</v>
      </c>
      <c r="O893" s="654">
        <f t="shared" si="780"/>
        <v>0</v>
      </c>
      <c r="P893" s="652">
        <v>0</v>
      </c>
      <c r="Q893" s="652">
        <v>0</v>
      </c>
      <c r="R893" s="652">
        <v>0</v>
      </c>
      <c r="S893" s="652">
        <v>0</v>
      </c>
      <c r="T893" s="653">
        <f t="shared" si="781"/>
        <v>0</v>
      </c>
      <c r="U893" s="653">
        <f t="shared" si="782"/>
        <v>0</v>
      </c>
      <c r="V893" s="653">
        <f t="shared" si="783"/>
        <v>0</v>
      </c>
      <c r="W893" s="654">
        <f t="shared" si="784"/>
        <v>0</v>
      </c>
    </row>
    <row r="894" spans="1:23" s="105" customFormat="1" x14ac:dyDescent="0.2">
      <c r="A894" s="72"/>
      <c r="B894" s="22"/>
      <c r="C894" s="23"/>
      <c r="D894" s="73"/>
      <c r="E894" s="73"/>
      <c r="F894" s="652">
        <f t="shared" si="759"/>
        <v>0</v>
      </c>
      <c r="G894" s="652">
        <f t="shared" si="760"/>
        <v>0</v>
      </c>
      <c r="H894" s="652">
        <v>0</v>
      </c>
      <c r="I894" s="652">
        <v>0</v>
      </c>
      <c r="J894" s="652">
        <v>0</v>
      </c>
      <c r="K894" s="652">
        <v>0</v>
      </c>
      <c r="L894" s="653">
        <f t="shared" si="777"/>
        <v>0</v>
      </c>
      <c r="M894" s="653">
        <f t="shared" si="778"/>
        <v>0</v>
      </c>
      <c r="N894" s="653">
        <f t="shared" si="779"/>
        <v>0</v>
      </c>
      <c r="O894" s="654">
        <f t="shared" si="780"/>
        <v>0</v>
      </c>
      <c r="P894" s="652">
        <v>0</v>
      </c>
      <c r="Q894" s="652">
        <v>0</v>
      </c>
      <c r="R894" s="652">
        <v>0</v>
      </c>
      <c r="S894" s="652">
        <v>0</v>
      </c>
      <c r="T894" s="653">
        <f t="shared" si="781"/>
        <v>0</v>
      </c>
      <c r="U894" s="653">
        <f t="shared" si="782"/>
        <v>0</v>
      </c>
      <c r="V894" s="653">
        <f t="shared" si="783"/>
        <v>0</v>
      </c>
      <c r="W894" s="654">
        <f t="shared" si="784"/>
        <v>0</v>
      </c>
    </row>
    <row r="895" spans="1:23" s="105" customFormat="1" x14ac:dyDescent="0.2">
      <c r="A895" s="72"/>
      <c r="B895" s="22"/>
      <c r="C895" s="23"/>
      <c r="D895" s="73"/>
      <c r="E895" s="73"/>
      <c r="F895" s="652">
        <f t="shared" si="759"/>
        <v>0</v>
      </c>
      <c r="G895" s="652">
        <f t="shared" si="760"/>
        <v>0</v>
      </c>
      <c r="H895" s="652">
        <v>0</v>
      </c>
      <c r="I895" s="652">
        <v>0</v>
      </c>
      <c r="J895" s="652">
        <v>0</v>
      </c>
      <c r="K895" s="652">
        <v>0</v>
      </c>
      <c r="L895" s="653">
        <f t="shared" si="777"/>
        <v>0</v>
      </c>
      <c r="M895" s="653">
        <f t="shared" si="778"/>
        <v>0</v>
      </c>
      <c r="N895" s="653">
        <f t="shared" si="779"/>
        <v>0</v>
      </c>
      <c r="O895" s="654">
        <f t="shared" si="780"/>
        <v>0</v>
      </c>
      <c r="P895" s="652">
        <v>0</v>
      </c>
      <c r="Q895" s="652">
        <v>0</v>
      </c>
      <c r="R895" s="652">
        <v>0</v>
      </c>
      <c r="S895" s="652">
        <v>0</v>
      </c>
      <c r="T895" s="653">
        <f t="shared" si="781"/>
        <v>0</v>
      </c>
      <c r="U895" s="653">
        <f t="shared" si="782"/>
        <v>0</v>
      </c>
      <c r="V895" s="653">
        <f t="shared" si="783"/>
        <v>0</v>
      </c>
      <c r="W895" s="654">
        <f t="shared" si="784"/>
        <v>0</v>
      </c>
    </row>
    <row r="896" spans="1:23" s="105" customFormat="1" x14ac:dyDescent="0.2">
      <c r="A896" s="72"/>
      <c r="B896" s="22"/>
      <c r="C896" s="23"/>
      <c r="D896" s="73"/>
      <c r="E896" s="73"/>
      <c r="F896" s="652">
        <f t="shared" si="759"/>
        <v>0</v>
      </c>
      <c r="G896" s="652">
        <f t="shared" si="760"/>
        <v>0</v>
      </c>
      <c r="H896" s="652">
        <v>0</v>
      </c>
      <c r="I896" s="652">
        <v>0</v>
      </c>
      <c r="J896" s="652">
        <v>0</v>
      </c>
      <c r="K896" s="652">
        <v>0</v>
      </c>
      <c r="L896" s="653">
        <f t="shared" si="777"/>
        <v>0</v>
      </c>
      <c r="M896" s="653">
        <f t="shared" si="778"/>
        <v>0</v>
      </c>
      <c r="N896" s="653">
        <f t="shared" si="779"/>
        <v>0</v>
      </c>
      <c r="O896" s="654">
        <f t="shared" si="780"/>
        <v>0</v>
      </c>
      <c r="P896" s="652">
        <v>0</v>
      </c>
      <c r="Q896" s="652">
        <v>0</v>
      </c>
      <c r="R896" s="652">
        <v>0</v>
      </c>
      <c r="S896" s="652">
        <v>0</v>
      </c>
      <c r="T896" s="653">
        <f t="shared" si="781"/>
        <v>0</v>
      </c>
      <c r="U896" s="653">
        <f t="shared" si="782"/>
        <v>0</v>
      </c>
      <c r="V896" s="653">
        <f t="shared" si="783"/>
        <v>0</v>
      </c>
      <c r="W896" s="654">
        <f t="shared" si="784"/>
        <v>0</v>
      </c>
    </row>
    <row r="897" spans="1:23" s="105" customFormat="1" x14ac:dyDescent="0.2">
      <c r="A897" s="72"/>
      <c r="B897" s="22"/>
      <c r="C897" s="23"/>
      <c r="D897" s="73"/>
      <c r="E897" s="73"/>
      <c r="F897" s="652">
        <f t="shared" si="759"/>
        <v>0</v>
      </c>
      <c r="G897" s="652">
        <f t="shared" si="760"/>
        <v>0</v>
      </c>
      <c r="H897" s="652">
        <v>0</v>
      </c>
      <c r="I897" s="652">
        <v>0</v>
      </c>
      <c r="J897" s="652">
        <v>0</v>
      </c>
      <c r="K897" s="652">
        <v>0</v>
      </c>
      <c r="L897" s="653">
        <f t="shared" si="777"/>
        <v>0</v>
      </c>
      <c r="M897" s="653">
        <f t="shared" si="778"/>
        <v>0</v>
      </c>
      <c r="N897" s="653">
        <f t="shared" si="779"/>
        <v>0</v>
      </c>
      <c r="O897" s="654">
        <f t="shared" si="780"/>
        <v>0</v>
      </c>
      <c r="P897" s="652">
        <v>0</v>
      </c>
      <c r="Q897" s="652">
        <v>0</v>
      </c>
      <c r="R897" s="652">
        <v>0</v>
      </c>
      <c r="S897" s="652">
        <v>0</v>
      </c>
      <c r="T897" s="653">
        <f t="shared" si="781"/>
        <v>0</v>
      </c>
      <c r="U897" s="653">
        <f t="shared" si="782"/>
        <v>0</v>
      </c>
      <c r="V897" s="653">
        <f t="shared" si="783"/>
        <v>0</v>
      </c>
      <c r="W897" s="654">
        <f t="shared" si="784"/>
        <v>0</v>
      </c>
    </row>
    <row r="898" spans="1:23" s="105" customFormat="1" x14ac:dyDescent="0.2">
      <c r="A898" s="72"/>
      <c r="B898" s="22"/>
      <c r="C898" s="23"/>
      <c r="D898" s="73"/>
      <c r="E898" s="73"/>
      <c r="F898" s="652">
        <f t="shared" si="759"/>
        <v>0</v>
      </c>
      <c r="G898" s="652">
        <f t="shared" si="760"/>
        <v>0</v>
      </c>
      <c r="H898" s="652">
        <v>0</v>
      </c>
      <c r="I898" s="652">
        <v>0</v>
      </c>
      <c r="J898" s="652">
        <v>0</v>
      </c>
      <c r="K898" s="652">
        <v>0</v>
      </c>
      <c r="L898" s="653">
        <f t="shared" si="777"/>
        <v>0</v>
      </c>
      <c r="M898" s="653">
        <f t="shared" si="778"/>
        <v>0</v>
      </c>
      <c r="N898" s="653">
        <f t="shared" si="779"/>
        <v>0</v>
      </c>
      <c r="O898" s="654">
        <f t="shared" si="780"/>
        <v>0</v>
      </c>
      <c r="P898" s="652">
        <v>0</v>
      </c>
      <c r="Q898" s="652">
        <v>0</v>
      </c>
      <c r="R898" s="652">
        <v>0</v>
      </c>
      <c r="S898" s="652">
        <v>0</v>
      </c>
      <c r="T898" s="653">
        <f t="shared" si="781"/>
        <v>0</v>
      </c>
      <c r="U898" s="653">
        <f t="shared" si="782"/>
        <v>0</v>
      </c>
      <c r="V898" s="653">
        <f t="shared" si="783"/>
        <v>0</v>
      </c>
      <c r="W898" s="654">
        <f t="shared" si="784"/>
        <v>0</v>
      </c>
    </row>
    <row r="899" spans="1:23" s="105" customFormat="1" x14ac:dyDescent="0.2">
      <c r="A899" s="72"/>
      <c r="B899" s="22"/>
      <c r="C899" s="23"/>
      <c r="D899" s="73"/>
      <c r="E899" s="73"/>
      <c r="F899" s="652">
        <f t="shared" si="759"/>
        <v>0</v>
      </c>
      <c r="G899" s="652">
        <f t="shared" si="760"/>
        <v>0</v>
      </c>
      <c r="H899" s="652">
        <v>0</v>
      </c>
      <c r="I899" s="652">
        <v>0</v>
      </c>
      <c r="J899" s="652">
        <v>0</v>
      </c>
      <c r="K899" s="652">
        <v>0</v>
      </c>
      <c r="L899" s="653">
        <f t="shared" si="777"/>
        <v>0</v>
      </c>
      <c r="M899" s="653">
        <f t="shared" si="778"/>
        <v>0</v>
      </c>
      <c r="N899" s="653">
        <f t="shared" si="779"/>
        <v>0</v>
      </c>
      <c r="O899" s="654">
        <f t="shared" si="780"/>
        <v>0</v>
      </c>
      <c r="P899" s="652">
        <v>0</v>
      </c>
      <c r="Q899" s="652">
        <v>0</v>
      </c>
      <c r="R899" s="652">
        <v>0</v>
      </c>
      <c r="S899" s="652">
        <v>0</v>
      </c>
      <c r="T899" s="653">
        <f t="shared" si="781"/>
        <v>0</v>
      </c>
      <c r="U899" s="653">
        <f t="shared" si="782"/>
        <v>0</v>
      </c>
      <c r="V899" s="653">
        <f t="shared" si="783"/>
        <v>0</v>
      </c>
      <c r="W899" s="654">
        <f t="shared" si="784"/>
        <v>0</v>
      </c>
    </row>
    <row r="900" spans="1:23" s="105" customFormat="1" x14ac:dyDescent="0.2">
      <c r="A900" s="72"/>
      <c r="B900" s="22"/>
      <c r="C900" s="23"/>
      <c r="D900" s="73"/>
      <c r="E900" s="73"/>
      <c r="F900" s="652">
        <f t="shared" si="759"/>
        <v>0</v>
      </c>
      <c r="G900" s="652">
        <f t="shared" si="760"/>
        <v>0</v>
      </c>
      <c r="H900" s="652">
        <v>0</v>
      </c>
      <c r="I900" s="652">
        <v>0</v>
      </c>
      <c r="J900" s="652">
        <v>0</v>
      </c>
      <c r="K900" s="652">
        <v>0</v>
      </c>
      <c r="L900" s="653">
        <f t="shared" si="777"/>
        <v>0</v>
      </c>
      <c r="M900" s="653">
        <f t="shared" si="778"/>
        <v>0</v>
      </c>
      <c r="N900" s="653">
        <f t="shared" si="779"/>
        <v>0</v>
      </c>
      <c r="O900" s="654">
        <f t="shared" si="780"/>
        <v>0</v>
      </c>
      <c r="P900" s="652">
        <v>0</v>
      </c>
      <c r="Q900" s="652">
        <v>0</v>
      </c>
      <c r="R900" s="652">
        <v>0</v>
      </c>
      <c r="S900" s="652">
        <v>0</v>
      </c>
      <c r="T900" s="653">
        <f t="shared" si="781"/>
        <v>0</v>
      </c>
      <c r="U900" s="653">
        <f t="shared" si="782"/>
        <v>0</v>
      </c>
      <c r="V900" s="653">
        <f t="shared" si="783"/>
        <v>0</v>
      </c>
      <c r="W900" s="654">
        <f t="shared" si="784"/>
        <v>0</v>
      </c>
    </row>
    <row r="901" spans="1:23" s="105" customFormat="1" x14ac:dyDescent="0.2">
      <c r="A901" s="72"/>
      <c r="B901" s="22"/>
      <c r="C901" s="23"/>
      <c r="D901" s="73"/>
      <c r="E901" s="73"/>
      <c r="F901" s="652">
        <f t="shared" si="759"/>
        <v>0</v>
      </c>
      <c r="G901" s="652">
        <f t="shared" si="760"/>
        <v>0</v>
      </c>
      <c r="H901" s="652">
        <v>0</v>
      </c>
      <c r="I901" s="652">
        <v>0</v>
      </c>
      <c r="J901" s="652">
        <v>0</v>
      </c>
      <c r="K901" s="652">
        <v>0</v>
      </c>
      <c r="L901" s="653">
        <f t="shared" si="777"/>
        <v>0</v>
      </c>
      <c r="M901" s="653">
        <f t="shared" si="778"/>
        <v>0</v>
      </c>
      <c r="N901" s="653">
        <f t="shared" si="779"/>
        <v>0</v>
      </c>
      <c r="O901" s="654">
        <f t="shared" si="780"/>
        <v>0</v>
      </c>
      <c r="P901" s="652">
        <v>0</v>
      </c>
      <c r="Q901" s="652">
        <v>0</v>
      </c>
      <c r="R901" s="652">
        <v>0</v>
      </c>
      <c r="S901" s="652">
        <v>0</v>
      </c>
      <c r="T901" s="653">
        <f t="shared" si="781"/>
        <v>0</v>
      </c>
      <c r="U901" s="653">
        <f t="shared" si="782"/>
        <v>0</v>
      </c>
      <c r="V901" s="653">
        <f t="shared" si="783"/>
        <v>0</v>
      </c>
      <c r="W901" s="654">
        <f t="shared" si="784"/>
        <v>0</v>
      </c>
    </row>
    <row r="902" spans="1:23" s="105" customFormat="1" x14ac:dyDescent="0.2">
      <c r="A902" s="72"/>
      <c r="B902" s="22"/>
      <c r="C902" s="23"/>
      <c r="D902" s="73"/>
      <c r="E902" s="73"/>
      <c r="F902" s="652">
        <f t="shared" si="759"/>
        <v>0</v>
      </c>
      <c r="G902" s="652">
        <f t="shared" si="760"/>
        <v>0</v>
      </c>
      <c r="H902" s="652">
        <v>0</v>
      </c>
      <c r="I902" s="652">
        <v>0</v>
      </c>
      <c r="J902" s="652">
        <v>0</v>
      </c>
      <c r="K902" s="652">
        <v>0</v>
      </c>
      <c r="L902" s="653">
        <f t="shared" si="777"/>
        <v>0</v>
      </c>
      <c r="M902" s="653">
        <f t="shared" si="778"/>
        <v>0</v>
      </c>
      <c r="N902" s="653">
        <f t="shared" si="779"/>
        <v>0</v>
      </c>
      <c r="O902" s="654">
        <f t="shared" si="780"/>
        <v>0</v>
      </c>
      <c r="P902" s="652">
        <v>0</v>
      </c>
      <c r="Q902" s="652">
        <v>0</v>
      </c>
      <c r="R902" s="652">
        <v>0</v>
      </c>
      <c r="S902" s="652">
        <v>0</v>
      </c>
      <c r="T902" s="653">
        <f t="shared" si="781"/>
        <v>0</v>
      </c>
      <c r="U902" s="653">
        <f t="shared" si="782"/>
        <v>0</v>
      </c>
      <c r="V902" s="653">
        <f t="shared" si="783"/>
        <v>0</v>
      </c>
      <c r="W902" s="654">
        <f t="shared" si="784"/>
        <v>0</v>
      </c>
    </row>
    <row r="903" spans="1:23" s="105" customFormat="1" x14ac:dyDescent="0.2">
      <c r="A903" s="72"/>
      <c r="B903" s="22"/>
      <c r="C903" s="23"/>
      <c r="D903" s="73"/>
      <c r="E903" s="73"/>
      <c r="F903" s="652">
        <f t="shared" si="759"/>
        <v>0</v>
      </c>
      <c r="G903" s="652">
        <f t="shared" si="760"/>
        <v>0</v>
      </c>
      <c r="H903" s="652">
        <v>0</v>
      </c>
      <c r="I903" s="652">
        <v>0</v>
      </c>
      <c r="J903" s="652">
        <v>0</v>
      </c>
      <c r="K903" s="652">
        <v>0</v>
      </c>
      <c r="L903" s="653">
        <f t="shared" si="777"/>
        <v>0</v>
      </c>
      <c r="M903" s="653">
        <f t="shared" si="778"/>
        <v>0</v>
      </c>
      <c r="N903" s="653">
        <f t="shared" si="779"/>
        <v>0</v>
      </c>
      <c r="O903" s="654">
        <f t="shared" si="780"/>
        <v>0</v>
      </c>
      <c r="P903" s="652">
        <v>0</v>
      </c>
      <c r="Q903" s="652">
        <v>0</v>
      </c>
      <c r="R903" s="652">
        <v>0</v>
      </c>
      <c r="S903" s="652">
        <v>0</v>
      </c>
      <c r="T903" s="653">
        <f t="shared" si="781"/>
        <v>0</v>
      </c>
      <c r="U903" s="653">
        <f t="shared" si="782"/>
        <v>0</v>
      </c>
      <c r="V903" s="653">
        <f t="shared" si="783"/>
        <v>0</v>
      </c>
      <c r="W903" s="654">
        <f t="shared" si="784"/>
        <v>0</v>
      </c>
    </row>
    <row r="904" spans="1:23" s="105" customFormat="1" x14ac:dyDescent="0.2">
      <c r="A904" s="72"/>
      <c r="B904" s="22"/>
      <c r="C904" s="23"/>
      <c r="D904" s="73"/>
      <c r="E904" s="73"/>
      <c r="F904" s="652">
        <f t="shared" si="759"/>
        <v>0</v>
      </c>
      <c r="G904" s="652">
        <f t="shared" si="760"/>
        <v>0</v>
      </c>
      <c r="H904" s="652">
        <v>0</v>
      </c>
      <c r="I904" s="652">
        <v>0</v>
      </c>
      <c r="J904" s="652">
        <v>0</v>
      </c>
      <c r="K904" s="652">
        <v>0</v>
      </c>
      <c r="L904" s="653">
        <f t="shared" si="777"/>
        <v>0</v>
      </c>
      <c r="M904" s="653">
        <f t="shared" si="778"/>
        <v>0</v>
      </c>
      <c r="N904" s="653">
        <f t="shared" si="779"/>
        <v>0</v>
      </c>
      <c r="O904" s="654">
        <f t="shared" si="780"/>
        <v>0</v>
      </c>
      <c r="P904" s="652">
        <v>0</v>
      </c>
      <c r="Q904" s="652">
        <v>0</v>
      </c>
      <c r="R904" s="652">
        <v>0</v>
      </c>
      <c r="S904" s="652">
        <v>0</v>
      </c>
      <c r="T904" s="653">
        <f t="shared" si="781"/>
        <v>0</v>
      </c>
      <c r="U904" s="653">
        <f t="shared" si="782"/>
        <v>0</v>
      </c>
      <c r="V904" s="653">
        <f t="shared" si="783"/>
        <v>0</v>
      </c>
      <c r="W904" s="654">
        <f t="shared" si="784"/>
        <v>0</v>
      </c>
    </row>
    <row r="905" spans="1:23" s="105" customFormat="1" x14ac:dyDescent="0.2">
      <c r="A905" s="72"/>
      <c r="B905" s="22"/>
      <c r="C905" s="23"/>
      <c r="D905" s="73"/>
      <c r="E905" s="73"/>
      <c r="F905" s="652">
        <f t="shared" si="759"/>
        <v>0</v>
      </c>
      <c r="G905" s="652">
        <f t="shared" si="760"/>
        <v>0</v>
      </c>
      <c r="H905" s="652">
        <v>0</v>
      </c>
      <c r="I905" s="652">
        <v>0</v>
      </c>
      <c r="J905" s="652">
        <v>0</v>
      </c>
      <c r="K905" s="652">
        <v>0</v>
      </c>
      <c r="L905" s="653">
        <f t="shared" si="777"/>
        <v>0</v>
      </c>
      <c r="M905" s="653">
        <f t="shared" si="778"/>
        <v>0</v>
      </c>
      <c r="N905" s="653">
        <f t="shared" si="779"/>
        <v>0</v>
      </c>
      <c r="O905" s="654">
        <f t="shared" si="780"/>
        <v>0</v>
      </c>
      <c r="P905" s="652">
        <v>0</v>
      </c>
      <c r="Q905" s="652">
        <v>0</v>
      </c>
      <c r="R905" s="652">
        <v>0</v>
      </c>
      <c r="S905" s="652">
        <v>0</v>
      </c>
      <c r="T905" s="653">
        <f t="shared" si="781"/>
        <v>0</v>
      </c>
      <c r="U905" s="653">
        <f t="shared" si="782"/>
        <v>0</v>
      </c>
      <c r="V905" s="653">
        <f t="shared" si="783"/>
        <v>0</v>
      </c>
      <c r="W905" s="654">
        <f t="shared" si="784"/>
        <v>0</v>
      </c>
    </row>
    <row r="906" spans="1:23" x14ac:dyDescent="0.2">
      <c r="A906" s="79" t="s">
        <v>31</v>
      </c>
      <c r="B906" s="80"/>
      <c r="C906" s="81"/>
      <c r="D906" s="82"/>
      <c r="E906" s="82"/>
      <c r="F906" s="83">
        <f t="shared" ref="F906:W906" si="785">SUM(F869:F905)</f>
        <v>0</v>
      </c>
      <c r="G906" s="83">
        <f t="shared" si="785"/>
        <v>0</v>
      </c>
      <c r="H906" s="83">
        <f t="shared" si="785"/>
        <v>0</v>
      </c>
      <c r="I906" s="83">
        <f t="shared" si="785"/>
        <v>0</v>
      </c>
      <c r="J906" s="83">
        <f t="shared" si="785"/>
        <v>0</v>
      </c>
      <c r="K906" s="83">
        <f t="shared" si="785"/>
        <v>0</v>
      </c>
      <c r="L906" s="84">
        <f t="shared" si="785"/>
        <v>0</v>
      </c>
      <c r="M906" s="84">
        <f t="shared" si="785"/>
        <v>0</v>
      </c>
      <c r="N906" s="84">
        <f t="shared" si="785"/>
        <v>0</v>
      </c>
      <c r="O906" s="85">
        <f t="shared" si="785"/>
        <v>0</v>
      </c>
      <c r="P906" s="83">
        <f t="shared" si="785"/>
        <v>0</v>
      </c>
      <c r="Q906" s="83">
        <f t="shared" si="785"/>
        <v>0</v>
      </c>
      <c r="R906" s="83">
        <f t="shared" si="785"/>
        <v>0</v>
      </c>
      <c r="S906" s="83">
        <f t="shared" si="785"/>
        <v>0</v>
      </c>
      <c r="T906" s="84">
        <f t="shared" si="785"/>
        <v>0</v>
      </c>
      <c r="U906" s="84">
        <f t="shared" si="785"/>
        <v>0</v>
      </c>
      <c r="V906" s="84">
        <f t="shared" si="785"/>
        <v>0</v>
      </c>
      <c r="W906" s="85">
        <f t="shared" si="785"/>
        <v>0</v>
      </c>
    </row>
    <row r="907" spans="1:23" x14ac:dyDescent="0.2">
      <c r="A907" s="24" t="s">
        <v>167</v>
      </c>
      <c r="B907" s="25"/>
      <c r="C907" s="26"/>
      <c r="D907" s="86"/>
      <c r="E907" s="86"/>
      <c r="F907" s="87"/>
      <c r="G907" s="87"/>
      <c r="H907" s="87"/>
      <c r="I907" s="87"/>
      <c r="J907" s="87"/>
      <c r="K907" s="87"/>
      <c r="L907" s="88"/>
      <c r="M907" s="88"/>
      <c r="N907" s="88"/>
      <c r="O907" s="89"/>
      <c r="P907" s="87"/>
      <c r="Q907" s="87"/>
      <c r="R907" s="87"/>
      <c r="S907" s="87"/>
      <c r="T907" s="88"/>
      <c r="U907" s="88"/>
      <c r="V907" s="88"/>
      <c r="W907" s="89"/>
    </row>
    <row r="908" spans="1:23" x14ac:dyDescent="0.2">
      <c r="A908" s="90"/>
      <c r="B908" s="91"/>
      <c r="C908" s="92"/>
      <c r="D908" s="93"/>
      <c r="E908" s="93"/>
      <c r="F908" s="74">
        <f>C908*D908</f>
        <v>0</v>
      </c>
      <c r="G908" s="74">
        <f>C908*E908</f>
        <v>0</v>
      </c>
      <c r="H908" s="74">
        <f>F908*$H$12</f>
        <v>0</v>
      </c>
      <c r="I908" s="74">
        <f>F908*$I$12</f>
        <v>0</v>
      </c>
      <c r="J908" s="74">
        <f>F908*$J$12</f>
        <v>0</v>
      </c>
      <c r="K908" s="94">
        <f>F908*$K$12</f>
        <v>0</v>
      </c>
      <c r="L908" s="95">
        <f>F908-H908</f>
        <v>0</v>
      </c>
      <c r="M908" s="95">
        <f>F908-I908</f>
        <v>0</v>
      </c>
      <c r="N908" s="95">
        <f>F908-J908</f>
        <v>0</v>
      </c>
      <c r="O908" s="76">
        <f>F908-K908</f>
        <v>0</v>
      </c>
      <c r="P908" s="74">
        <f>G908*$P$12</f>
        <v>0</v>
      </c>
      <c r="Q908" s="74">
        <f>G908*$Q$12</f>
        <v>0</v>
      </c>
      <c r="R908" s="74">
        <f>G908*$R$12</f>
        <v>0</v>
      </c>
      <c r="S908" s="94">
        <f>G908*$S$12</f>
        <v>0</v>
      </c>
      <c r="T908" s="95">
        <f>G908-P908</f>
        <v>0</v>
      </c>
      <c r="U908" s="95">
        <f>G908-Q908</f>
        <v>0</v>
      </c>
      <c r="V908" s="95">
        <f>G908-R908</f>
        <v>0</v>
      </c>
      <c r="W908" s="76">
        <f>G908-S908</f>
        <v>0</v>
      </c>
    </row>
    <row r="909" spans="1:23" x14ac:dyDescent="0.2">
      <c r="A909" s="90"/>
      <c r="B909" s="91"/>
      <c r="C909" s="92"/>
      <c r="D909" s="93"/>
      <c r="E909" s="93"/>
      <c r="F909" s="74">
        <f>C909*D909</f>
        <v>0</v>
      </c>
      <c r="G909" s="74">
        <f>C909*E909</f>
        <v>0</v>
      </c>
      <c r="H909" s="74">
        <f>F909*$H$12</f>
        <v>0</v>
      </c>
      <c r="I909" s="74">
        <f>F909*$I$12</f>
        <v>0</v>
      </c>
      <c r="J909" s="74">
        <f>F909*$J$12</f>
        <v>0</v>
      </c>
      <c r="K909" s="94">
        <f>F909*$K$12</f>
        <v>0</v>
      </c>
      <c r="L909" s="95">
        <f>F909-H909</f>
        <v>0</v>
      </c>
      <c r="M909" s="95">
        <f>F909-I909</f>
        <v>0</v>
      </c>
      <c r="N909" s="95">
        <f>F909-J909</f>
        <v>0</v>
      </c>
      <c r="O909" s="76">
        <f>F909-K909</f>
        <v>0</v>
      </c>
      <c r="P909" s="74">
        <f>G909*$P$12</f>
        <v>0</v>
      </c>
      <c r="Q909" s="74">
        <f>G909*$Q$12</f>
        <v>0</v>
      </c>
      <c r="R909" s="74">
        <f>G909*$R$12</f>
        <v>0</v>
      </c>
      <c r="S909" s="94">
        <f>G909*$S$12</f>
        <v>0</v>
      </c>
      <c r="T909" s="95">
        <f>G909-P909</f>
        <v>0</v>
      </c>
      <c r="U909" s="95">
        <f>G909-Q909</f>
        <v>0</v>
      </c>
      <c r="V909" s="95">
        <f>G909-R909</f>
        <v>0</v>
      </c>
      <c r="W909" s="76">
        <f>G909-S909</f>
        <v>0</v>
      </c>
    </row>
    <row r="910" spans="1:23" x14ac:dyDescent="0.2">
      <c r="A910" s="90"/>
      <c r="B910" s="91"/>
      <c r="C910" s="92"/>
      <c r="D910" s="93"/>
      <c r="E910" s="93"/>
      <c r="F910" s="74">
        <f>C910*D910</f>
        <v>0</v>
      </c>
      <c r="G910" s="74">
        <f>C910*E910</f>
        <v>0</v>
      </c>
      <c r="H910" s="74">
        <f>F910*$H$12</f>
        <v>0</v>
      </c>
      <c r="I910" s="74">
        <f>F910*$I$12</f>
        <v>0</v>
      </c>
      <c r="J910" s="74">
        <f>F910*$J$12</f>
        <v>0</v>
      </c>
      <c r="K910" s="94">
        <f>F910*$K$12</f>
        <v>0</v>
      </c>
      <c r="L910" s="95">
        <f>F910-H910</f>
        <v>0</v>
      </c>
      <c r="M910" s="95">
        <f>F910-I910</f>
        <v>0</v>
      </c>
      <c r="N910" s="95">
        <f>F910-J910</f>
        <v>0</v>
      </c>
      <c r="O910" s="76">
        <f>F910-K910</f>
        <v>0</v>
      </c>
      <c r="P910" s="74">
        <f>G910*$P$12</f>
        <v>0</v>
      </c>
      <c r="Q910" s="74">
        <f>G910*$Q$12</f>
        <v>0</v>
      </c>
      <c r="R910" s="74">
        <f>G910*$R$12</f>
        <v>0</v>
      </c>
      <c r="S910" s="94">
        <f>G910*$S$12</f>
        <v>0</v>
      </c>
      <c r="T910" s="95">
        <f>G910-P910</f>
        <v>0</v>
      </c>
      <c r="U910" s="95">
        <f>G910-Q910</f>
        <v>0</v>
      </c>
      <c r="V910" s="95">
        <f>G910-R910</f>
        <v>0</v>
      </c>
      <c r="W910" s="76">
        <f>G910-S910</f>
        <v>0</v>
      </c>
    </row>
    <row r="911" spans="1:23" x14ac:dyDescent="0.2">
      <c r="A911" s="90"/>
      <c r="B911" s="91"/>
      <c r="C911" s="92"/>
      <c r="D911" s="93"/>
      <c r="E911" s="93"/>
      <c r="F911" s="74">
        <f>C911*D911</f>
        <v>0</v>
      </c>
      <c r="G911" s="74">
        <f>C911*E911</f>
        <v>0</v>
      </c>
      <c r="H911" s="74">
        <f>F911*$H$12</f>
        <v>0</v>
      </c>
      <c r="I911" s="74">
        <f>F911*$I$12</f>
        <v>0</v>
      </c>
      <c r="J911" s="74">
        <f>F911*$J$12</f>
        <v>0</v>
      </c>
      <c r="K911" s="94">
        <f>F911*$K$12</f>
        <v>0</v>
      </c>
      <c r="L911" s="95">
        <f>F911-H911</f>
        <v>0</v>
      </c>
      <c r="M911" s="95">
        <f>F911-I911</f>
        <v>0</v>
      </c>
      <c r="N911" s="95">
        <f>F911-J911</f>
        <v>0</v>
      </c>
      <c r="O911" s="76">
        <f>F911-K911</f>
        <v>0</v>
      </c>
      <c r="P911" s="74">
        <f>G911*$P$12</f>
        <v>0</v>
      </c>
      <c r="Q911" s="74">
        <f>G911*$Q$12</f>
        <v>0</v>
      </c>
      <c r="R911" s="74">
        <f>G911*$R$12</f>
        <v>0</v>
      </c>
      <c r="S911" s="94">
        <f>G911*$S$12</f>
        <v>0</v>
      </c>
      <c r="T911" s="95">
        <f>G911-P911</f>
        <v>0</v>
      </c>
      <c r="U911" s="95">
        <f>G911-Q911</f>
        <v>0</v>
      </c>
      <c r="V911" s="95">
        <f>G911-R911</f>
        <v>0</v>
      </c>
      <c r="W911" s="76">
        <f>G911-S911</f>
        <v>0</v>
      </c>
    </row>
    <row r="912" spans="1:23" x14ac:dyDescent="0.2">
      <c r="A912" s="90"/>
      <c r="B912" s="91"/>
      <c r="C912" s="92"/>
      <c r="D912" s="93"/>
      <c r="E912" s="93"/>
      <c r="F912" s="74">
        <f>C912*D912</f>
        <v>0</v>
      </c>
      <c r="G912" s="74">
        <f>C912*E912</f>
        <v>0</v>
      </c>
      <c r="H912" s="74">
        <f>F912*$H$12</f>
        <v>0</v>
      </c>
      <c r="I912" s="74">
        <f>F912*$I$12</f>
        <v>0</v>
      </c>
      <c r="J912" s="74">
        <f>F912*$J$12</f>
        <v>0</v>
      </c>
      <c r="K912" s="94">
        <f>F912*$K$12</f>
        <v>0</v>
      </c>
      <c r="L912" s="95">
        <f>F912-H912</f>
        <v>0</v>
      </c>
      <c r="M912" s="95">
        <f>F912-I912</f>
        <v>0</v>
      </c>
      <c r="N912" s="95">
        <f>F912-J912</f>
        <v>0</v>
      </c>
      <c r="O912" s="76">
        <f>F912-K912</f>
        <v>0</v>
      </c>
      <c r="P912" s="74">
        <f>G912*$P$12</f>
        <v>0</v>
      </c>
      <c r="Q912" s="74">
        <f>G912*$Q$12</f>
        <v>0</v>
      </c>
      <c r="R912" s="74">
        <f>G912*$R$12</f>
        <v>0</v>
      </c>
      <c r="S912" s="94">
        <f>G912*$S$12</f>
        <v>0</v>
      </c>
      <c r="T912" s="95">
        <f>G912-P912</f>
        <v>0</v>
      </c>
      <c r="U912" s="95">
        <f>G912-Q912</f>
        <v>0</v>
      </c>
      <c r="V912" s="95">
        <f>G912-R912</f>
        <v>0</v>
      </c>
      <c r="W912" s="76">
        <f>G912-S912</f>
        <v>0</v>
      </c>
    </row>
    <row r="913" spans="1:23" x14ac:dyDescent="0.2">
      <c r="A913" s="96" t="s">
        <v>32</v>
      </c>
      <c r="B913" s="97"/>
      <c r="C913" s="98"/>
      <c r="D913" s="99"/>
      <c r="E913" s="99"/>
      <c r="F913" s="83">
        <f>SUM(F908:F912)</f>
        <v>0</v>
      </c>
      <c r="G913" s="83">
        <f>SUM(G908:G912)</f>
        <v>0</v>
      </c>
      <c r="H913" s="83">
        <f t="shared" ref="H913:W913" si="786">SUM(H908:H912)</f>
        <v>0</v>
      </c>
      <c r="I913" s="83">
        <f t="shared" si="786"/>
        <v>0</v>
      </c>
      <c r="J913" s="83">
        <f t="shared" si="786"/>
        <v>0</v>
      </c>
      <c r="K913" s="83">
        <f t="shared" si="786"/>
        <v>0</v>
      </c>
      <c r="L913" s="84">
        <f t="shared" si="786"/>
        <v>0</v>
      </c>
      <c r="M913" s="84">
        <f t="shared" si="786"/>
        <v>0</v>
      </c>
      <c r="N913" s="84">
        <f t="shared" si="786"/>
        <v>0</v>
      </c>
      <c r="O913" s="85">
        <f t="shared" si="786"/>
        <v>0</v>
      </c>
      <c r="P913" s="83">
        <f t="shared" si="786"/>
        <v>0</v>
      </c>
      <c r="Q913" s="83">
        <f t="shared" si="786"/>
        <v>0</v>
      </c>
      <c r="R913" s="83">
        <f t="shared" si="786"/>
        <v>0</v>
      </c>
      <c r="S913" s="83">
        <f t="shared" si="786"/>
        <v>0</v>
      </c>
      <c r="T913" s="84">
        <f t="shared" si="786"/>
        <v>0</v>
      </c>
      <c r="U913" s="84">
        <f t="shared" si="786"/>
        <v>0</v>
      </c>
      <c r="V913" s="84">
        <f t="shared" si="786"/>
        <v>0</v>
      </c>
      <c r="W913" s="85">
        <f t="shared" si="786"/>
        <v>0</v>
      </c>
    </row>
    <row r="914" spans="1:23" x14ac:dyDescent="0.2">
      <c r="A914" s="24" t="s">
        <v>151</v>
      </c>
      <c r="B914" s="25"/>
      <c r="C914" s="26"/>
      <c r="D914" s="86"/>
      <c r="E914" s="86"/>
      <c r="F914" s="87"/>
      <c r="G914" s="87"/>
      <c r="H914" s="87"/>
      <c r="I914" s="87"/>
      <c r="J914" s="87"/>
      <c r="K914" s="87"/>
      <c r="L914" s="88"/>
      <c r="M914" s="88"/>
      <c r="N914" s="88"/>
      <c r="O914" s="89"/>
      <c r="P914" s="87"/>
      <c r="Q914" s="87"/>
      <c r="R914" s="87"/>
      <c r="S914" s="87"/>
      <c r="T914" s="88"/>
      <c r="U914" s="88"/>
      <c r="V914" s="88"/>
      <c r="W914" s="89"/>
    </row>
    <row r="915" spans="1:23" x14ac:dyDescent="0.2">
      <c r="A915" s="90"/>
      <c r="B915" s="91"/>
      <c r="C915" s="92"/>
      <c r="D915" s="93"/>
      <c r="E915" s="93"/>
      <c r="F915" s="74">
        <f>C915*D915</f>
        <v>0</v>
      </c>
      <c r="G915" s="74">
        <f>C915*E915</f>
        <v>0</v>
      </c>
      <c r="H915" s="74">
        <f>F915*$H$12</f>
        <v>0</v>
      </c>
      <c r="I915" s="74">
        <f>F915*$I$12</f>
        <v>0</v>
      </c>
      <c r="J915" s="74">
        <f>F915*$J$12</f>
        <v>0</v>
      </c>
      <c r="K915" s="94">
        <f>F915*$K$12</f>
        <v>0</v>
      </c>
      <c r="L915" s="95">
        <f>F915-H915</f>
        <v>0</v>
      </c>
      <c r="M915" s="95">
        <f>F915-I915</f>
        <v>0</v>
      </c>
      <c r="N915" s="95">
        <f>F915-J915</f>
        <v>0</v>
      </c>
      <c r="O915" s="76">
        <f>F915-K915</f>
        <v>0</v>
      </c>
      <c r="P915" s="74">
        <f>G915*$P$12</f>
        <v>0</v>
      </c>
      <c r="Q915" s="74">
        <f>G915*$Q$12</f>
        <v>0</v>
      </c>
      <c r="R915" s="74">
        <f>G915*$R$12</f>
        <v>0</v>
      </c>
      <c r="S915" s="94">
        <f>G915*$S$12</f>
        <v>0</v>
      </c>
      <c r="T915" s="95">
        <f>G915-P915</f>
        <v>0</v>
      </c>
      <c r="U915" s="95">
        <f>G915-Q915</f>
        <v>0</v>
      </c>
      <c r="V915" s="95">
        <f>G915-R915</f>
        <v>0</v>
      </c>
      <c r="W915" s="76">
        <f>G915-S915</f>
        <v>0</v>
      </c>
    </row>
    <row r="916" spans="1:23" x14ac:dyDescent="0.2">
      <c r="A916" s="90"/>
      <c r="B916" s="91"/>
      <c r="C916" s="92"/>
      <c r="D916" s="93"/>
      <c r="E916" s="93"/>
      <c r="F916" s="74">
        <f>C916*D916</f>
        <v>0</v>
      </c>
      <c r="G916" s="74">
        <f>C916*E916</f>
        <v>0</v>
      </c>
      <c r="H916" s="74">
        <f>F916*$H$12</f>
        <v>0</v>
      </c>
      <c r="I916" s="74">
        <f>F916*$I$12</f>
        <v>0</v>
      </c>
      <c r="J916" s="74">
        <f>F916*$J$12</f>
        <v>0</v>
      </c>
      <c r="K916" s="94">
        <f>F916*$K$12</f>
        <v>0</v>
      </c>
      <c r="L916" s="95">
        <f>F916-H916</f>
        <v>0</v>
      </c>
      <c r="M916" s="95">
        <f>F916-I916</f>
        <v>0</v>
      </c>
      <c r="N916" s="95">
        <f>F916-J916</f>
        <v>0</v>
      </c>
      <c r="O916" s="76">
        <f>F916-K916</f>
        <v>0</v>
      </c>
      <c r="P916" s="74">
        <f>G916*$P$12</f>
        <v>0</v>
      </c>
      <c r="Q916" s="74">
        <f>G916*$Q$12</f>
        <v>0</v>
      </c>
      <c r="R916" s="74">
        <f>G916*$R$12</f>
        <v>0</v>
      </c>
      <c r="S916" s="94">
        <f>G916*$S$12</f>
        <v>0</v>
      </c>
      <c r="T916" s="95">
        <f>G916-P916</f>
        <v>0</v>
      </c>
      <c r="U916" s="95">
        <f>G916-Q916</f>
        <v>0</v>
      </c>
      <c r="V916" s="95">
        <f>G916-R916</f>
        <v>0</v>
      </c>
      <c r="W916" s="76">
        <f>G916-S916</f>
        <v>0</v>
      </c>
    </row>
    <row r="917" spans="1:23" x14ac:dyDescent="0.2">
      <c r="A917" s="90"/>
      <c r="B917" s="91"/>
      <c r="C917" s="92"/>
      <c r="D917" s="93"/>
      <c r="E917" s="93"/>
      <c r="F917" s="74">
        <f>C917*D917</f>
        <v>0</v>
      </c>
      <c r="G917" s="74">
        <f>C917*E917</f>
        <v>0</v>
      </c>
      <c r="H917" s="74">
        <f>F917*$H$12</f>
        <v>0</v>
      </c>
      <c r="I917" s="74">
        <f>F917*$I$12</f>
        <v>0</v>
      </c>
      <c r="J917" s="74">
        <f>F917*$J$12</f>
        <v>0</v>
      </c>
      <c r="K917" s="94">
        <f>F917*$K$12</f>
        <v>0</v>
      </c>
      <c r="L917" s="95">
        <f>F917-H917</f>
        <v>0</v>
      </c>
      <c r="M917" s="95">
        <f>F917-I917</f>
        <v>0</v>
      </c>
      <c r="N917" s="95">
        <f>F917-J917</f>
        <v>0</v>
      </c>
      <c r="O917" s="76">
        <f>F917-K917</f>
        <v>0</v>
      </c>
      <c r="P917" s="74">
        <f>G917*$P$12</f>
        <v>0</v>
      </c>
      <c r="Q917" s="74">
        <f>G917*$Q$12</f>
        <v>0</v>
      </c>
      <c r="R917" s="74">
        <f>G917*$R$12</f>
        <v>0</v>
      </c>
      <c r="S917" s="94">
        <f>G917*$S$12</f>
        <v>0</v>
      </c>
      <c r="T917" s="95">
        <f>G917-P917</f>
        <v>0</v>
      </c>
      <c r="U917" s="95">
        <f>G917-Q917</f>
        <v>0</v>
      </c>
      <c r="V917" s="95">
        <f>G917-R917</f>
        <v>0</v>
      </c>
      <c r="W917" s="76">
        <f>G917-S917</f>
        <v>0</v>
      </c>
    </row>
    <row r="918" spans="1:23" x14ac:dyDescent="0.2">
      <c r="A918" s="90"/>
      <c r="B918" s="91"/>
      <c r="C918" s="92"/>
      <c r="D918" s="93"/>
      <c r="E918" s="93"/>
      <c r="F918" s="74">
        <f>C918*D918</f>
        <v>0</v>
      </c>
      <c r="G918" s="74">
        <f>C918*E918</f>
        <v>0</v>
      </c>
      <c r="H918" s="74">
        <f>F918*$H$12</f>
        <v>0</v>
      </c>
      <c r="I918" s="74">
        <f>F918*$I$12</f>
        <v>0</v>
      </c>
      <c r="J918" s="74">
        <f>F918*$J$12</f>
        <v>0</v>
      </c>
      <c r="K918" s="94">
        <f>F918*$K$12</f>
        <v>0</v>
      </c>
      <c r="L918" s="95">
        <f>F918-H918</f>
        <v>0</v>
      </c>
      <c r="M918" s="95">
        <f>F918-I918</f>
        <v>0</v>
      </c>
      <c r="N918" s="95">
        <f>F918-J918</f>
        <v>0</v>
      </c>
      <c r="O918" s="76">
        <f>F918-K918</f>
        <v>0</v>
      </c>
      <c r="P918" s="74">
        <f>G918*$P$12</f>
        <v>0</v>
      </c>
      <c r="Q918" s="74">
        <f>G918*$Q$12</f>
        <v>0</v>
      </c>
      <c r="R918" s="74">
        <f>G918*$R$12</f>
        <v>0</v>
      </c>
      <c r="S918" s="94">
        <f>G918*$S$12</f>
        <v>0</v>
      </c>
      <c r="T918" s="95">
        <f>G918-P918</f>
        <v>0</v>
      </c>
      <c r="U918" s="95">
        <f>G918-Q918</f>
        <v>0</v>
      </c>
      <c r="V918" s="95">
        <f>G918-R918</f>
        <v>0</v>
      </c>
      <c r="W918" s="76">
        <f>G918-S918</f>
        <v>0</v>
      </c>
    </row>
    <row r="919" spans="1:23" x14ac:dyDescent="0.2">
      <c r="A919" s="90"/>
      <c r="B919" s="91"/>
      <c r="C919" s="92"/>
      <c r="D919" s="93"/>
      <c r="E919" s="93"/>
      <c r="F919" s="74">
        <f>C919*D919</f>
        <v>0</v>
      </c>
      <c r="G919" s="74">
        <f>C919*E919</f>
        <v>0</v>
      </c>
      <c r="H919" s="74">
        <f>F919*$H$12</f>
        <v>0</v>
      </c>
      <c r="I919" s="74">
        <f>F919*$I$12</f>
        <v>0</v>
      </c>
      <c r="J919" s="74">
        <f>F919*$J$12</f>
        <v>0</v>
      </c>
      <c r="K919" s="94">
        <f>F919*$K$12</f>
        <v>0</v>
      </c>
      <c r="L919" s="95">
        <f>F919-H919</f>
        <v>0</v>
      </c>
      <c r="M919" s="95">
        <f>F919-I919</f>
        <v>0</v>
      </c>
      <c r="N919" s="95">
        <f>F919-J919</f>
        <v>0</v>
      </c>
      <c r="O919" s="76">
        <f>F919-K919</f>
        <v>0</v>
      </c>
      <c r="P919" s="74">
        <f>G919*$P$12</f>
        <v>0</v>
      </c>
      <c r="Q919" s="74">
        <f>G919*$Q$12</f>
        <v>0</v>
      </c>
      <c r="R919" s="74">
        <f>G919*$R$12</f>
        <v>0</v>
      </c>
      <c r="S919" s="94">
        <f>G919*$S$12</f>
        <v>0</v>
      </c>
      <c r="T919" s="95">
        <f>G919-P919</f>
        <v>0</v>
      </c>
      <c r="U919" s="95">
        <f>G919-Q919</f>
        <v>0</v>
      </c>
      <c r="V919" s="95">
        <f>G919-R919</f>
        <v>0</v>
      </c>
      <c r="W919" s="76">
        <f>G919-S919</f>
        <v>0</v>
      </c>
    </row>
    <row r="920" spans="1:23" x14ac:dyDescent="0.2">
      <c r="A920" s="96" t="s">
        <v>118</v>
      </c>
      <c r="B920" s="97"/>
      <c r="C920" s="98"/>
      <c r="D920" s="99"/>
      <c r="E920" s="99"/>
      <c r="F920" s="83">
        <f>SUM(F915:F919)</f>
        <v>0</v>
      </c>
      <c r="G920" s="83">
        <f>SUM(G915:G919)</f>
        <v>0</v>
      </c>
      <c r="H920" s="83">
        <f t="shared" ref="H920:W920" si="787">SUM(H915:H919)</f>
        <v>0</v>
      </c>
      <c r="I920" s="83">
        <f t="shared" si="787"/>
        <v>0</v>
      </c>
      <c r="J920" s="83">
        <f t="shared" si="787"/>
        <v>0</v>
      </c>
      <c r="K920" s="83">
        <f t="shared" si="787"/>
        <v>0</v>
      </c>
      <c r="L920" s="84">
        <f t="shared" si="787"/>
        <v>0</v>
      </c>
      <c r="M920" s="84">
        <f t="shared" si="787"/>
        <v>0</v>
      </c>
      <c r="N920" s="84">
        <f t="shared" si="787"/>
        <v>0</v>
      </c>
      <c r="O920" s="85">
        <f t="shared" si="787"/>
        <v>0</v>
      </c>
      <c r="P920" s="83">
        <f t="shared" si="787"/>
        <v>0</v>
      </c>
      <c r="Q920" s="83">
        <f t="shared" si="787"/>
        <v>0</v>
      </c>
      <c r="R920" s="83">
        <f t="shared" si="787"/>
        <v>0</v>
      </c>
      <c r="S920" s="83">
        <f t="shared" si="787"/>
        <v>0</v>
      </c>
      <c r="T920" s="84">
        <f t="shared" si="787"/>
        <v>0</v>
      </c>
      <c r="U920" s="84">
        <f t="shared" si="787"/>
        <v>0</v>
      </c>
      <c r="V920" s="84">
        <f t="shared" si="787"/>
        <v>0</v>
      </c>
      <c r="W920" s="85">
        <f t="shared" si="787"/>
        <v>0</v>
      </c>
    </row>
    <row r="921" spans="1:23" x14ac:dyDescent="0.2">
      <c r="A921" s="100" t="s">
        <v>152</v>
      </c>
      <c r="B921" s="25"/>
      <c r="C921" s="26"/>
      <c r="D921" s="86"/>
      <c r="E921" s="86"/>
      <c r="F921" s="87"/>
      <c r="G921" s="87"/>
      <c r="H921" s="87"/>
      <c r="I921" s="87"/>
      <c r="J921" s="87"/>
      <c r="K921" s="87"/>
      <c r="L921" s="88"/>
      <c r="M921" s="88"/>
      <c r="N921" s="88"/>
      <c r="O921" s="89"/>
      <c r="P921" s="87"/>
      <c r="Q921" s="87"/>
      <c r="R921" s="87"/>
      <c r="S921" s="87"/>
      <c r="T921" s="88"/>
      <c r="U921" s="88"/>
      <c r="V921" s="88"/>
      <c r="W921" s="89"/>
    </row>
    <row r="922" spans="1:23" x14ac:dyDescent="0.2">
      <c r="A922" s="101"/>
      <c r="B922" s="27"/>
      <c r="C922" s="28"/>
      <c r="D922" s="102"/>
      <c r="E922" s="102"/>
      <c r="F922" s="74">
        <f>C922*D922</f>
        <v>0</v>
      </c>
      <c r="G922" s="74">
        <f>C922*E922</f>
        <v>0</v>
      </c>
      <c r="H922" s="74">
        <f>F922*$H$12</f>
        <v>0</v>
      </c>
      <c r="I922" s="74">
        <f>F922*$I$12</f>
        <v>0</v>
      </c>
      <c r="J922" s="74">
        <f>F922*$J$12</f>
        <v>0</v>
      </c>
      <c r="K922" s="94">
        <f>F922*$K$12</f>
        <v>0</v>
      </c>
      <c r="L922" s="95">
        <f>F922-H922</f>
        <v>0</v>
      </c>
      <c r="M922" s="95">
        <f>F922-I922</f>
        <v>0</v>
      </c>
      <c r="N922" s="95">
        <f>F922-J922</f>
        <v>0</v>
      </c>
      <c r="O922" s="76">
        <f>F922-K922</f>
        <v>0</v>
      </c>
      <c r="P922" s="74">
        <f>G922*$P$12</f>
        <v>0</v>
      </c>
      <c r="Q922" s="74">
        <f>G922*$Q$12</f>
        <v>0</v>
      </c>
      <c r="R922" s="74">
        <f>G922*$R$12</f>
        <v>0</v>
      </c>
      <c r="S922" s="94">
        <f>G922*$S$12</f>
        <v>0</v>
      </c>
      <c r="T922" s="95">
        <f>G922-P922</f>
        <v>0</v>
      </c>
      <c r="U922" s="95">
        <f>G922-Q922</f>
        <v>0</v>
      </c>
      <c r="V922" s="95">
        <f>G922-R922</f>
        <v>0</v>
      </c>
      <c r="W922" s="76">
        <f>G922-S922</f>
        <v>0</v>
      </c>
    </row>
    <row r="923" spans="1:23" x14ac:dyDescent="0.2">
      <c r="A923" s="101"/>
      <c r="B923" s="27"/>
      <c r="C923" s="28"/>
      <c r="D923" s="102"/>
      <c r="E923" s="102"/>
      <c r="F923" s="74">
        <f>C923*D923</f>
        <v>0</v>
      </c>
      <c r="G923" s="74">
        <f>C923*E923</f>
        <v>0</v>
      </c>
      <c r="H923" s="74">
        <f>F923*$H$12</f>
        <v>0</v>
      </c>
      <c r="I923" s="74">
        <f>F923*$I$12</f>
        <v>0</v>
      </c>
      <c r="J923" s="74">
        <f>F923*$J$12</f>
        <v>0</v>
      </c>
      <c r="K923" s="94">
        <f>F923*$K$12</f>
        <v>0</v>
      </c>
      <c r="L923" s="95">
        <f>F923-H923</f>
        <v>0</v>
      </c>
      <c r="M923" s="95">
        <f>F923-I923</f>
        <v>0</v>
      </c>
      <c r="N923" s="95">
        <f>F923-J923</f>
        <v>0</v>
      </c>
      <c r="O923" s="76">
        <f>F923-K923</f>
        <v>0</v>
      </c>
      <c r="P923" s="74">
        <f>G923*$P$12</f>
        <v>0</v>
      </c>
      <c r="Q923" s="74">
        <f>G923*$Q$12</f>
        <v>0</v>
      </c>
      <c r="R923" s="74">
        <f>G923*$R$12</f>
        <v>0</v>
      </c>
      <c r="S923" s="94">
        <f>G923*$S$12</f>
        <v>0</v>
      </c>
      <c r="T923" s="95">
        <f>G923-P923</f>
        <v>0</v>
      </c>
      <c r="U923" s="95">
        <f>G923-Q923</f>
        <v>0</v>
      </c>
      <c r="V923" s="95">
        <f>G923-R923</f>
        <v>0</v>
      </c>
      <c r="W923" s="76">
        <f>G923-S923</f>
        <v>0</v>
      </c>
    </row>
    <row r="924" spans="1:23" x14ac:dyDescent="0.2">
      <c r="A924" s="101"/>
      <c r="B924" s="27"/>
      <c r="C924" s="28"/>
      <c r="D924" s="102"/>
      <c r="E924" s="102"/>
      <c r="F924" s="74">
        <f>C924*D924</f>
        <v>0</v>
      </c>
      <c r="G924" s="74">
        <f>C924*E924</f>
        <v>0</v>
      </c>
      <c r="H924" s="74">
        <f>F924*$H$12</f>
        <v>0</v>
      </c>
      <c r="I924" s="74">
        <f>F924*$I$12</f>
        <v>0</v>
      </c>
      <c r="J924" s="74">
        <f>F924*$J$12</f>
        <v>0</v>
      </c>
      <c r="K924" s="94">
        <f>F924*$K$12</f>
        <v>0</v>
      </c>
      <c r="L924" s="95">
        <f>F924-H924</f>
        <v>0</v>
      </c>
      <c r="M924" s="95">
        <f>F924-I924</f>
        <v>0</v>
      </c>
      <c r="N924" s="95">
        <f>F924-J924</f>
        <v>0</v>
      </c>
      <c r="O924" s="76">
        <f>F924-K924</f>
        <v>0</v>
      </c>
      <c r="P924" s="74">
        <f>G924*$P$12</f>
        <v>0</v>
      </c>
      <c r="Q924" s="74">
        <f>G924*$Q$12</f>
        <v>0</v>
      </c>
      <c r="R924" s="74">
        <f>G924*$R$12</f>
        <v>0</v>
      </c>
      <c r="S924" s="94">
        <f>G924*$S$12</f>
        <v>0</v>
      </c>
      <c r="T924" s="95">
        <f>G924-P924</f>
        <v>0</v>
      </c>
      <c r="U924" s="95">
        <f>G924-Q924</f>
        <v>0</v>
      </c>
      <c r="V924" s="95">
        <f>G924-R924</f>
        <v>0</v>
      </c>
      <c r="W924" s="76">
        <f>G924-S924</f>
        <v>0</v>
      </c>
    </row>
    <row r="925" spans="1:23" x14ac:dyDescent="0.2">
      <c r="A925" s="101"/>
      <c r="B925" s="27"/>
      <c r="C925" s="28"/>
      <c r="D925" s="102"/>
      <c r="E925" s="102"/>
      <c r="F925" s="74">
        <f>C925*D925</f>
        <v>0</v>
      </c>
      <c r="G925" s="74">
        <f>C925*E925</f>
        <v>0</v>
      </c>
      <c r="H925" s="74">
        <f>F925*$H$12</f>
        <v>0</v>
      </c>
      <c r="I925" s="74">
        <f>F925*$I$12</f>
        <v>0</v>
      </c>
      <c r="J925" s="74">
        <f>F925*$J$12</f>
        <v>0</v>
      </c>
      <c r="K925" s="94">
        <f>F925*$K$12</f>
        <v>0</v>
      </c>
      <c r="L925" s="95">
        <f>F925-H925</f>
        <v>0</v>
      </c>
      <c r="M925" s="95">
        <f>F925-I925</f>
        <v>0</v>
      </c>
      <c r="N925" s="95">
        <f>F925-J925</f>
        <v>0</v>
      </c>
      <c r="O925" s="76">
        <f>F925-K925</f>
        <v>0</v>
      </c>
      <c r="P925" s="74">
        <f>G925*$P$12</f>
        <v>0</v>
      </c>
      <c r="Q925" s="74">
        <f>G925*$Q$12</f>
        <v>0</v>
      </c>
      <c r="R925" s="74">
        <f>G925*$R$12</f>
        <v>0</v>
      </c>
      <c r="S925" s="94">
        <f>G925*$S$12</f>
        <v>0</v>
      </c>
      <c r="T925" s="95">
        <f>G925-P925</f>
        <v>0</v>
      </c>
      <c r="U925" s="95">
        <f>G925-Q925</f>
        <v>0</v>
      </c>
      <c r="V925" s="95">
        <f>G925-R925</f>
        <v>0</v>
      </c>
      <c r="W925" s="76">
        <f>G925-S925</f>
        <v>0</v>
      </c>
    </row>
    <row r="926" spans="1:23" x14ac:dyDescent="0.2">
      <c r="A926" s="101"/>
      <c r="B926" s="27"/>
      <c r="C926" s="28"/>
      <c r="D926" s="102"/>
      <c r="E926" s="102"/>
      <c r="F926" s="74">
        <f>C926*D926</f>
        <v>0</v>
      </c>
      <c r="G926" s="74">
        <f>C926*E926</f>
        <v>0</v>
      </c>
      <c r="H926" s="74">
        <f>F926*$H$12</f>
        <v>0</v>
      </c>
      <c r="I926" s="74">
        <f>F926*$I$12</f>
        <v>0</v>
      </c>
      <c r="J926" s="74">
        <f>F926*$J$12</f>
        <v>0</v>
      </c>
      <c r="K926" s="94">
        <f>F926*$K$12</f>
        <v>0</v>
      </c>
      <c r="L926" s="95">
        <f>F926-H926</f>
        <v>0</v>
      </c>
      <c r="M926" s="95">
        <f>F926-I926</f>
        <v>0</v>
      </c>
      <c r="N926" s="95">
        <f>F926-J926</f>
        <v>0</v>
      </c>
      <c r="O926" s="76">
        <f>F926-K926</f>
        <v>0</v>
      </c>
      <c r="P926" s="74">
        <f>G926*$P$12</f>
        <v>0</v>
      </c>
      <c r="Q926" s="74">
        <f>G926*$Q$12</f>
        <v>0</v>
      </c>
      <c r="R926" s="74">
        <f>G926*$R$12</f>
        <v>0</v>
      </c>
      <c r="S926" s="94">
        <f>G926*$S$12</f>
        <v>0</v>
      </c>
      <c r="T926" s="95">
        <f>G926-P926</f>
        <v>0</v>
      </c>
      <c r="U926" s="95">
        <f>G926-Q926</f>
        <v>0</v>
      </c>
      <c r="V926" s="95">
        <f>G926-R926</f>
        <v>0</v>
      </c>
      <c r="W926" s="76">
        <f>G926-S926</f>
        <v>0</v>
      </c>
    </row>
    <row r="927" spans="1:23" x14ac:dyDescent="0.2">
      <c r="A927" s="79" t="s">
        <v>153</v>
      </c>
      <c r="B927" s="80"/>
      <c r="C927" s="81"/>
      <c r="D927" s="82"/>
      <c r="E927" s="82"/>
      <c r="F927" s="83">
        <f>SUM(F922:F926)</f>
        <v>0</v>
      </c>
      <c r="G927" s="83">
        <f>SUM(G922:G926)</f>
        <v>0</v>
      </c>
      <c r="H927" s="83">
        <f t="shared" ref="H927:W927" si="788">SUM(H922:H926)</f>
        <v>0</v>
      </c>
      <c r="I927" s="83">
        <f t="shared" si="788"/>
        <v>0</v>
      </c>
      <c r="J927" s="83">
        <f t="shared" si="788"/>
        <v>0</v>
      </c>
      <c r="K927" s="83">
        <f t="shared" si="788"/>
        <v>0</v>
      </c>
      <c r="L927" s="84">
        <f t="shared" si="788"/>
        <v>0</v>
      </c>
      <c r="M927" s="84">
        <f t="shared" si="788"/>
        <v>0</v>
      </c>
      <c r="N927" s="84">
        <f t="shared" si="788"/>
        <v>0</v>
      </c>
      <c r="O927" s="85">
        <f t="shared" si="788"/>
        <v>0</v>
      </c>
      <c r="P927" s="83">
        <f t="shared" si="788"/>
        <v>0</v>
      </c>
      <c r="Q927" s="83">
        <f t="shared" si="788"/>
        <v>0</v>
      </c>
      <c r="R927" s="83">
        <f t="shared" si="788"/>
        <v>0</v>
      </c>
      <c r="S927" s="83">
        <f t="shared" si="788"/>
        <v>0</v>
      </c>
      <c r="T927" s="84">
        <f t="shared" si="788"/>
        <v>0</v>
      </c>
      <c r="U927" s="84">
        <f t="shared" si="788"/>
        <v>0</v>
      </c>
      <c r="V927" s="84">
        <f t="shared" si="788"/>
        <v>0</v>
      </c>
      <c r="W927" s="85">
        <f t="shared" si="788"/>
        <v>0</v>
      </c>
    </row>
    <row r="928" spans="1:23" x14ac:dyDescent="0.2">
      <c r="A928" s="100" t="s">
        <v>154</v>
      </c>
      <c r="B928" s="25"/>
      <c r="C928" s="26"/>
      <c r="D928" s="86"/>
      <c r="E928" s="86"/>
      <c r="F928" s="87"/>
      <c r="G928" s="87"/>
      <c r="H928" s="87"/>
      <c r="I928" s="87"/>
      <c r="J928" s="87"/>
      <c r="K928" s="87"/>
      <c r="L928" s="88"/>
      <c r="M928" s="88"/>
      <c r="N928" s="88"/>
      <c r="O928" s="89"/>
      <c r="P928" s="87"/>
      <c r="Q928" s="87"/>
      <c r="R928" s="87"/>
      <c r="S928" s="87"/>
      <c r="T928" s="88"/>
      <c r="U928" s="88"/>
      <c r="V928" s="88"/>
      <c r="W928" s="89"/>
    </row>
    <row r="929" spans="1:23" x14ac:dyDescent="0.2">
      <c r="A929" s="101"/>
      <c r="B929" s="27"/>
      <c r="C929" s="28"/>
      <c r="D929" s="102"/>
      <c r="E929" s="102"/>
      <c r="F929" s="74">
        <f t="shared" ref="F929:F938" si="789">C929*D929</f>
        <v>0</v>
      </c>
      <c r="G929" s="74">
        <f t="shared" ref="G929:G938" si="790">C929*E929</f>
        <v>0</v>
      </c>
      <c r="H929" s="74">
        <f t="shared" ref="H929:H938" si="791">F929*$H$12</f>
        <v>0</v>
      </c>
      <c r="I929" s="74">
        <f t="shared" ref="I929:I938" si="792">F929*$I$12</f>
        <v>0</v>
      </c>
      <c r="J929" s="74">
        <f t="shared" ref="J929:J938" si="793">F929*$J$12</f>
        <v>0</v>
      </c>
      <c r="K929" s="94">
        <f t="shared" ref="K929:K938" si="794">F929*$K$12</f>
        <v>0</v>
      </c>
      <c r="L929" s="95">
        <f t="shared" ref="L929:L938" si="795">F929-H929</f>
        <v>0</v>
      </c>
      <c r="M929" s="95">
        <f t="shared" ref="M929:M938" si="796">F929-I929</f>
        <v>0</v>
      </c>
      <c r="N929" s="95">
        <f t="shared" ref="N929:N938" si="797">F929-J929</f>
        <v>0</v>
      </c>
      <c r="O929" s="76">
        <f t="shared" ref="O929:O938" si="798">F929-K929</f>
        <v>0</v>
      </c>
      <c r="P929" s="74">
        <f t="shared" ref="P929:P938" si="799">G929*$P$12</f>
        <v>0</v>
      </c>
      <c r="Q929" s="74">
        <f t="shared" ref="Q929:Q938" si="800">G929*$Q$12</f>
        <v>0</v>
      </c>
      <c r="R929" s="74">
        <f t="shared" ref="R929:R938" si="801">G929*$R$12</f>
        <v>0</v>
      </c>
      <c r="S929" s="94">
        <f t="shared" ref="S929:S938" si="802">G929*$S$12</f>
        <v>0</v>
      </c>
      <c r="T929" s="95">
        <f t="shared" ref="T929:T938" si="803">G929-P929</f>
        <v>0</v>
      </c>
      <c r="U929" s="95">
        <f t="shared" ref="U929:U938" si="804">G929-Q929</f>
        <v>0</v>
      </c>
      <c r="V929" s="95">
        <f t="shared" ref="V929:V938" si="805">G929-R929</f>
        <v>0</v>
      </c>
      <c r="W929" s="76">
        <f t="shared" ref="W929:W938" si="806">G929-S929</f>
        <v>0</v>
      </c>
    </row>
    <row r="930" spans="1:23" x14ac:dyDescent="0.2">
      <c r="A930" s="101"/>
      <c r="B930" s="27"/>
      <c r="C930" s="28"/>
      <c r="D930" s="102"/>
      <c r="E930" s="102"/>
      <c r="F930" s="74">
        <f t="shared" si="789"/>
        <v>0</v>
      </c>
      <c r="G930" s="74">
        <f t="shared" si="790"/>
        <v>0</v>
      </c>
      <c r="H930" s="74">
        <f t="shared" si="791"/>
        <v>0</v>
      </c>
      <c r="I930" s="74">
        <f t="shared" si="792"/>
        <v>0</v>
      </c>
      <c r="J930" s="74">
        <f t="shared" si="793"/>
        <v>0</v>
      </c>
      <c r="K930" s="94">
        <f t="shared" si="794"/>
        <v>0</v>
      </c>
      <c r="L930" s="95">
        <f t="shared" si="795"/>
        <v>0</v>
      </c>
      <c r="M930" s="95">
        <f t="shared" si="796"/>
        <v>0</v>
      </c>
      <c r="N930" s="95">
        <f t="shared" si="797"/>
        <v>0</v>
      </c>
      <c r="O930" s="76">
        <f t="shared" si="798"/>
        <v>0</v>
      </c>
      <c r="P930" s="74">
        <f t="shared" si="799"/>
        <v>0</v>
      </c>
      <c r="Q930" s="74">
        <f t="shared" si="800"/>
        <v>0</v>
      </c>
      <c r="R930" s="74">
        <f t="shared" si="801"/>
        <v>0</v>
      </c>
      <c r="S930" s="94">
        <f t="shared" si="802"/>
        <v>0</v>
      </c>
      <c r="T930" s="95">
        <f t="shared" si="803"/>
        <v>0</v>
      </c>
      <c r="U930" s="95">
        <f t="shared" si="804"/>
        <v>0</v>
      </c>
      <c r="V930" s="95">
        <f t="shared" si="805"/>
        <v>0</v>
      </c>
      <c r="W930" s="76">
        <f t="shared" si="806"/>
        <v>0</v>
      </c>
    </row>
    <row r="931" spans="1:23" x14ac:dyDescent="0.2">
      <c r="A931" s="101"/>
      <c r="B931" s="27"/>
      <c r="C931" s="28"/>
      <c r="D931" s="102"/>
      <c r="E931" s="102"/>
      <c r="F931" s="74">
        <f t="shared" si="789"/>
        <v>0</v>
      </c>
      <c r="G931" s="74">
        <f t="shared" si="790"/>
        <v>0</v>
      </c>
      <c r="H931" s="74">
        <f t="shared" si="791"/>
        <v>0</v>
      </c>
      <c r="I931" s="74">
        <f t="shared" si="792"/>
        <v>0</v>
      </c>
      <c r="J931" s="74">
        <f t="shared" si="793"/>
        <v>0</v>
      </c>
      <c r="K931" s="94">
        <f t="shared" si="794"/>
        <v>0</v>
      </c>
      <c r="L931" s="95">
        <f t="shared" si="795"/>
        <v>0</v>
      </c>
      <c r="M931" s="95">
        <f t="shared" si="796"/>
        <v>0</v>
      </c>
      <c r="N931" s="95">
        <f t="shared" si="797"/>
        <v>0</v>
      </c>
      <c r="O931" s="76">
        <f t="shared" si="798"/>
        <v>0</v>
      </c>
      <c r="P931" s="74">
        <f t="shared" si="799"/>
        <v>0</v>
      </c>
      <c r="Q931" s="74">
        <f t="shared" si="800"/>
        <v>0</v>
      </c>
      <c r="R931" s="74">
        <f t="shared" si="801"/>
        <v>0</v>
      </c>
      <c r="S931" s="94">
        <f t="shared" si="802"/>
        <v>0</v>
      </c>
      <c r="T931" s="95">
        <f t="shared" si="803"/>
        <v>0</v>
      </c>
      <c r="U931" s="95">
        <f t="shared" si="804"/>
        <v>0</v>
      </c>
      <c r="V931" s="95">
        <f t="shared" si="805"/>
        <v>0</v>
      </c>
      <c r="W931" s="76">
        <f t="shared" si="806"/>
        <v>0</v>
      </c>
    </row>
    <row r="932" spans="1:23" x14ac:dyDescent="0.2">
      <c r="A932" s="101"/>
      <c r="B932" s="27"/>
      <c r="C932" s="28"/>
      <c r="D932" s="102"/>
      <c r="E932" s="102"/>
      <c r="F932" s="74">
        <f t="shared" si="789"/>
        <v>0</v>
      </c>
      <c r="G932" s="74">
        <f t="shared" si="790"/>
        <v>0</v>
      </c>
      <c r="H932" s="74">
        <f t="shared" si="791"/>
        <v>0</v>
      </c>
      <c r="I932" s="74">
        <f t="shared" si="792"/>
        <v>0</v>
      </c>
      <c r="J932" s="74">
        <f t="shared" si="793"/>
        <v>0</v>
      </c>
      <c r="K932" s="94">
        <f t="shared" si="794"/>
        <v>0</v>
      </c>
      <c r="L932" s="95">
        <f t="shared" si="795"/>
        <v>0</v>
      </c>
      <c r="M932" s="95">
        <f t="shared" si="796"/>
        <v>0</v>
      </c>
      <c r="N932" s="95">
        <f t="shared" si="797"/>
        <v>0</v>
      </c>
      <c r="O932" s="76">
        <f t="shared" si="798"/>
        <v>0</v>
      </c>
      <c r="P932" s="74">
        <f t="shared" si="799"/>
        <v>0</v>
      </c>
      <c r="Q932" s="74">
        <f t="shared" si="800"/>
        <v>0</v>
      </c>
      <c r="R932" s="74">
        <f t="shared" si="801"/>
        <v>0</v>
      </c>
      <c r="S932" s="94">
        <f t="shared" si="802"/>
        <v>0</v>
      </c>
      <c r="T932" s="95">
        <f t="shared" si="803"/>
        <v>0</v>
      </c>
      <c r="U932" s="95">
        <f t="shared" si="804"/>
        <v>0</v>
      </c>
      <c r="V932" s="95">
        <f t="shared" si="805"/>
        <v>0</v>
      </c>
      <c r="W932" s="76">
        <f t="shared" si="806"/>
        <v>0</v>
      </c>
    </row>
    <row r="933" spans="1:23" x14ac:dyDescent="0.2">
      <c r="A933" s="101"/>
      <c r="B933" s="27"/>
      <c r="C933" s="28"/>
      <c r="D933" s="102"/>
      <c r="E933" s="102"/>
      <c r="F933" s="74">
        <f t="shared" si="789"/>
        <v>0</v>
      </c>
      <c r="G933" s="74">
        <f t="shared" si="790"/>
        <v>0</v>
      </c>
      <c r="H933" s="74">
        <f t="shared" si="791"/>
        <v>0</v>
      </c>
      <c r="I933" s="74">
        <f t="shared" si="792"/>
        <v>0</v>
      </c>
      <c r="J933" s="74">
        <f t="shared" si="793"/>
        <v>0</v>
      </c>
      <c r="K933" s="94">
        <f t="shared" si="794"/>
        <v>0</v>
      </c>
      <c r="L933" s="95">
        <f t="shared" si="795"/>
        <v>0</v>
      </c>
      <c r="M933" s="95">
        <f t="shared" si="796"/>
        <v>0</v>
      </c>
      <c r="N933" s="95">
        <f t="shared" si="797"/>
        <v>0</v>
      </c>
      <c r="O933" s="76">
        <f t="shared" si="798"/>
        <v>0</v>
      </c>
      <c r="P933" s="74">
        <f t="shared" si="799"/>
        <v>0</v>
      </c>
      <c r="Q933" s="74">
        <f t="shared" si="800"/>
        <v>0</v>
      </c>
      <c r="R933" s="74">
        <f t="shared" si="801"/>
        <v>0</v>
      </c>
      <c r="S933" s="94">
        <f t="shared" si="802"/>
        <v>0</v>
      </c>
      <c r="T933" s="95">
        <f t="shared" si="803"/>
        <v>0</v>
      </c>
      <c r="U933" s="95">
        <f t="shared" si="804"/>
        <v>0</v>
      </c>
      <c r="V933" s="95">
        <f t="shared" si="805"/>
        <v>0</v>
      </c>
      <c r="W933" s="76">
        <f t="shared" si="806"/>
        <v>0</v>
      </c>
    </row>
    <row r="934" spans="1:23" x14ac:dyDescent="0.2">
      <c r="A934" s="101"/>
      <c r="B934" s="27"/>
      <c r="C934" s="28"/>
      <c r="D934" s="102"/>
      <c r="E934" s="102"/>
      <c r="F934" s="74">
        <f t="shared" si="789"/>
        <v>0</v>
      </c>
      <c r="G934" s="74">
        <f t="shared" si="790"/>
        <v>0</v>
      </c>
      <c r="H934" s="74">
        <f t="shared" si="791"/>
        <v>0</v>
      </c>
      <c r="I934" s="74">
        <f t="shared" si="792"/>
        <v>0</v>
      </c>
      <c r="J934" s="74">
        <f t="shared" si="793"/>
        <v>0</v>
      </c>
      <c r="K934" s="94">
        <f t="shared" si="794"/>
        <v>0</v>
      </c>
      <c r="L934" s="95">
        <f t="shared" si="795"/>
        <v>0</v>
      </c>
      <c r="M934" s="95">
        <f t="shared" si="796"/>
        <v>0</v>
      </c>
      <c r="N934" s="95">
        <f t="shared" si="797"/>
        <v>0</v>
      </c>
      <c r="O934" s="76">
        <f t="shared" si="798"/>
        <v>0</v>
      </c>
      <c r="P934" s="74">
        <f t="shared" si="799"/>
        <v>0</v>
      </c>
      <c r="Q934" s="74">
        <f t="shared" si="800"/>
        <v>0</v>
      </c>
      <c r="R934" s="74">
        <f t="shared" si="801"/>
        <v>0</v>
      </c>
      <c r="S934" s="94">
        <f t="shared" si="802"/>
        <v>0</v>
      </c>
      <c r="T934" s="95">
        <f t="shared" si="803"/>
        <v>0</v>
      </c>
      <c r="U934" s="95">
        <f t="shared" si="804"/>
        <v>0</v>
      </c>
      <c r="V934" s="95">
        <f t="shared" si="805"/>
        <v>0</v>
      </c>
      <c r="W934" s="76">
        <f t="shared" si="806"/>
        <v>0</v>
      </c>
    </row>
    <row r="935" spans="1:23" x14ac:dyDescent="0.2">
      <c r="A935" s="101"/>
      <c r="B935" s="27"/>
      <c r="C935" s="28"/>
      <c r="D935" s="102"/>
      <c r="E935" s="102"/>
      <c r="F935" s="74">
        <f t="shared" si="789"/>
        <v>0</v>
      </c>
      <c r="G935" s="74">
        <f t="shared" si="790"/>
        <v>0</v>
      </c>
      <c r="H935" s="74">
        <f t="shared" si="791"/>
        <v>0</v>
      </c>
      <c r="I935" s="74">
        <f t="shared" si="792"/>
        <v>0</v>
      </c>
      <c r="J935" s="74">
        <f t="shared" si="793"/>
        <v>0</v>
      </c>
      <c r="K935" s="94">
        <f t="shared" si="794"/>
        <v>0</v>
      </c>
      <c r="L935" s="95">
        <f t="shared" si="795"/>
        <v>0</v>
      </c>
      <c r="M935" s="95">
        <f t="shared" si="796"/>
        <v>0</v>
      </c>
      <c r="N935" s="95">
        <f t="shared" si="797"/>
        <v>0</v>
      </c>
      <c r="O935" s="76">
        <f t="shared" si="798"/>
        <v>0</v>
      </c>
      <c r="P935" s="74">
        <f t="shared" si="799"/>
        <v>0</v>
      </c>
      <c r="Q935" s="74">
        <f t="shared" si="800"/>
        <v>0</v>
      </c>
      <c r="R935" s="74">
        <f t="shared" si="801"/>
        <v>0</v>
      </c>
      <c r="S935" s="94">
        <f t="shared" si="802"/>
        <v>0</v>
      </c>
      <c r="T935" s="95">
        <f t="shared" si="803"/>
        <v>0</v>
      </c>
      <c r="U935" s="95">
        <f t="shared" si="804"/>
        <v>0</v>
      </c>
      <c r="V935" s="95">
        <f t="shared" si="805"/>
        <v>0</v>
      </c>
      <c r="W935" s="76">
        <f t="shared" si="806"/>
        <v>0</v>
      </c>
    </row>
    <row r="936" spans="1:23" x14ac:dyDescent="0.2">
      <c r="A936" s="101"/>
      <c r="B936" s="27"/>
      <c r="C936" s="28"/>
      <c r="D936" s="102"/>
      <c r="E936" s="102"/>
      <c r="F936" s="74">
        <f t="shared" si="789"/>
        <v>0</v>
      </c>
      <c r="G936" s="74">
        <f t="shared" si="790"/>
        <v>0</v>
      </c>
      <c r="H936" s="74">
        <f t="shared" si="791"/>
        <v>0</v>
      </c>
      <c r="I936" s="74">
        <f t="shared" si="792"/>
        <v>0</v>
      </c>
      <c r="J936" s="74">
        <f t="shared" si="793"/>
        <v>0</v>
      </c>
      <c r="K936" s="94">
        <f t="shared" si="794"/>
        <v>0</v>
      </c>
      <c r="L936" s="95">
        <f t="shared" si="795"/>
        <v>0</v>
      </c>
      <c r="M936" s="95">
        <f t="shared" si="796"/>
        <v>0</v>
      </c>
      <c r="N936" s="95">
        <f t="shared" si="797"/>
        <v>0</v>
      </c>
      <c r="O936" s="76">
        <f t="shared" si="798"/>
        <v>0</v>
      </c>
      <c r="P936" s="74">
        <f t="shared" si="799"/>
        <v>0</v>
      </c>
      <c r="Q936" s="74">
        <f t="shared" si="800"/>
        <v>0</v>
      </c>
      <c r="R936" s="74">
        <f t="shared" si="801"/>
        <v>0</v>
      </c>
      <c r="S936" s="94">
        <f t="shared" si="802"/>
        <v>0</v>
      </c>
      <c r="T936" s="95">
        <f t="shared" si="803"/>
        <v>0</v>
      </c>
      <c r="U936" s="95">
        <f t="shared" si="804"/>
        <v>0</v>
      </c>
      <c r="V936" s="95">
        <f t="shared" si="805"/>
        <v>0</v>
      </c>
      <c r="W936" s="76">
        <f t="shared" si="806"/>
        <v>0</v>
      </c>
    </row>
    <row r="937" spans="1:23" x14ac:dyDescent="0.2">
      <c r="A937" s="101"/>
      <c r="B937" s="27"/>
      <c r="C937" s="28"/>
      <c r="D937" s="102"/>
      <c r="E937" s="102"/>
      <c r="F937" s="74">
        <f t="shared" si="789"/>
        <v>0</v>
      </c>
      <c r="G937" s="74">
        <f t="shared" si="790"/>
        <v>0</v>
      </c>
      <c r="H937" s="74">
        <f t="shared" si="791"/>
        <v>0</v>
      </c>
      <c r="I937" s="74">
        <f t="shared" si="792"/>
        <v>0</v>
      </c>
      <c r="J937" s="74">
        <f t="shared" si="793"/>
        <v>0</v>
      </c>
      <c r="K937" s="94">
        <f t="shared" si="794"/>
        <v>0</v>
      </c>
      <c r="L937" s="95">
        <f t="shared" si="795"/>
        <v>0</v>
      </c>
      <c r="M937" s="95">
        <f t="shared" si="796"/>
        <v>0</v>
      </c>
      <c r="N937" s="95">
        <f t="shared" si="797"/>
        <v>0</v>
      </c>
      <c r="O937" s="76">
        <f t="shared" si="798"/>
        <v>0</v>
      </c>
      <c r="P937" s="74">
        <f t="shared" si="799"/>
        <v>0</v>
      </c>
      <c r="Q937" s="74">
        <f t="shared" si="800"/>
        <v>0</v>
      </c>
      <c r="R937" s="74">
        <f t="shared" si="801"/>
        <v>0</v>
      </c>
      <c r="S937" s="94">
        <f t="shared" si="802"/>
        <v>0</v>
      </c>
      <c r="T937" s="95">
        <f t="shared" si="803"/>
        <v>0</v>
      </c>
      <c r="U937" s="95">
        <f t="shared" si="804"/>
        <v>0</v>
      </c>
      <c r="V937" s="95">
        <f t="shared" si="805"/>
        <v>0</v>
      </c>
      <c r="W937" s="76">
        <f t="shared" si="806"/>
        <v>0</v>
      </c>
    </row>
    <row r="938" spans="1:23" x14ac:dyDescent="0.2">
      <c r="A938" s="101"/>
      <c r="B938" s="27"/>
      <c r="C938" s="28"/>
      <c r="D938" s="102"/>
      <c r="E938" s="102"/>
      <c r="F938" s="74">
        <f t="shared" si="789"/>
        <v>0</v>
      </c>
      <c r="G938" s="74">
        <f t="shared" si="790"/>
        <v>0</v>
      </c>
      <c r="H938" s="74">
        <f t="shared" si="791"/>
        <v>0</v>
      </c>
      <c r="I938" s="74">
        <f t="shared" si="792"/>
        <v>0</v>
      </c>
      <c r="J938" s="74">
        <f t="shared" si="793"/>
        <v>0</v>
      </c>
      <c r="K938" s="94">
        <f t="shared" si="794"/>
        <v>0</v>
      </c>
      <c r="L938" s="95">
        <f t="shared" si="795"/>
        <v>0</v>
      </c>
      <c r="M938" s="95">
        <f t="shared" si="796"/>
        <v>0</v>
      </c>
      <c r="N938" s="95">
        <f t="shared" si="797"/>
        <v>0</v>
      </c>
      <c r="O938" s="76">
        <f t="shared" si="798"/>
        <v>0</v>
      </c>
      <c r="P938" s="74">
        <f t="shared" si="799"/>
        <v>0</v>
      </c>
      <c r="Q938" s="74">
        <f t="shared" si="800"/>
        <v>0</v>
      </c>
      <c r="R938" s="74">
        <f t="shared" si="801"/>
        <v>0</v>
      </c>
      <c r="S938" s="94">
        <f t="shared" si="802"/>
        <v>0</v>
      </c>
      <c r="T938" s="95">
        <f t="shared" si="803"/>
        <v>0</v>
      </c>
      <c r="U938" s="95">
        <f t="shared" si="804"/>
        <v>0</v>
      </c>
      <c r="V938" s="95">
        <f t="shared" si="805"/>
        <v>0</v>
      </c>
      <c r="W938" s="76">
        <f t="shared" si="806"/>
        <v>0</v>
      </c>
    </row>
    <row r="939" spans="1:23" x14ac:dyDescent="0.2">
      <c r="A939" s="79" t="s">
        <v>119</v>
      </c>
      <c r="B939" s="80"/>
      <c r="C939" s="81"/>
      <c r="D939" s="82"/>
      <c r="E939" s="82"/>
      <c r="F939" s="83">
        <f>SUM(F929:F938)</f>
        <v>0</v>
      </c>
      <c r="G939" s="83">
        <f>SUM(G929:G938)</f>
        <v>0</v>
      </c>
      <c r="H939" s="83">
        <f t="shared" ref="H939:W939" si="807">SUM(H929:H938)</f>
        <v>0</v>
      </c>
      <c r="I939" s="83">
        <f t="shared" si="807"/>
        <v>0</v>
      </c>
      <c r="J939" s="83">
        <f t="shared" si="807"/>
        <v>0</v>
      </c>
      <c r="K939" s="83">
        <f t="shared" si="807"/>
        <v>0</v>
      </c>
      <c r="L939" s="84">
        <f t="shared" si="807"/>
        <v>0</v>
      </c>
      <c r="M939" s="84">
        <f t="shared" si="807"/>
        <v>0</v>
      </c>
      <c r="N939" s="84">
        <f t="shared" si="807"/>
        <v>0</v>
      </c>
      <c r="O939" s="85">
        <f t="shared" si="807"/>
        <v>0</v>
      </c>
      <c r="P939" s="83">
        <f t="shared" si="807"/>
        <v>0</v>
      </c>
      <c r="Q939" s="83">
        <f t="shared" si="807"/>
        <v>0</v>
      </c>
      <c r="R939" s="83">
        <f t="shared" si="807"/>
        <v>0</v>
      </c>
      <c r="S939" s="83">
        <f t="shared" si="807"/>
        <v>0</v>
      </c>
      <c r="T939" s="84">
        <f t="shared" si="807"/>
        <v>0</v>
      </c>
      <c r="U939" s="84">
        <f t="shared" si="807"/>
        <v>0</v>
      </c>
      <c r="V939" s="84">
        <f t="shared" si="807"/>
        <v>0</v>
      </c>
      <c r="W939" s="85">
        <f t="shared" si="807"/>
        <v>0</v>
      </c>
    </row>
    <row r="940" spans="1:23" x14ac:dyDescent="0.2">
      <c r="A940" s="100" t="s">
        <v>155</v>
      </c>
      <c r="B940" s="25"/>
      <c r="C940" s="26"/>
      <c r="D940" s="86"/>
      <c r="E940" s="86"/>
      <c r="F940" s="87"/>
      <c r="G940" s="87"/>
      <c r="H940" s="87"/>
      <c r="I940" s="87"/>
      <c r="J940" s="87"/>
      <c r="K940" s="87"/>
      <c r="L940" s="88"/>
      <c r="M940" s="88"/>
      <c r="N940" s="88"/>
      <c r="O940" s="89"/>
      <c r="P940" s="87"/>
      <c r="Q940" s="87"/>
      <c r="R940" s="87"/>
      <c r="S940" s="87"/>
      <c r="T940" s="88"/>
      <c r="U940" s="88"/>
      <c r="V940" s="88"/>
      <c r="W940" s="89"/>
    </row>
    <row r="941" spans="1:23" x14ac:dyDescent="0.2">
      <c r="A941" s="101"/>
      <c r="B941" s="27"/>
      <c r="C941" s="28"/>
      <c r="D941" s="102"/>
      <c r="E941" s="102"/>
      <c r="F941" s="74">
        <f t="shared" ref="F941:F950" si="808">C941*D941</f>
        <v>0</v>
      </c>
      <c r="G941" s="74">
        <f t="shared" ref="G941:G950" si="809">C941*E941</f>
        <v>0</v>
      </c>
      <c r="H941" s="74">
        <f t="shared" ref="H941:H950" si="810">F941*$H$12</f>
        <v>0</v>
      </c>
      <c r="I941" s="74">
        <f t="shared" ref="I941:I950" si="811">F941*$I$12</f>
        <v>0</v>
      </c>
      <c r="J941" s="74">
        <f t="shared" ref="J941:J950" si="812">F941*$J$12</f>
        <v>0</v>
      </c>
      <c r="K941" s="94">
        <f t="shared" ref="K941:K950" si="813">F941*$K$12</f>
        <v>0</v>
      </c>
      <c r="L941" s="95">
        <f t="shared" ref="L941:L950" si="814">F941-H941</f>
        <v>0</v>
      </c>
      <c r="M941" s="95">
        <f t="shared" ref="M941:M950" si="815">F941-I941</f>
        <v>0</v>
      </c>
      <c r="N941" s="95">
        <f t="shared" ref="N941:N950" si="816">F941-J941</f>
        <v>0</v>
      </c>
      <c r="O941" s="76">
        <f t="shared" ref="O941:O950" si="817">F941-K941</f>
        <v>0</v>
      </c>
      <c r="P941" s="74">
        <f t="shared" ref="P941:P950" si="818">G941*$P$12</f>
        <v>0</v>
      </c>
      <c r="Q941" s="74">
        <f t="shared" ref="Q941:Q950" si="819">G941*$Q$12</f>
        <v>0</v>
      </c>
      <c r="R941" s="74">
        <f t="shared" ref="R941:R950" si="820">G941*$R$12</f>
        <v>0</v>
      </c>
      <c r="S941" s="94">
        <f t="shared" ref="S941:S950" si="821">G941*$S$12</f>
        <v>0</v>
      </c>
      <c r="T941" s="95">
        <f t="shared" ref="T941:T950" si="822">G941-P941</f>
        <v>0</v>
      </c>
      <c r="U941" s="95">
        <f t="shared" ref="U941:U950" si="823">G941-Q941</f>
        <v>0</v>
      </c>
      <c r="V941" s="95">
        <f t="shared" ref="V941:V950" si="824">G941-R941</f>
        <v>0</v>
      </c>
      <c r="W941" s="76">
        <f t="shared" ref="W941:W950" si="825">G941-S941</f>
        <v>0</v>
      </c>
    </row>
    <row r="942" spans="1:23" x14ac:dyDescent="0.2">
      <c r="A942" s="101"/>
      <c r="B942" s="27"/>
      <c r="C942" s="28"/>
      <c r="D942" s="102"/>
      <c r="E942" s="102"/>
      <c r="F942" s="74">
        <f t="shared" si="808"/>
        <v>0</v>
      </c>
      <c r="G942" s="74">
        <f t="shared" si="809"/>
        <v>0</v>
      </c>
      <c r="H942" s="74">
        <f t="shared" si="810"/>
        <v>0</v>
      </c>
      <c r="I942" s="74">
        <f t="shared" si="811"/>
        <v>0</v>
      </c>
      <c r="J942" s="74">
        <f t="shared" si="812"/>
        <v>0</v>
      </c>
      <c r="K942" s="94">
        <f t="shared" si="813"/>
        <v>0</v>
      </c>
      <c r="L942" s="95">
        <f t="shared" si="814"/>
        <v>0</v>
      </c>
      <c r="M942" s="95">
        <f t="shared" si="815"/>
        <v>0</v>
      </c>
      <c r="N942" s="95">
        <f t="shared" si="816"/>
        <v>0</v>
      </c>
      <c r="O942" s="76">
        <f t="shared" si="817"/>
        <v>0</v>
      </c>
      <c r="P942" s="74">
        <f t="shared" si="818"/>
        <v>0</v>
      </c>
      <c r="Q942" s="74">
        <f t="shared" si="819"/>
        <v>0</v>
      </c>
      <c r="R942" s="74">
        <f t="shared" si="820"/>
        <v>0</v>
      </c>
      <c r="S942" s="94">
        <f t="shared" si="821"/>
        <v>0</v>
      </c>
      <c r="T942" s="95">
        <f t="shared" si="822"/>
        <v>0</v>
      </c>
      <c r="U942" s="95">
        <f t="shared" si="823"/>
        <v>0</v>
      </c>
      <c r="V942" s="95">
        <f t="shared" si="824"/>
        <v>0</v>
      </c>
      <c r="W942" s="76">
        <f t="shared" si="825"/>
        <v>0</v>
      </c>
    </row>
    <row r="943" spans="1:23" x14ac:dyDescent="0.2">
      <c r="A943" s="101"/>
      <c r="B943" s="27"/>
      <c r="C943" s="28"/>
      <c r="D943" s="102"/>
      <c r="E943" s="102"/>
      <c r="F943" s="74">
        <f t="shared" si="808"/>
        <v>0</v>
      </c>
      <c r="G943" s="74">
        <f t="shared" si="809"/>
        <v>0</v>
      </c>
      <c r="H943" s="74">
        <f t="shared" si="810"/>
        <v>0</v>
      </c>
      <c r="I943" s="74">
        <f t="shared" si="811"/>
        <v>0</v>
      </c>
      <c r="J943" s="74">
        <f t="shared" si="812"/>
        <v>0</v>
      </c>
      <c r="K943" s="94">
        <f t="shared" si="813"/>
        <v>0</v>
      </c>
      <c r="L943" s="95">
        <f t="shared" si="814"/>
        <v>0</v>
      </c>
      <c r="M943" s="95">
        <f t="shared" si="815"/>
        <v>0</v>
      </c>
      <c r="N943" s="95">
        <f t="shared" si="816"/>
        <v>0</v>
      </c>
      <c r="O943" s="76">
        <f t="shared" si="817"/>
        <v>0</v>
      </c>
      <c r="P943" s="74">
        <f t="shared" si="818"/>
        <v>0</v>
      </c>
      <c r="Q943" s="74">
        <f t="shared" si="819"/>
        <v>0</v>
      </c>
      <c r="R943" s="74">
        <f t="shared" si="820"/>
        <v>0</v>
      </c>
      <c r="S943" s="94">
        <f t="shared" si="821"/>
        <v>0</v>
      </c>
      <c r="T943" s="95">
        <f t="shared" si="822"/>
        <v>0</v>
      </c>
      <c r="U943" s="95">
        <f t="shared" si="823"/>
        <v>0</v>
      </c>
      <c r="V943" s="95">
        <f t="shared" si="824"/>
        <v>0</v>
      </c>
      <c r="W943" s="76">
        <f t="shared" si="825"/>
        <v>0</v>
      </c>
    </row>
    <row r="944" spans="1:23" x14ac:dyDescent="0.2">
      <c r="A944" s="101"/>
      <c r="B944" s="27"/>
      <c r="C944" s="28"/>
      <c r="D944" s="102"/>
      <c r="E944" s="102"/>
      <c r="F944" s="74">
        <f t="shared" si="808"/>
        <v>0</v>
      </c>
      <c r="G944" s="74">
        <f t="shared" si="809"/>
        <v>0</v>
      </c>
      <c r="H944" s="74">
        <f t="shared" si="810"/>
        <v>0</v>
      </c>
      <c r="I944" s="74">
        <f t="shared" si="811"/>
        <v>0</v>
      </c>
      <c r="J944" s="74">
        <f t="shared" si="812"/>
        <v>0</v>
      </c>
      <c r="K944" s="94">
        <f t="shared" si="813"/>
        <v>0</v>
      </c>
      <c r="L944" s="95">
        <f t="shared" si="814"/>
        <v>0</v>
      </c>
      <c r="M944" s="95">
        <f t="shared" si="815"/>
        <v>0</v>
      </c>
      <c r="N944" s="95">
        <f t="shared" si="816"/>
        <v>0</v>
      </c>
      <c r="O944" s="76">
        <f t="shared" si="817"/>
        <v>0</v>
      </c>
      <c r="P944" s="74">
        <f t="shared" si="818"/>
        <v>0</v>
      </c>
      <c r="Q944" s="74">
        <f t="shared" si="819"/>
        <v>0</v>
      </c>
      <c r="R944" s="74">
        <f t="shared" si="820"/>
        <v>0</v>
      </c>
      <c r="S944" s="94">
        <f t="shared" si="821"/>
        <v>0</v>
      </c>
      <c r="T944" s="95">
        <f t="shared" si="822"/>
        <v>0</v>
      </c>
      <c r="U944" s="95">
        <f t="shared" si="823"/>
        <v>0</v>
      </c>
      <c r="V944" s="95">
        <f t="shared" si="824"/>
        <v>0</v>
      </c>
      <c r="W944" s="76">
        <f t="shared" si="825"/>
        <v>0</v>
      </c>
    </row>
    <row r="945" spans="1:23" x14ac:dyDescent="0.2">
      <c r="A945" s="101"/>
      <c r="B945" s="27"/>
      <c r="C945" s="28"/>
      <c r="D945" s="102"/>
      <c r="E945" s="102"/>
      <c r="F945" s="74">
        <f t="shared" si="808"/>
        <v>0</v>
      </c>
      <c r="G945" s="74">
        <f t="shared" si="809"/>
        <v>0</v>
      </c>
      <c r="H945" s="74">
        <f t="shared" si="810"/>
        <v>0</v>
      </c>
      <c r="I945" s="74">
        <f t="shared" si="811"/>
        <v>0</v>
      </c>
      <c r="J945" s="74">
        <f t="shared" si="812"/>
        <v>0</v>
      </c>
      <c r="K945" s="94">
        <f t="shared" si="813"/>
        <v>0</v>
      </c>
      <c r="L945" s="95">
        <f t="shared" si="814"/>
        <v>0</v>
      </c>
      <c r="M945" s="95">
        <f t="shared" si="815"/>
        <v>0</v>
      </c>
      <c r="N945" s="95">
        <f t="shared" si="816"/>
        <v>0</v>
      </c>
      <c r="O945" s="76">
        <f t="shared" si="817"/>
        <v>0</v>
      </c>
      <c r="P945" s="74">
        <f t="shared" si="818"/>
        <v>0</v>
      </c>
      <c r="Q945" s="74">
        <f t="shared" si="819"/>
        <v>0</v>
      </c>
      <c r="R945" s="74">
        <f t="shared" si="820"/>
        <v>0</v>
      </c>
      <c r="S945" s="94">
        <f t="shared" si="821"/>
        <v>0</v>
      </c>
      <c r="T945" s="95">
        <f t="shared" si="822"/>
        <v>0</v>
      </c>
      <c r="U945" s="95">
        <f t="shared" si="823"/>
        <v>0</v>
      </c>
      <c r="V945" s="95">
        <f t="shared" si="824"/>
        <v>0</v>
      </c>
      <c r="W945" s="76">
        <f t="shared" si="825"/>
        <v>0</v>
      </c>
    </row>
    <row r="946" spans="1:23" x14ac:dyDescent="0.2">
      <c r="A946" s="101"/>
      <c r="B946" s="27"/>
      <c r="C946" s="28"/>
      <c r="D946" s="102"/>
      <c r="E946" s="102"/>
      <c r="F946" s="74">
        <f t="shared" si="808"/>
        <v>0</v>
      </c>
      <c r="G946" s="74">
        <f t="shared" si="809"/>
        <v>0</v>
      </c>
      <c r="H946" s="74">
        <f t="shared" si="810"/>
        <v>0</v>
      </c>
      <c r="I946" s="74">
        <f t="shared" si="811"/>
        <v>0</v>
      </c>
      <c r="J946" s="74">
        <f t="shared" si="812"/>
        <v>0</v>
      </c>
      <c r="K946" s="94">
        <f t="shared" si="813"/>
        <v>0</v>
      </c>
      <c r="L946" s="95">
        <f t="shared" si="814"/>
        <v>0</v>
      </c>
      <c r="M946" s="95">
        <f t="shared" si="815"/>
        <v>0</v>
      </c>
      <c r="N946" s="95">
        <f t="shared" si="816"/>
        <v>0</v>
      </c>
      <c r="O946" s="76">
        <f t="shared" si="817"/>
        <v>0</v>
      </c>
      <c r="P946" s="74">
        <f t="shared" si="818"/>
        <v>0</v>
      </c>
      <c r="Q946" s="74">
        <f t="shared" si="819"/>
        <v>0</v>
      </c>
      <c r="R946" s="74">
        <f t="shared" si="820"/>
        <v>0</v>
      </c>
      <c r="S946" s="94">
        <f t="shared" si="821"/>
        <v>0</v>
      </c>
      <c r="T946" s="95">
        <f t="shared" si="822"/>
        <v>0</v>
      </c>
      <c r="U946" s="95">
        <f t="shared" si="823"/>
        <v>0</v>
      </c>
      <c r="V946" s="95">
        <f t="shared" si="824"/>
        <v>0</v>
      </c>
      <c r="W946" s="76">
        <f t="shared" si="825"/>
        <v>0</v>
      </c>
    </row>
    <row r="947" spans="1:23" x14ac:dyDescent="0.2">
      <c r="A947" s="101"/>
      <c r="B947" s="27"/>
      <c r="C947" s="28"/>
      <c r="D947" s="102"/>
      <c r="E947" s="102"/>
      <c r="F947" s="74">
        <f t="shared" si="808"/>
        <v>0</v>
      </c>
      <c r="G947" s="74">
        <f t="shared" si="809"/>
        <v>0</v>
      </c>
      <c r="H947" s="74">
        <f t="shared" si="810"/>
        <v>0</v>
      </c>
      <c r="I947" s="74">
        <f t="shared" si="811"/>
        <v>0</v>
      </c>
      <c r="J947" s="74">
        <f t="shared" si="812"/>
        <v>0</v>
      </c>
      <c r="K947" s="94">
        <f t="shared" si="813"/>
        <v>0</v>
      </c>
      <c r="L947" s="95">
        <f t="shared" si="814"/>
        <v>0</v>
      </c>
      <c r="M947" s="95">
        <f t="shared" si="815"/>
        <v>0</v>
      </c>
      <c r="N947" s="95">
        <f t="shared" si="816"/>
        <v>0</v>
      </c>
      <c r="O947" s="76">
        <f t="shared" si="817"/>
        <v>0</v>
      </c>
      <c r="P947" s="74">
        <f t="shared" si="818"/>
        <v>0</v>
      </c>
      <c r="Q947" s="74">
        <f t="shared" si="819"/>
        <v>0</v>
      </c>
      <c r="R947" s="74">
        <f t="shared" si="820"/>
        <v>0</v>
      </c>
      <c r="S947" s="94">
        <f t="shared" si="821"/>
        <v>0</v>
      </c>
      <c r="T947" s="95">
        <f t="shared" si="822"/>
        <v>0</v>
      </c>
      <c r="U947" s="95">
        <f t="shared" si="823"/>
        <v>0</v>
      </c>
      <c r="V947" s="95">
        <f t="shared" si="824"/>
        <v>0</v>
      </c>
      <c r="W947" s="76">
        <f t="shared" si="825"/>
        <v>0</v>
      </c>
    </row>
    <row r="948" spans="1:23" x14ac:dyDescent="0.2">
      <c r="A948" s="101"/>
      <c r="B948" s="27"/>
      <c r="C948" s="28"/>
      <c r="D948" s="102"/>
      <c r="E948" s="102"/>
      <c r="F948" s="74">
        <f t="shared" si="808"/>
        <v>0</v>
      </c>
      <c r="G948" s="74">
        <f t="shared" si="809"/>
        <v>0</v>
      </c>
      <c r="H948" s="74">
        <f t="shared" si="810"/>
        <v>0</v>
      </c>
      <c r="I948" s="74">
        <f t="shared" si="811"/>
        <v>0</v>
      </c>
      <c r="J948" s="74">
        <f t="shared" si="812"/>
        <v>0</v>
      </c>
      <c r="K948" s="94">
        <f t="shared" si="813"/>
        <v>0</v>
      </c>
      <c r="L948" s="95">
        <f t="shared" si="814"/>
        <v>0</v>
      </c>
      <c r="M948" s="95">
        <f t="shared" si="815"/>
        <v>0</v>
      </c>
      <c r="N948" s="95">
        <f t="shared" si="816"/>
        <v>0</v>
      </c>
      <c r="O948" s="76">
        <f t="shared" si="817"/>
        <v>0</v>
      </c>
      <c r="P948" s="74">
        <f t="shared" si="818"/>
        <v>0</v>
      </c>
      <c r="Q948" s="74">
        <f t="shared" si="819"/>
        <v>0</v>
      </c>
      <c r="R948" s="74">
        <f t="shared" si="820"/>
        <v>0</v>
      </c>
      <c r="S948" s="94">
        <f t="shared" si="821"/>
        <v>0</v>
      </c>
      <c r="T948" s="95">
        <f t="shared" si="822"/>
        <v>0</v>
      </c>
      <c r="U948" s="95">
        <f t="shared" si="823"/>
        <v>0</v>
      </c>
      <c r="V948" s="95">
        <f t="shared" si="824"/>
        <v>0</v>
      </c>
      <c r="W948" s="76">
        <f t="shared" si="825"/>
        <v>0</v>
      </c>
    </row>
    <row r="949" spans="1:23" x14ac:dyDescent="0.2">
      <c r="A949" s="101"/>
      <c r="B949" s="27"/>
      <c r="C949" s="28"/>
      <c r="D949" s="102"/>
      <c r="E949" s="102"/>
      <c r="F949" s="74">
        <f t="shared" si="808"/>
        <v>0</v>
      </c>
      <c r="G949" s="74">
        <f t="shared" si="809"/>
        <v>0</v>
      </c>
      <c r="H949" s="74">
        <f t="shared" si="810"/>
        <v>0</v>
      </c>
      <c r="I949" s="74">
        <f t="shared" si="811"/>
        <v>0</v>
      </c>
      <c r="J949" s="74">
        <f t="shared" si="812"/>
        <v>0</v>
      </c>
      <c r="K949" s="94">
        <f t="shared" si="813"/>
        <v>0</v>
      </c>
      <c r="L949" s="95">
        <f t="shared" si="814"/>
        <v>0</v>
      </c>
      <c r="M949" s="95">
        <f t="shared" si="815"/>
        <v>0</v>
      </c>
      <c r="N949" s="95">
        <f t="shared" si="816"/>
        <v>0</v>
      </c>
      <c r="O949" s="76">
        <f t="shared" si="817"/>
        <v>0</v>
      </c>
      <c r="P949" s="74">
        <f t="shared" si="818"/>
        <v>0</v>
      </c>
      <c r="Q949" s="74">
        <f t="shared" si="819"/>
        <v>0</v>
      </c>
      <c r="R949" s="74">
        <f t="shared" si="820"/>
        <v>0</v>
      </c>
      <c r="S949" s="94">
        <f t="shared" si="821"/>
        <v>0</v>
      </c>
      <c r="T949" s="95">
        <f t="shared" si="822"/>
        <v>0</v>
      </c>
      <c r="U949" s="95">
        <f t="shared" si="823"/>
        <v>0</v>
      </c>
      <c r="V949" s="95">
        <f t="shared" si="824"/>
        <v>0</v>
      </c>
      <c r="W949" s="76">
        <f t="shared" si="825"/>
        <v>0</v>
      </c>
    </row>
    <row r="950" spans="1:23" x14ac:dyDescent="0.2">
      <c r="A950" s="101"/>
      <c r="B950" s="27"/>
      <c r="C950" s="28"/>
      <c r="D950" s="102"/>
      <c r="E950" s="102"/>
      <c r="F950" s="74">
        <f t="shared" si="808"/>
        <v>0</v>
      </c>
      <c r="G950" s="74">
        <f t="shared" si="809"/>
        <v>0</v>
      </c>
      <c r="H950" s="74">
        <f t="shared" si="810"/>
        <v>0</v>
      </c>
      <c r="I950" s="74">
        <f t="shared" si="811"/>
        <v>0</v>
      </c>
      <c r="J950" s="74">
        <f t="shared" si="812"/>
        <v>0</v>
      </c>
      <c r="K950" s="94">
        <f t="shared" si="813"/>
        <v>0</v>
      </c>
      <c r="L950" s="95">
        <f t="shared" si="814"/>
        <v>0</v>
      </c>
      <c r="M950" s="95">
        <f t="shared" si="815"/>
        <v>0</v>
      </c>
      <c r="N950" s="95">
        <f t="shared" si="816"/>
        <v>0</v>
      </c>
      <c r="O950" s="76">
        <f t="shared" si="817"/>
        <v>0</v>
      </c>
      <c r="P950" s="74">
        <f t="shared" si="818"/>
        <v>0</v>
      </c>
      <c r="Q950" s="74">
        <f t="shared" si="819"/>
        <v>0</v>
      </c>
      <c r="R950" s="74">
        <f t="shared" si="820"/>
        <v>0</v>
      </c>
      <c r="S950" s="94">
        <f t="shared" si="821"/>
        <v>0</v>
      </c>
      <c r="T950" s="95">
        <f t="shared" si="822"/>
        <v>0</v>
      </c>
      <c r="U950" s="95">
        <f t="shared" si="823"/>
        <v>0</v>
      </c>
      <c r="V950" s="95">
        <f t="shared" si="824"/>
        <v>0</v>
      </c>
      <c r="W950" s="76">
        <f t="shared" si="825"/>
        <v>0</v>
      </c>
    </row>
    <row r="951" spans="1:23" x14ac:dyDescent="0.2">
      <c r="A951" s="79" t="s">
        <v>33</v>
      </c>
      <c r="B951" s="80"/>
      <c r="C951" s="81"/>
      <c r="D951" s="82"/>
      <c r="E951" s="82"/>
      <c r="F951" s="83">
        <f>SUM(F941:F950)</f>
        <v>0</v>
      </c>
      <c r="G951" s="83">
        <f>SUM(G941:G950)</f>
        <v>0</v>
      </c>
      <c r="H951" s="83">
        <f t="shared" ref="H951:W951" si="826">SUM(H941:H950)</f>
        <v>0</v>
      </c>
      <c r="I951" s="83">
        <f t="shared" si="826"/>
        <v>0</v>
      </c>
      <c r="J951" s="83">
        <f t="shared" si="826"/>
        <v>0</v>
      </c>
      <c r="K951" s="83">
        <f t="shared" si="826"/>
        <v>0</v>
      </c>
      <c r="L951" s="84">
        <f t="shared" si="826"/>
        <v>0</v>
      </c>
      <c r="M951" s="84">
        <f t="shared" si="826"/>
        <v>0</v>
      </c>
      <c r="N951" s="84">
        <f t="shared" si="826"/>
        <v>0</v>
      </c>
      <c r="O951" s="85">
        <f t="shared" si="826"/>
        <v>0</v>
      </c>
      <c r="P951" s="83">
        <f t="shared" si="826"/>
        <v>0</v>
      </c>
      <c r="Q951" s="83">
        <f t="shared" si="826"/>
        <v>0</v>
      </c>
      <c r="R951" s="83">
        <f t="shared" si="826"/>
        <v>0</v>
      </c>
      <c r="S951" s="83">
        <f t="shared" si="826"/>
        <v>0</v>
      </c>
      <c r="T951" s="84">
        <f t="shared" si="826"/>
        <v>0</v>
      </c>
      <c r="U951" s="84">
        <f t="shared" si="826"/>
        <v>0</v>
      </c>
      <c r="V951" s="84">
        <f t="shared" si="826"/>
        <v>0</v>
      </c>
      <c r="W951" s="85">
        <f t="shared" si="826"/>
        <v>0</v>
      </c>
    </row>
    <row r="952" spans="1:23" x14ac:dyDescent="0.2">
      <c r="A952" s="100" t="s">
        <v>247</v>
      </c>
      <c r="B952" s="25"/>
      <c r="C952" s="26"/>
      <c r="D952" s="86"/>
      <c r="E952" s="86"/>
      <c r="F952" s="106"/>
      <c r="G952" s="106"/>
      <c r="H952" s="106"/>
      <c r="I952" s="106"/>
      <c r="J952" s="106"/>
      <c r="K952" s="106"/>
      <c r="L952" s="107"/>
      <c r="M952" s="107"/>
      <c r="N952" s="107"/>
      <c r="O952" s="108"/>
      <c r="P952" s="106"/>
      <c r="Q952" s="106"/>
      <c r="R952" s="106"/>
      <c r="S952" s="106"/>
      <c r="T952" s="107"/>
      <c r="U952" s="107"/>
      <c r="V952" s="107"/>
      <c r="W952" s="108"/>
    </row>
    <row r="953" spans="1:23" x14ac:dyDescent="0.2">
      <c r="A953" s="72"/>
      <c r="B953" s="110"/>
      <c r="C953" s="111"/>
      <c r="D953" s="112"/>
      <c r="E953" s="112"/>
      <c r="F953" s="74">
        <f t="shared" ref="F953:F960" si="827">C953*D953</f>
        <v>0</v>
      </c>
      <c r="G953" s="74">
        <f t="shared" ref="G953:G960" si="828">C953*E953</f>
        <v>0</v>
      </c>
      <c r="H953" s="74">
        <f t="shared" ref="H953:H960" si="829">F953*$H$12</f>
        <v>0</v>
      </c>
      <c r="I953" s="74">
        <f t="shared" ref="I953:I960" si="830">F953*$I$12</f>
        <v>0</v>
      </c>
      <c r="J953" s="74">
        <f t="shared" ref="J953:J960" si="831">F953*$J$12</f>
        <v>0</v>
      </c>
      <c r="K953" s="94">
        <f t="shared" ref="K953:K960" si="832">F953*$K$12</f>
        <v>0</v>
      </c>
      <c r="L953" s="95">
        <f t="shared" ref="L953:L960" si="833">F953-H953</f>
        <v>0</v>
      </c>
      <c r="M953" s="95">
        <f t="shared" ref="M953:M960" si="834">F953-I953</f>
        <v>0</v>
      </c>
      <c r="N953" s="95">
        <f t="shared" ref="N953:N960" si="835">F953-J953</f>
        <v>0</v>
      </c>
      <c r="O953" s="76">
        <f t="shared" ref="O953:O960" si="836">F953-K953</f>
        <v>0</v>
      </c>
      <c r="P953" s="74">
        <f t="shared" ref="P953:P960" si="837">G953*$P$12</f>
        <v>0</v>
      </c>
      <c r="Q953" s="74">
        <f t="shared" ref="Q953:Q960" si="838">G953*$Q$12</f>
        <v>0</v>
      </c>
      <c r="R953" s="74">
        <f t="shared" ref="R953:R960" si="839">G953*$R$12</f>
        <v>0</v>
      </c>
      <c r="S953" s="94">
        <f t="shared" ref="S953:S960" si="840">G953*$S$12</f>
        <v>0</v>
      </c>
      <c r="T953" s="95">
        <f t="shared" ref="T953:T960" si="841">G953-P953</f>
        <v>0</v>
      </c>
      <c r="U953" s="95">
        <f t="shared" ref="U953:U960" si="842">G953-Q953</f>
        <v>0</v>
      </c>
      <c r="V953" s="95">
        <f t="shared" ref="V953:V960" si="843">G953-R953</f>
        <v>0</v>
      </c>
      <c r="W953" s="76">
        <f t="shared" ref="W953:W960" si="844">G953-S953</f>
        <v>0</v>
      </c>
    </row>
    <row r="954" spans="1:23" x14ac:dyDescent="0.2">
      <c r="A954" s="72"/>
      <c r="B954" s="110"/>
      <c r="C954" s="111"/>
      <c r="D954" s="112"/>
      <c r="E954" s="112"/>
      <c r="F954" s="74">
        <f t="shared" si="827"/>
        <v>0</v>
      </c>
      <c r="G954" s="74">
        <f t="shared" si="828"/>
        <v>0</v>
      </c>
      <c r="H954" s="74">
        <f t="shared" si="829"/>
        <v>0</v>
      </c>
      <c r="I954" s="74">
        <f t="shared" si="830"/>
        <v>0</v>
      </c>
      <c r="J954" s="74">
        <f t="shared" si="831"/>
        <v>0</v>
      </c>
      <c r="K954" s="94">
        <f t="shared" si="832"/>
        <v>0</v>
      </c>
      <c r="L954" s="95">
        <f t="shared" si="833"/>
        <v>0</v>
      </c>
      <c r="M954" s="95">
        <f t="shared" si="834"/>
        <v>0</v>
      </c>
      <c r="N954" s="95">
        <f t="shared" si="835"/>
        <v>0</v>
      </c>
      <c r="O954" s="76">
        <f t="shared" si="836"/>
        <v>0</v>
      </c>
      <c r="P954" s="74">
        <f t="shared" si="837"/>
        <v>0</v>
      </c>
      <c r="Q954" s="74">
        <f t="shared" si="838"/>
        <v>0</v>
      </c>
      <c r="R954" s="74">
        <f t="shared" si="839"/>
        <v>0</v>
      </c>
      <c r="S954" s="94">
        <f t="shared" si="840"/>
        <v>0</v>
      </c>
      <c r="T954" s="95">
        <f t="shared" si="841"/>
        <v>0</v>
      </c>
      <c r="U954" s="95">
        <f t="shared" si="842"/>
        <v>0</v>
      </c>
      <c r="V954" s="95">
        <f t="shared" si="843"/>
        <v>0</v>
      </c>
      <c r="W954" s="76">
        <f t="shared" si="844"/>
        <v>0</v>
      </c>
    </row>
    <row r="955" spans="1:23" x14ac:dyDescent="0.2">
      <c r="A955" s="113"/>
      <c r="B955" s="114"/>
      <c r="C955" s="115"/>
      <c r="D955" s="73"/>
      <c r="E955" s="73"/>
      <c r="F955" s="74">
        <f t="shared" si="827"/>
        <v>0</v>
      </c>
      <c r="G955" s="74">
        <f t="shared" si="828"/>
        <v>0</v>
      </c>
      <c r="H955" s="74">
        <f t="shared" si="829"/>
        <v>0</v>
      </c>
      <c r="I955" s="74">
        <f t="shared" si="830"/>
        <v>0</v>
      </c>
      <c r="J955" s="74">
        <f t="shared" si="831"/>
        <v>0</v>
      </c>
      <c r="K955" s="94">
        <f t="shared" si="832"/>
        <v>0</v>
      </c>
      <c r="L955" s="95">
        <f t="shared" si="833"/>
        <v>0</v>
      </c>
      <c r="M955" s="95">
        <f t="shared" si="834"/>
        <v>0</v>
      </c>
      <c r="N955" s="95">
        <f t="shared" si="835"/>
        <v>0</v>
      </c>
      <c r="O955" s="76">
        <f t="shared" si="836"/>
        <v>0</v>
      </c>
      <c r="P955" s="74">
        <f t="shared" si="837"/>
        <v>0</v>
      </c>
      <c r="Q955" s="74">
        <f t="shared" si="838"/>
        <v>0</v>
      </c>
      <c r="R955" s="74">
        <f t="shared" si="839"/>
        <v>0</v>
      </c>
      <c r="S955" s="94">
        <f t="shared" si="840"/>
        <v>0</v>
      </c>
      <c r="T955" s="95">
        <f t="shared" si="841"/>
        <v>0</v>
      </c>
      <c r="U955" s="95">
        <f t="shared" si="842"/>
        <v>0</v>
      </c>
      <c r="V955" s="95">
        <f t="shared" si="843"/>
        <v>0</v>
      </c>
      <c r="W955" s="76">
        <f t="shared" si="844"/>
        <v>0</v>
      </c>
    </row>
    <row r="956" spans="1:23" x14ac:dyDescent="0.2">
      <c r="A956" s="72"/>
      <c r="B956" s="110"/>
      <c r="C956" s="111"/>
      <c r="D956" s="112"/>
      <c r="E956" s="112"/>
      <c r="F956" s="74">
        <f t="shared" si="827"/>
        <v>0</v>
      </c>
      <c r="G956" s="74">
        <f t="shared" si="828"/>
        <v>0</v>
      </c>
      <c r="H956" s="74">
        <f t="shared" si="829"/>
        <v>0</v>
      </c>
      <c r="I956" s="74">
        <f t="shared" si="830"/>
        <v>0</v>
      </c>
      <c r="J956" s="74">
        <f t="shared" si="831"/>
        <v>0</v>
      </c>
      <c r="K956" s="94">
        <f t="shared" si="832"/>
        <v>0</v>
      </c>
      <c r="L956" s="95">
        <f t="shared" si="833"/>
        <v>0</v>
      </c>
      <c r="M956" s="95">
        <f t="shared" si="834"/>
        <v>0</v>
      </c>
      <c r="N956" s="95">
        <f t="shared" si="835"/>
        <v>0</v>
      </c>
      <c r="O956" s="76">
        <f t="shared" si="836"/>
        <v>0</v>
      </c>
      <c r="P956" s="74">
        <f t="shared" si="837"/>
        <v>0</v>
      </c>
      <c r="Q956" s="74">
        <f t="shared" si="838"/>
        <v>0</v>
      </c>
      <c r="R956" s="74">
        <f t="shared" si="839"/>
        <v>0</v>
      </c>
      <c r="S956" s="94">
        <f t="shared" si="840"/>
        <v>0</v>
      </c>
      <c r="T956" s="95">
        <f t="shared" si="841"/>
        <v>0</v>
      </c>
      <c r="U956" s="95">
        <f t="shared" si="842"/>
        <v>0</v>
      </c>
      <c r="V956" s="95">
        <f t="shared" si="843"/>
        <v>0</v>
      </c>
      <c r="W956" s="76">
        <f t="shared" si="844"/>
        <v>0</v>
      </c>
    </row>
    <row r="957" spans="1:23" x14ac:dyDescent="0.2">
      <c r="A957" s="113"/>
      <c r="B957" s="114"/>
      <c r="C957" s="115"/>
      <c r="D957" s="73"/>
      <c r="E957" s="73"/>
      <c r="F957" s="74">
        <f t="shared" si="827"/>
        <v>0</v>
      </c>
      <c r="G957" s="74">
        <f t="shared" si="828"/>
        <v>0</v>
      </c>
      <c r="H957" s="74">
        <f t="shared" si="829"/>
        <v>0</v>
      </c>
      <c r="I957" s="74">
        <f t="shared" si="830"/>
        <v>0</v>
      </c>
      <c r="J957" s="74">
        <f t="shared" si="831"/>
        <v>0</v>
      </c>
      <c r="K957" s="94">
        <f t="shared" si="832"/>
        <v>0</v>
      </c>
      <c r="L957" s="95">
        <f t="shared" si="833"/>
        <v>0</v>
      </c>
      <c r="M957" s="95">
        <f t="shared" si="834"/>
        <v>0</v>
      </c>
      <c r="N957" s="95">
        <f t="shared" si="835"/>
        <v>0</v>
      </c>
      <c r="O957" s="76">
        <f t="shared" si="836"/>
        <v>0</v>
      </c>
      <c r="P957" s="74">
        <f t="shared" si="837"/>
        <v>0</v>
      </c>
      <c r="Q957" s="74">
        <f t="shared" si="838"/>
        <v>0</v>
      </c>
      <c r="R957" s="74">
        <f t="shared" si="839"/>
        <v>0</v>
      </c>
      <c r="S957" s="94">
        <f t="shared" si="840"/>
        <v>0</v>
      </c>
      <c r="T957" s="95">
        <f t="shared" si="841"/>
        <v>0</v>
      </c>
      <c r="U957" s="95">
        <f t="shared" si="842"/>
        <v>0</v>
      </c>
      <c r="V957" s="95">
        <f t="shared" si="843"/>
        <v>0</v>
      </c>
      <c r="W957" s="76">
        <f t="shared" si="844"/>
        <v>0</v>
      </c>
    </row>
    <row r="958" spans="1:23" x14ac:dyDescent="0.2">
      <c r="A958" s="72"/>
      <c r="B958" s="110"/>
      <c r="C958" s="111"/>
      <c r="D958" s="112"/>
      <c r="E958" s="112"/>
      <c r="F958" s="74">
        <f t="shared" si="827"/>
        <v>0</v>
      </c>
      <c r="G958" s="74">
        <f t="shared" si="828"/>
        <v>0</v>
      </c>
      <c r="H958" s="74">
        <f t="shared" si="829"/>
        <v>0</v>
      </c>
      <c r="I958" s="74">
        <f t="shared" si="830"/>
        <v>0</v>
      </c>
      <c r="J958" s="74">
        <f t="shared" si="831"/>
        <v>0</v>
      </c>
      <c r="K958" s="94">
        <f t="shared" si="832"/>
        <v>0</v>
      </c>
      <c r="L958" s="95">
        <f t="shared" si="833"/>
        <v>0</v>
      </c>
      <c r="M958" s="95">
        <f t="shared" si="834"/>
        <v>0</v>
      </c>
      <c r="N958" s="95">
        <f t="shared" si="835"/>
        <v>0</v>
      </c>
      <c r="O958" s="76">
        <f t="shared" si="836"/>
        <v>0</v>
      </c>
      <c r="P958" s="74">
        <f t="shared" si="837"/>
        <v>0</v>
      </c>
      <c r="Q958" s="74">
        <f t="shared" si="838"/>
        <v>0</v>
      </c>
      <c r="R958" s="74">
        <f t="shared" si="839"/>
        <v>0</v>
      </c>
      <c r="S958" s="94">
        <f t="shared" si="840"/>
        <v>0</v>
      </c>
      <c r="T958" s="95">
        <f t="shared" si="841"/>
        <v>0</v>
      </c>
      <c r="U958" s="95">
        <f t="shared" si="842"/>
        <v>0</v>
      </c>
      <c r="V958" s="95">
        <f t="shared" si="843"/>
        <v>0</v>
      </c>
      <c r="W958" s="76">
        <f t="shared" si="844"/>
        <v>0</v>
      </c>
    </row>
    <row r="959" spans="1:23" x14ac:dyDescent="0.2">
      <c r="A959" s="113"/>
      <c r="B959" s="114"/>
      <c r="C959" s="115"/>
      <c r="D959" s="73"/>
      <c r="E959" s="73"/>
      <c r="F959" s="74">
        <f t="shared" si="827"/>
        <v>0</v>
      </c>
      <c r="G959" s="74">
        <f t="shared" si="828"/>
        <v>0</v>
      </c>
      <c r="H959" s="74">
        <f t="shared" si="829"/>
        <v>0</v>
      </c>
      <c r="I959" s="74">
        <f t="shared" si="830"/>
        <v>0</v>
      </c>
      <c r="J959" s="74">
        <f t="shared" si="831"/>
        <v>0</v>
      </c>
      <c r="K959" s="94">
        <f t="shared" si="832"/>
        <v>0</v>
      </c>
      <c r="L959" s="95">
        <f t="shared" si="833"/>
        <v>0</v>
      </c>
      <c r="M959" s="95">
        <f t="shared" si="834"/>
        <v>0</v>
      </c>
      <c r="N959" s="95">
        <f t="shared" si="835"/>
        <v>0</v>
      </c>
      <c r="O959" s="76">
        <f t="shared" si="836"/>
        <v>0</v>
      </c>
      <c r="P959" s="74">
        <f t="shared" si="837"/>
        <v>0</v>
      </c>
      <c r="Q959" s="74">
        <f t="shared" si="838"/>
        <v>0</v>
      </c>
      <c r="R959" s="74">
        <f t="shared" si="839"/>
        <v>0</v>
      </c>
      <c r="S959" s="94">
        <f t="shared" si="840"/>
        <v>0</v>
      </c>
      <c r="T959" s="95">
        <f t="shared" si="841"/>
        <v>0</v>
      </c>
      <c r="U959" s="95">
        <f t="shared" si="842"/>
        <v>0</v>
      </c>
      <c r="V959" s="95">
        <f t="shared" si="843"/>
        <v>0</v>
      </c>
      <c r="W959" s="76">
        <f t="shared" si="844"/>
        <v>0</v>
      </c>
    </row>
    <row r="960" spans="1:23" x14ac:dyDescent="0.2">
      <c r="A960" s="72"/>
      <c r="B960" s="110"/>
      <c r="C960" s="111"/>
      <c r="D960" s="112"/>
      <c r="E960" s="112"/>
      <c r="F960" s="74">
        <f t="shared" si="827"/>
        <v>0</v>
      </c>
      <c r="G960" s="74">
        <f t="shared" si="828"/>
        <v>0</v>
      </c>
      <c r="H960" s="74">
        <f t="shared" si="829"/>
        <v>0</v>
      </c>
      <c r="I960" s="74">
        <f t="shared" si="830"/>
        <v>0</v>
      </c>
      <c r="J960" s="74">
        <f t="shared" si="831"/>
        <v>0</v>
      </c>
      <c r="K960" s="94">
        <f t="shared" si="832"/>
        <v>0</v>
      </c>
      <c r="L960" s="95">
        <f t="shared" si="833"/>
        <v>0</v>
      </c>
      <c r="M960" s="95">
        <f t="shared" si="834"/>
        <v>0</v>
      </c>
      <c r="N960" s="95">
        <f t="shared" si="835"/>
        <v>0</v>
      </c>
      <c r="O960" s="76">
        <f t="shared" si="836"/>
        <v>0</v>
      </c>
      <c r="P960" s="74">
        <f t="shared" si="837"/>
        <v>0</v>
      </c>
      <c r="Q960" s="74">
        <f t="shared" si="838"/>
        <v>0</v>
      </c>
      <c r="R960" s="74">
        <f t="shared" si="839"/>
        <v>0</v>
      </c>
      <c r="S960" s="94">
        <f t="shared" si="840"/>
        <v>0</v>
      </c>
      <c r="T960" s="95">
        <f t="shared" si="841"/>
        <v>0</v>
      </c>
      <c r="U960" s="95">
        <f t="shared" si="842"/>
        <v>0</v>
      </c>
      <c r="V960" s="95">
        <f t="shared" si="843"/>
        <v>0</v>
      </c>
      <c r="W960" s="76">
        <f t="shared" si="844"/>
        <v>0</v>
      </c>
    </row>
    <row r="961" spans="1:23" x14ac:dyDescent="0.2">
      <c r="A961" s="79" t="s">
        <v>249</v>
      </c>
      <c r="B961" s="80"/>
      <c r="C961" s="81"/>
      <c r="D961" s="82"/>
      <c r="E961" s="82"/>
      <c r="F961" s="83">
        <f>SUM(F953:F960)</f>
        <v>0</v>
      </c>
      <c r="G961" s="83">
        <f>SUM(G953:G960)</f>
        <v>0</v>
      </c>
      <c r="H961" s="83">
        <f t="shared" ref="H961:W961" si="845">SUM(H953:H960)</f>
        <v>0</v>
      </c>
      <c r="I961" s="83">
        <f t="shared" si="845"/>
        <v>0</v>
      </c>
      <c r="J961" s="83">
        <f t="shared" si="845"/>
        <v>0</v>
      </c>
      <c r="K961" s="83">
        <f t="shared" si="845"/>
        <v>0</v>
      </c>
      <c r="L961" s="84">
        <f t="shared" si="845"/>
        <v>0</v>
      </c>
      <c r="M961" s="84">
        <f t="shared" si="845"/>
        <v>0</v>
      </c>
      <c r="N961" s="84">
        <f t="shared" si="845"/>
        <v>0</v>
      </c>
      <c r="O961" s="85">
        <f t="shared" si="845"/>
        <v>0</v>
      </c>
      <c r="P961" s="83">
        <f t="shared" si="845"/>
        <v>0</v>
      </c>
      <c r="Q961" s="83">
        <f t="shared" si="845"/>
        <v>0</v>
      </c>
      <c r="R961" s="83">
        <f t="shared" si="845"/>
        <v>0</v>
      </c>
      <c r="S961" s="83">
        <f t="shared" si="845"/>
        <v>0</v>
      </c>
      <c r="T961" s="84">
        <f t="shared" si="845"/>
        <v>0</v>
      </c>
      <c r="U961" s="84">
        <f t="shared" si="845"/>
        <v>0</v>
      </c>
      <c r="V961" s="84">
        <f t="shared" si="845"/>
        <v>0</v>
      </c>
      <c r="W961" s="85">
        <f t="shared" si="845"/>
        <v>0</v>
      </c>
    </row>
    <row r="962" spans="1:23" x14ac:dyDescent="0.2">
      <c r="A962" s="100" t="s">
        <v>172</v>
      </c>
      <c r="B962" s="25"/>
      <c r="C962" s="26"/>
      <c r="D962" s="86"/>
      <c r="E962" s="86"/>
      <c r="F962" s="106"/>
      <c r="G962" s="106"/>
      <c r="H962" s="106"/>
      <c r="I962" s="106"/>
      <c r="J962" s="106"/>
      <c r="K962" s="106"/>
      <c r="L962" s="107"/>
      <c r="M962" s="107"/>
      <c r="N962" s="107"/>
      <c r="O962" s="108"/>
      <c r="P962" s="106"/>
      <c r="Q962" s="106"/>
      <c r="R962" s="106"/>
      <c r="S962" s="106"/>
      <c r="T962" s="107"/>
      <c r="U962" s="107"/>
      <c r="V962" s="107"/>
      <c r="W962" s="108"/>
    </row>
    <row r="963" spans="1:23" x14ac:dyDescent="0.2">
      <c r="A963" s="72"/>
      <c r="B963" s="110"/>
      <c r="C963" s="111"/>
      <c r="D963" s="112"/>
      <c r="E963" s="112"/>
      <c r="F963" s="74">
        <f t="shared" ref="F963:F970" si="846">C963*D963</f>
        <v>0</v>
      </c>
      <c r="G963" s="74">
        <f t="shared" ref="G963:G970" si="847">C963*E963</f>
        <v>0</v>
      </c>
      <c r="H963" s="74">
        <f t="shared" ref="H963:H970" si="848">F963*$H$12</f>
        <v>0</v>
      </c>
      <c r="I963" s="74">
        <f t="shared" ref="I963:I970" si="849">F963*$I$12</f>
        <v>0</v>
      </c>
      <c r="J963" s="74">
        <f t="shared" ref="J963:J970" si="850">F963*$J$12</f>
        <v>0</v>
      </c>
      <c r="K963" s="94">
        <f t="shared" ref="K963:K970" si="851">F963*$K$12</f>
        <v>0</v>
      </c>
      <c r="L963" s="95">
        <f t="shared" ref="L963:L970" si="852">F963-H963</f>
        <v>0</v>
      </c>
      <c r="M963" s="95">
        <f t="shared" ref="M963:M970" si="853">F963-I963</f>
        <v>0</v>
      </c>
      <c r="N963" s="95">
        <f t="shared" ref="N963:N970" si="854">F963-J963</f>
        <v>0</v>
      </c>
      <c r="O963" s="76">
        <f t="shared" ref="O963:O970" si="855">F963-K963</f>
        <v>0</v>
      </c>
      <c r="P963" s="74">
        <f t="shared" ref="P963:P970" si="856">G963*$P$12</f>
        <v>0</v>
      </c>
      <c r="Q963" s="74">
        <f t="shared" ref="Q963:Q970" si="857">G963*$Q$12</f>
        <v>0</v>
      </c>
      <c r="R963" s="74">
        <f t="shared" ref="R963:R970" si="858">G963*$R$12</f>
        <v>0</v>
      </c>
      <c r="S963" s="94">
        <f t="shared" ref="S963:S970" si="859">G963*$S$12</f>
        <v>0</v>
      </c>
      <c r="T963" s="95">
        <f t="shared" ref="T963:T970" si="860">G963-P963</f>
        <v>0</v>
      </c>
      <c r="U963" s="95">
        <f t="shared" ref="U963:U970" si="861">G963-Q963</f>
        <v>0</v>
      </c>
      <c r="V963" s="95">
        <f t="shared" ref="V963:V970" si="862">G963-R963</f>
        <v>0</v>
      </c>
      <c r="W963" s="76">
        <f t="shared" ref="W963:W970" si="863">G963-S963</f>
        <v>0</v>
      </c>
    </row>
    <row r="964" spans="1:23" x14ac:dyDescent="0.2">
      <c r="A964" s="72"/>
      <c r="B964" s="110"/>
      <c r="C964" s="111"/>
      <c r="D964" s="112"/>
      <c r="E964" s="112"/>
      <c r="F964" s="74">
        <f t="shared" si="846"/>
        <v>0</v>
      </c>
      <c r="G964" s="74">
        <f t="shared" si="847"/>
        <v>0</v>
      </c>
      <c r="H964" s="74">
        <f t="shared" si="848"/>
        <v>0</v>
      </c>
      <c r="I964" s="74">
        <f t="shared" si="849"/>
        <v>0</v>
      </c>
      <c r="J964" s="74">
        <f t="shared" si="850"/>
        <v>0</v>
      </c>
      <c r="K964" s="94">
        <f t="shared" si="851"/>
        <v>0</v>
      </c>
      <c r="L964" s="95">
        <f t="shared" si="852"/>
        <v>0</v>
      </c>
      <c r="M964" s="95">
        <f t="shared" si="853"/>
        <v>0</v>
      </c>
      <c r="N964" s="95">
        <f t="shared" si="854"/>
        <v>0</v>
      </c>
      <c r="O964" s="76">
        <f t="shared" si="855"/>
        <v>0</v>
      </c>
      <c r="P964" s="74">
        <f t="shared" si="856"/>
        <v>0</v>
      </c>
      <c r="Q964" s="74">
        <f t="shared" si="857"/>
        <v>0</v>
      </c>
      <c r="R964" s="74">
        <f t="shared" si="858"/>
        <v>0</v>
      </c>
      <c r="S964" s="94">
        <f t="shared" si="859"/>
        <v>0</v>
      </c>
      <c r="T964" s="95">
        <f t="shared" si="860"/>
        <v>0</v>
      </c>
      <c r="U964" s="95">
        <f t="shared" si="861"/>
        <v>0</v>
      </c>
      <c r="V964" s="95">
        <f t="shared" si="862"/>
        <v>0</v>
      </c>
      <c r="W964" s="76">
        <f t="shared" si="863"/>
        <v>0</v>
      </c>
    </row>
    <row r="965" spans="1:23" x14ac:dyDescent="0.2">
      <c r="A965" s="113"/>
      <c r="B965" s="114"/>
      <c r="C965" s="115"/>
      <c r="D965" s="73"/>
      <c r="E965" s="73"/>
      <c r="F965" s="74">
        <f t="shared" si="846"/>
        <v>0</v>
      </c>
      <c r="G965" s="74">
        <f t="shared" si="847"/>
        <v>0</v>
      </c>
      <c r="H965" s="74">
        <f t="shared" si="848"/>
        <v>0</v>
      </c>
      <c r="I965" s="74">
        <f t="shared" si="849"/>
        <v>0</v>
      </c>
      <c r="J965" s="74">
        <f t="shared" si="850"/>
        <v>0</v>
      </c>
      <c r="K965" s="94">
        <f t="shared" si="851"/>
        <v>0</v>
      </c>
      <c r="L965" s="95">
        <f t="shared" si="852"/>
        <v>0</v>
      </c>
      <c r="M965" s="95">
        <f t="shared" si="853"/>
        <v>0</v>
      </c>
      <c r="N965" s="95">
        <f t="shared" si="854"/>
        <v>0</v>
      </c>
      <c r="O965" s="76">
        <f t="shared" si="855"/>
        <v>0</v>
      </c>
      <c r="P965" s="74">
        <f t="shared" si="856"/>
        <v>0</v>
      </c>
      <c r="Q965" s="74">
        <f t="shared" si="857"/>
        <v>0</v>
      </c>
      <c r="R965" s="74">
        <f t="shared" si="858"/>
        <v>0</v>
      </c>
      <c r="S965" s="94">
        <f t="shared" si="859"/>
        <v>0</v>
      </c>
      <c r="T965" s="95">
        <f t="shared" si="860"/>
        <v>0</v>
      </c>
      <c r="U965" s="95">
        <f t="shared" si="861"/>
        <v>0</v>
      </c>
      <c r="V965" s="95">
        <f t="shared" si="862"/>
        <v>0</v>
      </c>
      <c r="W965" s="76">
        <f t="shared" si="863"/>
        <v>0</v>
      </c>
    </row>
    <row r="966" spans="1:23" x14ac:dyDescent="0.2">
      <c r="A966" s="72"/>
      <c r="B966" s="110"/>
      <c r="C966" s="111"/>
      <c r="D966" s="112"/>
      <c r="E966" s="112"/>
      <c r="F966" s="74">
        <f t="shared" si="846"/>
        <v>0</v>
      </c>
      <c r="G966" s="74">
        <f t="shared" si="847"/>
        <v>0</v>
      </c>
      <c r="H966" s="74">
        <f t="shared" si="848"/>
        <v>0</v>
      </c>
      <c r="I966" s="74">
        <f t="shared" si="849"/>
        <v>0</v>
      </c>
      <c r="J966" s="74">
        <f t="shared" si="850"/>
        <v>0</v>
      </c>
      <c r="K966" s="94">
        <f t="shared" si="851"/>
        <v>0</v>
      </c>
      <c r="L966" s="95">
        <f t="shared" si="852"/>
        <v>0</v>
      </c>
      <c r="M966" s="95">
        <f t="shared" si="853"/>
        <v>0</v>
      </c>
      <c r="N966" s="95">
        <f t="shared" si="854"/>
        <v>0</v>
      </c>
      <c r="O966" s="76">
        <f t="shared" si="855"/>
        <v>0</v>
      </c>
      <c r="P966" s="74">
        <f t="shared" si="856"/>
        <v>0</v>
      </c>
      <c r="Q966" s="74">
        <f t="shared" si="857"/>
        <v>0</v>
      </c>
      <c r="R966" s="74">
        <f t="shared" si="858"/>
        <v>0</v>
      </c>
      <c r="S966" s="94">
        <f t="shared" si="859"/>
        <v>0</v>
      </c>
      <c r="T966" s="95">
        <f t="shared" si="860"/>
        <v>0</v>
      </c>
      <c r="U966" s="95">
        <f t="shared" si="861"/>
        <v>0</v>
      </c>
      <c r="V966" s="95">
        <f t="shared" si="862"/>
        <v>0</v>
      </c>
      <c r="W966" s="76">
        <f t="shared" si="863"/>
        <v>0</v>
      </c>
    </row>
    <row r="967" spans="1:23" x14ac:dyDescent="0.2">
      <c r="A967" s="113"/>
      <c r="B967" s="114"/>
      <c r="C967" s="115"/>
      <c r="D967" s="73"/>
      <c r="E967" s="73"/>
      <c r="F967" s="74">
        <f t="shared" si="846"/>
        <v>0</v>
      </c>
      <c r="G967" s="74">
        <f t="shared" si="847"/>
        <v>0</v>
      </c>
      <c r="H967" s="74">
        <f t="shared" si="848"/>
        <v>0</v>
      </c>
      <c r="I967" s="74">
        <f t="shared" si="849"/>
        <v>0</v>
      </c>
      <c r="J967" s="74">
        <f t="shared" si="850"/>
        <v>0</v>
      </c>
      <c r="K967" s="94">
        <f t="shared" si="851"/>
        <v>0</v>
      </c>
      <c r="L967" s="95">
        <f t="shared" si="852"/>
        <v>0</v>
      </c>
      <c r="M967" s="95">
        <f t="shared" si="853"/>
        <v>0</v>
      </c>
      <c r="N967" s="95">
        <f t="shared" si="854"/>
        <v>0</v>
      </c>
      <c r="O967" s="76">
        <f t="shared" si="855"/>
        <v>0</v>
      </c>
      <c r="P967" s="74">
        <f t="shared" si="856"/>
        <v>0</v>
      </c>
      <c r="Q967" s="74">
        <f t="shared" si="857"/>
        <v>0</v>
      </c>
      <c r="R967" s="74">
        <f t="shared" si="858"/>
        <v>0</v>
      </c>
      <c r="S967" s="94">
        <f t="shared" si="859"/>
        <v>0</v>
      </c>
      <c r="T967" s="95">
        <f t="shared" si="860"/>
        <v>0</v>
      </c>
      <c r="U967" s="95">
        <f t="shared" si="861"/>
        <v>0</v>
      </c>
      <c r="V967" s="95">
        <f t="shared" si="862"/>
        <v>0</v>
      </c>
      <c r="W967" s="76">
        <f t="shared" si="863"/>
        <v>0</v>
      </c>
    </row>
    <row r="968" spans="1:23" x14ac:dyDescent="0.2">
      <c r="A968" s="72"/>
      <c r="B968" s="110"/>
      <c r="C968" s="111"/>
      <c r="D968" s="112"/>
      <c r="E968" s="112"/>
      <c r="F968" s="74">
        <f t="shared" si="846"/>
        <v>0</v>
      </c>
      <c r="G968" s="74">
        <f t="shared" si="847"/>
        <v>0</v>
      </c>
      <c r="H968" s="74">
        <f t="shared" si="848"/>
        <v>0</v>
      </c>
      <c r="I968" s="74">
        <f t="shared" si="849"/>
        <v>0</v>
      </c>
      <c r="J968" s="74">
        <f t="shared" si="850"/>
        <v>0</v>
      </c>
      <c r="K968" s="94">
        <f t="shared" si="851"/>
        <v>0</v>
      </c>
      <c r="L968" s="95">
        <f t="shared" si="852"/>
        <v>0</v>
      </c>
      <c r="M968" s="95">
        <f t="shared" si="853"/>
        <v>0</v>
      </c>
      <c r="N968" s="95">
        <f t="shared" si="854"/>
        <v>0</v>
      </c>
      <c r="O968" s="76">
        <f t="shared" si="855"/>
        <v>0</v>
      </c>
      <c r="P968" s="74">
        <f t="shared" si="856"/>
        <v>0</v>
      </c>
      <c r="Q968" s="74">
        <f t="shared" si="857"/>
        <v>0</v>
      </c>
      <c r="R968" s="74">
        <f t="shared" si="858"/>
        <v>0</v>
      </c>
      <c r="S968" s="94">
        <f t="shared" si="859"/>
        <v>0</v>
      </c>
      <c r="T968" s="95">
        <f t="shared" si="860"/>
        <v>0</v>
      </c>
      <c r="U968" s="95">
        <f t="shared" si="861"/>
        <v>0</v>
      </c>
      <c r="V968" s="95">
        <f t="shared" si="862"/>
        <v>0</v>
      </c>
      <c r="W968" s="76">
        <f t="shared" si="863"/>
        <v>0</v>
      </c>
    </row>
    <row r="969" spans="1:23" x14ac:dyDescent="0.2">
      <c r="A969" s="113"/>
      <c r="B969" s="114"/>
      <c r="C969" s="115"/>
      <c r="D969" s="73"/>
      <c r="E969" s="73"/>
      <c r="F969" s="74">
        <f t="shared" si="846"/>
        <v>0</v>
      </c>
      <c r="G969" s="74">
        <f t="shared" si="847"/>
        <v>0</v>
      </c>
      <c r="H969" s="74">
        <f t="shared" si="848"/>
        <v>0</v>
      </c>
      <c r="I969" s="74">
        <f t="shared" si="849"/>
        <v>0</v>
      </c>
      <c r="J969" s="74">
        <f t="shared" si="850"/>
        <v>0</v>
      </c>
      <c r="K969" s="94">
        <f t="shared" si="851"/>
        <v>0</v>
      </c>
      <c r="L969" s="95">
        <f t="shared" si="852"/>
        <v>0</v>
      </c>
      <c r="M969" s="95">
        <f t="shared" si="853"/>
        <v>0</v>
      </c>
      <c r="N969" s="95">
        <f t="shared" si="854"/>
        <v>0</v>
      </c>
      <c r="O969" s="76">
        <f t="shared" si="855"/>
        <v>0</v>
      </c>
      <c r="P969" s="74">
        <f t="shared" si="856"/>
        <v>0</v>
      </c>
      <c r="Q969" s="74">
        <f t="shared" si="857"/>
        <v>0</v>
      </c>
      <c r="R969" s="74">
        <f t="shared" si="858"/>
        <v>0</v>
      </c>
      <c r="S969" s="94">
        <f t="shared" si="859"/>
        <v>0</v>
      </c>
      <c r="T969" s="95">
        <f t="shared" si="860"/>
        <v>0</v>
      </c>
      <c r="U969" s="95">
        <f t="shared" si="861"/>
        <v>0</v>
      </c>
      <c r="V969" s="95">
        <f t="shared" si="862"/>
        <v>0</v>
      </c>
      <c r="W969" s="76">
        <f t="shared" si="863"/>
        <v>0</v>
      </c>
    </row>
    <row r="970" spans="1:23" x14ac:dyDescent="0.2">
      <c r="A970" s="72"/>
      <c r="B970" s="110"/>
      <c r="C970" s="111"/>
      <c r="D970" s="112"/>
      <c r="E970" s="112"/>
      <c r="F970" s="74">
        <f t="shared" si="846"/>
        <v>0</v>
      </c>
      <c r="G970" s="74">
        <f t="shared" si="847"/>
        <v>0</v>
      </c>
      <c r="H970" s="74">
        <f t="shared" si="848"/>
        <v>0</v>
      </c>
      <c r="I970" s="74">
        <f t="shared" si="849"/>
        <v>0</v>
      </c>
      <c r="J970" s="74">
        <f t="shared" si="850"/>
        <v>0</v>
      </c>
      <c r="K970" s="94">
        <f t="shared" si="851"/>
        <v>0</v>
      </c>
      <c r="L970" s="95">
        <f t="shared" si="852"/>
        <v>0</v>
      </c>
      <c r="M970" s="95">
        <f t="shared" si="853"/>
        <v>0</v>
      </c>
      <c r="N970" s="95">
        <f t="shared" si="854"/>
        <v>0</v>
      </c>
      <c r="O970" s="76">
        <f t="shared" si="855"/>
        <v>0</v>
      </c>
      <c r="P970" s="74">
        <f t="shared" si="856"/>
        <v>0</v>
      </c>
      <c r="Q970" s="74">
        <f t="shared" si="857"/>
        <v>0</v>
      </c>
      <c r="R970" s="74">
        <f t="shared" si="858"/>
        <v>0</v>
      </c>
      <c r="S970" s="94">
        <f t="shared" si="859"/>
        <v>0</v>
      </c>
      <c r="T970" s="95">
        <f t="shared" si="860"/>
        <v>0</v>
      </c>
      <c r="U970" s="95">
        <f t="shared" si="861"/>
        <v>0</v>
      </c>
      <c r="V970" s="95">
        <f t="shared" si="862"/>
        <v>0</v>
      </c>
      <c r="W970" s="76">
        <f t="shared" si="863"/>
        <v>0</v>
      </c>
    </row>
    <row r="971" spans="1:23" x14ac:dyDescent="0.2">
      <c r="A971" s="79" t="s">
        <v>173</v>
      </c>
      <c r="B971" s="80"/>
      <c r="C971" s="81"/>
      <c r="D971" s="82"/>
      <c r="E971" s="82"/>
      <c r="F971" s="83">
        <f>SUM(F963:F970)</f>
        <v>0</v>
      </c>
      <c r="G971" s="83">
        <f>SUM(G963:G970)</f>
        <v>0</v>
      </c>
      <c r="H971" s="83">
        <f t="shared" ref="H971:W971" si="864">SUM(H963:H970)</f>
        <v>0</v>
      </c>
      <c r="I971" s="83">
        <f t="shared" si="864"/>
        <v>0</v>
      </c>
      <c r="J971" s="83">
        <f t="shared" si="864"/>
        <v>0</v>
      </c>
      <c r="K971" s="83">
        <f t="shared" si="864"/>
        <v>0</v>
      </c>
      <c r="L971" s="84">
        <f t="shared" si="864"/>
        <v>0</v>
      </c>
      <c r="M971" s="84">
        <f t="shared" si="864"/>
        <v>0</v>
      </c>
      <c r="N971" s="84">
        <f t="shared" si="864"/>
        <v>0</v>
      </c>
      <c r="O971" s="85">
        <f t="shared" si="864"/>
        <v>0</v>
      </c>
      <c r="P971" s="83">
        <f t="shared" si="864"/>
        <v>0</v>
      </c>
      <c r="Q971" s="83">
        <f t="shared" si="864"/>
        <v>0</v>
      </c>
      <c r="R971" s="83">
        <f t="shared" si="864"/>
        <v>0</v>
      </c>
      <c r="S971" s="83">
        <f t="shared" si="864"/>
        <v>0</v>
      </c>
      <c r="T971" s="84">
        <f t="shared" si="864"/>
        <v>0</v>
      </c>
      <c r="U971" s="84">
        <f t="shared" si="864"/>
        <v>0</v>
      </c>
      <c r="V971" s="84">
        <f t="shared" si="864"/>
        <v>0</v>
      </c>
      <c r="W971" s="85">
        <f t="shared" si="864"/>
        <v>0</v>
      </c>
    </row>
    <row r="972" spans="1:23" x14ac:dyDescent="0.2">
      <c r="A972" s="116" t="s">
        <v>174</v>
      </c>
      <c r="B972" s="117"/>
      <c r="C972" s="118"/>
      <c r="D972" s="119"/>
      <c r="E972" s="119"/>
      <c r="F972" s="120"/>
      <c r="G972" s="120"/>
      <c r="H972" s="120"/>
      <c r="I972" s="120"/>
      <c r="J972" s="120"/>
      <c r="K972" s="120"/>
      <c r="L972" s="121"/>
      <c r="M972" s="121"/>
      <c r="N972" s="121"/>
      <c r="O972" s="122"/>
      <c r="P972" s="120"/>
      <c r="Q972" s="120"/>
      <c r="R972" s="120"/>
      <c r="S972" s="120"/>
      <c r="T972" s="121"/>
      <c r="U972" s="121"/>
      <c r="V972" s="121"/>
      <c r="W972" s="122"/>
    </row>
    <row r="973" spans="1:23" x14ac:dyDescent="0.2">
      <c r="A973" s="123"/>
      <c r="B973" s="124"/>
      <c r="C973" s="125"/>
      <c r="D973" s="126"/>
      <c r="E973" s="126"/>
      <c r="F973" s="127">
        <f>C973*D973</f>
        <v>0</v>
      </c>
      <c r="G973" s="127">
        <f>C973*E973</f>
        <v>0</v>
      </c>
      <c r="H973" s="127">
        <f>F973*$H$12</f>
        <v>0</v>
      </c>
      <c r="I973" s="127">
        <f>F973*$I$12</f>
        <v>0</v>
      </c>
      <c r="J973" s="127">
        <f>F973*$J$12</f>
        <v>0</v>
      </c>
      <c r="K973" s="128">
        <f>F973*$K$12</f>
        <v>0</v>
      </c>
      <c r="L973" s="129">
        <f>F973-H973</f>
        <v>0</v>
      </c>
      <c r="M973" s="129">
        <f>F973-I973</f>
        <v>0</v>
      </c>
      <c r="N973" s="129">
        <f>F973-J973</f>
        <v>0</v>
      </c>
      <c r="O973" s="130">
        <f>F973-K973</f>
        <v>0</v>
      </c>
      <c r="P973" s="127">
        <f>G973*$P$12</f>
        <v>0</v>
      </c>
      <c r="Q973" s="127">
        <f>G973*$Q$12</f>
        <v>0</v>
      </c>
      <c r="R973" s="127">
        <f>G973*$R$12</f>
        <v>0</v>
      </c>
      <c r="S973" s="128">
        <f>G973*$S$12</f>
        <v>0</v>
      </c>
      <c r="T973" s="129">
        <f>G973-P973</f>
        <v>0</v>
      </c>
      <c r="U973" s="129">
        <f>G973-Q973</f>
        <v>0</v>
      </c>
      <c r="V973" s="129">
        <f>G973-R973</f>
        <v>0</v>
      </c>
      <c r="W973" s="130">
        <f>G973-S973</f>
        <v>0</v>
      </c>
    </row>
    <row r="974" spans="1:23" x14ac:dyDescent="0.2">
      <c r="A974" s="123"/>
      <c r="B974" s="124"/>
      <c r="C974" s="125"/>
      <c r="D974" s="126"/>
      <c r="E974" s="126"/>
      <c r="F974" s="127">
        <f>C974*D974</f>
        <v>0</v>
      </c>
      <c r="G974" s="127">
        <f>C974*E974</f>
        <v>0</v>
      </c>
      <c r="H974" s="127">
        <f>F974*$H$12</f>
        <v>0</v>
      </c>
      <c r="I974" s="127">
        <f>F974*$I$12</f>
        <v>0</v>
      </c>
      <c r="J974" s="127">
        <f>F974*$J$12</f>
        <v>0</v>
      </c>
      <c r="K974" s="128">
        <f>F974*$K$12</f>
        <v>0</v>
      </c>
      <c r="L974" s="129">
        <f>F974-H974</f>
        <v>0</v>
      </c>
      <c r="M974" s="129">
        <f>F974-I974</f>
        <v>0</v>
      </c>
      <c r="N974" s="129">
        <f>F974-J974</f>
        <v>0</v>
      </c>
      <c r="O974" s="130">
        <f>F974-K974</f>
        <v>0</v>
      </c>
      <c r="P974" s="127">
        <f>G974*$P$12</f>
        <v>0</v>
      </c>
      <c r="Q974" s="127">
        <f>G974*$Q$12</f>
        <v>0</v>
      </c>
      <c r="R974" s="127">
        <f>G974*$R$12</f>
        <v>0</v>
      </c>
      <c r="S974" s="128">
        <f>G974*$S$12</f>
        <v>0</v>
      </c>
      <c r="T974" s="129">
        <f>G974-P974</f>
        <v>0</v>
      </c>
      <c r="U974" s="129">
        <f>G974-Q974</f>
        <v>0</v>
      </c>
      <c r="V974" s="129">
        <f>G974-R974</f>
        <v>0</v>
      </c>
      <c r="W974" s="130">
        <f>G974-S974</f>
        <v>0</v>
      </c>
    </row>
    <row r="975" spans="1:23" x14ac:dyDescent="0.2">
      <c r="A975" s="123"/>
      <c r="B975" s="124"/>
      <c r="C975" s="125"/>
      <c r="D975" s="126"/>
      <c r="E975" s="126"/>
      <c r="F975" s="127">
        <f>C975*D975</f>
        <v>0</v>
      </c>
      <c r="G975" s="127">
        <f>C975*E975</f>
        <v>0</v>
      </c>
      <c r="H975" s="127">
        <f>F975*$H$12</f>
        <v>0</v>
      </c>
      <c r="I975" s="127">
        <f>F975*$I$12</f>
        <v>0</v>
      </c>
      <c r="J975" s="127">
        <f>F975*$J$12</f>
        <v>0</v>
      </c>
      <c r="K975" s="128">
        <f>F975*$K$12</f>
        <v>0</v>
      </c>
      <c r="L975" s="129">
        <f>F975-H975</f>
        <v>0</v>
      </c>
      <c r="M975" s="129">
        <f>F975-I975</f>
        <v>0</v>
      </c>
      <c r="N975" s="129">
        <f>F975-J975</f>
        <v>0</v>
      </c>
      <c r="O975" s="130">
        <f>F975-K975</f>
        <v>0</v>
      </c>
      <c r="P975" s="127">
        <f>G975*$P$12</f>
        <v>0</v>
      </c>
      <c r="Q975" s="127">
        <f>G975*$Q$12</f>
        <v>0</v>
      </c>
      <c r="R975" s="127">
        <f>G975*$R$12</f>
        <v>0</v>
      </c>
      <c r="S975" s="128">
        <f>G975*$S$12</f>
        <v>0</v>
      </c>
      <c r="T975" s="129">
        <f>G975-P975</f>
        <v>0</v>
      </c>
      <c r="U975" s="129">
        <f>G975-Q975</f>
        <v>0</v>
      </c>
      <c r="V975" s="129">
        <f>G975-R975</f>
        <v>0</v>
      </c>
      <c r="W975" s="130">
        <f>G975-S975</f>
        <v>0</v>
      </c>
    </row>
    <row r="976" spans="1:23" x14ac:dyDescent="0.2">
      <c r="A976" s="123"/>
      <c r="B976" s="124"/>
      <c r="C976" s="125"/>
      <c r="D976" s="126"/>
      <c r="E976" s="126"/>
      <c r="F976" s="127">
        <f>C976*D976</f>
        <v>0</v>
      </c>
      <c r="G976" s="127">
        <f>C976*E976</f>
        <v>0</v>
      </c>
      <c r="H976" s="127">
        <f>F976*$H$12</f>
        <v>0</v>
      </c>
      <c r="I976" s="127">
        <f>F976*$I$12</f>
        <v>0</v>
      </c>
      <c r="J976" s="127">
        <f>F976*$J$12</f>
        <v>0</v>
      </c>
      <c r="K976" s="128">
        <f>F976*$K$12</f>
        <v>0</v>
      </c>
      <c r="L976" s="129">
        <f>F976-H976</f>
        <v>0</v>
      </c>
      <c r="M976" s="129">
        <f>F976-I976</f>
        <v>0</v>
      </c>
      <c r="N976" s="129">
        <f>F976-J976</f>
        <v>0</v>
      </c>
      <c r="O976" s="130">
        <f>F976-K976</f>
        <v>0</v>
      </c>
      <c r="P976" s="127">
        <f>G976*$P$12</f>
        <v>0</v>
      </c>
      <c r="Q976" s="127">
        <f>G976*$Q$12</f>
        <v>0</v>
      </c>
      <c r="R976" s="127">
        <f>G976*$R$12</f>
        <v>0</v>
      </c>
      <c r="S976" s="128">
        <f>G976*$S$12</f>
        <v>0</v>
      </c>
      <c r="T976" s="129">
        <f>G976-P976</f>
        <v>0</v>
      </c>
      <c r="U976" s="129">
        <f>G976-Q976</f>
        <v>0</v>
      </c>
      <c r="V976" s="129">
        <f>G976-R976</f>
        <v>0</v>
      </c>
      <c r="W976" s="130">
        <f>G976-S976</f>
        <v>0</v>
      </c>
    </row>
    <row r="977" spans="1:23" x14ac:dyDescent="0.2">
      <c r="A977" s="123"/>
      <c r="B977" s="124"/>
      <c r="C977" s="125"/>
      <c r="D977" s="126"/>
      <c r="E977" s="126"/>
      <c r="F977" s="127">
        <f>C977*D977</f>
        <v>0</v>
      </c>
      <c r="G977" s="127">
        <f>C977*E977</f>
        <v>0</v>
      </c>
      <c r="H977" s="127">
        <f>F977*$H$12</f>
        <v>0</v>
      </c>
      <c r="I977" s="127">
        <f>F977*$I$12</f>
        <v>0</v>
      </c>
      <c r="J977" s="127">
        <f>F977*$J$12</f>
        <v>0</v>
      </c>
      <c r="K977" s="128">
        <f>F977*$K$12</f>
        <v>0</v>
      </c>
      <c r="L977" s="129">
        <f>F977-H977</f>
        <v>0</v>
      </c>
      <c r="M977" s="129">
        <f>F977-I977</f>
        <v>0</v>
      </c>
      <c r="N977" s="129">
        <f>F977-J977</f>
        <v>0</v>
      </c>
      <c r="O977" s="130">
        <f>F977-K977</f>
        <v>0</v>
      </c>
      <c r="P977" s="127">
        <f>G977*$P$12</f>
        <v>0</v>
      </c>
      <c r="Q977" s="127">
        <f>G977*$Q$12</f>
        <v>0</v>
      </c>
      <c r="R977" s="127">
        <f>G977*$R$12</f>
        <v>0</v>
      </c>
      <c r="S977" s="128">
        <f>G977*$S$12</f>
        <v>0</v>
      </c>
      <c r="T977" s="129">
        <f>G977-P977</f>
        <v>0</v>
      </c>
      <c r="U977" s="129">
        <f>G977-Q977</f>
        <v>0</v>
      </c>
      <c r="V977" s="129">
        <f>G977-R977</f>
        <v>0</v>
      </c>
      <c r="W977" s="130">
        <f>G977-S977</f>
        <v>0</v>
      </c>
    </row>
    <row r="978" spans="1:23" x14ac:dyDescent="0.2">
      <c r="A978" s="131" t="s">
        <v>34</v>
      </c>
      <c r="B978" s="132"/>
      <c r="C978" s="133"/>
      <c r="D978" s="134"/>
      <c r="E978" s="134"/>
      <c r="F978" s="135">
        <f>SUM(F973:F977)</f>
        <v>0</v>
      </c>
      <c r="G978" s="135">
        <f>SUM(G973:G977)</f>
        <v>0</v>
      </c>
      <c r="H978" s="135">
        <f t="shared" ref="H978:W978" si="865">SUM(H973:H977)</f>
        <v>0</v>
      </c>
      <c r="I978" s="135">
        <f t="shared" si="865"/>
        <v>0</v>
      </c>
      <c r="J978" s="135">
        <f t="shared" si="865"/>
        <v>0</v>
      </c>
      <c r="K978" s="135">
        <f t="shared" si="865"/>
        <v>0</v>
      </c>
      <c r="L978" s="136">
        <f t="shared" si="865"/>
        <v>0</v>
      </c>
      <c r="M978" s="136">
        <f t="shared" si="865"/>
        <v>0</v>
      </c>
      <c r="N978" s="136">
        <f t="shared" si="865"/>
        <v>0</v>
      </c>
      <c r="O978" s="137">
        <f t="shared" si="865"/>
        <v>0</v>
      </c>
      <c r="P978" s="135">
        <f t="shared" si="865"/>
        <v>0</v>
      </c>
      <c r="Q978" s="135">
        <f t="shared" si="865"/>
        <v>0</v>
      </c>
      <c r="R978" s="135">
        <f t="shared" si="865"/>
        <v>0</v>
      </c>
      <c r="S978" s="135">
        <f t="shared" si="865"/>
        <v>0</v>
      </c>
      <c r="T978" s="136">
        <f t="shared" si="865"/>
        <v>0</v>
      </c>
      <c r="U978" s="136">
        <f t="shared" si="865"/>
        <v>0</v>
      </c>
      <c r="V978" s="136">
        <f t="shared" si="865"/>
        <v>0</v>
      </c>
      <c r="W978" s="137">
        <f t="shared" si="865"/>
        <v>0</v>
      </c>
    </row>
    <row r="979" spans="1:23" ht="38.25" x14ac:dyDescent="0.2">
      <c r="A979" s="24" t="s">
        <v>177</v>
      </c>
      <c r="B979" s="25"/>
      <c r="C979" s="26"/>
      <c r="D979" s="86"/>
      <c r="E979" s="86"/>
      <c r="F979" s="87"/>
      <c r="G979" s="87"/>
      <c r="H979" s="87"/>
      <c r="I979" s="87"/>
      <c r="J979" s="87"/>
      <c r="K979" s="87"/>
      <c r="L979" s="88"/>
      <c r="M979" s="88"/>
      <c r="N979" s="88"/>
      <c r="O979" s="89"/>
      <c r="P979" s="87"/>
      <c r="Q979" s="87"/>
      <c r="R979" s="87"/>
      <c r="S979" s="87"/>
      <c r="T979" s="88"/>
      <c r="U979" s="88"/>
      <c r="V979" s="88"/>
      <c r="W979" s="89"/>
    </row>
    <row r="980" spans="1:23" x14ac:dyDescent="0.2">
      <c r="A980" s="90"/>
      <c r="B980" s="91"/>
      <c r="C980" s="92"/>
      <c r="D980" s="93"/>
      <c r="E980" s="93"/>
      <c r="F980" s="74">
        <f>C980*D980</f>
        <v>0</v>
      </c>
      <c r="G980" s="74">
        <f>C980*E980</f>
        <v>0</v>
      </c>
      <c r="H980" s="77">
        <f>F980*$H$12</f>
        <v>0</v>
      </c>
      <c r="I980" s="77">
        <f>F980*$I$12</f>
        <v>0</v>
      </c>
      <c r="J980" s="77">
        <f>F980*$J$12</f>
        <v>0</v>
      </c>
      <c r="K980" s="138">
        <f>F980*$K$12</f>
        <v>0</v>
      </c>
      <c r="L980" s="139">
        <f>F980-H980</f>
        <v>0</v>
      </c>
      <c r="M980" s="139">
        <f>F980-I980</f>
        <v>0</v>
      </c>
      <c r="N980" s="139">
        <f>F980-J980</f>
        <v>0</v>
      </c>
      <c r="O980" s="76">
        <f>F980-K980</f>
        <v>0</v>
      </c>
      <c r="P980" s="77">
        <f>G980*$P$12</f>
        <v>0</v>
      </c>
      <c r="Q980" s="77">
        <f>G980*$Q$12</f>
        <v>0</v>
      </c>
      <c r="R980" s="77">
        <f>G980*$R$12</f>
        <v>0</v>
      </c>
      <c r="S980" s="138">
        <f>G980*$S$12</f>
        <v>0</v>
      </c>
      <c r="T980" s="139">
        <f>G980-P980</f>
        <v>0</v>
      </c>
      <c r="U980" s="139">
        <f>G980-Q980</f>
        <v>0</v>
      </c>
      <c r="V980" s="139">
        <f>G980-R980</f>
        <v>0</v>
      </c>
      <c r="W980" s="76">
        <f>G980-S980</f>
        <v>0</v>
      </c>
    </row>
    <row r="981" spans="1:23" x14ac:dyDescent="0.2">
      <c r="A981" s="90"/>
      <c r="B981" s="91"/>
      <c r="C981" s="92"/>
      <c r="D981" s="93"/>
      <c r="E981" s="93"/>
      <c r="F981" s="74">
        <f>C981*D981</f>
        <v>0</v>
      </c>
      <c r="G981" s="74">
        <f>C981*E981</f>
        <v>0</v>
      </c>
      <c r="H981" s="77">
        <f>F981*$H$12</f>
        <v>0</v>
      </c>
      <c r="I981" s="77">
        <f>F981*$I$12</f>
        <v>0</v>
      </c>
      <c r="J981" s="77">
        <f>F981*$J$12</f>
        <v>0</v>
      </c>
      <c r="K981" s="138">
        <f>F981*$K$12</f>
        <v>0</v>
      </c>
      <c r="L981" s="139">
        <f>F981-H981</f>
        <v>0</v>
      </c>
      <c r="M981" s="139">
        <f>F981-I981</f>
        <v>0</v>
      </c>
      <c r="N981" s="139">
        <f>F981-J981</f>
        <v>0</v>
      </c>
      <c r="O981" s="76">
        <f>F981-K981</f>
        <v>0</v>
      </c>
      <c r="P981" s="77">
        <f>G981*$P$12</f>
        <v>0</v>
      </c>
      <c r="Q981" s="77">
        <f>G981*$Q$12</f>
        <v>0</v>
      </c>
      <c r="R981" s="77">
        <f>G981*$R$12</f>
        <v>0</v>
      </c>
      <c r="S981" s="138">
        <f>G981*$S$12</f>
        <v>0</v>
      </c>
      <c r="T981" s="139">
        <f>G981-P981</f>
        <v>0</v>
      </c>
      <c r="U981" s="139">
        <f>G981-Q981</f>
        <v>0</v>
      </c>
      <c r="V981" s="139">
        <f>G981-R981</f>
        <v>0</v>
      </c>
      <c r="W981" s="76">
        <f>G981-S981</f>
        <v>0</v>
      </c>
    </row>
    <row r="982" spans="1:23" x14ac:dyDescent="0.2">
      <c r="A982" s="90"/>
      <c r="B982" s="91"/>
      <c r="C982" s="92"/>
      <c r="D982" s="93"/>
      <c r="E982" s="93"/>
      <c r="F982" s="74">
        <f>C982*D982</f>
        <v>0</v>
      </c>
      <c r="G982" s="74">
        <f>C982*E982</f>
        <v>0</v>
      </c>
      <c r="H982" s="77">
        <f>F982*$H$12</f>
        <v>0</v>
      </c>
      <c r="I982" s="77">
        <f>F982*$I$12</f>
        <v>0</v>
      </c>
      <c r="J982" s="77">
        <f>F982*$J$12</f>
        <v>0</v>
      </c>
      <c r="K982" s="138">
        <f>F982*$K$12</f>
        <v>0</v>
      </c>
      <c r="L982" s="139">
        <f>F982-H982</f>
        <v>0</v>
      </c>
      <c r="M982" s="139">
        <f>F982-I982</f>
        <v>0</v>
      </c>
      <c r="N982" s="139">
        <f>F982-J982</f>
        <v>0</v>
      </c>
      <c r="O982" s="76">
        <f>F982-K982</f>
        <v>0</v>
      </c>
      <c r="P982" s="77">
        <f>G982*$P$12</f>
        <v>0</v>
      </c>
      <c r="Q982" s="77">
        <f>G982*$Q$12</f>
        <v>0</v>
      </c>
      <c r="R982" s="77">
        <f>G982*$R$12</f>
        <v>0</v>
      </c>
      <c r="S982" s="138">
        <f>G982*$S$12</f>
        <v>0</v>
      </c>
      <c r="T982" s="139">
        <f>G982-P982</f>
        <v>0</v>
      </c>
      <c r="U982" s="139">
        <f>G982-Q982</f>
        <v>0</v>
      </c>
      <c r="V982" s="139">
        <f>G982-R982</f>
        <v>0</v>
      </c>
      <c r="W982" s="76">
        <f>G982-S982</f>
        <v>0</v>
      </c>
    </row>
    <row r="983" spans="1:23" x14ac:dyDescent="0.2">
      <c r="A983" s="90"/>
      <c r="B983" s="91"/>
      <c r="C983" s="92"/>
      <c r="D983" s="93"/>
      <c r="E983" s="93"/>
      <c r="F983" s="74">
        <f>C983*D983</f>
        <v>0</v>
      </c>
      <c r="G983" s="74">
        <f>C983*E983</f>
        <v>0</v>
      </c>
      <c r="H983" s="77">
        <f>F983*$H$12</f>
        <v>0</v>
      </c>
      <c r="I983" s="77">
        <f>F983*$I$12</f>
        <v>0</v>
      </c>
      <c r="J983" s="77">
        <f>F983*$J$12</f>
        <v>0</v>
      </c>
      <c r="K983" s="138">
        <f>F983*$K$12</f>
        <v>0</v>
      </c>
      <c r="L983" s="139">
        <f>F983-H983</f>
        <v>0</v>
      </c>
      <c r="M983" s="139">
        <f>F983-I983</f>
        <v>0</v>
      </c>
      <c r="N983" s="139">
        <f>F983-J983</f>
        <v>0</v>
      </c>
      <c r="O983" s="76">
        <f>F983-K983</f>
        <v>0</v>
      </c>
      <c r="P983" s="77">
        <f>G983*$P$12</f>
        <v>0</v>
      </c>
      <c r="Q983" s="77">
        <f>G983*$Q$12</f>
        <v>0</v>
      </c>
      <c r="R983" s="77">
        <f>G983*$R$12</f>
        <v>0</v>
      </c>
      <c r="S983" s="138">
        <f>G983*$S$12</f>
        <v>0</v>
      </c>
      <c r="T983" s="139">
        <f>G983-P983</f>
        <v>0</v>
      </c>
      <c r="U983" s="139">
        <f>G983-Q983</f>
        <v>0</v>
      </c>
      <c r="V983" s="139">
        <f>G983-R983</f>
        <v>0</v>
      </c>
      <c r="W983" s="76">
        <f>G983-S983</f>
        <v>0</v>
      </c>
    </row>
    <row r="984" spans="1:23" x14ac:dyDescent="0.2">
      <c r="A984" s="90"/>
      <c r="B984" s="91"/>
      <c r="C984" s="92"/>
      <c r="D984" s="93"/>
      <c r="E984" s="93"/>
      <c r="F984" s="74">
        <f>C984*D984</f>
        <v>0</v>
      </c>
      <c r="G984" s="74">
        <f>C984*E984</f>
        <v>0</v>
      </c>
      <c r="H984" s="77">
        <f>F984*$H$12</f>
        <v>0</v>
      </c>
      <c r="I984" s="77">
        <f>F984*$I$12</f>
        <v>0</v>
      </c>
      <c r="J984" s="77">
        <f>F984*$J$12</f>
        <v>0</v>
      </c>
      <c r="K984" s="138">
        <f>F984*$K$12</f>
        <v>0</v>
      </c>
      <c r="L984" s="139">
        <f>F984-H984</f>
        <v>0</v>
      </c>
      <c r="M984" s="139">
        <f>F984-I984</f>
        <v>0</v>
      </c>
      <c r="N984" s="139">
        <f>F984-J984</f>
        <v>0</v>
      </c>
      <c r="O984" s="76">
        <f>F984-K984</f>
        <v>0</v>
      </c>
      <c r="P984" s="77">
        <f>G984*$P$12</f>
        <v>0</v>
      </c>
      <c r="Q984" s="77">
        <f>G984*$Q$12</f>
        <v>0</v>
      </c>
      <c r="R984" s="77">
        <f>G984*$R$12</f>
        <v>0</v>
      </c>
      <c r="S984" s="138">
        <f>G984*$S$12</f>
        <v>0</v>
      </c>
      <c r="T984" s="139">
        <f>G984-P984</f>
        <v>0</v>
      </c>
      <c r="U984" s="139">
        <f>G984-Q984</f>
        <v>0</v>
      </c>
      <c r="V984" s="139">
        <f>G984-R984</f>
        <v>0</v>
      </c>
      <c r="W984" s="76">
        <f>G984-S984</f>
        <v>0</v>
      </c>
    </row>
    <row r="985" spans="1:23" x14ac:dyDescent="0.2">
      <c r="A985" s="96" t="s">
        <v>46</v>
      </c>
      <c r="B985" s="97"/>
      <c r="C985" s="98"/>
      <c r="D985" s="99"/>
      <c r="E985" s="99"/>
      <c r="F985" s="83">
        <f>SUM(F980:F984)</f>
        <v>0</v>
      </c>
      <c r="G985" s="83">
        <f>SUM(G980:G984)</f>
        <v>0</v>
      </c>
      <c r="H985" s="83">
        <f t="shared" ref="H985:W985" si="866">SUM(H980:H984)</f>
        <v>0</v>
      </c>
      <c r="I985" s="83">
        <f t="shared" si="866"/>
        <v>0</v>
      </c>
      <c r="J985" s="83">
        <f t="shared" si="866"/>
        <v>0</v>
      </c>
      <c r="K985" s="83">
        <f t="shared" si="866"/>
        <v>0</v>
      </c>
      <c r="L985" s="84">
        <f t="shared" si="866"/>
        <v>0</v>
      </c>
      <c r="M985" s="84">
        <f t="shared" si="866"/>
        <v>0</v>
      </c>
      <c r="N985" s="84">
        <f t="shared" si="866"/>
        <v>0</v>
      </c>
      <c r="O985" s="85">
        <f t="shared" si="866"/>
        <v>0</v>
      </c>
      <c r="P985" s="83">
        <f t="shared" si="866"/>
        <v>0</v>
      </c>
      <c r="Q985" s="83">
        <f t="shared" si="866"/>
        <v>0</v>
      </c>
      <c r="R985" s="83">
        <f t="shared" si="866"/>
        <v>0</v>
      </c>
      <c r="S985" s="83">
        <f t="shared" si="866"/>
        <v>0</v>
      </c>
      <c r="T985" s="84">
        <f t="shared" si="866"/>
        <v>0</v>
      </c>
      <c r="U985" s="84">
        <f t="shared" si="866"/>
        <v>0</v>
      </c>
      <c r="V985" s="84">
        <f t="shared" si="866"/>
        <v>0</v>
      </c>
      <c r="W985" s="85">
        <f t="shared" si="866"/>
        <v>0</v>
      </c>
    </row>
    <row r="986" spans="1:23" ht="13.5" thickBot="1" x14ac:dyDescent="0.25">
      <c r="A986" s="131" t="s">
        <v>176</v>
      </c>
      <c r="B986" s="132"/>
      <c r="C986" s="133"/>
      <c r="D986" s="134"/>
      <c r="E986" s="134"/>
      <c r="F986" s="135">
        <v>0</v>
      </c>
      <c r="G986" s="135">
        <v>0</v>
      </c>
      <c r="H986" s="135">
        <f>F986*$H$12</f>
        <v>0</v>
      </c>
      <c r="I986" s="135">
        <f>F986*$I$12</f>
        <v>0</v>
      </c>
      <c r="J986" s="135">
        <f>F986*$J$12</f>
        <v>0</v>
      </c>
      <c r="K986" s="135">
        <f>F986*$K$12</f>
        <v>0</v>
      </c>
      <c r="L986" s="136">
        <f>F986-H986</f>
        <v>0</v>
      </c>
      <c r="M986" s="136">
        <f>F986-I986</f>
        <v>0</v>
      </c>
      <c r="N986" s="136">
        <f>F986-J986</f>
        <v>0</v>
      </c>
      <c r="O986" s="137">
        <f>F986-K986</f>
        <v>0</v>
      </c>
      <c r="P986" s="135">
        <f>G986*$P$12</f>
        <v>0</v>
      </c>
      <c r="Q986" s="135">
        <f>G986*$Q$12</f>
        <v>0</v>
      </c>
      <c r="R986" s="135">
        <f>G986*$R$12</f>
        <v>0</v>
      </c>
      <c r="S986" s="135">
        <f>G986*$S$12</f>
        <v>0</v>
      </c>
      <c r="T986" s="136">
        <f>G986-P986</f>
        <v>0</v>
      </c>
      <c r="U986" s="136">
        <f>G986-Q986</f>
        <v>0</v>
      </c>
      <c r="V986" s="136">
        <f>G986-R986</f>
        <v>0</v>
      </c>
      <c r="W986" s="137">
        <f>G986-S986</f>
        <v>0</v>
      </c>
    </row>
    <row r="987" spans="1:23" ht="13.5" thickBot="1" x14ac:dyDescent="0.25">
      <c r="A987" s="170" t="s">
        <v>41</v>
      </c>
      <c r="B987" s="171"/>
      <c r="C987" s="172"/>
      <c r="D987" s="173"/>
      <c r="E987" s="173"/>
      <c r="F987" s="174">
        <f>F906+F913+F920+F927+F939+F951+F961+F971+F978+F985+F986</f>
        <v>0</v>
      </c>
      <c r="G987" s="174">
        <f t="shared" ref="G987:W987" si="867">G906+G913+G920+G927+G939+G951+G961+G971+G978+G985+G986</f>
        <v>0</v>
      </c>
      <c r="H987" s="174">
        <f t="shared" si="867"/>
        <v>0</v>
      </c>
      <c r="I987" s="174">
        <f t="shared" si="867"/>
        <v>0</v>
      </c>
      <c r="J987" s="174">
        <f t="shared" si="867"/>
        <v>0</v>
      </c>
      <c r="K987" s="174">
        <f t="shared" si="867"/>
        <v>0</v>
      </c>
      <c r="L987" s="174">
        <f t="shared" si="867"/>
        <v>0</v>
      </c>
      <c r="M987" s="174">
        <f t="shared" si="867"/>
        <v>0</v>
      </c>
      <c r="N987" s="174">
        <f t="shared" si="867"/>
        <v>0</v>
      </c>
      <c r="O987" s="174">
        <f t="shared" si="867"/>
        <v>0</v>
      </c>
      <c r="P987" s="174">
        <f t="shared" si="867"/>
        <v>0</v>
      </c>
      <c r="Q987" s="174">
        <f t="shared" si="867"/>
        <v>0</v>
      </c>
      <c r="R987" s="174">
        <f t="shared" si="867"/>
        <v>0</v>
      </c>
      <c r="S987" s="174">
        <f t="shared" si="867"/>
        <v>0</v>
      </c>
      <c r="T987" s="174">
        <f t="shared" si="867"/>
        <v>0</v>
      </c>
      <c r="U987" s="174">
        <f t="shared" si="867"/>
        <v>0</v>
      </c>
      <c r="V987" s="174">
        <f t="shared" si="867"/>
        <v>0</v>
      </c>
      <c r="W987" s="174">
        <f t="shared" si="867"/>
        <v>0</v>
      </c>
    </row>
    <row r="988" spans="1:23" ht="39.75" customHeight="1" thickBot="1" x14ac:dyDescent="0.25">
      <c r="A988" s="195" t="s">
        <v>109</v>
      </c>
      <c r="B988" s="193"/>
      <c r="C988" s="194"/>
      <c r="D988" s="194"/>
      <c r="E988" s="194"/>
      <c r="F988" s="192">
        <f>F622+F743+F865+F987</f>
        <v>0</v>
      </c>
      <c r="G988" s="192">
        <f>G622+G743+G865+G987</f>
        <v>0</v>
      </c>
      <c r="H988" s="683">
        <f>H622+I622+J622+K622+H743+I743+J743+K743+H865+I865+J865+K865+H987+I987+J987+K987</f>
        <v>0</v>
      </c>
      <c r="I988" s="684"/>
      <c r="J988" s="684"/>
      <c r="K988" s="685"/>
      <c r="L988" s="686">
        <f>L622+M622+N622+O622+L743+M743+N743+O743+L865+M865+N865+O865+L987+M987+N987+O987</f>
        <v>0</v>
      </c>
      <c r="M988" s="687"/>
      <c r="N988" s="687"/>
      <c r="O988" s="688"/>
      <c r="P988" s="683">
        <f>P622+Q622+R622+S622+P743+Q743+R743+S743+P865+Q865+R865+S865+P987+Q987+R987+S987</f>
        <v>0</v>
      </c>
      <c r="Q988" s="684"/>
      <c r="R988" s="684"/>
      <c r="S988" s="685"/>
      <c r="T988" s="686">
        <f>T622+U622+V622+W622+T743+U743+V743+W743+T865+U865+V865+W865+T987+U987+V987+W987</f>
        <v>0</v>
      </c>
      <c r="U988" s="687"/>
      <c r="V988" s="687"/>
      <c r="W988" s="688"/>
    </row>
    <row r="989" spans="1:23" ht="36.75" customHeight="1" thickBot="1" x14ac:dyDescent="0.25">
      <c r="A989" s="160" t="s">
        <v>110</v>
      </c>
      <c r="B989" s="50"/>
      <c r="C989" s="51"/>
      <c r="D989" s="51"/>
      <c r="E989" s="51"/>
      <c r="F989" s="52"/>
      <c r="G989" s="52"/>
      <c r="H989" s="52"/>
      <c r="I989" s="52"/>
      <c r="J989" s="52"/>
      <c r="K989" s="53"/>
      <c r="L989" s="54"/>
      <c r="M989" s="54"/>
      <c r="N989" s="54"/>
      <c r="O989" s="55"/>
      <c r="P989" s="52"/>
      <c r="Q989" s="52"/>
      <c r="R989" s="52"/>
      <c r="S989" s="53"/>
      <c r="T989" s="54"/>
      <c r="U989" s="54"/>
      <c r="V989" s="54"/>
      <c r="W989" s="55"/>
    </row>
    <row r="990" spans="1:23" x14ac:dyDescent="0.2">
      <c r="A990" s="161" t="s">
        <v>29</v>
      </c>
      <c r="B990" s="58"/>
      <c r="C990" s="59"/>
      <c r="D990" s="59"/>
      <c r="E990" s="59"/>
      <c r="F990" s="60"/>
      <c r="G990" s="60"/>
      <c r="H990" s="60"/>
      <c r="I990" s="60"/>
      <c r="J990" s="60"/>
      <c r="K990" s="61"/>
      <c r="L990" s="62"/>
      <c r="M990" s="62"/>
      <c r="N990" s="62"/>
      <c r="O990" s="63"/>
      <c r="P990" s="60"/>
      <c r="Q990" s="60"/>
      <c r="R990" s="60"/>
      <c r="S990" s="61"/>
      <c r="T990" s="62"/>
      <c r="U990" s="62"/>
      <c r="V990" s="62"/>
      <c r="W990" s="63"/>
    </row>
    <row r="991" spans="1:23" x14ac:dyDescent="0.2">
      <c r="A991" s="19" t="s">
        <v>30</v>
      </c>
      <c r="B991" s="20"/>
      <c r="C991" s="21"/>
      <c r="D991" s="21"/>
      <c r="E991" s="21"/>
      <c r="F991" s="66"/>
      <c r="G991" s="66"/>
      <c r="H991" s="66"/>
      <c r="I991" s="66"/>
      <c r="J991" s="66"/>
      <c r="K991" s="66"/>
      <c r="L991" s="67"/>
      <c r="M991" s="67"/>
      <c r="N991" s="67"/>
      <c r="O991" s="68"/>
      <c r="P991" s="66"/>
      <c r="Q991" s="66"/>
      <c r="R991" s="66"/>
      <c r="S991" s="66"/>
      <c r="T991" s="67"/>
      <c r="U991" s="67"/>
      <c r="V991" s="67"/>
      <c r="W991" s="68"/>
    </row>
    <row r="992" spans="1:23" x14ac:dyDescent="0.2">
      <c r="A992" s="72" t="s">
        <v>117</v>
      </c>
      <c r="B992" s="22"/>
      <c r="C992" s="23"/>
      <c r="D992" s="73"/>
      <c r="E992" s="73"/>
      <c r="F992" s="74">
        <f t="shared" ref="F992:F1028" si="868">C992*D992</f>
        <v>0</v>
      </c>
      <c r="G992" s="74">
        <f t="shared" ref="G992:G1028" si="869">C992*E992</f>
        <v>0</v>
      </c>
      <c r="H992" s="74">
        <f t="shared" ref="H992:H1006" si="870">F992*$H$12</f>
        <v>0</v>
      </c>
      <c r="I992" s="74">
        <f t="shared" ref="I992:I1006" si="871">F992*$I$12</f>
        <v>0</v>
      </c>
      <c r="J992" s="74">
        <f t="shared" ref="J992:J1006" si="872">F992*$J$12</f>
        <v>0</v>
      </c>
      <c r="K992" s="74">
        <f t="shared" ref="K992:K1006" si="873">F992*$K$12</f>
        <v>0</v>
      </c>
      <c r="L992" s="75">
        <f t="shared" ref="L992:L1006" si="874">F992-H992</f>
        <v>0</v>
      </c>
      <c r="M992" s="75">
        <f t="shared" ref="M992:M1006" si="875">F992-I992</f>
        <v>0</v>
      </c>
      <c r="N992" s="75">
        <f t="shared" ref="N992:N1006" si="876">F992-J992</f>
        <v>0</v>
      </c>
      <c r="O992" s="76">
        <f t="shared" ref="O992:O1006" si="877">F992-K992</f>
        <v>0</v>
      </c>
      <c r="P992" s="74">
        <f t="shared" ref="P992:P1006" si="878">G992*$P$12</f>
        <v>0</v>
      </c>
      <c r="Q992" s="74">
        <f t="shared" ref="Q992:Q1006" si="879">G992*$Q$12</f>
        <v>0</v>
      </c>
      <c r="R992" s="74">
        <f t="shared" ref="R992:R1006" si="880">G992*$R$12</f>
        <v>0</v>
      </c>
      <c r="S992" s="74">
        <f t="shared" ref="S992:S1006" si="881">G992*$S$12</f>
        <v>0</v>
      </c>
      <c r="T992" s="75">
        <f t="shared" ref="T992:T1006" si="882">G992-P992</f>
        <v>0</v>
      </c>
      <c r="U992" s="75">
        <f t="shared" ref="U992:U1006" si="883">G992-Q992</f>
        <v>0</v>
      </c>
      <c r="V992" s="75">
        <f t="shared" ref="V992:V1006" si="884">G992-R992</f>
        <v>0</v>
      </c>
      <c r="W992" s="76">
        <f t="shared" ref="W992:W1006" si="885">G992-S992</f>
        <v>0</v>
      </c>
    </row>
    <row r="993" spans="1:23" x14ac:dyDescent="0.2">
      <c r="A993" s="72"/>
      <c r="B993" s="22"/>
      <c r="C993" s="23"/>
      <c r="D993" s="73"/>
      <c r="E993" s="73"/>
      <c r="F993" s="74">
        <f t="shared" si="868"/>
        <v>0</v>
      </c>
      <c r="G993" s="74">
        <f t="shared" si="869"/>
        <v>0</v>
      </c>
      <c r="H993" s="74">
        <f t="shared" si="870"/>
        <v>0</v>
      </c>
      <c r="I993" s="74">
        <f t="shared" si="871"/>
        <v>0</v>
      </c>
      <c r="J993" s="77">
        <f t="shared" si="872"/>
        <v>0</v>
      </c>
      <c r="K993" s="74">
        <f t="shared" si="873"/>
        <v>0</v>
      </c>
      <c r="L993" s="75">
        <f t="shared" si="874"/>
        <v>0</v>
      </c>
      <c r="M993" s="75">
        <f t="shared" si="875"/>
        <v>0</v>
      </c>
      <c r="N993" s="75">
        <f t="shared" si="876"/>
        <v>0</v>
      </c>
      <c r="O993" s="76">
        <f t="shared" si="877"/>
        <v>0</v>
      </c>
      <c r="P993" s="74">
        <f t="shared" si="878"/>
        <v>0</v>
      </c>
      <c r="Q993" s="74">
        <f t="shared" si="879"/>
        <v>0</v>
      </c>
      <c r="R993" s="77">
        <f t="shared" si="880"/>
        <v>0</v>
      </c>
      <c r="S993" s="74">
        <f t="shared" si="881"/>
        <v>0</v>
      </c>
      <c r="T993" s="75">
        <f t="shared" si="882"/>
        <v>0</v>
      </c>
      <c r="U993" s="75">
        <f t="shared" si="883"/>
        <v>0</v>
      </c>
      <c r="V993" s="75">
        <f t="shared" si="884"/>
        <v>0</v>
      </c>
      <c r="W993" s="76">
        <f t="shared" si="885"/>
        <v>0</v>
      </c>
    </row>
    <row r="994" spans="1:23" x14ac:dyDescent="0.2">
      <c r="A994" s="72"/>
      <c r="B994" s="22"/>
      <c r="C994" s="23"/>
      <c r="D994" s="73"/>
      <c r="E994" s="73"/>
      <c r="F994" s="74">
        <f t="shared" si="868"/>
        <v>0</v>
      </c>
      <c r="G994" s="74">
        <f t="shared" si="869"/>
        <v>0</v>
      </c>
      <c r="H994" s="74">
        <f t="shared" si="870"/>
        <v>0</v>
      </c>
      <c r="I994" s="74">
        <f t="shared" si="871"/>
        <v>0</v>
      </c>
      <c r="J994" s="78">
        <f t="shared" si="872"/>
        <v>0</v>
      </c>
      <c r="K994" s="74">
        <f t="shared" si="873"/>
        <v>0</v>
      </c>
      <c r="L994" s="75">
        <f t="shared" si="874"/>
        <v>0</v>
      </c>
      <c r="M994" s="75">
        <f t="shared" si="875"/>
        <v>0</v>
      </c>
      <c r="N994" s="75">
        <f t="shared" si="876"/>
        <v>0</v>
      </c>
      <c r="O994" s="76">
        <f t="shared" si="877"/>
        <v>0</v>
      </c>
      <c r="P994" s="74">
        <f t="shared" si="878"/>
        <v>0</v>
      </c>
      <c r="Q994" s="74">
        <f t="shared" si="879"/>
        <v>0</v>
      </c>
      <c r="R994" s="78">
        <f t="shared" si="880"/>
        <v>0</v>
      </c>
      <c r="S994" s="74">
        <f t="shared" si="881"/>
        <v>0</v>
      </c>
      <c r="T994" s="75">
        <f t="shared" si="882"/>
        <v>0</v>
      </c>
      <c r="U994" s="75">
        <f t="shared" si="883"/>
        <v>0</v>
      </c>
      <c r="V994" s="75">
        <f t="shared" si="884"/>
        <v>0</v>
      </c>
      <c r="W994" s="76">
        <f t="shared" si="885"/>
        <v>0</v>
      </c>
    </row>
    <row r="995" spans="1:23" x14ac:dyDescent="0.2">
      <c r="A995" s="72"/>
      <c r="B995" s="22"/>
      <c r="C995" s="23"/>
      <c r="D995" s="73"/>
      <c r="E995" s="73"/>
      <c r="F995" s="74">
        <f t="shared" si="868"/>
        <v>0</v>
      </c>
      <c r="G995" s="74">
        <f t="shared" si="869"/>
        <v>0</v>
      </c>
      <c r="H995" s="74">
        <f t="shared" si="870"/>
        <v>0</v>
      </c>
      <c r="I995" s="74">
        <f t="shared" si="871"/>
        <v>0</v>
      </c>
      <c r="J995" s="74">
        <f t="shared" si="872"/>
        <v>0</v>
      </c>
      <c r="K995" s="74">
        <f t="shared" si="873"/>
        <v>0</v>
      </c>
      <c r="L995" s="75">
        <f t="shared" si="874"/>
        <v>0</v>
      </c>
      <c r="M995" s="75">
        <f t="shared" si="875"/>
        <v>0</v>
      </c>
      <c r="N995" s="75">
        <f t="shared" si="876"/>
        <v>0</v>
      </c>
      <c r="O995" s="76">
        <f t="shared" si="877"/>
        <v>0</v>
      </c>
      <c r="P995" s="74">
        <f t="shared" si="878"/>
        <v>0</v>
      </c>
      <c r="Q995" s="74">
        <f t="shared" si="879"/>
        <v>0</v>
      </c>
      <c r="R995" s="74">
        <f t="shared" si="880"/>
        <v>0</v>
      </c>
      <c r="S995" s="74">
        <f t="shared" si="881"/>
        <v>0</v>
      </c>
      <c r="T995" s="75">
        <f t="shared" si="882"/>
        <v>0</v>
      </c>
      <c r="U995" s="75">
        <f t="shared" si="883"/>
        <v>0</v>
      </c>
      <c r="V995" s="75">
        <f t="shared" si="884"/>
        <v>0</v>
      </c>
      <c r="W995" s="76">
        <f t="shared" si="885"/>
        <v>0</v>
      </c>
    </row>
    <row r="996" spans="1:23" x14ac:dyDescent="0.2">
      <c r="A996" s="72"/>
      <c r="B996" s="22"/>
      <c r="C996" s="23"/>
      <c r="D996" s="73"/>
      <c r="E996" s="73"/>
      <c r="F996" s="74">
        <f t="shared" si="868"/>
        <v>0</v>
      </c>
      <c r="G996" s="74">
        <f t="shared" si="869"/>
        <v>0</v>
      </c>
      <c r="H996" s="74">
        <f t="shared" si="870"/>
        <v>0</v>
      </c>
      <c r="I996" s="74">
        <f t="shared" si="871"/>
        <v>0</v>
      </c>
      <c r="J996" s="74">
        <f t="shared" si="872"/>
        <v>0</v>
      </c>
      <c r="K996" s="74">
        <f t="shared" si="873"/>
        <v>0</v>
      </c>
      <c r="L996" s="75">
        <f t="shared" si="874"/>
        <v>0</v>
      </c>
      <c r="M996" s="75">
        <f t="shared" si="875"/>
        <v>0</v>
      </c>
      <c r="N996" s="75">
        <f t="shared" si="876"/>
        <v>0</v>
      </c>
      <c r="O996" s="76">
        <f t="shared" si="877"/>
        <v>0</v>
      </c>
      <c r="P996" s="74">
        <f t="shared" si="878"/>
        <v>0</v>
      </c>
      <c r="Q996" s="74">
        <f t="shared" si="879"/>
        <v>0</v>
      </c>
      <c r="R996" s="74">
        <f t="shared" si="880"/>
        <v>0</v>
      </c>
      <c r="S996" s="74">
        <f t="shared" si="881"/>
        <v>0</v>
      </c>
      <c r="T996" s="75">
        <f t="shared" si="882"/>
        <v>0</v>
      </c>
      <c r="U996" s="75">
        <f t="shared" si="883"/>
        <v>0</v>
      </c>
      <c r="V996" s="75">
        <f t="shared" si="884"/>
        <v>0</v>
      </c>
      <c r="W996" s="76">
        <f t="shared" si="885"/>
        <v>0</v>
      </c>
    </row>
    <row r="997" spans="1:23" x14ac:dyDescent="0.2">
      <c r="A997" s="72"/>
      <c r="B997" s="22"/>
      <c r="C997" s="23"/>
      <c r="D997" s="73"/>
      <c r="E997" s="73"/>
      <c r="F997" s="74">
        <f t="shared" si="868"/>
        <v>0</v>
      </c>
      <c r="G997" s="74">
        <f t="shared" si="869"/>
        <v>0</v>
      </c>
      <c r="H997" s="74">
        <f t="shared" si="870"/>
        <v>0</v>
      </c>
      <c r="I997" s="74">
        <f t="shared" si="871"/>
        <v>0</v>
      </c>
      <c r="J997" s="74">
        <f t="shared" si="872"/>
        <v>0</v>
      </c>
      <c r="K997" s="74">
        <f t="shared" si="873"/>
        <v>0</v>
      </c>
      <c r="L997" s="75">
        <f t="shared" si="874"/>
        <v>0</v>
      </c>
      <c r="M997" s="75">
        <f t="shared" si="875"/>
        <v>0</v>
      </c>
      <c r="N997" s="75">
        <f t="shared" si="876"/>
        <v>0</v>
      </c>
      <c r="O997" s="76">
        <f t="shared" si="877"/>
        <v>0</v>
      </c>
      <c r="P997" s="74">
        <f t="shared" si="878"/>
        <v>0</v>
      </c>
      <c r="Q997" s="74">
        <f t="shared" si="879"/>
        <v>0</v>
      </c>
      <c r="R997" s="74">
        <f t="shared" si="880"/>
        <v>0</v>
      </c>
      <c r="S997" s="74">
        <f t="shared" si="881"/>
        <v>0</v>
      </c>
      <c r="T997" s="75">
        <f t="shared" si="882"/>
        <v>0</v>
      </c>
      <c r="U997" s="75">
        <f t="shared" si="883"/>
        <v>0</v>
      </c>
      <c r="V997" s="75">
        <f t="shared" si="884"/>
        <v>0</v>
      </c>
      <c r="W997" s="76">
        <f t="shared" si="885"/>
        <v>0</v>
      </c>
    </row>
    <row r="998" spans="1:23" x14ac:dyDescent="0.2">
      <c r="A998" s="72"/>
      <c r="B998" s="22"/>
      <c r="C998" s="23"/>
      <c r="D998" s="73"/>
      <c r="E998" s="73"/>
      <c r="F998" s="74">
        <f t="shared" si="868"/>
        <v>0</v>
      </c>
      <c r="G998" s="74">
        <f t="shared" si="869"/>
        <v>0</v>
      </c>
      <c r="H998" s="74">
        <f t="shared" si="870"/>
        <v>0</v>
      </c>
      <c r="I998" s="74">
        <f t="shared" si="871"/>
        <v>0</v>
      </c>
      <c r="J998" s="74">
        <f t="shared" si="872"/>
        <v>0</v>
      </c>
      <c r="K998" s="74">
        <f t="shared" si="873"/>
        <v>0</v>
      </c>
      <c r="L998" s="75">
        <f t="shared" si="874"/>
        <v>0</v>
      </c>
      <c r="M998" s="75">
        <f t="shared" si="875"/>
        <v>0</v>
      </c>
      <c r="N998" s="75">
        <f t="shared" si="876"/>
        <v>0</v>
      </c>
      <c r="O998" s="76">
        <f t="shared" si="877"/>
        <v>0</v>
      </c>
      <c r="P998" s="74">
        <f t="shared" si="878"/>
        <v>0</v>
      </c>
      <c r="Q998" s="74">
        <f t="shared" si="879"/>
        <v>0</v>
      </c>
      <c r="R998" s="74">
        <f t="shared" si="880"/>
        <v>0</v>
      </c>
      <c r="S998" s="74">
        <f t="shared" si="881"/>
        <v>0</v>
      </c>
      <c r="T998" s="75">
        <f t="shared" si="882"/>
        <v>0</v>
      </c>
      <c r="U998" s="75">
        <f t="shared" si="883"/>
        <v>0</v>
      </c>
      <c r="V998" s="75">
        <f t="shared" si="884"/>
        <v>0</v>
      </c>
      <c r="W998" s="76">
        <f t="shared" si="885"/>
        <v>0</v>
      </c>
    </row>
    <row r="999" spans="1:23" x14ac:dyDescent="0.2">
      <c r="A999" s="72"/>
      <c r="B999" s="22"/>
      <c r="C999" s="23"/>
      <c r="D999" s="73"/>
      <c r="E999" s="73"/>
      <c r="F999" s="74">
        <f t="shared" si="868"/>
        <v>0</v>
      </c>
      <c r="G999" s="74">
        <f t="shared" si="869"/>
        <v>0</v>
      </c>
      <c r="H999" s="74">
        <f t="shared" si="870"/>
        <v>0</v>
      </c>
      <c r="I999" s="74">
        <f t="shared" si="871"/>
        <v>0</v>
      </c>
      <c r="J999" s="74">
        <f t="shared" si="872"/>
        <v>0</v>
      </c>
      <c r="K999" s="74">
        <f t="shared" si="873"/>
        <v>0</v>
      </c>
      <c r="L999" s="75">
        <f t="shared" si="874"/>
        <v>0</v>
      </c>
      <c r="M999" s="75">
        <f t="shared" si="875"/>
        <v>0</v>
      </c>
      <c r="N999" s="75">
        <f t="shared" si="876"/>
        <v>0</v>
      </c>
      <c r="O999" s="76">
        <f t="shared" si="877"/>
        <v>0</v>
      </c>
      <c r="P999" s="74">
        <f t="shared" si="878"/>
        <v>0</v>
      </c>
      <c r="Q999" s="74">
        <f t="shared" si="879"/>
        <v>0</v>
      </c>
      <c r="R999" s="74">
        <f t="shared" si="880"/>
        <v>0</v>
      </c>
      <c r="S999" s="74">
        <f t="shared" si="881"/>
        <v>0</v>
      </c>
      <c r="T999" s="75">
        <f t="shared" si="882"/>
        <v>0</v>
      </c>
      <c r="U999" s="75">
        <f t="shared" si="883"/>
        <v>0</v>
      </c>
      <c r="V999" s="75">
        <f t="shared" si="884"/>
        <v>0</v>
      </c>
      <c r="W999" s="76">
        <f t="shared" si="885"/>
        <v>0</v>
      </c>
    </row>
    <row r="1000" spans="1:23" x14ac:dyDescent="0.2">
      <c r="A1000" s="72"/>
      <c r="B1000" s="22"/>
      <c r="C1000" s="23"/>
      <c r="D1000" s="73"/>
      <c r="E1000" s="73"/>
      <c r="F1000" s="74">
        <f t="shared" si="868"/>
        <v>0</v>
      </c>
      <c r="G1000" s="74">
        <f t="shared" si="869"/>
        <v>0</v>
      </c>
      <c r="H1000" s="74">
        <f t="shared" si="870"/>
        <v>0</v>
      </c>
      <c r="I1000" s="74">
        <f t="shared" si="871"/>
        <v>0</v>
      </c>
      <c r="J1000" s="74">
        <f t="shared" si="872"/>
        <v>0</v>
      </c>
      <c r="K1000" s="74">
        <f t="shared" si="873"/>
        <v>0</v>
      </c>
      <c r="L1000" s="75">
        <f t="shared" si="874"/>
        <v>0</v>
      </c>
      <c r="M1000" s="75">
        <f t="shared" si="875"/>
        <v>0</v>
      </c>
      <c r="N1000" s="75">
        <f t="shared" si="876"/>
        <v>0</v>
      </c>
      <c r="O1000" s="76">
        <f t="shared" si="877"/>
        <v>0</v>
      </c>
      <c r="P1000" s="74">
        <f t="shared" si="878"/>
        <v>0</v>
      </c>
      <c r="Q1000" s="74">
        <f t="shared" si="879"/>
        <v>0</v>
      </c>
      <c r="R1000" s="74">
        <f t="shared" si="880"/>
        <v>0</v>
      </c>
      <c r="S1000" s="74">
        <f t="shared" si="881"/>
        <v>0</v>
      </c>
      <c r="T1000" s="75">
        <f t="shared" si="882"/>
        <v>0</v>
      </c>
      <c r="U1000" s="75">
        <f t="shared" si="883"/>
        <v>0</v>
      </c>
      <c r="V1000" s="75">
        <f t="shared" si="884"/>
        <v>0</v>
      </c>
      <c r="W1000" s="76">
        <f t="shared" si="885"/>
        <v>0</v>
      </c>
    </row>
    <row r="1001" spans="1:23" x14ac:dyDescent="0.2">
      <c r="A1001" s="72"/>
      <c r="B1001" s="22"/>
      <c r="C1001" s="23"/>
      <c r="D1001" s="73"/>
      <c r="E1001" s="73"/>
      <c r="F1001" s="74">
        <f t="shared" si="868"/>
        <v>0</v>
      </c>
      <c r="G1001" s="74">
        <f t="shared" si="869"/>
        <v>0</v>
      </c>
      <c r="H1001" s="74">
        <f t="shared" si="870"/>
        <v>0</v>
      </c>
      <c r="I1001" s="74">
        <f t="shared" si="871"/>
        <v>0</v>
      </c>
      <c r="J1001" s="74">
        <f t="shared" si="872"/>
        <v>0</v>
      </c>
      <c r="K1001" s="74">
        <f t="shared" si="873"/>
        <v>0</v>
      </c>
      <c r="L1001" s="75">
        <f t="shared" si="874"/>
        <v>0</v>
      </c>
      <c r="M1001" s="75">
        <f t="shared" si="875"/>
        <v>0</v>
      </c>
      <c r="N1001" s="75">
        <f t="shared" si="876"/>
        <v>0</v>
      </c>
      <c r="O1001" s="76">
        <f t="shared" si="877"/>
        <v>0</v>
      </c>
      <c r="P1001" s="74">
        <f t="shared" si="878"/>
        <v>0</v>
      </c>
      <c r="Q1001" s="74">
        <f t="shared" si="879"/>
        <v>0</v>
      </c>
      <c r="R1001" s="74">
        <f t="shared" si="880"/>
        <v>0</v>
      </c>
      <c r="S1001" s="74">
        <f t="shared" si="881"/>
        <v>0</v>
      </c>
      <c r="T1001" s="75">
        <f t="shared" si="882"/>
        <v>0</v>
      </c>
      <c r="U1001" s="75">
        <f t="shared" si="883"/>
        <v>0</v>
      </c>
      <c r="V1001" s="75">
        <f t="shared" si="884"/>
        <v>0</v>
      </c>
      <c r="W1001" s="76">
        <f t="shared" si="885"/>
        <v>0</v>
      </c>
    </row>
    <row r="1002" spans="1:23" x14ac:dyDescent="0.2">
      <c r="A1002" s="72"/>
      <c r="B1002" s="22"/>
      <c r="C1002" s="23"/>
      <c r="D1002" s="73"/>
      <c r="E1002" s="73"/>
      <c r="F1002" s="74">
        <f t="shared" si="868"/>
        <v>0</v>
      </c>
      <c r="G1002" s="74">
        <f t="shared" si="869"/>
        <v>0</v>
      </c>
      <c r="H1002" s="74">
        <f t="shared" si="870"/>
        <v>0</v>
      </c>
      <c r="I1002" s="74">
        <f t="shared" si="871"/>
        <v>0</v>
      </c>
      <c r="J1002" s="74">
        <f t="shared" si="872"/>
        <v>0</v>
      </c>
      <c r="K1002" s="74">
        <f t="shared" si="873"/>
        <v>0</v>
      </c>
      <c r="L1002" s="75">
        <f t="shared" si="874"/>
        <v>0</v>
      </c>
      <c r="M1002" s="75">
        <f t="shared" si="875"/>
        <v>0</v>
      </c>
      <c r="N1002" s="75">
        <f t="shared" si="876"/>
        <v>0</v>
      </c>
      <c r="O1002" s="76">
        <f t="shared" si="877"/>
        <v>0</v>
      </c>
      <c r="P1002" s="74">
        <f t="shared" si="878"/>
        <v>0</v>
      </c>
      <c r="Q1002" s="74">
        <f t="shared" si="879"/>
        <v>0</v>
      </c>
      <c r="R1002" s="74">
        <f t="shared" si="880"/>
        <v>0</v>
      </c>
      <c r="S1002" s="74">
        <f t="shared" si="881"/>
        <v>0</v>
      </c>
      <c r="T1002" s="75">
        <f t="shared" si="882"/>
        <v>0</v>
      </c>
      <c r="U1002" s="75">
        <f t="shared" si="883"/>
        <v>0</v>
      </c>
      <c r="V1002" s="75">
        <f t="shared" si="884"/>
        <v>0</v>
      </c>
      <c r="W1002" s="76">
        <f t="shared" si="885"/>
        <v>0</v>
      </c>
    </row>
    <row r="1003" spans="1:23" x14ac:dyDescent="0.2">
      <c r="A1003" s="72"/>
      <c r="B1003" s="22"/>
      <c r="C1003" s="23"/>
      <c r="D1003" s="73"/>
      <c r="E1003" s="73"/>
      <c r="F1003" s="74">
        <f t="shared" si="868"/>
        <v>0</v>
      </c>
      <c r="G1003" s="74">
        <f t="shared" si="869"/>
        <v>0</v>
      </c>
      <c r="H1003" s="74">
        <f t="shared" si="870"/>
        <v>0</v>
      </c>
      <c r="I1003" s="74">
        <f t="shared" si="871"/>
        <v>0</v>
      </c>
      <c r="J1003" s="74">
        <f t="shared" si="872"/>
        <v>0</v>
      </c>
      <c r="K1003" s="74">
        <f t="shared" si="873"/>
        <v>0</v>
      </c>
      <c r="L1003" s="75">
        <f t="shared" si="874"/>
        <v>0</v>
      </c>
      <c r="M1003" s="75">
        <f t="shared" si="875"/>
        <v>0</v>
      </c>
      <c r="N1003" s="75">
        <f t="shared" si="876"/>
        <v>0</v>
      </c>
      <c r="O1003" s="76">
        <f t="shared" si="877"/>
        <v>0</v>
      </c>
      <c r="P1003" s="74">
        <f t="shared" si="878"/>
        <v>0</v>
      </c>
      <c r="Q1003" s="74">
        <f t="shared" si="879"/>
        <v>0</v>
      </c>
      <c r="R1003" s="74">
        <f t="shared" si="880"/>
        <v>0</v>
      </c>
      <c r="S1003" s="74">
        <f t="shared" si="881"/>
        <v>0</v>
      </c>
      <c r="T1003" s="75">
        <f t="shared" si="882"/>
        <v>0</v>
      </c>
      <c r="U1003" s="75">
        <f t="shared" si="883"/>
        <v>0</v>
      </c>
      <c r="V1003" s="75">
        <f t="shared" si="884"/>
        <v>0</v>
      </c>
      <c r="W1003" s="76">
        <f t="shared" si="885"/>
        <v>0</v>
      </c>
    </row>
    <row r="1004" spans="1:23" x14ac:dyDescent="0.2">
      <c r="A1004" s="72"/>
      <c r="B1004" s="22"/>
      <c r="C1004" s="23"/>
      <c r="D1004" s="73"/>
      <c r="E1004" s="73"/>
      <c r="F1004" s="74">
        <f t="shared" si="868"/>
        <v>0</v>
      </c>
      <c r="G1004" s="74">
        <f t="shared" si="869"/>
        <v>0</v>
      </c>
      <c r="H1004" s="74">
        <f t="shared" si="870"/>
        <v>0</v>
      </c>
      <c r="I1004" s="74">
        <f t="shared" si="871"/>
        <v>0</v>
      </c>
      <c r="J1004" s="74">
        <f t="shared" si="872"/>
        <v>0</v>
      </c>
      <c r="K1004" s="74">
        <f t="shared" si="873"/>
        <v>0</v>
      </c>
      <c r="L1004" s="75">
        <f t="shared" si="874"/>
        <v>0</v>
      </c>
      <c r="M1004" s="75">
        <f t="shared" si="875"/>
        <v>0</v>
      </c>
      <c r="N1004" s="75">
        <f t="shared" si="876"/>
        <v>0</v>
      </c>
      <c r="O1004" s="76">
        <f t="shared" si="877"/>
        <v>0</v>
      </c>
      <c r="P1004" s="74">
        <f t="shared" si="878"/>
        <v>0</v>
      </c>
      <c r="Q1004" s="74">
        <f t="shared" si="879"/>
        <v>0</v>
      </c>
      <c r="R1004" s="74">
        <f t="shared" si="880"/>
        <v>0</v>
      </c>
      <c r="S1004" s="74">
        <f t="shared" si="881"/>
        <v>0</v>
      </c>
      <c r="T1004" s="75">
        <f t="shared" si="882"/>
        <v>0</v>
      </c>
      <c r="U1004" s="75">
        <f t="shared" si="883"/>
        <v>0</v>
      </c>
      <c r="V1004" s="75">
        <f t="shared" si="884"/>
        <v>0</v>
      </c>
      <c r="W1004" s="76">
        <f t="shared" si="885"/>
        <v>0</v>
      </c>
    </row>
    <row r="1005" spans="1:23" x14ac:dyDescent="0.2">
      <c r="A1005" s="72"/>
      <c r="B1005" s="22"/>
      <c r="C1005" s="23"/>
      <c r="D1005" s="73"/>
      <c r="E1005" s="73"/>
      <c r="F1005" s="74">
        <f t="shared" si="868"/>
        <v>0</v>
      </c>
      <c r="G1005" s="74">
        <f t="shared" si="869"/>
        <v>0</v>
      </c>
      <c r="H1005" s="74">
        <f t="shared" si="870"/>
        <v>0</v>
      </c>
      <c r="I1005" s="74">
        <f t="shared" si="871"/>
        <v>0</v>
      </c>
      <c r="J1005" s="74">
        <f t="shared" si="872"/>
        <v>0</v>
      </c>
      <c r="K1005" s="74">
        <f t="shared" si="873"/>
        <v>0</v>
      </c>
      <c r="L1005" s="75">
        <f t="shared" si="874"/>
        <v>0</v>
      </c>
      <c r="M1005" s="75">
        <f t="shared" si="875"/>
        <v>0</v>
      </c>
      <c r="N1005" s="75">
        <f t="shared" si="876"/>
        <v>0</v>
      </c>
      <c r="O1005" s="76">
        <f t="shared" si="877"/>
        <v>0</v>
      </c>
      <c r="P1005" s="74">
        <f t="shared" si="878"/>
        <v>0</v>
      </c>
      <c r="Q1005" s="74">
        <f t="shared" si="879"/>
        <v>0</v>
      </c>
      <c r="R1005" s="74">
        <f t="shared" si="880"/>
        <v>0</v>
      </c>
      <c r="S1005" s="74">
        <f t="shared" si="881"/>
        <v>0</v>
      </c>
      <c r="T1005" s="75">
        <f t="shared" si="882"/>
        <v>0</v>
      </c>
      <c r="U1005" s="75">
        <f t="shared" si="883"/>
        <v>0</v>
      </c>
      <c r="V1005" s="75">
        <f t="shared" si="884"/>
        <v>0</v>
      </c>
      <c r="W1005" s="76">
        <f t="shared" si="885"/>
        <v>0</v>
      </c>
    </row>
    <row r="1006" spans="1:23" x14ac:dyDescent="0.2">
      <c r="A1006" s="72"/>
      <c r="B1006" s="22"/>
      <c r="C1006" s="23"/>
      <c r="D1006" s="73"/>
      <c r="E1006" s="73"/>
      <c r="F1006" s="74">
        <f t="shared" si="868"/>
        <v>0</v>
      </c>
      <c r="G1006" s="74">
        <f t="shared" si="869"/>
        <v>0</v>
      </c>
      <c r="H1006" s="74">
        <f t="shared" si="870"/>
        <v>0</v>
      </c>
      <c r="I1006" s="74">
        <f t="shared" si="871"/>
        <v>0</v>
      </c>
      <c r="J1006" s="74">
        <f t="shared" si="872"/>
        <v>0</v>
      </c>
      <c r="K1006" s="74">
        <f t="shared" si="873"/>
        <v>0</v>
      </c>
      <c r="L1006" s="75">
        <f t="shared" si="874"/>
        <v>0</v>
      </c>
      <c r="M1006" s="75">
        <f t="shared" si="875"/>
        <v>0</v>
      </c>
      <c r="N1006" s="75">
        <f t="shared" si="876"/>
        <v>0</v>
      </c>
      <c r="O1006" s="76">
        <f t="shared" si="877"/>
        <v>0</v>
      </c>
      <c r="P1006" s="74">
        <f t="shared" si="878"/>
        <v>0</v>
      </c>
      <c r="Q1006" s="74">
        <f t="shared" si="879"/>
        <v>0</v>
      </c>
      <c r="R1006" s="74">
        <f t="shared" si="880"/>
        <v>0</v>
      </c>
      <c r="S1006" s="74">
        <f t="shared" si="881"/>
        <v>0</v>
      </c>
      <c r="T1006" s="75">
        <f t="shared" si="882"/>
        <v>0</v>
      </c>
      <c r="U1006" s="75">
        <f t="shared" si="883"/>
        <v>0</v>
      </c>
      <c r="V1006" s="75">
        <f t="shared" si="884"/>
        <v>0</v>
      </c>
      <c r="W1006" s="76">
        <f t="shared" si="885"/>
        <v>0</v>
      </c>
    </row>
    <row r="1007" spans="1:23" s="105" customFormat="1" ht="25.5" x14ac:dyDescent="0.2">
      <c r="A1007" s="72" t="s">
        <v>216</v>
      </c>
      <c r="B1007" s="22"/>
      <c r="C1007" s="23"/>
      <c r="D1007" s="73"/>
      <c r="E1007" s="73"/>
      <c r="F1007" s="652">
        <f t="shared" si="868"/>
        <v>0</v>
      </c>
      <c r="G1007" s="652">
        <f t="shared" si="869"/>
        <v>0</v>
      </c>
      <c r="H1007" s="652">
        <v>0</v>
      </c>
      <c r="I1007" s="652">
        <v>0</v>
      </c>
      <c r="J1007" s="652">
        <v>0</v>
      </c>
      <c r="K1007" s="652">
        <v>0</v>
      </c>
      <c r="L1007" s="653">
        <f>F1007</f>
        <v>0</v>
      </c>
      <c r="M1007" s="653">
        <f>F1007</f>
        <v>0</v>
      </c>
      <c r="N1007" s="653">
        <f>F1007</f>
        <v>0</v>
      </c>
      <c r="O1007" s="654">
        <f>F1007</f>
        <v>0</v>
      </c>
      <c r="P1007" s="652">
        <v>0</v>
      </c>
      <c r="Q1007" s="652">
        <v>0</v>
      </c>
      <c r="R1007" s="652">
        <v>0</v>
      </c>
      <c r="S1007" s="652">
        <v>0</v>
      </c>
      <c r="T1007" s="653">
        <f>G1007</f>
        <v>0</v>
      </c>
      <c r="U1007" s="653">
        <f>G1007</f>
        <v>0</v>
      </c>
      <c r="V1007" s="653">
        <f>G1007</f>
        <v>0</v>
      </c>
      <c r="W1007" s="654">
        <f>G1007</f>
        <v>0</v>
      </c>
    </row>
    <row r="1008" spans="1:23" s="105" customFormat="1" x14ac:dyDescent="0.2">
      <c r="A1008" s="72"/>
      <c r="B1008" s="22"/>
      <c r="C1008" s="23"/>
      <c r="D1008" s="73"/>
      <c r="E1008" s="73"/>
      <c r="F1008" s="652">
        <f t="shared" si="868"/>
        <v>0</v>
      </c>
      <c r="G1008" s="652">
        <f t="shared" si="869"/>
        <v>0</v>
      </c>
      <c r="H1008" s="652">
        <v>0</v>
      </c>
      <c r="I1008" s="652">
        <v>0</v>
      </c>
      <c r="J1008" s="652">
        <v>0</v>
      </c>
      <c r="K1008" s="652">
        <v>0</v>
      </c>
      <c r="L1008" s="653">
        <f t="shared" ref="L1008:L1028" si="886">F1008</f>
        <v>0</v>
      </c>
      <c r="M1008" s="653">
        <f t="shared" ref="M1008:M1028" si="887">F1008</f>
        <v>0</v>
      </c>
      <c r="N1008" s="653">
        <f t="shared" ref="N1008:N1028" si="888">F1008</f>
        <v>0</v>
      </c>
      <c r="O1008" s="654">
        <f t="shared" ref="O1008:O1028" si="889">F1008</f>
        <v>0</v>
      </c>
      <c r="P1008" s="652">
        <v>0</v>
      </c>
      <c r="Q1008" s="652">
        <v>0</v>
      </c>
      <c r="R1008" s="652">
        <v>0</v>
      </c>
      <c r="S1008" s="652">
        <v>0</v>
      </c>
      <c r="T1008" s="653">
        <f t="shared" ref="T1008:T1028" si="890">G1008</f>
        <v>0</v>
      </c>
      <c r="U1008" s="653">
        <f t="shared" ref="U1008:U1028" si="891">G1008</f>
        <v>0</v>
      </c>
      <c r="V1008" s="653">
        <f t="shared" ref="V1008:V1028" si="892">G1008</f>
        <v>0</v>
      </c>
      <c r="W1008" s="654">
        <f t="shared" ref="W1008:W1028" si="893">G1008</f>
        <v>0</v>
      </c>
    </row>
    <row r="1009" spans="1:23" s="105" customFormat="1" x14ac:dyDescent="0.2">
      <c r="A1009" s="72"/>
      <c r="B1009" s="22"/>
      <c r="C1009" s="23"/>
      <c r="D1009" s="73"/>
      <c r="E1009" s="73"/>
      <c r="F1009" s="652">
        <f t="shared" si="868"/>
        <v>0</v>
      </c>
      <c r="G1009" s="652">
        <f t="shared" si="869"/>
        <v>0</v>
      </c>
      <c r="H1009" s="652">
        <v>0</v>
      </c>
      <c r="I1009" s="652">
        <v>0</v>
      </c>
      <c r="J1009" s="652">
        <v>0</v>
      </c>
      <c r="K1009" s="652">
        <v>0</v>
      </c>
      <c r="L1009" s="653">
        <f t="shared" si="886"/>
        <v>0</v>
      </c>
      <c r="M1009" s="653">
        <f t="shared" si="887"/>
        <v>0</v>
      </c>
      <c r="N1009" s="653">
        <f t="shared" si="888"/>
        <v>0</v>
      </c>
      <c r="O1009" s="654">
        <f t="shared" si="889"/>
        <v>0</v>
      </c>
      <c r="P1009" s="652">
        <v>0</v>
      </c>
      <c r="Q1009" s="652">
        <v>0</v>
      </c>
      <c r="R1009" s="652">
        <v>0</v>
      </c>
      <c r="S1009" s="652">
        <v>0</v>
      </c>
      <c r="T1009" s="653">
        <f t="shared" si="890"/>
        <v>0</v>
      </c>
      <c r="U1009" s="653">
        <f t="shared" si="891"/>
        <v>0</v>
      </c>
      <c r="V1009" s="653">
        <f t="shared" si="892"/>
        <v>0</v>
      </c>
      <c r="W1009" s="654">
        <f t="shared" si="893"/>
        <v>0</v>
      </c>
    </row>
    <row r="1010" spans="1:23" s="105" customFormat="1" x14ac:dyDescent="0.2">
      <c r="A1010" s="72"/>
      <c r="B1010" s="22"/>
      <c r="C1010" s="23"/>
      <c r="D1010" s="73"/>
      <c r="E1010" s="73"/>
      <c r="F1010" s="652">
        <f t="shared" si="868"/>
        <v>0</v>
      </c>
      <c r="G1010" s="652">
        <f t="shared" si="869"/>
        <v>0</v>
      </c>
      <c r="H1010" s="652">
        <v>0</v>
      </c>
      <c r="I1010" s="652">
        <v>0</v>
      </c>
      <c r="J1010" s="652">
        <v>0</v>
      </c>
      <c r="K1010" s="652">
        <v>0</v>
      </c>
      <c r="L1010" s="653">
        <f t="shared" si="886"/>
        <v>0</v>
      </c>
      <c r="M1010" s="653">
        <f t="shared" si="887"/>
        <v>0</v>
      </c>
      <c r="N1010" s="653">
        <f t="shared" si="888"/>
        <v>0</v>
      </c>
      <c r="O1010" s="654">
        <f t="shared" si="889"/>
        <v>0</v>
      </c>
      <c r="P1010" s="652">
        <v>0</v>
      </c>
      <c r="Q1010" s="652">
        <v>0</v>
      </c>
      <c r="R1010" s="652">
        <v>0</v>
      </c>
      <c r="S1010" s="652">
        <v>0</v>
      </c>
      <c r="T1010" s="653">
        <f t="shared" si="890"/>
        <v>0</v>
      </c>
      <c r="U1010" s="653">
        <f t="shared" si="891"/>
        <v>0</v>
      </c>
      <c r="V1010" s="653">
        <f t="shared" si="892"/>
        <v>0</v>
      </c>
      <c r="W1010" s="654">
        <f t="shared" si="893"/>
        <v>0</v>
      </c>
    </row>
    <row r="1011" spans="1:23" s="105" customFormat="1" x14ac:dyDescent="0.2">
      <c r="A1011" s="72"/>
      <c r="B1011" s="22"/>
      <c r="C1011" s="23"/>
      <c r="D1011" s="73"/>
      <c r="E1011" s="73"/>
      <c r="F1011" s="652">
        <f t="shared" si="868"/>
        <v>0</v>
      </c>
      <c r="G1011" s="652">
        <f t="shared" si="869"/>
        <v>0</v>
      </c>
      <c r="H1011" s="652">
        <v>0</v>
      </c>
      <c r="I1011" s="652">
        <v>0</v>
      </c>
      <c r="J1011" s="652">
        <v>0</v>
      </c>
      <c r="K1011" s="652">
        <v>0</v>
      </c>
      <c r="L1011" s="653">
        <f t="shared" si="886"/>
        <v>0</v>
      </c>
      <c r="M1011" s="653">
        <f t="shared" si="887"/>
        <v>0</v>
      </c>
      <c r="N1011" s="653">
        <f t="shared" si="888"/>
        <v>0</v>
      </c>
      <c r="O1011" s="654">
        <f t="shared" si="889"/>
        <v>0</v>
      </c>
      <c r="P1011" s="652">
        <v>0</v>
      </c>
      <c r="Q1011" s="652">
        <v>0</v>
      </c>
      <c r="R1011" s="652">
        <v>0</v>
      </c>
      <c r="S1011" s="652">
        <v>0</v>
      </c>
      <c r="T1011" s="653">
        <f t="shared" si="890"/>
        <v>0</v>
      </c>
      <c r="U1011" s="653">
        <f t="shared" si="891"/>
        <v>0</v>
      </c>
      <c r="V1011" s="653">
        <f t="shared" si="892"/>
        <v>0</v>
      </c>
      <c r="W1011" s="654">
        <f t="shared" si="893"/>
        <v>0</v>
      </c>
    </row>
    <row r="1012" spans="1:23" s="105" customFormat="1" x14ac:dyDescent="0.2">
      <c r="A1012" s="72"/>
      <c r="B1012" s="22"/>
      <c r="C1012" s="23"/>
      <c r="D1012" s="73"/>
      <c r="E1012" s="73"/>
      <c r="F1012" s="652">
        <f t="shared" si="868"/>
        <v>0</v>
      </c>
      <c r="G1012" s="652">
        <f t="shared" si="869"/>
        <v>0</v>
      </c>
      <c r="H1012" s="652">
        <v>0</v>
      </c>
      <c r="I1012" s="652">
        <v>0</v>
      </c>
      <c r="J1012" s="652">
        <v>0</v>
      </c>
      <c r="K1012" s="652">
        <v>0</v>
      </c>
      <c r="L1012" s="653">
        <f t="shared" si="886"/>
        <v>0</v>
      </c>
      <c r="M1012" s="653">
        <f t="shared" si="887"/>
        <v>0</v>
      </c>
      <c r="N1012" s="653">
        <f t="shared" si="888"/>
        <v>0</v>
      </c>
      <c r="O1012" s="654">
        <f t="shared" si="889"/>
        <v>0</v>
      </c>
      <c r="P1012" s="652">
        <v>0</v>
      </c>
      <c r="Q1012" s="652">
        <v>0</v>
      </c>
      <c r="R1012" s="652">
        <v>0</v>
      </c>
      <c r="S1012" s="652">
        <v>0</v>
      </c>
      <c r="T1012" s="653">
        <f t="shared" si="890"/>
        <v>0</v>
      </c>
      <c r="U1012" s="653">
        <f t="shared" si="891"/>
        <v>0</v>
      </c>
      <c r="V1012" s="653">
        <f t="shared" si="892"/>
        <v>0</v>
      </c>
      <c r="W1012" s="654">
        <f t="shared" si="893"/>
        <v>0</v>
      </c>
    </row>
    <row r="1013" spans="1:23" s="105" customFormat="1" x14ac:dyDescent="0.2">
      <c r="A1013" s="72"/>
      <c r="B1013" s="22"/>
      <c r="C1013" s="23"/>
      <c r="D1013" s="73"/>
      <c r="E1013" s="73"/>
      <c r="F1013" s="652">
        <f t="shared" si="868"/>
        <v>0</v>
      </c>
      <c r="G1013" s="652">
        <f t="shared" si="869"/>
        <v>0</v>
      </c>
      <c r="H1013" s="652">
        <v>0</v>
      </c>
      <c r="I1013" s="652">
        <v>0</v>
      </c>
      <c r="J1013" s="652">
        <v>0</v>
      </c>
      <c r="K1013" s="652">
        <v>0</v>
      </c>
      <c r="L1013" s="653">
        <f t="shared" si="886"/>
        <v>0</v>
      </c>
      <c r="M1013" s="653">
        <f t="shared" si="887"/>
        <v>0</v>
      </c>
      <c r="N1013" s="653">
        <f t="shared" si="888"/>
        <v>0</v>
      </c>
      <c r="O1013" s="654">
        <f t="shared" si="889"/>
        <v>0</v>
      </c>
      <c r="P1013" s="652">
        <v>0</v>
      </c>
      <c r="Q1013" s="652">
        <v>0</v>
      </c>
      <c r="R1013" s="652">
        <v>0</v>
      </c>
      <c r="S1013" s="652">
        <v>0</v>
      </c>
      <c r="T1013" s="653">
        <f t="shared" si="890"/>
        <v>0</v>
      </c>
      <c r="U1013" s="653">
        <f t="shared" si="891"/>
        <v>0</v>
      </c>
      <c r="V1013" s="653">
        <f t="shared" si="892"/>
        <v>0</v>
      </c>
      <c r="W1013" s="654">
        <f t="shared" si="893"/>
        <v>0</v>
      </c>
    </row>
    <row r="1014" spans="1:23" s="105" customFormat="1" x14ac:dyDescent="0.2">
      <c r="A1014" s="72"/>
      <c r="B1014" s="22"/>
      <c r="C1014" s="23"/>
      <c r="D1014" s="73"/>
      <c r="E1014" s="73"/>
      <c r="F1014" s="652">
        <f t="shared" si="868"/>
        <v>0</v>
      </c>
      <c r="G1014" s="652">
        <f t="shared" si="869"/>
        <v>0</v>
      </c>
      <c r="H1014" s="652">
        <v>0</v>
      </c>
      <c r="I1014" s="652">
        <v>0</v>
      </c>
      <c r="J1014" s="652">
        <v>0</v>
      </c>
      <c r="K1014" s="652">
        <v>0</v>
      </c>
      <c r="L1014" s="653">
        <f t="shared" si="886"/>
        <v>0</v>
      </c>
      <c r="M1014" s="653">
        <f t="shared" si="887"/>
        <v>0</v>
      </c>
      <c r="N1014" s="653">
        <f t="shared" si="888"/>
        <v>0</v>
      </c>
      <c r="O1014" s="654">
        <f t="shared" si="889"/>
        <v>0</v>
      </c>
      <c r="P1014" s="652">
        <v>0</v>
      </c>
      <c r="Q1014" s="652">
        <v>0</v>
      </c>
      <c r="R1014" s="652">
        <v>0</v>
      </c>
      <c r="S1014" s="652">
        <v>0</v>
      </c>
      <c r="T1014" s="653">
        <f t="shared" si="890"/>
        <v>0</v>
      </c>
      <c r="U1014" s="653">
        <f t="shared" si="891"/>
        <v>0</v>
      </c>
      <c r="V1014" s="653">
        <f t="shared" si="892"/>
        <v>0</v>
      </c>
      <c r="W1014" s="654">
        <f t="shared" si="893"/>
        <v>0</v>
      </c>
    </row>
    <row r="1015" spans="1:23" s="105" customFormat="1" x14ac:dyDescent="0.2">
      <c r="A1015" s="72"/>
      <c r="B1015" s="22"/>
      <c r="C1015" s="23"/>
      <c r="D1015" s="73"/>
      <c r="E1015" s="73"/>
      <c r="F1015" s="652">
        <f t="shared" si="868"/>
        <v>0</v>
      </c>
      <c r="G1015" s="652">
        <f t="shared" si="869"/>
        <v>0</v>
      </c>
      <c r="H1015" s="652">
        <v>0</v>
      </c>
      <c r="I1015" s="652">
        <v>0</v>
      </c>
      <c r="J1015" s="652">
        <v>0</v>
      </c>
      <c r="K1015" s="652">
        <v>0</v>
      </c>
      <c r="L1015" s="653">
        <f t="shared" si="886"/>
        <v>0</v>
      </c>
      <c r="M1015" s="653">
        <f t="shared" si="887"/>
        <v>0</v>
      </c>
      <c r="N1015" s="653">
        <f t="shared" si="888"/>
        <v>0</v>
      </c>
      <c r="O1015" s="654">
        <f t="shared" si="889"/>
        <v>0</v>
      </c>
      <c r="P1015" s="652">
        <v>0</v>
      </c>
      <c r="Q1015" s="652">
        <v>0</v>
      </c>
      <c r="R1015" s="652">
        <v>0</v>
      </c>
      <c r="S1015" s="652">
        <v>0</v>
      </c>
      <c r="T1015" s="653">
        <f t="shared" si="890"/>
        <v>0</v>
      </c>
      <c r="U1015" s="653">
        <f t="shared" si="891"/>
        <v>0</v>
      </c>
      <c r="V1015" s="653">
        <f t="shared" si="892"/>
        <v>0</v>
      </c>
      <c r="W1015" s="654">
        <f t="shared" si="893"/>
        <v>0</v>
      </c>
    </row>
    <row r="1016" spans="1:23" s="105" customFormat="1" x14ac:dyDescent="0.2">
      <c r="A1016" s="72"/>
      <c r="B1016" s="22"/>
      <c r="C1016" s="23"/>
      <c r="D1016" s="73"/>
      <c r="E1016" s="73"/>
      <c r="F1016" s="652">
        <f t="shared" si="868"/>
        <v>0</v>
      </c>
      <c r="G1016" s="652">
        <f t="shared" si="869"/>
        <v>0</v>
      </c>
      <c r="H1016" s="652">
        <v>0</v>
      </c>
      <c r="I1016" s="652">
        <v>0</v>
      </c>
      <c r="J1016" s="652">
        <v>0</v>
      </c>
      <c r="K1016" s="652">
        <v>0</v>
      </c>
      <c r="L1016" s="653">
        <f t="shared" si="886"/>
        <v>0</v>
      </c>
      <c r="M1016" s="653">
        <f t="shared" si="887"/>
        <v>0</v>
      </c>
      <c r="N1016" s="653">
        <f t="shared" si="888"/>
        <v>0</v>
      </c>
      <c r="O1016" s="654">
        <f t="shared" si="889"/>
        <v>0</v>
      </c>
      <c r="P1016" s="652">
        <v>0</v>
      </c>
      <c r="Q1016" s="652">
        <v>0</v>
      </c>
      <c r="R1016" s="652">
        <v>0</v>
      </c>
      <c r="S1016" s="652">
        <v>0</v>
      </c>
      <c r="T1016" s="653">
        <f t="shared" si="890"/>
        <v>0</v>
      </c>
      <c r="U1016" s="653">
        <f t="shared" si="891"/>
        <v>0</v>
      </c>
      <c r="V1016" s="653">
        <f t="shared" si="892"/>
        <v>0</v>
      </c>
      <c r="W1016" s="654">
        <f t="shared" si="893"/>
        <v>0</v>
      </c>
    </row>
    <row r="1017" spans="1:23" s="105" customFormat="1" x14ac:dyDescent="0.2">
      <c r="A1017" s="72"/>
      <c r="B1017" s="22"/>
      <c r="C1017" s="23"/>
      <c r="D1017" s="73"/>
      <c r="E1017" s="73"/>
      <c r="F1017" s="652">
        <f t="shared" si="868"/>
        <v>0</v>
      </c>
      <c r="G1017" s="652">
        <f t="shared" si="869"/>
        <v>0</v>
      </c>
      <c r="H1017" s="652">
        <v>0</v>
      </c>
      <c r="I1017" s="652">
        <v>0</v>
      </c>
      <c r="J1017" s="652">
        <v>0</v>
      </c>
      <c r="K1017" s="652">
        <v>0</v>
      </c>
      <c r="L1017" s="653">
        <f t="shared" si="886"/>
        <v>0</v>
      </c>
      <c r="M1017" s="653">
        <f t="shared" si="887"/>
        <v>0</v>
      </c>
      <c r="N1017" s="653">
        <f t="shared" si="888"/>
        <v>0</v>
      </c>
      <c r="O1017" s="654">
        <f t="shared" si="889"/>
        <v>0</v>
      </c>
      <c r="P1017" s="652">
        <v>0</v>
      </c>
      <c r="Q1017" s="652">
        <v>0</v>
      </c>
      <c r="R1017" s="652">
        <v>0</v>
      </c>
      <c r="S1017" s="652">
        <v>0</v>
      </c>
      <c r="T1017" s="653">
        <f t="shared" si="890"/>
        <v>0</v>
      </c>
      <c r="U1017" s="653">
        <f t="shared" si="891"/>
        <v>0</v>
      </c>
      <c r="V1017" s="653">
        <f t="shared" si="892"/>
        <v>0</v>
      </c>
      <c r="W1017" s="654">
        <f t="shared" si="893"/>
        <v>0</v>
      </c>
    </row>
    <row r="1018" spans="1:23" s="105" customFormat="1" x14ac:dyDescent="0.2">
      <c r="A1018" s="72"/>
      <c r="B1018" s="22"/>
      <c r="C1018" s="23"/>
      <c r="D1018" s="73"/>
      <c r="E1018" s="73"/>
      <c r="F1018" s="652">
        <f t="shared" si="868"/>
        <v>0</v>
      </c>
      <c r="G1018" s="652">
        <f t="shared" si="869"/>
        <v>0</v>
      </c>
      <c r="H1018" s="652">
        <v>0</v>
      </c>
      <c r="I1018" s="652">
        <v>0</v>
      </c>
      <c r="J1018" s="652">
        <v>0</v>
      </c>
      <c r="K1018" s="652">
        <v>0</v>
      </c>
      <c r="L1018" s="653">
        <f t="shared" si="886"/>
        <v>0</v>
      </c>
      <c r="M1018" s="653">
        <f t="shared" si="887"/>
        <v>0</v>
      </c>
      <c r="N1018" s="653">
        <f t="shared" si="888"/>
        <v>0</v>
      </c>
      <c r="O1018" s="654">
        <f t="shared" si="889"/>
        <v>0</v>
      </c>
      <c r="P1018" s="652">
        <v>0</v>
      </c>
      <c r="Q1018" s="652">
        <v>0</v>
      </c>
      <c r="R1018" s="652">
        <v>0</v>
      </c>
      <c r="S1018" s="652">
        <v>0</v>
      </c>
      <c r="T1018" s="653">
        <f t="shared" si="890"/>
        <v>0</v>
      </c>
      <c r="U1018" s="653">
        <f t="shared" si="891"/>
        <v>0</v>
      </c>
      <c r="V1018" s="653">
        <f t="shared" si="892"/>
        <v>0</v>
      </c>
      <c r="W1018" s="654">
        <f t="shared" si="893"/>
        <v>0</v>
      </c>
    </row>
    <row r="1019" spans="1:23" s="105" customFormat="1" x14ac:dyDescent="0.2">
      <c r="A1019" s="72"/>
      <c r="B1019" s="22"/>
      <c r="C1019" s="23"/>
      <c r="D1019" s="73"/>
      <c r="E1019" s="73"/>
      <c r="F1019" s="652">
        <f t="shared" si="868"/>
        <v>0</v>
      </c>
      <c r="G1019" s="652">
        <f t="shared" si="869"/>
        <v>0</v>
      </c>
      <c r="H1019" s="652">
        <v>0</v>
      </c>
      <c r="I1019" s="652">
        <v>0</v>
      </c>
      <c r="J1019" s="652">
        <v>0</v>
      </c>
      <c r="K1019" s="652">
        <v>0</v>
      </c>
      <c r="L1019" s="653">
        <f t="shared" si="886"/>
        <v>0</v>
      </c>
      <c r="M1019" s="653">
        <f t="shared" si="887"/>
        <v>0</v>
      </c>
      <c r="N1019" s="653">
        <f t="shared" si="888"/>
        <v>0</v>
      </c>
      <c r="O1019" s="654">
        <f t="shared" si="889"/>
        <v>0</v>
      </c>
      <c r="P1019" s="652">
        <v>0</v>
      </c>
      <c r="Q1019" s="652">
        <v>0</v>
      </c>
      <c r="R1019" s="652">
        <v>0</v>
      </c>
      <c r="S1019" s="652">
        <v>0</v>
      </c>
      <c r="T1019" s="653">
        <f t="shared" si="890"/>
        <v>0</v>
      </c>
      <c r="U1019" s="653">
        <f t="shared" si="891"/>
        <v>0</v>
      </c>
      <c r="V1019" s="653">
        <f t="shared" si="892"/>
        <v>0</v>
      </c>
      <c r="W1019" s="654">
        <f t="shared" si="893"/>
        <v>0</v>
      </c>
    </row>
    <row r="1020" spans="1:23" s="105" customFormat="1" x14ac:dyDescent="0.2">
      <c r="A1020" s="72"/>
      <c r="B1020" s="22"/>
      <c r="C1020" s="23"/>
      <c r="D1020" s="73"/>
      <c r="E1020" s="73"/>
      <c r="F1020" s="652">
        <f t="shared" si="868"/>
        <v>0</v>
      </c>
      <c r="G1020" s="652">
        <f t="shared" si="869"/>
        <v>0</v>
      </c>
      <c r="H1020" s="652">
        <v>0</v>
      </c>
      <c r="I1020" s="652">
        <v>0</v>
      </c>
      <c r="J1020" s="652">
        <v>0</v>
      </c>
      <c r="K1020" s="652">
        <v>0</v>
      </c>
      <c r="L1020" s="653">
        <f t="shared" si="886"/>
        <v>0</v>
      </c>
      <c r="M1020" s="653">
        <f t="shared" si="887"/>
        <v>0</v>
      </c>
      <c r="N1020" s="653">
        <f t="shared" si="888"/>
        <v>0</v>
      </c>
      <c r="O1020" s="654">
        <f t="shared" si="889"/>
        <v>0</v>
      </c>
      <c r="P1020" s="652">
        <v>0</v>
      </c>
      <c r="Q1020" s="652">
        <v>0</v>
      </c>
      <c r="R1020" s="652">
        <v>0</v>
      </c>
      <c r="S1020" s="652">
        <v>0</v>
      </c>
      <c r="T1020" s="653">
        <f t="shared" si="890"/>
        <v>0</v>
      </c>
      <c r="U1020" s="653">
        <f t="shared" si="891"/>
        <v>0</v>
      </c>
      <c r="V1020" s="653">
        <f t="shared" si="892"/>
        <v>0</v>
      </c>
      <c r="W1020" s="654">
        <f t="shared" si="893"/>
        <v>0</v>
      </c>
    </row>
    <row r="1021" spans="1:23" s="105" customFormat="1" x14ac:dyDescent="0.2">
      <c r="A1021" s="72"/>
      <c r="B1021" s="22"/>
      <c r="C1021" s="23"/>
      <c r="D1021" s="73"/>
      <c r="E1021" s="73"/>
      <c r="F1021" s="652">
        <f t="shared" si="868"/>
        <v>0</v>
      </c>
      <c r="G1021" s="652">
        <f t="shared" si="869"/>
        <v>0</v>
      </c>
      <c r="H1021" s="652">
        <v>0</v>
      </c>
      <c r="I1021" s="652">
        <v>0</v>
      </c>
      <c r="J1021" s="652">
        <v>0</v>
      </c>
      <c r="K1021" s="652">
        <v>0</v>
      </c>
      <c r="L1021" s="653">
        <f t="shared" si="886"/>
        <v>0</v>
      </c>
      <c r="M1021" s="653">
        <f t="shared" si="887"/>
        <v>0</v>
      </c>
      <c r="N1021" s="653">
        <f t="shared" si="888"/>
        <v>0</v>
      </c>
      <c r="O1021" s="654">
        <f t="shared" si="889"/>
        <v>0</v>
      </c>
      <c r="P1021" s="652">
        <v>0</v>
      </c>
      <c r="Q1021" s="652">
        <v>0</v>
      </c>
      <c r="R1021" s="652">
        <v>0</v>
      </c>
      <c r="S1021" s="652">
        <v>0</v>
      </c>
      <c r="T1021" s="653">
        <f t="shared" si="890"/>
        <v>0</v>
      </c>
      <c r="U1021" s="653">
        <f t="shared" si="891"/>
        <v>0</v>
      </c>
      <c r="V1021" s="653">
        <f t="shared" si="892"/>
        <v>0</v>
      </c>
      <c r="W1021" s="654">
        <f t="shared" si="893"/>
        <v>0</v>
      </c>
    </row>
    <row r="1022" spans="1:23" s="105" customFormat="1" x14ac:dyDescent="0.2">
      <c r="A1022" s="72"/>
      <c r="B1022" s="22"/>
      <c r="C1022" s="23"/>
      <c r="D1022" s="73"/>
      <c r="E1022" s="73"/>
      <c r="F1022" s="652">
        <f t="shared" si="868"/>
        <v>0</v>
      </c>
      <c r="G1022" s="652">
        <f t="shared" si="869"/>
        <v>0</v>
      </c>
      <c r="H1022" s="652">
        <v>0</v>
      </c>
      <c r="I1022" s="652">
        <v>0</v>
      </c>
      <c r="J1022" s="652">
        <v>0</v>
      </c>
      <c r="K1022" s="652">
        <v>0</v>
      </c>
      <c r="L1022" s="653">
        <f t="shared" si="886"/>
        <v>0</v>
      </c>
      <c r="M1022" s="653">
        <f t="shared" si="887"/>
        <v>0</v>
      </c>
      <c r="N1022" s="653">
        <f t="shared" si="888"/>
        <v>0</v>
      </c>
      <c r="O1022" s="654">
        <f t="shared" si="889"/>
        <v>0</v>
      </c>
      <c r="P1022" s="652">
        <v>0</v>
      </c>
      <c r="Q1022" s="652">
        <v>0</v>
      </c>
      <c r="R1022" s="652">
        <v>0</v>
      </c>
      <c r="S1022" s="652">
        <v>0</v>
      </c>
      <c r="T1022" s="653">
        <f t="shared" si="890"/>
        <v>0</v>
      </c>
      <c r="U1022" s="653">
        <f t="shared" si="891"/>
        <v>0</v>
      </c>
      <c r="V1022" s="653">
        <f t="shared" si="892"/>
        <v>0</v>
      </c>
      <c r="W1022" s="654">
        <f t="shared" si="893"/>
        <v>0</v>
      </c>
    </row>
    <row r="1023" spans="1:23" s="105" customFormat="1" x14ac:dyDescent="0.2">
      <c r="A1023" s="72"/>
      <c r="B1023" s="22"/>
      <c r="C1023" s="23"/>
      <c r="D1023" s="73"/>
      <c r="E1023" s="73"/>
      <c r="F1023" s="652">
        <f t="shared" si="868"/>
        <v>0</v>
      </c>
      <c r="G1023" s="652">
        <f t="shared" si="869"/>
        <v>0</v>
      </c>
      <c r="H1023" s="652">
        <v>0</v>
      </c>
      <c r="I1023" s="652">
        <v>0</v>
      </c>
      <c r="J1023" s="652">
        <v>0</v>
      </c>
      <c r="K1023" s="652">
        <v>0</v>
      </c>
      <c r="L1023" s="653">
        <f t="shared" si="886"/>
        <v>0</v>
      </c>
      <c r="M1023" s="653">
        <f t="shared" si="887"/>
        <v>0</v>
      </c>
      <c r="N1023" s="653">
        <f t="shared" si="888"/>
        <v>0</v>
      </c>
      <c r="O1023" s="654">
        <f t="shared" si="889"/>
        <v>0</v>
      </c>
      <c r="P1023" s="652">
        <v>0</v>
      </c>
      <c r="Q1023" s="652">
        <v>0</v>
      </c>
      <c r="R1023" s="652">
        <v>0</v>
      </c>
      <c r="S1023" s="652">
        <v>0</v>
      </c>
      <c r="T1023" s="653">
        <f t="shared" si="890"/>
        <v>0</v>
      </c>
      <c r="U1023" s="653">
        <f t="shared" si="891"/>
        <v>0</v>
      </c>
      <c r="V1023" s="653">
        <f t="shared" si="892"/>
        <v>0</v>
      </c>
      <c r="W1023" s="654">
        <f t="shared" si="893"/>
        <v>0</v>
      </c>
    </row>
    <row r="1024" spans="1:23" s="105" customFormat="1" x14ac:dyDescent="0.2">
      <c r="A1024" s="72"/>
      <c r="B1024" s="22"/>
      <c r="C1024" s="23"/>
      <c r="D1024" s="73"/>
      <c r="E1024" s="73"/>
      <c r="F1024" s="652">
        <f t="shared" si="868"/>
        <v>0</v>
      </c>
      <c r="G1024" s="652">
        <f t="shared" si="869"/>
        <v>0</v>
      </c>
      <c r="H1024" s="652">
        <v>0</v>
      </c>
      <c r="I1024" s="652">
        <v>0</v>
      </c>
      <c r="J1024" s="652">
        <v>0</v>
      </c>
      <c r="K1024" s="652">
        <v>0</v>
      </c>
      <c r="L1024" s="653">
        <f t="shared" si="886"/>
        <v>0</v>
      </c>
      <c r="M1024" s="653">
        <f t="shared" si="887"/>
        <v>0</v>
      </c>
      <c r="N1024" s="653">
        <f t="shared" si="888"/>
        <v>0</v>
      </c>
      <c r="O1024" s="654">
        <f t="shared" si="889"/>
        <v>0</v>
      </c>
      <c r="P1024" s="652">
        <v>0</v>
      </c>
      <c r="Q1024" s="652">
        <v>0</v>
      </c>
      <c r="R1024" s="652">
        <v>0</v>
      </c>
      <c r="S1024" s="652">
        <v>0</v>
      </c>
      <c r="T1024" s="653">
        <f t="shared" si="890"/>
        <v>0</v>
      </c>
      <c r="U1024" s="653">
        <f t="shared" si="891"/>
        <v>0</v>
      </c>
      <c r="V1024" s="653">
        <f t="shared" si="892"/>
        <v>0</v>
      </c>
      <c r="W1024" s="654">
        <f t="shared" si="893"/>
        <v>0</v>
      </c>
    </row>
    <row r="1025" spans="1:23" s="105" customFormat="1" x14ac:dyDescent="0.2">
      <c r="A1025" s="72"/>
      <c r="B1025" s="22"/>
      <c r="C1025" s="23"/>
      <c r="D1025" s="73"/>
      <c r="E1025" s="73"/>
      <c r="F1025" s="652">
        <f t="shared" si="868"/>
        <v>0</v>
      </c>
      <c r="G1025" s="652">
        <f t="shared" si="869"/>
        <v>0</v>
      </c>
      <c r="H1025" s="652">
        <v>0</v>
      </c>
      <c r="I1025" s="652">
        <v>0</v>
      </c>
      <c r="J1025" s="652">
        <v>0</v>
      </c>
      <c r="K1025" s="652">
        <v>0</v>
      </c>
      <c r="L1025" s="653">
        <f t="shared" si="886"/>
        <v>0</v>
      </c>
      <c r="M1025" s="653">
        <f t="shared" si="887"/>
        <v>0</v>
      </c>
      <c r="N1025" s="653">
        <f t="shared" si="888"/>
        <v>0</v>
      </c>
      <c r="O1025" s="654">
        <f t="shared" si="889"/>
        <v>0</v>
      </c>
      <c r="P1025" s="652">
        <v>0</v>
      </c>
      <c r="Q1025" s="652">
        <v>0</v>
      </c>
      <c r="R1025" s="652">
        <v>0</v>
      </c>
      <c r="S1025" s="652">
        <v>0</v>
      </c>
      <c r="T1025" s="653">
        <f t="shared" si="890"/>
        <v>0</v>
      </c>
      <c r="U1025" s="653">
        <f t="shared" si="891"/>
        <v>0</v>
      </c>
      <c r="V1025" s="653">
        <f t="shared" si="892"/>
        <v>0</v>
      </c>
      <c r="W1025" s="654">
        <f t="shared" si="893"/>
        <v>0</v>
      </c>
    </row>
    <row r="1026" spans="1:23" s="105" customFormat="1" x14ac:dyDescent="0.2">
      <c r="A1026" s="72"/>
      <c r="B1026" s="22"/>
      <c r="C1026" s="23"/>
      <c r="D1026" s="73"/>
      <c r="E1026" s="73"/>
      <c r="F1026" s="652">
        <f t="shared" si="868"/>
        <v>0</v>
      </c>
      <c r="G1026" s="652">
        <f t="shared" si="869"/>
        <v>0</v>
      </c>
      <c r="H1026" s="652">
        <v>0</v>
      </c>
      <c r="I1026" s="652">
        <v>0</v>
      </c>
      <c r="J1026" s="652">
        <v>0</v>
      </c>
      <c r="K1026" s="652">
        <v>0</v>
      </c>
      <c r="L1026" s="653">
        <f t="shared" si="886"/>
        <v>0</v>
      </c>
      <c r="M1026" s="653">
        <f t="shared" si="887"/>
        <v>0</v>
      </c>
      <c r="N1026" s="653">
        <f t="shared" si="888"/>
        <v>0</v>
      </c>
      <c r="O1026" s="654">
        <f t="shared" si="889"/>
        <v>0</v>
      </c>
      <c r="P1026" s="652">
        <v>0</v>
      </c>
      <c r="Q1026" s="652">
        <v>0</v>
      </c>
      <c r="R1026" s="652">
        <v>0</v>
      </c>
      <c r="S1026" s="652">
        <v>0</v>
      </c>
      <c r="T1026" s="653">
        <f t="shared" si="890"/>
        <v>0</v>
      </c>
      <c r="U1026" s="653">
        <f t="shared" si="891"/>
        <v>0</v>
      </c>
      <c r="V1026" s="653">
        <f t="shared" si="892"/>
        <v>0</v>
      </c>
      <c r="W1026" s="654">
        <f t="shared" si="893"/>
        <v>0</v>
      </c>
    </row>
    <row r="1027" spans="1:23" s="105" customFormat="1" x14ac:dyDescent="0.2">
      <c r="A1027" s="72"/>
      <c r="B1027" s="22"/>
      <c r="C1027" s="23"/>
      <c r="D1027" s="73"/>
      <c r="E1027" s="73"/>
      <c r="F1027" s="652">
        <f t="shared" si="868"/>
        <v>0</v>
      </c>
      <c r="G1027" s="652">
        <f t="shared" si="869"/>
        <v>0</v>
      </c>
      <c r="H1027" s="652">
        <v>0</v>
      </c>
      <c r="I1027" s="652">
        <v>0</v>
      </c>
      <c r="J1027" s="652">
        <v>0</v>
      </c>
      <c r="K1027" s="652">
        <v>0</v>
      </c>
      <c r="L1027" s="653">
        <f t="shared" si="886"/>
        <v>0</v>
      </c>
      <c r="M1027" s="653">
        <f t="shared" si="887"/>
        <v>0</v>
      </c>
      <c r="N1027" s="653">
        <f t="shared" si="888"/>
        <v>0</v>
      </c>
      <c r="O1027" s="654">
        <f t="shared" si="889"/>
        <v>0</v>
      </c>
      <c r="P1027" s="652">
        <v>0</v>
      </c>
      <c r="Q1027" s="652">
        <v>0</v>
      </c>
      <c r="R1027" s="652">
        <v>0</v>
      </c>
      <c r="S1027" s="652">
        <v>0</v>
      </c>
      <c r="T1027" s="653">
        <f t="shared" si="890"/>
        <v>0</v>
      </c>
      <c r="U1027" s="653">
        <f t="shared" si="891"/>
        <v>0</v>
      </c>
      <c r="V1027" s="653">
        <f t="shared" si="892"/>
        <v>0</v>
      </c>
      <c r="W1027" s="654">
        <f t="shared" si="893"/>
        <v>0</v>
      </c>
    </row>
    <row r="1028" spans="1:23" s="105" customFormat="1" x14ac:dyDescent="0.2">
      <c r="A1028" s="72"/>
      <c r="B1028" s="22"/>
      <c r="C1028" s="23"/>
      <c r="D1028" s="73"/>
      <c r="E1028" s="73"/>
      <c r="F1028" s="652">
        <f t="shared" si="868"/>
        <v>0</v>
      </c>
      <c r="G1028" s="652">
        <f t="shared" si="869"/>
        <v>0</v>
      </c>
      <c r="H1028" s="652">
        <v>0</v>
      </c>
      <c r="I1028" s="652">
        <v>0</v>
      </c>
      <c r="J1028" s="652">
        <v>0</v>
      </c>
      <c r="K1028" s="652">
        <v>0</v>
      </c>
      <c r="L1028" s="653">
        <f t="shared" si="886"/>
        <v>0</v>
      </c>
      <c r="M1028" s="653">
        <f t="shared" si="887"/>
        <v>0</v>
      </c>
      <c r="N1028" s="653">
        <f t="shared" si="888"/>
        <v>0</v>
      </c>
      <c r="O1028" s="654">
        <f t="shared" si="889"/>
        <v>0</v>
      </c>
      <c r="P1028" s="652">
        <v>0</v>
      </c>
      <c r="Q1028" s="652">
        <v>0</v>
      </c>
      <c r="R1028" s="652">
        <v>0</v>
      </c>
      <c r="S1028" s="652">
        <v>0</v>
      </c>
      <c r="T1028" s="653">
        <f t="shared" si="890"/>
        <v>0</v>
      </c>
      <c r="U1028" s="653">
        <f t="shared" si="891"/>
        <v>0</v>
      </c>
      <c r="V1028" s="653">
        <f t="shared" si="892"/>
        <v>0</v>
      </c>
      <c r="W1028" s="654">
        <f t="shared" si="893"/>
        <v>0</v>
      </c>
    </row>
    <row r="1029" spans="1:23" x14ac:dyDescent="0.2">
      <c r="A1029" s="79" t="s">
        <v>31</v>
      </c>
      <c r="B1029" s="80"/>
      <c r="C1029" s="81"/>
      <c r="D1029" s="82"/>
      <c r="E1029" s="82"/>
      <c r="F1029" s="83">
        <f t="shared" ref="F1029:W1029" si="894">SUM(F992:F1028)</f>
        <v>0</v>
      </c>
      <c r="G1029" s="83">
        <f t="shared" si="894"/>
        <v>0</v>
      </c>
      <c r="H1029" s="83">
        <f t="shared" si="894"/>
        <v>0</v>
      </c>
      <c r="I1029" s="83">
        <f t="shared" si="894"/>
        <v>0</v>
      </c>
      <c r="J1029" s="83">
        <f t="shared" si="894"/>
        <v>0</v>
      </c>
      <c r="K1029" s="83">
        <f t="shared" si="894"/>
        <v>0</v>
      </c>
      <c r="L1029" s="84">
        <f t="shared" si="894"/>
        <v>0</v>
      </c>
      <c r="M1029" s="84">
        <f t="shared" si="894"/>
        <v>0</v>
      </c>
      <c r="N1029" s="84">
        <f t="shared" si="894"/>
        <v>0</v>
      </c>
      <c r="O1029" s="85">
        <f t="shared" si="894"/>
        <v>0</v>
      </c>
      <c r="P1029" s="83">
        <f t="shared" si="894"/>
        <v>0</v>
      </c>
      <c r="Q1029" s="83">
        <f t="shared" si="894"/>
        <v>0</v>
      </c>
      <c r="R1029" s="83">
        <f t="shared" si="894"/>
        <v>0</v>
      </c>
      <c r="S1029" s="83">
        <f t="shared" si="894"/>
        <v>0</v>
      </c>
      <c r="T1029" s="84">
        <f t="shared" si="894"/>
        <v>0</v>
      </c>
      <c r="U1029" s="84">
        <f t="shared" si="894"/>
        <v>0</v>
      </c>
      <c r="V1029" s="84">
        <f t="shared" si="894"/>
        <v>0</v>
      </c>
      <c r="W1029" s="85">
        <f t="shared" si="894"/>
        <v>0</v>
      </c>
    </row>
    <row r="1030" spans="1:23" x14ac:dyDescent="0.2">
      <c r="A1030" s="24" t="s">
        <v>167</v>
      </c>
      <c r="B1030" s="25"/>
      <c r="C1030" s="26"/>
      <c r="D1030" s="86"/>
      <c r="E1030" s="86"/>
      <c r="F1030" s="87"/>
      <c r="G1030" s="87"/>
      <c r="H1030" s="87"/>
      <c r="I1030" s="87"/>
      <c r="J1030" s="87"/>
      <c r="K1030" s="87"/>
      <c r="L1030" s="88"/>
      <c r="M1030" s="88"/>
      <c r="N1030" s="88"/>
      <c r="O1030" s="89"/>
      <c r="P1030" s="87"/>
      <c r="Q1030" s="87"/>
      <c r="R1030" s="87"/>
      <c r="S1030" s="87"/>
      <c r="T1030" s="88"/>
      <c r="U1030" s="88"/>
      <c r="V1030" s="88"/>
      <c r="W1030" s="89"/>
    </row>
    <row r="1031" spans="1:23" x14ac:dyDescent="0.2">
      <c r="A1031" s="90"/>
      <c r="B1031" s="91"/>
      <c r="C1031" s="92"/>
      <c r="D1031" s="93"/>
      <c r="E1031" s="93"/>
      <c r="F1031" s="74">
        <f>C1031*D1031</f>
        <v>0</v>
      </c>
      <c r="G1031" s="74">
        <f>C1031*E1031</f>
        <v>0</v>
      </c>
      <c r="H1031" s="74">
        <f>F1031*$H$12</f>
        <v>0</v>
      </c>
      <c r="I1031" s="74">
        <f>F1031*$I$12</f>
        <v>0</v>
      </c>
      <c r="J1031" s="74">
        <f>F1031*$J$12</f>
        <v>0</v>
      </c>
      <c r="K1031" s="94">
        <f>F1031*$K$12</f>
        <v>0</v>
      </c>
      <c r="L1031" s="95">
        <f>F1031-H1031</f>
        <v>0</v>
      </c>
      <c r="M1031" s="95">
        <f>F1031-I1031</f>
        <v>0</v>
      </c>
      <c r="N1031" s="95">
        <f>F1031-J1031</f>
        <v>0</v>
      </c>
      <c r="O1031" s="76">
        <f>F1031-K1031</f>
        <v>0</v>
      </c>
      <c r="P1031" s="74">
        <f>G1031*$P$12</f>
        <v>0</v>
      </c>
      <c r="Q1031" s="74">
        <f>G1031*$Q$12</f>
        <v>0</v>
      </c>
      <c r="R1031" s="74">
        <f>G1031*$R$12</f>
        <v>0</v>
      </c>
      <c r="S1031" s="94">
        <f>G1031*$S$12</f>
        <v>0</v>
      </c>
      <c r="T1031" s="95">
        <f>G1031-P1031</f>
        <v>0</v>
      </c>
      <c r="U1031" s="95">
        <f>G1031-Q1031</f>
        <v>0</v>
      </c>
      <c r="V1031" s="95">
        <f>G1031-R1031</f>
        <v>0</v>
      </c>
      <c r="W1031" s="76">
        <f>G1031-S1031</f>
        <v>0</v>
      </c>
    </row>
    <row r="1032" spans="1:23" x14ac:dyDescent="0.2">
      <c r="A1032" s="90"/>
      <c r="B1032" s="91"/>
      <c r="C1032" s="92"/>
      <c r="D1032" s="93"/>
      <c r="E1032" s="93"/>
      <c r="F1032" s="74">
        <f>C1032*D1032</f>
        <v>0</v>
      </c>
      <c r="G1032" s="74">
        <f>C1032*E1032</f>
        <v>0</v>
      </c>
      <c r="H1032" s="74">
        <f>F1032*$H$12</f>
        <v>0</v>
      </c>
      <c r="I1032" s="74">
        <f>F1032*$I$12</f>
        <v>0</v>
      </c>
      <c r="J1032" s="74">
        <f>F1032*$J$12</f>
        <v>0</v>
      </c>
      <c r="K1032" s="94">
        <f>F1032*$K$12</f>
        <v>0</v>
      </c>
      <c r="L1032" s="95">
        <f>F1032-H1032</f>
        <v>0</v>
      </c>
      <c r="M1032" s="95">
        <f>F1032-I1032</f>
        <v>0</v>
      </c>
      <c r="N1032" s="95">
        <f>F1032-J1032</f>
        <v>0</v>
      </c>
      <c r="O1032" s="76">
        <f>F1032-K1032</f>
        <v>0</v>
      </c>
      <c r="P1032" s="74">
        <f>G1032*$P$12</f>
        <v>0</v>
      </c>
      <c r="Q1032" s="74">
        <f>G1032*$Q$12</f>
        <v>0</v>
      </c>
      <c r="R1032" s="74">
        <f>G1032*$R$12</f>
        <v>0</v>
      </c>
      <c r="S1032" s="94">
        <f>G1032*$S$12</f>
        <v>0</v>
      </c>
      <c r="T1032" s="95">
        <f>G1032-P1032</f>
        <v>0</v>
      </c>
      <c r="U1032" s="95">
        <f>G1032-Q1032</f>
        <v>0</v>
      </c>
      <c r="V1032" s="95">
        <f>G1032-R1032</f>
        <v>0</v>
      </c>
      <c r="W1032" s="76">
        <f>G1032-S1032</f>
        <v>0</v>
      </c>
    </row>
    <row r="1033" spans="1:23" x14ac:dyDescent="0.2">
      <c r="A1033" s="90"/>
      <c r="B1033" s="91"/>
      <c r="C1033" s="92"/>
      <c r="D1033" s="93"/>
      <c r="E1033" s="93"/>
      <c r="F1033" s="74">
        <f>C1033*D1033</f>
        <v>0</v>
      </c>
      <c r="G1033" s="74">
        <f>C1033*E1033</f>
        <v>0</v>
      </c>
      <c r="H1033" s="74">
        <f>F1033*$H$12</f>
        <v>0</v>
      </c>
      <c r="I1033" s="74">
        <f>F1033*$I$12</f>
        <v>0</v>
      </c>
      <c r="J1033" s="74">
        <f>F1033*$J$12</f>
        <v>0</v>
      </c>
      <c r="K1033" s="94">
        <f>F1033*$K$12</f>
        <v>0</v>
      </c>
      <c r="L1033" s="95">
        <f>F1033-H1033</f>
        <v>0</v>
      </c>
      <c r="M1033" s="95">
        <f>F1033-I1033</f>
        <v>0</v>
      </c>
      <c r="N1033" s="95">
        <f>F1033-J1033</f>
        <v>0</v>
      </c>
      <c r="O1033" s="76">
        <f>F1033-K1033</f>
        <v>0</v>
      </c>
      <c r="P1033" s="74">
        <f>G1033*$P$12</f>
        <v>0</v>
      </c>
      <c r="Q1033" s="74">
        <f>G1033*$Q$12</f>
        <v>0</v>
      </c>
      <c r="R1033" s="74">
        <f>G1033*$R$12</f>
        <v>0</v>
      </c>
      <c r="S1033" s="94">
        <f>G1033*$S$12</f>
        <v>0</v>
      </c>
      <c r="T1033" s="95">
        <f>G1033-P1033</f>
        <v>0</v>
      </c>
      <c r="U1033" s="95">
        <f>G1033-Q1033</f>
        <v>0</v>
      </c>
      <c r="V1033" s="95">
        <f>G1033-R1033</f>
        <v>0</v>
      </c>
      <c r="W1033" s="76">
        <f>G1033-S1033</f>
        <v>0</v>
      </c>
    </row>
    <row r="1034" spans="1:23" x14ac:dyDescent="0.2">
      <c r="A1034" s="90"/>
      <c r="B1034" s="91"/>
      <c r="C1034" s="92"/>
      <c r="D1034" s="93"/>
      <c r="E1034" s="93"/>
      <c r="F1034" s="74">
        <f>C1034*D1034</f>
        <v>0</v>
      </c>
      <c r="G1034" s="74">
        <f>C1034*E1034</f>
        <v>0</v>
      </c>
      <c r="H1034" s="74">
        <f>F1034*$H$12</f>
        <v>0</v>
      </c>
      <c r="I1034" s="74">
        <f>F1034*$I$12</f>
        <v>0</v>
      </c>
      <c r="J1034" s="74">
        <f>F1034*$J$12</f>
        <v>0</v>
      </c>
      <c r="K1034" s="94">
        <f>F1034*$K$12</f>
        <v>0</v>
      </c>
      <c r="L1034" s="95">
        <f>F1034-H1034</f>
        <v>0</v>
      </c>
      <c r="M1034" s="95">
        <f>F1034-I1034</f>
        <v>0</v>
      </c>
      <c r="N1034" s="95">
        <f>F1034-J1034</f>
        <v>0</v>
      </c>
      <c r="O1034" s="76">
        <f>F1034-K1034</f>
        <v>0</v>
      </c>
      <c r="P1034" s="74">
        <f>G1034*$P$12</f>
        <v>0</v>
      </c>
      <c r="Q1034" s="74">
        <f>G1034*$Q$12</f>
        <v>0</v>
      </c>
      <c r="R1034" s="74">
        <f>G1034*$R$12</f>
        <v>0</v>
      </c>
      <c r="S1034" s="94">
        <f>G1034*$S$12</f>
        <v>0</v>
      </c>
      <c r="T1034" s="95">
        <f>G1034-P1034</f>
        <v>0</v>
      </c>
      <c r="U1034" s="95">
        <f>G1034-Q1034</f>
        <v>0</v>
      </c>
      <c r="V1034" s="95">
        <f>G1034-R1034</f>
        <v>0</v>
      </c>
      <c r="W1034" s="76">
        <f>G1034-S1034</f>
        <v>0</v>
      </c>
    </row>
    <row r="1035" spans="1:23" x14ac:dyDescent="0.2">
      <c r="A1035" s="90"/>
      <c r="B1035" s="91"/>
      <c r="C1035" s="92"/>
      <c r="D1035" s="93"/>
      <c r="E1035" s="93"/>
      <c r="F1035" s="74">
        <f>C1035*D1035</f>
        <v>0</v>
      </c>
      <c r="G1035" s="74">
        <f>C1035*E1035</f>
        <v>0</v>
      </c>
      <c r="H1035" s="74">
        <f>F1035*$H$12</f>
        <v>0</v>
      </c>
      <c r="I1035" s="74">
        <f>F1035*$I$12</f>
        <v>0</v>
      </c>
      <c r="J1035" s="74">
        <f>F1035*$J$12</f>
        <v>0</v>
      </c>
      <c r="K1035" s="94">
        <f>F1035*$K$12</f>
        <v>0</v>
      </c>
      <c r="L1035" s="95">
        <f>F1035-H1035</f>
        <v>0</v>
      </c>
      <c r="M1035" s="95">
        <f>F1035-I1035</f>
        <v>0</v>
      </c>
      <c r="N1035" s="95">
        <f>F1035-J1035</f>
        <v>0</v>
      </c>
      <c r="O1035" s="76">
        <f>F1035-K1035</f>
        <v>0</v>
      </c>
      <c r="P1035" s="74">
        <f>G1035*$P$12</f>
        <v>0</v>
      </c>
      <c r="Q1035" s="74">
        <f>G1035*$Q$12</f>
        <v>0</v>
      </c>
      <c r="R1035" s="74">
        <f>G1035*$R$12</f>
        <v>0</v>
      </c>
      <c r="S1035" s="94">
        <f>G1035*$S$12</f>
        <v>0</v>
      </c>
      <c r="T1035" s="95">
        <f>G1035-P1035</f>
        <v>0</v>
      </c>
      <c r="U1035" s="95">
        <f>G1035-Q1035</f>
        <v>0</v>
      </c>
      <c r="V1035" s="95">
        <f>G1035-R1035</f>
        <v>0</v>
      </c>
      <c r="W1035" s="76">
        <f>G1035-S1035</f>
        <v>0</v>
      </c>
    </row>
    <row r="1036" spans="1:23" x14ac:dyDescent="0.2">
      <c r="A1036" s="96" t="s">
        <v>32</v>
      </c>
      <c r="B1036" s="97"/>
      <c r="C1036" s="98"/>
      <c r="D1036" s="99"/>
      <c r="E1036" s="99"/>
      <c r="F1036" s="83">
        <f>SUM(F1031:F1035)</f>
        <v>0</v>
      </c>
      <c r="G1036" s="83">
        <f>SUM(G1031:G1035)</f>
        <v>0</v>
      </c>
      <c r="H1036" s="83">
        <f t="shared" ref="H1036:W1036" si="895">SUM(H1031:H1035)</f>
        <v>0</v>
      </c>
      <c r="I1036" s="83">
        <f t="shared" si="895"/>
        <v>0</v>
      </c>
      <c r="J1036" s="83">
        <f t="shared" si="895"/>
        <v>0</v>
      </c>
      <c r="K1036" s="83">
        <f t="shared" si="895"/>
        <v>0</v>
      </c>
      <c r="L1036" s="84">
        <f t="shared" si="895"/>
        <v>0</v>
      </c>
      <c r="M1036" s="84">
        <f t="shared" si="895"/>
        <v>0</v>
      </c>
      <c r="N1036" s="84">
        <f t="shared" si="895"/>
        <v>0</v>
      </c>
      <c r="O1036" s="85">
        <f t="shared" si="895"/>
        <v>0</v>
      </c>
      <c r="P1036" s="83">
        <f t="shared" si="895"/>
        <v>0</v>
      </c>
      <c r="Q1036" s="83">
        <f t="shared" si="895"/>
        <v>0</v>
      </c>
      <c r="R1036" s="83">
        <f t="shared" si="895"/>
        <v>0</v>
      </c>
      <c r="S1036" s="83">
        <f t="shared" si="895"/>
        <v>0</v>
      </c>
      <c r="T1036" s="84">
        <f t="shared" si="895"/>
        <v>0</v>
      </c>
      <c r="U1036" s="84">
        <f t="shared" si="895"/>
        <v>0</v>
      </c>
      <c r="V1036" s="84">
        <f t="shared" si="895"/>
        <v>0</v>
      </c>
      <c r="W1036" s="85">
        <f t="shared" si="895"/>
        <v>0</v>
      </c>
    </row>
    <row r="1037" spans="1:23" x14ac:dyDescent="0.2">
      <c r="A1037" s="24" t="s">
        <v>151</v>
      </c>
      <c r="B1037" s="25"/>
      <c r="C1037" s="26"/>
      <c r="D1037" s="86"/>
      <c r="E1037" s="86"/>
      <c r="F1037" s="87"/>
      <c r="G1037" s="87"/>
      <c r="H1037" s="87"/>
      <c r="I1037" s="87"/>
      <c r="J1037" s="87"/>
      <c r="K1037" s="87"/>
      <c r="L1037" s="88"/>
      <c r="M1037" s="88"/>
      <c r="N1037" s="88"/>
      <c r="O1037" s="89"/>
      <c r="P1037" s="87"/>
      <c r="Q1037" s="87"/>
      <c r="R1037" s="87"/>
      <c r="S1037" s="87"/>
      <c r="T1037" s="88"/>
      <c r="U1037" s="88"/>
      <c r="V1037" s="88"/>
      <c r="W1037" s="89"/>
    </row>
    <row r="1038" spans="1:23" x14ac:dyDescent="0.2">
      <c r="A1038" s="90"/>
      <c r="B1038" s="91"/>
      <c r="C1038" s="92"/>
      <c r="D1038" s="93"/>
      <c r="E1038" s="93"/>
      <c r="F1038" s="74">
        <f>C1038*D1038</f>
        <v>0</v>
      </c>
      <c r="G1038" s="74">
        <f>C1038*E1038</f>
        <v>0</v>
      </c>
      <c r="H1038" s="74">
        <f>F1038*$H$12</f>
        <v>0</v>
      </c>
      <c r="I1038" s="74">
        <f>F1038*$I$12</f>
        <v>0</v>
      </c>
      <c r="J1038" s="74">
        <f>F1038*$J$12</f>
        <v>0</v>
      </c>
      <c r="K1038" s="94">
        <f>F1038*$K$12</f>
        <v>0</v>
      </c>
      <c r="L1038" s="95">
        <f>F1038-H1038</f>
        <v>0</v>
      </c>
      <c r="M1038" s="95">
        <f>F1038-I1038</f>
        <v>0</v>
      </c>
      <c r="N1038" s="95">
        <f>F1038-J1038</f>
        <v>0</v>
      </c>
      <c r="O1038" s="76">
        <f>F1038-K1038</f>
        <v>0</v>
      </c>
      <c r="P1038" s="74">
        <f>G1038*$P$12</f>
        <v>0</v>
      </c>
      <c r="Q1038" s="74">
        <f>G1038*$Q$12</f>
        <v>0</v>
      </c>
      <c r="R1038" s="74">
        <f>G1038*$R$12</f>
        <v>0</v>
      </c>
      <c r="S1038" s="94">
        <f>G1038*$S$12</f>
        <v>0</v>
      </c>
      <c r="T1038" s="95">
        <f>G1038-P1038</f>
        <v>0</v>
      </c>
      <c r="U1038" s="95">
        <f>G1038-Q1038</f>
        <v>0</v>
      </c>
      <c r="V1038" s="95">
        <f>G1038-R1038</f>
        <v>0</v>
      </c>
      <c r="W1038" s="76">
        <f>G1038-S1038</f>
        <v>0</v>
      </c>
    </row>
    <row r="1039" spans="1:23" x14ac:dyDescent="0.2">
      <c r="A1039" s="90"/>
      <c r="B1039" s="91"/>
      <c r="C1039" s="92"/>
      <c r="D1039" s="93"/>
      <c r="E1039" s="93"/>
      <c r="F1039" s="74">
        <f>C1039*D1039</f>
        <v>0</v>
      </c>
      <c r="G1039" s="74">
        <f>C1039*E1039</f>
        <v>0</v>
      </c>
      <c r="H1039" s="74">
        <f>F1039*$H$12</f>
        <v>0</v>
      </c>
      <c r="I1039" s="74">
        <f>F1039*$I$12</f>
        <v>0</v>
      </c>
      <c r="J1039" s="74">
        <f>F1039*$J$12</f>
        <v>0</v>
      </c>
      <c r="K1039" s="94">
        <f>F1039*$K$12</f>
        <v>0</v>
      </c>
      <c r="L1039" s="95">
        <f>F1039-H1039</f>
        <v>0</v>
      </c>
      <c r="M1039" s="95">
        <f>F1039-I1039</f>
        <v>0</v>
      </c>
      <c r="N1039" s="95">
        <f>F1039-J1039</f>
        <v>0</v>
      </c>
      <c r="O1039" s="76">
        <f>F1039-K1039</f>
        <v>0</v>
      </c>
      <c r="P1039" s="74">
        <f>G1039*$P$12</f>
        <v>0</v>
      </c>
      <c r="Q1039" s="74">
        <f>G1039*$Q$12</f>
        <v>0</v>
      </c>
      <c r="R1039" s="74">
        <f>G1039*$R$12</f>
        <v>0</v>
      </c>
      <c r="S1039" s="94">
        <f>G1039*$S$12</f>
        <v>0</v>
      </c>
      <c r="T1039" s="95">
        <f>G1039-P1039</f>
        <v>0</v>
      </c>
      <c r="U1039" s="95">
        <f>G1039-Q1039</f>
        <v>0</v>
      </c>
      <c r="V1039" s="95">
        <f>G1039-R1039</f>
        <v>0</v>
      </c>
      <c r="W1039" s="76">
        <f>G1039-S1039</f>
        <v>0</v>
      </c>
    </row>
    <row r="1040" spans="1:23" x14ac:dyDescent="0.2">
      <c r="A1040" s="90"/>
      <c r="B1040" s="91"/>
      <c r="C1040" s="92"/>
      <c r="D1040" s="93"/>
      <c r="E1040" s="93"/>
      <c r="F1040" s="74">
        <f>C1040*D1040</f>
        <v>0</v>
      </c>
      <c r="G1040" s="74">
        <f>C1040*E1040</f>
        <v>0</v>
      </c>
      <c r="H1040" s="74">
        <f>F1040*$H$12</f>
        <v>0</v>
      </c>
      <c r="I1040" s="74">
        <f>F1040*$I$12</f>
        <v>0</v>
      </c>
      <c r="J1040" s="74">
        <f>F1040*$J$12</f>
        <v>0</v>
      </c>
      <c r="K1040" s="94">
        <f>F1040*$K$12</f>
        <v>0</v>
      </c>
      <c r="L1040" s="95">
        <f>F1040-H1040</f>
        <v>0</v>
      </c>
      <c r="M1040" s="95">
        <f>F1040-I1040</f>
        <v>0</v>
      </c>
      <c r="N1040" s="95">
        <f>F1040-J1040</f>
        <v>0</v>
      </c>
      <c r="O1040" s="76">
        <f>F1040-K1040</f>
        <v>0</v>
      </c>
      <c r="P1040" s="74">
        <f>G1040*$P$12</f>
        <v>0</v>
      </c>
      <c r="Q1040" s="74">
        <f>G1040*$Q$12</f>
        <v>0</v>
      </c>
      <c r="R1040" s="74">
        <f>G1040*$R$12</f>
        <v>0</v>
      </c>
      <c r="S1040" s="94">
        <f>G1040*$S$12</f>
        <v>0</v>
      </c>
      <c r="T1040" s="95">
        <f>G1040-P1040</f>
        <v>0</v>
      </c>
      <c r="U1040" s="95">
        <f>G1040-Q1040</f>
        <v>0</v>
      </c>
      <c r="V1040" s="95">
        <f>G1040-R1040</f>
        <v>0</v>
      </c>
      <c r="W1040" s="76">
        <f>G1040-S1040</f>
        <v>0</v>
      </c>
    </row>
    <row r="1041" spans="1:23" x14ac:dyDescent="0.2">
      <c r="A1041" s="90"/>
      <c r="B1041" s="91"/>
      <c r="C1041" s="92"/>
      <c r="D1041" s="93"/>
      <c r="E1041" s="93"/>
      <c r="F1041" s="74">
        <f>C1041*D1041</f>
        <v>0</v>
      </c>
      <c r="G1041" s="74">
        <f>C1041*E1041</f>
        <v>0</v>
      </c>
      <c r="H1041" s="74">
        <f>F1041*$H$12</f>
        <v>0</v>
      </c>
      <c r="I1041" s="74">
        <f>F1041*$I$12</f>
        <v>0</v>
      </c>
      <c r="J1041" s="74">
        <f>F1041*$J$12</f>
        <v>0</v>
      </c>
      <c r="K1041" s="94">
        <f>F1041*$K$12</f>
        <v>0</v>
      </c>
      <c r="L1041" s="95">
        <f>F1041-H1041</f>
        <v>0</v>
      </c>
      <c r="M1041" s="95">
        <f>F1041-I1041</f>
        <v>0</v>
      </c>
      <c r="N1041" s="95">
        <f>F1041-J1041</f>
        <v>0</v>
      </c>
      <c r="O1041" s="76">
        <f>F1041-K1041</f>
        <v>0</v>
      </c>
      <c r="P1041" s="74">
        <f>G1041*$P$12</f>
        <v>0</v>
      </c>
      <c r="Q1041" s="74">
        <f>G1041*$Q$12</f>
        <v>0</v>
      </c>
      <c r="R1041" s="74">
        <f>G1041*$R$12</f>
        <v>0</v>
      </c>
      <c r="S1041" s="94">
        <f>G1041*$S$12</f>
        <v>0</v>
      </c>
      <c r="T1041" s="95">
        <f>G1041-P1041</f>
        <v>0</v>
      </c>
      <c r="U1041" s="95">
        <f>G1041-Q1041</f>
        <v>0</v>
      </c>
      <c r="V1041" s="95">
        <f>G1041-R1041</f>
        <v>0</v>
      </c>
      <c r="W1041" s="76">
        <f>G1041-S1041</f>
        <v>0</v>
      </c>
    </row>
    <row r="1042" spans="1:23" x14ac:dyDescent="0.2">
      <c r="A1042" s="90"/>
      <c r="B1042" s="91"/>
      <c r="C1042" s="92"/>
      <c r="D1042" s="93"/>
      <c r="E1042" s="93"/>
      <c r="F1042" s="74">
        <f>C1042*D1042</f>
        <v>0</v>
      </c>
      <c r="G1042" s="74">
        <f>C1042*E1042</f>
        <v>0</v>
      </c>
      <c r="H1042" s="74">
        <f>F1042*$H$12</f>
        <v>0</v>
      </c>
      <c r="I1042" s="74">
        <f>F1042*$I$12</f>
        <v>0</v>
      </c>
      <c r="J1042" s="74">
        <f>F1042*$J$12</f>
        <v>0</v>
      </c>
      <c r="K1042" s="94">
        <f>F1042*$K$12</f>
        <v>0</v>
      </c>
      <c r="L1042" s="95">
        <f>F1042-H1042</f>
        <v>0</v>
      </c>
      <c r="M1042" s="95">
        <f>F1042-I1042</f>
        <v>0</v>
      </c>
      <c r="N1042" s="95">
        <f>F1042-J1042</f>
        <v>0</v>
      </c>
      <c r="O1042" s="76">
        <f>F1042-K1042</f>
        <v>0</v>
      </c>
      <c r="P1042" s="74">
        <f>G1042*$P$12</f>
        <v>0</v>
      </c>
      <c r="Q1042" s="74">
        <f>G1042*$Q$12</f>
        <v>0</v>
      </c>
      <c r="R1042" s="74">
        <f>G1042*$R$12</f>
        <v>0</v>
      </c>
      <c r="S1042" s="94">
        <f>G1042*$S$12</f>
        <v>0</v>
      </c>
      <c r="T1042" s="95">
        <f>G1042-P1042</f>
        <v>0</v>
      </c>
      <c r="U1042" s="95">
        <f>G1042-Q1042</f>
        <v>0</v>
      </c>
      <c r="V1042" s="95">
        <f>G1042-R1042</f>
        <v>0</v>
      </c>
      <c r="W1042" s="76">
        <f>G1042-S1042</f>
        <v>0</v>
      </c>
    </row>
    <row r="1043" spans="1:23" x14ac:dyDescent="0.2">
      <c r="A1043" s="96" t="s">
        <v>118</v>
      </c>
      <c r="B1043" s="97"/>
      <c r="C1043" s="98"/>
      <c r="D1043" s="99"/>
      <c r="E1043" s="99"/>
      <c r="F1043" s="83">
        <f>SUM(F1038:F1042)</f>
        <v>0</v>
      </c>
      <c r="G1043" s="83">
        <f>SUM(G1038:G1042)</f>
        <v>0</v>
      </c>
      <c r="H1043" s="83">
        <f t="shared" ref="H1043:W1043" si="896">SUM(H1038:H1042)</f>
        <v>0</v>
      </c>
      <c r="I1043" s="83">
        <f t="shared" si="896"/>
        <v>0</v>
      </c>
      <c r="J1043" s="83">
        <f t="shared" si="896"/>
        <v>0</v>
      </c>
      <c r="K1043" s="83">
        <f t="shared" si="896"/>
        <v>0</v>
      </c>
      <c r="L1043" s="84">
        <f t="shared" si="896"/>
        <v>0</v>
      </c>
      <c r="M1043" s="84">
        <f t="shared" si="896"/>
        <v>0</v>
      </c>
      <c r="N1043" s="84">
        <f t="shared" si="896"/>
        <v>0</v>
      </c>
      <c r="O1043" s="85">
        <f t="shared" si="896"/>
        <v>0</v>
      </c>
      <c r="P1043" s="83">
        <f t="shared" si="896"/>
        <v>0</v>
      </c>
      <c r="Q1043" s="83">
        <f t="shared" si="896"/>
        <v>0</v>
      </c>
      <c r="R1043" s="83">
        <f t="shared" si="896"/>
        <v>0</v>
      </c>
      <c r="S1043" s="83">
        <f t="shared" si="896"/>
        <v>0</v>
      </c>
      <c r="T1043" s="84">
        <f t="shared" si="896"/>
        <v>0</v>
      </c>
      <c r="U1043" s="84">
        <f t="shared" si="896"/>
        <v>0</v>
      </c>
      <c r="V1043" s="84">
        <f t="shared" si="896"/>
        <v>0</v>
      </c>
      <c r="W1043" s="85">
        <f t="shared" si="896"/>
        <v>0</v>
      </c>
    </row>
    <row r="1044" spans="1:23" x14ac:dyDescent="0.2">
      <c r="A1044" s="100" t="s">
        <v>152</v>
      </c>
      <c r="B1044" s="25"/>
      <c r="C1044" s="26"/>
      <c r="D1044" s="86"/>
      <c r="E1044" s="86"/>
      <c r="F1044" s="87"/>
      <c r="G1044" s="87"/>
      <c r="H1044" s="87"/>
      <c r="I1044" s="87"/>
      <c r="J1044" s="87"/>
      <c r="K1044" s="87"/>
      <c r="L1044" s="88"/>
      <c r="M1044" s="88"/>
      <c r="N1044" s="88"/>
      <c r="O1044" s="89"/>
      <c r="P1044" s="87"/>
      <c r="Q1044" s="87"/>
      <c r="R1044" s="87"/>
      <c r="S1044" s="87"/>
      <c r="T1044" s="88"/>
      <c r="U1044" s="88"/>
      <c r="V1044" s="88"/>
      <c r="W1044" s="89"/>
    </row>
    <row r="1045" spans="1:23" x14ac:dyDescent="0.2">
      <c r="A1045" s="101"/>
      <c r="B1045" s="27"/>
      <c r="C1045" s="28"/>
      <c r="D1045" s="102"/>
      <c r="E1045" s="102"/>
      <c r="F1045" s="74">
        <f>C1045*D1045</f>
        <v>0</v>
      </c>
      <c r="G1045" s="74">
        <f>C1045*E1045</f>
        <v>0</v>
      </c>
      <c r="H1045" s="74">
        <f>F1045*$H$12</f>
        <v>0</v>
      </c>
      <c r="I1045" s="74">
        <f>F1045*$I$12</f>
        <v>0</v>
      </c>
      <c r="J1045" s="74">
        <f>F1045*$J$12</f>
        <v>0</v>
      </c>
      <c r="K1045" s="94">
        <f>F1045*$K$12</f>
        <v>0</v>
      </c>
      <c r="L1045" s="95">
        <f>F1045-H1045</f>
        <v>0</v>
      </c>
      <c r="M1045" s="95">
        <f>F1045-I1045</f>
        <v>0</v>
      </c>
      <c r="N1045" s="95">
        <f>F1045-J1045</f>
        <v>0</v>
      </c>
      <c r="O1045" s="76">
        <f>F1045-K1045</f>
        <v>0</v>
      </c>
      <c r="P1045" s="74">
        <f>G1045*$P$12</f>
        <v>0</v>
      </c>
      <c r="Q1045" s="74">
        <f>G1045*$Q$12</f>
        <v>0</v>
      </c>
      <c r="R1045" s="74">
        <f>G1045*$R$12</f>
        <v>0</v>
      </c>
      <c r="S1045" s="94">
        <f>G1045*$S$12</f>
        <v>0</v>
      </c>
      <c r="T1045" s="95">
        <f>G1045-P1045</f>
        <v>0</v>
      </c>
      <c r="U1045" s="95">
        <f>G1045-Q1045</f>
        <v>0</v>
      </c>
      <c r="V1045" s="95">
        <f>G1045-R1045</f>
        <v>0</v>
      </c>
      <c r="W1045" s="76">
        <f>G1045-S1045</f>
        <v>0</v>
      </c>
    </row>
    <row r="1046" spans="1:23" x14ac:dyDescent="0.2">
      <c r="A1046" s="101"/>
      <c r="B1046" s="27"/>
      <c r="C1046" s="28"/>
      <c r="D1046" s="102"/>
      <c r="E1046" s="102"/>
      <c r="F1046" s="74">
        <f>C1046*D1046</f>
        <v>0</v>
      </c>
      <c r="G1046" s="74">
        <f>C1046*E1046</f>
        <v>0</v>
      </c>
      <c r="H1046" s="74">
        <f>F1046*$H$12</f>
        <v>0</v>
      </c>
      <c r="I1046" s="74">
        <f>F1046*$I$12</f>
        <v>0</v>
      </c>
      <c r="J1046" s="74">
        <f>F1046*$J$12</f>
        <v>0</v>
      </c>
      <c r="K1046" s="94">
        <f>F1046*$K$12</f>
        <v>0</v>
      </c>
      <c r="L1046" s="95">
        <f>F1046-H1046</f>
        <v>0</v>
      </c>
      <c r="M1046" s="95">
        <f>F1046-I1046</f>
        <v>0</v>
      </c>
      <c r="N1046" s="95">
        <f>F1046-J1046</f>
        <v>0</v>
      </c>
      <c r="O1046" s="76">
        <f>F1046-K1046</f>
        <v>0</v>
      </c>
      <c r="P1046" s="74">
        <f>G1046*$P$12</f>
        <v>0</v>
      </c>
      <c r="Q1046" s="74">
        <f>G1046*$Q$12</f>
        <v>0</v>
      </c>
      <c r="R1046" s="74">
        <f>G1046*$R$12</f>
        <v>0</v>
      </c>
      <c r="S1046" s="94">
        <f>G1046*$S$12</f>
        <v>0</v>
      </c>
      <c r="T1046" s="95">
        <f>G1046-P1046</f>
        <v>0</v>
      </c>
      <c r="U1046" s="95">
        <f>G1046-Q1046</f>
        <v>0</v>
      </c>
      <c r="V1046" s="95">
        <f>G1046-R1046</f>
        <v>0</v>
      </c>
      <c r="W1046" s="76">
        <f>G1046-S1046</f>
        <v>0</v>
      </c>
    </row>
    <row r="1047" spans="1:23" x14ac:dyDescent="0.2">
      <c r="A1047" s="101"/>
      <c r="B1047" s="27"/>
      <c r="C1047" s="28"/>
      <c r="D1047" s="102"/>
      <c r="E1047" s="102"/>
      <c r="F1047" s="74">
        <f>C1047*D1047</f>
        <v>0</v>
      </c>
      <c r="G1047" s="74">
        <f>C1047*E1047</f>
        <v>0</v>
      </c>
      <c r="H1047" s="74">
        <f>F1047*$H$12</f>
        <v>0</v>
      </c>
      <c r="I1047" s="74">
        <f>F1047*$I$12</f>
        <v>0</v>
      </c>
      <c r="J1047" s="74">
        <f>F1047*$J$12</f>
        <v>0</v>
      </c>
      <c r="K1047" s="94">
        <f>F1047*$K$12</f>
        <v>0</v>
      </c>
      <c r="L1047" s="95">
        <f>F1047-H1047</f>
        <v>0</v>
      </c>
      <c r="M1047" s="95">
        <f>F1047-I1047</f>
        <v>0</v>
      </c>
      <c r="N1047" s="95">
        <f>F1047-J1047</f>
        <v>0</v>
      </c>
      <c r="O1047" s="76">
        <f>F1047-K1047</f>
        <v>0</v>
      </c>
      <c r="P1047" s="74">
        <f>G1047*$P$12</f>
        <v>0</v>
      </c>
      <c r="Q1047" s="74">
        <f>G1047*$Q$12</f>
        <v>0</v>
      </c>
      <c r="R1047" s="74">
        <f>G1047*$R$12</f>
        <v>0</v>
      </c>
      <c r="S1047" s="94">
        <f>G1047*$S$12</f>
        <v>0</v>
      </c>
      <c r="T1047" s="95">
        <f>G1047-P1047</f>
        <v>0</v>
      </c>
      <c r="U1047" s="95">
        <f>G1047-Q1047</f>
        <v>0</v>
      </c>
      <c r="V1047" s="95">
        <f>G1047-R1047</f>
        <v>0</v>
      </c>
      <c r="W1047" s="76">
        <f>G1047-S1047</f>
        <v>0</v>
      </c>
    </row>
    <row r="1048" spans="1:23" x14ac:dyDescent="0.2">
      <c r="A1048" s="101"/>
      <c r="B1048" s="27"/>
      <c r="C1048" s="28"/>
      <c r="D1048" s="102"/>
      <c r="E1048" s="102"/>
      <c r="F1048" s="74">
        <f>C1048*D1048</f>
        <v>0</v>
      </c>
      <c r="G1048" s="74">
        <f>C1048*E1048</f>
        <v>0</v>
      </c>
      <c r="H1048" s="74">
        <f>F1048*$H$12</f>
        <v>0</v>
      </c>
      <c r="I1048" s="74">
        <f>F1048*$I$12</f>
        <v>0</v>
      </c>
      <c r="J1048" s="74">
        <f>F1048*$J$12</f>
        <v>0</v>
      </c>
      <c r="K1048" s="94">
        <f>F1048*$K$12</f>
        <v>0</v>
      </c>
      <c r="L1048" s="95">
        <f>F1048-H1048</f>
        <v>0</v>
      </c>
      <c r="M1048" s="95">
        <f>F1048-I1048</f>
        <v>0</v>
      </c>
      <c r="N1048" s="95">
        <f>F1048-J1048</f>
        <v>0</v>
      </c>
      <c r="O1048" s="76">
        <f>F1048-K1048</f>
        <v>0</v>
      </c>
      <c r="P1048" s="74">
        <f>G1048*$P$12</f>
        <v>0</v>
      </c>
      <c r="Q1048" s="74">
        <f>G1048*$Q$12</f>
        <v>0</v>
      </c>
      <c r="R1048" s="74">
        <f>G1048*$R$12</f>
        <v>0</v>
      </c>
      <c r="S1048" s="94">
        <f>G1048*$S$12</f>
        <v>0</v>
      </c>
      <c r="T1048" s="95">
        <f>G1048-P1048</f>
        <v>0</v>
      </c>
      <c r="U1048" s="95">
        <f>G1048-Q1048</f>
        <v>0</v>
      </c>
      <c r="V1048" s="95">
        <f>G1048-R1048</f>
        <v>0</v>
      </c>
      <c r="W1048" s="76">
        <f>G1048-S1048</f>
        <v>0</v>
      </c>
    </row>
    <row r="1049" spans="1:23" x14ac:dyDescent="0.2">
      <c r="A1049" s="101"/>
      <c r="B1049" s="27"/>
      <c r="C1049" s="28"/>
      <c r="D1049" s="102"/>
      <c r="E1049" s="102"/>
      <c r="F1049" s="74">
        <f>C1049*D1049</f>
        <v>0</v>
      </c>
      <c r="G1049" s="74">
        <f>C1049*E1049</f>
        <v>0</v>
      </c>
      <c r="H1049" s="74">
        <f>F1049*$H$12</f>
        <v>0</v>
      </c>
      <c r="I1049" s="74">
        <f>F1049*$I$12</f>
        <v>0</v>
      </c>
      <c r="J1049" s="74">
        <f>F1049*$J$12</f>
        <v>0</v>
      </c>
      <c r="K1049" s="94">
        <f>F1049*$K$12</f>
        <v>0</v>
      </c>
      <c r="L1049" s="95">
        <f>F1049-H1049</f>
        <v>0</v>
      </c>
      <c r="M1049" s="95">
        <f>F1049-I1049</f>
        <v>0</v>
      </c>
      <c r="N1049" s="95">
        <f>F1049-J1049</f>
        <v>0</v>
      </c>
      <c r="O1049" s="76">
        <f>F1049-K1049</f>
        <v>0</v>
      </c>
      <c r="P1049" s="74">
        <f>G1049*$P$12</f>
        <v>0</v>
      </c>
      <c r="Q1049" s="74">
        <f>G1049*$Q$12</f>
        <v>0</v>
      </c>
      <c r="R1049" s="74">
        <f>G1049*$R$12</f>
        <v>0</v>
      </c>
      <c r="S1049" s="94">
        <f>G1049*$S$12</f>
        <v>0</v>
      </c>
      <c r="T1049" s="95">
        <f>G1049-P1049</f>
        <v>0</v>
      </c>
      <c r="U1049" s="95">
        <f>G1049-Q1049</f>
        <v>0</v>
      </c>
      <c r="V1049" s="95">
        <f>G1049-R1049</f>
        <v>0</v>
      </c>
      <c r="W1049" s="76">
        <f>G1049-S1049</f>
        <v>0</v>
      </c>
    </row>
    <row r="1050" spans="1:23" x14ac:dyDescent="0.2">
      <c r="A1050" s="79" t="s">
        <v>153</v>
      </c>
      <c r="B1050" s="80"/>
      <c r="C1050" s="81"/>
      <c r="D1050" s="82"/>
      <c r="E1050" s="82"/>
      <c r="F1050" s="83">
        <f>SUM(F1045:F1049)</f>
        <v>0</v>
      </c>
      <c r="G1050" s="83">
        <f>SUM(G1045:G1049)</f>
        <v>0</v>
      </c>
      <c r="H1050" s="83">
        <f t="shared" ref="H1050:W1050" si="897">SUM(H1045:H1049)</f>
        <v>0</v>
      </c>
      <c r="I1050" s="83">
        <f t="shared" si="897"/>
        <v>0</v>
      </c>
      <c r="J1050" s="83">
        <f t="shared" si="897"/>
        <v>0</v>
      </c>
      <c r="K1050" s="83">
        <f t="shared" si="897"/>
        <v>0</v>
      </c>
      <c r="L1050" s="84">
        <f t="shared" si="897"/>
        <v>0</v>
      </c>
      <c r="M1050" s="84">
        <f t="shared" si="897"/>
        <v>0</v>
      </c>
      <c r="N1050" s="84">
        <f t="shared" si="897"/>
        <v>0</v>
      </c>
      <c r="O1050" s="85">
        <f t="shared" si="897"/>
        <v>0</v>
      </c>
      <c r="P1050" s="83">
        <f t="shared" si="897"/>
        <v>0</v>
      </c>
      <c r="Q1050" s="83">
        <f t="shared" si="897"/>
        <v>0</v>
      </c>
      <c r="R1050" s="83">
        <f t="shared" si="897"/>
        <v>0</v>
      </c>
      <c r="S1050" s="83">
        <f t="shared" si="897"/>
        <v>0</v>
      </c>
      <c r="T1050" s="84">
        <f t="shared" si="897"/>
        <v>0</v>
      </c>
      <c r="U1050" s="84">
        <f t="shared" si="897"/>
        <v>0</v>
      </c>
      <c r="V1050" s="84">
        <f t="shared" si="897"/>
        <v>0</v>
      </c>
      <c r="W1050" s="85">
        <f t="shared" si="897"/>
        <v>0</v>
      </c>
    </row>
    <row r="1051" spans="1:23" x14ac:dyDescent="0.2">
      <c r="A1051" s="100" t="s">
        <v>154</v>
      </c>
      <c r="B1051" s="25"/>
      <c r="C1051" s="26"/>
      <c r="D1051" s="86"/>
      <c r="E1051" s="86"/>
      <c r="F1051" s="87"/>
      <c r="G1051" s="87"/>
      <c r="H1051" s="87"/>
      <c r="I1051" s="87"/>
      <c r="J1051" s="87"/>
      <c r="K1051" s="87"/>
      <c r="L1051" s="88"/>
      <c r="M1051" s="88"/>
      <c r="N1051" s="88"/>
      <c r="O1051" s="89"/>
      <c r="P1051" s="87"/>
      <c r="Q1051" s="87"/>
      <c r="R1051" s="87"/>
      <c r="S1051" s="87"/>
      <c r="T1051" s="88"/>
      <c r="U1051" s="88"/>
      <c r="V1051" s="88"/>
      <c r="W1051" s="89"/>
    </row>
    <row r="1052" spans="1:23" x14ac:dyDescent="0.2">
      <c r="A1052" s="101"/>
      <c r="B1052" s="27"/>
      <c r="C1052" s="28"/>
      <c r="D1052" s="102"/>
      <c r="E1052" s="102"/>
      <c r="F1052" s="74">
        <f t="shared" ref="F1052:F1061" si="898">C1052*D1052</f>
        <v>0</v>
      </c>
      <c r="G1052" s="74">
        <f t="shared" ref="G1052:G1061" si="899">C1052*E1052</f>
        <v>0</v>
      </c>
      <c r="H1052" s="74">
        <f t="shared" ref="H1052:H1061" si="900">F1052*$H$12</f>
        <v>0</v>
      </c>
      <c r="I1052" s="74">
        <f t="shared" ref="I1052:I1061" si="901">F1052*$I$12</f>
        <v>0</v>
      </c>
      <c r="J1052" s="74">
        <f t="shared" ref="J1052:J1061" si="902">F1052*$J$12</f>
        <v>0</v>
      </c>
      <c r="K1052" s="94">
        <f t="shared" ref="K1052:K1061" si="903">F1052*$K$12</f>
        <v>0</v>
      </c>
      <c r="L1052" s="95">
        <f t="shared" ref="L1052:L1061" si="904">F1052-H1052</f>
        <v>0</v>
      </c>
      <c r="M1052" s="95">
        <f t="shared" ref="M1052:M1061" si="905">F1052-I1052</f>
        <v>0</v>
      </c>
      <c r="N1052" s="95">
        <f t="shared" ref="N1052:N1061" si="906">F1052-J1052</f>
        <v>0</v>
      </c>
      <c r="O1052" s="76">
        <f t="shared" ref="O1052:O1061" si="907">F1052-K1052</f>
        <v>0</v>
      </c>
      <c r="P1052" s="74">
        <f t="shared" ref="P1052:P1061" si="908">G1052*$P$12</f>
        <v>0</v>
      </c>
      <c r="Q1052" s="74">
        <f t="shared" ref="Q1052:Q1061" si="909">G1052*$Q$12</f>
        <v>0</v>
      </c>
      <c r="R1052" s="74">
        <f t="shared" ref="R1052:R1061" si="910">G1052*$R$12</f>
        <v>0</v>
      </c>
      <c r="S1052" s="94">
        <f t="shared" ref="S1052:S1061" si="911">G1052*$S$12</f>
        <v>0</v>
      </c>
      <c r="T1052" s="95">
        <f t="shared" ref="T1052:T1061" si="912">G1052-P1052</f>
        <v>0</v>
      </c>
      <c r="U1052" s="95">
        <f t="shared" ref="U1052:U1061" si="913">G1052-Q1052</f>
        <v>0</v>
      </c>
      <c r="V1052" s="95">
        <f t="shared" ref="V1052:V1061" si="914">G1052-R1052</f>
        <v>0</v>
      </c>
      <c r="W1052" s="76">
        <f t="shared" ref="W1052:W1061" si="915">G1052-S1052</f>
        <v>0</v>
      </c>
    </row>
    <row r="1053" spans="1:23" x14ac:dyDescent="0.2">
      <c r="A1053" s="101"/>
      <c r="B1053" s="27"/>
      <c r="C1053" s="28"/>
      <c r="D1053" s="102"/>
      <c r="E1053" s="102"/>
      <c r="F1053" s="74">
        <f t="shared" si="898"/>
        <v>0</v>
      </c>
      <c r="G1053" s="74">
        <f t="shared" si="899"/>
        <v>0</v>
      </c>
      <c r="H1053" s="74">
        <f t="shared" si="900"/>
        <v>0</v>
      </c>
      <c r="I1053" s="74">
        <f t="shared" si="901"/>
        <v>0</v>
      </c>
      <c r="J1053" s="74">
        <f t="shared" si="902"/>
        <v>0</v>
      </c>
      <c r="K1053" s="94">
        <f t="shared" si="903"/>
        <v>0</v>
      </c>
      <c r="L1053" s="95">
        <f t="shared" si="904"/>
        <v>0</v>
      </c>
      <c r="M1053" s="95">
        <f t="shared" si="905"/>
        <v>0</v>
      </c>
      <c r="N1053" s="95">
        <f t="shared" si="906"/>
        <v>0</v>
      </c>
      <c r="O1053" s="76">
        <f t="shared" si="907"/>
        <v>0</v>
      </c>
      <c r="P1053" s="74">
        <f t="shared" si="908"/>
        <v>0</v>
      </c>
      <c r="Q1053" s="74">
        <f t="shared" si="909"/>
        <v>0</v>
      </c>
      <c r="R1053" s="74">
        <f t="shared" si="910"/>
        <v>0</v>
      </c>
      <c r="S1053" s="94">
        <f t="shared" si="911"/>
        <v>0</v>
      </c>
      <c r="T1053" s="95">
        <f t="shared" si="912"/>
        <v>0</v>
      </c>
      <c r="U1053" s="95">
        <f t="shared" si="913"/>
        <v>0</v>
      </c>
      <c r="V1053" s="95">
        <f t="shared" si="914"/>
        <v>0</v>
      </c>
      <c r="W1053" s="76">
        <f t="shared" si="915"/>
        <v>0</v>
      </c>
    </row>
    <row r="1054" spans="1:23" x14ac:dyDescent="0.2">
      <c r="A1054" s="101"/>
      <c r="B1054" s="27"/>
      <c r="C1054" s="28"/>
      <c r="D1054" s="102"/>
      <c r="E1054" s="102"/>
      <c r="F1054" s="74">
        <f t="shared" si="898"/>
        <v>0</v>
      </c>
      <c r="G1054" s="74">
        <f t="shared" si="899"/>
        <v>0</v>
      </c>
      <c r="H1054" s="74">
        <f t="shared" si="900"/>
        <v>0</v>
      </c>
      <c r="I1054" s="74">
        <f t="shared" si="901"/>
        <v>0</v>
      </c>
      <c r="J1054" s="74">
        <f t="shared" si="902"/>
        <v>0</v>
      </c>
      <c r="K1054" s="94">
        <f t="shared" si="903"/>
        <v>0</v>
      </c>
      <c r="L1054" s="95">
        <f t="shared" si="904"/>
        <v>0</v>
      </c>
      <c r="M1054" s="95">
        <f t="shared" si="905"/>
        <v>0</v>
      </c>
      <c r="N1054" s="95">
        <f t="shared" si="906"/>
        <v>0</v>
      </c>
      <c r="O1054" s="76">
        <f t="shared" si="907"/>
        <v>0</v>
      </c>
      <c r="P1054" s="74">
        <f t="shared" si="908"/>
        <v>0</v>
      </c>
      <c r="Q1054" s="74">
        <f t="shared" si="909"/>
        <v>0</v>
      </c>
      <c r="R1054" s="74">
        <f t="shared" si="910"/>
        <v>0</v>
      </c>
      <c r="S1054" s="94">
        <f t="shared" si="911"/>
        <v>0</v>
      </c>
      <c r="T1054" s="95">
        <f t="shared" si="912"/>
        <v>0</v>
      </c>
      <c r="U1054" s="95">
        <f t="shared" si="913"/>
        <v>0</v>
      </c>
      <c r="V1054" s="95">
        <f t="shared" si="914"/>
        <v>0</v>
      </c>
      <c r="W1054" s="76">
        <f t="shared" si="915"/>
        <v>0</v>
      </c>
    </row>
    <row r="1055" spans="1:23" x14ac:dyDescent="0.2">
      <c r="A1055" s="101"/>
      <c r="B1055" s="27"/>
      <c r="C1055" s="28"/>
      <c r="D1055" s="102"/>
      <c r="E1055" s="102"/>
      <c r="F1055" s="74">
        <f t="shared" si="898"/>
        <v>0</v>
      </c>
      <c r="G1055" s="74">
        <f t="shared" si="899"/>
        <v>0</v>
      </c>
      <c r="H1055" s="74">
        <f t="shared" si="900"/>
        <v>0</v>
      </c>
      <c r="I1055" s="74">
        <f t="shared" si="901"/>
        <v>0</v>
      </c>
      <c r="J1055" s="74">
        <f t="shared" si="902"/>
        <v>0</v>
      </c>
      <c r="K1055" s="94">
        <f t="shared" si="903"/>
        <v>0</v>
      </c>
      <c r="L1055" s="95">
        <f t="shared" si="904"/>
        <v>0</v>
      </c>
      <c r="M1055" s="95">
        <f t="shared" si="905"/>
        <v>0</v>
      </c>
      <c r="N1055" s="95">
        <f t="shared" si="906"/>
        <v>0</v>
      </c>
      <c r="O1055" s="76">
        <f t="shared" si="907"/>
        <v>0</v>
      </c>
      <c r="P1055" s="74">
        <f t="shared" si="908"/>
        <v>0</v>
      </c>
      <c r="Q1055" s="74">
        <f t="shared" si="909"/>
        <v>0</v>
      </c>
      <c r="R1055" s="74">
        <f t="shared" si="910"/>
        <v>0</v>
      </c>
      <c r="S1055" s="94">
        <f t="shared" si="911"/>
        <v>0</v>
      </c>
      <c r="T1055" s="95">
        <f t="shared" si="912"/>
        <v>0</v>
      </c>
      <c r="U1055" s="95">
        <f t="shared" si="913"/>
        <v>0</v>
      </c>
      <c r="V1055" s="95">
        <f t="shared" si="914"/>
        <v>0</v>
      </c>
      <c r="W1055" s="76">
        <f t="shared" si="915"/>
        <v>0</v>
      </c>
    </row>
    <row r="1056" spans="1:23" x14ac:dyDescent="0.2">
      <c r="A1056" s="101"/>
      <c r="B1056" s="27"/>
      <c r="C1056" s="28"/>
      <c r="D1056" s="102"/>
      <c r="E1056" s="102"/>
      <c r="F1056" s="74">
        <f t="shared" si="898"/>
        <v>0</v>
      </c>
      <c r="G1056" s="74">
        <f t="shared" si="899"/>
        <v>0</v>
      </c>
      <c r="H1056" s="74">
        <f t="shared" si="900"/>
        <v>0</v>
      </c>
      <c r="I1056" s="74">
        <f t="shared" si="901"/>
        <v>0</v>
      </c>
      <c r="J1056" s="74">
        <f t="shared" si="902"/>
        <v>0</v>
      </c>
      <c r="K1056" s="94">
        <f t="shared" si="903"/>
        <v>0</v>
      </c>
      <c r="L1056" s="95">
        <f t="shared" si="904"/>
        <v>0</v>
      </c>
      <c r="M1056" s="95">
        <f t="shared" si="905"/>
        <v>0</v>
      </c>
      <c r="N1056" s="95">
        <f t="shared" si="906"/>
        <v>0</v>
      </c>
      <c r="O1056" s="76">
        <f t="shared" si="907"/>
        <v>0</v>
      </c>
      <c r="P1056" s="74">
        <f t="shared" si="908"/>
        <v>0</v>
      </c>
      <c r="Q1056" s="74">
        <f t="shared" si="909"/>
        <v>0</v>
      </c>
      <c r="R1056" s="74">
        <f t="shared" si="910"/>
        <v>0</v>
      </c>
      <c r="S1056" s="94">
        <f t="shared" si="911"/>
        <v>0</v>
      </c>
      <c r="T1056" s="95">
        <f t="shared" si="912"/>
        <v>0</v>
      </c>
      <c r="U1056" s="95">
        <f t="shared" si="913"/>
        <v>0</v>
      </c>
      <c r="V1056" s="95">
        <f t="shared" si="914"/>
        <v>0</v>
      </c>
      <c r="W1056" s="76">
        <f t="shared" si="915"/>
        <v>0</v>
      </c>
    </row>
    <row r="1057" spans="1:23" x14ac:dyDescent="0.2">
      <c r="A1057" s="101"/>
      <c r="B1057" s="27"/>
      <c r="C1057" s="28"/>
      <c r="D1057" s="102"/>
      <c r="E1057" s="102"/>
      <c r="F1057" s="74">
        <f t="shared" si="898"/>
        <v>0</v>
      </c>
      <c r="G1057" s="74">
        <f t="shared" si="899"/>
        <v>0</v>
      </c>
      <c r="H1057" s="74">
        <f t="shared" si="900"/>
        <v>0</v>
      </c>
      <c r="I1057" s="74">
        <f t="shared" si="901"/>
        <v>0</v>
      </c>
      <c r="J1057" s="74">
        <f t="shared" si="902"/>
        <v>0</v>
      </c>
      <c r="K1057" s="94">
        <f t="shared" si="903"/>
        <v>0</v>
      </c>
      <c r="L1057" s="95">
        <f t="shared" si="904"/>
        <v>0</v>
      </c>
      <c r="M1057" s="95">
        <f t="shared" si="905"/>
        <v>0</v>
      </c>
      <c r="N1057" s="95">
        <f t="shared" si="906"/>
        <v>0</v>
      </c>
      <c r="O1057" s="76">
        <f t="shared" si="907"/>
        <v>0</v>
      </c>
      <c r="P1057" s="74">
        <f t="shared" si="908"/>
        <v>0</v>
      </c>
      <c r="Q1057" s="74">
        <f t="shared" si="909"/>
        <v>0</v>
      </c>
      <c r="R1057" s="74">
        <f t="shared" si="910"/>
        <v>0</v>
      </c>
      <c r="S1057" s="94">
        <f t="shared" si="911"/>
        <v>0</v>
      </c>
      <c r="T1057" s="95">
        <f t="shared" si="912"/>
        <v>0</v>
      </c>
      <c r="U1057" s="95">
        <f t="shared" si="913"/>
        <v>0</v>
      </c>
      <c r="V1057" s="95">
        <f t="shared" si="914"/>
        <v>0</v>
      </c>
      <c r="W1057" s="76">
        <f t="shared" si="915"/>
        <v>0</v>
      </c>
    </row>
    <row r="1058" spans="1:23" x14ac:dyDescent="0.2">
      <c r="A1058" s="101"/>
      <c r="B1058" s="27"/>
      <c r="C1058" s="28"/>
      <c r="D1058" s="102"/>
      <c r="E1058" s="102"/>
      <c r="F1058" s="74">
        <f t="shared" si="898"/>
        <v>0</v>
      </c>
      <c r="G1058" s="74">
        <f t="shared" si="899"/>
        <v>0</v>
      </c>
      <c r="H1058" s="74">
        <f t="shared" si="900"/>
        <v>0</v>
      </c>
      <c r="I1058" s="74">
        <f t="shared" si="901"/>
        <v>0</v>
      </c>
      <c r="J1058" s="74">
        <f t="shared" si="902"/>
        <v>0</v>
      </c>
      <c r="K1058" s="94">
        <f t="shared" si="903"/>
        <v>0</v>
      </c>
      <c r="L1058" s="95">
        <f t="shared" si="904"/>
        <v>0</v>
      </c>
      <c r="M1058" s="95">
        <f t="shared" si="905"/>
        <v>0</v>
      </c>
      <c r="N1058" s="95">
        <f t="shared" si="906"/>
        <v>0</v>
      </c>
      <c r="O1058" s="76">
        <f t="shared" si="907"/>
        <v>0</v>
      </c>
      <c r="P1058" s="74">
        <f t="shared" si="908"/>
        <v>0</v>
      </c>
      <c r="Q1058" s="74">
        <f t="shared" si="909"/>
        <v>0</v>
      </c>
      <c r="R1058" s="74">
        <f t="shared" si="910"/>
        <v>0</v>
      </c>
      <c r="S1058" s="94">
        <f t="shared" si="911"/>
        <v>0</v>
      </c>
      <c r="T1058" s="95">
        <f t="shared" si="912"/>
        <v>0</v>
      </c>
      <c r="U1058" s="95">
        <f t="shared" si="913"/>
        <v>0</v>
      </c>
      <c r="V1058" s="95">
        <f t="shared" si="914"/>
        <v>0</v>
      </c>
      <c r="W1058" s="76">
        <f t="shared" si="915"/>
        <v>0</v>
      </c>
    </row>
    <row r="1059" spans="1:23" x14ac:dyDescent="0.2">
      <c r="A1059" s="101"/>
      <c r="B1059" s="27"/>
      <c r="C1059" s="28"/>
      <c r="D1059" s="102"/>
      <c r="E1059" s="102"/>
      <c r="F1059" s="74">
        <f t="shared" si="898"/>
        <v>0</v>
      </c>
      <c r="G1059" s="74">
        <f t="shared" si="899"/>
        <v>0</v>
      </c>
      <c r="H1059" s="74">
        <f t="shared" si="900"/>
        <v>0</v>
      </c>
      <c r="I1059" s="74">
        <f t="shared" si="901"/>
        <v>0</v>
      </c>
      <c r="J1059" s="74">
        <f t="shared" si="902"/>
        <v>0</v>
      </c>
      <c r="K1059" s="94">
        <f t="shared" si="903"/>
        <v>0</v>
      </c>
      <c r="L1059" s="95">
        <f t="shared" si="904"/>
        <v>0</v>
      </c>
      <c r="M1059" s="95">
        <f t="shared" si="905"/>
        <v>0</v>
      </c>
      <c r="N1059" s="95">
        <f t="shared" si="906"/>
        <v>0</v>
      </c>
      <c r="O1059" s="76">
        <f t="shared" si="907"/>
        <v>0</v>
      </c>
      <c r="P1059" s="74">
        <f t="shared" si="908"/>
        <v>0</v>
      </c>
      <c r="Q1059" s="74">
        <f t="shared" si="909"/>
        <v>0</v>
      </c>
      <c r="R1059" s="74">
        <f t="shared" si="910"/>
        <v>0</v>
      </c>
      <c r="S1059" s="94">
        <f t="shared" si="911"/>
        <v>0</v>
      </c>
      <c r="T1059" s="95">
        <f t="shared" si="912"/>
        <v>0</v>
      </c>
      <c r="U1059" s="95">
        <f t="shared" si="913"/>
        <v>0</v>
      </c>
      <c r="V1059" s="95">
        <f t="shared" si="914"/>
        <v>0</v>
      </c>
      <c r="W1059" s="76">
        <f t="shared" si="915"/>
        <v>0</v>
      </c>
    </row>
    <row r="1060" spans="1:23" x14ac:dyDescent="0.2">
      <c r="A1060" s="101"/>
      <c r="B1060" s="27"/>
      <c r="C1060" s="28"/>
      <c r="D1060" s="102"/>
      <c r="E1060" s="102"/>
      <c r="F1060" s="74">
        <f t="shared" si="898"/>
        <v>0</v>
      </c>
      <c r="G1060" s="74">
        <f t="shared" si="899"/>
        <v>0</v>
      </c>
      <c r="H1060" s="74">
        <f t="shared" si="900"/>
        <v>0</v>
      </c>
      <c r="I1060" s="74">
        <f t="shared" si="901"/>
        <v>0</v>
      </c>
      <c r="J1060" s="74">
        <f t="shared" si="902"/>
        <v>0</v>
      </c>
      <c r="K1060" s="94">
        <f t="shared" si="903"/>
        <v>0</v>
      </c>
      <c r="L1060" s="95">
        <f t="shared" si="904"/>
        <v>0</v>
      </c>
      <c r="M1060" s="95">
        <f t="shared" si="905"/>
        <v>0</v>
      </c>
      <c r="N1060" s="95">
        <f t="shared" si="906"/>
        <v>0</v>
      </c>
      <c r="O1060" s="76">
        <f t="shared" si="907"/>
        <v>0</v>
      </c>
      <c r="P1060" s="74">
        <f t="shared" si="908"/>
        <v>0</v>
      </c>
      <c r="Q1060" s="74">
        <f t="shared" si="909"/>
        <v>0</v>
      </c>
      <c r="R1060" s="74">
        <f t="shared" si="910"/>
        <v>0</v>
      </c>
      <c r="S1060" s="94">
        <f t="shared" si="911"/>
        <v>0</v>
      </c>
      <c r="T1060" s="95">
        <f t="shared" si="912"/>
        <v>0</v>
      </c>
      <c r="U1060" s="95">
        <f t="shared" si="913"/>
        <v>0</v>
      </c>
      <c r="V1060" s="95">
        <f t="shared" si="914"/>
        <v>0</v>
      </c>
      <c r="W1060" s="76">
        <f t="shared" si="915"/>
        <v>0</v>
      </c>
    </row>
    <row r="1061" spans="1:23" x14ac:dyDescent="0.2">
      <c r="A1061" s="101"/>
      <c r="B1061" s="27"/>
      <c r="C1061" s="28"/>
      <c r="D1061" s="102"/>
      <c r="E1061" s="102"/>
      <c r="F1061" s="74">
        <f t="shared" si="898"/>
        <v>0</v>
      </c>
      <c r="G1061" s="74">
        <f t="shared" si="899"/>
        <v>0</v>
      </c>
      <c r="H1061" s="74">
        <f t="shared" si="900"/>
        <v>0</v>
      </c>
      <c r="I1061" s="74">
        <f t="shared" si="901"/>
        <v>0</v>
      </c>
      <c r="J1061" s="74">
        <f t="shared" si="902"/>
        <v>0</v>
      </c>
      <c r="K1061" s="94">
        <f t="shared" si="903"/>
        <v>0</v>
      </c>
      <c r="L1061" s="95">
        <f t="shared" si="904"/>
        <v>0</v>
      </c>
      <c r="M1061" s="95">
        <f t="shared" si="905"/>
        <v>0</v>
      </c>
      <c r="N1061" s="95">
        <f t="shared" si="906"/>
        <v>0</v>
      </c>
      <c r="O1061" s="76">
        <f t="shared" si="907"/>
        <v>0</v>
      </c>
      <c r="P1061" s="74">
        <f t="shared" si="908"/>
        <v>0</v>
      </c>
      <c r="Q1061" s="74">
        <f t="shared" si="909"/>
        <v>0</v>
      </c>
      <c r="R1061" s="74">
        <f t="shared" si="910"/>
        <v>0</v>
      </c>
      <c r="S1061" s="94">
        <f t="shared" si="911"/>
        <v>0</v>
      </c>
      <c r="T1061" s="95">
        <f t="shared" si="912"/>
        <v>0</v>
      </c>
      <c r="U1061" s="95">
        <f t="shared" si="913"/>
        <v>0</v>
      </c>
      <c r="V1061" s="95">
        <f t="shared" si="914"/>
        <v>0</v>
      </c>
      <c r="W1061" s="76">
        <f t="shared" si="915"/>
        <v>0</v>
      </c>
    </row>
    <row r="1062" spans="1:23" x14ac:dyDescent="0.2">
      <c r="A1062" s="79" t="s">
        <v>119</v>
      </c>
      <c r="B1062" s="80"/>
      <c r="C1062" s="81"/>
      <c r="D1062" s="82"/>
      <c r="E1062" s="82"/>
      <c r="F1062" s="83">
        <f>SUM(F1052:F1061)</f>
        <v>0</v>
      </c>
      <c r="G1062" s="83">
        <f>SUM(G1052:G1061)</f>
        <v>0</v>
      </c>
      <c r="H1062" s="83">
        <f t="shared" ref="H1062:W1062" si="916">SUM(H1052:H1061)</f>
        <v>0</v>
      </c>
      <c r="I1062" s="83">
        <f t="shared" si="916"/>
        <v>0</v>
      </c>
      <c r="J1062" s="83">
        <f t="shared" si="916"/>
        <v>0</v>
      </c>
      <c r="K1062" s="83">
        <f t="shared" si="916"/>
        <v>0</v>
      </c>
      <c r="L1062" s="84">
        <f t="shared" si="916"/>
        <v>0</v>
      </c>
      <c r="M1062" s="84">
        <f t="shared" si="916"/>
        <v>0</v>
      </c>
      <c r="N1062" s="84">
        <f t="shared" si="916"/>
        <v>0</v>
      </c>
      <c r="O1062" s="85">
        <f t="shared" si="916"/>
        <v>0</v>
      </c>
      <c r="P1062" s="83">
        <f t="shared" si="916"/>
        <v>0</v>
      </c>
      <c r="Q1062" s="83">
        <f t="shared" si="916"/>
        <v>0</v>
      </c>
      <c r="R1062" s="83">
        <f t="shared" si="916"/>
        <v>0</v>
      </c>
      <c r="S1062" s="83">
        <f t="shared" si="916"/>
        <v>0</v>
      </c>
      <c r="T1062" s="84">
        <f t="shared" si="916"/>
        <v>0</v>
      </c>
      <c r="U1062" s="84">
        <f t="shared" si="916"/>
        <v>0</v>
      </c>
      <c r="V1062" s="84">
        <f t="shared" si="916"/>
        <v>0</v>
      </c>
      <c r="W1062" s="85">
        <f t="shared" si="916"/>
        <v>0</v>
      </c>
    </row>
    <row r="1063" spans="1:23" x14ac:dyDescent="0.2">
      <c r="A1063" s="100" t="s">
        <v>155</v>
      </c>
      <c r="B1063" s="25"/>
      <c r="C1063" s="26"/>
      <c r="D1063" s="86"/>
      <c r="E1063" s="86"/>
      <c r="F1063" s="87"/>
      <c r="G1063" s="87"/>
      <c r="H1063" s="87"/>
      <c r="I1063" s="87"/>
      <c r="J1063" s="87"/>
      <c r="K1063" s="87"/>
      <c r="L1063" s="88"/>
      <c r="M1063" s="88"/>
      <c r="N1063" s="88"/>
      <c r="O1063" s="89"/>
      <c r="P1063" s="87"/>
      <c r="Q1063" s="87"/>
      <c r="R1063" s="87"/>
      <c r="S1063" s="87"/>
      <c r="T1063" s="88"/>
      <c r="U1063" s="88"/>
      <c r="V1063" s="88"/>
      <c r="W1063" s="89"/>
    </row>
    <row r="1064" spans="1:23" x14ac:dyDescent="0.2">
      <c r="A1064" s="101"/>
      <c r="B1064" s="27"/>
      <c r="C1064" s="28"/>
      <c r="D1064" s="102"/>
      <c r="E1064" s="102"/>
      <c r="F1064" s="74">
        <f t="shared" ref="F1064:F1073" si="917">C1064*D1064</f>
        <v>0</v>
      </c>
      <c r="G1064" s="74">
        <f t="shared" ref="G1064:G1073" si="918">C1064*E1064</f>
        <v>0</v>
      </c>
      <c r="H1064" s="74">
        <f t="shared" ref="H1064:H1073" si="919">F1064*$H$12</f>
        <v>0</v>
      </c>
      <c r="I1064" s="74">
        <f t="shared" ref="I1064:I1073" si="920">F1064*$I$12</f>
        <v>0</v>
      </c>
      <c r="J1064" s="74">
        <f t="shared" ref="J1064:J1073" si="921">F1064*$J$12</f>
        <v>0</v>
      </c>
      <c r="K1064" s="94">
        <f t="shared" ref="K1064:K1073" si="922">F1064*$K$12</f>
        <v>0</v>
      </c>
      <c r="L1064" s="95">
        <f t="shared" ref="L1064:L1073" si="923">F1064-H1064</f>
        <v>0</v>
      </c>
      <c r="M1064" s="95">
        <f t="shared" ref="M1064:M1073" si="924">F1064-I1064</f>
        <v>0</v>
      </c>
      <c r="N1064" s="95">
        <f t="shared" ref="N1064:N1073" si="925">F1064-J1064</f>
        <v>0</v>
      </c>
      <c r="O1064" s="76">
        <f t="shared" ref="O1064:O1073" si="926">F1064-K1064</f>
        <v>0</v>
      </c>
      <c r="P1064" s="74">
        <f t="shared" ref="P1064:P1073" si="927">G1064*$P$12</f>
        <v>0</v>
      </c>
      <c r="Q1064" s="74">
        <f t="shared" ref="Q1064:Q1073" si="928">G1064*$Q$12</f>
        <v>0</v>
      </c>
      <c r="R1064" s="74">
        <f t="shared" ref="R1064:R1073" si="929">G1064*$R$12</f>
        <v>0</v>
      </c>
      <c r="S1064" s="94">
        <f t="shared" ref="S1064:S1073" si="930">G1064*$S$12</f>
        <v>0</v>
      </c>
      <c r="T1064" s="95">
        <f t="shared" ref="T1064:T1073" si="931">G1064-P1064</f>
        <v>0</v>
      </c>
      <c r="U1064" s="95">
        <f t="shared" ref="U1064:U1073" si="932">G1064-Q1064</f>
        <v>0</v>
      </c>
      <c r="V1064" s="95">
        <f t="shared" ref="V1064:V1073" si="933">G1064-R1064</f>
        <v>0</v>
      </c>
      <c r="W1064" s="76">
        <f t="shared" ref="W1064:W1073" si="934">G1064-S1064</f>
        <v>0</v>
      </c>
    </row>
    <row r="1065" spans="1:23" x14ac:dyDescent="0.2">
      <c r="A1065" s="101"/>
      <c r="B1065" s="27"/>
      <c r="C1065" s="28"/>
      <c r="D1065" s="102"/>
      <c r="E1065" s="102"/>
      <c r="F1065" s="74">
        <f t="shared" si="917"/>
        <v>0</v>
      </c>
      <c r="G1065" s="74">
        <f t="shared" si="918"/>
        <v>0</v>
      </c>
      <c r="H1065" s="74">
        <f t="shared" si="919"/>
        <v>0</v>
      </c>
      <c r="I1065" s="74">
        <f t="shared" si="920"/>
        <v>0</v>
      </c>
      <c r="J1065" s="74">
        <f t="shared" si="921"/>
        <v>0</v>
      </c>
      <c r="K1065" s="94">
        <f t="shared" si="922"/>
        <v>0</v>
      </c>
      <c r="L1065" s="95">
        <f t="shared" si="923"/>
        <v>0</v>
      </c>
      <c r="M1065" s="95">
        <f t="shared" si="924"/>
        <v>0</v>
      </c>
      <c r="N1065" s="95">
        <f t="shared" si="925"/>
        <v>0</v>
      </c>
      <c r="O1065" s="76">
        <f t="shared" si="926"/>
        <v>0</v>
      </c>
      <c r="P1065" s="74">
        <f t="shared" si="927"/>
        <v>0</v>
      </c>
      <c r="Q1065" s="74">
        <f t="shared" si="928"/>
        <v>0</v>
      </c>
      <c r="R1065" s="74">
        <f t="shared" si="929"/>
        <v>0</v>
      </c>
      <c r="S1065" s="94">
        <f t="shared" si="930"/>
        <v>0</v>
      </c>
      <c r="T1065" s="95">
        <f t="shared" si="931"/>
        <v>0</v>
      </c>
      <c r="U1065" s="95">
        <f t="shared" si="932"/>
        <v>0</v>
      </c>
      <c r="V1065" s="95">
        <f t="shared" si="933"/>
        <v>0</v>
      </c>
      <c r="W1065" s="76">
        <f t="shared" si="934"/>
        <v>0</v>
      </c>
    </row>
    <row r="1066" spans="1:23" x14ac:dyDescent="0.2">
      <c r="A1066" s="101"/>
      <c r="B1066" s="27"/>
      <c r="C1066" s="28"/>
      <c r="D1066" s="102"/>
      <c r="E1066" s="102"/>
      <c r="F1066" s="74">
        <f t="shared" si="917"/>
        <v>0</v>
      </c>
      <c r="G1066" s="74">
        <f t="shared" si="918"/>
        <v>0</v>
      </c>
      <c r="H1066" s="74">
        <f t="shared" si="919"/>
        <v>0</v>
      </c>
      <c r="I1066" s="74">
        <f t="shared" si="920"/>
        <v>0</v>
      </c>
      <c r="J1066" s="74">
        <f t="shared" si="921"/>
        <v>0</v>
      </c>
      <c r="K1066" s="94">
        <f t="shared" si="922"/>
        <v>0</v>
      </c>
      <c r="L1066" s="95">
        <f t="shared" si="923"/>
        <v>0</v>
      </c>
      <c r="M1066" s="95">
        <f t="shared" si="924"/>
        <v>0</v>
      </c>
      <c r="N1066" s="95">
        <f t="shared" si="925"/>
        <v>0</v>
      </c>
      <c r="O1066" s="76">
        <f t="shared" si="926"/>
        <v>0</v>
      </c>
      <c r="P1066" s="74">
        <f t="shared" si="927"/>
        <v>0</v>
      </c>
      <c r="Q1066" s="74">
        <f t="shared" si="928"/>
        <v>0</v>
      </c>
      <c r="R1066" s="74">
        <f t="shared" si="929"/>
        <v>0</v>
      </c>
      <c r="S1066" s="94">
        <f t="shared" si="930"/>
        <v>0</v>
      </c>
      <c r="T1066" s="95">
        <f t="shared" si="931"/>
        <v>0</v>
      </c>
      <c r="U1066" s="95">
        <f t="shared" si="932"/>
        <v>0</v>
      </c>
      <c r="V1066" s="95">
        <f t="shared" si="933"/>
        <v>0</v>
      </c>
      <c r="W1066" s="76">
        <f t="shared" si="934"/>
        <v>0</v>
      </c>
    </row>
    <row r="1067" spans="1:23" x14ac:dyDescent="0.2">
      <c r="A1067" s="101"/>
      <c r="B1067" s="27"/>
      <c r="C1067" s="28"/>
      <c r="D1067" s="102"/>
      <c r="E1067" s="102"/>
      <c r="F1067" s="74">
        <f t="shared" si="917"/>
        <v>0</v>
      </c>
      <c r="G1067" s="74">
        <f t="shared" si="918"/>
        <v>0</v>
      </c>
      <c r="H1067" s="74">
        <f t="shared" si="919"/>
        <v>0</v>
      </c>
      <c r="I1067" s="74">
        <f t="shared" si="920"/>
        <v>0</v>
      </c>
      <c r="J1067" s="74">
        <f t="shared" si="921"/>
        <v>0</v>
      </c>
      <c r="K1067" s="94">
        <f t="shared" si="922"/>
        <v>0</v>
      </c>
      <c r="L1067" s="95">
        <f t="shared" si="923"/>
        <v>0</v>
      </c>
      <c r="M1067" s="95">
        <f t="shared" si="924"/>
        <v>0</v>
      </c>
      <c r="N1067" s="95">
        <f t="shared" si="925"/>
        <v>0</v>
      </c>
      <c r="O1067" s="76">
        <f t="shared" si="926"/>
        <v>0</v>
      </c>
      <c r="P1067" s="74">
        <f t="shared" si="927"/>
        <v>0</v>
      </c>
      <c r="Q1067" s="74">
        <f t="shared" si="928"/>
        <v>0</v>
      </c>
      <c r="R1067" s="74">
        <f t="shared" si="929"/>
        <v>0</v>
      </c>
      <c r="S1067" s="94">
        <f t="shared" si="930"/>
        <v>0</v>
      </c>
      <c r="T1067" s="95">
        <f t="shared" si="931"/>
        <v>0</v>
      </c>
      <c r="U1067" s="95">
        <f t="shared" si="932"/>
        <v>0</v>
      </c>
      <c r="V1067" s="95">
        <f t="shared" si="933"/>
        <v>0</v>
      </c>
      <c r="W1067" s="76">
        <f t="shared" si="934"/>
        <v>0</v>
      </c>
    </row>
    <row r="1068" spans="1:23" x14ac:dyDescent="0.2">
      <c r="A1068" s="101"/>
      <c r="B1068" s="27"/>
      <c r="C1068" s="28"/>
      <c r="D1068" s="102"/>
      <c r="E1068" s="102"/>
      <c r="F1068" s="74">
        <f t="shared" si="917"/>
        <v>0</v>
      </c>
      <c r="G1068" s="74">
        <f t="shared" si="918"/>
        <v>0</v>
      </c>
      <c r="H1068" s="74">
        <f t="shared" si="919"/>
        <v>0</v>
      </c>
      <c r="I1068" s="74">
        <f t="shared" si="920"/>
        <v>0</v>
      </c>
      <c r="J1068" s="74">
        <f t="shared" si="921"/>
        <v>0</v>
      </c>
      <c r="K1068" s="94">
        <f t="shared" si="922"/>
        <v>0</v>
      </c>
      <c r="L1068" s="95">
        <f t="shared" si="923"/>
        <v>0</v>
      </c>
      <c r="M1068" s="95">
        <f t="shared" si="924"/>
        <v>0</v>
      </c>
      <c r="N1068" s="95">
        <f t="shared" si="925"/>
        <v>0</v>
      </c>
      <c r="O1068" s="76">
        <f t="shared" si="926"/>
        <v>0</v>
      </c>
      <c r="P1068" s="74">
        <f t="shared" si="927"/>
        <v>0</v>
      </c>
      <c r="Q1068" s="74">
        <f t="shared" si="928"/>
        <v>0</v>
      </c>
      <c r="R1068" s="74">
        <f t="shared" si="929"/>
        <v>0</v>
      </c>
      <c r="S1068" s="94">
        <f t="shared" si="930"/>
        <v>0</v>
      </c>
      <c r="T1068" s="95">
        <f t="shared" si="931"/>
        <v>0</v>
      </c>
      <c r="U1068" s="95">
        <f t="shared" si="932"/>
        <v>0</v>
      </c>
      <c r="V1068" s="95">
        <f t="shared" si="933"/>
        <v>0</v>
      </c>
      <c r="W1068" s="76">
        <f t="shared" si="934"/>
        <v>0</v>
      </c>
    </row>
    <row r="1069" spans="1:23" x14ac:dyDescent="0.2">
      <c r="A1069" s="101"/>
      <c r="B1069" s="27"/>
      <c r="C1069" s="28"/>
      <c r="D1069" s="102"/>
      <c r="E1069" s="102"/>
      <c r="F1069" s="74">
        <f t="shared" si="917"/>
        <v>0</v>
      </c>
      <c r="G1069" s="74">
        <f t="shared" si="918"/>
        <v>0</v>
      </c>
      <c r="H1069" s="74">
        <f t="shared" si="919"/>
        <v>0</v>
      </c>
      <c r="I1069" s="74">
        <f t="shared" si="920"/>
        <v>0</v>
      </c>
      <c r="J1069" s="74">
        <f t="shared" si="921"/>
        <v>0</v>
      </c>
      <c r="K1069" s="94">
        <f t="shared" si="922"/>
        <v>0</v>
      </c>
      <c r="L1069" s="95">
        <f t="shared" si="923"/>
        <v>0</v>
      </c>
      <c r="M1069" s="95">
        <f t="shared" si="924"/>
        <v>0</v>
      </c>
      <c r="N1069" s="95">
        <f t="shared" si="925"/>
        <v>0</v>
      </c>
      <c r="O1069" s="76">
        <f t="shared" si="926"/>
        <v>0</v>
      </c>
      <c r="P1069" s="74">
        <f t="shared" si="927"/>
        <v>0</v>
      </c>
      <c r="Q1069" s="74">
        <f t="shared" si="928"/>
        <v>0</v>
      </c>
      <c r="R1069" s="74">
        <f t="shared" si="929"/>
        <v>0</v>
      </c>
      <c r="S1069" s="94">
        <f t="shared" si="930"/>
        <v>0</v>
      </c>
      <c r="T1069" s="95">
        <f t="shared" si="931"/>
        <v>0</v>
      </c>
      <c r="U1069" s="95">
        <f t="shared" si="932"/>
        <v>0</v>
      </c>
      <c r="V1069" s="95">
        <f t="shared" si="933"/>
        <v>0</v>
      </c>
      <c r="W1069" s="76">
        <f t="shared" si="934"/>
        <v>0</v>
      </c>
    </row>
    <row r="1070" spans="1:23" x14ac:dyDescent="0.2">
      <c r="A1070" s="101"/>
      <c r="B1070" s="27"/>
      <c r="C1070" s="28"/>
      <c r="D1070" s="102"/>
      <c r="E1070" s="102"/>
      <c r="F1070" s="74">
        <f t="shared" si="917"/>
        <v>0</v>
      </c>
      <c r="G1070" s="74">
        <f t="shared" si="918"/>
        <v>0</v>
      </c>
      <c r="H1070" s="74">
        <f t="shared" si="919"/>
        <v>0</v>
      </c>
      <c r="I1070" s="74">
        <f t="shared" si="920"/>
        <v>0</v>
      </c>
      <c r="J1070" s="74">
        <f t="shared" si="921"/>
        <v>0</v>
      </c>
      <c r="K1070" s="94">
        <f t="shared" si="922"/>
        <v>0</v>
      </c>
      <c r="L1070" s="95">
        <f t="shared" si="923"/>
        <v>0</v>
      </c>
      <c r="M1070" s="95">
        <f t="shared" si="924"/>
        <v>0</v>
      </c>
      <c r="N1070" s="95">
        <f t="shared" si="925"/>
        <v>0</v>
      </c>
      <c r="O1070" s="76">
        <f t="shared" si="926"/>
        <v>0</v>
      </c>
      <c r="P1070" s="74">
        <f t="shared" si="927"/>
        <v>0</v>
      </c>
      <c r="Q1070" s="74">
        <f t="shared" si="928"/>
        <v>0</v>
      </c>
      <c r="R1070" s="74">
        <f t="shared" si="929"/>
        <v>0</v>
      </c>
      <c r="S1070" s="94">
        <f t="shared" si="930"/>
        <v>0</v>
      </c>
      <c r="T1070" s="95">
        <f t="shared" si="931"/>
        <v>0</v>
      </c>
      <c r="U1070" s="95">
        <f t="shared" si="932"/>
        <v>0</v>
      </c>
      <c r="V1070" s="95">
        <f t="shared" si="933"/>
        <v>0</v>
      </c>
      <c r="W1070" s="76">
        <f t="shared" si="934"/>
        <v>0</v>
      </c>
    </row>
    <row r="1071" spans="1:23" x14ac:dyDescent="0.2">
      <c r="A1071" s="101"/>
      <c r="B1071" s="27"/>
      <c r="C1071" s="28"/>
      <c r="D1071" s="102"/>
      <c r="E1071" s="102"/>
      <c r="F1071" s="74">
        <f t="shared" si="917"/>
        <v>0</v>
      </c>
      <c r="G1071" s="74">
        <f t="shared" si="918"/>
        <v>0</v>
      </c>
      <c r="H1071" s="74">
        <f t="shared" si="919"/>
        <v>0</v>
      </c>
      <c r="I1071" s="74">
        <f t="shared" si="920"/>
        <v>0</v>
      </c>
      <c r="J1071" s="74">
        <f t="shared" si="921"/>
        <v>0</v>
      </c>
      <c r="K1071" s="94">
        <f t="shared" si="922"/>
        <v>0</v>
      </c>
      <c r="L1071" s="95">
        <f t="shared" si="923"/>
        <v>0</v>
      </c>
      <c r="M1071" s="95">
        <f t="shared" si="924"/>
        <v>0</v>
      </c>
      <c r="N1071" s="95">
        <f t="shared" si="925"/>
        <v>0</v>
      </c>
      <c r="O1071" s="76">
        <f t="shared" si="926"/>
        <v>0</v>
      </c>
      <c r="P1071" s="74">
        <f t="shared" si="927"/>
        <v>0</v>
      </c>
      <c r="Q1071" s="74">
        <f t="shared" si="928"/>
        <v>0</v>
      </c>
      <c r="R1071" s="74">
        <f t="shared" si="929"/>
        <v>0</v>
      </c>
      <c r="S1071" s="94">
        <f t="shared" si="930"/>
        <v>0</v>
      </c>
      <c r="T1071" s="95">
        <f t="shared" si="931"/>
        <v>0</v>
      </c>
      <c r="U1071" s="95">
        <f t="shared" si="932"/>
        <v>0</v>
      </c>
      <c r="V1071" s="95">
        <f t="shared" si="933"/>
        <v>0</v>
      </c>
      <c r="W1071" s="76">
        <f t="shared" si="934"/>
        <v>0</v>
      </c>
    </row>
    <row r="1072" spans="1:23" x14ac:dyDescent="0.2">
      <c r="A1072" s="101"/>
      <c r="B1072" s="27"/>
      <c r="C1072" s="28"/>
      <c r="D1072" s="102"/>
      <c r="E1072" s="102"/>
      <c r="F1072" s="74">
        <f t="shared" si="917"/>
        <v>0</v>
      </c>
      <c r="G1072" s="74">
        <f t="shared" si="918"/>
        <v>0</v>
      </c>
      <c r="H1072" s="74">
        <f t="shared" si="919"/>
        <v>0</v>
      </c>
      <c r="I1072" s="74">
        <f t="shared" si="920"/>
        <v>0</v>
      </c>
      <c r="J1072" s="74">
        <f t="shared" si="921"/>
        <v>0</v>
      </c>
      <c r="K1072" s="94">
        <f t="shared" si="922"/>
        <v>0</v>
      </c>
      <c r="L1072" s="95">
        <f t="shared" si="923"/>
        <v>0</v>
      </c>
      <c r="M1072" s="95">
        <f t="shared" si="924"/>
        <v>0</v>
      </c>
      <c r="N1072" s="95">
        <f t="shared" si="925"/>
        <v>0</v>
      </c>
      <c r="O1072" s="76">
        <f t="shared" si="926"/>
        <v>0</v>
      </c>
      <c r="P1072" s="74">
        <f t="shared" si="927"/>
        <v>0</v>
      </c>
      <c r="Q1072" s="74">
        <f t="shared" si="928"/>
        <v>0</v>
      </c>
      <c r="R1072" s="74">
        <f t="shared" si="929"/>
        <v>0</v>
      </c>
      <c r="S1072" s="94">
        <f t="shared" si="930"/>
        <v>0</v>
      </c>
      <c r="T1072" s="95">
        <f t="shared" si="931"/>
        <v>0</v>
      </c>
      <c r="U1072" s="95">
        <f t="shared" si="932"/>
        <v>0</v>
      </c>
      <c r="V1072" s="95">
        <f t="shared" si="933"/>
        <v>0</v>
      </c>
      <c r="W1072" s="76">
        <f t="shared" si="934"/>
        <v>0</v>
      </c>
    </row>
    <row r="1073" spans="1:23" x14ac:dyDescent="0.2">
      <c r="A1073" s="101"/>
      <c r="B1073" s="27"/>
      <c r="C1073" s="28"/>
      <c r="D1073" s="102"/>
      <c r="E1073" s="102"/>
      <c r="F1073" s="74">
        <f t="shared" si="917"/>
        <v>0</v>
      </c>
      <c r="G1073" s="74">
        <f t="shared" si="918"/>
        <v>0</v>
      </c>
      <c r="H1073" s="74">
        <f t="shared" si="919"/>
        <v>0</v>
      </c>
      <c r="I1073" s="74">
        <f t="shared" si="920"/>
        <v>0</v>
      </c>
      <c r="J1073" s="74">
        <f t="shared" si="921"/>
        <v>0</v>
      </c>
      <c r="K1073" s="94">
        <f t="shared" si="922"/>
        <v>0</v>
      </c>
      <c r="L1073" s="95">
        <f t="shared" si="923"/>
        <v>0</v>
      </c>
      <c r="M1073" s="95">
        <f t="shared" si="924"/>
        <v>0</v>
      </c>
      <c r="N1073" s="95">
        <f t="shared" si="925"/>
        <v>0</v>
      </c>
      <c r="O1073" s="76">
        <f t="shared" si="926"/>
        <v>0</v>
      </c>
      <c r="P1073" s="74">
        <f t="shared" si="927"/>
        <v>0</v>
      </c>
      <c r="Q1073" s="74">
        <f t="shared" si="928"/>
        <v>0</v>
      </c>
      <c r="R1073" s="74">
        <f t="shared" si="929"/>
        <v>0</v>
      </c>
      <c r="S1073" s="94">
        <f t="shared" si="930"/>
        <v>0</v>
      </c>
      <c r="T1073" s="95">
        <f t="shared" si="931"/>
        <v>0</v>
      </c>
      <c r="U1073" s="95">
        <f t="shared" si="932"/>
        <v>0</v>
      </c>
      <c r="V1073" s="95">
        <f t="shared" si="933"/>
        <v>0</v>
      </c>
      <c r="W1073" s="76">
        <f t="shared" si="934"/>
        <v>0</v>
      </c>
    </row>
    <row r="1074" spans="1:23" x14ac:dyDescent="0.2">
      <c r="A1074" s="79" t="s">
        <v>33</v>
      </c>
      <c r="B1074" s="80"/>
      <c r="C1074" s="81"/>
      <c r="D1074" s="82"/>
      <c r="E1074" s="82"/>
      <c r="F1074" s="83">
        <f>SUM(F1064:F1073)</f>
        <v>0</v>
      </c>
      <c r="G1074" s="83">
        <f>SUM(G1064:G1073)</f>
        <v>0</v>
      </c>
      <c r="H1074" s="83">
        <f t="shared" ref="H1074:W1074" si="935">SUM(H1064:H1073)</f>
        <v>0</v>
      </c>
      <c r="I1074" s="83">
        <f t="shared" si="935"/>
        <v>0</v>
      </c>
      <c r="J1074" s="83">
        <f t="shared" si="935"/>
        <v>0</v>
      </c>
      <c r="K1074" s="83">
        <f t="shared" si="935"/>
        <v>0</v>
      </c>
      <c r="L1074" s="84">
        <f t="shared" si="935"/>
        <v>0</v>
      </c>
      <c r="M1074" s="84">
        <f t="shared" si="935"/>
        <v>0</v>
      </c>
      <c r="N1074" s="84">
        <f t="shared" si="935"/>
        <v>0</v>
      </c>
      <c r="O1074" s="85">
        <f t="shared" si="935"/>
        <v>0</v>
      </c>
      <c r="P1074" s="83">
        <f t="shared" si="935"/>
        <v>0</v>
      </c>
      <c r="Q1074" s="83">
        <f t="shared" si="935"/>
        <v>0</v>
      </c>
      <c r="R1074" s="83">
        <f t="shared" si="935"/>
        <v>0</v>
      </c>
      <c r="S1074" s="83">
        <f t="shared" si="935"/>
        <v>0</v>
      </c>
      <c r="T1074" s="84">
        <f t="shared" si="935"/>
        <v>0</v>
      </c>
      <c r="U1074" s="84">
        <f t="shared" si="935"/>
        <v>0</v>
      </c>
      <c r="V1074" s="84">
        <f t="shared" si="935"/>
        <v>0</v>
      </c>
      <c r="W1074" s="85">
        <f t="shared" si="935"/>
        <v>0</v>
      </c>
    </row>
    <row r="1075" spans="1:23" x14ac:dyDescent="0.2">
      <c r="A1075" s="100" t="s">
        <v>247</v>
      </c>
      <c r="B1075" s="25"/>
      <c r="C1075" s="26"/>
      <c r="D1075" s="86"/>
      <c r="E1075" s="86"/>
      <c r="F1075" s="106"/>
      <c r="G1075" s="106"/>
      <c r="H1075" s="106"/>
      <c r="I1075" s="106"/>
      <c r="J1075" s="106"/>
      <c r="K1075" s="106"/>
      <c r="L1075" s="107"/>
      <c r="M1075" s="107"/>
      <c r="N1075" s="107"/>
      <c r="O1075" s="108"/>
      <c r="P1075" s="106"/>
      <c r="Q1075" s="106"/>
      <c r="R1075" s="106"/>
      <c r="S1075" s="106"/>
      <c r="T1075" s="107"/>
      <c r="U1075" s="107"/>
      <c r="V1075" s="107"/>
      <c r="W1075" s="108"/>
    </row>
    <row r="1076" spans="1:23" x14ac:dyDescent="0.2">
      <c r="A1076" s="72"/>
      <c r="B1076" s="110"/>
      <c r="C1076" s="111"/>
      <c r="D1076" s="112"/>
      <c r="E1076" s="112"/>
      <c r="F1076" s="74">
        <f t="shared" ref="F1076:F1083" si="936">C1076*D1076</f>
        <v>0</v>
      </c>
      <c r="G1076" s="74">
        <f t="shared" ref="G1076:G1083" si="937">C1076*E1076</f>
        <v>0</v>
      </c>
      <c r="H1076" s="74">
        <f t="shared" ref="H1076:H1083" si="938">F1076*$H$12</f>
        <v>0</v>
      </c>
      <c r="I1076" s="74">
        <f t="shared" ref="I1076:I1083" si="939">F1076*$I$12</f>
        <v>0</v>
      </c>
      <c r="J1076" s="74">
        <f t="shared" ref="J1076:J1083" si="940">F1076*$J$12</f>
        <v>0</v>
      </c>
      <c r="K1076" s="94">
        <f t="shared" ref="K1076:K1083" si="941">F1076*$K$12</f>
        <v>0</v>
      </c>
      <c r="L1076" s="95">
        <f t="shared" ref="L1076:L1083" si="942">F1076-H1076</f>
        <v>0</v>
      </c>
      <c r="M1076" s="95">
        <f t="shared" ref="M1076:M1083" si="943">F1076-I1076</f>
        <v>0</v>
      </c>
      <c r="N1076" s="95">
        <f t="shared" ref="N1076:N1083" si="944">F1076-J1076</f>
        <v>0</v>
      </c>
      <c r="O1076" s="76">
        <f t="shared" ref="O1076:O1083" si="945">F1076-K1076</f>
        <v>0</v>
      </c>
      <c r="P1076" s="74">
        <f t="shared" ref="P1076:P1083" si="946">G1076*$P$12</f>
        <v>0</v>
      </c>
      <c r="Q1076" s="74">
        <f t="shared" ref="Q1076:Q1083" si="947">G1076*$Q$12</f>
        <v>0</v>
      </c>
      <c r="R1076" s="74">
        <f t="shared" ref="R1076:R1083" si="948">G1076*$R$12</f>
        <v>0</v>
      </c>
      <c r="S1076" s="94">
        <f t="shared" ref="S1076:S1083" si="949">G1076*$S$12</f>
        <v>0</v>
      </c>
      <c r="T1076" s="95">
        <f t="shared" ref="T1076:T1083" si="950">G1076-P1076</f>
        <v>0</v>
      </c>
      <c r="U1076" s="95">
        <f t="shared" ref="U1076:U1083" si="951">G1076-Q1076</f>
        <v>0</v>
      </c>
      <c r="V1076" s="95">
        <f t="shared" ref="V1076:V1083" si="952">G1076-R1076</f>
        <v>0</v>
      </c>
      <c r="W1076" s="76">
        <f t="shared" ref="W1076:W1083" si="953">G1076-S1076</f>
        <v>0</v>
      </c>
    </row>
    <row r="1077" spans="1:23" x14ac:dyDescent="0.2">
      <c r="A1077" s="72"/>
      <c r="B1077" s="110"/>
      <c r="C1077" s="111"/>
      <c r="D1077" s="112"/>
      <c r="E1077" s="112"/>
      <c r="F1077" s="74">
        <f t="shared" si="936"/>
        <v>0</v>
      </c>
      <c r="G1077" s="74">
        <f t="shared" si="937"/>
        <v>0</v>
      </c>
      <c r="H1077" s="74">
        <f t="shared" si="938"/>
        <v>0</v>
      </c>
      <c r="I1077" s="74">
        <f t="shared" si="939"/>
        <v>0</v>
      </c>
      <c r="J1077" s="74">
        <f t="shared" si="940"/>
        <v>0</v>
      </c>
      <c r="K1077" s="94">
        <f t="shared" si="941"/>
        <v>0</v>
      </c>
      <c r="L1077" s="95">
        <f t="shared" si="942"/>
        <v>0</v>
      </c>
      <c r="M1077" s="95">
        <f t="shared" si="943"/>
        <v>0</v>
      </c>
      <c r="N1077" s="95">
        <f t="shared" si="944"/>
        <v>0</v>
      </c>
      <c r="O1077" s="76">
        <f t="shared" si="945"/>
        <v>0</v>
      </c>
      <c r="P1077" s="74">
        <f t="shared" si="946"/>
        <v>0</v>
      </c>
      <c r="Q1077" s="74">
        <f t="shared" si="947"/>
        <v>0</v>
      </c>
      <c r="R1077" s="74">
        <f t="shared" si="948"/>
        <v>0</v>
      </c>
      <c r="S1077" s="94">
        <f t="shared" si="949"/>
        <v>0</v>
      </c>
      <c r="T1077" s="95">
        <f t="shared" si="950"/>
        <v>0</v>
      </c>
      <c r="U1077" s="95">
        <f t="shared" si="951"/>
        <v>0</v>
      </c>
      <c r="V1077" s="95">
        <f t="shared" si="952"/>
        <v>0</v>
      </c>
      <c r="W1077" s="76">
        <f t="shared" si="953"/>
        <v>0</v>
      </c>
    </row>
    <row r="1078" spans="1:23" x14ac:dyDescent="0.2">
      <c r="A1078" s="113"/>
      <c r="B1078" s="114"/>
      <c r="C1078" s="115"/>
      <c r="D1078" s="73"/>
      <c r="E1078" s="73"/>
      <c r="F1078" s="74">
        <f t="shared" si="936"/>
        <v>0</v>
      </c>
      <c r="G1078" s="74">
        <f t="shared" si="937"/>
        <v>0</v>
      </c>
      <c r="H1078" s="74">
        <f t="shared" si="938"/>
        <v>0</v>
      </c>
      <c r="I1078" s="74">
        <f t="shared" si="939"/>
        <v>0</v>
      </c>
      <c r="J1078" s="74">
        <f t="shared" si="940"/>
        <v>0</v>
      </c>
      <c r="K1078" s="94">
        <f t="shared" si="941"/>
        <v>0</v>
      </c>
      <c r="L1078" s="95">
        <f t="shared" si="942"/>
        <v>0</v>
      </c>
      <c r="M1078" s="95">
        <f t="shared" si="943"/>
        <v>0</v>
      </c>
      <c r="N1078" s="95">
        <f t="shared" si="944"/>
        <v>0</v>
      </c>
      <c r="O1078" s="76">
        <f t="shared" si="945"/>
        <v>0</v>
      </c>
      <c r="P1078" s="74">
        <f t="shared" si="946"/>
        <v>0</v>
      </c>
      <c r="Q1078" s="74">
        <f t="shared" si="947"/>
        <v>0</v>
      </c>
      <c r="R1078" s="74">
        <f t="shared" si="948"/>
        <v>0</v>
      </c>
      <c r="S1078" s="94">
        <f t="shared" si="949"/>
        <v>0</v>
      </c>
      <c r="T1078" s="95">
        <f t="shared" si="950"/>
        <v>0</v>
      </c>
      <c r="U1078" s="95">
        <f t="shared" si="951"/>
        <v>0</v>
      </c>
      <c r="V1078" s="95">
        <f t="shared" si="952"/>
        <v>0</v>
      </c>
      <c r="W1078" s="76">
        <f t="shared" si="953"/>
        <v>0</v>
      </c>
    </row>
    <row r="1079" spans="1:23" x14ac:dyDescent="0.2">
      <c r="A1079" s="72"/>
      <c r="B1079" s="110"/>
      <c r="C1079" s="111"/>
      <c r="D1079" s="112"/>
      <c r="E1079" s="112"/>
      <c r="F1079" s="74">
        <f t="shared" si="936"/>
        <v>0</v>
      </c>
      <c r="G1079" s="74">
        <f t="shared" si="937"/>
        <v>0</v>
      </c>
      <c r="H1079" s="74">
        <f t="shared" si="938"/>
        <v>0</v>
      </c>
      <c r="I1079" s="74">
        <f t="shared" si="939"/>
        <v>0</v>
      </c>
      <c r="J1079" s="74">
        <f t="shared" si="940"/>
        <v>0</v>
      </c>
      <c r="K1079" s="94">
        <f t="shared" si="941"/>
        <v>0</v>
      </c>
      <c r="L1079" s="95">
        <f t="shared" si="942"/>
        <v>0</v>
      </c>
      <c r="M1079" s="95">
        <f t="shared" si="943"/>
        <v>0</v>
      </c>
      <c r="N1079" s="95">
        <f t="shared" si="944"/>
        <v>0</v>
      </c>
      <c r="O1079" s="76">
        <f t="shared" si="945"/>
        <v>0</v>
      </c>
      <c r="P1079" s="74">
        <f t="shared" si="946"/>
        <v>0</v>
      </c>
      <c r="Q1079" s="74">
        <f t="shared" si="947"/>
        <v>0</v>
      </c>
      <c r="R1079" s="74">
        <f t="shared" si="948"/>
        <v>0</v>
      </c>
      <c r="S1079" s="94">
        <f t="shared" si="949"/>
        <v>0</v>
      </c>
      <c r="T1079" s="95">
        <f t="shared" si="950"/>
        <v>0</v>
      </c>
      <c r="U1079" s="95">
        <f t="shared" si="951"/>
        <v>0</v>
      </c>
      <c r="V1079" s="95">
        <f t="shared" si="952"/>
        <v>0</v>
      </c>
      <c r="W1079" s="76">
        <f t="shared" si="953"/>
        <v>0</v>
      </c>
    </row>
    <row r="1080" spans="1:23" x14ac:dyDescent="0.2">
      <c r="A1080" s="113"/>
      <c r="B1080" s="114"/>
      <c r="C1080" s="115"/>
      <c r="D1080" s="73"/>
      <c r="E1080" s="73"/>
      <c r="F1080" s="74">
        <f t="shared" si="936"/>
        <v>0</v>
      </c>
      <c r="G1080" s="74">
        <f t="shared" si="937"/>
        <v>0</v>
      </c>
      <c r="H1080" s="74">
        <f t="shared" si="938"/>
        <v>0</v>
      </c>
      <c r="I1080" s="74">
        <f t="shared" si="939"/>
        <v>0</v>
      </c>
      <c r="J1080" s="74">
        <f t="shared" si="940"/>
        <v>0</v>
      </c>
      <c r="K1080" s="94">
        <f t="shared" si="941"/>
        <v>0</v>
      </c>
      <c r="L1080" s="95">
        <f t="shared" si="942"/>
        <v>0</v>
      </c>
      <c r="M1080" s="95">
        <f t="shared" si="943"/>
        <v>0</v>
      </c>
      <c r="N1080" s="95">
        <f t="shared" si="944"/>
        <v>0</v>
      </c>
      <c r="O1080" s="76">
        <f t="shared" si="945"/>
        <v>0</v>
      </c>
      <c r="P1080" s="74">
        <f t="shared" si="946"/>
        <v>0</v>
      </c>
      <c r="Q1080" s="74">
        <f t="shared" si="947"/>
        <v>0</v>
      </c>
      <c r="R1080" s="74">
        <f t="shared" si="948"/>
        <v>0</v>
      </c>
      <c r="S1080" s="94">
        <f t="shared" si="949"/>
        <v>0</v>
      </c>
      <c r="T1080" s="95">
        <f t="shared" si="950"/>
        <v>0</v>
      </c>
      <c r="U1080" s="95">
        <f t="shared" si="951"/>
        <v>0</v>
      </c>
      <c r="V1080" s="95">
        <f t="shared" si="952"/>
        <v>0</v>
      </c>
      <c r="W1080" s="76">
        <f t="shared" si="953"/>
        <v>0</v>
      </c>
    </row>
    <row r="1081" spans="1:23" x14ac:dyDescent="0.2">
      <c r="A1081" s="72"/>
      <c r="B1081" s="110"/>
      <c r="C1081" s="111"/>
      <c r="D1081" s="112"/>
      <c r="E1081" s="112"/>
      <c r="F1081" s="74">
        <f t="shared" si="936"/>
        <v>0</v>
      </c>
      <c r="G1081" s="74">
        <f t="shared" si="937"/>
        <v>0</v>
      </c>
      <c r="H1081" s="74">
        <f t="shared" si="938"/>
        <v>0</v>
      </c>
      <c r="I1081" s="74">
        <f t="shared" si="939"/>
        <v>0</v>
      </c>
      <c r="J1081" s="74">
        <f t="shared" si="940"/>
        <v>0</v>
      </c>
      <c r="K1081" s="94">
        <f t="shared" si="941"/>
        <v>0</v>
      </c>
      <c r="L1081" s="95">
        <f t="shared" si="942"/>
        <v>0</v>
      </c>
      <c r="M1081" s="95">
        <f t="shared" si="943"/>
        <v>0</v>
      </c>
      <c r="N1081" s="95">
        <f t="shared" si="944"/>
        <v>0</v>
      </c>
      <c r="O1081" s="76">
        <f t="shared" si="945"/>
        <v>0</v>
      </c>
      <c r="P1081" s="74">
        <f t="shared" si="946"/>
        <v>0</v>
      </c>
      <c r="Q1081" s="74">
        <f t="shared" si="947"/>
        <v>0</v>
      </c>
      <c r="R1081" s="74">
        <f t="shared" si="948"/>
        <v>0</v>
      </c>
      <c r="S1081" s="94">
        <f t="shared" si="949"/>
        <v>0</v>
      </c>
      <c r="T1081" s="95">
        <f t="shared" si="950"/>
        <v>0</v>
      </c>
      <c r="U1081" s="95">
        <f t="shared" si="951"/>
        <v>0</v>
      </c>
      <c r="V1081" s="95">
        <f t="shared" si="952"/>
        <v>0</v>
      </c>
      <c r="W1081" s="76">
        <f t="shared" si="953"/>
        <v>0</v>
      </c>
    </row>
    <row r="1082" spans="1:23" x14ac:dyDescent="0.2">
      <c r="A1082" s="113"/>
      <c r="B1082" s="114"/>
      <c r="C1082" s="115"/>
      <c r="D1082" s="73"/>
      <c r="E1082" s="73"/>
      <c r="F1082" s="74">
        <f t="shared" si="936"/>
        <v>0</v>
      </c>
      <c r="G1082" s="74">
        <f t="shared" si="937"/>
        <v>0</v>
      </c>
      <c r="H1082" s="74">
        <f t="shared" si="938"/>
        <v>0</v>
      </c>
      <c r="I1082" s="74">
        <f t="shared" si="939"/>
        <v>0</v>
      </c>
      <c r="J1082" s="74">
        <f t="shared" si="940"/>
        <v>0</v>
      </c>
      <c r="K1082" s="94">
        <f t="shared" si="941"/>
        <v>0</v>
      </c>
      <c r="L1082" s="95">
        <f t="shared" si="942"/>
        <v>0</v>
      </c>
      <c r="M1082" s="95">
        <f t="shared" si="943"/>
        <v>0</v>
      </c>
      <c r="N1082" s="95">
        <f t="shared" si="944"/>
        <v>0</v>
      </c>
      <c r="O1082" s="76">
        <f t="shared" si="945"/>
        <v>0</v>
      </c>
      <c r="P1082" s="74">
        <f t="shared" si="946"/>
        <v>0</v>
      </c>
      <c r="Q1082" s="74">
        <f t="shared" si="947"/>
        <v>0</v>
      </c>
      <c r="R1082" s="74">
        <f t="shared" si="948"/>
        <v>0</v>
      </c>
      <c r="S1082" s="94">
        <f t="shared" si="949"/>
        <v>0</v>
      </c>
      <c r="T1082" s="95">
        <f t="shared" si="950"/>
        <v>0</v>
      </c>
      <c r="U1082" s="95">
        <f t="shared" si="951"/>
        <v>0</v>
      </c>
      <c r="V1082" s="95">
        <f t="shared" si="952"/>
        <v>0</v>
      </c>
      <c r="W1082" s="76">
        <f t="shared" si="953"/>
        <v>0</v>
      </c>
    </row>
    <row r="1083" spans="1:23" x14ac:dyDescent="0.2">
      <c r="A1083" s="72"/>
      <c r="B1083" s="110"/>
      <c r="C1083" s="111"/>
      <c r="D1083" s="112"/>
      <c r="E1083" s="112"/>
      <c r="F1083" s="74">
        <f t="shared" si="936"/>
        <v>0</v>
      </c>
      <c r="G1083" s="74">
        <f t="shared" si="937"/>
        <v>0</v>
      </c>
      <c r="H1083" s="74">
        <f t="shared" si="938"/>
        <v>0</v>
      </c>
      <c r="I1083" s="74">
        <f t="shared" si="939"/>
        <v>0</v>
      </c>
      <c r="J1083" s="74">
        <f t="shared" si="940"/>
        <v>0</v>
      </c>
      <c r="K1083" s="94">
        <f t="shared" si="941"/>
        <v>0</v>
      </c>
      <c r="L1083" s="95">
        <f t="shared" si="942"/>
        <v>0</v>
      </c>
      <c r="M1083" s="95">
        <f t="shared" si="943"/>
        <v>0</v>
      </c>
      <c r="N1083" s="95">
        <f t="shared" si="944"/>
        <v>0</v>
      </c>
      <c r="O1083" s="76">
        <f t="shared" si="945"/>
        <v>0</v>
      </c>
      <c r="P1083" s="74">
        <f t="shared" si="946"/>
        <v>0</v>
      </c>
      <c r="Q1083" s="74">
        <f t="shared" si="947"/>
        <v>0</v>
      </c>
      <c r="R1083" s="74">
        <f t="shared" si="948"/>
        <v>0</v>
      </c>
      <c r="S1083" s="94">
        <f t="shared" si="949"/>
        <v>0</v>
      </c>
      <c r="T1083" s="95">
        <f t="shared" si="950"/>
        <v>0</v>
      </c>
      <c r="U1083" s="95">
        <f t="shared" si="951"/>
        <v>0</v>
      </c>
      <c r="V1083" s="95">
        <f t="shared" si="952"/>
        <v>0</v>
      </c>
      <c r="W1083" s="76">
        <f t="shared" si="953"/>
        <v>0</v>
      </c>
    </row>
    <row r="1084" spans="1:23" x14ac:dyDescent="0.2">
      <c r="A1084" s="79" t="s">
        <v>249</v>
      </c>
      <c r="B1084" s="80"/>
      <c r="C1084" s="81"/>
      <c r="D1084" s="82"/>
      <c r="E1084" s="82"/>
      <c r="F1084" s="83">
        <f>SUM(F1076:F1083)</f>
        <v>0</v>
      </c>
      <c r="G1084" s="83">
        <f>SUM(G1076:G1083)</f>
        <v>0</v>
      </c>
      <c r="H1084" s="83">
        <f t="shared" ref="H1084:W1084" si="954">SUM(H1076:H1083)</f>
        <v>0</v>
      </c>
      <c r="I1084" s="83">
        <f t="shared" si="954"/>
        <v>0</v>
      </c>
      <c r="J1084" s="83">
        <f t="shared" si="954"/>
        <v>0</v>
      </c>
      <c r="K1084" s="83">
        <f t="shared" si="954"/>
        <v>0</v>
      </c>
      <c r="L1084" s="84">
        <f t="shared" si="954"/>
        <v>0</v>
      </c>
      <c r="M1084" s="84">
        <f t="shared" si="954"/>
        <v>0</v>
      </c>
      <c r="N1084" s="84">
        <f t="shared" si="954"/>
        <v>0</v>
      </c>
      <c r="O1084" s="85">
        <f t="shared" si="954"/>
        <v>0</v>
      </c>
      <c r="P1084" s="83">
        <f t="shared" si="954"/>
        <v>0</v>
      </c>
      <c r="Q1084" s="83">
        <f t="shared" si="954"/>
        <v>0</v>
      </c>
      <c r="R1084" s="83">
        <f t="shared" si="954"/>
        <v>0</v>
      </c>
      <c r="S1084" s="83">
        <f t="shared" si="954"/>
        <v>0</v>
      </c>
      <c r="T1084" s="84">
        <f t="shared" si="954"/>
        <v>0</v>
      </c>
      <c r="U1084" s="84">
        <f t="shared" si="954"/>
        <v>0</v>
      </c>
      <c r="V1084" s="84">
        <f t="shared" si="954"/>
        <v>0</v>
      </c>
      <c r="W1084" s="85">
        <f t="shared" si="954"/>
        <v>0</v>
      </c>
    </row>
    <row r="1085" spans="1:23" x14ac:dyDescent="0.2">
      <c r="A1085" s="100" t="s">
        <v>172</v>
      </c>
      <c r="B1085" s="25"/>
      <c r="C1085" s="26"/>
      <c r="D1085" s="86"/>
      <c r="E1085" s="86"/>
      <c r="F1085" s="106"/>
      <c r="G1085" s="106"/>
      <c r="H1085" s="106"/>
      <c r="I1085" s="106"/>
      <c r="J1085" s="106"/>
      <c r="K1085" s="106"/>
      <c r="L1085" s="107"/>
      <c r="M1085" s="107"/>
      <c r="N1085" s="107"/>
      <c r="O1085" s="108"/>
      <c r="P1085" s="106"/>
      <c r="Q1085" s="106"/>
      <c r="R1085" s="106"/>
      <c r="S1085" s="106"/>
      <c r="T1085" s="107"/>
      <c r="U1085" s="107"/>
      <c r="V1085" s="107"/>
      <c r="W1085" s="108"/>
    </row>
    <row r="1086" spans="1:23" x14ac:dyDescent="0.2">
      <c r="A1086" s="72"/>
      <c r="B1086" s="110"/>
      <c r="C1086" s="111"/>
      <c r="D1086" s="112"/>
      <c r="E1086" s="112"/>
      <c r="F1086" s="74">
        <f t="shared" ref="F1086:F1093" si="955">C1086*D1086</f>
        <v>0</v>
      </c>
      <c r="G1086" s="74">
        <f t="shared" ref="G1086:G1093" si="956">C1086*E1086</f>
        <v>0</v>
      </c>
      <c r="H1086" s="74">
        <f t="shared" ref="H1086:H1093" si="957">F1086*$H$12</f>
        <v>0</v>
      </c>
      <c r="I1086" s="74">
        <f t="shared" ref="I1086:I1093" si="958">F1086*$I$12</f>
        <v>0</v>
      </c>
      <c r="J1086" s="74">
        <f t="shared" ref="J1086:J1093" si="959">F1086*$J$12</f>
        <v>0</v>
      </c>
      <c r="K1086" s="94">
        <f t="shared" ref="K1086:K1093" si="960">F1086*$K$12</f>
        <v>0</v>
      </c>
      <c r="L1086" s="95">
        <f t="shared" ref="L1086:L1093" si="961">F1086-H1086</f>
        <v>0</v>
      </c>
      <c r="M1086" s="95">
        <f t="shared" ref="M1086:M1093" si="962">F1086-I1086</f>
        <v>0</v>
      </c>
      <c r="N1086" s="95">
        <f t="shared" ref="N1086:N1093" si="963">F1086-J1086</f>
        <v>0</v>
      </c>
      <c r="O1086" s="76">
        <f t="shared" ref="O1086:O1093" si="964">F1086-K1086</f>
        <v>0</v>
      </c>
      <c r="P1086" s="74">
        <f t="shared" ref="P1086:P1093" si="965">G1086*$P$12</f>
        <v>0</v>
      </c>
      <c r="Q1086" s="74">
        <f t="shared" ref="Q1086:Q1093" si="966">G1086*$Q$12</f>
        <v>0</v>
      </c>
      <c r="R1086" s="74">
        <f t="shared" ref="R1086:R1093" si="967">G1086*$R$12</f>
        <v>0</v>
      </c>
      <c r="S1086" s="94">
        <f t="shared" ref="S1086:S1093" si="968">G1086*$S$12</f>
        <v>0</v>
      </c>
      <c r="T1086" s="95">
        <f t="shared" ref="T1086:T1093" si="969">G1086-P1086</f>
        <v>0</v>
      </c>
      <c r="U1086" s="95">
        <f t="shared" ref="U1086:U1093" si="970">G1086-Q1086</f>
        <v>0</v>
      </c>
      <c r="V1086" s="95">
        <f t="shared" ref="V1086:V1093" si="971">G1086-R1086</f>
        <v>0</v>
      </c>
      <c r="W1086" s="76">
        <f t="shared" ref="W1086:W1093" si="972">G1086-S1086</f>
        <v>0</v>
      </c>
    </row>
    <row r="1087" spans="1:23" x14ac:dyDescent="0.2">
      <c r="A1087" s="72"/>
      <c r="B1087" s="110"/>
      <c r="C1087" s="111"/>
      <c r="D1087" s="112"/>
      <c r="E1087" s="112"/>
      <c r="F1087" s="74">
        <f t="shared" si="955"/>
        <v>0</v>
      </c>
      <c r="G1087" s="74">
        <f t="shared" si="956"/>
        <v>0</v>
      </c>
      <c r="H1087" s="74">
        <f t="shared" si="957"/>
        <v>0</v>
      </c>
      <c r="I1087" s="74">
        <f t="shared" si="958"/>
        <v>0</v>
      </c>
      <c r="J1087" s="74">
        <f t="shared" si="959"/>
        <v>0</v>
      </c>
      <c r="K1087" s="94">
        <f t="shared" si="960"/>
        <v>0</v>
      </c>
      <c r="L1087" s="95">
        <f t="shared" si="961"/>
        <v>0</v>
      </c>
      <c r="M1087" s="95">
        <f t="shared" si="962"/>
        <v>0</v>
      </c>
      <c r="N1087" s="95">
        <f t="shared" si="963"/>
        <v>0</v>
      </c>
      <c r="O1087" s="76">
        <f t="shared" si="964"/>
        <v>0</v>
      </c>
      <c r="P1087" s="74">
        <f t="shared" si="965"/>
        <v>0</v>
      </c>
      <c r="Q1087" s="74">
        <f t="shared" si="966"/>
        <v>0</v>
      </c>
      <c r="R1087" s="74">
        <f t="shared" si="967"/>
        <v>0</v>
      </c>
      <c r="S1087" s="94">
        <f t="shared" si="968"/>
        <v>0</v>
      </c>
      <c r="T1087" s="95">
        <f t="shared" si="969"/>
        <v>0</v>
      </c>
      <c r="U1087" s="95">
        <f t="shared" si="970"/>
        <v>0</v>
      </c>
      <c r="V1087" s="95">
        <f t="shared" si="971"/>
        <v>0</v>
      </c>
      <c r="W1087" s="76">
        <f t="shared" si="972"/>
        <v>0</v>
      </c>
    </row>
    <row r="1088" spans="1:23" x14ac:dyDescent="0.2">
      <c r="A1088" s="113"/>
      <c r="B1088" s="114"/>
      <c r="C1088" s="115"/>
      <c r="D1088" s="73"/>
      <c r="E1088" s="73"/>
      <c r="F1088" s="74">
        <f t="shared" si="955"/>
        <v>0</v>
      </c>
      <c r="G1088" s="74">
        <f t="shared" si="956"/>
        <v>0</v>
      </c>
      <c r="H1088" s="74">
        <f t="shared" si="957"/>
        <v>0</v>
      </c>
      <c r="I1088" s="74">
        <f t="shared" si="958"/>
        <v>0</v>
      </c>
      <c r="J1088" s="74">
        <f t="shared" si="959"/>
        <v>0</v>
      </c>
      <c r="K1088" s="94">
        <f t="shared" si="960"/>
        <v>0</v>
      </c>
      <c r="L1088" s="95">
        <f t="shared" si="961"/>
        <v>0</v>
      </c>
      <c r="M1088" s="95">
        <f t="shared" si="962"/>
        <v>0</v>
      </c>
      <c r="N1088" s="95">
        <f t="shared" si="963"/>
        <v>0</v>
      </c>
      <c r="O1088" s="76">
        <f t="shared" si="964"/>
        <v>0</v>
      </c>
      <c r="P1088" s="74">
        <f t="shared" si="965"/>
        <v>0</v>
      </c>
      <c r="Q1088" s="74">
        <f t="shared" si="966"/>
        <v>0</v>
      </c>
      <c r="R1088" s="74">
        <f t="shared" si="967"/>
        <v>0</v>
      </c>
      <c r="S1088" s="94">
        <f t="shared" si="968"/>
        <v>0</v>
      </c>
      <c r="T1088" s="95">
        <f t="shared" si="969"/>
        <v>0</v>
      </c>
      <c r="U1088" s="95">
        <f t="shared" si="970"/>
        <v>0</v>
      </c>
      <c r="V1088" s="95">
        <f t="shared" si="971"/>
        <v>0</v>
      </c>
      <c r="W1088" s="76">
        <f t="shared" si="972"/>
        <v>0</v>
      </c>
    </row>
    <row r="1089" spans="1:23" x14ac:dyDescent="0.2">
      <c r="A1089" s="72"/>
      <c r="B1089" s="110"/>
      <c r="C1089" s="111"/>
      <c r="D1089" s="112"/>
      <c r="E1089" s="112"/>
      <c r="F1089" s="74">
        <f t="shared" si="955"/>
        <v>0</v>
      </c>
      <c r="G1089" s="74">
        <f t="shared" si="956"/>
        <v>0</v>
      </c>
      <c r="H1089" s="74">
        <f t="shared" si="957"/>
        <v>0</v>
      </c>
      <c r="I1089" s="74">
        <f t="shared" si="958"/>
        <v>0</v>
      </c>
      <c r="J1089" s="74">
        <f t="shared" si="959"/>
        <v>0</v>
      </c>
      <c r="K1089" s="94">
        <f t="shared" si="960"/>
        <v>0</v>
      </c>
      <c r="L1089" s="95">
        <f t="shared" si="961"/>
        <v>0</v>
      </c>
      <c r="M1089" s="95">
        <f t="shared" si="962"/>
        <v>0</v>
      </c>
      <c r="N1089" s="95">
        <f t="shared" si="963"/>
        <v>0</v>
      </c>
      <c r="O1089" s="76">
        <f t="shared" si="964"/>
        <v>0</v>
      </c>
      <c r="P1089" s="74">
        <f t="shared" si="965"/>
        <v>0</v>
      </c>
      <c r="Q1089" s="74">
        <f t="shared" si="966"/>
        <v>0</v>
      </c>
      <c r="R1089" s="74">
        <f t="shared" si="967"/>
        <v>0</v>
      </c>
      <c r="S1089" s="94">
        <f t="shared" si="968"/>
        <v>0</v>
      </c>
      <c r="T1089" s="95">
        <f t="shared" si="969"/>
        <v>0</v>
      </c>
      <c r="U1089" s="95">
        <f t="shared" si="970"/>
        <v>0</v>
      </c>
      <c r="V1089" s="95">
        <f t="shared" si="971"/>
        <v>0</v>
      </c>
      <c r="W1089" s="76">
        <f t="shared" si="972"/>
        <v>0</v>
      </c>
    </row>
    <row r="1090" spans="1:23" x14ac:dyDescent="0.2">
      <c r="A1090" s="113"/>
      <c r="B1090" s="114"/>
      <c r="C1090" s="115"/>
      <c r="D1090" s="73"/>
      <c r="E1090" s="73"/>
      <c r="F1090" s="74">
        <f t="shared" si="955"/>
        <v>0</v>
      </c>
      <c r="G1090" s="74">
        <f t="shared" si="956"/>
        <v>0</v>
      </c>
      <c r="H1090" s="74">
        <f t="shared" si="957"/>
        <v>0</v>
      </c>
      <c r="I1090" s="74">
        <f t="shared" si="958"/>
        <v>0</v>
      </c>
      <c r="J1090" s="74">
        <f t="shared" si="959"/>
        <v>0</v>
      </c>
      <c r="K1090" s="94">
        <f t="shared" si="960"/>
        <v>0</v>
      </c>
      <c r="L1090" s="95">
        <f t="shared" si="961"/>
        <v>0</v>
      </c>
      <c r="M1090" s="95">
        <f t="shared" si="962"/>
        <v>0</v>
      </c>
      <c r="N1090" s="95">
        <f t="shared" si="963"/>
        <v>0</v>
      </c>
      <c r="O1090" s="76">
        <f t="shared" si="964"/>
        <v>0</v>
      </c>
      <c r="P1090" s="74">
        <f t="shared" si="965"/>
        <v>0</v>
      </c>
      <c r="Q1090" s="74">
        <f t="shared" si="966"/>
        <v>0</v>
      </c>
      <c r="R1090" s="74">
        <f t="shared" si="967"/>
        <v>0</v>
      </c>
      <c r="S1090" s="94">
        <f t="shared" si="968"/>
        <v>0</v>
      </c>
      <c r="T1090" s="95">
        <f t="shared" si="969"/>
        <v>0</v>
      </c>
      <c r="U1090" s="95">
        <f t="shared" si="970"/>
        <v>0</v>
      </c>
      <c r="V1090" s="95">
        <f t="shared" si="971"/>
        <v>0</v>
      </c>
      <c r="W1090" s="76">
        <f t="shared" si="972"/>
        <v>0</v>
      </c>
    </row>
    <row r="1091" spans="1:23" x14ac:dyDescent="0.2">
      <c r="A1091" s="72"/>
      <c r="B1091" s="110"/>
      <c r="C1091" s="111"/>
      <c r="D1091" s="112"/>
      <c r="E1091" s="112"/>
      <c r="F1091" s="74">
        <f t="shared" si="955"/>
        <v>0</v>
      </c>
      <c r="G1091" s="74">
        <f t="shared" si="956"/>
        <v>0</v>
      </c>
      <c r="H1091" s="74">
        <f t="shared" si="957"/>
        <v>0</v>
      </c>
      <c r="I1091" s="74">
        <f t="shared" si="958"/>
        <v>0</v>
      </c>
      <c r="J1091" s="74">
        <f t="shared" si="959"/>
        <v>0</v>
      </c>
      <c r="K1091" s="94">
        <f t="shared" si="960"/>
        <v>0</v>
      </c>
      <c r="L1091" s="95">
        <f t="shared" si="961"/>
        <v>0</v>
      </c>
      <c r="M1091" s="95">
        <f t="shared" si="962"/>
        <v>0</v>
      </c>
      <c r="N1091" s="95">
        <f t="shared" si="963"/>
        <v>0</v>
      </c>
      <c r="O1091" s="76">
        <f t="shared" si="964"/>
        <v>0</v>
      </c>
      <c r="P1091" s="74">
        <f t="shared" si="965"/>
        <v>0</v>
      </c>
      <c r="Q1091" s="74">
        <f t="shared" si="966"/>
        <v>0</v>
      </c>
      <c r="R1091" s="74">
        <f t="shared" si="967"/>
        <v>0</v>
      </c>
      <c r="S1091" s="94">
        <f t="shared" si="968"/>
        <v>0</v>
      </c>
      <c r="T1091" s="95">
        <f t="shared" si="969"/>
        <v>0</v>
      </c>
      <c r="U1091" s="95">
        <f t="shared" si="970"/>
        <v>0</v>
      </c>
      <c r="V1091" s="95">
        <f t="shared" si="971"/>
        <v>0</v>
      </c>
      <c r="W1091" s="76">
        <f t="shared" si="972"/>
        <v>0</v>
      </c>
    </row>
    <row r="1092" spans="1:23" x14ac:dyDescent="0.2">
      <c r="A1092" s="113"/>
      <c r="B1092" s="114"/>
      <c r="C1092" s="115"/>
      <c r="D1092" s="73"/>
      <c r="E1092" s="73"/>
      <c r="F1092" s="74">
        <f t="shared" si="955"/>
        <v>0</v>
      </c>
      <c r="G1092" s="74">
        <f t="shared" si="956"/>
        <v>0</v>
      </c>
      <c r="H1092" s="74">
        <f t="shared" si="957"/>
        <v>0</v>
      </c>
      <c r="I1092" s="74">
        <f t="shared" si="958"/>
        <v>0</v>
      </c>
      <c r="J1092" s="74">
        <f t="shared" si="959"/>
        <v>0</v>
      </c>
      <c r="K1092" s="94">
        <f t="shared" si="960"/>
        <v>0</v>
      </c>
      <c r="L1092" s="95">
        <f t="shared" si="961"/>
        <v>0</v>
      </c>
      <c r="M1092" s="95">
        <f t="shared" si="962"/>
        <v>0</v>
      </c>
      <c r="N1092" s="95">
        <f t="shared" si="963"/>
        <v>0</v>
      </c>
      <c r="O1092" s="76">
        <f t="shared" si="964"/>
        <v>0</v>
      </c>
      <c r="P1092" s="74">
        <f t="shared" si="965"/>
        <v>0</v>
      </c>
      <c r="Q1092" s="74">
        <f t="shared" si="966"/>
        <v>0</v>
      </c>
      <c r="R1092" s="74">
        <f t="shared" si="967"/>
        <v>0</v>
      </c>
      <c r="S1092" s="94">
        <f t="shared" si="968"/>
        <v>0</v>
      </c>
      <c r="T1092" s="95">
        <f t="shared" si="969"/>
        <v>0</v>
      </c>
      <c r="U1092" s="95">
        <f t="shared" si="970"/>
        <v>0</v>
      </c>
      <c r="V1092" s="95">
        <f t="shared" si="971"/>
        <v>0</v>
      </c>
      <c r="W1092" s="76">
        <f t="shared" si="972"/>
        <v>0</v>
      </c>
    </row>
    <row r="1093" spans="1:23" x14ac:dyDescent="0.2">
      <c r="A1093" s="72"/>
      <c r="B1093" s="110"/>
      <c r="C1093" s="111"/>
      <c r="D1093" s="112"/>
      <c r="E1093" s="112"/>
      <c r="F1093" s="74">
        <f t="shared" si="955"/>
        <v>0</v>
      </c>
      <c r="G1093" s="74">
        <f t="shared" si="956"/>
        <v>0</v>
      </c>
      <c r="H1093" s="74">
        <f t="shared" si="957"/>
        <v>0</v>
      </c>
      <c r="I1093" s="74">
        <f t="shared" si="958"/>
        <v>0</v>
      </c>
      <c r="J1093" s="74">
        <f t="shared" si="959"/>
        <v>0</v>
      </c>
      <c r="K1093" s="94">
        <f t="shared" si="960"/>
        <v>0</v>
      </c>
      <c r="L1093" s="95">
        <f t="shared" si="961"/>
        <v>0</v>
      </c>
      <c r="M1093" s="95">
        <f t="shared" si="962"/>
        <v>0</v>
      </c>
      <c r="N1093" s="95">
        <f t="shared" si="963"/>
        <v>0</v>
      </c>
      <c r="O1093" s="76">
        <f t="shared" si="964"/>
        <v>0</v>
      </c>
      <c r="P1093" s="74">
        <f t="shared" si="965"/>
        <v>0</v>
      </c>
      <c r="Q1093" s="74">
        <f t="shared" si="966"/>
        <v>0</v>
      </c>
      <c r="R1093" s="74">
        <f t="shared" si="967"/>
        <v>0</v>
      </c>
      <c r="S1093" s="94">
        <f t="shared" si="968"/>
        <v>0</v>
      </c>
      <c r="T1093" s="95">
        <f t="shared" si="969"/>
        <v>0</v>
      </c>
      <c r="U1093" s="95">
        <f t="shared" si="970"/>
        <v>0</v>
      </c>
      <c r="V1093" s="95">
        <f t="shared" si="971"/>
        <v>0</v>
      </c>
      <c r="W1093" s="76">
        <f t="shared" si="972"/>
        <v>0</v>
      </c>
    </row>
    <row r="1094" spans="1:23" x14ac:dyDescent="0.2">
      <c r="A1094" s="79" t="s">
        <v>173</v>
      </c>
      <c r="B1094" s="80"/>
      <c r="C1094" s="81"/>
      <c r="D1094" s="82"/>
      <c r="E1094" s="82"/>
      <c r="F1094" s="83">
        <f>SUM(F1086:F1093)</f>
        <v>0</v>
      </c>
      <c r="G1094" s="83">
        <f>SUM(G1086:G1093)</f>
        <v>0</v>
      </c>
      <c r="H1094" s="83">
        <f t="shared" ref="H1094:W1094" si="973">SUM(H1086:H1093)</f>
        <v>0</v>
      </c>
      <c r="I1094" s="83">
        <f t="shared" si="973"/>
        <v>0</v>
      </c>
      <c r="J1094" s="83">
        <f t="shared" si="973"/>
        <v>0</v>
      </c>
      <c r="K1094" s="83">
        <f t="shared" si="973"/>
        <v>0</v>
      </c>
      <c r="L1094" s="84">
        <f t="shared" si="973"/>
        <v>0</v>
      </c>
      <c r="M1094" s="84">
        <f t="shared" si="973"/>
        <v>0</v>
      </c>
      <c r="N1094" s="84">
        <f t="shared" si="973"/>
        <v>0</v>
      </c>
      <c r="O1094" s="85">
        <f t="shared" si="973"/>
        <v>0</v>
      </c>
      <c r="P1094" s="83">
        <f t="shared" si="973"/>
        <v>0</v>
      </c>
      <c r="Q1094" s="83">
        <f t="shared" si="973"/>
        <v>0</v>
      </c>
      <c r="R1094" s="83">
        <f t="shared" si="973"/>
        <v>0</v>
      </c>
      <c r="S1094" s="83">
        <f t="shared" si="973"/>
        <v>0</v>
      </c>
      <c r="T1094" s="84">
        <f t="shared" si="973"/>
        <v>0</v>
      </c>
      <c r="U1094" s="84">
        <f t="shared" si="973"/>
        <v>0</v>
      </c>
      <c r="V1094" s="84">
        <f t="shared" si="973"/>
        <v>0</v>
      </c>
      <c r="W1094" s="85">
        <f t="shared" si="973"/>
        <v>0</v>
      </c>
    </row>
    <row r="1095" spans="1:23" x14ac:dyDescent="0.2">
      <c r="A1095" s="116" t="s">
        <v>174</v>
      </c>
      <c r="B1095" s="117"/>
      <c r="C1095" s="118"/>
      <c r="D1095" s="119"/>
      <c r="E1095" s="119"/>
      <c r="F1095" s="120"/>
      <c r="G1095" s="120"/>
      <c r="H1095" s="120"/>
      <c r="I1095" s="120"/>
      <c r="J1095" s="120"/>
      <c r="K1095" s="120"/>
      <c r="L1095" s="121"/>
      <c r="M1095" s="121"/>
      <c r="N1095" s="121"/>
      <c r="O1095" s="122"/>
      <c r="P1095" s="120"/>
      <c r="Q1095" s="120"/>
      <c r="R1095" s="120"/>
      <c r="S1095" s="120"/>
      <c r="T1095" s="121"/>
      <c r="U1095" s="121"/>
      <c r="V1095" s="121"/>
      <c r="W1095" s="122"/>
    </row>
    <row r="1096" spans="1:23" x14ac:dyDescent="0.2">
      <c r="A1096" s="123"/>
      <c r="B1096" s="124"/>
      <c r="C1096" s="125"/>
      <c r="D1096" s="126"/>
      <c r="E1096" s="126"/>
      <c r="F1096" s="127">
        <f>C1096*D1096</f>
        <v>0</v>
      </c>
      <c r="G1096" s="127">
        <f>C1096*E1096</f>
        <v>0</v>
      </c>
      <c r="H1096" s="127">
        <f>F1096*$H$12</f>
        <v>0</v>
      </c>
      <c r="I1096" s="127">
        <f>F1096*$I$12</f>
        <v>0</v>
      </c>
      <c r="J1096" s="127">
        <f>F1096*$J$12</f>
        <v>0</v>
      </c>
      <c r="K1096" s="128">
        <f>F1096*$K$12</f>
        <v>0</v>
      </c>
      <c r="L1096" s="129">
        <f>F1096-H1096</f>
        <v>0</v>
      </c>
      <c r="M1096" s="129">
        <f>F1096-I1096</f>
        <v>0</v>
      </c>
      <c r="N1096" s="129">
        <f>F1096-J1096</f>
        <v>0</v>
      </c>
      <c r="O1096" s="130">
        <f>F1096-K1096</f>
        <v>0</v>
      </c>
      <c r="P1096" s="127">
        <f>G1096*$P$12</f>
        <v>0</v>
      </c>
      <c r="Q1096" s="127">
        <f>G1096*$Q$12</f>
        <v>0</v>
      </c>
      <c r="R1096" s="127">
        <f>G1096*$R$12</f>
        <v>0</v>
      </c>
      <c r="S1096" s="128">
        <f>G1096*$S$12</f>
        <v>0</v>
      </c>
      <c r="T1096" s="129">
        <f>G1096-P1096</f>
        <v>0</v>
      </c>
      <c r="U1096" s="129">
        <f>G1096-Q1096</f>
        <v>0</v>
      </c>
      <c r="V1096" s="129">
        <f>G1096-R1096</f>
        <v>0</v>
      </c>
      <c r="W1096" s="130">
        <f>G1096-S1096</f>
        <v>0</v>
      </c>
    </row>
    <row r="1097" spans="1:23" x14ac:dyDescent="0.2">
      <c r="A1097" s="123"/>
      <c r="B1097" s="124"/>
      <c r="C1097" s="125"/>
      <c r="D1097" s="126"/>
      <c r="E1097" s="126"/>
      <c r="F1097" s="127">
        <f>C1097*D1097</f>
        <v>0</v>
      </c>
      <c r="G1097" s="127">
        <f>C1097*E1097</f>
        <v>0</v>
      </c>
      <c r="H1097" s="127">
        <f>F1097*$H$12</f>
        <v>0</v>
      </c>
      <c r="I1097" s="127">
        <f>F1097*$I$12</f>
        <v>0</v>
      </c>
      <c r="J1097" s="127">
        <f>F1097*$J$12</f>
        <v>0</v>
      </c>
      <c r="K1097" s="128">
        <f>F1097*$K$12</f>
        <v>0</v>
      </c>
      <c r="L1097" s="129">
        <f>F1097-H1097</f>
        <v>0</v>
      </c>
      <c r="M1097" s="129">
        <f>F1097-I1097</f>
        <v>0</v>
      </c>
      <c r="N1097" s="129">
        <f>F1097-J1097</f>
        <v>0</v>
      </c>
      <c r="O1097" s="130">
        <f>F1097-K1097</f>
        <v>0</v>
      </c>
      <c r="P1097" s="127">
        <f>G1097*$P$12</f>
        <v>0</v>
      </c>
      <c r="Q1097" s="127">
        <f>G1097*$Q$12</f>
        <v>0</v>
      </c>
      <c r="R1097" s="127">
        <f>G1097*$R$12</f>
        <v>0</v>
      </c>
      <c r="S1097" s="128">
        <f>G1097*$S$12</f>
        <v>0</v>
      </c>
      <c r="T1097" s="129">
        <f>G1097-P1097</f>
        <v>0</v>
      </c>
      <c r="U1097" s="129">
        <f>G1097-Q1097</f>
        <v>0</v>
      </c>
      <c r="V1097" s="129">
        <f>G1097-R1097</f>
        <v>0</v>
      </c>
      <c r="W1097" s="130">
        <f>G1097-S1097</f>
        <v>0</v>
      </c>
    </row>
    <row r="1098" spans="1:23" x14ac:dyDescent="0.2">
      <c r="A1098" s="123"/>
      <c r="B1098" s="124"/>
      <c r="C1098" s="125"/>
      <c r="D1098" s="126"/>
      <c r="E1098" s="126"/>
      <c r="F1098" s="127">
        <f>C1098*D1098</f>
        <v>0</v>
      </c>
      <c r="G1098" s="127">
        <f>C1098*E1098</f>
        <v>0</v>
      </c>
      <c r="H1098" s="127">
        <f>F1098*$H$12</f>
        <v>0</v>
      </c>
      <c r="I1098" s="127">
        <f>F1098*$I$12</f>
        <v>0</v>
      </c>
      <c r="J1098" s="127">
        <f>F1098*$J$12</f>
        <v>0</v>
      </c>
      <c r="K1098" s="128">
        <f>F1098*$K$12</f>
        <v>0</v>
      </c>
      <c r="L1098" s="129">
        <f>F1098-H1098</f>
        <v>0</v>
      </c>
      <c r="M1098" s="129">
        <f>F1098-I1098</f>
        <v>0</v>
      </c>
      <c r="N1098" s="129">
        <f>F1098-J1098</f>
        <v>0</v>
      </c>
      <c r="O1098" s="130">
        <f>F1098-K1098</f>
        <v>0</v>
      </c>
      <c r="P1098" s="127">
        <f>G1098*$P$12</f>
        <v>0</v>
      </c>
      <c r="Q1098" s="127">
        <f>G1098*$Q$12</f>
        <v>0</v>
      </c>
      <c r="R1098" s="127">
        <f>G1098*$R$12</f>
        <v>0</v>
      </c>
      <c r="S1098" s="128">
        <f>G1098*$S$12</f>
        <v>0</v>
      </c>
      <c r="T1098" s="129">
        <f>G1098-P1098</f>
        <v>0</v>
      </c>
      <c r="U1098" s="129">
        <f>G1098-Q1098</f>
        <v>0</v>
      </c>
      <c r="V1098" s="129">
        <f>G1098-R1098</f>
        <v>0</v>
      </c>
      <c r="W1098" s="130">
        <f>G1098-S1098</f>
        <v>0</v>
      </c>
    </row>
    <row r="1099" spans="1:23" x14ac:dyDescent="0.2">
      <c r="A1099" s="123"/>
      <c r="B1099" s="124"/>
      <c r="C1099" s="125"/>
      <c r="D1099" s="126"/>
      <c r="E1099" s="126"/>
      <c r="F1099" s="127">
        <f>C1099*D1099</f>
        <v>0</v>
      </c>
      <c r="G1099" s="127">
        <f>C1099*E1099</f>
        <v>0</v>
      </c>
      <c r="H1099" s="127">
        <f>F1099*$H$12</f>
        <v>0</v>
      </c>
      <c r="I1099" s="127">
        <f>F1099*$I$12</f>
        <v>0</v>
      </c>
      <c r="J1099" s="127">
        <f>F1099*$J$12</f>
        <v>0</v>
      </c>
      <c r="K1099" s="128">
        <f>F1099*$K$12</f>
        <v>0</v>
      </c>
      <c r="L1099" s="129">
        <f>F1099-H1099</f>
        <v>0</v>
      </c>
      <c r="M1099" s="129">
        <f>F1099-I1099</f>
        <v>0</v>
      </c>
      <c r="N1099" s="129">
        <f>F1099-J1099</f>
        <v>0</v>
      </c>
      <c r="O1099" s="130">
        <f>F1099-K1099</f>
        <v>0</v>
      </c>
      <c r="P1099" s="127">
        <f>G1099*$P$12</f>
        <v>0</v>
      </c>
      <c r="Q1099" s="127">
        <f>G1099*$Q$12</f>
        <v>0</v>
      </c>
      <c r="R1099" s="127">
        <f>G1099*$R$12</f>
        <v>0</v>
      </c>
      <c r="S1099" s="128">
        <f>G1099*$S$12</f>
        <v>0</v>
      </c>
      <c r="T1099" s="129">
        <f>G1099-P1099</f>
        <v>0</v>
      </c>
      <c r="U1099" s="129">
        <f>G1099-Q1099</f>
        <v>0</v>
      </c>
      <c r="V1099" s="129">
        <f>G1099-R1099</f>
        <v>0</v>
      </c>
      <c r="W1099" s="130">
        <f>G1099-S1099</f>
        <v>0</v>
      </c>
    </row>
    <row r="1100" spans="1:23" x14ac:dyDescent="0.2">
      <c r="A1100" s="123"/>
      <c r="B1100" s="124"/>
      <c r="C1100" s="125"/>
      <c r="D1100" s="126"/>
      <c r="E1100" s="126"/>
      <c r="F1100" s="127">
        <f>C1100*D1100</f>
        <v>0</v>
      </c>
      <c r="G1100" s="127">
        <f>C1100*E1100</f>
        <v>0</v>
      </c>
      <c r="H1100" s="127">
        <f>F1100*$H$12</f>
        <v>0</v>
      </c>
      <c r="I1100" s="127">
        <f>F1100*$I$12</f>
        <v>0</v>
      </c>
      <c r="J1100" s="127">
        <f>F1100*$J$12</f>
        <v>0</v>
      </c>
      <c r="K1100" s="128">
        <f>F1100*$K$12</f>
        <v>0</v>
      </c>
      <c r="L1100" s="129">
        <f>F1100-H1100</f>
        <v>0</v>
      </c>
      <c r="M1100" s="129">
        <f>F1100-I1100</f>
        <v>0</v>
      </c>
      <c r="N1100" s="129">
        <f>F1100-J1100</f>
        <v>0</v>
      </c>
      <c r="O1100" s="130">
        <f>F1100-K1100</f>
        <v>0</v>
      </c>
      <c r="P1100" s="127">
        <f>G1100*$P$12</f>
        <v>0</v>
      </c>
      <c r="Q1100" s="127">
        <f>G1100*$Q$12</f>
        <v>0</v>
      </c>
      <c r="R1100" s="127">
        <f>G1100*$R$12</f>
        <v>0</v>
      </c>
      <c r="S1100" s="128">
        <f>G1100*$S$12</f>
        <v>0</v>
      </c>
      <c r="T1100" s="129">
        <f>G1100-P1100</f>
        <v>0</v>
      </c>
      <c r="U1100" s="129">
        <f>G1100-Q1100</f>
        <v>0</v>
      </c>
      <c r="V1100" s="129">
        <f>G1100-R1100</f>
        <v>0</v>
      </c>
      <c r="W1100" s="130">
        <f>G1100-S1100</f>
        <v>0</v>
      </c>
    </row>
    <row r="1101" spans="1:23" x14ac:dyDescent="0.2">
      <c r="A1101" s="131" t="s">
        <v>34</v>
      </c>
      <c r="B1101" s="132"/>
      <c r="C1101" s="133"/>
      <c r="D1101" s="134"/>
      <c r="E1101" s="134"/>
      <c r="F1101" s="135">
        <f>SUM(F1096:F1100)</f>
        <v>0</v>
      </c>
      <c r="G1101" s="135">
        <f>SUM(G1096:G1100)</f>
        <v>0</v>
      </c>
      <c r="H1101" s="135">
        <f t="shared" ref="H1101:W1101" si="974">SUM(H1096:H1100)</f>
        <v>0</v>
      </c>
      <c r="I1101" s="135">
        <f t="shared" si="974"/>
        <v>0</v>
      </c>
      <c r="J1101" s="135">
        <f t="shared" si="974"/>
        <v>0</v>
      </c>
      <c r="K1101" s="135">
        <f t="shared" si="974"/>
        <v>0</v>
      </c>
      <c r="L1101" s="136">
        <f t="shared" si="974"/>
        <v>0</v>
      </c>
      <c r="M1101" s="136">
        <f t="shared" si="974"/>
        <v>0</v>
      </c>
      <c r="N1101" s="136">
        <f t="shared" si="974"/>
        <v>0</v>
      </c>
      <c r="O1101" s="137">
        <f t="shared" si="974"/>
        <v>0</v>
      </c>
      <c r="P1101" s="135">
        <f t="shared" si="974"/>
        <v>0</v>
      </c>
      <c r="Q1101" s="135">
        <f t="shared" si="974"/>
        <v>0</v>
      </c>
      <c r="R1101" s="135">
        <f t="shared" si="974"/>
        <v>0</v>
      </c>
      <c r="S1101" s="135">
        <f t="shared" si="974"/>
        <v>0</v>
      </c>
      <c r="T1101" s="136">
        <f t="shared" si="974"/>
        <v>0</v>
      </c>
      <c r="U1101" s="136">
        <f t="shared" si="974"/>
        <v>0</v>
      </c>
      <c r="V1101" s="136">
        <f t="shared" si="974"/>
        <v>0</v>
      </c>
      <c r="W1101" s="137">
        <f t="shared" si="974"/>
        <v>0</v>
      </c>
    </row>
    <row r="1102" spans="1:23" ht="38.25" x14ac:dyDescent="0.2">
      <c r="A1102" s="24" t="s">
        <v>177</v>
      </c>
      <c r="B1102" s="25"/>
      <c r="C1102" s="26"/>
      <c r="D1102" s="86"/>
      <c r="E1102" s="86"/>
      <c r="F1102" s="87"/>
      <c r="G1102" s="87"/>
      <c r="H1102" s="87"/>
      <c r="I1102" s="87"/>
      <c r="J1102" s="87"/>
      <c r="K1102" s="87"/>
      <c r="L1102" s="88"/>
      <c r="M1102" s="88"/>
      <c r="N1102" s="88"/>
      <c r="O1102" s="89"/>
      <c r="P1102" s="87"/>
      <c r="Q1102" s="87"/>
      <c r="R1102" s="87"/>
      <c r="S1102" s="87"/>
      <c r="T1102" s="88"/>
      <c r="U1102" s="88"/>
      <c r="V1102" s="88"/>
      <c r="W1102" s="89"/>
    </row>
    <row r="1103" spans="1:23" x14ac:dyDescent="0.2">
      <c r="A1103" s="90"/>
      <c r="B1103" s="91"/>
      <c r="C1103" s="92"/>
      <c r="D1103" s="93"/>
      <c r="E1103" s="93"/>
      <c r="F1103" s="74">
        <f>C1103*D1103</f>
        <v>0</v>
      </c>
      <c r="G1103" s="74">
        <f>C1103*E1103</f>
        <v>0</v>
      </c>
      <c r="H1103" s="77">
        <f>F1103*$H$12</f>
        <v>0</v>
      </c>
      <c r="I1103" s="77">
        <f>F1103*$I$12</f>
        <v>0</v>
      </c>
      <c r="J1103" s="77">
        <f>F1103*$J$12</f>
        <v>0</v>
      </c>
      <c r="K1103" s="138">
        <f>F1103*$K$12</f>
        <v>0</v>
      </c>
      <c r="L1103" s="139">
        <f>F1103-H1103</f>
        <v>0</v>
      </c>
      <c r="M1103" s="139">
        <f>F1103-I1103</f>
        <v>0</v>
      </c>
      <c r="N1103" s="139">
        <f>F1103-J1103</f>
        <v>0</v>
      </c>
      <c r="O1103" s="76">
        <f>F1103-K1103</f>
        <v>0</v>
      </c>
      <c r="P1103" s="77">
        <f>G1103*$P$12</f>
        <v>0</v>
      </c>
      <c r="Q1103" s="77">
        <f>G1103*$Q$12</f>
        <v>0</v>
      </c>
      <c r="R1103" s="77">
        <f>G1103*$R$12</f>
        <v>0</v>
      </c>
      <c r="S1103" s="138">
        <f>G1103*$S$12</f>
        <v>0</v>
      </c>
      <c r="T1103" s="139">
        <f>G1103-P1103</f>
        <v>0</v>
      </c>
      <c r="U1103" s="139">
        <f>G1103-Q1103</f>
        <v>0</v>
      </c>
      <c r="V1103" s="139">
        <f>G1103-R1103</f>
        <v>0</v>
      </c>
      <c r="W1103" s="76">
        <f>G1103-S1103</f>
        <v>0</v>
      </c>
    </row>
    <row r="1104" spans="1:23" x14ac:dyDescent="0.2">
      <c r="A1104" s="90"/>
      <c r="B1104" s="91"/>
      <c r="C1104" s="92"/>
      <c r="D1104" s="93"/>
      <c r="E1104" s="93"/>
      <c r="F1104" s="74">
        <f>C1104*D1104</f>
        <v>0</v>
      </c>
      <c r="G1104" s="74">
        <f>C1104*E1104</f>
        <v>0</v>
      </c>
      <c r="H1104" s="77">
        <f>F1104*$H$12</f>
        <v>0</v>
      </c>
      <c r="I1104" s="77">
        <f>F1104*$I$12</f>
        <v>0</v>
      </c>
      <c r="J1104" s="77">
        <f>F1104*$J$12</f>
        <v>0</v>
      </c>
      <c r="K1104" s="138">
        <f>F1104*$K$12</f>
        <v>0</v>
      </c>
      <c r="L1104" s="139">
        <f>F1104-H1104</f>
        <v>0</v>
      </c>
      <c r="M1104" s="139">
        <f>F1104-I1104</f>
        <v>0</v>
      </c>
      <c r="N1104" s="139">
        <f>F1104-J1104</f>
        <v>0</v>
      </c>
      <c r="O1104" s="76">
        <f>F1104-K1104</f>
        <v>0</v>
      </c>
      <c r="P1104" s="77">
        <f>G1104*$P$12</f>
        <v>0</v>
      </c>
      <c r="Q1104" s="77">
        <f>G1104*$Q$12</f>
        <v>0</v>
      </c>
      <c r="R1104" s="77">
        <f>G1104*$R$12</f>
        <v>0</v>
      </c>
      <c r="S1104" s="138">
        <f>G1104*$S$12</f>
        <v>0</v>
      </c>
      <c r="T1104" s="139">
        <f>G1104-P1104</f>
        <v>0</v>
      </c>
      <c r="U1104" s="139">
        <f>G1104-Q1104</f>
        <v>0</v>
      </c>
      <c r="V1104" s="139">
        <f>G1104-R1104</f>
        <v>0</v>
      </c>
      <c r="W1104" s="76">
        <f>G1104-S1104</f>
        <v>0</v>
      </c>
    </row>
    <row r="1105" spans="1:23" x14ac:dyDescent="0.2">
      <c r="A1105" s="90"/>
      <c r="B1105" s="91"/>
      <c r="C1105" s="92"/>
      <c r="D1105" s="93"/>
      <c r="E1105" s="93"/>
      <c r="F1105" s="74">
        <f>C1105*D1105</f>
        <v>0</v>
      </c>
      <c r="G1105" s="74">
        <f>C1105*E1105</f>
        <v>0</v>
      </c>
      <c r="H1105" s="77">
        <f>F1105*$H$12</f>
        <v>0</v>
      </c>
      <c r="I1105" s="77">
        <f>F1105*$I$12</f>
        <v>0</v>
      </c>
      <c r="J1105" s="77">
        <f>F1105*$J$12</f>
        <v>0</v>
      </c>
      <c r="K1105" s="138">
        <f>F1105*$K$12</f>
        <v>0</v>
      </c>
      <c r="L1105" s="139">
        <f>F1105-H1105</f>
        <v>0</v>
      </c>
      <c r="M1105" s="139">
        <f>F1105-I1105</f>
        <v>0</v>
      </c>
      <c r="N1105" s="139">
        <f>F1105-J1105</f>
        <v>0</v>
      </c>
      <c r="O1105" s="76">
        <f>F1105-K1105</f>
        <v>0</v>
      </c>
      <c r="P1105" s="77">
        <f>G1105*$P$12</f>
        <v>0</v>
      </c>
      <c r="Q1105" s="77">
        <f>G1105*$Q$12</f>
        <v>0</v>
      </c>
      <c r="R1105" s="77">
        <f>G1105*$R$12</f>
        <v>0</v>
      </c>
      <c r="S1105" s="138">
        <f>G1105*$S$12</f>
        <v>0</v>
      </c>
      <c r="T1105" s="139">
        <f>G1105-P1105</f>
        <v>0</v>
      </c>
      <c r="U1105" s="139">
        <f>G1105-Q1105</f>
        <v>0</v>
      </c>
      <c r="V1105" s="139">
        <f>G1105-R1105</f>
        <v>0</v>
      </c>
      <c r="W1105" s="76">
        <f>G1105-S1105</f>
        <v>0</v>
      </c>
    </row>
    <row r="1106" spans="1:23" x14ac:dyDescent="0.2">
      <c r="A1106" s="90"/>
      <c r="B1106" s="91"/>
      <c r="C1106" s="92"/>
      <c r="D1106" s="93"/>
      <c r="E1106" s="93"/>
      <c r="F1106" s="74">
        <f>C1106*D1106</f>
        <v>0</v>
      </c>
      <c r="G1106" s="74">
        <f>C1106*E1106</f>
        <v>0</v>
      </c>
      <c r="H1106" s="77">
        <f>F1106*$H$12</f>
        <v>0</v>
      </c>
      <c r="I1106" s="77">
        <f>F1106*$I$12</f>
        <v>0</v>
      </c>
      <c r="J1106" s="77">
        <f>F1106*$J$12</f>
        <v>0</v>
      </c>
      <c r="K1106" s="138">
        <f>F1106*$K$12</f>
        <v>0</v>
      </c>
      <c r="L1106" s="139">
        <f>F1106-H1106</f>
        <v>0</v>
      </c>
      <c r="M1106" s="139">
        <f>F1106-I1106</f>
        <v>0</v>
      </c>
      <c r="N1106" s="139">
        <f>F1106-J1106</f>
        <v>0</v>
      </c>
      <c r="O1106" s="76">
        <f>F1106-K1106</f>
        <v>0</v>
      </c>
      <c r="P1106" s="77">
        <f>G1106*$P$12</f>
        <v>0</v>
      </c>
      <c r="Q1106" s="77">
        <f>G1106*$Q$12</f>
        <v>0</v>
      </c>
      <c r="R1106" s="77">
        <f>G1106*$R$12</f>
        <v>0</v>
      </c>
      <c r="S1106" s="138">
        <f>G1106*$S$12</f>
        <v>0</v>
      </c>
      <c r="T1106" s="139">
        <f>G1106-P1106</f>
        <v>0</v>
      </c>
      <c r="U1106" s="139">
        <f>G1106-Q1106</f>
        <v>0</v>
      </c>
      <c r="V1106" s="139">
        <f>G1106-R1106</f>
        <v>0</v>
      </c>
      <c r="W1106" s="76">
        <f>G1106-S1106</f>
        <v>0</v>
      </c>
    </row>
    <row r="1107" spans="1:23" x14ac:dyDescent="0.2">
      <c r="A1107" s="90"/>
      <c r="B1107" s="91"/>
      <c r="C1107" s="92"/>
      <c r="D1107" s="93"/>
      <c r="E1107" s="93"/>
      <c r="F1107" s="74">
        <f>C1107*D1107</f>
        <v>0</v>
      </c>
      <c r="G1107" s="74">
        <f>C1107*E1107</f>
        <v>0</v>
      </c>
      <c r="H1107" s="77">
        <f>F1107*$H$12</f>
        <v>0</v>
      </c>
      <c r="I1107" s="77">
        <f>F1107*$I$12</f>
        <v>0</v>
      </c>
      <c r="J1107" s="77">
        <f>F1107*$J$12</f>
        <v>0</v>
      </c>
      <c r="K1107" s="138">
        <f>F1107*$K$12</f>
        <v>0</v>
      </c>
      <c r="L1107" s="139">
        <f>F1107-H1107</f>
        <v>0</v>
      </c>
      <c r="M1107" s="139">
        <f>F1107-I1107</f>
        <v>0</v>
      </c>
      <c r="N1107" s="139">
        <f>F1107-J1107</f>
        <v>0</v>
      </c>
      <c r="O1107" s="76">
        <f>F1107-K1107</f>
        <v>0</v>
      </c>
      <c r="P1107" s="77">
        <f>G1107*$P$12</f>
        <v>0</v>
      </c>
      <c r="Q1107" s="77">
        <f>G1107*$Q$12</f>
        <v>0</v>
      </c>
      <c r="R1107" s="77">
        <f>G1107*$R$12</f>
        <v>0</v>
      </c>
      <c r="S1107" s="138">
        <f>G1107*$S$12</f>
        <v>0</v>
      </c>
      <c r="T1107" s="139">
        <f>G1107-P1107</f>
        <v>0</v>
      </c>
      <c r="U1107" s="139">
        <f>G1107-Q1107</f>
        <v>0</v>
      </c>
      <c r="V1107" s="139">
        <f>G1107-R1107</f>
        <v>0</v>
      </c>
      <c r="W1107" s="76">
        <f>G1107-S1107</f>
        <v>0</v>
      </c>
    </row>
    <row r="1108" spans="1:23" x14ac:dyDescent="0.2">
      <c r="A1108" s="96" t="s">
        <v>46</v>
      </c>
      <c r="B1108" s="97"/>
      <c r="C1108" s="98"/>
      <c r="D1108" s="99"/>
      <c r="E1108" s="99"/>
      <c r="F1108" s="83">
        <f>SUM(F1103:F1107)</f>
        <v>0</v>
      </c>
      <c r="G1108" s="83">
        <f>SUM(G1103:G1107)</f>
        <v>0</v>
      </c>
      <c r="H1108" s="83">
        <f t="shared" ref="H1108:W1108" si="975">SUM(H1103:H1107)</f>
        <v>0</v>
      </c>
      <c r="I1108" s="83">
        <f t="shared" si="975"/>
        <v>0</v>
      </c>
      <c r="J1108" s="83">
        <f t="shared" si="975"/>
        <v>0</v>
      </c>
      <c r="K1108" s="83">
        <f t="shared" si="975"/>
        <v>0</v>
      </c>
      <c r="L1108" s="84">
        <f t="shared" si="975"/>
        <v>0</v>
      </c>
      <c r="M1108" s="84">
        <f t="shared" si="975"/>
        <v>0</v>
      </c>
      <c r="N1108" s="84">
        <f t="shared" si="975"/>
        <v>0</v>
      </c>
      <c r="O1108" s="85">
        <f t="shared" si="975"/>
        <v>0</v>
      </c>
      <c r="P1108" s="83">
        <f t="shared" si="975"/>
        <v>0</v>
      </c>
      <c r="Q1108" s="83">
        <f t="shared" si="975"/>
        <v>0</v>
      </c>
      <c r="R1108" s="83">
        <f t="shared" si="975"/>
        <v>0</v>
      </c>
      <c r="S1108" s="83">
        <f t="shared" si="975"/>
        <v>0</v>
      </c>
      <c r="T1108" s="84">
        <f t="shared" si="975"/>
        <v>0</v>
      </c>
      <c r="U1108" s="84">
        <f t="shared" si="975"/>
        <v>0</v>
      </c>
      <c r="V1108" s="84">
        <f t="shared" si="975"/>
        <v>0</v>
      </c>
      <c r="W1108" s="85">
        <f t="shared" si="975"/>
        <v>0</v>
      </c>
    </row>
    <row r="1109" spans="1:23" ht="13.5" thickBot="1" x14ac:dyDescent="0.25">
      <c r="A1109" s="131" t="s">
        <v>176</v>
      </c>
      <c r="B1109" s="132"/>
      <c r="C1109" s="133"/>
      <c r="D1109" s="134"/>
      <c r="E1109" s="134"/>
      <c r="F1109" s="135">
        <v>0</v>
      </c>
      <c r="G1109" s="135">
        <v>0</v>
      </c>
      <c r="H1109" s="135">
        <f>F1109*$H$12</f>
        <v>0</v>
      </c>
      <c r="I1109" s="135">
        <f>F1109*$I$12</f>
        <v>0</v>
      </c>
      <c r="J1109" s="135">
        <f>F1109*$J$12</f>
        <v>0</v>
      </c>
      <c r="K1109" s="135">
        <f>F1109*$K$12</f>
        <v>0</v>
      </c>
      <c r="L1109" s="136">
        <f>F1109-H1109</f>
        <v>0</v>
      </c>
      <c r="M1109" s="136">
        <f>F1109-I1109</f>
        <v>0</v>
      </c>
      <c r="N1109" s="136">
        <f>F1109-J1109</f>
        <v>0</v>
      </c>
      <c r="O1109" s="137">
        <f>F1109-K1109</f>
        <v>0</v>
      </c>
      <c r="P1109" s="135">
        <f>G1109*$P$12</f>
        <v>0</v>
      </c>
      <c r="Q1109" s="135">
        <f>G1109*$Q$12</f>
        <v>0</v>
      </c>
      <c r="R1109" s="135">
        <f>G1109*$R$12</f>
        <v>0</v>
      </c>
      <c r="S1109" s="135">
        <f>G1109*$S$12</f>
        <v>0</v>
      </c>
      <c r="T1109" s="136">
        <f>G1109-P1109</f>
        <v>0</v>
      </c>
      <c r="U1109" s="136">
        <f>G1109-Q1109</f>
        <v>0</v>
      </c>
      <c r="V1109" s="136">
        <f>G1109-R1109</f>
        <v>0</v>
      </c>
      <c r="W1109" s="137">
        <f>G1109-S1109</f>
        <v>0</v>
      </c>
    </row>
    <row r="1110" spans="1:23" ht="13.5" thickBot="1" x14ac:dyDescent="0.25">
      <c r="A1110" s="163" t="s">
        <v>35</v>
      </c>
      <c r="B1110" s="164"/>
      <c r="C1110" s="165"/>
      <c r="D1110" s="166"/>
      <c r="E1110" s="166"/>
      <c r="F1110" s="167">
        <f>F1029+F1036+F1043+F1050+F1062+F1074+F1101+F1084+F1094+F1108+F1109</f>
        <v>0</v>
      </c>
      <c r="G1110" s="167">
        <f t="shared" ref="G1110:W1110" si="976">G1029+G1036+G1043+G1050+G1062+G1074+G1101+G1084+G1094+G1108+G1109</f>
        <v>0</v>
      </c>
      <c r="H1110" s="167">
        <f t="shared" si="976"/>
        <v>0</v>
      </c>
      <c r="I1110" s="167">
        <f t="shared" si="976"/>
        <v>0</v>
      </c>
      <c r="J1110" s="167">
        <f t="shared" si="976"/>
        <v>0</v>
      </c>
      <c r="K1110" s="167">
        <f t="shared" si="976"/>
        <v>0</v>
      </c>
      <c r="L1110" s="167">
        <f t="shared" si="976"/>
        <v>0</v>
      </c>
      <c r="M1110" s="167">
        <f t="shared" si="976"/>
        <v>0</v>
      </c>
      <c r="N1110" s="167">
        <f t="shared" si="976"/>
        <v>0</v>
      </c>
      <c r="O1110" s="167">
        <f t="shared" si="976"/>
        <v>0</v>
      </c>
      <c r="P1110" s="167">
        <f t="shared" si="976"/>
        <v>0</v>
      </c>
      <c r="Q1110" s="167">
        <f t="shared" si="976"/>
        <v>0</v>
      </c>
      <c r="R1110" s="167">
        <f t="shared" si="976"/>
        <v>0</v>
      </c>
      <c r="S1110" s="167">
        <f t="shared" si="976"/>
        <v>0</v>
      </c>
      <c r="T1110" s="167">
        <f t="shared" si="976"/>
        <v>0</v>
      </c>
      <c r="U1110" s="167">
        <f t="shared" si="976"/>
        <v>0</v>
      </c>
      <c r="V1110" s="167">
        <f t="shared" si="976"/>
        <v>0</v>
      </c>
      <c r="W1110" s="167">
        <f t="shared" si="976"/>
        <v>0</v>
      </c>
    </row>
    <row r="1111" spans="1:23" x14ac:dyDescent="0.2">
      <c r="A1111" s="161" t="s">
        <v>36</v>
      </c>
      <c r="B1111" s="140"/>
      <c r="C1111" s="141"/>
      <c r="D1111" s="141"/>
      <c r="E1111" s="141"/>
      <c r="F1111" s="142"/>
      <c r="G1111" s="142"/>
      <c r="H1111" s="142"/>
      <c r="I1111" s="142"/>
      <c r="J1111" s="142"/>
      <c r="K1111" s="143"/>
      <c r="L1111" s="144"/>
      <c r="M1111" s="144"/>
      <c r="N1111" s="144"/>
      <c r="O1111" s="145"/>
      <c r="P1111" s="142"/>
      <c r="Q1111" s="142"/>
      <c r="R1111" s="142"/>
      <c r="S1111" s="143"/>
      <c r="T1111" s="144"/>
      <c r="U1111" s="144"/>
      <c r="V1111" s="144"/>
      <c r="W1111" s="145"/>
    </row>
    <row r="1112" spans="1:23" x14ac:dyDescent="0.2">
      <c r="A1112" s="19" t="s">
        <v>30</v>
      </c>
      <c r="B1112" s="20"/>
      <c r="C1112" s="21"/>
      <c r="D1112" s="21"/>
      <c r="E1112" s="21"/>
      <c r="F1112" s="66"/>
      <c r="G1112" s="66"/>
      <c r="H1112" s="66"/>
      <c r="I1112" s="66"/>
      <c r="J1112" s="66"/>
      <c r="K1112" s="66"/>
      <c r="L1112" s="67"/>
      <c r="M1112" s="67"/>
      <c r="N1112" s="67"/>
      <c r="O1112" s="68"/>
      <c r="P1112" s="66"/>
      <c r="Q1112" s="66"/>
      <c r="R1112" s="66"/>
      <c r="S1112" s="66"/>
      <c r="T1112" s="67"/>
      <c r="U1112" s="67"/>
      <c r="V1112" s="67"/>
      <c r="W1112" s="68"/>
    </row>
    <row r="1113" spans="1:23" x14ac:dyDescent="0.2">
      <c r="A1113" s="72" t="s">
        <v>120</v>
      </c>
      <c r="B1113" s="22"/>
      <c r="C1113" s="23"/>
      <c r="D1113" s="73"/>
      <c r="E1113" s="73"/>
      <c r="F1113" s="74">
        <f t="shared" ref="F1113:F1149" si="977">C1113*D1113</f>
        <v>0</v>
      </c>
      <c r="G1113" s="74">
        <f t="shared" ref="G1113:G1149" si="978">C1113*E1113</f>
        <v>0</v>
      </c>
      <c r="H1113" s="74">
        <f t="shared" ref="H1113:H1127" si="979">F1113*$H$12</f>
        <v>0</v>
      </c>
      <c r="I1113" s="74">
        <f t="shared" ref="I1113:I1127" si="980">F1113*$I$12</f>
        <v>0</v>
      </c>
      <c r="J1113" s="74">
        <f t="shared" ref="J1113:J1127" si="981">F1113*$J$12</f>
        <v>0</v>
      </c>
      <c r="K1113" s="74">
        <f t="shared" ref="K1113:K1127" si="982">F1113*$K$12</f>
        <v>0</v>
      </c>
      <c r="L1113" s="75">
        <f t="shared" ref="L1113:L1127" si="983">F1113-H1113</f>
        <v>0</v>
      </c>
      <c r="M1113" s="75">
        <f t="shared" ref="M1113:M1127" si="984">F1113-I1113</f>
        <v>0</v>
      </c>
      <c r="N1113" s="75">
        <f t="shared" ref="N1113:N1127" si="985">F1113-J1113</f>
        <v>0</v>
      </c>
      <c r="O1113" s="76">
        <f t="shared" ref="O1113:O1127" si="986">F1113-K1113</f>
        <v>0</v>
      </c>
      <c r="P1113" s="74">
        <f t="shared" ref="P1113:P1127" si="987">G1113*$P$12</f>
        <v>0</v>
      </c>
      <c r="Q1113" s="74">
        <f t="shared" ref="Q1113:Q1127" si="988">G1113*$Q$12</f>
        <v>0</v>
      </c>
      <c r="R1113" s="74">
        <f t="shared" ref="R1113:R1127" si="989">G1113*$R$12</f>
        <v>0</v>
      </c>
      <c r="S1113" s="74">
        <f t="shared" ref="S1113:S1127" si="990">G1113*$S$12</f>
        <v>0</v>
      </c>
      <c r="T1113" s="75">
        <f t="shared" ref="T1113:T1127" si="991">G1113-P1113</f>
        <v>0</v>
      </c>
      <c r="U1113" s="75">
        <f t="shared" ref="U1113:U1127" si="992">G1113-Q1113</f>
        <v>0</v>
      </c>
      <c r="V1113" s="75">
        <f t="shared" ref="V1113:V1127" si="993">G1113-R1113</f>
        <v>0</v>
      </c>
      <c r="W1113" s="76">
        <f t="shared" ref="W1113:W1127" si="994">G1113-S1113</f>
        <v>0</v>
      </c>
    </row>
    <row r="1114" spans="1:23" x14ac:dyDescent="0.2">
      <c r="A1114" s="72"/>
      <c r="B1114" s="22"/>
      <c r="C1114" s="23"/>
      <c r="D1114" s="73"/>
      <c r="E1114" s="73"/>
      <c r="F1114" s="74">
        <f t="shared" si="977"/>
        <v>0</v>
      </c>
      <c r="G1114" s="74">
        <f t="shared" si="978"/>
        <v>0</v>
      </c>
      <c r="H1114" s="74">
        <f t="shared" si="979"/>
        <v>0</v>
      </c>
      <c r="I1114" s="74">
        <f t="shared" si="980"/>
        <v>0</v>
      </c>
      <c r="J1114" s="77">
        <f t="shared" si="981"/>
        <v>0</v>
      </c>
      <c r="K1114" s="74">
        <f t="shared" si="982"/>
        <v>0</v>
      </c>
      <c r="L1114" s="75">
        <f t="shared" si="983"/>
        <v>0</v>
      </c>
      <c r="M1114" s="75">
        <f t="shared" si="984"/>
        <v>0</v>
      </c>
      <c r="N1114" s="75">
        <f t="shared" si="985"/>
        <v>0</v>
      </c>
      <c r="O1114" s="76">
        <f t="shared" si="986"/>
        <v>0</v>
      </c>
      <c r="P1114" s="74">
        <f t="shared" si="987"/>
        <v>0</v>
      </c>
      <c r="Q1114" s="74">
        <f t="shared" si="988"/>
        <v>0</v>
      </c>
      <c r="R1114" s="77">
        <f t="shared" si="989"/>
        <v>0</v>
      </c>
      <c r="S1114" s="74">
        <f t="shared" si="990"/>
        <v>0</v>
      </c>
      <c r="T1114" s="75">
        <f t="shared" si="991"/>
        <v>0</v>
      </c>
      <c r="U1114" s="75">
        <f t="shared" si="992"/>
        <v>0</v>
      </c>
      <c r="V1114" s="75">
        <f t="shared" si="993"/>
        <v>0</v>
      </c>
      <c r="W1114" s="76">
        <f t="shared" si="994"/>
        <v>0</v>
      </c>
    </row>
    <row r="1115" spans="1:23" x14ac:dyDescent="0.2">
      <c r="A1115" s="72"/>
      <c r="B1115" s="22"/>
      <c r="C1115" s="23"/>
      <c r="D1115" s="73"/>
      <c r="E1115" s="73"/>
      <c r="F1115" s="74">
        <f t="shared" si="977"/>
        <v>0</v>
      </c>
      <c r="G1115" s="74">
        <f t="shared" si="978"/>
        <v>0</v>
      </c>
      <c r="H1115" s="74">
        <f t="shared" si="979"/>
        <v>0</v>
      </c>
      <c r="I1115" s="74">
        <f t="shared" si="980"/>
        <v>0</v>
      </c>
      <c r="J1115" s="78">
        <f t="shared" si="981"/>
        <v>0</v>
      </c>
      <c r="K1115" s="74">
        <f t="shared" si="982"/>
        <v>0</v>
      </c>
      <c r="L1115" s="75">
        <f t="shared" si="983"/>
        <v>0</v>
      </c>
      <c r="M1115" s="75">
        <f t="shared" si="984"/>
        <v>0</v>
      </c>
      <c r="N1115" s="75">
        <f t="shared" si="985"/>
        <v>0</v>
      </c>
      <c r="O1115" s="76">
        <f t="shared" si="986"/>
        <v>0</v>
      </c>
      <c r="P1115" s="74">
        <f t="shared" si="987"/>
        <v>0</v>
      </c>
      <c r="Q1115" s="74">
        <f t="shared" si="988"/>
        <v>0</v>
      </c>
      <c r="R1115" s="78">
        <f t="shared" si="989"/>
        <v>0</v>
      </c>
      <c r="S1115" s="74">
        <f t="shared" si="990"/>
        <v>0</v>
      </c>
      <c r="T1115" s="75">
        <f t="shared" si="991"/>
        <v>0</v>
      </c>
      <c r="U1115" s="75">
        <f t="shared" si="992"/>
        <v>0</v>
      </c>
      <c r="V1115" s="75">
        <f t="shared" si="993"/>
        <v>0</v>
      </c>
      <c r="W1115" s="76">
        <f t="shared" si="994"/>
        <v>0</v>
      </c>
    </row>
    <row r="1116" spans="1:23" x14ac:dyDescent="0.2">
      <c r="A1116" s="72"/>
      <c r="B1116" s="22"/>
      <c r="C1116" s="23"/>
      <c r="D1116" s="73"/>
      <c r="E1116" s="73"/>
      <c r="F1116" s="74">
        <f t="shared" si="977"/>
        <v>0</v>
      </c>
      <c r="G1116" s="74">
        <f t="shared" si="978"/>
        <v>0</v>
      </c>
      <c r="H1116" s="74">
        <f t="shared" si="979"/>
        <v>0</v>
      </c>
      <c r="I1116" s="74">
        <f t="shared" si="980"/>
        <v>0</v>
      </c>
      <c r="J1116" s="74">
        <f t="shared" si="981"/>
        <v>0</v>
      </c>
      <c r="K1116" s="74">
        <f t="shared" si="982"/>
        <v>0</v>
      </c>
      <c r="L1116" s="75">
        <f t="shared" si="983"/>
        <v>0</v>
      </c>
      <c r="M1116" s="75">
        <f t="shared" si="984"/>
        <v>0</v>
      </c>
      <c r="N1116" s="75">
        <f t="shared" si="985"/>
        <v>0</v>
      </c>
      <c r="O1116" s="76">
        <f t="shared" si="986"/>
        <v>0</v>
      </c>
      <c r="P1116" s="74">
        <f t="shared" si="987"/>
        <v>0</v>
      </c>
      <c r="Q1116" s="74">
        <f t="shared" si="988"/>
        <v>0</v>
      </c>
      <c r="R1116" s="74">
        <f t="shared" si="989"/>
        <v>0</v>
      </c>
      <c r="S1116" s="74">
        <f t="shared" si="990"/>
        <v>0</v>
      </c>
      <c r="T1116" s="75">
        <f t="shared" si="991"/>
        <v>0</v>
      </c>
      <c r="U1116" s="75">
        <f t="shared" si="992"/>
        <v>0</v>
      </c>
      <c r="V1116" s="75">
        <f t="shared" si="993"/>
        <v>0</v>
      </c>
      <c r="W1116" s="76">
        <f t="shared" si="994"/>
        <v>0</v>
      </c>
    </row>
    <row r="1117" spans="1:23" x14ac:dyDescent="0.2">
      <c r="A1117" s="72"/>
      <c r="B1117" s="22"/>
      <c r="C1117" s="23"/>
      <c r="D1117" s="73"/>
      <c r="E1117" s="73"/>
      <c r="F1117" s="74">
        <f t="shared" si="977"/>
        <v>0</v>
      </c>
      <c r="G1117" s="74">
        <f t="shared" si="978"/>
        <v>0</v>
      </c>
      <c r="H1117" s="74">
        <f t="shared" si="979"/>
        <v>0</v>
      </c>
      <c r="I1117" s="74">
        <f t="shared" si="980"/>
        <v>0</v>
      </c>
      <c r="J1117" s="74">
        <f t="shared" si="981"/>
        <v>0</v>
      </c>
      <c r="K1117" s="74">
        <f t="shared" si="982"/>
        <v>0</v>
      </c>
      <c r="L1117" s="75">
        <f t="shared" si="983"/>
        <v>0</v>
      </c>
      <c r="M1117" s="75">
        <f t="shared" si="984"/>
        <v>0</v>
      </c>
      <c r="N1117" s="75">
        <f t="shared" si="985"/>
        <v>0</v>
      </c>
      <c r="O1117" s="76">
        <f t="shared" si="986"/>
        <v>0</v>
      </c>
      <c r="P1117" s="74">
        <f t="shared" si="987"/>
        <v>0</v>
      </c>
      <c r="Q1117" s="74">
        <f t="shared" si="988"/>
        <v>0</v>
      </c>
      <c r="R1117" s="74">
        <f t="shared" si="989"/>
        <v>0</v>
      </c>
      <c r="S1117" s="74">
        <f t="shared" si="990"/>
        <v>0</v>
      </c>
      <c r="T1117" s="75">
        <f t="shared" si="991"/>
        <v>0</v>
      </c>
      <c r="U1117" s="75">
        <f t="shared" si="992"/>
        <v>0</v>
      </c>
      <c r="V1117" s="75">
        <f t="shared" si="993"/>
        <v>0</v>
      </c>
      <c r="W1117" s="76">
        <f t="shared" si="994"/>
        <v>0</v>
      </c>
    </row>
    <row r="1118" spans="1:23" x14ac:dyDescent="0.2">
      <c r="A1118" s="72"/>
      <c r="B1118" s="22"/>
      <c r="C1118" s="23"/>
      <c r="D1118" s="73"/>
      <c r="E1118" s="73"/>
      <c r="F1118" s="74">
        <f t="shared" si="977"/>
        <v>0</v>
      </c>
      <c r="G1118" s="74">
        <f t="shared" si="978"/>
        <v>0</v>
      </c>
      <c r="H1118" s="74">
        <f t="shared" si="979"/>
        <v>0</v>
      </c>
      <c r="I1118" s="74">
        <f t="shared" si="980"/>
        <v>0</v>
      </c>
      <c r="J1118" s="74">
        <f t="shared" si="981"/>
        <v>0</v>
      </c>
      <c r="K1118" s="74">
        <f t="shared" si="982"/>
        <v>0</v>
      </c>
      <c r="L1118" s="75">
        <f t="shared" si="983"/>
        <v>0</v>
      </c>
      <c r="M1118" s="75">
        <f t="shared" si="984"/>
        <v>0</v>
      </c>
      <c r="N1118" s="75">
        <f t="shared" si="985"/>
        <v>0</v>
      </c>
      <c r="O1118" s="76">
        <f t="shared" si="986"/>
        <v>0</v>
      </c>
      <c r="P1118" s="74">
        <f t="shared" si="987"/>
        <v>0</v>
      </c>
      <c r="Q1118" s="74">
        <f t="shared" si="988"/>
        <v>0</v>
      </c>
      <c r="R1118" s="74">
        <f t="shared" si="989"/>
        <v>0</v>
      </c>
      <c r="S1118" s="74">
        <f t="shared" si="990"/>
        <v>0</v>
      </c>
      <c r="T1118" s="75">
        <f t="shared" si="991"/>
        <v>0</v>
      </c>
      <c r="U1118" s="75">
        <f t="shared" si="992"/>
        <v>0</v>
      </c>
      <c r="V1118" s="75">
        <f t="shared" si="993"/>
        <v>0</v>
      </c>
      <c r="W1118" s="76">
        <f t="shared" si="994"/>
        <v>0</v>
      </c>
    </row>
    <row r="1119" spans="1:23" x14ac:dyDescent="0.2">
      <c r="A1119" s="72"/>
      <c r="B1119" s="22"/>
      <c r="C1119" s="23"/>
      <c r="D1119" s="73"/>
      <c r="E1119" s="73"/>
      <c r="F1119" s="74">
        <f t="shared" si="977"/>
        <v>0</v>
      </c>
      <c r="G1119" s="74">
        <f t="shared" si="978"/>
        <v>0</v>
      </c>
      <c r="H1119" s="74">
        <f t="shared" si="979"/>
        <v>0</v>
      </c>
      <c r="I1119" s="74">
        <f t="shared" si="980"/>
        <v>0</v>
      </c>
      <c r="J1119" s="74">
        <f t="shared" si="981"/>
        <v>0</v>
      </c>
      <c r="K1119" s="74">
        <f t="shared" si="982"/>
        <v>0</v>
      </c>
      <c r="L1119" s="75">
        <f t="shared" si="983"/>
        <v>0</v>
      </c>
      <c r="M1119" s="75">
        <f t="shared" si="984"/>
        <v>0</v>
      </c>
      <c r="N1119" s="75">
        <f t="shared" si="985"/>
        <v>0</v>
      </c>
      <c r="O1119" s="76">
        <f t="shared" si="986"/>
        <v>0</v>
      </c>
      <c r="P1119" s="74">
        <f t="shared" si="987"/>
        <v>0</v>
      </c>
      <c r="Q1119" s="74">
        <f t="shared" si="988"/>
        <v>0</v>
      </c>
      <c r="R1119" s="74">
        <f t="shared" si="989"/>
        <v>0</v>
      </c>
      <c r="S1119" s="74">
        <f t="shared" si="990"/>
        <v>0</v>
      </c>
      <c r="T1119" s="75">
        <f t="shared" si="991"/>
        <v>0</v>
      </c>
      <c r="U1119" s="75">
        <f t="shared" si="992"/>
        <v>0</v>
      </c>
      <c r="V1119" s="75">
        <f t="shared" si="993"/>
        <v>0</v>
      </c>
      <c r="W1119" s="76">
        <f t="shared" si="994"/>
        <v>0</v>
      </c>
    </row>
    <row r="1120" spans="1:23" x14ac:dyDescent="0.2">
      <c r="A1120" s="72"/>
      <c r="B1120" s="22"/>
      <c r="C1120" s="23"/>
      <c r="D1120" s="73"/>
      <c r="E1120" s="73"/>
      <c r="F1120" s="74">
        <f t="shared" si="977"/>
        <v>0</v>
      </c>
      <c r="G1120" s="74">
        <f t="shared" si="978"/>
        <v>0</v>
      </c>
      <c r="H1120" s="74">
        <f t="shared" si="979"/>
        <v>0</v>
      </c>
      <c r="I1120" s="74">
        <f t="shared" si="980"/>
        <v>0</v>
      </c>
      <c r="J1120" s="74">
        <f t="shared" si="981"/>
        <v>0</v>
      </c>
      <c r="K1120" s="74">
        <f t="shared" si="982"/>
        <v>0</v>
      </c>
      <c r="L1120" s="75">
        <f t="shared" si="983"/>
        <v>0</v>
      </c>
      <c r="M1120" s="75">
        <f t="shared" si="984"/>
        <v>0</v>
      </c>
      <c r="N1120" s="75">
        <f t="shared" si="985"/>
        <v>0</v>
      </c>
      <c r="O1120" s="76">
        <f t="shared" si="986"/>
        <v>0</v>
      </c>
      <c r="P1120" s="74">
        <f t="shared" si="987"/>
        <v>0</v>
      </c>
      <c r="Q1120" s="74">
        <f t="shared" si="988"/>
        <v>0</v>
      </c>
      <c r="R1120" s="74">
        <f t="shared" si="989"/>
        <v>0</v>
      </c>
      <c r="S1120" s="74">
        <f t="shared" si="990"/>
        <v>0</v>
      </c>
      <c r="T1120" s="75">
        <f t="shared" si="991"/>
        <v>0</v>
      </c>
      <c r="U1120" s="75">
        <f t="shared" si="992"/>
        <v>0</v>
      </c>
      <c r="V1120" s="75">
        <f t="shared" si="993"/>
        <v>0</v>
      </c>
      <c r="W1120" s="76">
        <f t="shared" si="994"/>
        <v>0</v>
      </c>
    </row>
    <row r="1121" spans="1:23" x14ac:dyDescent="0.2">
      <c r="A1121" s="72"/>
      <c r="B1121" s="22"/>
      <c r="C1121" s="23"/>
      <c r="D1121" s="73"/>
      <c r="E1121" s="73"/>
      <c r="F1121" s="74">
        <f t="shared" si="977"/>
        <v>0</v>
      </c>
      <c r="G1121" s="74">
        <f t="shared" si="978"/>
        <v>0</v>
      </c>
      <c r="H1121" s="74">
        <f t="shared" si="979"/>
        <v>0</v>
      </c>
      <c r="I1121" s="74">
        <f t="shared" si="980"/>
        <v>0</v>
      </c>
      <c r="J1121" s="74">
        <f t="shared" si="981"/>
        <v>0</v>
      </c>
      <c r="K1121" s="74">
        <f t="shared" si="982"/>
        <v>0</v>
      </c>
      <c r="L1121" s="75">
        <f t="shared" si="983"/>
        <v>0</v>
      </c>
      <c r="M1121" s="75">
        <f t="shared" si="984"/>
        <v>0</v>
      </c>
      <c r="N1121" s="75">
        <f t="shared" si="985"/>
        <v>0</v>
      </c>
      <c r="O1121" s="76">
        <f t="shared" si="986"/>
        <v>0</v>
      </c>
      <c r="P1121" s="74">
        <f t="shared" si="987"/>
        <v>0</v>
      </c>
      <c r="Q1121" s="74">
        <f t="shared" si="988"/>
        <v>0</v>
      </c>
      <c r="R1121" s="74">
        <f t="shared" si="989"/>
        <v>0</v>
      </c>
      <c r="S1121" s="74">
        <f t="shared" si="990"/>
        <v>0</v>
      </c>
      <c r="T1121" s="75">
        <f t="shared" si="991"/>
        <v>0</v>
      </c>
      <c r="U1121" s="75">
        <f t="shared" si="992"/>
        <v>0</v>
      </c>
      <c r="V1121" s="75">
        <f t="shared" si="993"/>
        <v>0</v>
      </c>
      <c r="W1121" s="76">
        <f t="shared" si="994"/>
        <v>0</v>
      </c>
    </row>
    <row r="1122" spans="1:23" x14ac:dyDescent="0.2">
      <c r="A1122" s="72"/>
      <c r="B1122" s="22"/>
      <c r="C1122" s="23"/>
      <c r="D1122" s="73"/>
      <c r="E1122" s="73"/>
      <c r="F1122" s="74">
        <f t="shared" si="977"/>
        <v>0</v>
      </c>
      <c r="G1122" s="74">
        <f t="shared" si="978"/>
        <v>0</v>
      </c>
      <c r="H1122" s="74">
        <f t="shared" si="979"/>
        <v>0</v>
      </c>
      <c r="I1122" s="74">
        <f t="shared" si="980"/>
        <v>0</v>
      </c>
      <c r="J1122" s="74">
        <f t="shared" si="981"/>
        <v>0</v>
      </c>
      <c r="K1122" s="74">
        <f t="shared" si="982"/>
        <v>0</v>
      </c>
      <c r="L1122" s="75">
        <f t="shared" si="983"/>
        <v>0</v>
      </c>
      <c r="M1122" s="75">
        <f t="shared" si="984"/>
        <v>0</v>
      </c>
      <c r="N1122" s="75">
        <f t="shared" si="985"/>
        <v>0</v>
      </c>
      <c r="O1122" s="76">
        <f t="shared" si="986"/>
        <v>0</v>
      </c>
      <c r="P1122" s="74">
        <f t="shared" si="987"/>
        <v>0</v>
      </c>
      <c r="Q1122" s="74">
        <f t="shared" si="988"/>
        <v>0</v>
      </c>
      <c r="R1122" s="74">
        <f t="shared" si="989"/>
        <v>0</v>
      </c>
      <c r="S1122" s="74">
        <f t="shared" si="990"/>
        <v>0</v>
      </c>
      <c r="T1122" s="75">
        <f t="shared" si="991"/>
        <v>0</v>
      </c>
      <c r="U1122" s="75">
        <f t="shared" si="992"/>
        <v>0</v>
      </c>
      <c r="V1122" s="75">
        <f t="shared" si="993"/>
        <v>0</v>
      </c>
      <c r="W1122" s="76">
        <f t="shared" si="994"/>
        <v>0</v>
      </c>
    </row>
    <row r="1123" spans="1:23" x14ac:dyDescent="0.2">
      <c r="A1123" s="72"/>
      <c r="B1123" s="22"/>
      <c r="C1123" s="23"/>
      <c r="D1123" s="73"/>
      <c r="E1123" s="73"/>
      <c r="F1123" s="74">
        <f t="shared" si="977"/>
        <v>0</v>
      </c>
      <c r="G1123" s="74">
        <f t="shared" si="978"/>
        <v>0</v>
      </c>
      <c r="H1123" s="74">
        <f t="shared" si="979"/>
        <v>0</v>
      </c>
      <c r="I1123" s="74">
        <f t="shared" si="980"/>
        <v>0</v>
      </c>
      <c r="J1123" s="74">
        <f t="shared" si="981"/>
        <v>0</v>
      </c>
      <c r="K1123" s="74">
        <f t="shared" si="982"/>
        <v>0</v>
      </c>
      <c r="L1123" s="75">
        <f t="shared" si="983"/>
        <v>0</v>
      </c>
      <c r="M1123" s="75">
        <f t="shared" si="984"/>
        <v>0</v>
      </c>
      <c r="N1123" s="75">
        <f t="shared" si="985"/>
        <v>0</v>
      </c>
      <c r="O1123" s="76">
        <f t="shared" si="986"/>
        <v>0</v>
      </c>
      <c r="P1123" s="74">
        <f t="shared" si="987"/>
        <v>0</v>
      </c>
      <c r="Q1123" s="74">
        <f t="shared" si="988"/>
        <v>0</v>
      </c>
      <c r="R1123" s="74">
        <f t="shared" si="989"/>
        <v>0</v>
      </c>
      <c r="S1123" s="74">
        <f t="shared" si="990"/>
        <v>0</v>
      </c>
      <c r="T1123" s="75">
        <f t="shared" si="991"/>
        <v>0</v>
      </c>
      <c r="U1123" s="75">
        <f t="shared" si="992"/>
        <v>0</v>
      </c>
      <c r="V1123" s="75">
        <f t="shared" si="993"/>
        <v>0</v>
      </c>
      <c r="W1123" s="76">
        <f t="shared" si="994"/>
        <v>0</v>
      </c>
    </row>
    <row r="1124" spans="1:23" x14ac:dyDescent="0.2">
      <c r="A1124" s="72"/>
      <c r="B1124" s="22"/>
      <c r="C1124" s="23"/>
      <c r="D1124" s="73"/>
      <c r="E1124" s="73"/>
      <c r="F1124" s="74">
        <f t="shared" si="977"/>
        <v>0</v>
      </c>
      <c r="G1124" s="74">
        <f t="shared" si="978"/>
        <v>0</v>
      </c>
      <c r="H1124" s="74">
        <f t="shared" si="979"/>
        <v>0</v>
      </c>
      <c r="I1124" s="74">
        <f t="shared" si="980"/>
        <v>0</v>
      </c>
      <c r="J1124" s="74">
        <f t="shared" si="981"/>
        <v>0</v>
      </c>
      <c r="K1124" s="74">
        <f t="shared" si="982"/>
        <v>0</v>
      </c>
      <c r="L1124" s="75">
        <f t="shared" si="983"/>
        <v>0</v>
      </c>
      <c r="M1124" s="75">
        <f t="shared" si="984"/>
        <v>0</v>
      </c>
      <c r="N1124" s="75">
        <f t="shared" si="985"/>
        <v>0</v>
      </c>
      <c r="O1124" s="76">
        <f t="shared" si="986"/>
        <v>0</v>
      </c>
      <c r="P1124" s="74">
        <f t="shared" si="987"/>
        <v>0</v>
      </c>
      <c r="Q1124" s="74">
        <f t="shared" si="988"/>
        <v>0</v>
      </c>
      <c r="R1124" s="74">
        <f t="shared" si="989"/>
        <v>0</v>
      </c>
      <c r="S1124" s="74">
        <f t="shared" si="990"/>
        <v>0</v>
      </c>
      <c r="T1124" s="75">
        <f t="shared" si="991"/>
        <v>0</v>
      </c>
      <c r="U1124" s="75">
        <f t="shared" si="992"/>
        <v>0</v>
      </c>
      <c r="V1124" s="75">
        <f t="shared" si="993"/>
        <v>0</v>
      </c>
      <c r="W1124" s="76">
        <f t="shared" si="994"/>
        <v>0</v>
      </c>
    </row>
    <row r="1125" spans="1:23" x14ac:dyDescent="0.2">
      <c r="A1125" s="72"/>
      <c r="B1125" s="22"/>
      <c r="C1125" s="23"/>
      <c r="D1125" s="73"/>
      <c r="E1125" s="73"/>
      <c r="F1125" s="74">
        <f t="shared" si="977"/>
        <v>0</v>
      </c>
      <c r="G1125" s="74">
        <f t="shared" si="978"/>
        <v>0</v>
      </c>
      <c r="H1125" s="74">
        <f t="shared" si="979"/>
        <v>0</v>
      </c>
      <c r="I1125" s="74">
        <f t="shared" si="980"/>
        <v>0</v>
      </c>
      <c r="J1125" s="74">
        <f t="shared" si="981"/>
        <v>0</v>
      </c>
      <c r="K1125" s="74">
        <f t="shared" si="982"/>
        <v>0</v>
      </c>
      <c r="L1125" s="75">
        <f t="shared" si="983"/>
        <v>0</v>
      </c>
      <c r="M1125" s="75">
        <f t="shared" si="984"/>
        <v>0</v>
      </c>
      <c r="N1125" s="75">
        <f t="shared" si="985"/>
        <v>0</v>
      </c>
      <c r="O1125" s="76">
        <f t="shared" si="986"/>
        <v>0</v>
      </c>
      <c r="P1125" s="74">
        <f t="shared" si="987"/>
        <v>0</v>
      </c>
      <c r="Q1125" s="74">
        <f t="shared" si="988"/>
        <v>0</v>
      </c>
      <c r="R1125" s="74">
        <f t="shared" si="989"/>
        <v>0</v>
      </c>
      <c r="S1125" s="74">
        <f t="shared" si="990"/>
        <v>0</v>
      </c>
      <c r="T1125" s="75">
        <f t="shared" si="991"/>
        <v>0</v>
      </c>
      <c r="U1125" s="75">
        <f t="shared" si="992"/>
        <v>0</v>
      </c>
      <c r="V1125" s="75">
        <f t="shared" si="993"/>
        <v>0</v>
      </c>
      <c r="W1125" s="76">
        <f t="shared" si="994"/>
        <v>0</v>
      </c>
    </row>
    <row r="1126" spans="1:23" x14ac:dyDescent="0.2">
      <c r="A1126" s="72"/>
      <c r="B1126" s="22"/>
      <c r="C1126" s="23"/>
      <c r="D1126" s="73"/>
      <c r="E1126" s="73"/>
      <c r="F1126" s="74">
        <f t="shared" si="977"/>
        <v>0</v>
      </c>
      <c r="G1126" s="74">
        <f t="shared" si="978"/>
        <v>0</v>
      </c>
      <c r="H1126" s="74">
        <f t="shared" si="979"/>
        <v>0</v>
      </c>
      <c r="I1126" s="74">
        <f t="shared" si="980"/>
        <v>0</v>
      </c>
      <c r="J1126" s="74">
        <f t="shared" si="981"/>
        <v>0</v>
      </c>
      <c r="K1126" s="74">
        <f t="shared" si="982"/>
        <v>0</v>
      </c>
      <c r="L1126" s="75">
        <f t="shared" si="983"/>
        <v>0</v>
      </c>
      <c r="M1126" s="75">
        <f t="shared" si="984"/>
        <v>0</v>
      </c>
      <c r="N1126" s="75">
        <f t="shared" si="985"/>
        <v>0</v>
      </c>
      <c r="O1126" s="76">
        <f t="shared" si="986"/>
        <v>0</v>
      </c>
      <c r="P1126" s="74">
        <f t="shared" si="987"/>
        <v>0</v>
      </c>
      <c r="Q1126" s="74">
        <f t="shared" si="988"/>
        <v>0</v>
      </c>
      <c r="R1126" s="74">
        <f t="shared" si="989"/>
        <v>0</v>
      </c>
      <c r="S1126" s="74">
        <f t="shared" si="990"/>
        <v>0</v>
      </c>
      <c r="T1126" s="75">
        <f t="shared" si="991"/>
        <v>0</v>
      </c>
      <c r="U1126" s="75">
        <f t="shared" si="992"/>
        <v>0</v>
      </c>
      <c r="V1126" s="75">
        <f t="shared" si="993"/>
        <v>0</v>
      </c>
      <c r="W1126" s="76">
        <f t="shared" si="994"/>
        <v>0</v>
      </c>
    </row>
    <row r="1127" spans="1:23" x14ac:dyDescent="0.2">
      <c r="A1127" s="72"/>
      <c r="B1127" s="22"/>
      <c r="C1127" s="23"/>
      <c r="D1127" s="73"/>
      <c r="E1127" s="73"/>
      <c r="F1127" s="74">
        <f t="shared" si="977"/>
        <v>0</v>
      </c>
      <c r="G1127" s="74">
        <f t="shared" si="978"/>
        <v>0</v>
      </c>
      <c r="H1127" s="74">
        <f t="shared" si="979"/>
        <v>0</v>
      </c>
      <c r="I1127" s="74">
        <f t="shared" si="980"/>
        <v>0</v>
      </c>
      <c r="J1127" s="74">
        <f t="shared" si="981"/>
        <v>0</v>
      </c>
      <c r="K1127" s="74">
        <f t="shared" si="982"/>
        <v>0</v>
      </c>
      <c r="L1127" s="75">
        <f t="shared" si="983"/>
        <v>0</v>
      </c>
      <c r="M1127" s="75">
        <f t="shared" si="984"/>
        <v>0</v>
      </c>
      <c r="N1127" s="75">
        <f t="shared" si="985"/>
        <v>0</v>
      </c>
      <c r="O1127" s="76">
        <f t="shared" si="986"/>
        <v>0</v>
      </c>
      <c r="P1127" s="74">
        <f t="shared" si="987"/>
        <v>0</v>
      </c>
      <c r="Q1127" s="74">
        <f t="shared" si="988"/>
        <v>0</v>
      </c>
      <c r="R1127" s="74">
        <f t="shared" si="989"/>
        <v>0</v>
      </c>
      <c r="S1127" s="74">
        <f t="shared" si="990"/>
        <v>0</v>
      </c>
      <c r="T1127" s="75">
        <f t="shared" si="991"/>
        <v>0</v>
      </c>
      <c r="U1127" s="75">
        <f t="shared" si="992"/>
        <v>0</v>
      </c>
      <c r="V1127" s="75">
        <f t="shared" si="993"/>
        <v>0</v>
      </c>
      <c r="W1127" s="76">
        <f t="shared" si="994"/>
        <v>0</v>
      </c>
    </row>
    <row r="1128" spans="1:23" s="105" customFormat="1" ht="25.5" x14ac:dyDescent="0.2">
      <c r="A1128" s="72" t="s">
        <v>215</v>
      </c>
      <c r="B1128" s="22"/>
      <c r="C1128" s="23"/>
      <c r="D1128" s="73"/>
      <c r="E1128" s="73"/>
      <c r="F1128" s="652">
        <f t="shared" si="977"/>
        <v>0</v>
      </c>
      <c r="G1128" s="652">
        <f t="shared" si="978"/>
        <v>0</v>
      </c>
      <c r="H1128" s="652">
        <v>0</v>
      </c>
      <c r="I1128" s="652">
        <v>0</v>
      </c>
      <c r="J1128" s="652">
        <v>0</v>
      </c>
      <c r="K1128" s="652">
        <v>0</v>
      </c>
      <c r="L1128" s="653">
        <f>F1128</f>
        <v>0</v>
      </c>
      <c r="M1128" s="653">
        <f>F1128</f>
        <v>0</v>
      </c>
      <c r="N1128" s="653">
        <f>F1128</f>
        <v>0</v>
      </c>
      <c r="O1128" s="654">
        <f>F1128</f>
        <v>0</v>
      </c>
      <c r="P1128" s="652">
        <v>0</v>
      </c>
      <c r="Q1128" s="652">
        <v>0</v>
      </c>
      <c r="R1128" s="652">
        <v>0</v>
      </c>
      <c r="S1128" s="652">
        <v>0</v>
      </c>
      <c r="T1128" s="653">
        <f>G1128</f>
        <v>0</v>
      </c>
      <c r="U1128" s="653">
        <f>G1128</f>
        <v>0</v>
      </c>
      <c r="V1128" s="653">
        <f>G1128</f>
        <v>0</v>
      </c>
      <c r="W1128" s="654">
        <f>G1128</f>
        <v>0</v>
      </c>
    </row>
    <row r="1129" spans="1:23" s="105" customFormat="1" x14ac:dyDescent="0.2">
      <c r="A1129" s="72"/>
      <c r="B1129" s="22"/>
      <c r="C1129" s="23"/>
      <c r="D1129" s="73"/>
      <c r="E1129" s="73"/>
      <c r="F1129" s="652">
        <f t="shared" si="977"/>
        <v>0</v>
      </c>
      <c r="G1129" s="652">
        <f t="shared" si="978"/>
        <v>0</v>
      </c>
      <c r="H1129" s="652">
        <v>0</v>
      </c>
      <c r="I1129" s="652">
        <v>0</v>
      </c>
      <c r="J1129" s="652">
        <v>0</v>
      </c>
      <c r="K1129" s="652">
        <v>0</v>
      </c>
      <c r="L1129" s="653">
        <f t="shared" ref="L1129:L1149" si="995">F1129</f>
        <v>0</v>
      </c>
      <c r="M1129" s="653">
        <f t="shared" ref="M1129:M1149" si="996">F1129</f>
        <v>0</v>
      </c>
      <c r="N1129" s="653">
        <f t="shared" ref="N1129:N1149" si="997">F1129</f>
        <v>0</v>
      </c>
      <c r="O1129" s="654">
        <f t="shared" ref="O1129:O1149" si="998">F1129</f>
        <v>0</v>
      </c>
      <c r="P1129" s="652">
        <v>0</v>
      </c>
      <c r="Q1129" s="652">
        <v>0</v>
      </c>
      <c r="R1129" s="652">
        <v>0</v>
      </c>
      <c r="S1129" s="652">
        <v>0</v>
      </c>
      <c r="T1129" s="653">
        <f t="shared" ref="T1129:T1149" si="999">G1129</f>
        <v>0</v>
      </c>
      <c r="U1129" s="653">
        <f t="shared" ref="U1129:U1149" si="1000">G1129</f>
        <v>0</v>
      </c>
      <c r="V1129" s="653">
        <f t="shared" ref="V1129:V1149" si="1001">G1129</f>
        <v>0</v>
      </c>
      <c r="W1129" s="654">
        <f t="shared" ref="W1129:W1149" si="1002">G1129</f>
        <v>0</v>
      </c>
    </row>
    <row r="1130" spans="1:23" s="105" customFormat="1" x14ac:dyDescent="0.2">
      <c r="A1130" s="72"/>
      <c r="B1130" s="22"/>
      <c r="C1130" s="23"/>
      <c r="D1130" s="73"/>
      <c r="E1130" s="73"/>
      <c r="F1130" s="652">
        <f t="shared" si="977"/>
        <v>0</v>
      </c>
      <c r="G1130" s="652">
        <f t="shared" si="978"/>
        <v>0</v>
      </c>
      <c r="H1130" s="652">
        <v>0</v>
      </c>
      <c r="I1130" s="652">
        <v>0</v>
      </c>
      <c r="J1130" s="652">
        <v>0</v>
      </c>
      <c r="K1130" s="652">
        <v>0</v>
      </c>
      <c r="L1130" s="653">
        <f t="shared" si="995"/>
        <v>0</v>
      </c>
      <c r="M1130" s="653">
        <f t="shared" si="996"/>
        <v>0</v>
      </c>
      <c r="N1130" s="653">
        <f t="shared" si="997"/>
        <v>0</v>
      </c>
      <c r="O1130" s="654">
        <f t="shared" si="998"/>
        <v>0</v>
      </c>
      <c r="P1130" s="652">
        <v>0</v>
      </c>
      <c r="Q1130" s="652">
        <v>0</v>
      </c>
      <c r="R1130" s="652">
        <v>0</v>
      </c>
      <c r="S1130" s="652">
        <v>0</v>
      </c>
      <c r="T1130" s="653">
        <f t="shared" si="999"/>
        <v>0</v>
      </c>
      <c r="U1130" s="653">
        <f t="shared" si="1000"/>
        <v>0</v>
      </c>
      <c r="V1130" s="653">
        <f t="shared" si="1001"/>
        <v>0</v>
      </c>
      <c r="W1130" s="654">
        <f t="shared" si="1002"/>
        <v>0</v>
      </c>
    </row>
    <row r="1131" spans="1:23" s="105" customFormat="1" x14ac:dyDescent="0.2">
      <c r="A1131" s="72"/>
      <c r="B1131" s="22"/>
      <c r="C1131" s="23"/>
      <c r="D1131" s="73"/>
      <c r="E1131" s="73"/>
      <c r="F1131" s="652">
        <f t="shared" si="977"/>
        <v>0</v>
      </c>
      <c r="G1131" s="652">
        <f t="shared" si="978"/>
        <v>0</v>
      </c>
      <c r="H1131" s="652">
        <v>0</v>
      </c>
      <c r="I1131" s="652">
        <v>0</v>
      </c>
      <c r="J1131" s="652">
        <v>0</v>
      </c>
      <c r="K1131" s="652">
        <v>0</v>
      </c>
      <c r="L1131" s="653">
        <f t="shared" si="995"/>
        <v>0</v>
      </c>
      <c r="M1131" s="653">
        <f t="shared" si="996"/>
        <v>0</v>
      </c>
      <c r="N1131" s="653">
        <f t="shared" si="997"/>
        <v>0</v>
      </c>
      <c r="O1131" s="654">
        <f t="shared" si="998"/>
        <v>0</v>
      </c>
      <c r="P1131" s="652">
        <v>0</v>
      </c>
      <c r="Q1131" s="652">
        <v>0</v>
      </c>
      <c r="R1131" s="652">
        <v>0</v>
      </c>
      <c r="S1131" s="652">
        <v>0</v>
      </c>
      <c r="T1131" s="653">
        <f t="shared" si="999"/>
        <v>0</v>
      </c>
      <c r="U1131" s="653">
        <f t="shared" si="1000"/>
        <v>0</v>
      </c>
      <c r="V1131" s="653">
        <f t="shared" si="1001"/>
        <v>0</v>
      </c>
      <c r="W1131" s="654">
        <f t="shared" si="1002"/>
        <v>0</v>
      </c>
    </row>
    <row r="1132" spans="1:23" s="105" customFormat="1" x14ac:dyDescent="0.2">
      <c r="A1132" s="72"/>
      <c r="B1132" s="22"/>
      <c r="C1132" s="23"/>
      <c r="D1132" s="73"/>
      <c r="E1132" s="73"/>
      <c r="F1132" s="652">
        <f t="shared" si="977"/>
        <v>0</v>
      </c>
      <c r="G1132" s="652">
        <f t="shared" si="978"/>
        <v>0</v>
      </c>
      <c r="H1132" s="652">
        <v>0</v>
      </c>
      <c r="I1132" s="652">
        <v>0</v>
      </c>
      <c r="J1132" s="652">
        <v>0</v>
      </c>
      <c r="K1132" s="652">
        <v>0</v>
      </c>
      <c r="L1132" s="653">
        <f t="shared" si="995"/>
        <v>0</v>
      </c>
      <c r="M1132" s="653">
        <f t="shared" si="996"/>
        <v>0</v>
      </c>
      <c r="N1132" s="653">
        <f t="shared" si="997"/>
        <v>0</v>
      </c>
      <c r="O1132" s="654">
        <f t="shared" si="998"/>
        <v>0</v>
      </c>
      <c r="P1132" s="652">
        <v>0</v>
      </c>
      <c r="Q1132" s="652">
        <v>0</v>
      </c>
      <c r="R1132" s="652">
        <v>0</v>
      </c>
      <c r="S1132" s="652">
        <v>0</v>
      </c>
      <c r="T1132" s="653">
        <f t="shared" si="999"/>
        <v>0</v>
      </c>
      <c r="U1132" s="653">
        <f t="shared" si="1000"/>
        <v>0</v>
      </c>
      <c r="V1132" s="653">
        <f t="shared" si="1001"/>
        <v>0</v>
      </c>
      <c r="W1132" s="654">
        <f t="shared" si="1002"/>
        <v>0</v>
      </c>
    </row>
    <row r="1133" spans="1:23" s="105" customFormat="1" x14ac:dyDescent="0.2">
      <c r="A1133" s="72"/>
      <c r="B1133" s="22"/>
      <c r="C1133" s="23"/>
      <c r="D1133" s="73"/>
      <c r="E1133" s="73"/>
      <c r="F1133" s="652">
        <f t="shared" si="977"/>
        <v>0</v>
      </c>
      <c r="G1133" s="652">
        <f t="shared" si="978"/>
        <v>0</v>
      </c>
      <c r="H1133" s="652">
        <v>0</v>
      </c>
      <c r="I1133" s="652">
        <v>0</v>
      </c>
      <c r="J1133" s="652">
        <v>0</v>
      </c>
      <c r="K1133" s="652">
        <v>0</v>
      </c>
      <c r="L1133" s="653">
        <f t="shared" si="995"/>
        <v>0</v>
      </c>
      <c r="M1133" s="653">
        <f t="shared" si="996"/>
        <v>0</v>
      </c>
      <c r="N1133" s="653">
        <f t="shared" si="997"/>
        <v>0</v>
      </c>
      <c r="O1133" s="654">
        <f t="shared" si="998"/>
        <v>0</v>
      </c>
      <c r="P1133" s="652">
        <v>0</v>
      </c>
      <c r="Q1133" s="652">
        <v>0</v>
      </c>
      <c r="R1133" s="652">
        <v>0</v>
      </c>
      <c r="S1133" s="652">
        <v>0</v>
      </c>
      <c r="T1133" s="653">
        <f t="shared" si="999"/>
        <v>0</v>
      </c>
      <c r="U1133" s="653">
        <f t="shared" si="1000"/>
        <v>0</v>
      </c>
      <c r="V1133" s="653">
        <f t="shared" si="1001"/>
        <v>0</v>
      </c>
      <c r="W1133" s="654">
        <f t="shared" si="1002"/>
        <v>0</v>
      </c>
    </row>
    <row r="1134" spans="1:23" s="105" customFormat="1" x14ac:dyDescent="0.2">
      <c r="A1134" s="72"/>
      <c r="B1134" s="22"/>
      <c r="C1134" s="23"/>
      <c r="D1134" s="73"/>
      <c r="E1134" s="73"/>
      <c r="F1134" s="652">
        <f t="shared" si="977"/>
        <v>0</v>
      </c>
      <c r="G1134" s="652">
        <f t="shared" si="978"/>
        <v>0</v>
      </c>
      <c r="H1134" s="652">
        <v>0</v>
      </c>
      <c r="I1134" s="652">
        <v>0</v>
      </c>
      <c r="J1134" s="652">
        <v>0</v>
      </c>
      <c r="K1134" s="652">
        <v>0</v>
      </c>
      <c r="L1134" s="653">
        <f t="shared" si="995"/>
        <v>0</v>
      </c>
      <c r="M1134" s="653">
        <f t="shared" si="996"/>
        <v>0</v>
      </c>
      <c r="N1134" s="653">
        <f t="shared" si="997"/>
        <v>0</v>
      </c>
      <c r="O1134" s="654">
        <f t="shared" si="998"/>
        <v>0</v>
      </c>
      <c r="P1134" s="652">
        <v>0</v>
      </c>
      <c r="Q1134" s="652">
        <v>0</v>
      </c>
      <c r="R1134" s="652">
        <v>0</v>
      </c>
      <c r="S1134" s="652">
        <v>0</v>
      </c>
      <c r="T1134" s="653">
        <f t="shared" si="999"/>
        <v>0</v>
      </c>
      <c r="U1134" s="653">
        <f t="shared" si="1000"/>
        <v>0</v>
      </c>
      <c r="V1134" s="653">
        <f t="shared" si="1001"/>
        <v>0</v>
      </c>
      <c r="W1134" s="654">
        <f t="shared" si="1002"/>
        <v>0</v>
      </c>
    </row>
    <row r="1135" spans="1:23" s="105" customFormat="1" x14ac:dyDescent="0.2">
      <c r="A1135" s="72"/>
      <c r="B1135" s="22"/>
      <c r="C1135" s="23"/>
      <c r="D1135" s="73"/>
      <c r="E1135" s="73"/>
      <c r="F1135" s="652">
        <f t="shared" si="977"/>
        <v>0</v>
      </c>
      <c r="G1135" s="652">
        <f t="shared" si="978"/>
        <v>0</v>
      </c>
      <c r="H1135" s="652">
        <v>0</v>
      </c>
      <c r="I1135" s="652">
        <v>0</v>
      </c>
      <c r="J1135" s="652">
        <v>0</v>
      </c>
      <c r="K1135" s="652">
        <v>0</v>
      </c>
      <c r="L1135" s="653">
        <f t="shared" si="995"/>
        <v>0</v>
      </c>
      <c r="M1135" s="653">
        <f t="shared" si="996"/>
        <v>0</v>
      </c>
      <c r="N1135" s="653">
        <f t="shared" si="997"/>
        <v>0</v>
      </c>
      <c r="O1135" s="654">
        <f t="shared" si="998"/>
        <v>0</v>
      </c>
      <c r="P1135" s="652">
        <v>0</v>
      </c>
      <c r="Q1135" s="652">
        <v>0</v>
      </c>
      <c r="R1135" s="652">
        <v>0</v>
      </c>
      <c r="S1135" s="652">
        <v>0</v>
      </c>
      <c r="T1135" s="653">
        <f t="shared" si="999"/>
        <v>0</v>
      </c>
      <c r="U1135" s="653">
        <f t="shared" si="1000"/>
        <v>0</v>
      </c>
      <c r="V1135" s="653">
        <f t="shared" si="1001"/>
        <v>0</v>
      </c>
      <c r="W1135" s="654">
        <f t="shared" si="1002"/>
        <v>0</v>
      </c>
    </row>
    <row r="1136" spans="1:23" s="105" customFormat="1" x14ac:dyDescent="0.2">
      <c r="A1136" s="72"/>
      <c r="B1136" s="22"/>
      <c r="C1136" s="23"/>
      <c r="D1136" s="73"/>
      <c r="E1136" s="73"/>
      <c r="F1136" s="652">
        <f t="shared" si="977"/>
        <v>0</v>
      </c>
      <c r="G1136" s="652">
        <f t="shared" si="978"/>
        <v>0</v>
      </c>
      <c r="H1136" s="652">
        <v>0</v>
      </c>
      <c r="I1136" s="652">
        <v>0</v>
      </c>
      <c r="J1136" s="652">
        <v>0</v>
      </c>
      <c r="K1136" s="652">
        <v>0</v>
      </c>
      <c r="L1136" s="653">
        <f t="shared" si="995"/>
        <v>0</v>
      </c>
      <c r="M1136" s="653">
        <f t="shared" si="996"/>
        <v>0</v>
      </c>
      <c r="N1136" s="653">
        <f t="shared" si="997"/>
        <v>0</v>
      </c>
      <c r="O1136" s="654">
        <f t="shared" si="998"/>
        <v>0</v>
      </c>
      <c r="P1136" s="652">
        <v>0</v>
      </c>
      <c r="Q1136" s="652">
        <v>0</v>
      </c>
      <c r="R1136" s="652">
        <v>0</v>
      </c>
      <c r="S1136" s="652">
        <v>0</v>
      </c>
      <c r="T1136" s="653">
        <f t="shared" si="999"/>
        <v>0</v>
      </c>
      <c r="U1136" s="653">
        <f t="shared" si="1000"/>
        <v>0</v>
      </c>
      <c r="V1136" s="653">
        <f t="shared" si="1001"/>
        <v>0</v>
      </c>
      <c r="W1136" s="654">
        <f t="shared" si="1002"/>
        <v>0</v>
      </c>
    </row>
    <row r="1137" spans="1:23" s="105" customFormat="1" x14ac:dyDescent="0.2">
      <c r="A1137" s="72"/>
      <c r="B1137" s="22"/>
      <c r="C1137" s="23"/>
      <c r="D1137" s="73"/>
      <c r="E1137" s="73"/>
      <c r="F1137" s="652">
        <f t="shared" si="977"/>
        <v>0</v>
      </c>
      <c r="G1137" s="652">
        <f t="shared" si="978"/>
        <v>0</v>
      </c>
      <c r="H1137" s="652">
        <v>0</v>
      </c>
      <c r="I1137" s="652">
        <v>0</v>
      </c>
      <c r="J1137" s="652">
        <v>0</v>
      </c>
      <c r="K1137" s="652">
        <v>0</v>
      </c>
      <c r="L1137" s="653">
        <f t="shared" si="995"/>
        <v>0</v>
      </c>
      <c r="M1137" s="653">
        <f t="shared" si="996"/>
        <v>0</v>
      </c>
      <c r="N1137" s="653">
        <f t="shared" si="997"/>
        <v>0</v>
      </c>
      <c r="O1137" s="654">
        <f t="shared" si="998"/>
        <v>0</v>
      </c>
      <c r="P1137" s="652">
        <v>0</v>
      </c>
      <c r="Q1137" s="652">
        <v>0</v>
      </c>
      <c r="R1137" s="652">
        <v>0</v>
      </c>
      <c r="S1137" s="652">
        <v>0</v>
      </c>
      <c r="T1137" s="653">
        <f t="shared" si="999"/>
        <v>0</v>
      </c>
      <c r="U1137" s="653">
        <f t="shared" si="1000"/>
        <v>0</v>
      </c>
      <c r="V1137" s="653">
        <f t="shared" si="1001"/>
        <v>0</v>
      </c>
      <c r="W1137" s="654">
        <f t="shared" si="1002"/>
        <v>0</v>
      </c>
    </row>
    <row r="1138" spans="1:23" s="105" customFormat="1" x14ac:dyDescent="0.2">
      <c r="A1138" s="72"/>
      <c r="B1138" s="22"/>
      <c r="C1138" s="23"/>
      <c r="D1138" s="73"/>
      <c r="E1138" s="73"/>
      <c r="F1138" s="652">
        <f t="shared" si="977"/>
        <v>0</v>
      </c>
      <c r="G1138" s="652">
        <f t="shared" si="978"/>
        <v>0</v>
      </c>
      <c r="H1138" s="652">
        <v>0</v>
      </c>
      <c r="I1138" s="652">
        <v>0</v>
      </c>
      <c r="J1138" s="652">
        <v>0</v>
      </c>
      <c r="K1138" s="652">
        <v>0</v>
      </c>
      <c r="L1138" s="653">
        <f t="shared" si="995"/>
        <v>0</v>
      </c>
      <c r="M1138" s="653">
        <f t="shared" si="996"/>
        <v>0</v>
      </c>
      <c r="N1138" s="653">
        <f t="shared" si="997"/>
        <v>0</v>
      </c>
      <c r="O1138" s="654">
        <f t="shared" si="998"/>
        <v>0</v>
      </c>
      <c r="P1138" s="652">
        <v>0</v>
      </c>
      <c r="Q1138" s="652">
        <v>0</v>
      </c>
      <c r="R1138" s="652">
        <v>0</v>
      </c>
      <c r="S1138" s="652">
        <v>0</v>
      </c>
      <c r="T1138" s="653">
        <f t="shared" si="999"/>
        <v>0</v>
      </c>
      <c r="U1138" s="653">
        <f t="shared" si="1000"/>
        <v>0</v>
      </c>
      <c r="V1138" s="653">
        <f t="shared" si="1001"/>
        <v>0</v>
      </c>
      <c r="W1138" s="654">
        <f t="shared" si="1002"/>
        <v>0</v>
      </c>
    </row>
    <row r="1139" spans="1:23" s="105" customFormat="1" x14ac:dyDescent="0.2">
      <c r="A1139" s="72"/>
      <c r="B1139" s="22"/>
      <c r="C1139" s="23"/>
      <c r="D1139" s="73"/>
      <c r="E1139" s="73"/>
      <c r="F1139" s="652">
        <f t="shared" si="977"/>
        <v>0</v>
      </c>
      <c r="G1139" s="652">
        <f t="shared" si="978"/>
        <v>0</v>
      </c>
      <c r="H1139" s="652">
        <v>0</v>
      </c>
      <c r="I1139" s="652">
        <v>0</v>
      </c>
      <c r="J1139" s="652">
        <v>0</v>
      </c>
      <c r="K1139" s="652">
        <v>0</v>
      </c>
      <c r="L1139" s="653">
        <f t="shared" si="995"/>
        <v>0</v>
      </c>
      <c r="M1139" s="653">
        <f t="shared" si="996"/>
        <v>0</v>
      </c>
      <c r="N1139" s="653">
        <f t="shared" si="997"/>
        <v>0</v>
      </c>
      <c r="O1139" s="654">
        <f t="shared" si="998"/>
        <v>0</v>
      </c>
      <c r="P1139" s="652">
        <v>0</v>
      </c>
      <c r="Q1139" s="652">
        <v>0</v>
      </c>
      <c r="R1139" s="652">
        <v>0</v>
      </c>
      <c r="S1139" s="652">
        <v>0</v>
      </c>
      <c r="T1139" s="653">
        <f t="shared" si="999"/>
        <v>0</v>
      </c>
      <c r="U1139" s="653">
        <f t="shared" si="1000"/>
        <v>0</v>
      </c>
      <c r="V1139" s="653">
        <f t="shared" si="1001"/>
        <v>0</v>
      </c>
      <c r="W1139" s="654">
        <f t="shared" si="1002"/>
        <v>0</v>
      </c>
    </row>
    <row r="1140" spans="1:23" s="105" customFormat="1" x14ac:dyDescent="0.2">
      <c r="A1140" s="72"/>
      <c r="B1140" s="22"/>
      <c r="C1140" s="23"/>
      <c r="D1140" s="73"/>
      <c r="E1140" s="73"/>
      <c r="F1140" s="652">
        <f t="shared" si="977"/>
        <v>0</v>
      </c>
      <c r="G1140" s="652">
        <f t="shared" si="978"/>
        <v>0</v>
      </c>
      <c r="H1140" s="652">
        <v>0</v>
      </c>
      <c r="I1140" s="652">
        <v>0</v>
      </c>
      <c r="J1140" s="652">
        <v>0</v>
      </c>
      <c r="K1140" s="652">
        <v>0</v>
      </c>
      <c r="L1140" s="653">
        <f t="shared" si="995"/>
        <v>0</v>
      </c>
      <c r="M1140" s="653">
        <f t="shared" si="996"/>
        <v>0</v>
      </c>
      <c r="N1140" s="653">
        <f t="shared" si="997"/>
        <v>0</v>
      </c>
      <c r="O1140" s="654">
        <f t="shared" si="998"/>
        <v>0</v>
      </c>
      <c r="P1140" s="652">
        <v>0</v>
      </c>
      <c r="Q1140" s="652">
        <v>0</v>
      </c>
      <c r="R1140" s="652">
        <v>0</v>
      </c>
      <c r="S1140" s="652">
        <v>0</v>
      </c>
      <c r="T1140" s="653">
        <f t="shared" si="999"/>
        <v>0</v>
      </c>
      <c r="U1140" s="653">
        <f t="shared" si="1000"/>
        <v>0</v>
      </c>
      <c r="V1140" s="653">
        <f t="shared" si="1001"/>
        <v>0</v>
      </c>
      <c r="W1140" s="654">
        <f t="shared" si="1002"/>
        <v>0</v>
      </c>
    </row>
    <row r="1141" spans="1:23" s="105" customFormat="1" x14ac:dyDescent="0.2">
      <c r="A1141" s="72"/>
      <c r="B1141" s="22"/>
      <c r="C1141" s="23"/>
      <c r="D1141" s="73"/>
      <c r="E1141" s="73"/>
      <c r="F1141" s="652">
        <f t="shared" si="977"/>
        <v>0</v>
      </c>
      <c r="G1141" s="652">
        <f t="shared" si="978"/>
        <v>0</v>
      </c>
      <c r="H1141" s="652">
        <v>0</v>
      </c>
      <c r="I1141" s="652">
        <v>0</v>
      </c>
      <c r="J1141" s="652">
        <v>0</v>
      </c>
      <c r="K1141" s="652">
        <v>0</v>
      </c>
      <c r="L1141" s="653">
        <f t="shared" si="995"/>
        <v>0</v>
      </c>
      <c r="M1141" s="653">
        <f t="shared" si="996"/>
        <v>0</v>
      </c>
      <c r="N1141" s="653">
        <f t="shared" si="997"/>
        <v>0</v>
      </c>
      <c r="O1141" s="654">
        <f t="shared" si="998"/>
        <v>0</v>
      </c>
      <c r="P1141" s="652">
        <v>0</v>
      </c>
      <c r="Q1141" s="652">
        <v>0</v>
      </c>
      <c r="R1141" s="652">
        <v>0</v>
      </c>
      <c r="S1141" s="652">
        <v>0</v>
      </c>
      <c r="T1141" s="653">
        <f t="shared" si="999"/>
        <v>0</v>
      </c>
      <c r="U1141" s="653">
        <f t="shared" si="1000"/>
        <v>0</v>
      </c>
      <c r="V1141" s="653">
        <f t="shared" si="1001"/>
        <v>0</v>
      </c>
      <c r="W1141" s="654">
        <f t="shared" si="1002"/>
        <v>0</v>
      </c>
    </row>
    <row r="1142" spans="1:23" s="105" customFormat="1" x14ac:dyDescent="0.2">
      <c r="A1142" s="72"/>
      <c r="B1142" s="22"/>
      <c r="C1142" s="23"/>
      <c r="D1142" s="73"/>
      <c r="E1142" s="73"/>
      <c r="F1142" s="652">
        <f t="shared" si="977"/>
        <v>0</v>
      </c>
      <c r="G1142" s="652">
        <f t="shared" si="978"/>
        <v>0</v>
      </c>
      <c r="H1142" s="652">
        <v>0</v>
      </c>
      <c r="I1142" s="652">
        <v>0</v>
      </c>
      <c r="J1142" s="652">
        <v>0</v>
      </c>
      <c r="K1142" s="652">
        <v>0</v>
      </c>
      <c r="L1142" s="653">
        <f t="shared" si="995"/>
        <v>0</v>
      </c>
      <c r="M1142" s="653">
        <f t="shared" si="996"/>
        <v>0</v>
      </c>
      <c r="N1142" s="653">
        <f t="shared" si="997"/>
        <v>0</v>
      </c>
      <c r="O1142" s="654">
        <f t="shared" si="998"/>
        <v>0</v>
      </c>
      <c r="P1142" s="652">
        <v>0</v>
      </c>
      <c r="Q1142" s="652">
        <v>0</v>
      </c>
      <c r="R1142" s="652">
        <v>0</v>
      </c>
      <c r="S1142" s="652">
        <v>0</v>
      </c>
      <c r="T1142" s="653">
        <f t="shared" si="999"/>
        <v>0</v>
      </c>
      <c r="U1142" s="653">
        <f t="shared" si="1000"/>
        <v>0</v>
      </c>
      <c r="V1142" s="653">
        <f t="shared" si="1001"/>
        <v>0</v>
      </c>
      <c r="W1142" s="654">
        <f t="shared" si="1002"/>
        <v>0</v>
      </c>
    </row>
    <row r="1143" spans="1:23" s="105" customFormat="1" x14ac:dyDescent="0.2">
      <c r="A1143" s="72"/>
      <c r="B1143" s="22"/>
      <c r="C1143" s="23"/>
      <c r="D1143" s="73"/>
      <c r="E1143" s="73"/>
      <c r="F1143" s="652">
        <f t="shared" si="977"/>
        <v>0</v>
      </c>
      <c r="G1143" s="652">
        <f t="shared" si="978"/>
        <v>0</v>
      </c>
      <c r="H1143" s="652">
        <v>0</v>
      </c>
      <c r="I1143" s="652">
        <v>0</v>
      </c>
      <c r="J1143" s="652">
        <v>0</v>
      </c>
      <c r="K1143" s="652">
        <v>0</v>
      </c>
      <c r="L1143" s="653">
        <f t="shared" si="995"/>
        <v>0</v>
      </c>
      <c r="M1143" s="653">
        <f t="shared" si="996"/>
        <v>0</v>
      </c>
      <c r="N1143" s="653">
        <f t="shared" si="997"/>
        <v>0</v>
      </c>
      <c r="O1143" s="654">
        <f t="shared" si="998"/>
        <v>0</v>
      </c>
      <c r="P1143" s="652">
        <v>0</v>
      </c>
      <c r="Q1143" s="652">
        <v>0</v>
      </c>
      <c r="R1143" s="652">
        <v>0</v>
      </c>
      <c r="S1143" s="652">
        <v>0</v>
      </c>
      <c r="T1143" s="653">
        <f t="shared" si="999"/>
        <v>0</v>
      </c>
      <c r="U1143" s="653">
        <f t="shared" si="1000"/>
        <v>0</v>
      </c>
      <c r="V1143" s="653">
        <f t="shared" si="1001"/>
        <v>0</v>
      </c>
      <c r="W1143" s="654">
        <f t="shared" si="1002"/>
        <v>0</v>
      </c>
    </row>
    <row r="1144" spans="1:23" s="105" customFormat="1" x14ac:dyDescent="0.2">
      <c r="A1144" s="72"/>
      <c r="B1144" s="22"/>
      <c r="C1144" s="23"/>
      <c r="D1144" s="73"/>
      <c r="E1144" s="73"/>
      <c r="F1144" s="652">
        <f t="shared" si="977"/>
        <v>0</v>
      </c>
      <c r="G1144" s="652">
        <f t="shared" si="978"/>
        <v>0</v>
      </c>
      <c r="H1144" s="652">
        <v>0</v>
      </c>
      <c r="I1144" s="652">
        <v>0</v>
      </c>
      <c r="J1144" s="652">
        <v>0</v>
      </c>
      <c r="K1144" s="652">
        <v>0</v>
      </c>
      <c r="L1144" s="653">
        <f t="shared" si="995"/>
        <v>0</v>
      </c>
      <c r="M1144" s="653">
        <f t="shared" si="996"/>
        <v>0</v>
      </c>
      <c r="N1144" s="653">
        <f t="shared" si="997"/>
        <v>0</v>
      </c>
      <c r="O1144" s="654">
        <f t="shared" si="998"/>
        <v>0</v>
      </c>
      <c r="P1144" s="652">
        <v>0</v>
      </c>
      <c r="Q1144" s="652">
        <v>0</v>
      </c>
      <c r="R1144" s="652">
        <v>0</v>
      </c>
      <c r="S1144" s="652">
        <v>0</v>
      </c>
      <c r="T1144" s="653">
        <f t="shared" si="999"/>
        <v>0</v>
      </c>
      <c r="U1144" s="653">
        <f t="shared" si="1000"/>
        <v>0</v>
      </c>
      <c r="V1144" s="653">
        <f t="shared" si="1001"/>
        <v>0</v>
      </c>
      <c r="W1144" s="654">
        <f t="shared" si="1002"/>
        <v>0</v>
      </c>
    </row>
    <row r="1145" spans="1:23" s="105" customFormat="1" x14ac:dyDescent="0.2">
      <c r="A1145" s="72"/>
      <c r="B1145" s="22"/>
      <c r="C1145" s="23"/>
      <c r="D1145" s="73"/>
      <c r="E1145" s="73"/>
      <c r="F1145" s="652">
        <f t="shared" si="977"/>
        <v>0</v>
      </c>
      <c r="G1145" s="652">
        <f t="shared" si="978"/>
        <v>0</v>
      </c>
      <c r="H1145" s="652">
        <v>0</v>
      </c>
      <c r="I1145" s="652">
        <v>0</v>
      </c>
      <c r="J1145" s="652">
        <v>0</v>
      </c>
      <c r="K1145" s="652">
        <v>0</v>
      </c>
      <c r="L1145" s="653">
        <f t="shared" si="995"/>
        <v>0</v>
      </c>
      <c r="M1145" s="653">
        <f t="shared" si="996"/>
        <v>0</v>
      </c>
      <c r="N1145" s="653">
        <f t="shared" si="997"/>
        <v>0</v>
      </c>
      <c r="O1145" s="654">
        <f t="shared" si="998"/>
        <v>0</v>
      </c>
      <c r="P1145" s="652">
        <v>0</v>
      </c>
      <c r="Q1145" s="652">
        <v>0</v>
      </c>
      <c r="R1145" s="652">
        <v>0</v>
      </c>
      <c r="S1145" s="652">
        <v>0</v>
      </c>
      <c r="T1145" s="653">
        <f t="shared" si="999"/>
        <v>0</v>
      </c>
      <c r="U1145" s="653">
        <f t="shared" si="1000"/>
        <v>0</v>
      </c>
      <c r="V1145" s="653">
        <f t="shared" si="1001"/>
        <v>0</v>
      </c>
      <c r="W1145" s="654">
        <f t="shared" si="1002"/>
        <v>0</v>
      </c>
    </row>
    <row r="1146" spans="1:23" s="105" customFormat="1" x14ac:dyDescent="0.2">
      <c r="A1146" s="72"/>
      <c r="B1146" s="22"/>
      <c r="C1146" s="23"/>
      <c r="D1146" s="73"/>
      <c r="E1146" s="73"/>
      <c r="F1146" s="652">
        <f t="shared" si="977"/>
        <v>0</v>
      </c>
      <c r="G1146" s="652">
        <f t="shared" si="978"/>
        <v>0</v>
      </c>
      <c r="H1146" s="652">
        <v>0</v>
      </c>
      <c r="I1146" s="652">
        <v>0</v>
      </c>
      <c r="J1146" s="652">
        <v>0</v>
      </c>
      <c r="K1146" s="652">
        <v>0</v>
      </c>
      <c r="L1146" s="653">
        <f t="shared" si="995"/>
        <v>0</v>
      </c>
      <c r="M1146" s="653">
        <f t="shared" si="996"/>
        <v>0</v>
      </c>
      <c r="N1146" s="653">
        <f t="shared" si="997"/>
        <v>0</v>
      </c>
      <c r="O1146" s="654">
        <f t="shared" si="998"/>
        <v>0</v>
      </c>
      <c r="P1146" s="652">
        <v>0</v>
      </c>
      <c r="Q1146" s="652">
        <v>0</v>
      </c>
      <c r="R1146" s="652">
        <v>0</v>
      </c>
      <c r="S1146" s="652">
        <v>0</v>
      </c>
      <c r="T1146" s="653">
        <f t="shared" si="999"/>
        <v>0</v>
      </c>
      <c r="U1146" s="653">
        <f t="shared" si="1000"/>
        <v>0</v>
      </c>
      <c r="V1146" s="653">
        <f t="shared" si="1001"/>
        <v>0</v>
      </c>
      <c r="W1146" s="654">
        <f t="shared" si="1002"/>
        <v>0</v>
      </c>
    </row>
    <row r="1147" spans="1:23" s="105" customFormat="1" x14ac:dyDescent="0.2">
      <c r="A1147" s="72"/>
      <c r="B1147" s="22"/>
      <c r="C1147" s="23"/>
      <c r="D1147" s="73"/>
      <c r="E1147" s="73"/>
      <c r="F1147" s="652">
        <f t="shared" si="977"/>
        <v>0</v>
      </c>
      <c r="G1147" s="652">
        <f t="shared" si="978"/>
        <v>0</v>
      </c>
      <c r="H1147" s="652">
        <v>0</v>
      </c>
      <c r="I1147" s="652">
        <v>0</v>
      </c>
      <c r="J1147" s="652">
        <v>0</v>
      </c>
      <c r="K1147" s="652">
        <v>0</v>
      </c>
      <c r="L1147" s="653">
        <f t="shared" si="995"/>
        <v>0</v>
      </c>
      <c r="M1147" s="653">
        <f t="shared" si="996"/>
        <v>0</v>
      </c>
      <c r="N1147" s="653">
        <f t="shared" si="997"/>
        <v>0</v>
      </c>
      <c r="O1147" s="654">
        <f t="shared" si="998"/>
        <v>0</v>
      </c>
      <c r="P1147" s="652">
        <v>0</v>
      </c>
      <c r="Q1147" s="652">
        <v>0</v>
      </c>
      <c r="R1147" s="652">
        <v>0</v>
      </c>
      <c r="S1147" s="652">
        <v>0</v>
      </c>
      <c r="T1147" s="653">
        <f t="shared" si="999"/>
        <v>0</v>
      </c>
      <c r="U1147" s="653">
        <f t="shared" si="1000"/>
        <v>0</v>
      </c>
      <c r="V1147" s="653">
        <f t="shared" si="1001"/>
        <v>0</v>
      </c>
      <c r="W1147" s="654">
        <f t="shared" si="1002"/>
        <v>0</v>
      </c>
    </row>
    <row r="1148" spans="1:23" s="105" customFormat="1" x14ac:dyDescent="0.2">
      <c r="A1148" s="72"/>
      <c r="B1148" s="22"/>
      <c r="C1148" s="23"/>
      <c r="D1148" s="73"/>
      <c r="E1148" s="73"/>
      <c r="F1148" s="652">
        <f t="shared" si="977"/>
        <v>0</v>
      </c>
      <c r="G1148" s="652">
        <f t="shared" si="978"/>
        <v>0</v>
      </c>
      <c r="H1148" s="652">
        <v>0</v>
      </c>
      <c r="I1148" s="652">
        <v>0</v>
      </c>
      <c r="J1148" s="652">
        <v>0</v>
      </c>
      <c r="K1148" s="652">
        <v>0</v>
      </c>
      <c r="L1148" s="653">
        <f t="shared" si="995"/>
        <v>0</v>
      </c>
      <c r="M1148" s="653">
        <f t="shared" si="996"/>
        <v>0</v>
      </c>
      <c r="N1148" s="653">
        <f t="shared" si="997"/>
        <v>0</v>
      </c>
      <c r="O1148" s="654">
        <f t="shared" si="998"/>
        <v>0</v>
      </c>
      <c r="P1148" s="652">
        <v>0</v>
      </c>
      <c r="Q1148" s="652">
        <v>0</v>
      </c>
      <c r="R1148" s="652">
        <v>0</v>
      </c>
      <c r="S1148" s="652">
        <v>0</v>
      </c>
      <c r="T1148" s="653">
        <f t="shared" si="999"/>
        <v>0</v>
      </c>
      <c r="U1148" s="653">
        <f t="shared" si="1000"/>
        <v>0</v>
      </c>
      <c r="V1148" s="653">
        <f t="shared" si="1001"/>
        <v>0</v>
      </c>
      <c r="W1148" s="654">
        <f t="shared" si="1002"/>
        <v>0</v>
      </c>
    </row>
    <row r="1149" spans="1:23" s="105" customFormat="1" x14ac:dyDescent="0.2">
      <c r="A1149" s="72"/>
      <c r="B1149" s="22"/>
      <c r="C1149" s="23"/>
      <c r="D1149" s="73"/>
      <c r="E1149" s="73"/>
      <c r="F1149" s="652">
        <f t="shared" si="977"/>
        <v>0</v>
      </c>
      <c r="G1149" s="652">
        <f t="shared" si="978"/>
        <v>0</v>
      </c>
      <c r="H1149" s="652">
        <v>0</v>
      </c>
      <c r="I1149" s="652">
        <v>0</v>
      </c>
      <c r="J1149" s="652">
        <v>0</v>
      </c>
      <c r="K1149" s="652">
        <v>0</v>
      </c>
      <c r="L1149" s="653">
        <f t="shared" si="995"/>
        <v>0</v>
      </c>
      <c r="M1149" s="653">
        <f t="shared" si="996"/>
        <v>0</v>
      </c>
      <c r="N1149" s="653">
        <f t="shared" si="997"/>
        <v>0</v>
      </c>
      <c r="O1149" s="654">
        <f t="shared" si="998"/>
        <v>0</v>
      </c>
      <c r="P1149" s="652">
        <v>0</v>
      </c>
      <c r="Q1149" s="652">
        <v>0</v>
      </c>
      <c r="R1149" s="652">
        <v>0</v>
      </c>
      <c r="S1149" s="652">
        <v>0</v>
      </c>
      <c r="T1149" s="653">
        <f t="shared" si="999"/>
        <v>0</v>
      </c>
      <c r="U1149" s="653">
        <f t="shared" si="1000"/>
        <v>0</v>
      </c>
      <c r="V1149" s="653">
        <f t="shared" si="1001"/>
        <v>0</v>
      </c>
      <c r="W1149" s="654">
        <f t="shared" si="1002"/>
        <v>0</v>
      </c>
    </row>
    <row r="1150" spans="1:23" x14ac:dyDescent="0.2">
      <c r="A1150" s="79" t="s">
        <v>31</v>
      </c>
      <c r="B1150" s="80"/>
      <c r="C1150" s="81"/>
      <c r="D1150" s="82"/>
      <c r="E1150" s="82"/>
      <c r="F1150" s="83">
        <f t="shared" ref="F1150:W1150" si="1003">SUM(F1113:F1149)</f>
        <v>0</v>
      </c>
      <c r="G1150" s="83">
        <f t="shared" si="1003"/>
        <v>0</v>
      </c>
      <c r="H1150" s="83">
        <f t="shared" si="1003"/>
        <v>0</v>
      </c>
      <c r="I1150" s="83">
        <f t="shared" si="1003"/>
        <v>0</v>
      </c>
      <c r="J1150" s="83">
        <f t="shared" si="1003"/>
        <v>0</v>
      </c>
      <c r="K1150" s="83">
        <f t="shared" si="1003"/>
        <v>0</v>
      </c>
      <c r="L1150" s="84">
        <f t="shared" si="1003"/>
        <v>0</v>
      </c>
      <c r="M1150" s="84">
        <f t="shared" si="1003"/>
        <v>0</v>
      </c>
      <c r="N1150" s="84">
        <f t="shared" si="1003"/>
        <v>0</v>
      </c>
      <c r="O1150" s="85">
        <f t="shared" si="1003"/>
        <v>0</v>
      </c>
      <c r="P1150" s="83">
        <f t="shared" si="1003"/>
        <v>0</v>
      </c>
      <c r="Q1150" s="83">
        <f t="shared" si="1003"/>
        <v>0</v>
      </c>
      <c r="R1150" s="83">
        <f t="shared" si="1003"/>
        <v>0</v>
      </c>
      <c r="S1150" s="83">
        <f t="shared" si="1003"/>
        <v>0</v>
      </c>
      <c r="T1150" s="84">
        <f t="shared" si="1003"/>
        <v>0</v>
      </c>
      <c r="U1150" s="84">
        <f t="shared" si="1003"/>
        <v>0</v>
      </c>
      <c r="V1150" s="84">
        <f t="shared" si="1003"/>
        <v>0</v>
      </c>
      <c r="W1150" s="85">
        <f t="shared" si="1003"/>
        <v>0</v>
      </c>
    </row>
    <row r="1151" spans="1:23" x14ac:dyDescent="0.2">
      <c r="A1151" s="24" t="s">
        <v>167</v>
      </c>
      <c r="B1151" s="25"/>
      <c r="C1151" s="26"/>
      <c r="D1151" s="86"/>
      <c r="E1151" s="86"/>
      <c r="F1151" s="87"/>
      <c r="G1151" s="87"/>
      <c r="H1151" s="87"/>
      <c r="I1151" s="87"/>
      <c r="J1151" s="87"/>
      <c r="K1151" s="87"/>
      <c r="L1151" s="88"/>
      <c r="M1151" s="88"/>
      <c r="N1151" s="88"/>
      <c r="O1151" s="89"/>
      <c r="P1151" s="87"/>
      <c r="Q1151" s="87"/>
      <c r="R1151" s="87"/>
      <c r="S1151" s="87"/>
      <c r="T1151" s="88"/>
      <c r="U1151" s="88"/>
      <c r="V1151" s="88"/>
      <c r="W1151" s="89"/>
    </row>
    <row r="1152" spans="1:23" x14ac:dyDescent="0.2">
      <c r="A1152" s="90"/>
      <c r="B1152" s="91"/>
      <c r="C1152" s="92"/>
      <c r="D1152" s="93"/>
      <c r="E1152" s="93"/>
      <c r="F1152" s="74">
        <f>C1152*D1152</f>
        <v>0</v>
      </c>
      <c r="G1152" s="74">
        <f>C1152*E1152</f>
        <v>0</v>
      </c>
      <c r="H1152" s="74">
        <f>F1152*$H$12</f>
        <v>0</v>
      </c>
      <c r="I1152" s="74">
        <f>F1152*$I$12</f>
        <v>0</v>
      </c>
      <c r="J1152" s="74">
        <f>F1152*$J$12</f>
        <v>0</v>
      </c>
      <c r="K1152" s="94">
        <f>F1152*$K$12</f>
        <v>0</v>
      </c>
      <c r="L1152" s="95">
        <f>F1152-H1152</f>
        <v>0</v>
      </c>
      <c r="M1152" s="95">
        <f>F1152-I1152</f>
        <v>0</v>
      </c>
      <c r="N1152" s="95">
        <f>F1152-J1152</f>
        <v>0</v>
      </c>
      <c r="O1152" s="76">
        <f>F1152-K1152</f>
        <v>0</v>
      </c>
      <c r="P1152" s="74">
        <f>G1152*$P$12</f>
        <v>0</v>
      </c>
      <c r="Q1152" s="74">
        <f>G1152*$Q$12</f>
        <v>0</v>
      </c>
      <c r="R1152" s="74">
        <f>G1152*$R$12</f>
        <v>0</v>
      </c>
      <c r="S1152" s="94">
        <f>G1152*$S$12</f>
        <v>0</v>
      </c>
      <c r="T1152" s="95">
        <f>G1152-P1152</f>
        <v>0</v>
      </c>
      <c r="U1152" s="95">
        <f>G1152-Q1152</f>
        <v>0</v>
      </c>
      <c r="V1152" s="95">
        <f>G1152-R1152</f>
        <v>0</v>
      </c>
      <c r="W1152" s="76">
        <f>G1152-S1152</f>
        <v>0</v>
      </c>
    </row>
    <row r="1153" spans="1:23" x14ac:dyDescent="0.2">
      <c r="A1153" s="90"/>
      <c r="B1153" s="91"/>
      <c r="C1153" s="92"/>
      <c r="D1153" s="93"/>
      <c r="E1153" s="93"/>
      <c r="F1153" s="74">
        <f>C1153*D1153</f>
        <v>0</v>
      </c>
      <c r="G1153" s="74">
        <f>C1153*E1153</f>
        <v>0</v>
      </c>
      <c r="H1153" s="74">
        <f>F1153*$H$12</f>
        <v>0</v>
      </c>
      <c r="I1153" s="74">
        <f>F1153*$I$12</f>
        <v>0</v>
      </c>
      <c r="J1153" s="74">
        <f>F1153*$J$12</f>
        <v>0</v>
      </c>
      <c r="K1153" s="94">
        <f>F1153*$K$12</f>
        <v>0</v>
      </c>
      <c r="L1153" s="95">
        <f>F1153-H1153</f>
        <v>0</v>
      </c>
      <c r="M1153" s="95">
        <f>F1153-I1153</f>
        <v>0</v>
      </c>
      <c r="N1153" s="95">
        <f>F1153-J1153</f>
        <v>0</v>
      </c>
      <c r="O1153" s="76">
        <f>F1153-K1153</f>
        <v>0</v>
      </c>
      <c r="P1153" s="74">
        <f>G1153*$P$12</f>
        <v>0</v>
      </c>
      <c r="Q1153" s="74">
        <f>G1153*$Q$12</f>
        <v>0</v>
      </c>
      <c r="R1153" s="74">
        <f>G1153*$R$12</f>
        <v>0</v>
      </c>
      <c r="S1153" s="94">
        <f>G1153*$S$12</f>
        <v>0</v>
      </c>
      <c r="T1153" s="95">
        <f>G1153-P1153</f>
        <v>0</v>
      </c>
      <c r="U1153" s="95">
        <f>G1153-Q1153</f>
        <v>0</v>
      </c>
      <c r="V1153" s="95">
        <f>G1153-R1153</f>
        <v>0</v>
      </c>
      <c r="W1153" s="76">
        <f>G1153-S1153</f>
        <v>0</v>
      </c>
    </row>
    <row r="1154" spans="1:23" x14ac:dyDescent="0.2">
      <c r="A1154" s="90"/>
      <c r="B1154" s="91"/>
      <c r="C1154" s="92"/>
      <c r="D1154" s="93"/>
      <c r="E1154" s="93"/>
      <c r="F1154" s="74">
        <f>C1154*D1154</f>
        <v>0</v>
      </c>
      <c r="G1154" s="74">
        <f>C1154*E1154</f>
        <v>0</v>
      </c>
      <c r="H1154" s="74">
        <f>F1154*$H$12</f>
        <v>0</v>
      </c>
      <c r="I1154" s="74">
        <f>F1154*$I$12</f>
        <v>0</v>
      </c>
      <c r="J1154" s="74">
        <f>F1154*$J$12</f>
        <v>0</v>
      </c>
      <c r="K1154" s="94">
        <f>F1154*$K$12</f>
        <v>0</v>
      </c>
      <c r="L1154" s="95">
        <f>F1154-H1154</f>
        <v>0</v>
      </c>
      <c r="M1154" s="95">
        <f>F1154-I1154</f>
        <v>0</v>
      </c>
      <c r="N1154" s="95">
        <f>F1154-J1154</f>
        <v>0</v>
      </c>
      <c r="O1154" s="76">
        <f>F1154-K1154</f>
        <v>0</v>
      </c>
      <c r="P1154" s="74">
        <f>G1154*$P$12</f>
        <v>0</v>
      </c>
      <c r="Q1154" s="74">
        <f>G1154*$Q$12</f>
        <v>0</v>
      </c>
      <c r="R1154" s="74">
        <f>G1154*$R$12</f>
        <v>0</v>
      </c>
      <c r="S1154" s="94">
        <f>G1154*$S$12</f>
        <v>0</v>
      </c>
      <c r="T1154" s="95">
        <f>G1154-P1154</f>
        <v>0</v>
      </c>
      <c r="U1154" s="95">
        <f>G1154-Q1154</f>
        <v>0</v>
      </c>
      <c r="V1154" s="95">
        <f>G1154-R1154</f>
        <v>0</v>
      </c>
      <c r="W1154" s="76">
        <f>G1154-S1154</f>
        <v>0</v>
      </c>
    </row>
    <row r="1155" spans="1:23" x14ac:dyDescent="0.2">
      <c r="A1155" s="90"/>
      <c r="B1155" s="91"/>
      <c r="C1155" s="92"/>
      <c r="D1155" s="93"/>
      <c r="E1155" s="93"/>
      <c r="F1155" s="74">
        <f>C1155*D1155</f>
        <v>0</v>
      </c>
      <c r="G1155" s="74">
        <f>C1155*E1155</f>
        <v>0</v>
      </c>
      <c r="H1155" s="74">
        <f>F1155*$H$12</f>
        <v>0</v>
      </c>
      <c r="I1155" s="74">
        <f>F1155*$I$12</f>
        <v>0</v>
      </c>
      <c r="J1155" s="74">
        <f>F1155*$J$12</f>
        <v>0</v>
      </c>
      <c r="K1155" s="94">
        <f>F1155*$K$12</f>
        <v>0</v>
      </c>
      <c r="L1155" s="95">
        <f>F1155-H1155</f>
        <v>0</v>
      </c>
      <c r="M1155" s="95">
        <f>F1155-I1155</f>
        <v>0</v>
      </c>
      <c r="N1155" s="95">
        <f>F1155-J1155</f>
        <v>0</v>
      </c>
      <c r="O1155" s="76">
        <f>F1155-K1155</f>
        <v>0</v>
      </c>
      <c r="P1155" s="74">
        <f>G1155*$P$12</f>
        <v>0</v>
      </c>
      <c r="Q1155" s="74">
        <f>G1155*$Q$12</f>
        <v>0</v>
      </c>
      <c r="R1155" s="74">
        <f>G1155*$R$12</f>
        <v>0</v>
      </c>
      <c r="S1155" s="94">
        <f>G1155*$S$12</f>
        <v>0</v>
      </c>
      <c r="T1155" s="95">
        <f>G1155-P1155</f>
        <v>0</v>
      </c>
      <c r="U1155" s="95">
        <f>G1155-Q1155</f>
        <v>0</v>
      </c>
      <c r="V1155" s="95">
        <f>G1155-R1155</f>
        <v>0</v>
      </c>
      <c r="W1155" s="76">
        <f>G1155-S1155</f>
        <v>0</v>
      </c>
    </row>
    <row r="1156" spans="1:23" x14ac:dyDescent="0.2">
      <c r="A1156" s="90"/>
      <c r="B1156" s="91"/>
      <c r="C1156" s="92"/>
      <c r="D1156" s="93"/>
      <c r="E1156" s="93"/>
      <c r="F1156" s="74">
        <f>C1156*D1156</f>
        <v>0</v>
      </c>
      <c r="G1156" s="74">
        <f>C1156*E1156</f>
        <v>0</v>
      </c>
      <c r="H1156" s="74">
        <f>F1156*$H$12</f>
        <v>0</v>
      </c>
      <c r="I1156" s="74">
        <f>F1156*$I$12</f>
        <v>0</v>
      </c>
      <c r="J1156" s="74">
        <f>F1156*$J$12</f>
        <v>0</v>
      </c>
      <c r="K1156" s="94">
        <f>F1156*$K$12</f>
        <v>0</v>
      </c>
      <c r="L1156" s="95">
        <f>F1156-H1156</f>
        <v>0</v>
      </c>
      <c r="M1156" s="95">
        <f>F1156-I1156</f>
        <v>0</v>
      </c>
      <c r="N1156" s="95">
        <f>F1156-J1156</f>
        <v>0</v>
      </c>
      <c r="O1156" s="76">
        <f>F1156-K1156</f>
        <v>0</v>
      </c>
      <c r="P1156" s="74">
        <f>G1156*$P$12</f>
        <v>0</v>
      </c>
      <c r="Q1156" s="74">
        <f>G1156*$Q$12</f>
        <v>0</v>
      </c>
      <c r="R1156" s="74">
        <f>G1156*$R$12</f>
        <v>0</v>
      </c>
      <c r="S1156" s="94">
        <f>G1156*$S$12</f>
        <v>0</v>
      </c>
      <c r="T1156" s="95">
        <f>G1156-P1156</f>
        <v>0</v>
      </c>
      <c r="U1156" s="95">
        <f>G1156-Q1156</f>
        <v>0</v>
      </c>
      <c r="V1156" s="95">
        <f>G1156-R1156</f>
        <v>0</v>
      </c>
      <c r="W1156" s="76">
        <f>G1156-S1156</f>
        <v>0</v>
      </c>
    </row>
    <row r="1157" spans="1:23" x14ac:dyDescent="0.2">
      <c r="A1157" s="96" t="s">
        <v>32</v>
      </c>
      <c r="B1157" s="97"/>
      <c r="C1157" s="98"/>
      <c r="D1157" s="99"/>
      <c r="E1157" s="99"/>
      <c r="F1157" s="83">
        <f>SUM(F1152:F1156)</f>
        <v>0</v>
      </c>
      <c r="G1157" s="83">
        <f>SUM(G1152:G1156)</f>
        <v>0</v>
      </c>
      <c r="H1157" s="83">
        <f t="shared" ref="H1157:W1157" si="1004">SUM(H1152:H1156)</f>
        <v>0</v>
      </c>
      <c r="I1157" s="83">
        <f t="shared" si="1004"/>
        <v>0</v>
      </c>
      <c r="J1157" s="83">
        <f t="shared" si="1004"/>
        <v>0</v>
      </c>
      <c r="K1157" s="83">
        <f t="shared" si="1004"/>
        <v>0</v>
      </c>
      <c r="L1157" s="84">
        <f t="shared" si="1004"/>
        <v>0</v>
      </c>
      <c r="M1157" s="84">
        <f t="shared" si="1004"/>
        <v>0</v>
      </c>
      <c r="N1157" s="84">
        <f t="shared" si="1004"/>
        <v>0</v>
      </c>
      <c r="O1157" s="85">
        <f t="shared" si="1004"/>
        <v>0</v>
      </c>
      <c r="P1157" s="83">
        <f t="shared" si="1004"/>
        <v>0</v>
      </c>
      <c r="Q1157" s="83">
        <f t="shared" si="1004"/>
        <v>0</v>
      </c>
      <c r="R1157" s="83">
        <f t="shared" si="1004"/>
        <v>0</v>
      </c>
      <c r="S1157" s="83">
        <f t="shared" si="1004"/>
        <v>0</v>
      </c>
      <c r="T1157" s="84">
        <f t="shared" si="1004"/>
        <v>0</v>
      </c>
      <c r="U1157" s="84">
        <f t="shared" si="1004"/>
        <v>0</v>
      </c>
      <c r="V1157" s="84">
        <f t="shared" si="1004"/>
        <v>0</v>
      </c>
      <c r="W1157" s="85">
        <f t="shared" si="1004"/>
        <v>0</v>
      </c>
    </row>
    <row r="1158" spans="1:23" x14ac:dyDescent="0.2">
      <c r="A1158" s="24" t="s">
        <v>151</v>
      </c>
      <c r="B1158" s="25"/>
      <c r="C1158" s="26"/>
      <c r="D1158" s="86"/>
      <c r="E1158" s="86"/>
      <c r="F1158" s="87"/>
      <c r="G1158" s="87"/>
      <c r="H1158" s="87"/>
      <c r="I1158" s="87"/>
      <c r="J1158" s="87"/>
      <c r="K1158" s="87"/>
      <c r="L1158" s="88"/>
      <c r="M1158" s="88"/>
      <c r="N1158" s="88"/>
      <c r="O1158" s="89"/>
      <c r="P1158" s="87"/>
      <c r="Q1158" s="87"/>
      <c r="R1158" s="87"/>
      <c r="S1158" s="87"/>
      <c r="T1158" s="88"/>
      <c r="U1158" s="88"/>
      <c r="V1158" s="88"/>
      <c r="W1158" s="89"/>
    </row>
    <row r="1159" spans="1:23" x14ac:dyDescent="0.2">
      <c r="A1159" s="90"/>
      <c r="B1159" s="91"/>
      <c r="C1159" s="92"/>
      <c r="D1159" s="93"/>
      <c r="E1159" s="93"/>
      <c r="F1159" s="74">
        <f>C1159*D1159</f>
        <v>0</v>
      </c>
      <c r="G1159" s="74">
        <f>C1159*E1159</f>
        <v>0</v>
      </c>
      <c r="H1159" s="74">
        <f>F1159*$H$12</f>
        <v>0</v>
      </c>
      <c r="I1159" s="74">
        <f>F1159*$I$12</f>
        <v>0</v>
      </c>
      <c r="J1159" s="74">
        <f>F1159*$J$12</f>
        <v>0</v>
      </c>
      <c r="K1159" s="94">
        <f>F1159*$K$12</f>
        <v>0</v>
      </c>
      <c r="L1159" s="95">
        <f>F1159-H1159</f>
        <v>0</v>
      </c>
      <c r="M1159" s="95">
        <f>F1159-I1159</f>
        <v>0</v>
      </c>
      <c r="N1159" s="95">
        <f>F1159-J1159</f>
        <v>0</v>
      </c>
      <c r="O1159" s="76">
        <f>F1159-K1159</f>
        <v>0</v>
      </c>
      <c r="P1159" s="74">
        <f>G1159*$P$12</f>
        <v>0</v>
      </c>
      <c r="Q1159" s="74">
        <f>G1159*$Q$12</f>
        <v>0</v>
      </c>
      <c r="R1159" s="74">
        <f>G1159*$R$12</f>
        <v>0</v>
      </c>
      <c r="S1159" s="94">
        <f>G1159*$S$12</f>
        <v>0</v>
      </c>
      <c r="T1159" s="95">
        <f>G1159-P1159</f>
        <v>0</v>
      </c>
      <c r="U1159" s="95">
        <f>G1159-Q1159</f>
        <v>0</v>
      </c>
      <c r="V1159" s="95">
        <f>G1159-R1159</f>
        <v>0</v>
      </c>
      <c r="W1159" s="76">
        <f>G1159-S1159</f>
        <v>0</v>
      </c>
    </row>
    <row r="1160" spans="1:23" x14ac:dyDescent="0.2">
      <c r="A1160" s="90"/>
      <c r="B1160" s="91"/>
      <c r="C1160" s="92"/>
      <c r="D1160" s="93"/>
      <c r="E1160" s="93"/>
      <c r="F1160" s="74">
        <f>C1160*D1160</f>
        <v>0</v>
      </c>
      <c r="G1160" s="74">
        <f>C1160*E1160</f>
        <v>0</v>
      </c>
      <c r="H1160" s="74">
        <f>F1160*$H$12</f>
        <v>0</v>
      </c>
      <c r="I1160" s="74">
        <f>F1160*$I$12</f>
        <v>0</v>
      </c>
      <c r="J1160" s="74">
        <f>F1160*$J$12</f>
        <v>0</v>
      </c>
      <c r="K1160" s="94">
        <f>F1160*$K$12</f>
        <v>0</v>
      </c>
      <c r="L1160" s="95">
        <f>F1160-H1160</f>
        <v>0</v>
      </c>
      <c r="M1160" s="95">
        <f>F1160-I1160</f>
        <v>0</v>
      </c>
      <c r="N1160" s="95">
        <f>F1160-J1160</f>
        <v>0</v>
      </c>
      <c r="O1160" s="76">
        <f>F1160-K1160</f>
        <v>0</v>
      </c>
      <c r="P1160" s="74">
        <f>G1160*$P$12</f>
        <v>0</v>
      </c>
      <c r="Q1160" s="74">
        <f>G1160*$Q$12</f>
        <v>0</v>
      </c>
      <c r="R1160" s="74">
        <f>G1160*$R$12</f>
        <v>0</v>
      </c>
      <c r="S1160" s="94">
        <f>G1160*$S$12</f>
        <v>0</v>
      </c>
      <c r="T1160" s="95">
        <f>G1160-P1160</f>
        <v>0</v>
      </c>
      <c r="U1160" s="95">
        <f>G1160-Q1160</f>
        <v>0</v>
      </c>
      <c r="V1160" s="95">
        <f>G1160-R1160</f>
        <v>0</v>
      </c>
      <c r="W1160" s="76">
        <f>G1160-S1160</f>
        <v>0</v>
      </c>
    </row>
    <row r="1161" spans="1:23" x14ac:dyDescent="0.2">
      <c r="A1161" s="90"/>
      <c r="B1161" s="91"/>
      <c r="C1161" s="92"/>
      <c r="D1161" s="93"/>
      <c r="E1161" s="93"/>
      <c r="F1161" s="74">
        <f>C1161*D1161</f>
        <v>0</v>
      </c>
      <c r="G1161" s="74">
        <f>C1161*E1161</f>
        <v>0</v>
      </c>
      <c r="H1161" s="74">
        <f>F1161*$H$12</f>
        <v>0</v>
      </c>
      <c r="I1161" s="74">
        <f>F1161*$I$12</f>
        <v>0</v>
      </c>
      <c r="J1161" s="74">
        <f>F1161*$J$12</f>
        <v>0</v>
      </c>
      <c r="K1161" s="94">
        <f>F1161*$K$12</f>
        <v>0</v>
      </c>
      <c r="L1161" s="95">
        <f>F1161-H1161</f>
        <v>0</v>
      </c>
      <c r="M1161" s="95">
        <f>F1161-I1161</f>
        <v>0</v>
      </c>
      <c r="N1161" s="95">
        <f>F1161-J1161</f>
        <v>0</v>
      </c>
      <c r="O1161" s="76">
        <f>F1161-K1161</f>
        <v>0</v>
      </c>
      <c r="P1161" s="74">
        <f>G1161*$P$12</f>
        <v>0</v>
      </c>
      <c r="Q1161" s="74">
        <f>G1161*$Q$12</f>
        <v>0</v>
      </c>
      <c r="R1161" s="74">
        <f>G1161*$R$12</f>
        <v>0</v>
      </c>
      <c r="S1161" s="94">
        <f>G1161*$S$12</f>
        <v>0</v>
      </c>
      <c r="T1161" s="95">
        <f>G1161-P1161</f>
        <v>0</v>
      </c>
      <c r="U1161" s="95">
        <f>G1161-Q1161</f>
        <v>0</v>
      </c>
      <c r="V1161" s="95">
        <f>G1161-R1161</f>
        <v>0</v>
      </c>
      <c r="W1161" s="76">
        <f>G1161-S1161</f>
        <v>0</v>
      </c>
    </row>
    <row r="1162" spans="1:23" x14ac:dyDescent="0.2">
      <c r="A1162" s="90"/>
      <c r="B1162" s="91"/>
      <c r="C1162" s="92"/>
      <c r="D1162" s="93"/>
      <c r="E1162" s="93"/>
      <c r="F1162" s="74">
        <f>C1162*D1162</f>
        <v>0</v>
      </c>
      <c r="G1162" s="74">
        <f>C1162*E1162</f>
        <v>0</v>
      </c>
      <c r="H1162" s="74">
        <f>F1162*$H$12</f>
        <v>0</v>
      </c>
      <c r="I1162" s="74">
        <f>F1162*$I$12</f>
        <v>0</v>
      </c>
      <c r="J1162" s="74">
        <f>F1162*$J$12</f>
        <v>0</v>
      </c>
      <c r="K1162" s="94">
        <f>F1162*$K$12</f>
        <v>0</v>
      </c>
      <c r="L1162" s="95">
        <f>F1162-H1162</f>
        <v>0</v>
      </c>
      <c r="M1162" s="95">
        <f>F1162-I1162</f>
        <v>0</v>
      </c>
      <c r="N1162" s="95">
        <f>F1162-J1162</f>
        <v>0</v>
      </c>
      <c r="O1162" s="76">
        <f>F1162-K1162</f>
        <v>0</v>
      </c>
      <c r="P1162" s="74">
        <f>G1162*$P$12</f>
        <v>0</v>
      </c>
      <c r="Q1162" s="74">
        <f>G1162*$Q$12</f>
        <v>0</v>
      </c>
      <c r="R1162" s="74">
        <f>G1162*$R$12</f>
        <v>0</v>
      </c>
      <c r="S1162" s="94">
        <f>G1162*$S$12</f>
        <v>0</v>
      </c>
      <c r="T1162" s="95">
        <f>G1162-P1162</f>
        <v>0</v>
      </c>
      <c r="U1162" s="95">
        <f>G1162-Q1162</f>
        <v>0</v>
      </c>
      <c r="V1162" s="95">
        <f>G1162-R1162</f>
        <v>0</v>
      </c>
      <c r="W1162" s="76">
        <f>G1162-S1162</f>
        <v>0</v>
      </c>
    </row>
    <row r="1163" spans="1:23" x14ac:dyDescent="0.2">
      <c r="A1163" s="90"/>
      <c r="B1163" s="91"/>
      <c r="C1163" s="92"/>
      <c r="D1163" s="93"/>
      <c r="E1163" s="93"/>
      <c r="F1163" s="74">
        <f>C1163*D1163</f>
        <v>0</v>
      </c>
      <c r="G1163" s="74">
        <f>C1163*E1163</f>
        <v>0</v>
      </c>
      <c r="H1163" s="74">
        <f>F1163*$H$12</f>
        <v>0</v>
      </c>
      <c r="I1163" s="74">
        <f>F1163*$I$12</f>
        <v>0</v>
      </c>
      <c r="J1163" s="74">
        <f>F1163*$J$12</f>
        <v>0</v>
      </c>
      <c r="K1163" s="94">
        <f>F1163*$K$12</f>
        <v>0</v>
      </c>
      <c r="L1163" s="95">
        <f>F1163-H1163</f>
        <v>0</v>
      </c>
      <c r="M1163" s="95">
        <f>F1163-I1163</f>
        <v>0</v>
      </c>
      <c r="N1163" s="95">
        <f>F1163-J1163</f>
        <v>0</v>
      </c>
      <c r="O1163" s="76">
        <f>F1163-K1163</f>
        <v>0</v>
      </c>
      <c r="P1163" s="74">
        <f>G1163*$P$12</f>
        <v>0</v>
      </c>
      <c r="Q1163" s="74">
        <f>G1163*$Q$12</f>
        <v>0</v>
      </c>
      <c r="R1163" s="74">
        <f>G1163*$R$12</f>
        <v>0</v>
      </c>
      <c r="S1163" s="94">
        <f>G1163*$S$12</f>
        <v>0</v>
      </c>
      <c r="T1163" s="95">
        <f>G1163-P1163</f>
        <v>0</v>
      </c>
      <c r="U1163" s="95">
        <f>G1163-Q1163</f>
        <v>0</v>
      </c>
      <c r="V1163" s="95">
        <f>G1163-R1163</f>
        <v>0</v>
      </c>
      <c r="W1163" s="76">
        <f>G1163-S1163</f>
        <v>0</v>
      </c>
    </row>
    <row r="1164" spans="1:23" x14ac:dyDescent="0.2">
      <c r="A1164" s="96" t="s">
        <v>118</v>
      </c>
      <c r="B1164" s="97"/>
      <c r="C1164" s="98"/>
      <c r="D1164" s="99"/>
      <c r="E1164" s="99"/>
      <c r="F1164" s="83">
        <f>SUM(F1159:F1163)</f>
        <v>0</v>
      </c>
      <c r="G1164" s="83">
        <f>SUM(G1159:G1163)</f>
        <v>0</v>
      </c>
      <c r="H1164" s="83">
        <f t="shared" ref="H1164:W1164" si="1005">SUM(H1159:H1163)</f>
        <v>0</v>
      </c>
      <c r="I1164" s="83">
        <f t="shared" si="1005"/>
        <v>0</v>
      </c>
      <c r="J1164" s="83">
        <f t="shared" si="1005"/>
        <v>0</v>
      </c>
      <c r="K1164" s="83">
        <f t="shared" si="1005"/>
        <v>0</v>
      </c>
      <c r="L1164" s="84">
        <f t="shared" si="1005"/>
        <v>0</v>
      </c>
      <c r="M1164" s="84">
        <f t="shared" si="1005"/>
        <v>0</v>
      </c>
      <c r="N1164" s="84">
        <f t="shared" si="1005"/>
        <v>0</v>
      </c>
      <c r="O1164" s="85">
        <f t="shared" si="1005"/>
        <v>0</v>
      </c>
      <c r="P1164" s="83">
        <f t="shared" si="1005"/>
        <v>0</v>
      </c>
      <c r="Q1164" s="83">
        <f t="shared" si="1005"/>
        <v>0</v>
      </c>
      <c r="R1164" s="83">
        <f t="shared" si="1005"/>
        <v>0</v>
      </c>
      <c r="S1164" s="83">
        <f t="shared" si="1005"/>
        <v>0</v>
      </c>
      <c r="T1164" s="84">
        <f t="shared" si="1005"/>
        <v>0</v>
      </c>
      <c r="U1164" s="84">
        <f t="shared" si="1005"/>
        <v>0</v>
      </c>
      <c r="V1164" s="84">
        <f t="shared" si="1005"/>
        <v>0</v>
      </c>
      <c r="W1164" s="85">
        <f t="shared" si="1005"/>
        <v>0</v>
      </c>
    </row>
    <row r="1165" spans="1:23" x14ac:dyDescent="0.2">
      <c r="A1165" s="100" t="s">
        <v>152</v>
      </c>
      <c r="B1165" s="25"/>
      <c r="C1165" s="26"/>
      <c r="D1165" s="86"/>
      <c r="E1165" s="86"/>
      <c r="F1165" s="87"/>
      <c r="G1165" s="87"/>
      <c r="H1165" s="87"/>
      <c r="I1165" s="87"/>
      <c r="J1165" s="87"/>
      <c r="K1165" s="87"/>
      <c r="L1165" s="88"/>
      <c r="M1165" s="88"/>
      <c r="N1165" s="88"/>
      <c r="O1165" s="89"/>
      <c r="P1165" s="87"/>
      <c r="Q1165" s="87"/>
      <c r="R1165" s="87"/>
      <c r="S1165" s="87"/>
      <c r="T1165" s="88"/>
      <c r="U1165" s="88"/>
      <c r="V1165" s="88"/>
      <c r="W1165" s="89"/>
    </row>
    <row r="1166" spans="1:23" x14ac:dyDescent="0.2">
      <c r="A1166" s="101"/>
      <c r="B1166" s="27"/>
      <c r="C1166" s="28"/>
      <c r="D1166" s="102"/>
      <c r="E1166" s="102"/>
      <c r="F1166" s="74">
        <f>C1166*D1166</f>
        <v>0</v>
      </c>
      <c r="G1166" s="74">
        <f>C1166*E1166</f>
        <v>0</v>
      </c>
      <c r="H1166" s="74">
        <f>F1166*$H$12</f>
        <v>0</v>
      </c>
      <c r="I1166" s="74">
        <f>F1166*$I$12</f>
        <v>0</v>
      </c>
      <c r="J1166" s="74">
        <f>F1166*$J$12</f>
        <v>0</v>
      </c>
      <c r="K1166" s="94">
        <f>F1166*$K$12</f>
        <v>0</v>
      </c>
      <c r="L1166" s="95">
        <f>F1166-H1166</f>
        <v>0</v>
      </c>
      <c r="M1166" s="95">
        <f>F1166-I1166</f>
        <v>0</v>
      </c>
      <c r="N1166" s="95">
        <f>F1166-J1166</f>
        <v>0</v>
      </c>
      <c r="O1166" s="76">
        <f>F1166-K1166</f>
        <v>0</v>
      </c>
      <c r="P1166" s="74">
        <f>G1166*$P$12</f>
        <v>0</v>
      </c>
      <c r="Q1166" s="74">
        <f>G1166*$Q$12</f>
        <v>0</v>
      </c>
      <c r="R1166" s="74">
        <f>G1166*$R$12</f>
        <v>0</v>
      </c>
      <c r="S1166" s="94">
        <f>G1166*$S$12</f>
        <v>0</v>
      </c>
      <c r="T1166" s="95">
        <f>G1166-P1166</f>
        <v>0</v>
      </c>
      <c r="U1166" s="95">
        <f>G1166-Q1166</f>
        <v>0</v>
      </c>
      <c r="V1166" s="95">
        <f>G1166-R1166</f>
        <v>0</v>
      </c>
      <c r="W1166" s="76">
        <f>G1166-S1166</f>
        <v>0</v>
      </c>
    </row>
    <row r="1167" spans="1:23" x14ac:dyDescent="0.2">
      <c r="A1167" s="101"/>
      <c r="B1167" s="27"/>
      <c r="C1167" s="28"/>
      <c r="D1167" s="102"/>
      <c r="E1167" s="102"/>
      <c r="F1167" s="74">
        <f>C1167*D1167</f>
        <v>0</v>
      </c>
      <c r="G1167" s="74">
        <f>C1167*E1167</f>
        <v>0</v>
      </c>
      <c r="H1167" s="74">
        <f>F1167*$H$12</f>
        <v>0</v>
      </c>
      <c r="I1167" s="74">
        <f>F1167*$I$12</f>
        <v>0</v>
      </c>
      <c r="J1167" s="74">
        <f>F1167*$J$12</f>
        <v>0</v>
      </c>
      <c r="K1167" s="94">
        <f>F1167*$K$12</f>
        <v>0</v>
      </c>
      <c r="L1167" s="95">
        <f>F1167-H1167</f>
        <v>0</v>
      </c>
      <c r="M1167" s="95">
        <f>F1167-I1167</f>
        <v>0</v>
      </c>
      <c r="N1167" s="95">
        <f>F1167-J1167</f>
        <v>0</v>
      </c>
      <c r="O1167" s="76">
        <f>F1167-K1167</f>
        <v>0</v>
      </c>
      <c r="P1167" s="74">
        <f>G1167*$P$12</f>
        <v>0</v>
      </c>
      <c r="Q1167" s="74">
        <f>G1167*$Q$12</f>
        <v>0</v>
      </c>
      <c r="R1167" s="74">
        <f>G1167*$R$12</f>
        <v>0</v>
      </c>
      <c r="S1167" s="94">
        <f>G1167*$S$12</f>
        <v>0</v>
      </c>
      <c r="T1167" s="95">
        <f>G1167-P1167</f>
        <v>0</v>
      </c>
      <c r="U1167" s="95">
        <f>G1167-Q1167</f>
        <v>0</v>
      </c>
      <c r="V1167" s="95">
        <f>G1167-R1167</f>
        <v>0</v>
      </c>
      <c r="W1167" s="76">
        <f>G1167-S1167</f>
        <v>0</v>
      </c>
    </row>
    <row r="1168" spans="1:23" x14ac:dyDescent="0.2">
      <c r="A1168" s="101"/>
      <c r="B1168" s="27"/>
      <c r="C1168" s="28"/>
      <c r="D1168" s="102"/>
      <c r="E1168" s="102"/>
      <c r="F1168" s="74">
        <f>C1168*D1168</f>
        <v>0</v>
      </c>
      <c r="G1168" s="74">
        <f>C1168*E1168</f>
        <v>0</v>
      </c>
      <c r="H1168" s="74">
        <f>F1168*$H$12</f>
        <v>0</v>
      </c>
      <c r="I1168" s="74">
        <f>F1168*$I$12</f>
        <v>0</v>
      </c>
      <c r="J1168" s="74">
        <f>F1168*$J$12</f>
        <v>0</v>
      </c>
      <c r="K1168" s="94">
        <f>F1168*$K$12</f>
        <v>0</v>
      </c>
      <c r="L1168" s="95">
        <f>F1168-H1168</f>
        <v>0</v>
      </c>
      <c r="M1168" s="95">
        <f>F1168-I1168</f>
        <v>0</v>
      </c>
      <c r="N1168" s="95">
        <f>F1168-J1168</f>
        <v>0</v>
      </c>
      <c r="O1168" s="76">
        <f>F1168-K1168</f>
        <v>0</v>
      </c>
      <c r="P1168" s="74">
        <f>G1168*$P$12</f>
        <v>0</v>
      </c>
      <c r="Q1168" s="74">
        <f>G1168*$Q$12</f>
        <v>0</v>
      </c>
      <c r="R1168" s="74">
        <f>G1168*$R$12</f>
        <v>0</v>
      </c>
      <c r="S1168" s="94">
        <f>G1168*$S$12</f>
        <v>0</v>
      </c>
      <c r="T1168" s="95">
        <f>G1168-P1168</f>
        <v>0</v>
      </c>
      <c r="U1168" s="95">
        <f>G1168-Q1168</f>
        <v>0</v>
      </c>
      <c r="V1168" s="95">
        <f>G1168-R1168</f>
        <v>0</v>
      </c>
      <c r="W1168" s="76">
        <f>G1168-S1168</f>
        <v>0</v>
      </c>
    </row>
    <row r="1169" spans="1:23" x14ac:dyDescent="0.2">
      <c r="A1169" s="101"/>
      <c r="B1169" s="27"/>
      <c r="C1169" s="28"/>
      <c r="D1169" s="102"/>
      <c r="E1169" s="102"/>
      <c r="F1169" s="74">
        <f>C1169*D1169</f>
        <v>0</v>
      </c>
      <c r="G1169" s="74">
        <f>C1169*E1169</f>
        <v>0</v>
      </c>
      <c r="H1169" s="74">
        <f>F1169*$H$12</f>
        <v>0</v>
      </c>
      <c r="I1169" s="74">
        <f>F1169*$I$12</f>
        <v>0</v>
      </c>
      <c r="J1169" s="74">
        <f>F1169*$J$12</f>
        <v>0</v>
      </c>
      <c r="K1169" s="94">
        <f>F1169*$K$12</f>
        <v>0</v>
      </c>
      <c r="L1169" s="95">
        <f>F1169-H1169</f>
        <v>0</v>
      </c>
      <c r="M1169" s="95">
        <f>F1169-I1169</f>
        <v>0</v>
      </c>
      <c r="N1169" s="95">
        <f>F1169-J1169</f>
        <v>0</v>
      </c>
      <c r="O1169" s="76">
        <f>F1169-K1169</f>
        <v>0</v>
      </c>
      <c r="P1169" s="74">
        <f>G1169*$P$12</f>
        <v>0</v>
      </c>
      <c r="Q1169" s="74">
        <f>G1169*$Q$12</f>
        <v>0</v>
      </c>
      <c r="R1169" s="74">
        <f>G1169*$R$12</f>
        <v>0</v>
      </c>
      <c r="S1169" s="94">
        <f>G1169*$S$12</f>
        <v>0</v>
      </c>
      <c r="T1169" s="95">
        <f>G1169-P1169</f>
        <v>0</v>
      </c>
      <c r="U1169" s="95">
        <f>G1169-Q1169</f>
        <v>0</v>
      </c>
      <c r="V1169" s="95">
        <f>G1169-R1169</f>
        <v>0</v>
      </c>
      <c r="W1169" s="76">
        <f>G1169-S1169</f>
        <v>0</v>
      </c>
    </row>
    <row r="1170" spans="1:23" x14ac:dyDescent="0.2">
      <c r="A1170" s="101"/>
      <c r="B1170" s="27"/>
      <c r="C1170" s="28"/>
      <c r="D1170" s="102"/>
      <c r="E1170" s="102"/>
      <c r="F1170" s="74">
        <f>C1170*D1170</f>
        <v>0</v>
      </c>
      <c r="G1170" s="74">
        <f>C1170*E1170</f>
        <v>0</v>
      </c>
      <c r="H1170" s="74">
        <f>F1170*$H$12</f>
        <v>0</v>
      </c>
      <c r="I1170" s="74">
        <f>F1170*$I$12</f>
        <v>0</v>
      </c>
      <c r="J1170" s="74">
        <f>F1170*$J$12</f>
        <v>0</v>
      </c>
      <c r="K1170" s="94">
        <f>F1170*$K$12</f>
        <v>0</v>
      </c>
      <c r="L1170" s="95">
        <f>F1170-H1170</f>
        <v>0</v>
      </c>
      <c r="M1170" s="95">
        <f>F1170-I1170</f>
        <v>0</v>
      </c>
      <c r="N1170" s="95">
        <f>F1170-J1170</f>
        <v>0</v>
      </c>
      <c r="O1170" s="76">
        <f>F1170-K1170</f>
        <v>0</v>
      </c>
      <c r="P1170" s="74">
        <f>G1170*$P$12</f>
        <v>0</v>
      </c>
      <c r="Q1170" s="74">
        <f>G1170*$Q$12</f>
        <v>0</v>
      </c>
      <c r="R1170" s="74">
        <f>G1170*$R$12</f>
        <v>0</v>
      </c>
      <c r="S1170" s="94">
        <f>G1170*$S$12</f>
        <v>0</v>
      </c>
      <c r="T1170" s="95">
        <f>G1170-P1170</f>
        <v>0</v>
      </c>
      <c r="U1170" s="95">
        <f>G1170-Q1170</f>
        <v>0</v>
      </c>
      <c r="V1170" s="95">
        <f>G1170-R1170</f>
        <v>0</v>
      </c>
      <c r="W1170" s="76">
        <f>G1170-S1170</f>
        <v>0</v>
      </c>
    </row>
    <row r="1171" spans="1:23" x14ac:dyDescent="0.2">
      <c r="A1171" s="79" t="s">
        <v>153</v>
      </c>
      <c r="B1171" s="80"/>
      <c r="C1171" s="81"/>
      <c r="D1171" s="82"/>
      <c r="E1171" s="82"/>
      <c r="F1171" s="83">
        <f>SUM(F1166:F1170)</f>
        <v>0</v>
      </c>
      <c r="G1171" s="83">
        <f>SUM(G1166:G1170)</f>
        <v>0</v>
      </c>
      <c r="H1171" s="83">
        <f t="shared" ref="H1171:W1171" si="1006">SUM(H1166:H1170)</f>
        <v>0</v>
      </c>
      <c r="I1171" s="83">
        <f t="shared" si="1006"/>
        <v>0</v>
      </c>
      <c r="J1171" s="83">
        <f t="shared" si="1006"/>
        <v>0</v>
      </c>
      <c r="K1171" s="83">
        <f t="shared" si="1006"/>
        <v>0</v>
      </c>
      <c r="L1171" s="84">
        <f t="shared" si="1006"/>
        <v>0</v>
      </c>
      <c r="M1171" s="84">
        <f t="shared" si="1006"/>
        <v>0</v>
      </c>
      <c r="N1171" s="84">
        <f t="shared" si="1006"/>
        <v>0</v>
      </c>
      <c r="O1171" s="85">
        <f t="shared" si="1006"/>
        <v>0</v>
      </c>
      <c r="P1171" s="83">
        <f t="shared" si="1006"/>
        <v>0</v>
      </c>
      <c r="Q1171" s="83">
        <f t="shared" si="1006"/>
        <v>0</v>
      </c>
      <c r="R1171" s="83">
        <f t="shared" si="1006"/>
        <v>0</v>
      </c>
      <c r="S1171" s="83">
        <f t="shared" si="1006"/>
        <v>0</v>
      </c>
      <c r="T1171" s="84">
        <f t="shared" si="1006"/>
        <v>0</v>
      </c>
      <c r="U1171" s="84">
        <f t="shared" si="1006"/>
        <v>0</v>
      </c>
      <c r="V1171" s="84">
        <f t="shared" si="1006"/>
        <v>0</v>
      </c>
      <c r="W1171" s="85">
        <f t="shared" si="1006"/>
        <v>0</v>
      </c>
    </row>
    <row r="1172" spans="1:23" x14ac:dyDescent="0.2">
      <c r="A1172" s="100" t="s">
        <v>154</v>
      </c>
      <c r="B1172" s="25"/>
      <c r="C1172" s="26"/>
      <c r="D1172" s="86"/>
      <c r="E1172" s="86"/>
      <c r="F1172" s="87"/>
      <c r="G1172" s="87"/>
      <c r="H1172" s="87"/>
      <c r="I1172" s="87"/>
      <c r="J1172" s="87"/>
      <c r="K1172" s="87"/>
      <c r="L1172" s="88"/>
      <c r="M1172" s="88"/>
      <c r="N1172" s="88"/>
      <c r="O1172" s="89"/>
      <c r="P1172" s="87"/>
      <c r="Q1172" s="87"/>
      <c r="R1172" s="87"/>
      <c r="S1172" s="87"/>
      <c r="T1172" s="88"/>
      <c r="U1172" s="88"/>
      <c r="V1172" s="88"/>
      <c r="W1172" s="89"/>
    </row>
    <row r="1173" spans="1:23" x14ac:dyDescent="0.2">
      <c r="A1173" s="101"/>
      <c r="B1173" s="27"/>
      <c r="C1173" s="28"/>
      <c r="D1173" s="102"/>
      <c r="E1173" s="102"/>
      <c r="F1173" s="74">
        <f t="shared" ref="F1173:F1182" si="1007">C1173*D1173</f>
        <v>0</v>
      </c>
      <c r="G1173" s="74">
        <f t="shared" ref="G1173:G1182" si="1008">C1173*E1173</f>
        <v>0</v>
      </c>
      <c r="H1173" s="74">
        <f t="shared" ref="H1173:H1182" si="1009">F1173*$H$12</f>
        <v>0</v>
      </c>
      <c r="I1173" s="74">
        <f t="shared" ref="I1173:I1182" si="1010">F1173*$I$12</f>
        <v>0</v>
      </c>
      <c r="J1173" s="74">
        <f t="shared" ref="J1173:J1182" si="1011">F1173*$J$12</f>
        <v>0</v>
      </c>
      <c r="K1173" s="94">
        <f t="shared" ref="K1173:K1182" si="1012">F1173*$K$12</f>
        <v>0</v>
      </c>
      <c r="L1173" s="95">
        <f t="shared" ref="L1173:L1182" si="1013">F1173-H1173</f>
        <v>0</v>
      </c>
      <c r="M1173" s="95">
        <f t="shared" ref="M1173:M1182" si="1014">F1173-I1173</f>
        <v>0</v>
      </c>
      <c r="N1173" s="95">
        <f t="shared" ref="N1173:N1182" si="1015">F1173-J1173</f>
        <v>0</v>
      </c>
      <c r="O1173" s="76">
        <f t="shared" ref="O1173:O1182" si="1016">F1173-K1173</f>
        <v>0</v>
      </c>
      <c r="P1173" s="74">
        <f t="shared" ref="P1173:P1182" si="1017">G1173*$P$12</f>
        <v>0</v>
      </c>
      <c r="Q1173" s="74">
        <f t="shared" ref="Q1173:Q1182" si="1018">G1173*$Q$12</f>
        <v>0</v>
      </c>
      <c r="R1173" s="74">
        <f t="shared" ref="R1173:R1182" si="1019">G1173*$R$12</f>
        <v>0</v>
      </c>
      <c r="S1173" s="94">
        <f t="shared" ref="S1173:S1182" si="1020">G1173*$S$12</f>
        <v>0</v>
      </c>
      <c r="T1173" s="95">
        <f t="shared" ref="T1173:T1182" si="1021">G1173-P1173</f>
        <v>0</v>
      </c>
      <c r="U1173" s="95">
        <f t="shared" ref="U1173:U1182" si="1022">G1173-Q1173</f>
        <v>0</v>
      </c>
      <c r="V1173" s="95">
        <f t="shared" ref="V1173:V1182" si="1023">G1173-R1173</f>
        <v>0</v>
      </c>
      <c r="W1173" s="76">
        <f t="shared" ref="W1173:W1182" si="1024">G1173-S1173</f>
        <v>0</v>
      </c>
    </row>
    <row r="1174" spans="1:23" x14ac:dyDescent="0.2">
      <c r="A1174" s="101"/>
      <c r="B1174" s="27"/>
      <c r="C1174" s="28"/>
      <c r="D1174" s="102"/>
      <c r="E1174" s="102"/>
      <c r="F1174" s="74">
        <f t="shared" si="1007"/>
        <v>0</v>
      </c>
      <c r="G1174" s="74">
        <f t="shared" si="1008"/>
        <v>0</v>
      </c>
      <c r="H1174" s="74">
        <f t="shared" si="1009"/>
        <v>0</v>
      </c>
      <c r="I1174" s="74">
        <f t="shared" si="1010"/>
        <v>0</v>
      </c>
      <c r="J1174" s="74">
        <f t="shared" si="1011"/>
        <v>0</v>
      </c>
      <c r="K1174" s="94">
        <f t="shared" si="1012"/>
        <v>0</v>
      </c>
      <c r="L1174" s="95">
        <f t="shared" si="1013"/>
        <v>0</v>
      </c>
      <c r="M1174" s="95">
        <f t="shared" si="1014"/>
        <v>0</v>
      </c>
      <c r="N1174" s="95">
        <f t="shared" si="1015"/>
        <v>0</v>
      </c>
      <c r="O1174" s="76">
        <f t="shared" si="1016"/>
        <v>0</v>
      </c>
      <c r="P1174" s="74">
        <f t="shared" si="1017"/>
        <v>0</v>
      </c>
      <c r="Q1174" s="74">
        <f t="shared" si="1018"/>
        <v>0</v>
      </c>
      <c r="R1174" s="74">
        <f t="shared" si="1019"/>
        <v>0</v>
      </c>
      <c r="S1174" s="94">
        <f t="shared" si="1020"/>
        <v>0</v>
      </c>
      <c r="T1174" s="95">
        <f t="shared" si="1021"/>
        <v>0</v>
      </c>
      <c r="U1174" s="95">
        <f t="shared" si="1022"/>
        <v>0</v>
      </c>
      <c r="V1174" s="95">
        <f t="shared" si="1023"/>
        <v>0</v>
      </c>
      <c r="W1174" s="76">
        <f t="shared" si="1024"/>
        <v>0</v>
      </c>
    </row>
    <row r="1175" spans="1:23" x14ac:dyDescent="0.2">
      <c r="A1175" s="101"/>
      <c r="B1175" s="27"/>
      <c r="C1175" s="28"/>
      <c r="D1175" s="102"/>
      <c r="E1175" s="102"/>
      <c r="F1175" s="74">
        <f t="shared" si="1007"/>
        <v>0</v>
      </c>
      <c r="G1175" s="74">
        <f t="shared" si="1008"/>
        <v>0</v>
      </c>
      <c r="H1175" s="74">
        <f t="shared" si="1009"/>
        <v>0</v>
      </c>
      <c r="I1175" s="74">
        <f t="shared" si="1010"/>
        <v>0</v>
      </c>
      <c r="J1175" s="74">
        <f t="shared" si="1011"/>
        <v>0</v>
      </c>
      <c r="K1175" s="94">
        <f t="shared" si="1012"/>
        <v>0</v>
      </c>
      <c r="L1175" s="95">
        <f t="shared" si="1013"/>
        <v>0</v>
      </c>
      <c r="M1175" s="95">
        <f t="shared" si="1014"/>
        <v>0</v>
      </c>
      <c r="N1175" s="95">
        <f t="shared" si="1015"/>
        <v>0</v>
      </c>
      <c r="O1175" s="76">
        <f t="shared" si="1016"/>
        <v>0</v>
      </c>
      <c r="P1175" s="74">
        <f t="shared" si="1017"/>
        <v>0</v>
      </c>
      <c r="Q1175" s="74">
        <f t="shared" si="1018"/>
        <v>0</v>
      </c>
      <c r="R1175" s="74">
        <f t="shared" si="1019"/>
        <v>0</v>
      </c>
      <c r="S1175" s="94">
        <f t="shared" si="1020"/>
        <v>0</v>
      </c>
      <c r="T1175" s="95">
        <f t="shared" si="1021"/>
        <v>0</v>
      </c>
      <c r="U1175" s="95">
        <f t="shared" si="1022"/>
        <v>0</v>
      </c>
      <c r="V1175" s="95">
        <f t="shared" si="1023"/>
        <v>0</v>
      </c>
      <c r="W1175" s="76">
        <f t="shared" si="1024"/>
        <v>0</v>
      </c>
    </row>
    <row r="1176" spans="1:23" x14ac:dyDescent="0.2">
      <c r="A1176" s="101"/>
      <c r="B1176" s="27"/>
      <c r="C1176" s="28"/>
      <c r="D1176" s="102"/>
      <c r="E1176" s="102"/>
      <c r="F1176" s="74">
        <f t="shared" si="1007"/>
        <v>0</v>
      </c>
      <c r="G1176" s="74">
        <f t="shared" si="1008"/>
        <v>0</v>
      </c>
      <c r="H1176" s="74">
        <f t="shared" si="1009"/>
        <v>0</v>
      </c>
      <c r="I1176" s="74">
        <f t="shared" si="1010"/>
        <v>0</v>
      </c>
      <c r="J1176" s="74">
        <f t="shared" si="1011"/>
        <v>0</v>
      </c>
      <c r="K1176" s="94">
        <f t="shared" si="1012"/>
        <v>0</v>
      </c>
      <c r="L1176" s="95">
        <f t="shared" si="1013"/>
        <v>0</v>
      </c>
      <c r="M1176" s="95">
        <f t="shared" si="1014"/>
        <v>0</v>
      </c>
      <c r="N1176" s="95">
        <f t="shared" si="1015"/>
        <v>0</v>
      </c>
      <c r="O1176" s="76">
        <f t="shared" si="1016"/>
        <v>0</v>
      </c>
      <c r="P1176" s="74">
        <f t="shared" si="1017"/>
        <v>0</v>
      </c>
      <c r="Q1176" s="74">
        <f t="shared" si="1018"/>
        <v>0</v>
      </c>
      <c r="R1176" s="74">
        <f t="shared" si="1019"/>
        <v>0</v>
      </c>
      <c r="S1176" s="94">
        <f t="shared" si="1020"/>
        <v>0</v>
      </c>
      <c r="T1176" s="95">
        <f t="shared" si="1021"/>
        <v>0</v>
      </c>
      <c r="U1176" s="95">
        <f t="shared" si="1022"/>
        <v>0</v>
      </c>
      <c r="V1176" s="95">
        <f t="shared" si="1023"/>
        <v>0</v>
      </c>
      <c r="W1176" s="76">
        <f t="shared" si="1024"/>
        <v>0</v>
      </c>
    </row>
    <row r="1177" spans="1:23" x14ac:dyDescent="0.2">
      <c r="A1177" s="101"/>
      <c r="B1177" s="27"/>
      <c r="C1177" s="28"/>
      <c r="D1177" s="102"/>
      <c r="E1177" s="102"/>
      <c r="F1177" s="74">
        <f t="shared" si="1007"/>
        <v>0</v>
      </c>
      <c r="G1177" s="74">
        <f t="shared" si="1008"/>
        <v>0</v>
      </c>
      <c r="H1177" s="74">
        <f t="shared" si="1009"/>
        <v>0</v>
      </c>
      <c r="I1177" s="74">
        <f t="shared" si="1010"/>
        <v>0</v>
      </c>
      <c r="J1177" s="74">
        <f t="shared" si="1011"/>
        <v>0</v>
      </c>
      <c r="K1177" s="94">
        <f t="shared" si="1012"/>
        <v>0</v>
      </c>
      <c r="L1177" s="95">
        <f t="shared" si="1013"/>
        <v>0</v>
      </c>
      <c r="M1177" s="95">
        <f t="shared" si="1014"/>
        <v>0</v>
      </c>
      <c r="N1177" s="95">
        <f t="shared" si="1015"/>
        <v>0</v>
      </c>
      <c r="O1177" s="76">
        <f t="shared" si="1016"/>
        <v>0</v>
      </c>
      <c r="P1177" s="74">
        <f t="shared" si="1017"/>
        <v>0</v>
      </c>
      <c r="Q1177" s="74">
        <f t="shared" si="1018"/>
        <v>0</v>
      </c>
      <c r="R1177" s="74">
        <f t="shared" si="1019"/>
        <v>0</v>
      </c>
      <c r="S1177" s="94">
        <f t="shared" si="1020"/>
        <v>0</v>
      </c>
      <c r="T1177" s="95">
        <f t="shared" si="1021"/>
        <v>0</v>
      </c>
      <c r="U1177" s="95">
        <f t="shared" si="1022"/>
        <v>0</v>
      </c>
      <c r="V1177" s="95">
        <f t="shared" si="1023"/>
        <v>0</v>
      </c>
      <c r="W1177" s="76">
        <f t="shared" si="1024"/>
        <v>0</v>
      </c>
    </row>
    <row r="1178" spans="1:23" x14ac:dyDescent="0.2">
      <c r="A1178" s="101"/>
      <c r="B1178" s="27"/>
      <c r="C1178" s="28"/>
      <c r="D1178" s="102"/>
      <c r="E1178" s="102"/>
      <c r="F1178" s="74">
        <f t="shared" si="1007"/>
        <v>0</v>
      </c>
      <c r="G1178" s="74">
        <f t="shared" si="1008"/>
        <v>0</v>
      </c>
      <c r="H1178" s="74">
        <f t="shared" si="1009"/>
        <v>0</v>
      </c>
      <c r="I1178" s="74">
        <f t="shared" si="1010"/>
        <v>0</v>
      </c>
      <c r="J1178" s="74">
        <f t="shared" si="1011"/>
        <v>0</v>
      </c>
      <c r="K1178" s="94">
        <f t="shared" si="1012"/>
        <v>0</v>
      </c>
      <c r="L1178" s="95">
        <f t="shared" si="1013"/>
        <v>0</v>
      </c>
      <c r="M1178" s="95">
        <f t="shared" si="1014"/>
        <v>0</v>
      </c>
      <c r="N1178" s="95">
        <f t="shared" si="1015"/>
        <v>0</v>
      </c>
      <c r="O1178" s="76">
        <f t="shared" si="1016"/>
        <v>0</v>
      </c>
      <c r="P1178" s="74">
        <f t="shared" si="1017"/>
        <v>0</v>
      </c>
      <c r="Q1178" s="74">
        <f t="shared" si="1018"/>
        <v>0</v>
      </c>
      <c r="R1178" s="74">
        <f t="shared" si="1019"/>
        <v>0</v>
      </c>
      <c r="S1178" s="94">
        <f t="shared" si="1020"/>
        <v>0</v>
      </c>
      <c r="T1178" s="95">
        <f t="shared" si="1021"/>
        <v>0</v>
      </c>
      <c r="U1178" s="95">
        <f t="shared" si="1022"/>
        <v>0</v>
      </c>
      <c r="V1178" s="95">
        <f t="shared" si="1023"/>
        <v>0</v>
      </c>
      <c r="W1178" s="76">
        <f t="shared" si="1024"/>
        <v>0</v>
      </c>
    </row>
    <row r="1179" spans="1:23" x14ac:dyDescent="0.2">
      <c r="A1179" s="101"/>
      <c r="B1179" s="27"/>
      <c r="C1179" s="28"/>
      <c r="D1179" s="102"/>
      <c r="E1179" s="102"/>
      <c r="F1179" s="74">
        <f t="shared" si="1007"/>
        <v>0</v>
      </c>
      <c r="G1179" s="74">
        <f t="shared" si="1008"/>
        <v>0</v>
      </c>
      <c r="H1179" s="74">
        <f t="shared" si="1009"/>
        <v>0</v>
      </c>
      <c r="I1179" s="74">
        <f t="shared" si="1010"/>
        <v>0</v>
      </c>
      <c r="J1179" s="74">
        <f t="shared" si="1011"/>
        <v>0</v>
      </c>
      <c r="K1179" s="94">
        <f t="shared" si="1012"/>
        <v>0</v>
      </c>
      <c r="L1179" s="95">
        <f t="shared" si="1013"/>
        <v>0</v>
      </c>
      <c r="M1179" s="95">
        <f t="shared" si="1014"/>
        <v>0</v>
      </c>
      <c r="N1179" s="95">
        <f t="shared" si="1015"/>
        <v>0</v>
      </c>
      <c r="O1179" s="76">
        <f t="shared" si="1016"/>
        <v>0</v>
      </c>
      <c r="P1179" s="74">
        <f t="shared" si="1017"/>
        <v>0</v>
      </c>
      <c r="Q1179" s="74">
        <f t="shared" si="1018"/>
        <v>0</v>
      </c>
      <c r="R1179" s="74">
        <f t="shared" si="1019"/>
        <v>0</v>
      </c>
      <c r="S1179" s="94">
        <f t="shared" si="1020"/>
        <v>0</v>
      </c>
      <c r="T1179" s="95">
        <f t="shared" si="1021"/>
        <v>0</v>
      </c>
      <c r="U1179" s="95">
        <f t="shared" si="1022"/>
        <v>0</v>
      </c>
      <c r="V1179" s="95">
        <f t="shared" si="1023"/>
        <v>0</v>
      </c>
      <c r="W1179" s="76">
        <f t="shared" si="1024"/>
        <v>0</v>
      </c>
    </row>
    <row r="1180" spans="1:23" x14ac:dyDescent="0.2">
      <c r="A1180" s="101"/>
      <c r="B1180" s="27"/>
      <c r="C1180" s="28"/>
      <c r="D1180" s="102"/>
      <c r="E1180" s="102"/>
      <c r="F1180" s="74">
        <f t="shared" si="1007"/>
        <v>0</v>
      </c>
      <c r="G1180" s="74">
        <f t="shared" si="1008"/>
        <v>0</v>
      </c>
      <c r="H1180" s="74">
        <f t="shared" si="1009"/>
        <v>0</v>
      </c>
      <c r="I1180" s="74">
        <f t="shared" si="1010"/>
        <v>0</v>
      </c>
      <c r="J1180" s="74">
        <f t="shared" si="1011"/>
        <v>0</v>
      </c>
      <c r="K1180" s="94">
        <f t="shared" si="1012"/>
        <v>0</v>
      </c>
      <c r="L1180" s="95">
        <f t="shared" si="1013"/>
        <v>0</v>
      </c>
      <c r="M1180" s="95">
        <f t="shared" si="1014"/>
        <v>0</v>
      </c>
      <c r="N1180" s="95">
        <f t="shared" si="1015"/>
        <v>0</v>
      </c>
      <c r="O1180" s="76">
        <f t="shared" si="1016"/>
        <v>0</v>
      </c>
      <c r="P1180" s="74">
        <f t="shared" si="1017"/>
        <v>0</v>
      </c>
      <c r="Q1180" s="74">
        <f t="shared" si="1018"/>
        <v>0</v>
      </c>
      <c r="R1180" s="74">
        <f t="shared" si="1019"/>
        <v>0</v>
      </c>
      <c r="S1180" s="94">
        <f t="shared" si="1020"/>
        <v>0</v>
      </c>
      <c r="T1180" s="95">
        <f t="shared" si="1021"/>
        <v>0</v>
      </c>
      <c r="U1180" s="95">
        <f t="shared" si="1022"/>
        <v>0</v>
      </c>
      <c r="V1180" s="95">
        <f t="shared" si="1023"/>
        <v>0</v>
      </c>
      <c r="W1180" s="76">
        <f t="shared" si="1024"/>
        <v>0</v>
      </c>
    </row>
    <row r="1181" spans="1:23" x14ac:dyDescent="0.2">
      <c r="A1181" s="101"/>
      <c r="B1181" s="27"/>
      <c r="C1181" s="28"/>
      <c r="D1181" s="102"/>
      <c r="E1181" s="102"/>
      <c r="F1181" s="74">
        <f t="shared" si="1007"/>
        <v>0</v>
      </c>
      <c r="G1181" s="74">
        <f t="shared" si="1008"/>
        <v>0</v>
      </c>
      <c r="H1181" s="74">
        <f t="shared" si="1009"/>
        <v>0</v>
      </c>
      <c r="I1181" s="74">
        <f t="shared" si="1010"/>
        <v>0</v>
      </c>
      <c r="J1181" s="74">
        <f t="shared" si="1011"/>
        <v>0</v>
      </c>
      <c r="K1181" s="94">
        <f t="shared" si="1012"/>
        <v>0</v>
      </c>
      <c r="L1181" s="95">
        <f t="shared" si="1013"/>
        <v>0</v>
      </c>
      <c r="M1181" s="95">
        <f t="shared" si="1014"/>
        <v>0</v>
      </c>
      <c r="N1181" s="95">
        <f t="shared" si="1015"/>
        <v>0</v>
      </c>
      <c r="O1181" s="76">
        <f t="shared" si="1016"/>
        <v>0</v>
      </c>
      <c r="P1181" s="74">
        <f t="shared" si="1017"/>
        <v>0</v>
      </c>
      <c r="Q1181" s="74">
        <f t="shared" si="1018"/>
        <v>0</v>
      </c>
      <c r="R1181" s="74">
        <f t="shared" si="1019"/>
        <v>0</v>
      </c>
      <c r="S1181" s="94">
        <f t="shared" si="1020"/>
        <v>0</v>
      </c>
      <c r="T1181" s="95">
        <f t="shared" si="1021"/>
        <v>0</v>
      </c>
      <c r="U1181" s="95">
        <f t="shared" si="1022"/>
        <v>0</v>
      </c>
      <c r="V1181" s="95">
        <f t="shared" si="1023"/>
        <v>0</v>
      </c>
      <c r="W1181" s="76">
        <f t="shared" si="1024"/>
        <v>0</v>
      </c>
    </row>
    <row r="1182" spans="1:23" x14ac:dyDescent="0.2">
      <c r="A1182" s="101"/>
      <c r="B1182" s="27"/>
      <c r="C1182" s="28"/>
      <c r="D1182" s="102"/>
      <c r="E1182" s="102"/>
      <c r="F1182" s="74">
        <f t="shared" si="1007"/>
        <v>0</v>
      </c>
      <c r="G1182" s="74">
        <f t="shared" si="1008"/>
        <v>0</v>
      </c>
      <c r="H1182" s="74">
        <f t="shared" si="1009"/>
        <v>0</v>
      </c>
      <c r="I1182" s="74">
        <f t="shared" si="1010"/>
        <v>0</v>
      </c>
      <c r="J1182" s="74">
        <f t="shared" si="1011"/>
        <v>0</v>
      </c>
      <c r="K1182" s="94">
        <f t="shared" si="1012"/>
        <v>0</v>
      </c>
      <c r="L1182" s="95">
        <f t="shared" si="1013"/>
        <v>0</v>
      </c>
      <c r="M1182" s="95">
        <f t="shared" si="1014"/>
        <v>0</v>
      </c>
      <c r="N1182" s="95">
        <f t="shared" si="1015"/>
        <v>0</v>
      </c>
      <c r="O1182" s="76">
        <f t="shared" si="1016"/>
        <v>0</v>
      </c>
      <c r="P1182" s="74">
        <f t="shared" si="1017"/>
        <v>0</v>
      </c>
      <c r="Q1182" s="74">
        <f t="shared" si="1018"/>
        <v>0</v>
      </c>
      <c r="R1182" s="74">
        <f t="shared" si="1019"/>
        <v>0</v>
      </c>
      <c r="S1182" s="94">
        <f t="shared" si="1020"/>
        <v>0</v>
      </c>
      <c r="T1182" s="95">
        <f t="shared" si="1021"/>
        <v>0</v>
      </c>
      <c r="U1182" s="95">
        <f t="shared" si="1022"/>
        <v>0</v>
      </c>
      <c r="V1182" s="95">
        <f t="shared" si="1023"/>
        <v>0</v>
      </c>
      <c r="W1182" s="76">
        <f t="shared" si="1024"/>
        <v>0</v>
      </c>
    </row>
    <row r="1183" spans="1:23" x14ac:dyDescent="0.2">
      <c r="A1183" s="79" t="s">
        <v>119</v>
      </c>
      <c r="B1183" s="80"/>
      <c r="C1183" s="81"/>
      <c r="D1183" s="82"/>
      <c r="E1183" s="82"/>
      <c r="F1183" s="83">
        <f>SUM(F1173:F1182)</f>
        <v>0</v>
      </c>
      <c r="G1183" s="83">
        <f>SUM(G1173:G1182)</f>
        <v>0</v>
      </c>
      <c r="H1183" s="83">
        <f t="shared" ref="H1183:W1183" si="1025">SUM(H1173:H1182)</f>
        <v>0</v>
      </c>
      <c r="I1183" s="83">
        <f t="shared" si="1025"/>
        <v>0</v>
      </c>
      <c r="J1183" s="83">
        <f t="shared" si="1025"/>
        <v>0</v>
      </c>
      <c r="K1183" s="83">
        <f t="shared" si="1025"/>
        <v>0</v>
      </c>
      <c r="L1183" s="84">
        <f t="shared" si="1025"/>
        <v>0</v>
      </c>
      <c r="M1183" s="84">
        <f t="shared" si="1025"/>
        <v>0</v>
      </c>
      <c r="N1183" s="84">
        <f t="shared" si="1025"/>
        <v>0</v>
      </c>
      <c r="O1183" s="85">
        <f t="shared" si="1025"/>
        <v>0</v>
      </c>
      <c r="P1183" s="83">
        <f t="shared" si="1025"/>
        <v>0</v>
      </c>
      <c r="Q1183" s="83">
        <f t="shared" si="1025"/>
        <v>0</v>
      </c>
      <c r="R1183" s="83">
        <f t="shared" si="1025"/>
        <v>0</v>
      </c>
      <c r="S1183" s="83">
        <f t="shared" si="1025"/>
        <v>0</v>
      </c>
      <c r="T1183" s="84">
        <f t="shared" si="1025"/>
        <v>0</v>
      </c>
      <c r="U1183" s="84">
        <f t="shared" si="1025"/>
        <v>0</v>
      </c>
      <c r="V1183" s="84">
        <f t="shared" si="1025"/>
        <v>0</v>
      </c>
      <c r="W1183" s="85">
        <f t="shared" si="1025"/>
        <v>0</v>
      </c>
    </row>
    <row r="1184" spans="1:23" x14ac:dyDescent="0.2">
      <c r="A1184" s="100" t="s">
        <v>155</v>
      </c>
      <c r="B1184" s="25"/>
      <c r="C1184" s="26"/>
      <c r="D1184" s="86"/>
      <c r="E1184" s="86"/>
      <c r="F1184" s="87"/>
      <c r="G1184" s="87"/>
      <c r="H1184" s="87"/>
      <c r="I1184" s="87"/>
      <c r="J1184" s="87"/>
      <c r="K1184" s="87"/>
      <c r="L1184" s="88"/>
      <c r="M1184" s="88"/>
      <c r="N1184" s="88"/>
      <c r="O1184" s="89"/>
      <c r="P1184" s="87"/>
      <c r="Q1184" s="87"/>
      <c r="R1184" s="87"/>
      <c r="S1184" s="87"/>
      <c r="T1184" s="88"/>
      <c r="U1184" s="88"/>
      <c r="V1184" s="88"/>
      <c r="W1184" s="89"/>
    </row>
    <row r="1185" spans="1:23" x14ac:dyDescent="0.2">
      <c r="A1185" s="101"/>
      <c r="B1185" s="27"/>
      <c r="C1185" s="28"/>
      <c r="D1185" s="102"/>
      <c r="E1185" s="102"/>
      <c r="F1185" s="74">
        <f t="shared" ref="F1185:F1194" si="1026">C1185*D1185</f>
        <v>0</v>
      </c>
      <c r="G1185" s="74">
        <f t="shared" ref="G1185:G1194" si="1027">C1185*E1185</f>
        <v>0</v>
      </c>
      <c r="H1185" s="74">
        <f t="shared" ref="H1185:H1194" si="1028">F1185*$H$12</f>
        <v>0</v>
      </c>
      <c r="I1185" s="74">
        <f t="shared" ref="I1185:I1194" si="1029">F1185*$I$12</f>
        <v>0</v>
      </c>
      <c r="J1185" s="74">
        <f t="shared" ref="J1185:J1194" si="1030">F1185*$J$12</f>
        <v>0</v>
      </c>
      <c r="K1185" s="94">
        <f t="shared" ref="K1185:K1194" si="1031">F1185*$K$12</f>
        <v>0</v>
      </c>
      <c r="L1185" s="95">
        <f t="shared" ref="L1185:L1194" si="1032">F1185-H1185</f>
        <v>0</v>
      </c>
      <c r="M1185" s="95">
        <f t="shared" ref="M1185:M1194" si="1033">F1185-I1185</f>
        <v>0</v>
      </c>
      <c r="N1185" s="95">
        <f t="shared" ref="N1185:N1194" si="1034">F1185-J1185</f>
        <v>0</v>
      </c>
      <c r="O1185" s="76">
        <f t="shared" ref="O1185:O1194" si="1035">F1185-K1185</f>
        <v>0</v>
      </c>
      <c r="P1185" s="74">
        <f t="shared" ref="P1185:P1194" si="1036">G1185*$P$12</f>
        <v>0</v>
      </c>
      <c r="Q1185" s="74">
        <f t="shared" ref="Q1185:Q1194" si="1037">G1185*$Q$12</f>
        <v>0</v>
      </c>
      <c r="R1185" s="74">
        <f t="shared" ref="R1185:R1194" si="1038">G1185*$R$12</f>
        <v>0</v>
      </c>
      <c r="S1185" s="94">
        <f t="shared" ref="S1185:S1194" si="1039">G1185*$S$12</f>
        <v>0</v>
      </c>
      <c r="T1185" s="95">
        <f t="shared" ref="T1185:T1194" si="1040">G1185-P1185</f>
        <v>0</v>
      </c>
      <c r="U1185" s="95">
        <f t="shared" ref="U1185:U1194" si="1041">G1185-Q1185</f>
        <v>0</v>
      </c>
      <c r="V1185" s="95">
        <f t="shared" ref="V1185:V1194" si="1042">G1185-R1185</f>
        <v>0</v>
      </c>
      <c r="W1185" s="76">
        <f t="shared" ref="W1185:W1194" si="1043">G1185-S1185</f>
        <v>0</v>
      </c>
    </row>
    <row r="1186" spans="1:23" x14ac:dyDescent="0.2">
      <c r="A1186" s="101"/>
      <c r="B1186" s="27"/>
      <c r="C1186" s="28"/>
      <c r="D1186" s="102"/>
      <c r="E1186" s="102"/>
      <c r="F1186" s="74">
        <f t="shared" si="1026"/>
        <v>0</v>
      </c>
      <c r="G1186" s="74">
        <f t="shared" si="1027"/>
        <v>0</v>
      </c>
      <c r="H1186" s="74">
        <f t="shared" si="1028"/>
        <v>0</v>
      </c>
      <c r="I1186" s="74">
        <f t="shared" si="1029"/>
        <v>0</v>
      </c>
      <c r="J1186" s="74">
        <f t="shared" si="1030"/>
        <v>0</v>
      </c>
      <c r="K1186" s="94">
        <f t="shared" si="1031"/>
        <v>0</v>
      </c>
      <c r="L1186" s="95">
        <f t="shared" si="1032"/>
        <v>0</v>
      </c>
      <c r="M1186" s="95">
        <f t="shared" si="1033"/>
        <v>0</v>
      </c>
      <c r="N1186" s="95">
        <f t="shared" si="1034"/>
        <v>0</v>
      </c>
      <c r="O1186" s="76">
        <f t="shared" si="1035"/>
        <v>0</v>
      </c>
      <c r="P1186" s="74">
        <f t="shared" si="1036"/>
        <v>0</v>
      </c>
      <c r="Q1186" s="74">
        <f t="shared" si="1037"/>
        <v>0</v>
      </c>
      <c r="R1186" s="74">
        <f t="shared" si="1038"/>
        <v>0</v>
      </c>
      <c r="S1186" s="94">
        <f t="shared" si="1039"/>
        <v>0</v>
      </c>
      <c r="T1186" s="95">
        <f t="shared" si="1040"/>
        <v>0</v>
      </c>
      <c r="U1186" s="95">
        <f t="shared" si="1041"/>
        <v>0</v>
      </c>
      <c r="V1186" s="95">
        <f t="shared" si="1042"/>
        <v>0</v>
      </c>
      <c r="W1186" s="76">
        <f t="shared" si="1043"/>
        <v>0</v>
      </c>
    </row>
    <row r="1187" spans="1:23" x14ac:dyDescent="0.2">
      <c r="A1187" s="101"/>
      <c r="B1187" s="27"/>
      <c r="C1187" s="28"/>
      <c r="D1187" s="102"/>
      <c r="E1187" s="102"/>
      <c r="F1187" s="74">
        <f t="shared" si="1026"/>
        <v>0</v>
      </c>
      <c r="G1187" s="74">
        <f t="shared" si="1027"/>
        <v>0</v>
      </c>
      <c r="H1187" s="74">
        <f t="shared" si="1028"/>
        <v>0</v>
      </c>
      <c r="I1187" s="74">
        <f t="shared" si="1029"/>
        <v>0</v>
      </c>
      <c r="J1187" s="74">
        <f t="shared" si="1030"/>
        <v>0</v>
      </c>
      <c r="K1187" s="94">
        <f t="shared" si="1031"/>
        <v>0</v>
      </c>
      <c r="L1187" s="95">
        <f t="shared" si="1032"/>
        <v>0</v>
      </c>
      <c r="M1187" s="95">
        <f t="shared" si="1033"/>
        <v>0</v>
      </c>
      <c r="N1187" s="95">
        <f t="shared" si="1034"/>
        <v>0</v>
      </c>
      <c r="O1187" s="76">
        <f t="shared" si="1035"/>
        <v>0</v>
      </c>
      <c r="P1187" s="74">
        <f t="shared" si="1036"/>
        <v>0</v>
      </c>
      <c r="Q1187" s="74">
        <f t="shared" si="1037"/>
        <v>0</v>
      </c>
      <c r="R1187" s="74">
        <f t="shared" si="1038"/>
        <v>0</v>
      </c>
      <c r="S1187" s="94">
        <f t="shared" si="1039"/>
        <v>0</v>
      </c>
      <c r="T1187" s="95">
        <f t="shared" si="1040"/>
        <v>0</v>
      </c>
      <c r="U1187" s="95">
        <f t="shared" si="1041"/>
        <v>0</v>
      </c>
      <c r="V1187" s="95">
        <f t="shared" si="1042"/>
        <v>0</v>
      </c>
      <c r="W1187" s="76">
        <f t="shared" si="1043"/>
        <v>0</v>
      </c>
    </row>
    <row r="1188" spans="1:23" x14ac:dyDescent="0.2">
      <c r="A1188" s="101"/>
      <c r="B1188" s="27"/>
      <c r="C1188" s="28"/>
      <c r="D1188" s="102"/>
      <c r="E1188" s="102"/>
      <c r="F1188" s="74">
        <f t="shared" si="1026"/>
        <v>0</v>
      </c>
      <c r="G1188" s="74">
        <f t="shared" si="1027"/>
        <v>0</v>
      </c>
      <c r="H1188" s="74">
        <f t="shared" si="1028"/>
        <v>0</v>
      </c>
      <c r="I1188" s="74">
        <f t="shared" si="1029"/>
        <v>0</v>
      </c>
      <c r="J1188" s="74">
        <f t="shared" si="1030"/>
        <v>0</v>
      </c>
      <c r="K1188" s="94">
        <f t="shared" si="1031"/>
        <v>0</v>
      </c>
      <c r="L1188" s="95">
        <f t="shared" si="1032"/>
        <v>0</v>
      </c>
      <c r="M1188" s="95">
        <f t="shared" si="1033"/>
        <v>0</v>
      </c>
      <c r="N1188" s="95">
        <f t="shared" si="1034"/>
        <v>0</v>
      </c>
      <c r="O1188" s="76">
        <f t="shared" si="1035"/>
        <v>0</v>
      </c>
      <c r="P1188" s="74">
        <f t="shared" si="1036"/>
        <v>0</v>
      </c>
      <c r="Q1188" s="74">
        <f t="shared" si="1037"/>
        <v>0</v>
      </c>
      <c r="R1188" s="74">
        <f t="shared" si="1038"/>
        <v>0</v>
      </c>
      <c r="S1188" s="94">
        <f t="shared" si="1039"/>
        <v>0</v>
      </c>
      <c r="T1188" s="95">
        <f t="shared" si="1040"/>
        <v>0</v>
      </c>
      <c r="U1188" s="95">
        <f t="shared" si="1041"/>
        <v>0</v>
      </c>
      <c r="V1188" s="95">
        <f t="shared" si="1042"/>
        <v>0</v>
      </c>
      <c r="W1188" s="76">
        <f t="shared" si="1043"/>
        <v>0</v>
      </c>
    </row>
    <row r="1189" spans="1:23" x14ac:dyDescent="0.2">
      <c r="A1189" s="101"/>
      <c r="B1189" s="27"/>
      <c r="C1189" s="28"/>
      <c r="D1189" s="102"/>
      <c r="E1189" s="102"/>
      <c r="F1189" s="74">
        <f t="shared" si="1026"/>
        <v>0</v>
      </c>
      <c r="G1189" s="74">
        <f t="shared" si="1027"/>
        <v>0</v>
      </c>
      <c r="H1189" s="74">
        <f t="shared" si="1028"/>
        <v>0</v>
      </c>
      <c r="I1189" s="74">
        <f t="shared" si="1029"/>
        <v>0</v>
      </c>
      <c r="J1189" s="74">
        <f t="shared" si="1030"/>
        <v>0</v>
      </c>
      <c r="K1189" s="94">
        <f t="shared" si="1031"/>
        <v>0</v>
      </c>
      <c r="L1189" s="95">
        <f t="shared" si="1032"/>
        <v>0</v>
      </c>
      <c r="M1189" s="95">
        <f t="shared" si="1033"/>
        <v>0</v>
      </c>
      <c r="N1189" s="95">
        <f t="shared" si="1034"/>
        <v>0</v>
      </c>
      <c r="O1189" s="76">
        <f t="shared" si="1035"/>
        <v>0</v>
      </c>
      <c r="P1189" s="74">
        <f t="shared" si="1036"/>
        <v>0</v>
      </c>
      <c r="Q1189" s="74">
        <f t="shared" si="1037"/>
        <v>0</v>
      </c>
      <c r="R1189" s="74">
        <f t="shared" si="1038"/>
        <v>0</v>
      </c>
      <c r="S1189" s="94">
        <f t="shared" si="1039"/>
        <v>0</v>
      </c>
      <c r="T1189" s="95">
        <f t="shared" si="1040"/>
        <v>0</v>
      </c>
      <c r="U1189" s="95">
        <f t="shared" si="1041"/>
        <v>0</v>
      </c>
      <c r="V1189" s="95">
        <f t="shared" si="1042"/>
        <v>0</v>
      </c>
      <c r="W1189" s="76">
        <f t="shared" si="1043"/>
        <v>0</v>
      </c>
    </row>
    <row r="1190" spans="1:23" x14ac:dyDescent="0.2">
      <c r="A1190" s="101"/>
      <c r="B1190" s="27"/>
      <c r="C1190" s="28"/>
      <c r="D1190" s="102"/>
      <c r="E1190" s="102"/>
      <c r="F1190" s="74">
        <f t="shared" si="1026"/>
        <v>0</v>
      </c>
      <c r="G1190" s="74">
        <f t="shared" si="1027"/>
        <v>0</v>
      </c>
      <c r="H1190" s="74">
        <f t="shared" si="1028"/>
        <v>0</v>
      </c>
      <c r="I1190" s="74">
        <f t="shared" si="1029"/>
        <v>0</v>
      </c>
      <c r="J1190" s="74">
        <f t="shared" si="1030"/>
        <v>0</v>
      </c>
      <c r="K1190" s="94">
        <f t="shared" si="1031"/>
        <v>0</v>
      </c>
      <c r="L1190" s="95">
        <f t="shared" si="1032"/>
        <v>0</v>
      </c>
      <c r="M1190" s="95">
        <f t="shared" si="1033"/>
        <v>0</v>
      </c>
      <c r="N1190" s="95">
        <f t="shared" si="1034"/>
        <v>0</v>
      </c>
      <c r="O1190" s="76">
        <f t="shared" si="1035"/>
        <v>0</v>
      </c>
      <c r="P1190" s="74">
        <f t="shared" si="1036"/>
        <v>0</v>
      </c>
      <c r="Q1190" s="74">
        <f t="shared" si="1037"/>
        <v>0</v>
      </c>
      <c r="R1190" s="74">
        <f t="shared" si="1038"/>
        <v>0</v>
      </c>
      <c r="S1190" s="94">
        <f t="shared" si="1039"/>
        <v>0</v>
      </c>
      <c r="T1190" s="95">
        <f t="shared" si="1040"/>
        <v>0</v>
      </c>
      <c r="U1190" s="95">
        <f t="shared" si="1041"/>
        <v>0</v>
      </c>
      <c r="V1190" s="95">
        <f t="shared" si="1042"/>
        <v>0</v>
      </c>
      <c r="W1190" s="76">
        <f t="shared" si="1043"/>
        <v>0</v>
      </c>
    </row>
    <row r="1191" spans="1:23" x14ac:dyDescent="0.2">
      <c r="A1191" s="101"/>
      <c r="B1191" s="27"/>
      <c r="C1191" s="28"/>
      <c r="D1191" s="102"/>
      <c r="E1191" s="102"/>
      <c r="F1191" s="74">
        <f t="shared" si="1026"/>
        <v>0</v>
      </c>
      <c r="G1191" s="74">
        <f t="shared" si="1027"/>
        <v>0</v>
      </c>
      <c r="H1191" s="74">
        <f t="shared" si="1028"/>
        <v>0</v>
      </c>
      <c r="I1191" s="74">
        <f t="shared" si="1029"/>
        <v>0</v>
      </c>
      <c r="J1191" s="74">
        <f t="shared" si="1030"/>
        <v>0</v>
      </c>
      <c r="K1191" s="94">
        <f t="shared" si="1031"/>
        <v>0</v>
      </c>
      <c r="L1191" s="95">
        <f t="shared" si="1032"/>
        <v>0</v>
      </c>
      <c r="M1191" s="95">
        <f t="shared" si="1033"/>
        <v>0</v>
      </c>
      <c r="N1191" s="95">
        <f t="shared" si="1034"/>
        <v>0</v>
      </c>
      <c r="O1191" s="76">
        <f t="shared" si="1035"/>
        <v>0</v>
      </c>
      <c r="P1191" s="74">
        <f t="shared" si="1036"/>
        <v>0</v>
      </c>
      <c r="Q1191" s="74">
        <f t="shared" si="1037"/>
        <v>0</v>
      </c>
      <c r="R1191" s="74">
        <f t="shared" si="1038"/>
        <v>0</v>
      </c>
      <c r="S1191" s="94">
        <f t="shared" si="1039"/>
        <v>0</v>
      </c>
      <c r="T1191" s="95">
        <f t="shared" si="1040"/>
        <v>0</v>
      </c>
      <c r="U1191" s="95">
        <f t="shared" si="1041"/>
        <v>0</v>
      </c>
      <c r="V1191" s="95">
        <f t="shared" si="1042"/>
        <v>0</v>
      </c>
      <c r="W1191" s="76">
        <f t="shared" si="1043"/>
        <v>0</v>
      </c>
    </row>
    <row r="1192" spans="1:23" x14ac:dyDescent="0.2">
      <c r="A1192" s="101"/>
      <c r="B1192" s="27"/>
      <c r="C1192" s="28"/>
      <c r="D1192" s="102"/>
      <c r="E1192" s="102"/>
      <c r="F1192" s="74">
        <f t="shared" si="1026"/>
        <v>0</v>
      </c>
      <c r="G1192" s="74">
        <f t="shared" si="1027"/>
        <v>0</v>
      </c>
      <c r="H1192" s="74">
        <f t="shared" si="1028"/>
        <v>0</v>
      </c>
      <c r="I1192" s="74">
        <f t="shared" si="1029"/>
        <v>0</v>
      </c>
      <c r="J1192" s="74">
        <f t="shared" si="1030"/>
        <v>0</v>
      </c>
      <c r="K1192" s="94">
        <f t="shared" si="1031"/>
        <v>0</v>
      </c>
      <c r="L1192" s="95">
        <f t="shared" si="1032"/>
        <v>0</v>
      </c>
      <c r="M1192" s="95">
        <f t="shared" si="1033"/>
        <v>0</v>
      </c>
      <c r="N1192" s="95">
        <f t="shared" si="1034"/>
        <v>0</v>
      </c>
      <c r="O1192" s="76">
        <f t="shared" si="1035"/>
        <v>0</v>
      </c>
      <c r="P1192" s="74">
        <f t="shared" si="1036"/>
        <v>0</v>
      </c>
      <c r="Q1192" s="74">
        <f t="shared" si="1037"/>
        <v>0</v>
      </c>
      <c r="R1192" s="74">
        <f t="shared" si="1038"/>
        <v>0</v>
      </c>
      <c r="S1192" s="94">
        <f t="shared" si="1039"/>
        <v>0</v>
      </c>
      <c r="T1192" s="95">
        <f t="shared" si="1040"/>
        <v>0</v>
      </c>
      <c r="U1192" s="95">
        <f t="shared" si="1041"/>
        <v>0</v>
      </c>
      <c r="V1192" s="95">
        <f t="shared" si="1042"/>
        <v>0</v>
      </c>
      <c r="W1192" s="76">
        <f t="shared" si="1043"/>
        <v>0</v>
      </c>
    </row>
    <row r="1193" spans="1:23" x14ac:dyDescent="0.2">
      <c r="A1193" s="101"/>
      <c r="B1193" s="27"/>
      <c r="C1193" s="28"/>
      <c r="D1193" s="102"/>
      <c r="E1193" s="102"/>
      <c r="F1193" s="74">
        <f t="shared" si="1026"/>
        <v>0</v>
      </c>
      <c r="G1193" s="74">
        <f t="shared" si="1027"/>
        <v>0</v>
      </c>
      <c r="H1193" s="74">
        <f t="shared" si="1028"/>
        <v>0</v>
      </c>
      <c r="I1193" s="74">
        <f t="shared" si="1029"/>
        <v>0</v>
      </c>
      <c r="J1193" s="74">
        <f t="shared" si="1030"/>
        <v>0</v>
      </c>
      <c r="K1193" s="94">
        <f t="shared" si="1031"/>
        <v>0</v>
      </c>
      <c r="L1193" s="95">
        <f t="shared" si="1032"/>
        <v>0</v>
      </c>
      <c r="M1193" s="95">
        <f t="shared" si="1033"/>
        <v>0</v>
      </c>
      <c r="N1193" s="95">
        <f t="shared" si="1034"/>
        <v>0</v>
      </c>
      <c r="O1193" s="76">
        <f t="shared" si="1035"/>
        <v>0</v>
      </c>
      <c r="P1193" s="74">
        <f t="shared" si="1036"/>
        <v>0</v>
      </c>
      <c r="Q1193" s="74">
        <f t="shared" si="1037"/>
        <v>0</v>
      </c>
      <c r="R1193" s="74">
        <f t="shared" si="1038"/>
        <v>0</v>
      </c>
      <c r="S1193" s="94">
        <f t="shared" si="1039"/>
        <v>0</v>
      </c>
      <c r="T1193" s="95">
        <f t="shared" si="1040"/>
        <v>0</v>
      </c>
      <c r="U1193" s="95">
        <f t="shared" si="1041"/>
        <v>0</v>
      </c>
      <c r="V1193" s="95">
        <f t="shared" si="1042"/>
        <v>0</v>
      </c>
      <c r="W1193" s="76">
        <f t="shared" si="1043"/>
        <v>0</v>
      </c>
    </row>
    <row r="1194" spans="1:23" x14ac:dyDescent="0.2">
      <c r="A1194" s="101"/>
      <c r="B1194" s="27"/>
      <c r="C1194" s="28"/>
      <c r="D1194" s="102"/>
      <c r="E1194" s="102"/>
      <c r="F1194" s="74">
        <f t="shared" si="1026"/>
        <v>0</v>
      </c>
      <c r="G1194" s="74">
        <f t="shared" si="1027"/>
        <v>0</v>
      </c>
      <c r="H1194" s="74">
        <f t="shared" si="1028"/>
        <v>0</v>
      </c>
      <c r="I1194" s="74">
        <f t="shared" si="1029"/>
        <v>0</v>
      </c>
      <c r="J1194" s="74">
        <f t="shared" si="1030"/>
        <v>0</v>
      </c>
      <c r="K1194" s="94">
        <f t="shared" si="1031"/>
        <v>0</v>
      </c>
      <c r="L1194" s="95">
        <f t="shared" si="1032"/>
        <v>0</v>
      </c>
      <c r="M1194" s="95">
        <f t="shared" si="1033"/>
        <v>0</v>
      </c>
      <c r="N1194" s="95">
        <f t="shared" si="1034"/>
        <v>0</v>
      </c>
      <c r="O1194" s="76">
        <f t="shared" si="1035"/>
        <v>0</v>
      </c>
      <c r="P1194" s="74">
        <f t="shared" si="1036"/>
        <v>0</v>
      </c>
      <c r="Q1194" s="74">
        <f t="shared" si="1037"/>
        <v>0</v>
      </c>
      <c r="R1194" s="74">
        <f t="shared" si="1038"/>
        <v>0</v>
      </c>
      <c r="S1194" s="94">
        <f t="shared" si="1039"/>
        <v>0</v>
      </c>
      <c r="T1194" s="95">
        <f t="shared" si="1040"/>
        <v>0</v>
      </c>
      <c r="U1194" s="95">
        <f t="shared" si="1041"/>
        <v>0</v>
      </c>
      <c r="V1194" s="95">
        <f t="shared" si="1042"/>
        <v>0</v>
      </c>
      <c r="W1194" s="76">
        <f t="shared" si="1043"/>
        <v>0</v>
      </c>
    </row>
    <row r="1195" spans="1:23" x14ac:dyDescent="0.2">
      <c r="A1195" s="79" t="s">
        <v>33</v>
      </c>
      <c r="B1195" s="80"/>
      <c r="C1195" s="81"/>
      <c r="D1195" s="82"/>
      <c r="E1195" s="82"/>
      <c r="F1195" s="83">
        <f>SUM(F1185:F1194)</f>
        <v>0</v>
      </c>
      <c r="G1195" s="83">
        <f>SUM(G1185:G1194)</f>
        <v>0</v>
      </c>
      <c r="H1195" s="83">
        <f t="shared" ref="H1195:W1195" si="1044">SUM(H1185:H1194)</f>
        <v>0</v>
      </c>
      <c r="I1195" s="83">
        <f t="shared" si="1044"/>
        <v>0</v>
      </c>
      <c r="J1195" s="83">
        <f t="shared" si="1044"/>
        <v>0</v>
      </c>
      <c r="K1195" s="83">
        <f t="shared" si="1044"/>
        <v>0</v>
      </c>
      <c r="L1195" s="84">
        <f t="shared" si="1044"/>
        <v>0</v>
      </c>
      <c r="M1195" s="84">
        <f t="shared" si="1044"/>
        <v>0</v>
      </c>
      <c r="N1195" s="84">
        <f t="shared" si="1044"/>
        <v>0</v>
      </c>
      <c r="O1195" s="85">
        <f t="shared" si="1044"/>
        <v>0</v>
      </c>
      <c r="P1195" s="83">
        <f t="shared" si="1044"/>
        <v>0</v>
      </c>
      <c r="Q1195" s="83">
        <f t="shared" si="1044"/>
        <v>0</v>
      </c>
      <c r="R1195" s="83">
        <f t="shared" si="1044"/>
        <v>0</v>
      </c>
      <c r="S1195" s="83">
        <f t="shared" si="1044"/>
        <v>0</v>
      </c>
      <c r="T1195" s="84">
        <f t="shared" si="1044"/>
        <v>0</v>
      </c>
      <c r="U1195" s="84">
        <f t="shared" si="1044"/>
        <v>0</v>
      </c>
      <c r="V1195" s="84">
        <f t="shared" si="1044"/>
        <v>0</v>
      </c>
      <c r="W1195" s="85">
        <f t="shared" si="1044"/>
        <v>0</v>
      </c>
    </row>
    <row r="1196" spans="1:23" x14ac:dyDescent="0.2">
      <c r="A1196" s="100" t="s">
        <v>247</v>
      </c>
      <c r="B1196" s="25"/>
      <c r="C1196" s="26"/>
      <c r="D1196" s="86"/>
      <c r="E1196" s="86"/>
      <c r="F1196" s="106"/>
      <c r="G1196" s="106"/>
      <c r="H1196" s="106"/>
      <c r="I1196" s="106"/>
      <c r="J1196" s="106"/>
      <c r="K1196" s="106"/>
      <c r="L1196" s="107"/>
      <c r="M1196" s="107"/>
      <c r="N1196" s="107"/>
      <c r="O1196" s="108"/>
      <c r="P1196" s="106"/>
      <c r="Q1196" s="106"/>
      <c r="R1196" s="106"/>
      <c r="S1196" s="106"/>
      <c r="T1196" s="107"/>
      <c r="U1196" s="107"/>
      <c r="V1196" s="107"/>
      <c r="W1196" s="108"/>
    </row>
    <row r="1197" spans="1:23" x14ac:dyDescent="0.2">
      <c r="A1197" s="72"/>
      <c r="B1197" s="110"/>
      <c r="C1197" s="111"/>
      <c r="D1197" s="112"/>
      <c r="E1197" s="112"/>
      <c r="F1197" s="74">
        <f t="shared" ref="F1197:F1204" si="1045">C1197*D1197</f>
        <v>0</v>
      </c>
      <c r="G1197" s="74">
        <f t="shared" ref="G1197:G1204" si="1046">C1197*E1197</f>
        <v>0</v>
      </c>
      <c r="H1197" s="74">
        <f t="shared" ref="H1197:H1204" si="1047">F1197*$H$12</f>
        <v>0</v>
      </c>
      <c r="I1197" s="74">
        <f t="shared" ref="I1197:I1204" si="1048">F1197*$I$12</f>
        <v>0</v>
      </c>
      <c r="J1197" s="74">
        <f t="shared" ref="J1197:J1204" si="1049">F1197*$J$12</f>
        <v>0</v>
      </c>
      <c r="K1197" s="94">
        <f t="shared" ref="K1197:K1204" si="1050">F1197*$K$12</f>
        <v>0</v>
      </c>
      <c r="L1197" s="95">
        <f t="shared" ref="L1197:L1204" si="1051">F1197-H1197</f>
        <v>0</v>
      </c>
      <c r="M1197" s="95">
        <f t="shared" ref="M1197:M1204" si="1052">F1197-I1197</f>
        <v>0</v>
      </c>
      <c r="N1197" s="95">
        <f t="shared" ref="N1197:N1204" si="1053">F1197-J1197</f>
        <v>0</v>
      </c>
      <c r="O1197" s="76">
        <f t="shared" ref="O1197:O1204" si="1054">F1197-K1197</f>
        <v>0</v>
      </c>
      <c r="P1197" s="74">
        <f t="shared" ref="P1197:P1204" si="1055">G1197*$P$12</f>
        <v>0</v>
      </c>
      <c r="Q1197" s="74">
        <f t="shared" ref="Q1197:Q1204" si="1056">G1197*$Q$12</f>
        <v>0</v>
      </c>
      <c r="R1197" s="74">
        <f t="shared" ref="R1197:R1204" si="1057">G1197*$R$12</f>
        <v>0</v>
      </c>
      <c r="S1197" s="94">
        <f t="shared" ref="S1197:S1204" si="1058">G1197*$S$12</f>
        <v>0</v>
      </c>
      <c r="T1197" s="95">
        <f t="shared" ref="T1197:T1204" si="1059">G1197-P1197</f>
        <v>0</v>
      </c>
      <c r="U1197" s="95">
        <f t="shared" ref="U1197:U1204" si="1060">G1197-Q1197</f>
        <v>0</v>
      </c>
      <c r="V1197" s="95">
        <f t="shared" ref="V1197:V1204" si="1061">G1197-R1197</f>
        <v>0</v>
      </c>
      <c r="W1197" s="76">
        <f t="shared" ref="W1197:W1204" si="1062">G1197-S1197</f>
        <v>0</v>
      </c>
    </row>
    <row r="1198" spans="1:23" x14ac:dyDescent="0.2">
      <c r="A1198" s="72"/>
      <c r="B1198" s="110"/>
      <c r="C1198" s="111"/>
      <c r="D1198" s="112"/>
      <c r="E1198" s="112"/>
      <c r="F1198" s="74">
        <f t="shared" si="1045"/>
        <v>0</v>
      </c>
      <c r="G1198" s="74">
        <f t="shared" si="1046"/>
        <v>0</v>
      </c>
      <c r="H1198" s="74">
        <f t="shared" si="1047"/>
        <v>0</v>
      </c>
      <c r="I1198" s="74">
        <f t="shared" si="1048"/>
        <v>0</v>
      </c>
      <c r="J1198" s="74">
        <f t="shared" si="1049"/>
        <v>0</v>
      </c>
      <c r="K1198" s="94">
        <f t="shared" si="1050"/>
        <v>0</v>
      </c>
      <c r="L1198" s="95">
        <f t="shared" si="1051"/>
        <v>0</v>
      </c>
      <c r="M1198" s="95">
        <f t="shared" si="1052"/>
        <v>0</v>
      </c>
      <c r="N1198" s="95">
        <f t="shared" si="1053"/>
        <v>0</v>
      </c>
      <c r="O1198" s="76">
        <f t="shared" si="1054"/>
        <v>0</v>
      </c>
      <c r="P1198" s="74">
        <f t="shared" si="1055"/>
        <v>0</v>
      </c>
      <c r="Q1198" s="74">
        <f t="shared" si="1056"/>
        <v>0</v>
      </c>
      <c r="R1198" s="74">
        <f t="shared" si="1057"/>
        <v>0</v>
      </c>
      <c r="S1198" s="94">
        <f t="shared" si="1058"/>
        <v>0</v>
      </c>
      <c r="T1198" s="95">
        <f t="shared" si="1059"/>
        <v>0</v>
      </c>
      <c r="U1198" s="95">
        <f t="shared" si="1060"/>
        <v>0</v>
      </c>
      <c r="V1198" s="95">
        <f t="shared" si="1061"/>
        <v>0</v>
      </c>
      <c r="W1198" s="76">
        <f t="shared" si="1062"/>
        <v>0</v>
      </c>
    </row>
    <row r="1199" spans="1:23" x14ac:dyDescent="0.2">
      <c r="A1199" s="113"/>
      <c r="B1199" s="114"/>
      <c r="C1199" s="115"/>
      <c r="D1199" s="73"/>
      <c r="E1199" s="73"/>
      <c r="F1199" s="74">
        <f t="shared" si="1045"/>
        <v>0</v>
      </c>
      <c r="G1199" s="74">
        <f t="shared" si="1046"/>
        <v>0</v>
      </c>
      <c r="H1199" s="74">
        <f t="shared" si="1047"/>
        <v>0</v>
      </c>
      <c r="I1199" s="74">
        <f t="shared" si="1048"/>
        <v>0</v>
      </c>
      <c r="J1199" s="74">
        <f t="shared" si="1049"/>
        <v>0</v>
      </c>
      <c r="K1199" s="94">
        <f t="shared" si="1050"/>
        <v>0</v>
      </c>
      <c r="L1199" s="95">
        <f t="shared" si="1051"/>
        <v>0</v>
      </c>
      <c r="M1199" s="95">
        <f t="shared" si="1052"/>
        <v>0</v>
      </c>
      <c r="N1199" s="95">
        <f t="shared" si="1053"/>
        <v>0</v>
      </c>
      <c r="O1199" s="76">
        <f t="shared" si="1054"/>
        <v>0</v>
      </c>
      <c r="P1199" s="74">
        <f t="shared" si="1055"/>
        <v>0</v>
      </c>
      <c r="Q1199" s="74">
        <f t="shared" si="1056"/>
        <v>0</v>
      </c>
      <c r="R1199" s="74">
        <f t="shared" si="1057"/>
        <v>0</v>
      </c>
      <c r="S1199" s="94">
        <f t="shared" si="1058"/>
        <v>0</v>
      </c>
      <c r="T1199" s="95">
        <f t="shared" si="1059"/>
        <v>0</v>
      </c>
      <c r="U1199" s="95">
        <f t="shared" si="1060"/>
        <v>0</v>
      </c>
      <c r="V1199" s="95">
        <f t="shared" si="1061"/>
        <v>0</v>
      </c>
      <c r="W1199" s="76">
        <f t="shared" si="1062"/>
        <v>0</v>
      </c>
    </row>
    <row r="1200" spans="1:23" x14ac:dyDescent="0.2">
      <c r="A1200" s="72"/>
      <c r="B1200" s="110"/>
      <c r="C1200" s="111"/>
      <c r="D1200" s="112"/>
      <c r="E1200" s="112"/>
      <c r="F1200" s="74">
        <f t="shared" si="1045"/>
        <v>0</v>
      </c>
      <c r="G1200" s="74">
        <f t="shared" si="1046"/>
        <v>0</v>
      </c>
      <c r="H1200" s="74">
        <f>F1200*$H$12</f>
        <v>0</v>
      </c>
      <c r="I1200" s="74">
        <f t="shared" si="1048"/>
        <v>0</v>
      </c>
      <c r="J1200" s="74">
        <f t="shared" si="1049"/>
        <v>0</v>
      </c>
      <c r="K1200" s="94">
        <f t="shared" si="1050"/>
        <v>0</v>
      </c>
      <c r="L1200" s="95">
        <f t="shared" si="1051"/>
        <v>0</v>
      </c>
      <c r="M1200" s="95">
        <f t="shared" si="1052"/>
        <v>0</v>
      </c>
      <c r="N1200" s="95">
        <f t="shared" si="1053"/>
        <v>0</v>
      </c>
      <c r="O1200" s="76">
        <f t="shared" si="1054"/>
        <v>0</v>
      </c>
      <c r="P1200" s="74">
        <f t="shared" si="1055"/>
        <v>0</v>
      </c>
      <c r="Q1200" s="74">
        <f t="shared" si="1056"/>
        <v>0</v>
      </c>
      <c r="R1200" s="74">
        <f t="shared" si="1057"/>
        <v>0</v>
      </c>
      <c r="S1200" s="94">
        <f t="shared" si="1058"/>
        <v>0</v>
      </c>
      <c r="T1200" s="95">
        <f t="shared" si="1059"/>
        <v>0</v>
      </c>
      <c r="U1200" s="95">
        <f t="shared" si="1060"/>
        <v>0</v>
      </c>
      <c r="V1200" s="95">
        <f t="shared" si="1061"/>
        <v>0</v>
      </c>
      <c r="W1200" s="76">
        <f t="shared" si="1062"/>
        <v>0</v>
      </c>
    </row>
    <row r="1201" spans="1:23" x14ac:dyDescent="0.2">
      <c r="A1201" s="113"/>
      <c r="B1201" s="114"/>
      <c r="C1201" s="115"/>
      <c r="D1201" s="73"/>
      <c r="E1201" s="73"/>
      <c r="F1201" s="74">
        <f t="shared" si="1045"/>
        <v>0</v>
      </c>
      <c r="G1201" s="74">
        <f t="shared" si="1046"/>
        <v>0</v>
      </c>
      <c r="H1201" s="74">
        <f t="shared" si="1047"/>
        <v>0</v>
      </c>
      <c r="I1201" s="74">
        <f t="shared" si="1048"/>
        <v>0</v>
      </c>
      <c r="J1201" s="74">
        <f t="shared" si="1049"/>
        <v>0</v>
      </c>
      <c r="K1201" s="94">
        <f t="shared" si="1050"/>
        <v>0</v>
      </c>
      <c r="L1201" s="95">
        <f t="shared" si="1051"/>
        <v>0</v>
      </c>
      <c r="M1201" s="95">
        <f t="shared" si="1052"/>
        <v>0</v>
      </c>
      <c r="N1201" s="95">
        <f t="shared" si="1053"/>
        <v>0</v>
      </c>
      <c r="O1201" s="76">
        <f t="shared" si="1054"/>
        <v>0</v>
      </c>
      <c r="P1201" s="74">
        <f t="shared" si="1055"/>
        <v>0</v>
      </c>
      <c r="Q1201" s="74">
        <f t="shared" si="1056"/>
        <v>0</v>
      </c>
      <c r="R1201" s="74">
        <f t="shared" si="1057"/>
        <v>0</v>
      </c>
      <c r="S1201" s="94">
        <f t="shared" si="1058"/>
        <v>0</v>
      </c>
      <c r="T1201" s="95">
        <f t="shared" si="1059"/>
        <v>0</v>
      </c>
      <c r="U1201" s="95">
        <f t="shared" si="1060"/>
        <v>0</v>
      </c>
      <c r="V1201" s="95">
        <f t="shared" si="1061"/>
        <v>0</v>
      </c>
      <c r="W1201" s="76">
        <f t="shared" si="1062"/>
        <v>0</v>
      </c>
    </row>
    <row r="1202" spans="1:23" x14ac:dyDescent="0.2">
      <c r="A1202" s="72"/>
      <c r="B1202" s="110"/>
      <c r="C1202" s="111"/>
      <c r="D1202" s="112"/>
      <c r="E1202" s="112"/>
      <c r="F1202" s="74">
        <f t="shared" si="1045"/>
        <v>0</v>
      </c>
      <c r="G1202" s="74">
        <f t="shared" si="1046"/>
        <v>0</v>
      </c>
      <c r="H1202" s="74">
        <f t="shared" si="1047"/>
        <v>0</v>
      </c>
      <c r="I1202" s="74">
        <f t="shared" si="1048"/>
        <v>0</v>
      </c>
      <c r="J1202" s="74">
        <f t="shared" si="1049"/>
        <v>0</v>
      </c>
      <c r="K1202" s="94">
        <f t="shared" si="1050"/>
        <v>0</v>
      </c>
      <c r="L1202" s="95">
        <f t="shared" si="1051"/>
        <v>0</v>
      </c>
      <c r="M1202" s="95">
        <f t="shared" si="1052"/>
        <v>0</v>
      </c>
      <c r="N1202" s="95">
        <f t="shared" si="1053"/>
        <v>0</v>
      </c>
      <c r="O1202" s="76">
        <f t="shared" si="1054"/>
        <v>0</v>
      </c>
      <c r="P1202" s="74">
        <f t="shared" si="1055"/>
        <v>0</v>
      </c>
      <c r="Q1202" s="74">
        <f t="shared" si="1056"/>
        <v>0</v>
      </c>
      <c r="R1202" s="74">
        <f t="shared" si="1057"/>
        <v>0</v>
      </c>
      <c r="S1202" s="94">
        <f t="shared" si="1058"/>
        <v>0</v>
      </c>
      <c r="T1202" s="95">
        <f t="shared" si="1059"/>
        <v>0</v>
      </c>
      <c r="U1202" s="95">
        <f t="shared" si="1060"/>
        <v>0</v>
      </c>
      <c r="V1202" s="95">
        <f t="shared" si="1061"/>
        <v>0</v>
      </c>
      <c r="W1202" s="76">
        <f t="shared" si="1062"/>
        <v>0</v>
      </c>
    </row>
    <row r="1203" spans="1:23" x14ac:dyDescent="0.2">
      <c r="A1203" s="113"/>
      <c r="B1203" s="114"/>
      <c r="C1203" s="115"/>
      <c r="D1203" s="73"/>
      <c r="E1203" s="73"/>
      <c r="F1203" s="74">
        <f t="shared" si="1045"/>
        <v>0</v>
      </c>
      <c r="G1203" s="74">
        <f t="shared" si="1046"/>
        <v>0</v>
      </c>
      <c r="H1203" s="74">
        <f t="shared" si="1047"/>
        <v>0</v>
      </c>
      <c r="I1203" s="74">
        <f t="shared" si="1048"/>
        <v>0</v>
      </c>
      <c r="J1203" s="74">
        <f t="shared" si="1049"/>
        <v>0</v>
      </c>
      <c r="K1203" s="94">
        <f t="shared" si="1050"/>
        <v>0</v>
      </c>
      <c r="L1203" s="95">
        <f t="shared" si="1051"/>
        <v>0</v>
      </c>
      <c r="M1203" s="95">
        <f t="shared" si="1052"/>
        <v>0</v>
      </c>
      <c r="N1203" s="95">
        <f t="shared" si="1053"/>
        <v>0</v>
      </c>
      <c r="O1203" s="76">
        <f t="shared" si="1054"/>
        <v>0</v>
      </c>
      <c r="P1203" s="74">
        <f t="shared" si="1055"/>
        <v>0</v>
      </c>
      <c r="Q1203" s="74">
        <f t="shared" si="1056"/>
        <v>0</v>
      </c>
      <c r="R1203" s="74">
        <f t="shared" si="1057"/>
        <v>0</v>
      </c>
      <c r="S1203" s="94">
        <f t="shared" si="1058"/>
        <v>0</v>
      </c>
      <c r="T1203" s="95">
        <f t="shared" si="1059"/>
        <v>0</v>
      </c>
      <c r="U1203" s="95">
        <f t="shared" si="1060"/>
        <v>0</v>
      </c>
      <c r="V1203" s="95">
        <f t="shared" si="1061"/>
        <v>0</v>
      </c>
      <c r="W1203" s="76">
        <f t="shared" si="1062"/>
        <v>0</v>
      </c>
    </row>
    <row r="1204" spans="1:23" x14ac:dyDescent="0.2">
      <c r="A1204" s="72"/>
      <c r="B1204" s="110"/>
      <c r="C1204" s="111"/>
      <c r="D1204" s="112"/>
      <c r="E1204" s="112"/>
      <c r="F1204" s="74">
        <f t="shared" si="1045"/>
        <v>0</v>
      </c>
      <c r="G1204" s="74">
        <f t="shared" si="1046"/>
        <v>0</v>
      </c>
      <c r="H1204" s="74">
        <f t="shared" si="1047"/>
        <v>0</v>
      </c>
      <c r="I1204" s="74">
        <f t="shared" si="1048"/>
        <v>0</v>
      </c>
      <c r="J1204" s="74">
        <f t="shared" si="1049"/>
        <v>0</v>
      </c>
      <c r="K1204" s="94">
        <f t="shared" si="1050"/>
        <v>0</v>
      </c>
      <c r="L1204" s="95">
        <f t="shared" si="1051"/>
        <v>0</v>
      </c>
      <c r="M1204" s="95">
        <f t="shared" si="1052"/>
        <v>0</v>
      </c>
      <c r="N1204" s="95">
        <f t="shared" si="1053"/>
        <v>0</v>
      </c>
      <c r="O1204" s="76">
        <f t="shared" si="1054"/>
        <v>0</v>
      </c>
      <c r="P1204" s="74">
        <f t="shared" si="1055"/>
        <v>0</v>
      </c>
      <c r="Q1204" s="74">
        <f t="shared" si="1056"/>
        <v>0</v>
      </c>
      <c r="R1204" s="74">
        <f t="shared" si="1057"/>
        <v>0</v>
      </c>
      <c r="S1204" s="94">
        <f t="shared" si="1058"/>
        <v>0</v>
      </c>
      <c r="T1204" s="95">
        <f t="shared" si="1059"/>
        <v>0</v>
      </c>
      <c r="U1204" s="95">
        <f t="shared" si="1060"/>
        <v>0</v>
      </c>
      <c r="V1204" s="95">
        <f t="shared" si="1061"/>
        <v>0</v>
      </c>
      <c r="W1204" s="76">
        <f t="shared" si="1062"/>
        <v>0</v>
      </c>
    </row>
    <row r="1205" spans="1:23" x14ac:dyDescent="0.2">
      <c r="A1205" s="79" t="s">
        <v>249</v>
      </c>
      <c r="B1205" s="80"/>
      <c r="C1205" s="81"/>
      <c r="D1205" s="82"/>
      <c r="E1205" s="82"/>
      <c r="F1205" s="83">
        <f>SUM(F1197:F1204)</f>
        <v>0</v>
      </c>
      <c r="G1205" s="83">
        <f>SUM(G1197:G1204)</f>
        <v>0</v>
      </c>
      <c r="H1205" s="83">
        <f t="shared" ref="H1205:W1205" si="1063">SUM(H1197:H1204)</f>
        <v>0</v>
      </c>
      <c r="I1205" s="83">
        <f t="shared" si="1063"/>
        <v>0</v>
      </c>
      <c r="J1205" s="83">
        <f t="shared" si="1063"/>
        <v>0</v>
      </c>
      <c r="K1205" s="83">
        <f t="shared" si="1063"/>
        <v>0</v>
      </c>
      <c r="L1205" s="84">
        <f t="shared" si="1063"/>
        <v>0</v>
      </c>
      <c r="M1205" s="84">
        <f t="shared" si="1063"/>
        <v>0</v>
      </c>
      <c r="N1205" s="84">
        <f t="shared" si="1063"/>
        <v>0</v>
      </c>
      <c r="O1205" s="85">
        <f t="shared" si="1063"/>
        <v>0</v>
      </c>
      <c r="P1205" s="83">
        <f t="shared" si="1063"/>
        <v>0</v>
      </c>
      <c r="Q1205" s="83">
        <f t="shared" si="1063"/>
        <v>0</v>
      </c>
      <c r="R1205" s="83">
        <f t="shared" si="1063"/>
        <v>0</v>
      </c>
      <c r="S1205" s="83">
        <f t="shared" si="1063"/>
        <v>0</v>
      </c>
      <c r="T1205" s="84">
        <f t="shared" si="1063"/>
        <v>0</v>
      </c>
      <c r="U1205" s="84">
        <f t="shared" si="1063"/>
        <v>0</v>
      </c>
      <c r="V1205" s="84">
        <f t="shared" si="1063"/>
        <v>0</v>
      </c>
      <c r="W1205" s="85">
        <f t="shared" si="1063"/>
        <v>0</v>
      </c>
    </row>
    <row r="1206" spans="1:23" x14ac:dyDescent="0.2">
      <c r="A1206" s="100" t="s">
        <v>172</v>
      </c>
      <c r="B1206" s="25"/>
      <c r="C1206" s="26"/>
      <c r="D1206" s="86"/>
      <c r="E1206" s="86"/>
      <c r="F1206" s="106"/>
      <c r="G1206" s="106"/>
      <c r="H1206" s="106"/>
      <c r="I1206" s="106"/>
      <c r="J1206" s="106"/>
      <c r="K1206" s="106"/>
      <c r="L1206" s="107"/>
      <c r="M1206" s="107"/>
      <c r="N1206" s="107"/>
      <c r="O1206" s="108"/>
      <c r="P1206" s="106"/>
      <c r="Q1206" s="106"/>
      <c r="R1206" s="106"/>
      <c r="S1206" s="106"/>
      <c r="T1206" s="107"/>
      <c r="U1206" s="107"/>
      <c r="V1206" s="107"/>
      <c r="W1206" s="108"/>
    </row>
    <row r="1207" spans="1:23" x14ac:dyDescent="0.2">
      <c r="A1207" s="72"/>
      <c r="B1207" s="110"/>
      <c r="C1207" s="111"/>
      <c r="D1207" s="112"/>
      <c r="E1207" s="112"/>
      <c r="F1207" s="74">
        <f t="shared" ref="F1207:F1214" si="1064">C1207*D1207</f>
        <v>0</v>
      </c>
      <c r="G1207" s="74">
        <f t="shared" ref="G1207:G1214" si="1065">C1207*E1207</f>
        <v>0</v>
      </c>
      <c r="H1207" s="74">
        <f t="shared" ref="H1207:H1214" si="1066">F1207*$H$12</f>
        <v>0</v>
      </c>
      <c r="I1207" s="74">
        <f t="shared" ref="I1207:I1214" si="1067">F1207*$I$12</f>
        <v>0</v>
      </c>
      <c r="J1207" s="74">
        <f t="shared" ref="J1207:J1214" si="1068">F1207*$J$12</f>
        <v>0</v>
      </c>
      <c r="K1207" s="94">
        <f t="shared" ref="K1207:K1214" si="1069">F1207*$K$12</f>
        <v>0</v>
      </c>
      <c r="L1207" s="95">
        <f t="shared" ref="L1207:L1214" si="1070">F1207-H1207</f>
        <v>0</v>
      </c>
      <c r="M1207" s="95">
        <f t="shared" ref="M1207:M1214" si="1071">F1207-I1207</f>
        <v>0</v>
      </c>
      <c r="N1207" s="95">
        <f t="shared" ref="N1207:N1214" si="1072">F1207-J1207</f>
        <v>0</v>
      </c>
      <c r="O1207" s="76">
        <f t="shared" ref="O1207:O1214" si="1073">F1207-K1207</f>
        <v>0</v>
      </c>
      <c r="P1207" s="74">
        <f t="shared" ref="P1207:P1214" si="1074">G1207*$P$12</f>
        <v>0</v>
      </c>
      <c r="Q1207" s="74">
        <f t="shared" ref="Q1207:Q1214" si="1075">G1207*$Q$12</f>
        <v>0</v>
      </c>
      <c r="R1207" s="74">
        <f t="shared" ref="R1207:R1214" si="1076">G1207*$R$12</f>
        <v>0</v>
      </c>
      <c r="S1207" s="94">
        <f t="shared" ref="S1207:S1214" si="1077">G1207*$S$12</f>
        <v>0</v>
      </c>
      <c r="T1207" s="95">
        <f t="shared" ref="T1207:T1214" si="1078">G1207-P1207</f>
        <v>0</v>
      </c>
      <c r="U1207" s="95">
        <f t="shared" ref="U1207:U1214" si="1079">G1207-Q1207</f>
        <v>0</v>
      </c>
      <c r="V1207" s="95">
        <f t="shared" ref="V1207:V1214" si="1080">G1207-R1207</f>
        <v>0</v>
      </c>
      <c r="W1207" s="76">
        <f t="shared" ref="W1207:W1214" si="1081">G1207-S1207</f>
        <v>0</v>
      </c>
    </row>
    <row r="1208" spans="1:23" x14ac:dyDescent="0.2">
      <c r="A1208" s="72"/>
      <c r="B1208" s="110"/>
      <c r="C1208" s="111"/>
      <c r="D1208" s="112"/>
      <c r="E1208" s="112"/>
      <c r="F1208" s="74">
        <f t="shared" si="1064"/>
        <v>0</v>
      </c>
      <c r="G1208" s="74">
        <f t="shared" si="1065"/>
        <v>0</v>
      </c>
      <c r="H1208" s="74">
        <f t="shared" si="1066"/>
        <v>0</v>
      </c>
      <c r="I1208" s="74">
        <f t="shared" si="1067"/>
        <v>0</v>
      </c>
      <c r="J1208" s="74">
        <f t="shared" si="1068"/>
        <v>0</v>
      </c>
      <c r="K1208" s="94">
        <f t="shared" si="1069"/>
        <v>0</v>
      </c>
      <c r="L1208" s="95">
        <f t="shared" si="1070"/>
        <v>0</v>
      </c>
      <c r="M1208" s="95">
        <f t="shared" si="1071"/>
        <v>0</v>
      </c>
      <c r="N1208" s="95">
        <f t="shared" si="1072"/>
        <v>0</v>
      </c>
      <c r="O1208" s="76">
        <f t="shared" si="1073"/>
        <v>0</v>
      </c>
      <c r="P1208" s="74">
        <f t="shared" si="1074"/>
        <v>0</v>
      </c>
      <c r="Q1208" s="74">
        <f t="shared" si="1075"/>
        <v>0</v>
      </c>
      <c r="R1208" s="74">
        <f t="shared" si="1076"/>
        <v>0</v>
      </c>
      <c r="S1208" s="94">
        <f t="shared" si="1077"/>
        <v>0</v>
      </c>
      <c r="T1208" s="95">
        <f t="shared" si="1078"/>
        <v>0</v>
      </c>
      <c r="U1208" s="95">
        <f t="shared" si="1079"/>
        <v>0</v>
      </c>
      <c r="V1208" s="95">
        <f t="shared" si="1080"/>
        <v>0</v>
      </c>
      <c r="W1208" s="76">
        <f t="shared" si="1081"/>
        <v>0</v>
      </c>
    </row>
    <row r="1209" spans="1:23" x14ac:dyDescent="0.2">
      <c r="A1209" s="113"/>
      <c r="B1209" s="114"/>
      <c r="C1209" s="115"/>
      <c r="D1209" s="73"/>
      <c r="E1209" s="73"/>
      <c r="F1209" s="74">
        <f t="shared" si="1064"/>
        <v>0</v>
      </c>
      <c r="G1209" s="74">
        <f t="shared" si="1065"/>
        <v>0</v>
      </c>
      <c r="H1209" s="74">
        <f t="shared" si="1066"/>
        <v>0</v>
      </c>
      <c r="I1209" s="74">
        <f t="shared" si="1067"/>
        <v>0</v>
      </c>
      <c r="J1209" s="74">
        <f t="shared" si="1068"/>
        <v>0</v>
      </c>
      <c r="K1209" s="94">
        <f t="shared" si="1069"/>
        <v>0</v>
      </c>
      <c r="L1209" s="95">
        <f t="shared" si="1070"/>
        <v>0</v>
      </c>
      <c r="M1209" s="95">
        <f t="shared" si="1071"/>
        <v>0</v>
      </c>
      <c r="N1209" s="95">
        <f t="shared" si="1072"/>
        <v>0</v>
      </c>
      <c r="O1209" s="76">
        <f t="shared" si="1073"/>
        <v>0</v>
      </c>
      <c r="P1209" s="74">
        <f t="shared" si="1074"/>
        <v>0</v>
      </c>
      <c r="Q1209" s="74">
        <f t="shared" si="1075"/>
        <v>0</v>
      </c>
      <c r="R1209" s="74">
        <f t="shared" si="1076"/>
        <v>0</v>
      </c>
      <c r="S1209" s="94">
        <f t="shared" si="1077"/>
        <v>0</v>
      </c>
      <c r="T1209" s="95">
        <f t="shared" si="1078"/>
        <v>0</v>
      </c>
      <c r="U1209" s="95">
        <f t="shared" si="1079"/>
        <v>0</v>
      </c>
      <c r="V1209" s="95">
        <f t="shared" si="1080"/>
        <v>0</v>
      </c>
      <c r="W1209" s="76">
        <f t="shared" si="1081"/>
        <v>0</v>
      </c>
    </row>
    <row r="1210" spans="1:23" x14ac:dyDescent="0.2">
      <c r="A1210" s="72"/>
      <c r="B1210" s="110"/>
      <c r="C1210" s="111"/>
      <c r="D1210" s="112"/>
      <c r="E1210" s="112"/>
      <c r="F1210" s="74">
        <f t="shared" si="1064"/>
        <v>0</v>
      </c>
      <c r="G1210" s="74">
        <f t="shared" si="1065"/>
        <v>0</v>
      </c>
      <c r="H1210" s="74">
        <f t="shared" si="1066"/>
        <v>0</v>
      </c>
      <c r="I1210" s="74">
        <f t="shared" si="1067"/>
        <v>0</v>
      </c>
      <c r="J1210" s="74">
        <f t="shared" si="1068"/>
        <v>0</v>
      </c>
      <c r="K1210" s="94">
        <f t="shared" si="1069"/>
        <v>0</v>
      </c>
      <c r="L1210" s="95">
        <f t="shared" si="1070"/>
        <v>0</v>
      </c>
      <c r="M1210" s="95">
        <f t="shared" si="1071"/>
        <v>0</v>
      </c>
      <c r="N1210" s="95">
        <f t="shared" si="1072"/>
        <v>0</v>
      </c>
      <c r="O1210" s="76">
        <f t="shared" si="1073"/>
        <v>0</v>
      </c>
      <c r="P1210" s="74">
        <f t="shared" si="1074"/>
        <v>0</v>
      </c>
      <c r="Q1210" s="74">
        <f t="shared" si="1075"/>
        <v>0</v>
      </c>
      <c r="R1210" s="74">
        <f t="shared" si="1076"/>
        <v>0</v>
      </c>
      <c r="S1210" s="94">
        <f t="shared" si="1077"/>
        <v>0</v>
      </c>
      <c r="T1210" s="95">
        <f t="shared" si="1078"/>
        <v>0</v>
      </c>
      <c r="U1210" s="95">
        <f t="shared" si="1079"/>
        <v>0</v>
      </c>
      <c r="V1210" s="95">
        <f t="shared" si="1080"/>
        <v>0</v>
      </c>
      <c r="W1210" s="76">
        <f t="shared" si="1081"/>
        <v>0</v>
      </c>
    </row>
    <row r="1211" spans="1:23" x14ac:dyDescent="0.2">
      <c r="A1211" s="113"/>
      <c r="B1211" s="114"/>
      <c r="C1211" s="115"/>
      <c r="D1211" s="73"/>
      <c r="E1211" s="73"/>
      <c r="F1211" s="74">
        <f t="shared" si="1064"/>
        <v>0</v>
      </c>
      <c r="G1211" s="74">
        <f t="shared" si="1065"/>
        <v>0</v>
      </c>
      <c r="H1211" s="74">
        <f t="shared" si="1066"/>
        <v>0</v>
      </c>
      <c r="I1211" s="74">
        <f t="shared" si="1067"/>
        <v>0</v>
      </c>
      <c r="J1211" s="74">
        <f t="shared" si="1068"/>
        <v>0</v>
      </c>
      <c r="K1211" s="94">
        <f t="shared" si="1069"/>
        <v>0</v>
      </c>
      <c r="L1211" s="95">
        <f t="shared" si="1070"/>
        <v>0</v>
      </c>
      <c r="M1211" s="95">
        <f t="shared" si="1071"/>
        <v>0</v>
      </c>
      <c r="N1211" s="95">
        <f t="shared" si="1072"/>
        <v>0</v>
      </c>
      <c r="O1211" s="76">
        <f t="shared" si="1073"/>
        <v>0</v>
      </c>
      <c r="P1211" s="74">
        <f t="shared" si="1074"/>
        <v>0</v>
      </c>
      <c r="Q1211" s="74">
        <f t="shared" si="1075"/>
        <v>0</v>
      </c>
      <c r="R1211" s="74">
        <f t="shared" si="1076"/>
        <v>0</v>
      </c>
      <c r="S1211" s="94">
        <f t="shared" si="1077"/>
        <v>0</v>
      </c>
      <c r="T1211" s="95">
        <f t="shared" si="1078"/>
        <v>0</v>
      </c>
      <c r="U1211" s="95">
        <f t="shared" si="1079"/>
        <v>0</v>
      </c>
      <c r="V1211" s="95">
        <f t="shared" si="1080"/>
        <v>0</v>
      </c>
      <c r="W1211" s="76">
        <f t="shared" si="1081"/>
        <v>0</v>
      </c>
    </row>
    <row r="1212" spans="1:23" x14ac:dyDescent="0.2">
      <c r="A1212" s="72"/>
      <c r="B1212" s="110"/>
      <c r="C1212" s="111"/>
      <c r="D1212" s="112"/>
      <c r="E1212" s="112"/>
      <c r="F1212" s="74">
        <f t="shared" si="1064"/>
        <v>0</v>
      </c>
      <c r="G1212" s="74">
        <f t="shared" si="1065"/>
        <v>0</v>
      </c>
      <c r="H1212" s="74">
        <f t="shared" si="1066"/>
        <v>0</v>
      </c>
      <c r="I1212" s="74">
        <f t="shared" si="1067"/>
        <v>0</v>
      </c>
      <c r="J1212" s="74">
        <f t="shared" si="1068"/>
        <v>0</v>
      </c>
      <c r="K1212" s="94">
        <f t="shared" si="1069"/>
        <v>0</v>
      </c>
      <c r="L1212" s="95">
        <f t="shared" si="1070"/>
        <v>0</v>
      </c>
      <c r="M1212" s="95">
        <f t="shared" si="1071"/>
        <v>0</v>
      </c>
      <c r="N1212" s="95">
        <f t="shared" si="1072"/>
        <v>0</v>
      </c>
      <c r="O1212" s="76">
        <f t="shared" si="1073"/>
        <v>0</v>
      </c>
      <c r="P1212" s="74">
        <f t="shared" si="1074"/>
        <v>0</v>
      </c>
      <c r="Q1212" s="74">
        <f t="shared" si="1075"/>
        <v>0</v>
      </c>
      <c r="R1212" s="74">
        <f t="shared" si="1076"/>
        <v>0</v>
      </c>
      <c r="S1212" s="94">
        <f t="shared" si="1077"/>
        <v>0</v>
      </c>
      <c r="T1212" s="95">
        <f t="shared" si="1078"/>
        <v>0</v>
      </c>
      <c r="U1212" s="95">
        <f t="shared" si="1079"/>
        <v>0</v>
      </c>
      <c r="V1212" s="95">
        <f t="shared" si="1080"/>
        <v>0</v>
      </c>
      <c r="W1212" s="76">
        <f t="shared" si="1081"/>
        <v>0</v>
      </c>
    </row>
    <row r="1213" spans="1:23" x14ac:dyDescent="0.2">
      <c r="A1213" s="113"/>
      <c r="B1213" s="114"/>
      <c r="C1213" s="115"/>
      <c r="D1213" s="73"/>
      <c r="E1213" s="73"/>
      <c r="F1213" s="74">
        <f t="shared" si="1064"/>
        <v>0</v>
      </c>
      <c r="G1213" s="74">
        <f t="shared" si="1065"/>
        <v>0</v>
      </c>
      <c r="H1213" s="74">
        <f t="shared" si="1066"/>
        <v>0</v>
      </c>
      <c r="I1213" s="74">
        <f t="shared" si="1067"/>
        <v>0</v>
      </c>
      <c r="J1213" s="74">
        <f t="shared" si="1068"/>
        <v>0</v>
      </c>
      <c r="K1213" s="94">
        <f t="shared" si="1069"/>
        <v>0</v>
      </c>
      <c r="L1213" s="95">
        <f t="shared" si="1070"/>
        <v>0</v>
      </c>
      <c r="M1213" s="95">
        <f t="shared" si="1071"/>
        <v>0</v>
      </c>
      <c r="N1213" s="95">
        <f t="shared" si="1072"/>
        <v>0</v>
      </c>
      <c r="O1213" s="76">
        <f t="shared" si="1073"/>
        <v>0</v>
      </c>
      <c r="P1213" s="74">
        <f t="shared" si="1074"/>
        <v>0</v>
      </c>
      <c r="Q1213" s="74">
        <f t="shared" si="1075"/>
        <v>0</v>
      </c>
      <c r="R1213" s="74">
        <f t="shared" si="1076"/>
        <v>0</v>
      </c>
      <c r="S1213" s="94">
        <f t="shared" si="1077"/>
        <v>0</v>
      </c>
      <c r="T1213" s="95">
        <f t="shared" si="1078"/>
        <v>0</v>
      </c>
      <c r="U1213" s="95">
        <f t="shared" si="1079"/>
        <v>0</v>
      </c>
      <c r="V1213" s="95">
        <f t="shared" si="1080"/>
        <v>0</v>
      </c>
      <c r="W1213" s="76">
        <f t="shared" si="1081"/>
        <v>0</v>
      </c>
    </row>
    <row r="1214" spans="1:23" x14ac:dyDescent="0.2">
      <c r="A1214" s="72"/>
      <c r="B1214" s="110"/>
      <c r="C1214" s="111"/>
      <c r="D1214" s="112"/>
      <c r="E1214" s="112"/>
      <c r="F1214" s="74">
        <f t="shared" si="1064"/>
        <v>0</v>
      </c>
      <c r="G1214" s="74">
        <f t="shared" si="1065"/>
        <v>0</v>
      </c>
      <c r="H1214" s="74">
        <f t="shared" si="1066"/>
        <v>0</v>
      </c>
      <c r="I1214" s="74">
        <f t="shared" si="1067"/>
        <v>0</v>
      </c>
      <c r="J1214" s="74">
        <f t="shared" si="1068"/>
        <v>0</v>
      </c>
      <c r="K1214" s="94">
        <f t="shared" si="1069"/>
        <v>0</v>
      </c>
      <c r="L1214" s="95">
        <f t="shared" si="1070"/>
        <v>0</v>
      </c>
      <c r="M1214" s="95">
        <f t="shared" si="1071"/>
        <v>0</v>
      </c>
      <c r="N1214" s="95">
        <f t="shared" si="1072"/>
        <v>0</v>
      </c>
      <c r="O1214" s="76">
        <f t="shared" si="1073"/>
        <v>0</v>
      </c>
      <c r="P1214" s="74">
        <f t="shared" si="1074"/>
        <v>0</v>
      </c>
      <c r="Q1214" s="74">
        <f t="shared" si="1075"/>
        <v>0</v>
      </c>
      <c r="R1214" s="74">
        <f t="shared" si="1076"/>
        <v>0</v>
      </c>
      <c r="S1214" s="94">
        <f t="shared" si="1077"/>
        <v>0</v>
      </c>
      <c r="T1214" s="95">
        <f t="shared" si="1078"/>
        <v>0</v>
      </c>
      <c r="U1214" s="95">
        <f t="shared" si="1079"/>
        <v>0</v>
      </c>
      <c r="V1214" s="95">
        <f t="shared" si="1080"/>
        <v>0</v>
      </c>
      <c r="W1214" s="76">
        <f t="shared" si="1081"/>
        <v>0</v>
      </c>
    </row>
    <row r="1215" spans="1:23" x14ac:dyDescent="0.2">
      <c r="A1215" s="79" t="s">
        <v>173</v>
      </c>
      <c r="B1215" s="80"/>
      <c r="C1215" s="81"/>
      <c r="D1215" s="82"/>
      <c r="E1215" s="82"/>
      <c r="F1215" s="83">
        <f>SUM(F1207:F1214)</f>
        <v>0</v>
      </c>
      <c r="G1215" s="83">
        <f>SUM(G1207:G1214)</f>
        <v>0</v>
      </c>
      <c r="H1215" s="83">
        <f t="shared" ref="H1215:W1215" si="1082">SUM(H1207:H1214)</f>
        <v>0</v>
      </c>
      <c r="I1215" s="83">
        <f t="shared" si="1082"/>
        <v>0</v>
      </c>
      <c r="J1215" s="83">
        <f t="shared" si="1082"/>
        <v>0</v>
      </c>
      <c r="K1215" s="83">
        <f t="shared" si="1082"/>
        <v>0</v>
      </c>
      <c r="L1215" s="84">
        <f t="shared" si="1082"/>
        <v>0</v>
      </c>
      <c r="M1215" s="84">
        <f t="shared" si="1082"/>
        <v>0</v>
      </c>
      <c r="N1215" s="84">
        <f t="shared" si="1082"/>
        <v>0</v>
      </c>
      <c r="O1215" s="85">
        <f t="shared" si="1082"/>
        <v>0</v>
      </c>
      <c r="P1215" s="83">
        <f t="shared" si="1082"/>
        <v>0</v>
      </c>
      <c r="Q1215" s="83">
        <f t="shared" si="1082"/>
        <v>0</v>
      </c>
      <c r="R1215" s="83">
        <f t="shared" si="1082"/>
        <v>0</v>
      </c>
      <c r="S1215" s="83">
        <f t="shared" si="1082"/>
        <v>0</v>
      </c>
      <c r="T1215" s="84">
        <f t="shared" si="1082"/>
        <v>0</v>
      </c>
      <c r="U1215" s="84">
        <f t="shared" si="1082"/>
        <v>0</v>
      </c>
      <c r="V1215" s="84">
        <f t="shared" si="1082"/>
        <v>0</v>
      </c>
      <c r="W1215" s="85">
        <f t="shared" si="1082"/>
        <v>0</v>
      </c>
    </row>
    <row r="1216" spans="1:23" x14ac:dyDescent="0.2">
      <c r="A1216" s="116" t="s">
        <v>174</v>
      </c>
      <c r="B1216" s="117"/>
      <c r="C1216" s="118"/>
      <c r="D1216" s="119"/>
      <c r="E1216" s="119"/>
      <c r="F1216" s="120"/>
      <c r="G1216" s="120"/>
      <c r="H1216" s="120"/>
      <c r="I1216" s="120"/>
      <c r="J1216" s="120"/>
      <c r="K1216" s="120"/>
      <c r="L1216" s="121"/>
      <c r="M1216" s="121"/>
      <c r="N1216" s="121"/>
      <c r="O1216" s="122"/>
      <c r="P1216" s="120"/>
      <c r="Q1216" s="120"/>
      <c r="R1216" s="120"/>
      <c r="S1216" s="120"/>
      <c r="T1216" s="121"/>
      <c r="U1216" s="121"/>
      <c r="V1216" s="121"/>
      <c r="W1216" s="122"/>
    </row>
    <row r="1217" spans="1:23" x14ac:dyDescent="0.2">
      <c r="A1217" s="123"/>
      <c r="B1217" s="124"/>
      <c r="C1217" s="125"/>
      <c r="D1217" s="126"/>
      <c r="E1217" s="126"/>
      <c r="F1217" s="127">
        <f>C1217*D1217</f>
        <v>0</v>
      </c>
      <c r="G1217" s="127">
        <f>C1217*E1217</f>
        <v>0</v>
      </c>
      <c r="H1217" s="127">
        <f>F1217*$H$12</f>
        <v>0</v>
      </c>
      <c r="I1217" s="127">
        <f>F1217*$I$12</f>
        <v>0</v>
      </c>
      <c r="J1217" s="127">
        <f>F1217*$J$12</f>
        <v>0</v>
      </c>
      <c r="K1217" s="128">
        <f>F1217*$K$12</f>
        <v>0</v>
      </c>
      <c r="L1217" s="129">
        <f>F1217-H1217</f>
        <v>0</v>
      </c>
      <c r="M1217" s="129">
        <f>F1217-I1217</f>
        <v>0</v>
      </c>
      <c r="N1217" s="129">
        <f>F1217-J1217</f>
        <v>0</v>
      </c>
      <c r="O1217" s="130">
        <f>F1217-K1217</f>
        <v>0</v>
      </c>
      <c r="P1217" s="127">
        <f>G1217*$P$12</f>
        <v>0</v>
      </c>
      <c r="Q1217" s="127">
        <f>G1217*$Q$12</f>
        <v>0</v>
      </c>
      <c r="R1217" s="127">
        <f>G1217*$R$12</f>
        <v>0</v>
      </c>
      <c r="S1217" s="128">
        <f>G1217*$S$12</f>
        <v>0</v>
      </c>
      <c r="T1217" s="129">
        <f>G1217-P1217</f>
        <v>0</v>
      </c>
      <c r="U1217" s="129">
        <f>G1217-Q1217</f>
        <v>0</v>
      </c>
      <c r="V1217" s="129">
        <f>G1217-R1217</f>
        <v>0</v>
      </c>
      <c r="W1217" s="130">
        <f>G1217-S1217</f>
        <v>0</v>
      </c>
    </row>
    <row r="1218" spans="1:23" x14ac:dyDescent="0.2">
      <c r="A1218" s="123"/>
      <c r="B1218" s="124"/>
      <c r="C1218" s="125"/>
      <c r="D1218" s="126"/>
      <c r="E1218" s="126"/>
      <c r="F1218" s="127">
        <f>C1218*D1218</f>
        <v>0</v>
      </c>
      <c r="G1218" s="127">
        <f>C1218*E1218</f>
        <v>0</v>
      </c>
      <c r="H1218" s="127">
        <f>F1218*$H$12</f>
        <v>0</v>
      </c>
      <c r="I1218" s="127">
        <f>F1218*$I$12</f>
        <v>0</v>
      </c>
      <c r="J1218" s="127">
        <f>F1218*$J$12</f>
        <v>0</v>
      </c>
      <c r="K1218" s="128">
        <f>F1218*$K$12</f>
        <v>0</v>
      </c>
      <c r="L1218" s="129">
        <f>F1218-H1218</f>
        <v>0</v>
      </c>
      <c r="M1218" s="129">
        <f>F1218-I1218</f>
        <v>0</v>
      </c>
      <c r="N1218" s="129">
        <f>F1218-J1218</f>
        <v>0</v>
      </c>
      <c r="O1218" s="130">
        <f>F1218-K1218</f>
        <v>0</v>
      </c>
      <c r="P1218" s="127">
        <f>G1218*$P$12</f>
        <v>0</v>
      </c>
      <c r="Q1218" s="127">
        <f>G1218*$Q$12</f>
        <v>0</v>
      </c>
      <c r="R1218" s="127">
        <f>G1218*$R$12</f>
        <v>0</v>
      </c>
      <c r="S1218" s="128">
        <f>G1218*$S$12</f>
        <v>0</v>
      </c>
      <c r="T1218" s="129">
        <f>G1218-P1218</f>
        <v>0</v>
      </c>
      <c r="U1218" s="129">
        <f>G1218-Q1218</f>
        <v>0</v>
      </c>
      <c r="V1218" s="129">
        <f>G1218-R1218</f>
        <v>0</v>
      </c>
      <c r="W1218" s="130">
        <f>G1218-S1218</f>
        <v>0</v>
      </c>
    </row>
    <row r="1219" spans="1:23" x14ac:dyDescent="0.2">
      <c r="A1219" s="123"/>
      <c r="B1219" s="124"/>
      <c r="C1219" s="125"/>
      <c r="D1219" s="126"/>
      <c r="E1219" s="126"/>
      <c r="F1219" s="127">
        <f>C1219*D1219</f>
        <v>0</v>
      </c>
      <c r="G1219" s="127">
        <f>C1219*E1219</f>
        <v>0</v>
      </c>
      <c r="H1219" s="127">
        <f>F1219*$H$12</f>
        <v>0</v>
      </c>
      <c r="I1219" s="127">
        <f>F1219*$I$12</f>
        <v>0</v>
      </c>
      <c r="J1219" s="127">
        <f>F1219*$J$12</f>
        <v>0</v>
      </c>
      <c r="K1219" s="128">
        <f>F1219*$K$12</f>
        <v>0</v>
      </c>
      <c r="L1219" s="129">
        <f>F1219-H1219</f>
        <v>0</v>
      </c>
      <c r="M1219" s="129">
        <f>F1219-I1219</f>
        <v>0</v>
      </c>
      <c r="N1219" s="129">
        <f>F1219-J1219</f>
        <v>0</v>
      </c>
      <c r="O1219" s="130">
        <f>F1219-K1219</f>
        <v>0</v>
      </c>
      <c r="P1219" s="127">
        <f>G1219*$P$12</f>
        <v>0</v>
      </c>
      <c r="Q1219" s="127">
        <f>G1219*$Q$12</f>
        <v>0</v>
      </c>
      <c r="R1219" s="127">
        <f>G1219*$R$12</f>
        <v>0</v>
      </c>
      <c r="S1219" s="128">
        <f>G1219*$S$12</f>
        <v>0</v>
      </c>
      <c r="T1219" s="129">
        <f>G1219-P1219</f>
        <v>0</v>
      </c>
      <c r="U1219" s="129">
        <f>G1219-Q1219</f>
        <v>0</v>
      </c>
      <c r="V1219" s="129">
        <f>G1219-R1219</f>
        <v>0</v>
      </c>
      <c r="W1219" s="130">
        <f>G1219-S1219</f>
        <v>0</v>
      </c>
    </row>
    <row r="1220" spans="1:23" x14ac:dyDescent="0.2">
      <c r="A1220" s="123"/>
      <c r="B1220" s="124"/>
      <c r="C1220" s="125"/>
      <c r="D1220" s="126"/>
      <c r="E1220" s="126"/>
      <c r="F1220" s="127">
        <f>C1220*D1220</f>
        <v>0</v>
      </c>
      <c r="G1220" s="127">
        <f>C1220*E1220</f>
        <v>0</v>
      </c>
      <c r="H1220" s="127">
        <f>F1220*$H$12</f>
        <v>0</v>
      </c>
      <c r="I1220" s="127">
        <f>F1220*$I$12</f>
        <v>0</v>
      </c>
      <c r="J1220" s="127">
        <f>F1220*$J$12</f>
        <v>0</v>
      </c>
      <c r="K1220" s="128">
        <f>F1220*$K$12</f>
        <v>0</v>
      </c>
      <c r="L1220" s="129">
        <f>F1220-H1220</f>
        <v>0</v>
      </c>
      <c r="M1220" s="129">
        <f>F1220-I1220</f>
        <v>0</v>
      </c>
      <c r="N1220" s="129">
        <f>F1220-J1220</f>
        <v>0</v>
      </c>
      <c r="O1220" s="130">
        <f>F1220-K1220</f>
        <v>0</v>
      </c>
      <c r="P1220" s="127">
        <f>G1220*$P$12</f>
        <v>0</v>
      </c>
      <c r="Q1220" s="127">
        <f>G1220*$Q$12</f>
        <v>0</v>
      </c>
      <c r="R1220" s="127">
        <f>G1220*$R$12</f>
        <v>0</v>
      </c>
      <c r="S1220" s="128">
        <f>G1220*$S$12</f>
        <v>0</v>
      </c>
      <c r="T1220" s="129">
        <f>G1220-P1220</f>
        <v>0</v>
      </c>
      <c r="U1220" s="129">
        <f>G1220-Q1220</f>
        <v>0</v>
      </c>
      <c r="V1220" s="129">
        <f>G1220-R1220</f>
        <v>0</v>
      </c>
      <c r="W1220" s="130">
        <f>G1220-S1220</f>
        <v>0</v>
      </c>
    </row>
    <row r="1221" spans="1:23" x14ac:dyDescent="0.2">
      <c r="A1221" s="123"/>
      <c r="B1221" s="124"/>
      <c r="C1221" s="125"/>
      <c r="D1221" s="126"/>
      <c r="E1221" s="126"/>
      <c r="F1221" s="127">
        <f>C1221*D1221</f>
        <v>0</v>
      </c>
      <c r="G1221" s="127">
        <f>C1221*E1221</f>
        <v>0</v>
      </c>
      <c r="H1221" s="127">
        <f>F1221*$H$12</f>
        <v>0</v>
      </c>
      <c r="I1221" s="127">
        <f>F1221*$I$12</f>
        <v>0</v>
      </c>
      <c r="J1221" s="127">
        <f>F1221*$J$12</f>
        <v>0</v>
      </c>
      <c r="K1221" s="128">
        <f>F1221*$K$12</f>
        <v>0</v>
      </c>
      <c r="L1221" s="129">
        <f>F1221-H1221</f>
        <v>0</v>
      </c>
      <c r="M1221" s="129">
        <f>F1221-I1221</f>
        <v>0</v>
      </c>
      <c r="N1221" s="129">
        <f>F1221-J1221</f>
        <v>0</v>
      </c>
      <c r="O1221" s="130">
        <f>F1221-K1221</f>
        <v>0</v>
      </c>
      <c r="P1221" s="127">
        <f>G1221*$P$12</f>
        <v>0</v>
      </c>
      <c r="Q1221" s="127">
        <f>G1221*$Q$12</f>
        <v>0</v>
      </c>
      <c r="R1221" s="127">
        <f>G1221*$R$12</f>
        <v>0</v>
      </c>
      <c r="S1221" s="128">
        <f>G1221*$S$12</f>
        <v>0</v>
      </c>
      <c r="T1221" s="129">
        <f>G1221-P1221</f>
        <v>0</v>
      </c>
      <c r="U1221" s="129">
        <f>G1221-Q1221</f>
        <v>0</v>
      </c>
      <c r="V1221" s="129">
        <f>G1221-R1221</f>
        <v>0</v>
      </c>
      <c r="W1221" s="130">
        <f>G1221-S1221</f>
        <v>0</v>
      </c>
    </row>
    <row r="1222" spans="1:23" x14ac:dyDescent="0.2">
      <c r="A1222" s="131" t="s">
        <v>34</v>
      </c>
      <c r="B1222" s="132"/>
      <c r="C1222" s="133"/>
      <c r="D1222" s="134"/>
      <c r="E1222" s="134"/>
      <c r="F1222" s="135">
        <f>SUM(F1217:F1221)</f>
        <v>0</v>
      </c>
      <c r="G1222" s="135">
        <f>SUM(G1217:G1221)</f>
        <v>0</v>
      </c>
      <c r="H1222" s="135">
        <f t="shared" ref="H1222:W1222" si="1083">SUM(H1217:H1221)</f>
        <v>0</v>
      </c>
      <c r="I1222" s="135">
        <f t="shared" si="1083"/>
        <v>0</v>
      </c>
      <c r="J1222" s="135">
        <f t="shared" si="1083"/>
        <v>0</v>
      </c>
      <c r="K1222" s="135">
        <f t="shared" si="1083"/>
        <v>0</v>
      </c>
      <c r="L1222" s="136">
        <f t="shared" si="1083"/>
        <v>0</v>
      </c>
      <c r="M1222" s="136">
        <f t="shared" si="1083"/>
        <v>0</v>
      </c>
      <c r="N1222" s="136">
        <f t="shared" si="1083"/>
        <v>0</v>
      </c>
      <c r="O1222" s="137">
        <f t="shared" si="1083"/>
        <v>0</v>
      </c>
      <c r="P1222" s="135">
        <f t="shared" si="1083"/>
        <v>0</v>
      </c>
      <c r="Q1222" s="135">
        <f t="shared" si="1083"/>
        <v>0</v>
      </c>
      <c r="R1222" s="135">
        <f t="shared" si="1083"/>
        <v>0</v>
      </c>
      <c r="S1222" s="135">
        <f t="shared" si="1083"/>
        <v>0</v>
      </c>
      <c r="T1222" s="136">
        <f t="shared" si="1083"/>
        <v>0</v>
      </c>
      <c r="U1222" s="136">
        <f t="shared" si="1083"/>
        <v>0</v>
      </c>
      <c r="V1222" s="136">
        <f t="shared" si="1083"/>
        <v>0</v>
      </c>
      <c r="W1222" s="137">
        <f t="shared" si="1083"/>
        <v>0</v>
      </c>
    </row>
    <row r="1223" spans="1:23" ht="38.25" x14ac:dyDescent="0.2">
      <c r="A1223" s="24" t="s">
        <v>177</v>
      </c>
      <c r="B1223" s="25"/>
      <c r="C1223" s="26"/>
      <c r="D1223" s="86"/>
      <c r="E1223" s="86"/>
      <c r="F1223" s="87"/>
      <c r="G1223" s="87"/>
      <c r="H1223" s="87"/>
      <c r="I1223" s="87"/>
      <c r="J1223" s="87"/>
      <c r="K1223" s="87"/>
      <c r="L1223" s="88"/>
      <c r="M1223" s="88"/>
      <c r="N1223" s="88"/>
      <c r="O1223" s="89"/>
      <c r="P1223" s="87"/>
      <c r="Q1223" s="87"/>
      <c r="R1223" s="87"/>
      <c r="S1223" s="87"/>
      <c r="T1223" s="88"/>
      <c r="U1223" s="88"/>
      <c r="V1223" s="88"/>
      <c r="W1223" s="89"/>
    </row>
    <row r="1224" spans="1:23" x14ac:dyDescent="0.2">
      <c r="A1224" s="90"/>
      <c r="B1224" s="91"/>
      <c r="C1224" s="92"/>
      <c r="D1224" s="93"/>
      <c r="E1224" s="93"/>
      <c r="F1224" s="74">
        <f>C1224*D1224</f>
        <v>0</v>
      </c>
      <c r="G1224" s="74">
        <f>C1224*E1224</f>
        <v>0</v>
      </c>
      <c r="H1224" s="77">
        <f>F1224*$H$12</f>
        <v>0</v>
      </c>
      <c r="I1224" s="77">
        <f>F1224*$I$12</f>
        <v>0</v>
      </c>
      <c r="J1224" s="77">
        <f>F1224*$J$12</f>
        <v>0</v>
      </c>
      <c r="K1224" s="138">
        <f>F1224*$K$12</f>
        <v>0</v>
      </c>
      <c r="L1224" s="139">
        <f>F1224-H1224</f>
        <v>0</v>
      </c>
      <c r="M1224" s="139">
        <f>F1224-I1224</f>
        <v>0</v>
      </c>
      <c r="N1224" s="139">
        <f>F1224-J1224</f>
        <v>0</v>
      </c>
      <c r="O1224" s="76">
        <f>F1224-K1224</f>
        <v>0</v>
      </c>
      <c r="P1224" s="77">
        <f>G1224*$P$12</f>
        <v>0</v>
      </c>
      <c r="Q1224" s="77">
        <f>G1224*$Q$12</f>
        <v>0</v>
      </c>
      <c r="R1224" s="77">
        <f>G1224*$R$12</f>
        <v>0</v>
      </c>
      <c r="S1224" s="138">
        <f>G1224*$S$12</f>
        <v>0</v>
      </c>
      <c r="T1224" s="139">
        <f>G1224-P1224</f>
        <v>0</v>
      </c>
      <c r="U1224" s="139">
        <f>G1224-Q1224</f>
        <v>0</v>
      </c>
      <c r="V1224" s="139">
        <f>G1224-R1224</f>
        <v>0</v>
      </c>
      <c r="W1224" s="76">
        <f>G1224-S1224</f>
        <v>0</v>
      </c>
    </row>
    <row r="1225" spans="1:23" x14ac:dyDescent="0.2">
      <c r="A1225" s="90"/>
      <c r="B1225" s="91"/>
      <c r="C1225" s="92"/>
      <c r="D1225" s="93"/>
      <c r="E1225" s="93"/>
      <c r="F1225" s="74">
        <f>C1225*D1225</f>
        <v>0</v>
      </c>
      <c r="G1225" s="74">
        <f>C1225*E1225</f>
        <v>0</v>
      </c>
      <c r="H1225" s="77">
        <f>F1225*$H$12</f>
        <v>0</v>
      </c>
      <c r="I1225" s="77">
        <f>F1225*$I$12</f>
        <v>0</v>
      </c>
      <c r="J1225" s="77">
        <f>F1225*$J$12</f>
        <v>0</v>
      </c>
      <c r="K1225" s="138">
        <f>F1225*$K$12</f>
        <v>0</v>
      </c>
      <c r="L1225" s="139">
        <f>F1225-H1225</f>
        <v>0</v>
      </c>
      <c r="M1225" s="139">
        <f>F1225-I1225</f>
        <v>0</v>
      </c>
      <c r="N1225" s="139">
        <f>F1225-J1225</f>
        <v>0</v>
      </c>
      <c r="O1225" s="76">
        <f>F1225-K1225</f>
        <v>0</v>
      </c>
      <c r="P1225" s="77">
        <f>G1225*$P$12</f>
        <v>0</v>
      </c>
      <c r="Q1225" s="77">
        <f>G1225*$Q$12</f>
        <v>0</v>
      </c>
      <c r="R1225" s="77">
        <f>G1225*$R$12</f>
        <v>0</v>
      </c>
      <c r="S1225" s="138">
        <f>G1225*$S$12</f>
        <v>0</v>
      </c>
      <c r="T1225" s="139">
        <f>G1225-P1225</f>
        <v>0</v>
      </c>
      <c r="U1225" s="139">
        <f>G1225-Q1225</f>
        <v>0</v>
      </c>
      <c r="V1225" s="139">
        <f>G1225-R1225</f>
        <v>0</v>
      </c>
      <c r="W1225" s="76">
        <f>G1225-S1225</f>
        <v>0</v>
      </c>
    </row>
    <row r="1226" spans="1:23" x14ac:dyDescent="0.2">
      <c r="A1226" s="90"/>
      <c r="B1226" s="91"/>
      <c r="C1226" s="92"/>
      <c r="D1226" s="93"/>
      <c r="E1226" s="93"/>
      <c r="F1226" s="74">
        <f>C1226*D1226</f>
        <v>0</v>
      </c>
      <c r="G1226" s="74">
        <f>C1226*E1226</f>
        <v>0</v>
      </c>
      <c r="H1226" s="77">
        <f>F1226*$H$12</f>
        <v>0</v>
      </c>
      <c r="I1226" s="77">
        <f>F1226*$I$12</f>
        <v>0</v>
      </c>
      <c r="J1226" s="77">
        <f>F1226*$J$12</f>
        <v>0</v>
      </c>
      <c r="K1226" s="138">
        <f>F1226*$K$12</f>
        <v>0</v>
      </c>
      <c r="L1226" s="139">
        <f>F1226-H1226</f>
        <v>0</v>
      </c>
      <c r="M1226" s="139">
        <f>F1226-I1226</f>
        <v>0</v>
      </c>
      <c r="N1226" s="139">
        <f>F1226-J1226</f>
        <v>0</v>
      </c>
      <c r="O1226" s="76">
        <f>F1226-K1226</f>
        <v>0</v>
      </c>
      <c r="P1226" s="77">
        <f>G1226*$P$12</f>
        <v>0</v>
      </c>
      <c r="Q1226" s="77">
        <f>G1226*$Q$12</f>
        <v>0</v>
      </c>
      <c r="R1226" s="77">
        <f>G1226*$R$12</f>
        <v>0</v>
      </c>
      <c r="S1226" s="138">
        <f>G1226*$S$12</f>
        <v>0</v>
      </c>
      <c r="T1226" s="139">
        <f>G1226-P1226</f>
        <v>0</v>
      </c>
      <c r="U1226" s="139">
        <f>G1226-Q1226</f>
        <v>0</v>
      </c>
      <c r="V1226" s="139">
        <f>G1226-R1226</f>
        <v>0</v>
      </c>
      <c r="W1226" s="76">
        <f>G1226-S1226</f>
        <v>0</v>
      </c>
    </row>
    <row r="1227" spans="1:23" x14ac:dyDescent="0.2">
      <c r="A1227" s="90"/>
      <c r="B1227" s="91"/>
      <c r="C1227" s="92"/>
      <c r="D1227" s="93"/>
      <c r="E1227" s="93"/>
      <c r="F1227" s="74">
        <f>C1227*D1227</f>
        <v>0</v>
      </c>
      <c r="G1227" s="74">
        <f>C1227*E1227</f>
        <v>0</v>
      </c>
      <c r="H1227" s="77">
        <f>F1227*$H$12</f>
        <v>0</v>
      </c>
      <c r="I1227" s="77">
        <f>F1227*$I$12</f>
        <v>0</v>
      </c>
      <c r="J1227" s="77">
        <f>F1227*$J$12</f>
        <v>0</v>
      </c>
      <c r="K1227" s="138">
        <f>F1227*$K$12</f>
        <v>0</v>
      </c>
      <c r="L1227" s="139">
        <f>F1227-H1227</f>
        <v>0</v>
      </c>
      <c r="M1227" s="139">
        <f>F1227-I1227</f>
        <v>0</v>
      </c>
      <c r="N1227" s="139">
        <f>F1227-J1227</f>
        <v>0</v>
      </c>
      <c r="O1227" s="76">
        <f>F1227-K1227</f>
        <v>0</v>
      </c>
      <c r="P1227" s="77">
        <f>G1227*$P$12</f>
        <v>0</v>
      </c>
      <c r="Q1227" s="77">
        <f>G1227*$Q$12</f>
        <v>0</v>
      </c>
      <c r="R1227" s="77">
        <f>G1227*$R$12</f>
        <v>0</v>
      </c>
      <c r="S1227" s="138">
        <f>G1227*$S$12</f>
        <v>0</v>
      </c>
      <c r="T1227" s="139">
        <f>G1227-P1227</f>
        <v>0</v>
      </c>
      <c r="U1227" s="139">
        <f>G1227-Q1227</f>
        <v>0</v>
      </c>
      <c r="V1227" s="139">
        <f>G1227-R1227</f>
        <v>0</v>
      </c>
      <c r="W1227" s="76">
        <f>G1227-S1227</f>
        <v>0</v>
      </c>
    </row>
    <row r="1228" spans="1:23" x14ac:dyDescent="0.2">
      <c r="A1228" s="90"/>
      <c r="B1228" s="91"/>
      <c r="C1228" s="92"/>
      <c r="D1228" s="93"/>
      <c r="E1228" s="93"/>
      <c r="F1228" s="74">
        <f>C1228*D1228</f>
        <v>0</v>
      </c>
      <c r="G1228" s="74">
        <f>C1228*E1228</f>
        <v>0</v>
      </c>
      <c r="H1228" s="77">
        <f>F1228*$H$12</f>
        <v>0</v>
      </c>
      <c r="I1228" s="77">
        <f>F1228*$I$12</f>
        <v>0</v>
      </c>
      <c r="J1228" s="77">
        <f>F1228*$J$12</f>
        <v>0</v>
      </c>
      <c r="K1228" s="138">
        <f>F1228*$K$12</f>
        <v>0</v>
      </c>
      <c r="L1228" s="139">
        <f>F1228-H1228</f>
        <v>0</v>
      </c>
      <c r="M1228" s="139">
        <f>F1228-I1228</f>
        <v>0</v>
      </c>
      <c r="N1228" s="139">
        <f>F1228-J1228</f>
        <v>0</v>
      </c>
      <c r="O1228" s="76">
        <f>F1228-K1228</f>
        <v>0</v>
      </c>
      <c r="P1228" s="77">
        <f>G1228*$P$12</f>
        <v>0</v>
      </c>
      <c r="Q1228" s="77">
        <f>G1228*$Q$12</f>
        <v>0</v>
      </c>
      <c r="R1228" s="77">
        <f>G1228*$R$12</f>
        <v>0</v>
      </c>
      <c r="S1228" s="138">
        <f>G1228*$S$12</f>
        <v>0</v>
      </c>
      <c r="T1228" s="139">
        <f>G1228-P1228</f>
        <v>0</v>
      </c>
      <c r="U1228" s="139">
        <f>G1228-Q1228</f>
        <v>0</v>
      </c>
      <c r="V1228" s="139">
        <f>G1228-R1228</f>
        <v>0</v>
      </c>
      <c r="W1228" s="76">
        <f>G1228-S1228</f>
        <v>0</v>
      </c>
    </row>
    <row r="1229" spans="1:23" x14ac:dyDescent="0.2">
      <c r="A1229" s="96" t="s">
        <v>46</v>
      </c>
      <c r="B1229" s="97"/>
      <c r="C1229" s="98"/>
      <c r="D1229" s="99"/>
      <c r="E1229" s="99"/>
      <c r="F1229" s="83">
        <f>SUM(F1224:F1228)</f>
        <v>0</v>
      </c>
      <c r="G1229" s="83">
        <f>SUM(G1224:G1228)</f>
        <v>0</v>
      </c>
      <c r="H1229" s="83">
        <f t="shared" ref="H1229:W1229" si="1084">SUM(H1224:H1228)</f>
        <v>0</v>
      </c>
      <c r="I1229" s="83">
        <f t="shared" si="1084"/>
        <v>0</v>
      </c>
      <c r="J1229" s="83">
        <f t="shared" si="1084"/>
        <v>0</v>
      </c>
      <c r="K1229" s="83">
        <f t="shared" si="1084"/>
        <v>0</v>
      </c>
      <c r="L1229" s="84">
        <f t="shared" si="1084"/>
        <v>0</v>
      </c>
      <c r="M1229" s="84">
        <f t="shared" si="1084"/>
        <v>0</v>
      </c>
      <c r="N1229" s="84">
        <f t="shared" si="1084"/>
        <v>0</v>
      </c>
      <c r="O1229" s="85">
        <f t="shared" si="1084"/>
        <v>0</v>
      </c>
      <c r="P1229" s="83">
        <f t="shared" si="1084"/>
        <v>0</v>
      </c>
      <c r="Q1229" s="83">
        <f t="shared" si="1084"/>
        <v>0</v>
      </c>
      <c r="R1229" s="83">
        <f t="shared" si="1084"/>
        <v>0</v>
      </c>
      <c r="S1229" s="83">
        <f t="shared" si="1084"/>
        <v>0</v>
      </c>
      <c r="T1229" s="84">
        <f t="shared" si="1084"/>
        <v>0</v>
      </c>
      <c r="U1229" s="84">
        <f t="shared" si="1084"/>
        <v>0</v>
      </c>
      <c r="V1229" s="84">
        <f t="shared" si="1084"/>
        <v>0</v>
      </c>
      <c r="W1229" s="85">
        <f t="shared" si="1084"/>
        <v>0</v>
      </c>
    </row>
    <row r="1230" spans="1:23" ht="13.5" thickBot="1" x14ac:dyDescent="0.25">
      <c r="A1230" s="131" t="s">
        <v>176</v>
      </c>
      <c r="B1230" s="132"/>
      <c r="C1230" s="133"/>
      <c r="D1230" s="134"/>
      <c r="E1230" s="134"/>
      <c r="F1230" s="135">
        <v>0</v>
      </c>
      <c r="G1230" s="135">
        <v>0</v>
      </c>
      <c r="H1230" s="135">
        <f>F1230*$H$12</f>
        <v>0</v>
      </c>
      <c r="I1230" s="135">
        <f>F1230*$I$12</f>
        <v>0</v>
      </c>
      <c r="J1230" s="135">
        <f>F1230*$J$12</f>
        <v>0</v>
      </c>
      <c r="K1230" s="135">
        <f>F1230*$K$12</f>
        <v>0</v>
      </c>
      <c r="L1230" s="136">
        <f>F1230-H1230</f>
        <v>0</v>
      </c>
      <c r="M1230" s="136">
        <f>F1230-I1230</f>
        <v>0</v>
      </c>
      <c r="N1230" s="136">
        <f>F1230-J1230</f>
        <v>0</v>
      </c>
      <c r="O1230" s="137">
        <f>F1230-K1230</f>
        <v>0</v>
      </c>
      <c r="P1230" s="135">
        <f>G1230*$P$12</f>
        <v>0</v>
      </c>
      <c r="Q1230" s="135">
        <f>G1230*$Q$12</f>
        <v>0</v>
      </c>
      <c r="R1230" s="135">
        <f>G1230*$R$12</f>
        <v>0</v>
      </c>
      <c r="S1230" s="135">
        <f>G1230*$S$12</f>
        <v>0</v>
      </c>
      <c r="T1230" s="136">
        <f>G1230-P1230</f>
        <v>0</v>
      </c>
      <c r="U1230" s="136">
        <f>G1230-Q1230</f>
        <v>0</v>
      </c>
      <c r="V1230" s="136">
        <f>G1230-R1230</f>
        <v>0</v>
      </c>
      <c r="W1230" s="137">
        <f>G1230-S1230</f>
        <v>0</v>
      </c>
    </row>
    <row r="1231" spans="1:23" ht="13.5" thickBot="1" x14ac:dyDescent="0.25">
      <c r="A1231" s="170" t="s">
        <v>37</v>
      </c>
      <c r="B1231" s="171"/>
      <c r="C1231" s="172"/>
      <c r="D1231" s="173"/>
      <c r="E1231" s="173"/>
      <c r="F1231" s="174">
        <f>F1150+F1157+F1164+F1171+F1183+F1195+F1205+F1215+F1222+F1229+F1230</f>
        <v>0</v>
      </c>
      <c r="G1231" s="174">
        <f t="shared" ref="G1231:W1231" si="1085">G1150+G1157+G1164+G1171+G1183+G1195+G1205+G1215+G1222+G1229+G1230</f>
        <v>0</v>
      </c>
      <c r="H1231" s="174">
        <f t="shared" si="1085"/>
        <v>0</v>
      </c>
      <c r="I1231" s="174">
        <f t="shared" si="1085"/>
        <v>0</v>
      </c>
      <c r="J1231" s="174">
        <f t="shared" si="1085"/>
        <v>0</v>
      </c>
      <c r="K1231" s="174">
        <f t="shared" si="1085"/>
        <v>0</v>
      </c>
      <c r="L1231" s="174">
        <f t="shared" si="1085"/>
        <v>0</v>
      </c>
      <c r="M1231" s="174">
        <f t="shared" si="1085"/>
        <v>0</v>
      </c>
      <c r="N1231" s="174">
        <f t="shared" si="1085"/>
        <v>0</v>
      </c>
      <c r="O1231" s="174">
        <f t="shared" si="1085"/>
        <v>0</v>
      </c>
      <c r="P1231" s="174">
        <f t="shared" si="1085"/>
        <v>0</v>
      </c>
      <c r="Q1231" s="174">
        <f t="shared" si="1085"/>
        <v>0</v>
      </c>
      <c r="R1231" s="174">
        <f t="shared" si="1085"/>
        <v>0</v>
      </c>
      <c r="S1231" s="174">
        <f t="shared" si="1085"/>
        <v>0</v>
      </c>
      <c r="T1231" s="174">
        <f t="shared" si="1085"/>
        <v>0</v>
      </c>
      <c r="U1231" s="174">
        <f t="shared" si="1085"/>
        <v>0</v>
      </c>
      <c r="V1231" s="174">
        <f t="shared" si="1085"/>
        <v>0</v>
      </c>
      <c r="W1231" s="174">
        <f t="shared" si="1085"/>
        <v>0</v>
      </c>
    </row>
    <row r="1232" spans="1:23" ht="13.5" thickBot="1" x14ac:dyDescent="0.25">
      <c r="A1232" s="177"/>
      <c r="B1232" s="178"/>
      <c r="C1232" s="179"/>
      <c r="D1232" s="180"/>
      <c r="E1232" s="180"/>
      <c r="F1232" s="181"/>
      <c r="G1232" s="181"/>
      <c r="H1232" s="181"/>
      <c r="I1232" s="181"/>
      <c r="J1232" s="181"/>
      <c r="K1232" s="181"/>
      <c r="L1232" s="181"/>
      <c r="M1232" s="181"/>
      <c r="N1232" s="181"/>
      <c r="O1232" s="181"/>
      <c r="P1232" s="181"/>
      <c r="Q1232" s="181"/>
      <c r="R1232" s="181"/>
      <c r="S1232" s="181"/>
      <c r="T1232" s="181"/>
      <c r="U1232" s="181"/>
      <c r="V1232" s="181"/>
      <c r="W1232" s="181"/>
    </row>
    <row r="1233" spans="1:23" x14ac:dyDescent="0.2">
      <c r="A1233" s="161" t="s">
        <v>38</v>
      </c>
      <c r="B1233" s="140"/>
      <c r="C1233" s="141"/>
      <c r="D1233" s="141"/>
      <c r="E1233" s="141"/>
      <c r="F1233" s="142"/>
      <c r="G1233" s="142"/>
      <c r="H1233" s="142"/>
      <c r="I1233" s="142"/>
      <c r="J1233" s="142"/>
      <c r="K1233" s="143"/>
      <c r="L1233" s="144"/>
      <c r="M1233" s="144"/>
      <c r="N1233" s="144"/>
      <c r="O1233" s="145"/>
      <c r="P1233" s="142"/>
      <c r="Q1233" s="142"/>
      <c r="R1233" s="142"/>
      <c r="S1233" s="143"/>
      <c r="T1233" s="144"/>
      <c r="U1233" s="144"/>
      <c r="V1233" s="144"/>
      <c r="W1233" s="145"/>
    </row>
    <row r="1234" spans="1:23" x14ac:dyDescent="0.2">
      <c r="A1234" s="19" t="s">
        <v>30</v>
      </c>
      <c r="B1234" s="20"/>
      <c r="C1234" s="21"/>
      <c r="D1234" s="21"/>
      <c r="E1234" s="21"/>
      <c r="F1234" s="66"/>
      <c r="G1234" s="66"/>
      <c r="H1234" s="66"/>
      <c r="I1234" s="66"/>
      <c r="J1234" s="66"/>
      <c r="K1234" s="66"/>
      <c r="L1234" s="67"/>
      <c r="M1234" s="67"/>
      <c r="N1234" s="67"/>
      <c r="O1234" s="68"/>
      <c r="P1234" s="66"/>
      <c r="Q1234" s="66"/>
      <c r="R1234" s="66"/>
      <c r="S1234" s="66"/>
      <c r="T1234" s="67"/>
      <c r="U1234" s="67"/>
      <c r="V1234" s="67"/>
      <c r="W1234" s="68"/>
    </row>
    <row r="1235" spans="1:23" x14ac:dyDescent="0.2">
      <c r="A1235" s="72" t="s">
        <v>120</v>
      </c>
      <c r="B1235" s="22"/>
      <c r="C1235" s="23"/>
      <c r="D1235" s="73"/>
      <c r="E1235" s="73"/>
      <c r="F1235" s="74">
        <f t="shared" ref="F1235:F1271" si="1086">C1235*D1235</f>
        <v>0</v>
      </c>
      <c r="G1235" s="74">
        <f t="shared" ref="G1235:G1271" si="1087">C1235*E1235</f>
        <v>0</v>
      </c>
      <c r="H1235" s="74">
        <f t="shared" ref="H1235:H1249" si="1088">F1235*$H$12</f>
        <v>0</v>
      </c>
      <c r="I1235" s="74">
        <f t="shared" ref="I1235:I1249" si="1089">F1235*$I$12</f>
        <v>0</v>
      </c>
      <c r="J1235" s="74">
        <f t="shared" ref="J1235:J1249" si="1090">F1235*$J$12</f>
        <v>0</v>
      </c>
      <c r="K1235" s="74">
        <f t="shared" ref="K1235:K1249" si="1091">F1235*$K$12</f>
        <v>0</v>
      </c>
      <c r="L1235" s="75">
        <f t="shared" ref="L1235:L1249" si="1092">F1235-H1235</f>
        <v>0</v>
      </c>
      <c r="M1235" s="75">
        <f t="shared" ref="M1235:M1249" si="1093">F1235-I1235</f>
        <v>0</v>
      </c>
      <c r="N1235" s="75">
        <f t="shared" ref="N1235:N1249" si="1094">F1235-J1235</f>
        <v>0</v>
      </c>
      <c r="O1235" s="76">
        <f t="shared" ref="O1235:O1249" si="1095">F1235-K1235</f>
        <v>0</v>
      </c>
      <c r="P1235" s="74">
        <f t="shared" ref="P1235:P1249" si="1096">G1235*$P$12</f>
        <v>0</v>
      </c>
      <c r="Q1235" s="74">
        <f t="shared" ref="Q1235:Q1249" si="1097">G1235*$Q$12</f>
        <v>0</v>
      </c>
      <c r="R1235" s="74">
        <f t="shared" ref="R1235:R1249" si="1098">G1235*$R$12</f>
        <v>0</v>
      </c>
      <c r="S1235" s="74">
        <f t="shared" ref="S1235:S1249" si="1099">G1235*$S$12</f>
        <v>0</v>
      </c>
      <c r="T1235" s="75">
        <f t="shared" ref="T1235:T1249" si="1100">G1235-P1235</f>
        <v>0</v>
      </c>
      <c r="U1235" s="75">
        <f t="shared" ref="U1235:U1249" si="1101">G1235-Q1235</f>
        <v>0</v>
      </c>
      <c r="V1235" s="75">
        <f t="shared" ref="V1235:V1249" si="1102">G1235-R1235</f>
        <v>0</v>
      </c>
      <c r="W1235" s="76">
        <f t="shared" ref="W1235:W1249" si="1103">G1235-S1235</f>
        <v>0</v>
      </c>
    </row>
    <row r="1236" spans="1:23" x14ac:dyDescent="0.2">
      <c r="A1236" s="72"/>
      <c r="B1236" s="22"/>
      <c r="C1236" s="23"/>
      <c r="D1236" s="73"/>
      <c r="E1236" s="73"/>
      <c r="F1236" s="74">
        <f t="shared" si="1086"/>
        <v>0</v>
      </c>
      <c r="G1236" s="74">
        <f t="shared" si="1087"/>
        <v>0</v>
      </c>
      <c r="H1236" s="74">
        <f t="shared" si="1088"/>
        <v>0</v>
      </c>
      <c r="I1236" s="74">
        <f t="shared" si="1089"/>
        <v>0</v>
      </c>
      <c r="J1236" s="77">
        <f t="shared" si="1090"/>
        <v>0</v>
      </c>
      <c r="K1236" s="74">
        <f t="shared" si="1091"/>
        <v>0</v>
      </c>
      <c r="L1236" s="75">
        <f t="shared" si="1092"/>
        <v>0</v>
      </c>
      <c r="M1236" s="75">
        <f t="shared" si="1093"/>
        <v>0</v>
      </c>
      <c r="N1236" s="75">
        <f t="shared" si="1094"/>
        <v>0</v>
      </c>
      <c r="O1236" s="76">
        <f t="shared" si="1095"/>
        <v>0</v>
      </c>
      <c r="P1236" s="74">
        <f t="shared" si="1096"/>
        <v>0</v>
      </c>
      <c r="Q1236" s="74">
        <f t="shared" si="1097"/>
        <v>0</v>
      </c>
      <c r="R1236" s="77">
        <f t="shared" si="1098"/>
        <v>0</v>
      </c>
      <c r="S1236" s="74">
        <f t="shared" si="1099"/>
        <v>0</v>
      </c>
      <c r="T1236" s="75">
        <f t="shared" si="1100"/>
        <v>0</v>
      </c>
      <c r="U1236" s="75">
        <f t="shared" si="1101"/>
        <v>0</v>
      </c>
      <c r="V1236" s="75">
        <f t="shared" si="1102"/>
        <v>0</v>
      </c>
      <c r="W1236" s="76">
        <f t="shared" si="1103"/>
        <v>0</v>
      </c>
    </row>
    <row r="1237" spans="1:23" x14ac:dyDescent="0.2">
      <c r="A1237" s="72"/>
      <c r="B1237" s="22"/>
      <c r="C1237" s="23"/>
      <c r="D1237" s="73"/>
      <c r="E1237" s="73"/>
      <c r="F1237" s="74">
        <f t="shared" si="1086"/>
        <v>0</v>
      </c>
      <c r="G1237" s="74">
        <f t="shared" si="1087"/>
        <v>0</v>
      </c>
      <c r="H1237" s="74">
        <f t="shared" si="1088"/>
        <v>0</v>
      </c>
      <c r="I1237" s="74">
        <f t="shared" si="1089"/>
        <v>0</v>
      </c>
      <c r="J1237" s="78">
        <f t="shared" si="1090"/>
        <v>0</v>
      </c>
      <c r="K1237" s="74">
        <f t="shared" si="1091"/>
        <v>0</v>
      </c>
      <c r="L1237" s="75">
        <f t="shared" si="1092"/>
        <v>0</v>
      </c>
      <c r="M1237" s="75">
        <f t="shared" si="1093"/>
        <v>0</v>
      </c>
      <c r="N1237" s="75">
        <f t="shared" si="1094"/>
        <v>0</v>
      </c>
      <c r="O1237" s="76">
        <f t="shared" si="1095"/>
        <v>0</v>
      </c>
      <c r="P1237" s="74">
        <f t="shared" si="1096"/>
        <v>0</v>
      </c>
      <c r="Q1237" s="74">
        <f t="shared" si="1097"/>
        <v>0</v>
      </c>
      <c r="R1237" s="78">
        <f t="shared" si="1098"/>
        <v>0</v>
      </c>
      <c r="S1237" s="74">
        <f t="shared" si="1099"/>
        <v>0</v>
      </c>
      <c r="T1237" s="75">
        <f t="shared" si="1100"/>
        <v>0</v>
      </c>
      <c r="U1237" s="75">
        <f t="shared" si="1101"/>
        <v>0</v>
      </c>
      <c r="V1237" s="75">
        <f t="shared" si="1102"/>
        <v>0</v>
      </c>
      <c r="W1237" s="76">
        <f t="shared" si="1103"/>
        <v>0</v>
      </c>
    </row>
    <row r="1238" spans="1:23" x14ac:dyDescent="0.2">
      <c r="A1238" s="72"/>
      <c r="B1238" s="22"/>
      <c r="C1238" s="23"/>
      <c r="D1238" s="73"/>
      <c r="E1238" s="73"/>
      <c r="F1238" s="74">
        <f t="shared" si="1086"/>
        <v>0</v>
      </c>
      <c r="G1238" s="74">
        <f t="shared" si="1087"/>
        <v>0</v>
      </c>
      <c r="H1238" s="74">
        <f t="shared" si="1088"/>
        <v>0</v>
      </c>
      <c r="I1238" s="74">
        <f t="shared" si="1089"/>
        <v>0</v>
      </c>
      <c r="J1238" s="74">
        <f t="shared" si="1090"/>
        <v>0</v>
      </c>
      <c r="K1238" s="74">
        <f t="shared" si="1091"/>
        <v>0</v>
      </c>
      <c r="L1238" s="75">
        <f t="shared" si="1092"/>
        <v>0</v>
      </c>
      <c r="M1238" s="75">
        <f t="shared" si="1093"/>
        <v>0</v>
      </c>
      <c r="N1238" s="75">
        <f t="shared" si="1094"/>
        <v>0</v>
      </c>
      <c r="O1238" s="76">
        <f t="shared" si="1095"/>
        <v>0</v>
      </c>
      <c r="P1238" s="74">
        <f t="shared" si="1096"/>
        <v>0</v>
      </c>
      <c r="Q1238" s="74">
        <f t="shared" si="1097"/>
        <v>0</v>
      </c>
      <c r="R1238" s="74">
        <f t="shared" si="1098"/>
        <v>0</v>
      </c>
      <c r="S1238" s="74">
        <f t="shared" si="1099"/>
        <v>0</v>
      </c>
      <c r="T1238" s="75">
        <f t="shared" si="1100"/>
        <v>0</v>
      </c>
      <c r="U1238" s="75">
        <f t="shared" si="1101"/>
        <v>0</v>
      </c>
      <c r="V1238" s="75">
        <f t="shared" si="1102"/>
        <v>0</v>
      </c>
      <c r="W1238" s="76">
        <f t="shared" si="1103"/>
        <v>0</v>
      </c>
    </row>
    <row r="1239" spans="1:23" x14ac:dyDescent="0.2">
      <c r="A1239" s="72"/>
      <c r="B1239" s="22"/>
      <c r="C1239" s="23"/>
      <c r="D1239" s="73"/>
      <c r="E1239" s="73"/>
      <c r="F1239" s="74">
        <f t="shared" si="1086"/>
        <v>0</v>
      </c>
      <c r="G1239" s="74">
        <f t="shared" si="1087"/>
        <v>0</v>
      </c>
      <c r="H1239" s="74">
        <f t="shared" si="1088"/>
        <v>0</v>
      </c>
      <c r="I1239" s="74">
        <f t="shared" si="1089"/>
        <v>0</v>
      </c>
      <c r="J1239" s="74">
        <f t="shared" si="1090"/>
        <v>0</v>
      </c>
      <c r="K1239" s="74">
        <f t="shared" si="1091"/>
        <v>0</v>
      </c>
      <c r="L1239" s="75">
        <f t="shared" si="1092"/>
        <v>0</v>
      </c>
      <c r="M1239" s="75">
        <f t="shared" si="1093"/>
        <v>0</v>
      </c>
      <c r="N1239" s="75">
        <f t="shared" si="1094"/>
        <v>0</v>
      </c>
      <c r="O1239" s="76">
        <f t="shared" si="1095"/>
        <v>0</v>
      </c>
      <c r="P1239" s="74">
        <f t="shared" si="1096"/>
        <v>0</v>
      </c>
      <c r="Q1239" s="74">
        <f t="shared" si="1097"/>
        <v>0</v>
      </c>
      <c r="R1239" s="74">
        <f t="shared" si="1098"/>
        <v>0</v>
      </c>
      <c r="S1239" s="74">
        <f t="shared" si="1099"/>
        <v>0</v>
      </c>
      <c r="T1239" s="75">
        <f t="shared" si="1100"/>
        <v>0</v>
      </c>
      <c r="U1239" s="75">
        <f t="shared" si="1101"/>
        <v>0</v>
      </c>
      <c r="V1239" s="75">
        <f t="shared" si="1102"/>
        <v>0</v>
      </c>
      <c r="W1239" s="76">
        <f t="shared" si="1103"/>
        <v>0</v>
      </c>
    </row>
    <row r="1240" spans="1:23" x14ac:dyDescent="0.2">
      <c r="A1240" s="72"/>
      <c r="B1240" s="22"/>
      <c r="C1240" s="23"/>
      <c r="D1240" s="73"/>
      <c r="E1240" s="73"/>
      <c r="F1240" s="74">
        <f t="shared" si="1086"/>
        <v>0</v>
      </c>
      <c r="G1240" s="74">
        <f t="shared" si="1087"/>
        <v>0</v>
      </c>
      <c r="H1240" s="74">
        <f t="shared" si="1088"/>
        <v>0</v>
      </c>
      <c r="I1240" s="74">
        <f t="shared" si="1089"/>
        <v>0</v>
      </c>
      <c r="J1240" s="74">
        <f t="shared" si="1090"/>
        <v>0</v>
      </c>
      <c r="K1240" s="74">
        <f t="shared" si="1091"/>
        <v>0</v>
      </c>
      <c r="L1240" s="75">
        <f t="shared" si="1092"/>
        <v>0</v>
      </c>
      <c r="M1240" s="75">
        <f t="shared" si="1093"/>
        <v>0</v>
      </c>
      <c r="N1240" s="75">
        <f t="shared" si="1094"/>
        <v>0</v>
      </c>
      <c r="O1240" s="76">
        <f t="shared" si="1095"/>
        <v>0</v>
      </c>
      <c r="P1240" s="74">
        <f t="shared" si="1096"/>
        <v>0</v>
      </c>
      <c r="Q1240" s="74">
        <f t="shared" si="1097"/>
        <v>0</v>
      </c>
      <c r="R1240" s="74">
        <f t="shared" si="1098"/>
        <v>0</v>
      </c>
      <c r="S1240" s="74">
        <f t="shared" si="1099"/>
        <v>0</v>
      </c>
      <c r="T1240" s="75">
        <f t="shared" si="1100"/>
        <v>0</v>
      </c>
      <c r="U1240" s="75">
        <f t="shared" si="1101"/>
        <v>0</v>
      </c>
      <c r="V1240" s="75">
        <f t="shared" si="1102"/>
        <v>0</v>
      </c>
      <c r="W1240" s="76">
        <f t="shared" si="1103"/>
        <v>0</v>
      </c>
    </row>
    <row r="1241" spans="1:23" x14ac:dyDescent="0.2">
      <c r="A1241" s="72"/>
      <c r="B1241" s="22"/>
      <c r="C1241" s="23"/>
      <c r="D1241" s="73"/>
      <c r="E1241" s="73"/>
      <c r="F1241" s="74">
        <f t="shared" si="1086"/>
        <v>0</v>
      </c>
      <c r="G1241" s="74">
        <f t="shared" si="1087"/>
        <v>0</v>
      </c>
      <c r="H1241" s="74">
        <f t="shared" si="1088"/>
        <v>0</v>
      </c>
      <c r="I1241" s="74">
        <f t="shared" si="1089"/>
        <v>0</v>
      </c>
      <c r="J1241" s="74">
        <f t="shared" si="1090"/>
        <v>0</v>
      </c>
      <c r="K1241" s="74">
        <f t="shared" si="1091"/>
        <v>0</v>
      </c>
      <c r="L1241" s="75">
        <f t="shared" si="1092"/>
        <v>0</v>
      </c>
      <c r="M1241" s="75">
        <f t="shared" si="1093"/>
        <v>0</v>
      </c>
      <c r="N1241" s="75">
        <f t="shared" si="1094"/>
        <v>0</v>
      </c>
      <c r="O1241" s="76">
        <f t="shared" si="1095"/>
        <v>0</v>
      </c>
      <c r="P1241" s="74">
        <f t="shared" si="1096"/>
        <v>0</v>
      </c>
      <c r="Q1241" s="74">
        <f t="shared" si="1097"/>
        <v>0</v>
      </c>
      <c r="R1241" s="74">
        <f t="shared" si="1098"/>
        <v>0</v>
      </c>
      <c r="S1241" s="74">
        <f t="shared" si="1099"/>
        <v>0</v>
      </c>
      <c r="T1241" s="75">
        <f t="shared" si="1100"/>
        <v>0</v>
      </c>
      <c r="U1241" s="75">
        <f t="shared" si="1101"/>
        <v>0</v>
      </c>
      <c r="V1241" s="75">
        <f t="shared" si="1102"/>
        <v>0</v>
      </c>
      <c r="W1241" s="76">
        <f t="shared" si="1103"/>
        <v>0</v>
      </c>
    </row>
    <row r="1242" spans="1:23" x14ac:dyDescent="0.2">
      <c r="A1242" s="72"/>
      <c r="B1242" s="22"/>
      <c r="C1242" s="23"/>
      <c r="D1242" s="73"/>
      <c r="E1242" s="73"/>
      <c r="F1242" s="74">
        <f t="shared" si="1086"/>
        <v>0</v>
      </c>
      <c r="G1242" s="74">
        <f t="shared" si="1087"/>
        <v>0</v>
      </c>
      <c r="H1242" s="74">
        <f t="shared" si="1088"/>
        <v>0</v>
      </c>
      <c r="I1242" s="74">
        <f t="shared" si="1089"/>
        <v>0</v>
      </c>
      <c r="J1242" s="74">
        <f t="shared" si="1090"/>
        <v>0</v>
      </c>
      <c r="K1242" s="74">
        <f t="shared" si="1091"/>
        <v>0</v>
      </c>
      <c r="L1242" s="75">
        <f t="shared" si="1092"/>
        <v>0</v>
      </c>
      <c r="M1242" s="75">
        <f t="shared" si="1093"/>
        <v>0</v>
      </c>
      <c r="N1242" s="75">
        <f t="shared" si="1094"/>
        <v>0</v>
      </c>
      <c r="O1242" s="76">
        <f t="shared" si="1095"/>
        <v>0</v>
      </c>
      <c r="P1242" s="74">
        <f t="shared" si="1096"/>
        <v>0</v>
      </c>
      <c r="Q1242" s="74">
        <f t="shared" si="1097"/>
        <v>0</v>
      </c>
      <c r="R1242" s="74">
        <f t="shared" si="1098"/>
        <v>0</v>
      </c>
      <c r="S1242" s="74">
        <f t="shared" si="1099"/>
        <v>0</v>
      </c>
      <c r="T1242" s="75">
        <f t="shared" si="1100"/>
        <v>0</v>
      </c>
      <c r="U1242" s="75">
        <f t="shared" si="1101"/>
        <v>0</v>
      </c>
      <c r="V1242" s="75">
        <f t="shared" si="1102"/>
        <v>0</v>
      </c>
      <c r="W1242" s="76">
        <f t="shared" si="1103"/>
        <v>0</v>
      </c>
    </row>
    <row r="1243" spans="1:23" x14ac:dyDescent="0.2">
      <c r="A1243" s="72"/>
      <c r="B1243" s="22"/>
      <c r="C1243" s="23"/>
      <c r="D1243" s="73"/>
      <c r="E1243" s="73"/>
      <c r="F1243" s="74">
        <f t="shared" si="1086"/>
        <v>0</v>
      </c>
      <c r="G1243" s="74">
        <f t="shared" si="1087"/>
        <v>0</v>
      </c>
      <c r="H1243" s="74">
        <f t="shared" si="1088"/>
        <v>0</v>
      </c>
      <c r="I1243" s="74">
        <f t="shared" si="1089"/>
        <v>0</v>
      </c>
      <c r="J1243" s="74">
        <f t="shared" si="1090"/>
        <v>0</v>
      </c>
      <c r="K1243" s="74">
        <f t="shared" si="1091"/>
        <v>0</v>
      </c>
      <c r="L1243" s="75">
        <f t="shared" si="1092"/>
        <v>0</v>
      </c>
      <c r="M1243" s="75">
        <f t="shared" si="1093"/>
        <v>0</v>
      </c>
      <c r="N1243" s="75">
        <f t="shared" si="1094"/>
        <v>0</v>
      </c>
      <c r="O1243" s="76">
        <f t="shared" si="1095"/>
        <v>0</v>
      </c>
      <c r="P1243" s="74">
        <f t="shared" si="1096"/>
        <v>0</v>
      </c>
      <c r="Q1243" s="74">
        <f t="shared" si="1097"/>
        <v>0</v>
      </c>
      <c r="R1243" s="74">
        <f t="shared" si="1098"/>
        <v>0</v>
      </c>
      <c r="S1243" s="74">
        <f t="shared" si="1099"/>
        <v>0</v>
      </c>
      <c r="T1243" s="75">
        <f t="shared" si="1100"/>
        <v>0</v>
      </c>
      <c r="U1243" s="75">
        <f t="shared" si="1101"/>
        <v>0</v>
      </c>
      <c r="V1243" s="75">
        <f t="shared" si="1102"/>
        <v>0</v>
      </c>
      <c r="W1243" s="76">
        <f t="shared" si="1103"/>
        <v>0</v>
      </c>
    </row>
    <row r="1244" spans="1:23" x14ac:dyDescent="0.2">
      <c r="A1244" s="72"/>
      <c r="B1244" s="22"/>
      <c r="C1244" s="23"/>
      <c r="D1244" s="73"/>
      <c r="E1244" s="73"/>
      <c r="F1244" s="74">
        <f t="shared" si="1086"/>
        <v>0</v>
      </c>
      <c r="G1244" s="74">
        <f t="shared" si="1087"/>
        <v>0</v>
      </c>
      <c r="H1244" s="74">
        <f t="shared" si="1088"/>
        <v>0</v>
      </c>
      <c r="I1244" s="74">
        <f t="shared" si="1089"/>
        <v>0</v>
      </c>
      <c r="J1244" s="74">
        <f t="shared" si="1090"/>
        <v>0</v>
      </c>
      <c r="K1244" s="74">
        <f t="shared" si="1091"/>
        <v>0</v>
      </c>
      <c r="L1244" s="75">
        <f t="shared" si="1092"/>
        <v>0</v>
      </c>
      <c r="M1244" s="75">
        <f t="shared" si="1093"/>
        <v>0</v>
      </c>
      <c r="N1244" s="75">
        <f t="shared" si="1094"/>
        <v>0</v>
      </c>
      <c r="O1244" s="76">
        <f t="shared" si="1095"/>
        <v>0</v>
      </c>
      <c r="P1244" s="74">
        <f t="shared" si="1096"/>
        <v>0</v>
      </c>
      <c r="Q1244" s="74">
        <f t="shared" si="1097"/>
        <v>0</v>
      </c>
      <c r="R1244" s="74">
        <f t="shared" si="1098"/>
        <v>0</v>
      </c>
      <c r="S1244" s="74">
        <f t="shared" si="1099"/>
        <v>0</v>
      </c>
      <c r="T1244" s="75">
        <f t="shared" si="1100"/>
        <v>0</v>
      </c>
      <c r="U1244" s="75">
        <f t="shared" si="1101"/>
        <v>0</v>
      </c>
      <c r="V1244" s="75">
        <f t="shared" si="1102"/>
        <v>0</v>
      </c>
      <c r="W1244" s="76">
        <f t="shared" si="1103"/>
        <v>0</v>
      </c>
    </row>
    <row r="1245" spans="1:23" x14ac:dyDescent="0.2">
      <c r="A1245" s="72"/>
      <c r="B1245" s="22"/>
      <c r="C1245" s="23"/>
      <c r="D1245" s="73"/>
      <c r="E1245" s="73"/>
      <c r="F1245" s="74">
        <f t="shared" si="1086"/>
        <v>0</v>
      </c>
      <c r="G1245" s="74">
        <f t="shared" si="1087"/>
        <v>0</v>
      </c>
      <c r="H1245" s="74">
        <f t="shared" si="1088"/>
        <v>0</v>
      </c>
      <c r="I1245" s="74">
        <f t="shared" si="1089"/>
        <v>0</v>
      </c>
      <c r="J1245" s="74">
        <f t="shared" si="1090"/>
        <v>0</v>
      </c>
      <c r="K1245" s="74">
        <f t="shared" si="1091"/>
        <v>0</v>
      </c>
      <c r="L1245" s="75">
        <f t="shared" si="1092"/>
        <v>0</v>
      </c>
      <c r="M1245" s="75">
        <f t="shared" si="1093"/>
        <v>0</v>
      </c>
      <c r="N1245" s="75">
        <f t="shared" si="1094"/>
        <v>0</v>
      </c>
      <c r="O1245" s="76">
        <f t="shared" si="1095"/>
        <v>0</v>
      </c>
      <c r="P1245" s="74">
        <f t="shared" si="1096"/>
        <v>0</v>
      </c>
      <c r="Q1245" s="74">
        <f t="shared" si="1097"/>
        <v>0</v>
      </c>
      <c r="R1245" s="74">
        <f t="shared" si="1098"/>
        <v>0</v>
      </c>
      <c r="S1245" s="74">
        <f t="shared" si="1099"/>
        <v>0</v>
      </c>
      <c r="T1245" s="75">
        <f t="shared" si="1100"/>
        <v>0</v>
      </c>
      <c r="U1245" s="75">
        <f t="shared" si="1101"/>
        <v>0</v>
      </c>
      <c r="V1245" s="75">
        <f t="shared" si="1102"/>
        <v>0</v>
      </c>
      <c r="W1245" s="76">
        <f t="shared" si="1103"/>
        <v>0</v>
      </c>
    </row>
    <row r="1246" spans="1:23" x14ac:dyDescent="0.2">
      <c r="A1246" s="72"/>
      <c r="B1246" s="22"/>
      <c r="C1246" s="23"/>
      <c r="D1246" s="73"/>
      <c r="E1246" s="73"/>
      <c r="F1246" s="74">
        <f t="shared" si="1086"/>
        <v>0</v>
      </c>
      <c r="G1246" s="74">
        <f t="shared" si="1087"/>
        <v>0</v>
      </c>
      <c r="H1246" s="74">
        <f t="shared" si="1088"/>
        <v>0</v>
      </c>
      <c r="I1246" s="74">
        <f t="shared" si="1089"/>
        <v>0</v>
      </c>
      <c r="J1246" s="74">
        <f t="shared" si="1090"/>
        <v>0</v>
      </c>
      <c r="K1246" s="74">
        <f t="shared" si="1091"/>
        <v>0</v>
      </c>
      <c r="L1246" s="75">
        <f t="shared" si="1092"/>
        <v>0</v>
      </c>
      <c r="M1246" s="75">
        <f t="shared" si="1093"/>
        <v>0</v>
      </c>
      <c r="N1246" s="75">
        <f t="shared" si="1094"/>
        <v>0</v>
      </c>
      <c r="O1246" s="76">
        <f t="shared" si="1095"/>
        <v>0</v>
      </c>
      <c r="P1246" s="74">
        <f t="shared" si="1096"/>
        <v>0</v>
      </c>
      <c r="Q1246" s="74">
        <f t="shared" si="1097"/>
        <v>0</v>
      </c>
      <c r="R1246" s="74">
        <f t="shared" si="1098"/>
        <v>0</v>
      </c>
      <c r="S1246" s="74">
        <f t="shared" si="1099"/>
        <v>0</v>
      </c>
      <c r="T1246" s="75">
        <f t="shared" si="1100"/>
        <v>0</v>
      </c>
      <c r="U1246" s="75">
        <f t="shared" si="1101"/>
        <v>0</v>
      </c>
      <c r="V1246" s="75">
        <f t="shared" si="1102"/>
        <v>0</v>
      </c>
      <c r="W1246" s="76">
        <f t="shared" si="1103"/>
        <v>0</v>
      </c>
    </row>
    <row r="1247" spans="1:23" x14ac:dyDescent="0.2">
      <c r="A1247" s="72"/>
      <c r="B1247" s="22"/>
      <c r="C1247" s="23"/>
      <c r="D1247" s="73"/>
      <c r="E1247" s="73"/>
      <c r="F1247" s="74">
        <f t="shared" si="1086"/>
        <v>0</v>
      </c>
      <c r="G1247" s="74">
        <f t="shared" si="1087"/>
        <v>0</v>
      </c>
      <c r="H1247" s="74">
        <f t="shared" si="1088"/>
        <v>0</v>
      </c>
      <c r="I1247" s="74">
        <f t="shared" si="1089"/>
        <v>0</v>
      </c>
      <c r="J1247" s="74">
        <f t="shared" si="1090"/>
        <v>0</v>
      </c>
      <c r="K1247" s="74">
        <f t="shared" si="1091"/>
        <v>0</v>
      </c>
      <c r="L1247" s="75">
        <f t="shared" si="1092"/>
        <v>0</v>
      </c>
      <c r="M1247" s="75">
        <f t="shared" si="1093"/>
        <v>0</v>
      </c>
      <c r="N1247" s="75">
        <f t="shared" si="1094"/>
        <v>0</v>
      </c>
      <c r="O1247" s="76">
        <f t="shared" si="1095"/>
        <v>0</v>
      </c>
      <c r="P1247" s="74">
        <f t="shared" si="1096"/>
        <v>0</v>
      </c>
      <c r="Q1247" s="74">
        <f t="shared" si="1097"/>
        <v>0</v>
      </c>
      <c r="R1247" s="74">
        <f t="shared" si="1098"/>
        <v>0</v>
      </c>
      <c r="S1247" s="74">
        <f t="shared" si="1099"/>
        <v>0</v>
      </c>
      <c r="T1247" s="75">
        <f t="shared" si="1100"/>
        <v>0</v>
      </c>
      <c r="U1247" s="75">
        <f t="shared" si="1101"/>
        <v>0</v>
      </c>
      <c r="V1247" s="75">
        <f t="shared" si="1102"/>
        <v>0</v>
      </c>
      <c r="W1247" s="76">
        <f t="shared" si="1103"/>
        <v>0</v>
      </c>
    </row>
    <row r="1248" spans="1:23" x14ac:dyDescent="0.2">
      <c r="A1248" s="72"/>
      <c r="B1248" s="22"/>
      <c r="C1248" s="23"/>
      <c r="D1248" s="73"/>
      <c r="E1248" s="73"/>
      <c r="F1248" s="74">
        <f t="shared" si="1086"/>
        <v>0</v>
      </c>
      <c r="G1248" s="74">
        <f t="shared" si="1087"/>
        <v>0</v>
      </c>
      <c r="H1248" s="74">
        <f t="shared" si="1088"/>
        <v>0</v>
      </c>
      <c r="I1248" s="74">
        <f t="shared" si="1089"/>
        <v>0</v>
      </c>
      <c r="J1248" s="74">
        <f t="shared" si="1090"/>
        <v>0</v>
      </c>
      <c r="K1248" s="74">
        <f t="shared" si="1091"/>
        <v>0</v>
      </c>
      <c r="L1248" s="75">
        <f t="shared" si="1092"/>
        <v>0</v>
      </c>
      <c r="M1248" s="75">
        <f t="shared" si="1093"/>
        <v>0</v>
      </c>
      <c r="N1248" s="75">
        <f t="shared" si="1094"/>
        <v>0</v>
      </c>
      <c r="O1248" s="76">
        <f t="shared" si="1095"/>
        <v>0</v>
      </c>
      <c r="P1248" s="74">
        <f t="shared" si="1096"/>
        <v>0</v>
      </c>
      <c r="Q1248" s="74">
        <f t="shared" si="1097"/>
        <v>0</v>
      </c>
      <c r="R1248" s="74">
        <f t="shared" si="1098"/>
        <v>0</v>
      </c>
      <c r="S1248" s="74">
        <f t="shared" si="1099"/>
        <v>0</v>
      </c>
      <c r="T1248" s="75">
        <f t="shared" si="1100"/>
        <v>0</v>
      </c>
      <c r="U1248" s="75">
        <f t="shared" si="1101"/>
        <v>0</v>
      </c>
      <c r="V1248" s="75">
        <f t="shared" si="1102"/>
        <v>0</v>
      </c>
      <c r="W1248" s="76">
        <f t="shared" si="1103"/>
        <v>0</v>
      </c>
    </row>
    <row r="1249" spans="1:23" x14ac:dyDescent="0.2">
      <c r="A1249" s="72"/>
      <c r="B1249" s="22"/>
      <c r="C1249" s="23"/>
      <c r="D1249" s="73"/>
      <c r="E1249" s="73"/>
      <c r="F1249" s="74">
        <f t="shared" si="1086"/>
        <v>0</v>
      </c>
      <c r="G1249" s="74">
        <f t="shared" si="1087"/>
        <v>0</v>
      </c>
      <c r="H1249" s="74">
        <f t="shared" si="1088"/>
        <v>0</v>
      </c>
      <c r="I1249" s="74">
        <f t="shared" si="1089"/>
        <v>0</v>
      </c>
      <c r="J1249" s="74">
        <f t="shared" si="1090"/>
        <v>0</v>
      </c>
      <c r="K1249" s="74">
        <f t="shared" si="1091"/>
        <v>0</v>
      </c>
      <c r="L1249" s="75">
        <f t="shared" si="1092"/>
        <v>0</v>
      </c>
      <c r="M1249" s="75">
        <f t="shared" si="1093"/>
        <v>0</v>
      </c>
      <c r="N1249" s="75">
        <f t="shared" si="1094"/>
        <v>0</v>
      </c>
      <c r="O1249" s="76">
        <f t="shared" si="1095"/>
        <v>0</v>
      </c>
      <c r="P1249" s="74">
        <f t="shared" si="1096"/>
        <v>0</v>
      </c>
      <c r="Q1249" s="74">
        <f t="shared" si="1097"/>
        <v>0</v>
      </c>
      <c r="R1249" s="74">
        <f t="shared" si="1098"/>
        <v>0</v>
      </c>
      <c r="S1249" s="74">
        <f t="shared" si="1099"/>
        <v>0</v>
      </c>
      <c r="T1249" s="75">
        <f t="shared" si="1100"/>
        <v>0</v>
      </c>
      <c r="U1249" s="75">
        <f t="shared" si="1101"/>
        <v>0</v>
      </c>
      <c r="V1249" s="75">
        <f t="shared" si="1102"/>
        <v>0</v>
      </c>
      <c r="W1249" s="76">
        <f t="shared" si="1103"/>
        <v>0</v>
      </c>
    </row>
    <row r="1250" spans="1:23" s="105" customFormat="1" ht="25.5" x14ac:dyDescent="0.2">
      <c r="A1250" s="72" t="s">
        <v>216</v>
      </c>
      <c r="B1250" s="22"/>
      <c r="C1250" s="23"/>
      <c r="D1250" s="73"/>
      <c r="E1250" s="73"/>
      <c r="F1250" s="652">
        <f t="shared" si="1086"/>
        <v>0</v>
      </c>
      <c r="G1250" s="652">
        <f t="shared" si="1087"/>
        <v>0</v>
      </c>
      <c r="H1250" s="652">
        <v>0</v>
      </c>
      <c r="I1250" s="652">
        <v>0</v>
      </c>
      <c r="J1250" s="652">
        <v>0</v>
      </c>
      <c r="K1250" s="652">
        <v>0</v>
      </c>
      <c r="L1250" s="653">
        <f>F1250</f>
        <v>0</v>
      </c>
      <c r="M1250" s="653">
        <f>F1250</f>
        <v>0</v>
      </c>
      <c r="N1250" s="653">
        <f>F1250</f>
        <v>0</v>
      </c>
      <c r="O1250" s="654">
        <f>F1250</f>
        <v>0</v>
      </c>
      <c r="P1250" s="652">
        <v>0</v>
      </c>
      <c r="Q1250" s="652">
        <v>0</v>
      </c>
      <c r="R1250" s="652">
        <v>0</v>
      </c>
      <c r="S1250" s="652">
        <v>0</v>
      </c>
      <c r="T1250" s="653">
        <f>G1250</f>
        <v>0</v>
      </c>
      <c r="U1250" s="653">
        <f>G1250</f>
        <v>0</v>
      </c>
      <c r="V1250" s="653">
        <f>G1250</f>
        <v>0</v>
      </c>
      <c r="W1250" s="654">
        <f>G1250</f>
        <v>0</v>
      </c>
    </row>
    <row r="1251" spans="1:23" s="105" customFormat="1" x14ac:dyDescent="0.2">
      <c r="A1251" s="72"/>
      <c r="B1251" s="22"/>
      <c r="C1251" s="23"/>
      <c r="D1251" s="73"/>
      <c r="E1251" s="73"/>
      <c r="F1251" s="652">
        <f t="shared" si="1086"/>
        <v>0</v>
      </c>
      <c r="G1251" s="652">
        <f t="shared" si="1087"/>
        <v>0</v>
      </c>
      <c r="H1251" s="652">
        <v>0</v>
      </c>
      <c r="I1251" s="652">
        <v>0</v>
      </c>
      <c r="J1251" s="652">
        <v>0</v>
      </c>
      <c r="K1251" s="652">
        <v>0</v>
      </c>
      <c r="L1251" s="653">
        <f t="shared" ref="L1251:L1271" si="1104">F1251</f>
        <v>0</v>
      </c>
      <c r="M1251" s="653">
        <f t="shared" ref="M1251:M1271" si="1105">F1251</f>
        <v>0</v>
      </c>
      <c r="N1251" s="653">
        <f t="shared" ref="N1251:N1271" si="1106">F1251</f>
        <v>0</v>
      </c>
      <c r="O1251" s="654">
        <f t="shared" ref="O1251:O1271" si="1107">F1251</f>
        <v>0</v>
      </c>
      <c r="P1251" s="652">
        <v>0</v>
      </c>
      <c r="Q1251" s="652">
        <v>0</v>
      </c>
      <c r="R1251" s="652">
        <v>0</v>
      </c>
      <c r="S1251" s="652">
        <v>0</v>
      </c>
      <c r="T1251" s="653">
        <f t="shared" ref="T1251:T1271" si="1108">G1251</f>
        <v>0</v>
      </c>
      <c r="U1251" s="653">
        <f t="shared" ref="U1251:U1271" si="1109">G1251</f>
        <v>0</v>
      </c>
      <c r="V1251" s="653">
        <f t="shared" ref="V1251:V1271" si="1110">G1251</f>
        <v>0</v>
      </c>
      <c r="W1251" s="654">
        <f t="shared" ref="W1251:W1271" si="1111">G1251</f>
        <v>0</v>
      </c>
    </row>
    <row r="1252" spans="1:23" s="105" customFormat="1" x14ac:dyDescent="0.2">
      <c r="A1252" s="72"/>
      <c r="B1252" s="22"/>
      <c r="C1252" s="23"/>
      <c r="D1252" s="73"/>
      <c r="E1252" s="73"/>
      <c r="F1252" s="652">
        <f t="shared" si="1086"/>
        <v>0</v>
      </c>
      <c r="G1252" s="652">
        <f t="shared" si="1087"/>
        <v>0</v>
      </c>
      <c r="H1252" s="652">
        <v>0</v>
      </c>
      <c r="I1252" s="652">
        <v>0</v>
      </c>
      <c r="J1252" s="652">
        <v>0</v>
      </c>
      <c r="K1252" s="652">
        <v>0</v>
      </c>
      <c r="L1252" s="653">
        <f t="shared" si="1104"/>
        <v>0</v>
      </c>
      <c r="M1252" s="653">
        <f t="shared" si="1105"/>
        <v>0</v>
      </c>
      <c r="N1252" s="653">
        <f t="shared" si="1106"/>
        <v>0</v>
      </c>
      <c r="O1252" s="654">
        <f t="shared" si="1107"/>
        <v>0</v>
      </c>
      <c r="P1252" s="652">
        <v>0</v>
      </c>
      <c r="Q1252" s="652">
        <v>0</v>
      </c>
      <c r="R1252" s="652">
        <v>0</v>
      </c>
      <c r="S1252" s="652">
        <v>0</v>
      </c>
      <c r="T1252" s="653">
        <f t="shared" si="1108"/>
        <v>0</v>
      </c>
      <c r="U1252" s="653">
        <f t="shared" si="1109"/>
        <v>0</v>
      </c>
      <c r="V1252" s="653">
        <f t="shared" si="1110"/>
        <v>0</v>
      </c>
      <c r="W1252" s="654">
        <f t="shared" si="1111"/>
        <v>0</v>
      </c>
    </row>
    <row r="1253" spans="1:23" s="105" customFormat="1" x14ac:dyDescent="0.2">
      <c r="A1253" s="72"/>
      <c r="B1253" s="22"/>
      <c r="C1253" s="23"/>
      <c r="D1253" s="73"/>
      <c r="E1253" s="73"/>
      <c r="F1253" s="652">
        <f t="shared" si="1086"/>
        <v>0</v>
      </c>
      <c r="G1253" s="652">
        <f t="shared" si="1087"/>
        <v>0</v>
      </c>
      <c r="H1253" s="652">
        <v>0</v>
      </c>
      <c r="I1253" s="652">
        <v>0</v>
      </c>
      <c r="J1253" s="652">
        <v>0</v>
      </c>
      <c r="K1253" s="652">
        <v>0</v>
      </c>
      <c r="L1253" s="653">
        <f t="shared" si="1104"/>
        <v>0</v>
      </c>
      <c r="M1253" s="653">
        <f t="shared" si="1105"/>
        <v>0</v>
      </c>
      <c r="N1253" s="653">
        <f t="shared" si="1106"/>
        <v>0</v>
      </c>
      <c r="O1253" s="654">
        <f t="shared" si="1107"/>
        <v>0</v>
      </c>
      <c r="P1253" s="652">
        <v>0</v>
      </c>
      <c r="Q1253" s="652">
        <v>0</v>
      </c>
      <c r="R1253" s="652">
        <v>0</v>
      </c>
      <c r="S1253" s="652">
        <v>0</v>
      </c>
      <c r="T1253" s="653">
        <f t="shared" si="1108"/>
        <v>0</v>
      </c>
      <c r="U1253" s="653">
        <f t="shared" si="1109"/>
        <v>0</v>
      </c>
      <c r="V1253" s="653">
        <f t="shared" si="1110"/>
        <v>0</v>
      </c>
      <c r="W1253" s="654">
        <f t="shared" si="1111"/>
        <v>0</v>
      </c>
    </row>
    <row r="1254" spans="1:23" s="105" customFormat="1" x14ac:dyDescent="0.2">
      <c r="A1254" s="72"/>
      <c r="B1254" s="22"/>
      <c r="C1254" s="23"/>
      <c r="D1254" s="73"/>
      <c r="E1254" s="73"/>
      <c r="F1254" s="652">
        <f t="shared" si="1086"/>
        <v>0</v>
      </c>
      <c r="G1254" s="652">
        <f t="shared" si="1087"/>
        <v>0</v>
      </c>
      <c r="H1254" s="652">
        <v>0</v>
      </c>
      <c r="I1254" s="652">
        <v>0</v>
      </c>
      <c r="J1254" s="652">
        <v>0</v>
      </c>
      <c r="K1254" s="652">
        <v>0</v>
      </c>
      <c r="L1254" s="653">
        <f t="shared" si="1104"/>
        <v>0</v>
      </c>
      <c r="M1254" s="653">
        <f t="shared" si="1105"/>
        <v>0</v>
      </c>
      <c r="N1254" s="653">
        <f t="shared" si="1106"/>
        <v>0</v>
      </c>
      <c r="O1254" s="654">
        <f t="shared" si="1107"/>
        <v>0</v>
      </c>
      <c r="P1254" s="652">
        <v>0</v>
      </c>
      <c r="Q1254" s="652">
        <v>0</v>
      </c>
      <c r="R1254" s="652">
        <v>0</v>
      </c>
      <c r="S1254" s="652">
        <v>0</v>
      </c>
      <c r="T1254" s="653">
        <f t="shared" si="1108"/>
        <v>0</v>
      </c>
      <c r="U1254" s="653">
        <f t="shared" si="1109"/>
        <v>0</v>
      </c>
      <c r="V1254" s="653">
        <f t="shared" si="1110"/>
        <v>0</v>
      </c>
      <c r="W1254" s="654">
        <f t="shared" si="1111"/>
        <v>0</v>
      </c>
    </row>
    <row r="1255" spans="1:23" s="105" customFormat="1" x14ac:dyDescent="0.2">
      <c r="A1255" s="72"/>
      <c r="B1255" s="22"/>
      <c r="C1255" s="23"/>
      <c r="D1255" s="73"/>
      <c r="E1255" s="73"/>
      <c r="F1255" s="652">
        <f t="shared" si="1086"/>
        <v>0</v>
      </c>
      <c r="G1255" s="652">
        <f t="shared" si="1087"/>
        <v>0</v>
      </c>
      <c r="H1255" s="652">
        <v>0</v>
      </c>
      <c r="I1255" s="652">
        <v>0</v>
      </c>
      <c r="J1255" s="652">
        <v>0</v>
      </c>
      <c r="K1255" s="652">
        <v>0</v>
      </c>
      <c r="L1255" s="653">
        <f t="shared" si="1104"/>
        <v>0</v>
      </c>
      <c r="M1255" s="653">
        <f t="shared" si="1105"/>
        <v>0</v>
      </c>
      <c r="N1255" s="653">
        <f t="shared" si="1106"/>
        <v>0</v>
      </c>
      <c r="O1255" s="654">
        <f t="shared" si="1107"/>
        <v>0</v>
      </c>
      <c r="P1255" s="652">
        <v>0</v>
      </c>
      <c r="Q1255" s="652">
        <v>0</v>
      </c>
      <c r="R1255" s="652">
        <v>0</v>
      </c>
      <c r="S1255" s="652">
        <v>0</v>
      </c>
      <c r="T1255" s="653">
        <f t="shared" si="1108"/>
        <v>0</v>
      </c>
      <c r="U1255" s="653">
        <f t="shared" si="1109"/>
        <v>0</v>
      </c>
      <c r="V1255" s="653">
        <f t="shared" si="1110"/>
        <v>0</v>
      </c>
      <c r="W1255" s="654">
        <f t="shared" si="1111"/>
        <v>0</v>
      </c>
    </row>
    <row r="1256" spans="1:23" s="105" customFormat="1" x14ac:dyDescent="0.2">
      <c r="A1256" s="72"/>
      <c r="B1256" s="22"/>
      <c r="C1256" s="23"/>
      <c r="D1256" s="73"/>
      <c r="E1256" s="73"/>
      <c r="F1256" s="652">
        <f t="shared" si="1086"/>
        <v>0</v>
      </c>
      <c r="G1256" s="652">
        <f t="shared" si="1087"/>
        <v>0</v>
      </c>
      <c r="H1256" s="652">
        <v>0</v>
      </c>
      <c r="I1256" s="652">
        <v>0</v>
      </c>
      <c r="J1256" s="652">
        <v>0</v>
      </c>
      <c r="K1256" s="652">
        <v>0</v>
      </c>
      <c r="L1256" s="653">
        <f t="shared" si="1104"/>
        <v>0</v>
      </c>
      <c r="M1256" s="653">
        <f t="shared" si="1105"/>
        <v>0</v>
      </c>
      <c r="N1256" s="653">
        <f t="shared" si="1106"/>
        <v>0</v>
      </c>
      <c r="O1256" s="654">
        <f t="shared" si="1107"/>
        <v>0</v>
      </c>
      <c r="P1256" s="652">
        <v>0</v>
      </c>
      <c r="Q1256" s="652">
        <v>0</v>
      </c>
      <c r="R1256" s="652">
        <v>0</v>
      </c>
      <c r="S1256" s="652">
        <v>0</v>
      </c>
      <c r="T1256" s="653">
        <f t="shared" si="1108"/>
        <v>0</v>
      </c>
      <c r="U1256" s="653">
        <f t="shared" si="1109"/>
        <v>0</v>
      </c>
      <c r="V1256" s="653">
        <f t="shared" si="1110"/>
        <v>0</v>
      </c>
      <c r="W1256" s="654">
        <f t="shared" si="1111"/>
        <v>0</v>
      </c>
    </row>
    <row r="1257" spans="1:23" s="105" customFormat="1" x14ac:dyDescent="0.2">
      <c r="A1257" s="72"/>
      <c r="B1257" s="22"/>
      <c r="C1257" s="23"/>
      <c r="D1257" s="73"/>
      <c r="E1257" s="73"/>
      <c r="F1257" s="652">
        <f t="shared" si="1086"/>
        <v>0</v>
      </c>
      <c r="G1257" s="652">
        <f t="shared" si="1087"/>
        <v>0</v>
      </c>
      <c r="H1257" s="652">
        <v>0</v>
      </c>
      <c r="I1257" s="652">
        <v>0</v>
      </c>
      <c r="J1257" s="652">
        <v>0</v>
      </c>
      <c r="K1257" s="652">
        <v>0</v>
      </c>
      <c r="L1257" s="653">
        <f t="shared" si="1104"/>
        <v>0</v>
      </c>
      <c r="M1257" s="653">
        <f t="shared" si="1105"/>
        <v>0</v>
      </c>
      <c r="N1257" s="653">
        <f t="shared" si="1106"/>
        <v>0</v>
      </c>
      <c r="O1257" s="654">
        <f t="shared" si="1107"/>
        <v>0</v>
      </c>
      <c r="P1257" s="652">
        <v>0</v>
      </c>
      <c r="Q1257" s="652">
        <v>0</v>
      </c>
      <c r="R1257" s="652">
        <v>0</v>
      </c>
      <c r="S1257" s="652">
        <v>0</v>
      </c>
      <c r="T1257" s="653">
        <f t="shared" si="1108"/>
        <v>0</v>
      </c>
      <c r="U1257" s="653">
        <f t="shared" si="1109"/>
        <v>0</v>
      </c>
      <c r="V1257" s="653">
        <f t="shared" si="1110"/>
        <v>0</v>
      </c>
      <c r="W1257" s="654">
        <f t="shared" si="1111"/>
        <v>0</v>
      </c>
    </row>
    <row r="1258" spans="1:23" s="105" customFormat="1" x14ac:dyDescent="0.2">
      <c r="A1258" s="72"/>
      <c r="B1258" s="22"/>
      <c r="C1258" s="23"/>
      <c r="D1258" s="73"/>
      <c r="E1258" s="73"/>
      <c r="F1258" s="652">
        <f t="shared" si="1086"/>
        <v>0</v>
      </c>
      <c r="G1258" s="652">
        <f t="shared" si="1087"/>
        <v>0</v>
      </c>
      <c r="H1258" s="652">
        <v>0</v>
      </c>
      <c r="I1258" s="652">
        <v>0</v>
      </c>
      <c r="J1258" s="652">
        <v>0</v>
      </c>
      <c r="K1258" s="652">
        <v>0</v>
      </c>
      <c r="L1258" s="653">
        <f t="shared" si="1104"/>
        <v>0</v>
      </c>
      <c r="M1258" s="653">
        <f t="shared" si="1105"/>
        <v>0</v>
      </c>
      <c r="N1258" s="653">
        <f t="shared" si="1106"/>
        <v>0</v>
      </c>
      <c r="O1258" s="654">
        <f t="shared" si="1107"/>
        <v>0</v>
      </c>
      <c r="P1258" s="652">
        <v>0</v>
      </c>
      <c r="Q1258" s="652">
        <v>0</v>
      </c>
      <c r="R1258" s="652">
        <v>0</v>
      </c>
      <c r="S1258" s="652">
        <v>0</v>
      </c>
      <c r="T1258" s="653">
        <f t="shared" si="1108"/>
        <v>0</v>
      </c>
      <c r="U1258" s="653">
        <f t="shared" si="1109"/>
        <v>0</v>
      </c>
      <c r="V1258" s="653">
        <f t="shared" si="1110"/>
        <v>0</v>
      </c>
      <c r="W1258" s="654">
        <f t="shared" si="1111"/>
        <v>0</v>
      </c>
    </row>
    <row r="1259" spans="1:23" s="105" customFormat="1" x14ac:dyDescent="0.2">
      <c r="A1259" s="72"/>
      <c r="B1259" s="22"/>
      <c r="C1259" s="23"/>
      <c r="D1259" s="73"/>
      <c r="E1259" s="73"/>
      <c r="F1259" s="652">
        <f t="shared" si="1086"/>
        <v>0</v>
      </c>
      <c r="G1259" s="652">
        <f t="shared" si="1087"/>
        <v>0</v>
      </c>
      <c r="H1259" s="652">
        <v>0</v>
      </c>
      <c r="I1259" s="652">
        <v>0</v>
      </c>
      <c r="J1259" s="652">
        <v>0</v>
      </c>
      <c r="K1259" s="652">
        <v>0</v>
      </c>
      <c r="L1259" s="653">
        <f t="shared" si="1104"/>
        <v>0</v>
      </c>
      <c r="M1259" s="653">
        <f t="shared" si="1105"/>
        <v>0</v>
      </c>
      <c r="N1259" s="653">
        <f t="shared" si="1106"/>
        <v>0</v>
      </c>
      <c r="O1259" s="654">
        <f t="shared" si="1107"/>
        <v>0</v>
      </c>
      <c r="P1259" s="652">
        <v>0</v>
      </c>
      <c r="Q1259" s="652">
        <v>0</v>
      </c>
      <c r="R1259" s="652">
        <v>0</v>
      </c>
      <c r="S1259" s="652">
        <v>0</v>
      </c>
      <c r="T1259" s="653">
        <f t="shared" si="1108"/>
        <v>0</v>
      </c>
      <c r="U1259" s="653">
        <f t="shared" si="1109"/>
        <v>0</v>
      </c>
      <c r="V1259" s="653">
        <f t="shared" si="1110"/>
        <v>0</v>
      </c>
      <c r="W1259" s="654">
        <f t="shared" si="1111"/>
        <v>0</v>
      </c>
    </row>
    <row r="1260" spans="1:23" s="105" customFormat="1" x14ac:dyDescent="0.2">
      <c r="A1260" s="72"/>
      <c r="B1260" s="22"/>
      <c r="C1260" s="23"/>
      <c r="D1260" s="73"/>
      <c r="E1260" s="73"/>
      <c r="F1260" s="652">
        <f t="shared" si="1086"/>
        <v>0</v>
      </c>
      <c r="G1260" s="652">
        <f t="shared" si="1087"/>
        <v>0</v>
      </c>
      <c r="H1260" s="652">
        <v>0</v>
      </c>
      <c r="I1260" s="652">
        <v>0</v>
      </c>
      <c r="J1260" s="652">
        <v>0</v>
      </c>
      <c r="K1260" s="652">
        <v>0</v>
      </c>
      <c r="L1260" s="653">
        <f t="shared" si="1104"/>
        <v>0</v>
      </c>
      <c r="M1260" s="653">
        <f t="shared" si="1105"/>
        <v>0</v>
      </c>
      <c r="N1260" s="653">
        <f t="shared" si="1106"/>
        <v>0</v>
      </c>
      <c r="O1260" s="654">
        <f t="shared" si="1107"/>
        <v>0</v>
      </c>
      <c r="P1260" s="652">
        <v>0</v>
      </c>
      <c r="Q1260" s="652">
        <v>0</v>
      </c>
      <c r="R1260" s="652">
        <v>0</v>
      </c>
      <c r="S1260" s="652">
        <v>0</v>
      </c>
      <c r="T1260" s="653">
        <f t="shared" si="1108"/>
        <v>0</v>
      </c>
      <c r="U1260" s="653">
        <f t="shared" si="1109"/>
        <v>0</v>
      </c>
      <c r="V1260" s="653">
        <f t="shared" si="1110"/>
        <v>0</v>
      </c>
      <c r="W1260" s="654">
        <f t="shared" si="1111"/>
        <v>0</v>
      </c>
    </row>
    <row r="1261" spans="1:23" s="105" customFormat="1" x14ac:dyDescent="0.2">
      <c r="A1261" s="72"/>
      <c r="B1261" s="22"/>
      <c r="C1261" s="23"/>
      <c r="D1261" s="73"/>
      <c r="E1261" s="73"/>
      <c r="F1261" s="652">
        <f t="shared" si="1086"/>
        <v>0</v>
      </c>
      <c r="G1261" s="652">
        <f t="shared" si="1087"/>
        <v>0</v>
      </c>
      <c r="H1261" s="652">
        <v>0</v>
      </c>
      <c r="I1261" s="652">
        <v>0</v>
      </c>
      <c r="J1261" s="652">
        <v>0</v>
      </c>
      <c r="K1261" s="652">
        <v>0</v>
      </c>
      <c r="L1261" s="653">
        <f t="shared" si="1104"/>
        <v>0</v>
      </c>
      <c r="M1261" s="653">
        <f t="shared" si="1105"/>
        <v>0</v>
      </c>
      <c r="N1261" s="653">
        <f t="shared" si="1106"/>
        <v>0</v>
      </c>
      <c r="O1261" s="654">
        <f t="shared" si="1107"/>
        <v>0</v>
      </c>
      <c r="P1261" s="652">
        <v>0</v>
      </c>
      <c r="Q1261" s="652">
        <v>0</v>
      </c>
      <c r="R1261" s="652">
        <v>0</v>
      </c>
      <c r="S1261" s="652">
        <v>0</v>
      </c>
      <c r="T1261" s="653">
        <f t="shared" si="1108"/>
        <v>0</v>
      </c>
      <c r="U1261" s="653">
        <f t="shared" si="1109"/>
        <v>0</v>
      </c>
      <c r="V1261" s="653">
        <f t="shared" si="1110"/>
        <v>0</v>
      </c>
      <c r="W1261" s="654">
        <f t="shared" si="1111"/>
        <v>0</v>
      </c>
    </row>
    <row r="1262" spans="1:23" s="105" customFormat="1" x14ac:dyDescent="0.2">
      <c r="A1262" s="72"/>
      <c r="B1262" s="22"/>
      <c r="C1262" s="23"/>
      <c r="D1262" s="73"/>
      <c r="E1262" s="73"/>
      <c r="F1262" s="652">
        <f t="shared" si="1086"/>
        <v>0</v>
      </c>
      <c r="G1262" s="652">
        <f t="shared" si="1087"/>
        <v>0</v>
      </c>
      <c r="H1262" s="652">
        <v>0</v>
      </c>
      <c r="I1262" s="652">
        <v>0</v>
      </c>
      <c r="J1262" s="652">
        <v>0</v>
      </c>
      <c r="K1262" s="652">
        <v>0</v>
      </c>
      <c r="L1262" s="653">
        <f t="shared" si="1104"/>
        <v>0</v>
      </c>
      <c r="M1262" s="653">
        <f t="shared" si="1105"/>
        <v>0</v>
      </c>
      <c r="N1262" s="653">
        <f t="shared" si="1106"/>
        <v>0</v>
      </c>
      <c r="O1262" s="654">
        <f t="shared" si="1107"/>
        <v>0</v>
      </c>
      <c r="P1262" s="652">
        <v>0</v>
      </c>
      <c r="Q1262" s="652">
        <v>0</v>
      </c>
      <c r="R1262" s="652">
        <v>0</v>
      </c>
      <c r="S1262" s="652">
        <v>0</v>
      </c>
      <c r="T1262" s="653">
        <f t="shared" si="1108"/>
        <v>0</v>
      </c>
      <c r="U1262" s="653">
        <f t="shared" si="1109"/>
        <v>0</v>
      </c>
      <c r="V1262" s="653">
        <f t="shared" si="1110"/>
        <v>0</v>
      </c>
      <c r="W1262" s="654">
        <f t="shared" si="1111"/>
        <v>0</v>
      </c>
    </row>
    <row r="1263" spans="1:23" s="105" customFormat="1" x14ac:dyDescent="0.2">
      <c r="A1263" s="72"/>
      <c r="B1263" s="22"/>
      <c r="C1263" s="23"/>
      <c r="D1263" s="73"/>
      <c r="E1263" s="73"/>
      <c r="F1263" s="652">
        <f t="shared" si="1086"/>
        <v>0</v>
      </c>
      <c r="G1263" s="652">
        <f t="shared" si="1087"/>
        <v>0</v>
      </c>
      <c r="H1263" s="652">
        <v>0</v>
      </c>
      <c r="I1263" s="652">
        <v>0</v>
      </c>
      <c r="J1263" s="652">
        <v>0</v>
      </c>
      <c r="K1263" s="652">
        <v>0</v>
      </c>
      <c r="L1263" s="653">
        <f t="shared" si="1104"/>
        <v>0</v>
      </c>
      <c r="M1263" s="653">
        <f t="shared" si="1105"/>
        <v>0</v>
      </c>
      <c r="N1263" s="653">
        <f t="shared" si="1106"/>
        <v>0</v>
      </c>
      <c r="O1263" s="654">
        <f t="shared" si="1107"/>
        <v>0</v>
      </c>
      <c r="P1263" s="652">
        <v>0</v>
      </c>
      <c r="Q1263" s="652">
        <v>0</v>
      </c>
      <c r="R1263" s="652">
        <v>0</v>
      </c>
      <c r="S1263" s="652">
        <v>0</v>
      </c>
      <c r="T1263" s="653">
        <f t="shared" si="1108"/>
        <v>0</v>
      </c>
      <c r="U1263" s="653">
        <f t="shared" si="1109"/>
        <v>0</v>
      </c>
      <c r="V1263" s="653">
        <f t="shared" si="1110"/>
        <v>0</v>
      </c>
      <c r="W1263" s="654">
        <f t="shared" si="1111"/>
        <v>0</v>
      </c>
    </row>
    <row r="1264" spans="1:23" s="105" customFormat="1" x14ac:dyDescent="0.2">
      <c r="A1264" s="72"/>
      <c r="B1264" s="22"/>
      <c r="C1264" s="23"/>
      <c r="D1264" s="73"/>
      <c r="E1264" s="73"/>
      <c r="F1264" s="652">
        <f t="shared" si="1086"/>
        <v>0</v>
      </c>
      <c r="G1264" s="652">
        <f t="shared" si="1087"/>
        <v>0</v>
      </c>
      <c r="H1264" s="652">
        <v>0</v>
      </c>
      <c r="I1264" s="652">
        <v>0</v>
      </c>
      <c r="J1264" s="652">
        <v>0</v>
      </c>
      <c r="K1264" s="652">
        <v>0</v>
      </c>
      <c r="L1264" s="653">
        <f t="shared" si="1104"/>
        <v>0</v>
      </c>
      <c r="M1264" s="653">
        <f t="shared" si="1105"/>
        <v>0</v>
      </c>
      <c r="N1264" s="653">
        <f t="shared" si="1106"/>
        <v>0</v>
      </c>
      <c r="O1264" s="654">
        <f t="shared" si="1107"/>
        <v>0</v>
      </c>
      <c r="P1264" s="652">
        <v>0</v>
      </c>
      <c r="Q1264" s="652">
        <v>0</v>
      </c>
      <c r="R1264" s="652">
        <v>0</v>
      </c>
      <c r="S1264" s="652">
        <v>0</v>
      </c>
      <c r="T1264" s="653">
        <f t="shared" si="1108"/>
        <v>0</v>
      </c>
      <c r="U1264" s="653">
        <f t="shared" si="1109"/>
        <v>0</v>
      </c>
      <c r="V1264" s="653">
        <f t="shared" si="1110"/>
        <v>0</v>
      </c>
      <c r="W1264" s="654">
        <f t="shared" si="1111"/>
        <v>0</v>
      </c>
    </row>
    <row r="1265" spans="1:23" s="105" customFormat="1" x14ac:dyDescent="0.2">
      <c r="A1265" s="72"/>
      <c r="B1265" s="22"/>
      <c r="C1265" s="23"/>
      <c r="D1265" s="73"/>
      <c r="E1265" s="73"/>
      <c r="F1265" s="652">
        <f t="shared" si="1086"/>
        <v>0</v>
      </c>
      <c r="G1265" s="652">
        <f t="shared" si="1087"/>
        <v>0</v>
      </c>
      <c r="H1265" s="652">
        <v>0</v>
      </c>
      <c r="I1265" s="652">
        <v>0</v>
      </c>
      <c r="J1265" s="652">
        <v>0</v>
      </c>
      <c r="K1265" s="652">
        <v>0</v>
      </c>
      <c r="L1265" s="653">
        <f t="shared" si="1104"/>
        <v>0</v>
      </c>
      <c r="M1265" s="653">
        <f t="shared" si="1105"/>
        <v>0</v>
      </c>
      <c r="N1265" s="653">
        <f t="shared" si="1106"/>
        <v>0</v>
      </c>
      <c r="O1265" s="654">
        <f t="shared" si="1107"/>
        <v>0</v>
      </c>
      <c r="P1265" s="652">
        <v>0</v>
      </c>
      <c r="Q1265" s="652">
        <v>0</v>
      </c>
      <c r="R1265" s="652">
        <v>0</v>
      </c>
      <c r="S1265" s="652">
        <v>0</v>
      </c>
      <c r="T1265" s="653">
        <f t="shared" si="1108"/>
        <v>0</v>
      </c>
      <c r="U1265" s="653">
        <f t="shared" si="1109"/>
        <v>0</v>
      </c>
      <c r="V1265" s="653">
        <f t="shared" si="1110"/>
        <v>0</v>
      </c>
      <c r="W1265" s="654">
        <f t="shared" si="1111"/>
        <v>0</v>
      </c>
    </row>
    <row r="1266" spans="1:23" s="105" customFormat="1" x14ac:dyDescent="0.2">
      <c r="A1266" s="72"/>
      <c r="B1266" s="22"/>
      <c r="C1266" s="23"/>
      <c r="D1266" s="73"/>
      <c r="E1266" s="73"/>
      <c r="F1266" s="652">
        <f t="shared" si="1086"/>
        <v>0</v>
      </c>
      <c r="G1266" s="652">
        <f t="shared" si="1087"/>
        <v>0</v>
      </c>
      <c r="H1266" s="652">
        <v>0</v>
      </c>
      <c r="I1266" s="652">
        <v>0</v>
      </c>
      <c r="J1266" s="652">
        <v>0</v>
      </c>
      <c r="K1266" s="652">
        <v>0</v>
      </c>
      <c r="L1266" s="653">
        <f t="shared" si="1104"/>
        <v>0</v>
      </c>
      <c r="M1266" s="653">
        <f t="shared" si="1105"/>
        <v>0</v>
      </c>
      <c r="N1266" s="653">
        <f t="shared" si="1106"/>
        <v>0</v>
      </c>
      <c r="O1266" s="654">
        <f t="shared" si="1107"/>
        <v>0</v>
      </c>
      <c r="P1266" s="652">
        <v>0</v>
      </c>
      <c r="Q1266" s="652">
        <v>0</v>
      </c>
      <c r="R1266" s="652">
        <v>0</v>
      </c>
      <c r="S1266" s="652">
        <v>0</v>
      </c>
      <c r="T1266" s="653">
        <f t="shared" si="1108"/>
        <v>0</v>
      </c>
      <c r="U1266" s="653">
        <f t="shared" si="1109"/>
        <v>0</v>
      </c>
      <c r="V1266" s="653">
        <f t="shared" si="1110"/>
        <v>0</v>
      </c>
      <c r="W1266" s="654">
        <f t="shared" si="1111"/>
        <v>0</v>
      </c>
    </row>
    <row r="1267" spans="1:23" s="105" customFormat="1" x14ac:dyDescent="0.2">
      <c r="A1267" s="72"/>
      <c r="B1267" s="22"/>
      <c r="C1267" s="23"/>
      <c r="D1267" s="73"/>
      <c r="E1267" s="73"/>
      <c r="F1267" s="652">
        <f t="shared" si="1086"/>
        <v>0</v>
      </c>
      <c r="G1267" s="652">
        <f t="shared" si="1087"/>
        <v>0</v>
      </c>
      <c r="H1267" s="652">
        <v>0</v>
      </c>
      <c r="I1267" s="652">
        <v>0</v>
      </c>
      <c r="J1267" s="652">
        <v>0</v>
      </c>
      <c r="K1267" s="652">
        <v>0</v>
      </c>
      <c r="L1267" s="653">
        <f t="shared" si="1104"/>
        <v>0</v>
      </c>
      <c r="M1267" s="653">
        <f t="shared" si="1105"/>
        <v>0</v>
      </c>
      <c r="N1267" s="653">
        <f t="shared" si="1106"/>
        <v>0</v>
      </c>
      <c r="O1267" s="654">
        <f t="shared" si="1107"/>
        <v>0</v>
      </c>
      <c r="P1267" s="652">
        <v>0</v>
      </c>
      <c r="Q1267" s="652">
        <v>0</v>
      </c>
      <c r="R1267" s="652">
        <v>0</v>
      </c>
      <c r="S1267" s="652">
        <v>0</v>
      </c>
      <c r="T1267" s="653">
        <f t="shared" si="1108"/>
        <v>0</v>
      </c>
      <c r="U1267" s="653">
        <f t="shared" si="1109"/>
        <v>0</v>
      </c>
      <c r="V1267" s="653">
        <f t="shared" si="1110"/>
        <v>0</v>
      </c>
      <c r="W1267" s="654">
        <f t="shared" si="1111"/>
        <v>0</v>
      </c>
    </row>
    <row r="1268" spans="1:23" s="105" customFormat="1" x14ac:dyDescent="0.2">
      <c r="A1268" s="72"/>
      <c r="B1268" s="22"/>
      <c r="C1268" s="23"/>
      <c r="D1268" s="73"/>
      <c r="E1268" s="73"/>
      <c r="F1268" s="652">
        <f t="shared" si="1086"/>
        <v>0</v>
      </c>
      <c r="G1268" s="652">
        <f t="shared" si="1087"/>
        <v>0</v>
      </c>
      <c r="H1268" s="652">
        <v>0</v>
      </c>
      <c r="I1268" s="652">
        <v>0</v>
      </c>
      <c r="J1268" s="652">
        <v>0</v>
      </c>
      <c r="K1268" s="652">
        <v>0</v>
      </c>
      <c r="L1268" s="653">
        <f t="shared" si="1104"/>
        <v>0</v>
      </c>
      <c r="M1268" s="653">
        <f t="shared" si="1105"/>
        <v>0</v>
      </c>
      <c r="N1268" s="653">
        <f t="shared" si="1106"/>
        <v>0</v>
      </c>
      <c r="O1268" s="654">
        <f t="shared" si="1107"/>
        <v>0</v>
      </c>
      <c r="P1268" s="652">
        <v>0</v>
      </c>
      <c r="Q1268" s="652">
        <v>0</v>
      </c>
      <c r="R1268" s="652">
        <v>0</v>
      </c>
      <c r="S1268" s="652">
        <v>0</v>
      </c>
      <c r="T1268" s="653">
        <f t="shared" si="1108"/>
        <v>0</v>
      </c>
      <c r="U1268" s="653">
        <f t="shared" si="1109"/>
        <v>0</v>
      </c>
      <c r="V1268" s="653">
        <f t="shared" si="1110"/>
        <v>0</v>
      </c>
      <c r="W1268" s="654">
        <f t="shared" si="1111"/>
        <v>0</v>
      </c>
    </row>
    <row r="1269" spans="1:23" s="105" customFormat="1" x14ac:dyDescent="0.2">
      <c r="A1269" s="72"/>
      <c r="B1269" s="22"/>
      <c r="C1269" s="23"/>
      <c r="D1269" s="73"/>
      <c r="E1269" s="73"/>
      <c r="F1269" s="652">
        <f t="shared" si="1086"/>
        <v>0</v>
      </c>
      <c r="G1269" s="652">
        <f t="shared" si="1087"/>
        <v>0</v>
      </c>
      <c r="H1269" s="652">
        <v>0</v>
      </c>
      <c r="I1269" s="652">
        <v>0</v>
      </c>
      <c r="J1269" s="652">
        <v>0</v>
      </c>
      <c r="K1269" s="652">
        <v>0</v>
      </c>
      <c r="L1269" s="653">
        <f t="shared" si="1104"/>
        <v>0</v>
      </c>
      <c r="M1269" s="653">
        <f t="shared" si="1105"/>
        <v>0</v>
      </c>
      <c r="N1269" s="653">
        <f t="shared" si="1106"/>
        <v>0</v>
      </c>
      <c r="O1269" s="654">
        <f t="shared" si="1107"/>
        <v>0</v>
      </c>
      <c r="P1269" s="652">
        <v>0</v>
      </c>
      <c r="Q1269" s="652">
        <v>0</v>
      </c>
      <c r="R1269" s="652">
        <v>0</v>
      </c>
      <c r="S1269" s="652">
        <v>0</v>
      </c>
      <c r="T1269" s="653">
        <f t="shared" si="1108"/>
        <v>0</v>
      </c>
      <c r="U1269" s="653">
        <f t="shared" si="1109"/>
        <v>0</v>
      </c>
      <c r="V1269" s="653">
        <f t="shared" si="1110"/>
        <v>0</v>
      </c>
      <c r="W1269" s="654">
        <f t="shared" si="1111"/>
        <v>0</v>
      </c>
    </row>
    <row r="1270" spans="1:23" s="105" customFormat="1" x14ac:dyDescent="0.2">
      <c r="A1270" s="72"/>
      <c r="B1270" s="22"/>
      <c r="C1270" s="23"/>
      <c r="D1270" s="73"/>
      <c r="E1270" s="73"/>
      <c r="F1270" s="652">
        <f t="shared" si="1086"/>
        <v>0</v>
      </c>
      <c r="G1270" s="652">
        <f t="shared" si="1087"/>
        <v>0</v>
      </c>
      <c r="H1270" s="652">
        <v>0</v>
      </c>
      <c r="I1270" s="652">
        <v>0</v>
      </c>
      <c r="J1270" s="652">
        <v>0</v>
      </c>
      <c r="K1270" s="652">
        <v>0</v>
      </c>
      <c r="L1270" s="653">
        <f t="shared" si="1104"/>
        <v>0</v>
      </c>
      <c r="M1270" s="653">
        <f t="shared" si="1105"/>
        <v>0</v>
      </c>
      <c r="N1270" s="653">
        <f t="shared" si="1106"/>
        <v>0</v>
      </c>
      <c r="O1270" s="654">
        <f t="shared" si="1107"/>
        <v>0</v>
      </c>
      <c r="P1270" s="652">
        <v>0</v>
      </c>
      <c r="Q1270" s="652">
        <v>0</v>
      </c>
      <c r="R1270" s="652">
        <v>0</v>
      </c>
      <c r="S1270" s="652">
        <v>0</v>
      </c>
      <c r="T1270" s="653">
        <f t="shared" si="1108"/>
        <v>0</v>
      </c>
      <c r="U1270" s="653">
        <f t="shared" si="1109"/>
        <v>0</v>
      </c>
      <c r="V1270" s="653">
        <f t="shared" si="1110"/>
        <v>0</v>
      </c>
      <c r="W1270" s="654">
        <f t="shared" si="1111"/>
        <v>0</v>
      </c>
    </row>
    <row r="1271" spans="1:23" s="105" customFormat="1" x14ac:dyDescent="0.2">
      <c r="A1271" s="72"/>
      <c r="B1271" s="22"/>
      <c r="C1271" s="23"/>
      <c r="D1271" s="73"/>
      <c r="E1271" s="73"/>
      <c r="F1271" s="652">
        <f t="shared" si="1086"/>
        <v>0</v>
      </c>
      <c r="G1271" s="652">
        <f t="shared" si="1087"/>
        <v>0</v>
      </c>
      <c r="H1271" s="652">
        <v>0</v>
      </c>
      <c r="I1271" s="652">
        <v>0</v>
      </c>
      <c r="J1271" s="652">
        <v>0</v>
      </c>
      <c r="K1271" s="652">
        <v>0</v>
      </c>
      <c r="L1271" s="653">
        <f t="shared" si="1104"/>
        <v>0</v>
      </c>
      <c r="M1271" s="653">
        <f t="shared" si="1105"/>
        <v>0</v>
      </c>
      <c r="N1271" s="653">
        <f t="shared" si="1106"/>
        <v>0</v>
      </c>
      <c r="O1271" s="654">
        <f t="shared" si="1107"/>
        <v>0</v>
      </c>
      <c r="P1271" s="652">
        <v>0</v>
      </c>
      <c r="Q1271" s="652">
        <v>0</v>
      </c>
      <c r="R1271" s="652">
        <v>0</v>
      </c>
      <c r="S1271" s="652">
        <v>0</v>
      </c>
      <c r="T1271" s="653">
        <f t="shared" si="1108"/>
        <v>0</v>
      </c>
      <c r="U1271" s="653">
        <f t="shared" si="1109"/>
        <v>0</v>
      </c>
      <c r="V1271" s="653">
        <f t="shared" si="1110"/>
        <v>0</v>
      </c>
      <c r="W1271" s="654">
        <f t="shared" si="1111"/>
        <v>0</v>
      </c>
    </row>
    <row r="1272" spans="1:23" x14ac:dyDescent="0.2">
      <c r="A1272" s="79" t="s">
        <v>31</v>
      </c>
      <c r="B1272" s="80"/>
      <c r="C1272" s="81"/>
      <c r="D1272" s="82"/>
      <c r="E1272" s="82"/>
      <c r="F1272" s="83">
        <f t="shared" ref="F1272:W1272" si="1112">SUM(F1235:F1271)</f>
        <v>0</v>
      </c>
      <c r="G1272" s="83">
        <f t="shared" si="1112"/>
        <v>0</v>
      </c>
      <c r="H1272" s="83">
        <f t="shared" si="1112"/>
        <v>0</v>
      </c>
      <c r="I1272" s="83">
        <f t="shared" si="1112"/>
        <v>0</v>
      </c>
      <c r="J1272" s="83">
        <f t="shared" si="1112"/>
        <v>0</v>
      </c>
      <c r="K1272" s="83">
        <f t="shared" si="1112"/>
        <v>0</v>
      </c>
      <c r="L1272" s="84">
        <f t="shared" si="1112"/>
        <v>0</v>
      </c>
      <c r="M1272" s="84">
        <f t="shared" si="1112"/>
        <v>0</v>
      </c>
      <c r="N1272" s="84">
        <f t="shared" si="1112"/>
        <v>0</v>
      </c>
      <c r="O1272" s="85">
        <f t="shared" si="1112"/>
        <v>0</v>
      </c>
      <c r="P1272" s="83">
        <f t="shared" si="1112"/>
        <v>0</v>
      </c>
      <c r="Q1272" s="83">
        <f t="shared" si="1112"/>
        <v>0</v>
      </c>
      <c r="R1272" s="83">
        <f t="shared" si="1112"/>
        <v>0</v>
      </c>
      <c r="S1272" s="83">
        <f t="shared" si="1112"/>
        <v>0</v>
      </c>
      <c r="T1272" s="84">
        <f t="shared" si="1112"/>
        <v>0</v>
      </c>
      <c r="U1272" s="84">
        <f t="shared" si="1112"/>
        <v>0</v>
      </c>
      <c r="V1272" s="84">
        <f t="shared" si="1112"/>
        <v>0</v>
      </c>
      <c r="W1272" s="85">
        <f t="shared" si="1112"/>
        <v>0</v>
      </c>
    </row>
    <row r="1273" spans="1:23" x14ac:dyDescent="0.2">
      <c r="A1273" s="24" t="s">
        <v>166</v>
      </c>
      <c r="B1273" s="25"/>
      <c r="C1273" s="26"/>
      <c r="D1273" s="86"/>
      <c r="E1273" s="86"/>
      <c r="F1273" s="87"/>
      <c r="G1273" s="87"/>
      <c r="H1273" s="87"/>
      <c r="I1273" s="87"/>
      <c r="J1273" s="87"/>
      <c r="K1273" s="87"/>
      <c r="L1273" s="88"/>
      <c r="M1273" s="88"/>
      <c r="N1273" s="88"/>
      <c r="O1273" s="89"/>
      <c r="P1273" s="87"/>
      <c r="Q1273" s="87"/>
      <c r="R1273" s="87"/>
      <c r="S1273" s="87"/>
      <c r="T1273" s="88"/>
      <c r="U1273" s="88"/>
      <c r="V1273" s="88"/>
      <c r="W1273" s="89"/>
    </row>
    <row r="1274" spans="1:23" x14ac:dyDescent="0.2">
      <c r="A1274" s="90"/>
      <c r="B1274" s="91"/>
      <c r="C1274" s="92"/>
      <c r="D1274" s="93"/>
      <c r="E1274" s="93"/>
      <c r="F1274" s="74">
        <f>C1274*D1274</f>
        <v>0</v>
      </c>
      <c r="G1274" s="74">
        <f>C1274*E1274</f>
        <v>0</v>
      </c>
      <c r="H1274" s="74">
        <f>F1274*$H$12</f>
        <v>0</v>
      </c>
      <c r="I1274" s="74">
        <f>F1274*$I$12</f>
        <v>0</v>
      </c>
      <c r="J1274" s="74">
        <f>F1274*$J$12</f>
        <v>0</v>
      </c>
      <c r="K1274" s="94">
        <f>F1274*$K$12</f>
        <v>0</v>
      </c>
      <c r="L1274" s="95">
        <f>F1274-H1274</f>
        <v>0</v>
      </c>
      <c r="M1274" s="95">
        <f>F1274-I1274</f>
        <v>0</v>
      </c>
      <c r="N1274" s="95">
        <f>F1274-J1274</f>
        <v>0</v>
      </c>
      <c r="O1274" s="76">
        <f>F1274-K1274</f>
        <v>0</v>
      </c>
      <c r="P1274" s="74">
        <f>G1274*$P$12</f>
        <v>0</v>
      </c>
      <c r="Q1274" s="74">
        <f>G1274*$Q$12</f>
        <v>0</v>
      </c>
      <c r="R1274" s="74">
        <f>G1274*$R$12</f>
        <v>0</v>
      </c>
      <c r="S1274" s="94">
        <f>G1274*$S$12</f>
        <v>0</v>
      </c>
      <c r="T1274" s="95">
        <f>G1274-P1274</f>
        <v>0</v>
      </c>
      <c r="U1274" s="95">
        <f>G1274-Q1274</f>
        <v>0</v>
      </c>
      <c r="V1274" s="95">
        <f>G1274-R1274</f>
        <v>0</v>
      </c>
      <c r="W1274" s="76">
        <f>G1274-S1274</f>
        <v>0</v>
      </c>
    </row>
    <row r="1275" spans="1:23" x14ac:dyDescent="0.2">
      <c r="A1275" s="90"/>
      <c r="B1275" s="91"/>
      <c r="C1275" s="92"/>
      <c r="D1275" s="93"/>
      <c r="E1275" s="93"/>
      <c r="F1275" s="74">
        <f>C1275*D1275</f>
        <v>0</v>
      </c>
      <c r="G1275" s="74">
        <f>C1275*E1275</f>
        <v>0</v>
      </c>
      <c r="H1275" s="74">
        <f>F1275*$H$12</f>
        <v>0</v>
      </c>
      <c r="I1275" s="74">
        <f>F1275*$I$12</f>
        <v>0</v>
      </c>
      <c r="J1275" s="74">
        <f>F1275*$J$12</f>
        <v>0</v>
      </c>
      <c r="K1275" s="94">
        <f>F1275*$K$12</f>
        <v>0</v>
      </c>
      <c r="L1275" s="95">
        <f>F1275-H1275</f>
        <v>0</v>
      </c>
      <c r="M1275" s="95">
        <f>F1275-I1275</f>
        <v>0</v>
      </c>
      <c r="N1275" s="95">
        <f>F1275-J1275</f>
        <v>0</v>
      </c>
      <c r="O1275" s="76">
        <f>F1275-K1275</f>
        <v>0</v>
      </c>
      <c r="P1275" s="74">
        <f>G1275*$P$12</f>
        <v>0</v>
      </c>
      <c r="Q1275" s="74">
        <f>G1275*$Q$12</f>
        <v>0</v>
      </c>
      <c r="R1275" s="74">
        <f>G1275*$R$12</f>
        <v>0</v>
      </c>
      <c r="S1275" s="94">
        <f>G1275*$S$12</f>
        <v>0</v>
      </c>
      <c r="T1275" s="95">
        <f>G1275-P1275</f>
        <v>0</v>
      </c>
      <c r="U1275" s="95">
        <f>G1275-Q1275</f>
        <v>0</v>
      </c>
      <c r="V1275" s="95">
        <f>G1275-R1275</f>
        <v>0</v>
      </c>
      <c r="W1275" s="76">
        <f>G1275-S1275</f>
        <v>0</v>
      </c>
    </row>
    <row r="1276" spans="1:23" x14ac:dyDescent="0.2">
      <c r="A1276" s="90"/>
      <c r="B1276" s="91"/>
      <c r="C1276" s="92"/>
      <c r="D1276" s="93"/>
      <c r="E1276" s="93"/>
      <c r="F1276" s="74">
        <f>C1276*D1276</f>
        <v>0</v>
      </c>
      <c r="G1276" s="74">
        <f>C1276*E1276</f>
        <v>0</v>
      </c>
      <c r="H1276" s="74">
        <f>F1276*$H$12</f>
        <v>0</v>
      </c>
      <c r="I1276" s="74">
        <f>F1276*$I$12</f>
        <v>0</v>
      </c>
      <c r="J1276" s="74">
        <f>F1276*$J$12</f>
        <v>0</v>
      </c>
      <c r="K1276" s="94">
        <f>F1276*$K$12</f>
        <v>0</v>
      </c>
      <c r="L1276" s="95">
        <f>F1276-H1276</f>
        <v>0</v>
      </c>
      <c r="M1276" s="95">
        <f>F1276-I1276</f>
        <v>0</v>
      </c>
      <c r="N1276" s="95">
        <f>F1276-J1276</f>
        <v>0</v>
      </c>
      <c r="O1276" s="76">
        <f>F1276-K1276</f>
        <v>0</v>
      </c>
      <c r="P1276" s="74">
        <f>G1276*$P$12</f>
        <v>0</v>
      </c>
      <c r="Q1276" s="74">
        <f>G1276*$Q$12</f>
        <v>0</v>
      </c>
      <c r="R1276" s="74">
        <f>G1276*$R$12</f>
        <v>0</v>
      </c>
      <c r="S1276" s="94">
        <f>G1276*$S$12</f>
        <v>0</v>
      </c>
      <c r="T1276" s="95">
        <f>G1276-P1276</f>
        <v>0</v>
      </c>
      <c r="U1276" s="95">
        <f>G1276-Q1276</f>
        <v>0</v>
      </c>
      <c r="V1276" s="95">
        <f>G1276-R1276</f>
        <v>0</v>
      </c>
      <c r="W1276" s="76">
        <f>G1276-S1276</f>
        <v>0</v>
      </c>
    </row>
    <row r="1277" spans="1:23" x14ac:dyDescent="0.2">
      <c r="A1277" s="90"/>
      <c r="B1277" s="91"/>
      <c r="C1277" s="92"/>
      <c r="D1277" s="93"/>
      <c r="E1277" s="93"/>
      <c r="F1277" s="74">
        <f>C1277*D1277</f>
        <v>0</v>
      </c>
      <c r="G1277" s="74">
        <f>C1277*E1277</f>
        <v>0</v>
      </c>
      <c r="H1277" s="74">
        <f>F1277*$H$12</f>
        <v>0</v>
      </c>
      <c r="I1277" s="74">
        <f>F1277*$I$12</f>
        <v>0</v>
      </c>
      <c r="J1277" s="74">
        <f>F1277*$J$12</f>
        <v>0</v>
      </c>
      <c r="K1277" s="94">
        <f>F1277*$K$12</f>
        <v>0</v>
      </c>
      <c r="L1277" s="95">
        <f>F1277-H1277</f>
        <v>0</v>
      </c>
      <c r="M1277" s="95">
        <f>F1277-I1277</f>
        <v>0</v>
      </c>
      <c r="N1277" s="95">
        <f>F1277-J1277</f>
        <v>0</v>
      </c>
      <c r="O1277" s="76">
        <f>F1277-K1277</f>
        <v>0</v>
      </c>
      <c r="P1277" s="74">
        <f>G1277*$P$12</f>
        <v>0</v>
      </c>
      <c r="Q1277" s="74">
        <f>G1277*$Q$12</f>
        <v>0</v>
      </c>
      <c r="R1277" s="74">
        <f>G1277*$R$12</f>
        <v>0</v>
      </c>
      <c r="S1277" s="94">
        <f>G1277*$S$12</f>
        <v>0</v>
      </c>
      <c r="T1277" s="95">
        <f>G1277-P1277</f>
        <v>0</v>
      </c>
      <c r="U1277" s="95">
        <f>G1277-Q1277</f>
        <v>0</v>
      </c>
      <c r="V1277" s="95">
        <f>G1277-R1277</f>
        <v>0</v>
      </c>
      <c r="W1277" s="76">
        <f>G1277-S1277</f>
        <v>0</v>
      </c>
    </row>
    <row r="1278" spans="1:23" x14ac:dyDescent="0.2">
      <c r="A1278" s="90"/>
      <c r="B1278" s="91"/>
      <c r="C1278" s="92"/>
      <c r="D1278" s="93"/>
      <c r="E1278" s="93"/>
      <c r="F1278" s="74">
        <f>C1278*D1278</f>
        <v>0</v>
      </c>
      <c r="G1278" s="74">
        <f>C1278*E1278</f>
        <v>0</v>
      </c>
      <c r="H1278" s="74">
        <f>F1278*$H$12</f>
        <v>0</v>
      </c>
      <c r="I1278" s="74">
        <f>F1278*$I$12</f>
        <v>0</v>
      </c>
      <c r="J1278" s="74">
        <f>F1278*$J$12</f>
        <v>0</v>
      </c>
      <c r="K1278" s="94">
        <f>F1278*$K$12</f>
        <v>0</v>
      </c>
      <c r="L1278" s="95">
        <f>F1278-H1278</f>
        <v>0</v>
      </c>
      <c r="M1278" s="95">
        <f>F1278-I1278</f>
        <v>0</v>
      </c>
      <c r="N1278" s="95">
        <f>F1278-J1278</f>
        <v>0</v>
      </c>
      <c r="O1278" s="76">
        <f>F1278-K1278</f>
        <v>0</v>
      </c>
      <c r="P1278" s="74">
        <f>G1278*$P$12</f>
        <v>0</v>
      </c>
      <c r="Q1278" s="74">
        <f>G1278*$Q$12</f>
        <v>0</v>
      </c>
      <c r="R1278" s="74">
        <f>G1278*$R$12</f>
        <v>0</v>
      </c>
      <c r="S1278" s="94">
        <f>G1278*$S$12</f>
        <v>0</v>
      </c>
      <c r="T1278" s="95">
        <f>G1278-P1278</f>
        <v>0</v>
      </c>
      <c r="U1278" s="95">
        <f>G1278-Q1278</f>
        <v>0</v>
      </c>
      <c r="V1278" s="95">
        <f>G1278-R1278</f>
        <v>0</v>
      </c>
      <c r="W1278" s="76">
        <f>G1278-S1278</f>
        <v>0</v>
      </c>
    </row>
    <row r="1279" spans="1:23" x14ac:dyDescent="0.2">
      <c r="A1279" s="96" t="s">
        <v>32</v>
      </c>
      <c r="B1279" s="97"/>
      <c r="C1279" s="98"/>
      <c r="D1279" s="99"/>
      <c r="E1279" s="99"/>
      <c r="F1279" s="83">
        <f>SUM(F1274:F1278)</f>
        <v>0</v>
      </c>
      <c r="G1279" s="83">
        <f>SUM(G1274:G1278)</f>
        <v>0</v>
      </c>
      <c r="H1279" s="83">
        <f t="shared" ref="H1279:W1279" si="1113">SUM(H1274:H1278)</f>
        <v>0</v>
      </c>
      <c r="I1279" s="83">
        <f t="shared" si="1113"/>
        <v>0</v>
      </c>
      <c r="J1279" s="83">
        <f t="shared" si="1113"/>
        <v>0</v>
      </c>
      <c r="K1279" s="83">
        <f t="shared" si="1113"/>
        <v>0</v>
      </c>
      <c r="L1279" s="84">
        <f t="shared" si="1113"/>
        <v>0</v>
      </c>
      <c r="M1279" s="84">
        <f t="shared" si="1113"/>
        <v>0</v>
      </c>
      <c r="N1279" s="84">
        <f t="shared" si="1113"/>
        <v>0</v>
      </c>
      <c r="O1279" s="85">
        <f t="shared" si="1113"/>
        <v>0</v>
      </c>
      <c r="P1279" s="83">
        <f t="shared" si="1113"/>
        <v>0</v>
      </c>
      <c r="Q1279" s="83">
        <f t="shared" si="1113"/>
        <v>0</v>
      </c>
      <c r="R1279" s="83">
        <f t="shared" si="1113"/>
        <v>0</v>
      </c>
      <c r="S1279" s="83">
        <f t="shared" si="1113"/>
        <v>0</v>
      </c>
      <c r="T1279" s="84">
        <f t="shared" si="1113"/>
        <v>0</v>
      </c>
      <c r="U1279" s="84">
        <f t="shared" si="1113"/>
        <v>0</v>
      </c>
      <c r="V1279" s="84">
        <f t="shared" si="1113"/>
        <v>0</v>
      </c>
      <c r="W1279" s="85">
        <f t="shared" si="1113"/>
        <v>0</v>
      </c>
    </row>
    <row r="1280" spans="1:23" x14ac:dyDescent="0.2">
      <c r="A1280" s="24" t="s">
        <v>151</v>
      </c>
      <c r="B1280" s="25"/>
      <c r="C1280" s="26"/>
      <c r="D1280" s="86"/>
      <c r="E1280" s="86"/>
      <c r="F1280" s="87"/>
      <c r="G1280" s="87"/>
      <c r="H1280" s="87"/>
      <c r="I1280" s="87"/>
      <c r="J1280" s="87"/>
      <c r="K1280" s="87"/>
      <c r="L1280" s="88"/>
      <c r="M1280" s="88"/>
      <c r="N1280" s="88"/>
      <c r="O1280" s="89"/>
      <c r="P1280" s="87"/>
      <c r="Q1280" s="87"/>
      <c r="R1280" s="87"/>
      <c r="S1280" s="87"/>
      <c r="T1280" s="88"/>
      <c r="U1280" s="88"/>
      <c r="V1280" s="88"/>
      <c r="W1280" s="89"/>
    </row>
    <row r="1281" spans="1:23" x14ac:dyDescent="0.2">
      <c r="A1281" s="90"/>
      <c r="B1281" s="91"/>
      <c r="C1281" s="92"/>
      <c r="D1281" s="93"/>
      <c r="E1281" s="93"/>
      <c r="F1281" s="74">
        <f>C1281*D1281</f>
        <v>0</v>
      </c>
      <c r="G1281" s="74">
        <f>C1281*E1281</f>
        <v>0</v>
      </c>
      <c r="H1281" s="74">
        <f>F1281*$H$12</f>
        <v>0</v>
      </c>
      <c r="I1281" s="74">
        <f>F1281*$I$12</f>
        <v>0</v>
      </c>
      <c r="J1281" s="74">
        <f>F1281*$J$12</f>
        <v>0</v>
      </c>
      <c r="K1281" s="94">
        <f>F1281*$K$12</f>
        <v>0</v>
      </c>
      <c r="L1281" s="95">
        <f>F1281-H1281</f>
        <v>0</v>
      </c>
      <c r="M1281" s="95">
        <f>F1281-I1281</f>
        <v>0</v>
      </c>
      <c r="N1281" s="95">
        <f>F1281-J1281</f>
        <v>0</v>
      </c>
      <c r="O1281" s="76">
        <f>F1281-K1281</f>
        <v>0</v>
      </c>
      <c r="P1281" s="74">
        <f>G1281*$P$12</f>
        <v>0</v>
      </c>
      <c r="Q1281" s="74">
        <f>G1281*$Q$12</f>
        <v>0</v>
      </c>
      <c r="R1281" s="74">
        <f>G1281*$R$12</f>
        <v>0</v>
      </c>
      <c r="S1281" s="94">
        <f>G1281*$S$12</f>
        <v>0</v>
      </c>
      <c r="T1281" s="95">
        <f>G1281-P1281</f>
        <v>0</v>
      </c>
      <c r="U1281" s="95">
        <f>G1281-Q1281</f>
        <v>0</v>
      </c>
      <c r="V1281" s="95">
        <f>G1281-R1281</f>
        <v>0</v>
      </c>
      <c r="W1281" s="76">
        <f>G1281-S1281</f>
        <v>0</v>
      </c>
    </row>
    <row r="1282" spans="1:23" x14ac:dyDescent="0.2">
      <c r="A1282" s="90"/>
      <c r="B1282" s="91"/>
      <c r="C1282" s="92"/>
      <c r="D1282" s="93"/>
      <c r="E1282" s="93"/>
      <c r="F1282" s="74">
        <f>C1282*D1282</f>
        <v>0</v>
      </c>
      <c r="G1282" s="74">
        <f>C1282*E1282</f>
        <v>0</v>
      </c>
      <c r="H1282" s="74">
        <f>F1282*$H$12</f>
        <v>0</v>
      </c>
      <c r="I1282" s="74">
        <f>F1282*$I$12</f>
        <v>0</v>
      </c>
      <c r="J1282" s="74">
        <f>F1282*$J$12</f>
        <v>0</v>
      </c>
      <c r="K1282" s="94">
        <f>F1282*$K$12</f>
        <v>0</v>
      </c>
      <c r="L1282" s="95">
        <f>F1282-H1282</f>
        <v>0</v>
      </c>
      <c r="M1282" s="95">
        <f>F1282-I1282</f>
        <v>0</v>
      </c>
      <c r="N1282" s="95">
        <f>F1282-J1282</f>
        <v>0</v>
      </c>
      <c r="O1282" s="76">
        <f>F1282-K1282</f>
        <v>0</v>
      </c>
      <c r="P1282" s="74">
        <f>G1282*$P$12</f>
        <v>0</v>
      </c>
      <c r="Q1282" s="74">
        <f>G1282*$Q$12</f>
        <v>0</v>
      </c>
      <c r="R1282" s="74">
        <f>G1282*$R$12</f>
        <v>0</v>
      </c>
      <c r="S1282" s="94">
        <f>G1282*$S$12</f>
        <v>0</v>
      </c>
      <c r="T1282" s="95">
        <f>G1282-P1282</f>
        <v>0</v>
      </c>
      <c r="U1282" s="95">
        <f>G1282-Q1282</f>
        <v>0</v>
      </c>
      <c r="V1282" s="95">
        <f>G1282-R1282</f>
        <v>0</v>
      </c>
      <c r="W1282" s="76">
        <f>G1282-S1282</f>
        <v>0</v>
      </c>
    </row>
    <row r="1283" spans="1:23" x14ac:dyDescent="0.2">
      <c r="A1283" s="90"/>
      <c r="B1283" s="91"/>
      <c r="C1283" s="92"/>
      <c r="D1283" s="93"/>
      <c r="E1283" s="93"/>
      <c r="F1283" s="74">
        <f>C1283*D1283</f>
        <v>0</v>
      </c>
      <c r="G1283" s="74">
        <f>C1283*E1283</f>
        <v>0</v>
      </c>
      <c r="H1283" s="74">
        <f>F1283*$H$12</f>
        <v>0</v>
      </c>
      <c r="I1283" s="74">
        <f>F1283*$I$12</f>
        <v>0</v>
      </c>
      <c r="J1283" s="74">
        <f>F1283*$J$12</f>
        <v>0</v>
      </c>
      <c r="K1283" s="94">
        <f>F1283*$K$12</f>
        <v>0</v>
      </c>
      <c r="L1283" s="95">
        <f>F1283-H1283</f>
        <v>0</v>
      </c>
      <c r="M1283" s="95">
        <f>F1283-I1283</f>
        <v>0</v>
      </c>
      <c r="N1283" s="95">
        <f>F1283-J1283</f>
        <v>0</v>
      </c>
      <c r="O1283" s="76">
        <f>F1283-K1283</f>
        <v>0</v>
      </c>
      <c r="P1283" s="74">
        <f>G1283*$P$12</f>
        <v>0</v>
      </c>
      <c r="Q1283" s="74">
        <f>G1283*$Q$12</f>
        <v>0</v>
      </c>
      <c r="R1283" s="74">
        <f>G1283*$R$12</f>
        <v>0</v>
      </c>
      <c r="S1283" s="94">
        <f>G1283*$S$12</f>
        <v>0</v>
      </c>
      <c r="T1283" s="95">
        <f>G1283-P1283</f>
        <v>0</v>
      </c>
      <c r="U1283" s="95">
        <f>G1283-Q1283</f>
        <v>0</v>
      </c>
      <c r="V1283" s="95">
        <f>G1283-R1283</f>
        <v>0</v>
      </c>
      <c r="W1283" s="76">
        <f>G1283-S1283</f>
        <v>0</v>
      </c>
    </row>
    <row r="1284" spans="1:23" x14ac:dyDescent="0.2">
      <c r="A1284" s="90"/>
      <c r="B1284" s="91"/>
      <c r="C1284" s="92"/>
      <c r="D1284" s="93"/>
      <c r="E1284" s="93"/>
      <c r="F1284" s="74">
        <f>C1284*D1284</f>
        <v>0</v>
      </c>
      <c r="G1284" s="74">
        <f>C1284*E1284</f>
        <v>0</v>
      </c>
      <c r="H1284" s="74">
        <f>F1284*$H$12</f>
        <v>0</v>
      </c>
      <c r="I1284" s="74">
        <f>F1284*$I$12</f>
        <v>0</v>
      </c>
      <c r="J1284" s="74">
        <f>F1284*$J$12</f>
        <v>0</v>
      </c>
      <c r="K1284" s="94">
        <f>F1284*$K$12</f>
        <v>0</v>
      </c>
      <c r="L1284" s="95">
        <f>F1284-H1284</f>
        <v>0</v>
      </c>
      <c r="M1284" s="95">
        <f>F1284-I1284</f>
        <v>0</v>
      </c>
      <c r="N1284" s="95">
        <f>F1284-J1284</f>
        <v>0</v>
      </c>
      <c r="O1284" s="76">
        <f>F1284-K1284</f>
        <v>0</v>
      </c>
      <c r="P1284" s="74">
        <f>G1284*$P$12</f>
        <v>0</v>
      </c>
      <c r="Q1284" s="74">
        <f>G1284*$Q$12</f>
        <v>0</v>
      </c>
      <c r="R1284" s="74">
        <f>G1284*$R$12</f>
        <v>0</v>
      </c>
      <c r="S1284" s="94">
        <f>G1284*$S$12</f>
        <v>0</v>
      </c>
      <c r="T1284" s="95">
        <f>G1284-P1284</f>
        <v>0</v>
      </c>
      <c r="U1284" s="95">
        <f>G1284-Q1284</f>
        <v>0</v>
      </c>
      <c r="V1284" s="95">
        <f>G1284-R1284</f>
        <v>0</v>
      </c>
      <c r="W1284" s="76">
        <f>G1284-S1284</f>
        <v>0</v>
      </c>
    </row>
    <row r="1285" spans="1:23" x14ac:dyDescent="0.2">
      <c r="A1285" s="90"/>
      <c r="B1285" s="91"/>
      <c r="C1285" s="92"/>
      <c r="D1285" s="93"/>
      <c r="E1285" s="93"/>
      <c r="F1285" s="74">
        <f>C1285*D1285</f>
        <v>0</v>
      </c>
      <c r="G1285" s="74">
        <f>C1285*E1285</f>
        <v>0</v>
      </c>
      <c r="H1285" s="74">
        <f>F1285*$H$12</f>
        <v>0</v>
      </c>
      <c r="I1285" s="74">
        <f>F1285*$I$12</f>
        <v>0</v>
      </c>
      <c r="J1285" s="74">
        <f>F1285*$J$12</f>
        <v>0</v>
      </c>
      <c r="K1285" s="94">
        <f>F1285*$K$12</f>
        <v>0</v>
      </c>
      <c r="L1285" s="95">
        <f>F1285-H1285</f>
        <v>0</v>
      </c>
      <c r="M1285" s="95">
        <f>F1285-I1285</f>
        <v>0</v>
      </c>
      <c r="N1285" s="95">
        <f>F1285-J1285</f>
        <v>0</v>
      </c>
      <c r="O1285" s="76">
        <f>F1285-K1285</f>
        <v>0</v>
      </c>
      <c r="P1285" s="74">
        <f>G1285*$P$12</f>
        <v>0</v>
      </c>
      <c r="Q1285" s="74">
        <f>G1285*$Q$12</f>
        <v>0</v>
      </c>
      <c r="R1285" s="74">
        <f>G1285*$R$12</f>
        <v>0</v>
      </c>
      <c r="S1285" s="94">
        <f>G1285*$S$12</f>
        <v>0</v>
      </c>
      <c r="T1285" s="95">
        <f>G1285-P1285</f>
        <v>0</v>
      </c>
      <c r="U1285" s="95">
        <f>G1285-Q1285</f>
        <v>0</v>
      </c>
      <c r="V1285" s="95">
        <f>G1285-R1285</f>
        <v>0</v>
      </c>
      <c r="W1285" s="76">
        <f>G1285-S1285</f>
        <v>0</v>
      </c>
    </row>
    <row r="1286" spans="1:23" x14ac:dyDescent="0.2">
      <c r="A1286" s="96" t="s">
        <v>118</v>
      </c>
      <c r="B1286" s="97"/>
      <c r="C1286" s="98"/>
      <c r="D1286" s="99"/>
      <c r="E1286" s="99"/>
      <c r="F1286" s="83">
        <f>SUM(F1281:F1285)</f>
        <v>0</v>
      </c>
      <c r="G1286" s="83">
        <f>SUM(G1281:G1285)</f>
        <v>0</v>
      </c>
      <c r="H1286" s="83">
        <f t="shared" ref="H1286:W1286" si="1114">SUM(H1281:H1285)</f>
        <v>0</v>
      </c>
      <c r="I1286" s="83">
        <f t="shared" si="1114"/>
        <v>0</v>
      </c>
      <c r="J1286" s="83">
        <f t="shared" si="1114"/>
        <v>0</v>
      </c>
      <c r="K1286" s="83">
        <f t="shared" si="1114"/>
        <v>0</v>
      </c>
      <c r="L1286" s="84">
        <f t="shared" si="1114"/>
        <v>0</v>
      </c>
      <c r="M1286" s="84">
        <f t="shared" si="1114"/>
        <v>0</v>
      </c>
      <c r="N1286" s="84">
        <f t="shared" si="1114"/>
        <v>0</v>
      </c>
      <c r="O1286" s="85">
        <f t="shared" si="1114"/>
        <v>0</v>
      </c>
      <c r="P1286" s="83">
        <f t="shared" si="1114"/>
        <v>0</v>
      </c>
      <c r="Q1286" s="83">
        <f t="shared" si="1114"/>
        <v>0</v>
      </c>
      <c r="R1286" s="83">
        <f t="shared" si="1114"/>
        <v>0</v>
      </c>
      <c r="S1286" s="83">
        <f t="shared" si="1114"/>
        <v>0</v>
      </c>
      <c r="T1286" s="84">
        <f t="shared" si="1114"/>
        <v>0</v>
      </c>
      <c r="U1286" s="84">
        <f t="shared" si="1114"/>
        <v>0</v>
      </c>
      <c r="V1286" s="84">
        <f t="shared" si="1114"/>
        <v>0</v>
      </c>
      <c r="W1286" s="85">
        <f t="shared" si="1114"/>
        <v>0</v>
      </c>
    </row>
    <row r="1287" spans="1:23" x14ac:dyDescent="0.2">
      <c r="A1287" s="100" t="s">
        <v>152</v>
      </c>
      <c r="B1287" s="25"/>
      <c r="C1287" s="26"/>
      <c r="D1287" s="86"/>
      <c r="E1287" s="86"/>
      <c r="F1287" s="87"/>
      <c r="G1287" s="87"/>
      <c r="H1287" s="87"/>
      <c r="I1287" s="87"/>
      <c r="J1287" s="87"/>
      <c r="K1287" s="87"/>
      <c r="L1287" s="88"/>
      <c r="M1287" s="88"/>
      <c r="N1287" s="88"/>
      <c r="O1287" s="89"/>
      <c r="P1287" s="87"/>
      <c r="Q1287" s="87"/>
      <c r="R1287" s="87"/>
      <c r="S1287" s="87"/>
      <c r="T1287" s="88"/>
      <c r="U1287" s="88"/>
      <c r="V1287" s="88"/>
      <c r="W1287" s="89"/>
    </row>
    <row r="1288" spans="1:23" x14ac:dyDescent="0.2">
      <c r="A1288" s="101"/>
      <c r="B1288" s="27"/>
      <c r="C1288" s="28"/>
      <c r="D1288" s="102"/>
      <c r="E1288" s="102"/>
      <c r="F1288" s="74">
        <f>C1288*D1288</f>
        <v>0</v>
      </c>
      <c r="G1288" s="74">
        <f>C1288*E1288</f>
        <v>0</v>
      </c>
      <c r="H1288" s="74">
        <f>F1288*$H$12</f>
        <v>0</v>
      </c>
      <c r="I1288" s="74">
        <f>F1288*$I$12</f>
        <v>0</v>
      </c>
      <c r="J1288" s="74">
        <f>F1288*$J$12</f>
        <v>0</v>
      </c>
      <c r="K1288" s="94">
        <f>F1288*$K$12</f>
        <v>0</v>
      </c>
      <c r="L1288" s="95">
        <f>F1288-H1288</f>
        <v>0</v>
      </c>
      <c r="M1288" s="95">
        <f>F1288-I1288</f>
        <v>0</v>
      </c>
      <c r="N1288" s="95">
        <f>F1288-J1288</f>
        <v>0</v>
      </c>
      <c r="O1288" s="76">
        <f>F1288-K1288</f>
        <v>0</v>
      </c>
      <c r="P1288" s="74">
        <f>G1288*$P$12</f>
        <v>0</v>
      </c>
      <c r="Q1288" s="74">
        <f>G1288*$Q$12</f>
        <v>0</v>
      </c>
      <c r="R1288" s="74">
        <f>G1288*$R$12</f>
        <v>0</v>
      </c>
      <c r="S1288" s="94">
        <f>G1288*$S$12</f>
        <v>0</v>
      </c>
      <c r="T1288" s="95">
        <f>G1288-P1288</f>
        <v>0</v>
      </c>
      <c r="U1288" s="95">
        <f>G1288-Q1288</f>
        <v>0</v>
      </c>
      <c r="V1288" s="95">
        <f>G1288-R1288</f>
        <v>0</v>
      </c>
      <c r="W1288" s="76">
        <f>G1288-S1288</f>
        <v>0</v>
      </c>
    </row>
    <row r="1289" spans="1:23" x14ac:dyDescent="0.2">
      <c r="A1289" s="101"/>
      <c r="B1289" s="27"/>
      <c r="C1289" s="28"/>
      <c r="D1289" s="102"/>
      <c r="E1289" s="102"/>
      <c r="F1289" s="74">
        <f>C1289*D1289</f>
        <v>0</v>
      </c>
      <c r="G1289" s="74">
        <f>C1289*E1289</f>
        <v>0</v>
      </c>
      <c r="H1289" s="74">
        <f>F1289*$H$12</f>
        <v>0</v>
      </c>
      <c r="I1289" s="74">
        <f>F1289*$I$12</f>
        <v>0</v>
      </c>
      <c r="J1289" s="74">
        <f>F1289*$J$12</f>
        <v>0</v>
      </c>
      <c r="K1289" s="94">
        <f>F1289*$K$12</f>
        <v>0</v>
      </c>
      <c r="L1289" s="95">
        <f>F1289-H1289</f>
        <v>0</v>
      </c>
      <c r="M1289" s="95">
        <f>F1289-I1289</f>
        <v>0</v>
      </c>
      <c r="N1289" s="95">
        <f>F1289-J1289</f>
        <v>0</v>
      </c>
      <c r="O1289" s="76">
        <f>F1289-K1289</f>
        <v>0</v>
      </c>
      <c r="P1289" s="74">
        <f>G1289*$P$12</f>
        <v>0</v>
      </c>
      <c r="Q1289" s="74">
        <f>G1289*$Q$12</f>
        <v>0</v>
      </c>
      <c r="R1289" s="74">
        <f>G1289*$R$12</f>
        <v>0</v>
      </c>
      <c r="S1289" s="94">
        <f>G1289*$S$12</f>
        <v>0</v>
      </c>
      <c r="T1289" s="95">
        <f>G1289-P1289</f>
        <v>0</v>
      </c>
      <c r="U1289" s="95">
        <f>G1289-Q1289</f>
        <v>0</v>
      </c>
      <c r="V1289" s="95">
        <f>G1289-R1289</f>
        <v>0</v>
      </c>
      <c r="W1289" s="76">
        <f>G1289-S1289</f>
        <v>0</v>
      </c>
    </row>
    <row r="1290" spans="1:23" x14ac:dyDescent="0.2">
      <c r="A1290" s="101"/>
      <c r="B1290" s="27"/>
      <c r="C1290" s="28"/>
      <c r="D1290" s="102"/>
      <c r="E1290" s="102"/>
      <c r="F1290" s="74">
        <f>C1290*D1290</f>
        <v>0</v>
      </c>
      <c r="G1290" s="74">
        <f>C1290*E1290</f>
        <v>0</v>
      </c>
      <c r="H1290" s="74">
        <f>F1290*$H$12</f>
        <v>0</v>
      </c>
      <c r="I1290" s="74">
        <f>F1290*$I$12</f>
        <v>0</v>
      </c>
      <c r="J1290" s="74">
        <f>F1290*$J$12</f>
        <v>0</v>
      </c>
      <c r="K1290" s="94">
        <f>F1290*$K$12</f>
        <v>0</v>
      </c>
      <c r="L1290" s="95">
        <f>F1290-H1290</f>
        <v>0</v>
      </c>
      <c r="M1290" s="95">
        <f>F1290-I1290</f>
        <v>0</v>
      </c>
      <c r="N1290" s="95">
        <f>F1290-J1290</f>
        <v>0</v>
      </c>
      <c r="O1290" s="76">
        <f>F1290-K1290</f>
        <v>0</v>
      </c>
      <c r="P1290" s="74">
        <f>G1290*$P$12</f>
        <v>0</v>
      </c>
      <c r="Q1290" s="74">
        <f>G1290*$Q$12</f>
        <v>0</v>
      </c>
      <c r="R1290" s="74">
        <f>G1290*$R$12</f>
        <v>0</v>
      </c>
      <c r="S1290" s="94">
        <f>G1290*$S$12</f>
        <v>0</v>
      </c>
      <c r="T1290" s="95">
        <f>G1290-P1290</f>
        <v>0</v>
      </c>
      <c r="U1290" s="95">
        <f>G1290-Q1290</f>
        <v>0</v>
      </c>
      <c r="V1290" s="95">
        <f>G1290-R1290</f>
        <v>0</v>
      </c>
      <c r="W1290" s="76">
        <f>G1290-S1290</f>
        <v>0</v>
      </c>
    </row>
    <row r="1291" spans="1:23" x14ac:dyDescent="0.2">
      <c r="A1291" s="101"/>
      <c r="B1291" s="27"/>
      <c r="C1291" s="28"/>
      <c r="D1291" s="102"/>
      <c r="E1291" s="102"/>
      <c r="F1291" s="74">
        <f>C1291*D1291</f>
        <v>0</v>
      </c>
      <c r="G1291" s="74">
        <f>C1291*E1291</f>
        <v>0</v>
      </c>
      <c r="H1291" s="74">
        <f>F1291*$H$12</f>
        <v>0</v>
      </c>
      <c r="I1291" s="74">
        <f>F1291*$I$12</f>
        <v>0</v>
      </c>
      <c r="J1291" s="74">
        <f>F1291*$J$12</f>
        <v>0</v>
      </c>
      <c r="K1291" s="94">
        <f>F1291*$K$12</f>
        <v>0</v>
      </c>
      <c r="L1291" s="95">
        <f>F1291-H1291</f>
        <v>0</v>
      </c>
      <c r="M1291" s="95">
        <f>F1291-I1291</f>
        <v>0</v>
      </c>
      <c r="N1291" s="95">
        <f>F1291-J1291</f>
        <v>0</v>
      </c>
      <c r="O1291" s="76">
        <f>F1291-K1291</f>
        <v>0</v>
      </c>
      <c r="P1291" s="74">
        <f>G1291*$P$12</f>
        <v>0</v>
      </c>
      <c r="Q1291" s="74">
        <f>G1291*$Q$12</f>
        <v>0</v>
      </c>
      <c r="R1291" s="74">
        <f>G1291*$R$12</f>
        <v>0</v>
      </c>
      <c r="S1291" s="94">
        <f>G1291*$S$12</f>
        <v>0</v>
      </c>
      <c r="T1291" s="95">
        <f>G1291-P1291</f>
        <v>0</v>
      </c>
      <c r="U1291" s="95">
        <f>G1291-Q1291</f>
        <v>0</v>
      </c>
      <c r="V1291" s="95">
        <f>G1291-R1291</f>
        <v>0</v>
      </c>
      <c r="W1291" s="76">
        <f>G1291-S1291</f>
        <v>0</v>
      </c>
    </row>
    <row r="1292" spans="1:23" x14ac:dyDescent="0.2">
      <c r="A1292" s="101"/>
      <c r="B1292" s="27"/>
      <c r="C1292" s="28"/>
      <c r="D1292" s="102"/>
      <c r="E1292" s="102"/>
      <c r="F1292" s="74">
        <f>C1292*D1292</f>
        <v>0</v>
      </c>
      <c r="G1292" s="74">
        <f>C1292*E1292</f>
        <v>0</v>
      </c>
      <c r="H1292" s="74">
        <f>F1292*$H$12</f>
        <v>0</v>
      </c>
      <c r="I1292" s="74">
        <f>F1292*$I$12</f>
        <v>0</v>
      </c>
      <c r="J1292" s="74">
        <f>F1292*$J$12</f>
        <v>0</v>
      </c>
      <c r="K1292" s="94">
        <f>F1292*$K$12</f>
        <v>0</v>
      </c>
      <c r="L1292" s="95">
        <f>F1292-H1292</f>
        <v>0</v>
      </c>
      <c r="M1292" s="95">
        <f>F1292-I1292</f>
        <v>0</v>
      </c>
      <c r="N1292" s="95">
        <f>F1292-J1292</f>
        <v>0</v>
      </c>
      <c r="O1292" s="76">
        <f>F1292-K1292</f>
        <v>0</v>
      </c>
      <c r="P1292" s="74">
        <f>G1292*$P$12</f>
        <v>0</v>
      </c>
      <c r="Q1292" s="74">
        <f>G1292*$Q$12</f>
        <v>0</v>
      </c>
      <c r="R1292" s="74">
        <f>G1292*$R$12</f>
        <v>0</v>
      </c>
      <c r="S1292" s="94">
        <f>G1292*$S$12</f>
        <v>0</v>
      </c>
      <c r="T1292" s="95">
        <f>G1292-P1292</f>
        <v>0</v>
      </c>
      <c r="U1292" s="95">
        <f>G1292-Q1292</f>
        <v>0</v>
      </c>
      <c r="V1292" s="95">
        <f>G1292-R1292</f>
        <v>0</v>
      </c>
      <c r="W1292" s="76">
        <f>G1292-S1292</f>
        <v>0</v>
      </c>
    </row>
    <row r="1293" spans="1:23" x14ac:dyDescent="0.2">
      <c r="A1293" s="79" t="s">
        <v>153</v>
      </c>
      <c r="B1293" s="80"/>
      <c r="C1293" s="81"/>
      <c r="D1293" s="82"/>
      <c r="E1293" s="82"/>
      <c r="F1293" s="83">
        <f>SUM(F1288:F1292)</f>
        <v>0</v>
      </c>
      <c r="G1293" s="83">
        <f>SUM(G1288:G1292)</f>
        <v>0</v>
      </c>
      <c r="H1293" s="83">
        <f t="shared" ref="H1293:W1293" si="1115">SUM(H1288:H1292)</f>
        <v>0</v>
      </c>
      <c r="I1293" s="83">
        <f t="shared" si="1115"/>
        <v>0</v>
      </c>
      <c r="J1293" s="83">
        <f t="shared" si="1115"/>
        <v>0</v>
      </c>
      <c r="K1293" s="83">
        <f t="shared" si="1115"/>
        <v>0</v>
      </c>
      <c r="L1293" s="84">
        <f t="shared" si="1115"/>
        <v>0</v>
      </c>
      <c r="M1293" s="84">
        <f t="shared" si="1115"/>
        <v>0</v>
      </c>
      <c r="N1293" s="84">
        <f t="shared" si="1115"/>
        <v>0</v>
      </c>
      <c r="O1293" s="85">
        <f t="shared" si="1115"/>
        <v>0</v>
      </c>
      <c r="P1293" s="83">
        <f t="shared" si="1115"/>
        <v>0</v>
      </c>
      <c r="Q1293" s="83">
        <f t="shared" si="1115"/>
        <v>0</v>
      </c>
      <c r="R1293" s="83">
        <f t="shared" si="1115"/>
        <v>0</v>
      </c>
      <c r="S1293" s="83">
        <f t="shared" si="1115"/>
        <v>0</v>
      </c>
      <c r="T1293" s="84">
        <f t="shared" si="1115"/>
        <v>0</v>
      </c>
      <c r="U1293" s="84">
        <f t="shared" si="1115"/>
        <v>0</v>
      </c>
      <c r="V1293" s="84">
        <f t="shared" si="1115"/>
        <v>0</v>
      </c>
      <c r="W1293" s="85">
        <f t="shared" si="1115"/>
        <v>0</v>
      </c>
    </row>
    <row r="1294" spans="1:23" x14ac:dyDescent="0.2">
      <c r="A1294" s="100" t="s">
        <v>154</v>
      </c>
      <c r="B1294" s="25"/>
      <c r="C1294" s="26"/>
      <c r="D1294" s="86"/>
      <c r="E1294" s="86"/>
      <c r="F1294" s="87"/>
      <c r="G1294" s="87"/>
      <c r="H1294" s="87"/>
      <c r="I1294" s="87"/>
      <c r="J1294" s="87"/>
      <c r="K1294" s="87"/>
      <c r="L1294" s="88"/>
      <c r="M1294" s="88"/>
      <c r="N1294" s="88"/>
      <c r="O1294" s="89"/>
      <c r="P1294" s="87"/>
      <c r="Q1294" s="87"/>
      <c r="R1294" s="87"/>
      <c r="S1294" s="87"/>
      <c r="T1294" s="88"/>
      <c r="U1294" s="88"/>
      <c r="V1294" s="88"/>
      <c r="W1294" s="89"/>
    </row>
    <row r="1295" spans="1:23" x14ac:dyDescent="0.2">
      <c r="A1295" s="101"/>
      <c r="B1295" s="27"/>
      <c r="C1295" s="28"/>
      <c r="D1295" s="102"/>
      <c r="E1295" s="102"/>
      <c r="F1295" s="74">
        <f t="shared" ref="F1295:F1304" si="1116">C1295*D1295</f>
        <v>0</v>
      </c>
      <c r="G1295" s="74">
        <f t="shared" ref="G1295:G1304" si="1117">C1295*E1295</f>
        <v>0</v>
      </c>
      <c r="H1295" s="74">
        <f t="shared" ref="H1295:H1304" si="1118">F1295*$H$12</f>
        <v>0</v>
      </c>
      <c r="I1295" s="74">
        <f t="shared" ref="I1295:I1304" si="1119">F1295*$I$12</f>
        <v>0</v>
      </c>
      <c r="J1295" s="74">
        <f t="shared" ref="J1295:J1304" si="1120">F1295*$J$12</f>
        <v>0</v>
      </c>
      <c r="K1295" s="94">
        <f t="shared" ref="K1295:K1304" si="1121">F1295*$K$12</f>
        <v>0</v>
      </c>
      <c r="L1295" s="95">
        <f t="shared" ref="L1295:L1304" si="1122">F1295-H1295</f>
        <v>0</v>
      </c>
      <c r="M1295" s="95">
        <f t="shared" ref="M1295:M1304" si="1123">F1295-I1295</f>
        <v>0</v>
      </c>
      <c r="N1295" s="95">
        <f t="shared" ref="N1295:N1304" si="1124">F1295-J1295</f>
        <v>0</v>
      </c>
      <c r="O1295" s="76">
        <f t="shared" ref="O1295:O1304" si="1125">F1295-K1295</f>
        <v>0</v>
      </c>
      <c r="P1295" s="74">
        <f t="shared" ref="P1295:P1304" si="1126">G1295*$P$12</f>
        <v>0</v>
      </c>
      <c r="Q1295" s="74">
        <f t="shared" ref="Q1295:Q1304" si="1127">G1295*$Q$12</f>
        <v>0</v>
      </c>
      <c r="R1295" s="74">
        <f t="shared" ref="R1295:R1304" si="1128">G1295*$R$12</f>
        <v>0</v>
      </c>
      <c r="S1295" s="94">
        <f t="shared" ref="S1295:S1304" si="1129">G1295*$S$12</f>
        <v>0</v>
      </c>
      <c r="T1295" s="95">
        <f t="shared" ref="T1295:T1304" si="1130">G1295-P1295</f>
        <v>0</v>
      </c>
      <c r="U1295" s="95">
        <f t="shared" ref="U1295:U1304" si="1131">G1295-Q1295</f>
        <v>0</v>
      </c>
      <c r="V1295" s="95">
        <f t="shared" ref="V1295:V1304" si="1132">G1295-R1295</f>
        <v>0</v>
      </c>
      <c r="W1295" s="76">
        <f t="shared" ref="W1295:W1304" si="1133">G1295-S1295</f>
        <v>0</v>
      </c>
    </row>
    <row r="1296" spans="1:23" x14ac:dyDescent="0.2">
      <c r="A1296" s="101"/>
      <c r="B1296" s="27"/>
      <c r="C1296" s="28"/>
      <c r="D1296" s="102"/>
      <c r="E1296" s="102"/>
      <c r="F1296" s="74">
        <f t="shared" si="1116"/>
        <v>0</v>
      </c>
      <c r="G1296" s="74">
        <f t="shared" si="1117"/>
        <v>0</v>
      </c>
      <c r="H1296" s="74">
        <f t="shared" si="1118"/>
        <v>0</v>
      </c>
      <c r="I1296" s="74">
        <f t="shared" si="1119"/>
        <v>0</v>
      </c>
      <c r="J1296" s="74">
        <f t="shared" si="1120"/>
        <v>0</v>
      </c>
      <c r="K1296" s="94">
        <f t="shared" si="1121"/>
        <v>0</v>
      </c>
      <c r="L1296" s="95">
        <f t="shared" si="1122"/>
        <v>0</v>
      </c>
      <c r="M1296" s="95">
        <f t="shared" si="1123"/>
        <v>0</v>
      </c>
      <c r="N1296" s="95">
        <f t="shared" si="1124"/>
        <v>0</v>
      </c>
      <c r="O1296" s="76">
        <f t="shared" si="1125"/>
        <v>0</v>
      </c>
      <c r="P1296" s="74">
        <f t="shared" si="1126"/>
        <v>0</v>
      </c>
      <c r="Q1296" s="74">
        <f t="shared" si="1127"/>
        <v>0</v>
      </c>
      <c r="R1296" s="74">
        <f t="shared" si="1128"/>
        <v>0</v>
      </c>
      <c r="S1296" s="94">
        <f t="shared" si="1129"/>
        <v>0</v>
      </c>
      <c r="T1296" s="95">
        <f t="shared" si="1130"/>
        <v>0</v>
      </c>
      <c r="U1296" s="95">
        <f t="shared" si="1131"/>
        <v>0</v>
      </c>
      <c r="V1296" s="95">
        <f t="shared" si="1132"/>
        <v>0</v>
      </c>
      <c r="W1296" s="76">
        <f t="shared" si="1133"/>
        <v>0</v>
      </c>
    </row>
    <row r="1297" spans="1:23" x14ac:dyDescent="0.2">
      <c r="A1297" s="101"/>
      <c r="B1297" s="27"/>
      <c r="C1297" s="28"/>
      <c r="D1297" s="102"/>
      <c r="E1297" s="102"/>
      <c r="F1297" s="74">
        <f t="shared" si="1116"/>
        <v>0</v>
      </c>
      <c r="G1297" s="74">
        <f t="shared" si="1117"/>
        <v>0</v>
      </c>
      <c r="H1297" s="74">
        <f t="shared" si="1118"/>
        <v>0</v>
      </c>
      <c r="I1297" s="74">
        <f t="shared" si="1119"/>
        <v>0</v>
      </c>
      <c r="J1297" s="74">
        <f t="shared" si="1120"/>
        <v>0</v>
      </c>
      <c r="K1297" s="94">
        <f t="shared" si="1121"/>
        <v>0</v>
      </c>
      <c r="L1297" s="95">
        <f t="shared" si="1122"/>
        <v>0</v>
      </c>
      <c r="M1297" s="95">
        <f t="shared" si="1123"/>
        <v>0</v>
      </c>
      <c r="N1297" s="95">
        <f t="shared" si="1124"/>
        <v>0</v>
      </c>
      <c r="O1297" s="76">
        <f t="shared" si="1125"/>
        <v>0</v>
      </c>
      <c r="P1297" s="74">
        <f t="shared" si="1126"/>
        <v>0</v>
      </c>
      <c r="Q1297" s="74">
        <f t="shared" si="1127"/>
        <v>0</v>
      </c>
      <c r="R1297" s="74">
        <f t="shared" si="1128"/>
        <v>0</v>
      </c>
      <c r="S1297" s="94">
        <f t="shared" si="1129"/>
        <v>0</v>
      </c>
      <c r="T1297" s="95">
        <f t="shared" si="1130"/>
        <v>0</v>
      </c>
      <c r="U1297" s="95">
        <f t="shared" si="1131"/>
        <v>0</v>
      </c>
      <c r="V1297" s="95">
        <f t="shared" si="1132"/>
        <v>0</v>
      </c>
      <c r="W1297" s="76">
        <f t="shared" si="1133"/>
        <v>0</v>
      </c>
    </row>
    <row r="1298" spans="1:23" x14ac:dyDescent="0.2">
      <c r="A1298" s="101"/>
      <c r="B1298" s="27"/>
      <c r="C1298" s="28"/>
      <c r="D1298" s="102"/>
      <c r="E1298" s="102"/>
      <c r="F1298" s="74">
        <f t="shared" si="1116"/>
        <v>0</v>
      </c>
      <c r="G1298" s="74">
        <f t="shared" si="1117"/>
        <v>0</v>
      </c>
      <c r="H1298" s="74">
        <f t="shared" si="1118"/>
        <v>0</v>
      </c>
      <c r="I1298" s="74">
        <f t="shared" si="1119"/>
        <v>0</v>
      </c>
      <c r="J1298" s="74">
        <f t="shared" si="1120"/>
        <v>0</v>
      </c>
      <c r="K1298" s="94">
        <f t="shared" si="1121"/>
        <v>0</v>
      </c>
      <c r="L1298" s="95">
        <f t="shared" si="1122"/>
        <v>0</v>
      </c>
      <c r="M1298" s="95">
        <f t="shared" si="1123"/>
        <v>0</v>
      </c>
      <c r="N1298" s="95">
        <f t="shared" si="1124"/>
        <v>0</v>
      </c>
      <c r="O1298" s="76">
        <f t="shared" si="1125"/>
        <v>0</v>
      </c>
      <c r="P1298" s="74">
        <f t="shared" si="1126"/>
        <v>0</v>
      </c>
      <c r="Q1298" s="74">
        <f t="shared" si="1127"/>
        <v>0</v>
      </c>
      <c r="R1298" s="74">
        <f t="shared" si="1128"/>
        <v>0</v>
      </c>
      <c r="S1298" s="94">
        <f t="shared" si="1129"/>
        <v>0</v>
      </c>
      <c r="T1298" s="95">
        <f t="shared" si="1130"/>
        <v>0</v>
      </c>
      <c r="U1298" s="95">
        <f t="shared" si="1131"/>
        <v>0</v>
      </c>
      <c r="V1298" s="95">
        <f t="shared" si="1132"/>
        <v>0</v>
      </c>
      <c r="W1298" s="76">
        <f t="shared" si="1133"/>
        <v>0</v>
      </c>
    </row>
    <row r="1299" spans="1:23" x14ac:dyDescent="0.2">
      <c r="A1299" s="101"/>
      <c r="B1299" s="27"/>
      <c r="C1299" s="28"/>
      <c r="D1299" s="102"/>
      <c r="E1299" s="102"/>
      <c r="F1299" s="74">
        <f t="shared" si="1116"/>
        <v>0</v>
      </c>
      <c r="G1299" s="74">
        <f t="shared" si="1117"/>
        <v>0</v>
      </c>
      <c r="H1299" s="74">
        <f t="shared" si="1118"/>
        <v>0</v>
      </c>
      <c r="I1299" s="74">
        <f t="shared" si="1119"/>
        <v>0</v>
      </c>
      <c r="J1299" s="74">
        <f t="shared" si="1120"/>
        <v>0</v>
      </c>
      <c r="K1299" s="94">
        <f t="shared" si="1121"/>
        <v>0</v>
      </c>
      <c r="L1299" s="95">
        <f t="shared" si="1122"/>
        <v>0</v>
      </c>
      <c r="M1299" s="95">
        <f t="shared" si="1123"/>
        <v>0</v>
      </c>
      <c r="N1299" s="95">
        <f t="shared" si="1124"/>
        <v>0</v>
      </c>
      <c r="O1299" s="76">
        <f t="shared" si="1125"/>
        <v>0</v>
      </c>
      <c r="P1299" s="74">
        <f t="shared" si="1126"/>
        <v>0</v>
      </c>
      <c r="Q1299" s="74">
        <f t="shared" si="1127"/>
        <v>0</v>
      </c>
      <c r="R1299" s="74">
        <f t="shared" si="1128"/>
        <v>0</v>
      </c>
      <c r="S1299" s="94">
        <f t="shared" si="1129"/>
        <v>0</v>
      </c>
      <c r="T1299" s="95">
        <f t="shared" si="1130"/>
        <v>0</v>
      </c>
      <c r="U1299" s="95">
        <f t="shared" si="1131"/>
        <v>0</v>
      </c>
      <c r="V1299" s="95">
        <f t="shared" si="1132"/>
        <v>0</v>
      </c>
      <c r="W1299" s="76">
        <f t="shared" si="1133"/>
        <v>0</v>
      </c>
    </row>
    <row r="1300" spans="1:23" x14ac:dyDescent="0.2">
      <c r="A1300" s="101"/>
      <c r="B1300" s="27"/>
      <c r="C1300" s="28"/>
      <c r="D1300" s="102"/>
      <c r="E1300" s="102"/>
      <c r="F1300" s="74">
        <f t="shared" si="1116"/>
        <v>0</v>
      </c>
      <c r="G1300" s="74">
        <f t="shared" si="1117"/>
        <v>0</v>
      </c>
      <c r="H1300" s="74">
        <f t="shared" si="1118"/>
        <v>0</v>
      </c>
      <c r="I1300" s="74">
        <f t="shared" si="1119"/>
        <v>0</v>
      </c>
      <c r="J1300" s="74">
        <f t="shared" si="1120"/>
        <v>0</v>
      </c>
      <c r="K1300" s="94">
        <f t="shared" si="1121"/>
        <v>0</v>
      </c>
      <c r="L1300" s="95">
        <f t="shared" si="1122"/>
        <v>0</v>
      </c>
      <c r="M1300" s="95">
        <f t="shared" si="1123"/>
        <v>0</v>
      </c>
      <c r="N1300" s="95">
        <f t="shared" si="1124"/>
        <v>0</v>
      </c>
      <c r="O1300" s="76">
        <f t="shared" si="1125"/>
        <v>0</v>
      </c>
      <c r="P1300" s="74">
        <f t="shared" si="1126"/>
        <v>0</v>
      </c>
      <c r="Q1300" s="74">
        <f t="shared" si="1127"/>
        <v>0</v>
      </c>
      <c r="R1300" s="74">
        <f t="shared" si="1128"/>
        <v>0</v>
      </c>
      <c r="S1300" s="94">
        <f t="shared" si="1129"/>
        <v>0</v>
      </c>
      <c r="T1300" s="95">
        <f t="shared" si="1130"/>
        <v>0</v>
      </c>
      <c r="U1300" s="95">
        <f t="shared" si="1131"/>
        <v>0</v>
      </c>
      <c r="V1300" s="95">
        <f t="shared" si="1132"/>
        <v>0</v>
      </c>
      <c r="W1300" s="76">
        <f t="shared" si="1133"/>
        <v>0</v>
      </c>
    </row>
    <row r="1301" spans="1:23" x14ac:dyDescent="0.2">
      <c r="A1301" s="101"/>
      <c r="B1301" s="27"/>
      <c r="C1301" s="28"/>
      <c r="D1301" s="102"/>
      <c r="E1301" s="102"/>
      <c r="F1301" s="74">
        <f t="shared" si="1116"/>
        <v>0</v>
      </c>
      <c r="G1301" s="74">
        <f t="shared" si="1117"/>
        <v>0</v>
      </c>
      <c r="H1301" s="74">
        <f t="shared" si="1118"/>
        <v>0</v>
      </c>
      <c r="I1301" s="74">
        <f t="shared" si="1119"/>
        <v>0</v>
      </c>
      <c r="J1301" s="74">
        <f t="shared" si="1120"/>
        <v>0</v>
      </c>
      <c r="K1301" s="94">
        <f t="shared" si="1121"/>
        <v>0</v>
      </c>
      <c r="L1301" s="95">
        <f t="shared" si="1122"/>
        <v>0</v>
      </c>
      <c r="M1301" s="95">
        <f t="shared" si="1123"/>
        <v>0</v>
      </c>
      <c r="N1301" s="95">
        <f t="shared" si="1124"/>
        <v>0</v>
      </c>
      <c r="O1301" s="76">
        <f t="shared" si="1125"/>
        <v>0</v>
      </c>
      <c r="P1301" s="74">
        <f t="shared" si="1126"/>
        <v>0</v>
      </c>
      <c r="Q1301" s="74">
        <f t="shared" si="1127"/>
        <v>0</v>
      </c>
      <c r="R1301" s="74">
        <f t="shared" si="1128"/>
        <v>0</v>
      </c>
      <c r="S1301" s="94">
        <f t="shared" si="1129"/>
        <v>0</v>
      </c>
      <c r="T1301" s="95">
        <f t="shared" si="1130"/>
        <v>0</v>
      </c>
      <c r="U1301" s="95">
        <f t="shared" si="1131"/>
        <v>0</v>
      </c>
      <c r="V1301" s="95">
        <f t="shared" si="1132"/>
        <v>0</v>
      </c>
      <c r="W1301" s="76">
        <f t="shared" si="1133"/>
        <v>0</v>
      </c>
    </row>
    <row r="1302" spans="1:23" x14ac:dyDescent="0.2">
      <c r="A1302" s="101"/>
      <c r="B1302" s="27"/>
      <c r="C1302" s="28"/>
      <c r="D1302" s="102"/>
      <c r="E1302" s="102"/>
      <c r="F1302" s="74">
        <f t="shared" si="1116"/>
        <v>0</v>
      </c>
      <c r="G1302" s="74">
        <f t="shared" si="1117"/>
        <v>0</v>
      </c>
      <c r="H1302" s="74">
        <f t="shared" si="1118"/>
        <v>0</v>
      </c>
      <c r="I1302" s="74">
        <f t="shared" si="1119"/>
        <v>0</v>
      </c>
      <c r="J1302" s="74">
        <f t="shared" si="1120"/>
        <v>0</v>
      </c>
      <c r="K1302" s="94">
        <f t="shared" si="1121"/>
        <v>0</v>
      </c>
      <c r="L1302" s="95">
        <f t="shared" si="1122"/>
        <v>0</v>
      </c>
      <c r="M1302" s="95">
        <f t="shared" si="1123"/>
        <v>0</v>
      </c>
      <c r="N1302" s="95">
        <f t="shared" si="1124"/>
        <v>0</v>
      </c>
      <c r="O1302" s="76">
        <f t="shared" si="1125"/>
        <v>0</v>
      </c>
      <c r="P1302" s="74">
        <f t="shared" si="1126"/>
        <v>0</v>
      </c>
      <c r="Q1302" s="74">
        <f t="shared" si="1127"/>
        <v>0</v>
      </c>
      <c r="R1302" s="74">
        <f t="shared" si="1128"/>
        <v>0</v>
      </c>
      <c r="S1302" s="94">
        <f t="shared" si="1129"/>
        <v>0</v>
      </c>
      <c r="T1302" s="95">
        <f t="shared" si="1130"/>
        <v>0</v>
      </c>
      <c r="U1302" s="95">
        <f t="shared" si="1131"/>
        <v>0</v>
      </c>
      <c r="V1302" s="95">
        <f t="shared" si="1132"/>
        <v>0</v>
      </c>
      <c r="W1302" s="76">
        <f t="shared" si="1133"/>
        <v>0</v>
      </c>
    </row>
    <row r="1303" spans="1:23" x14ac:dyDescent="0.2">
      <c r="A1303" s="101"/>
      <c r="B1303" s="27"/>
      <c r="C1303" s="28"/>
      <c r="D1303" s="102"/>
      <c r="E1303" s="102"/>
      <c r="F1303" s="74">
        <f t="shared" si="1116"/>
        <v>0</v>
      </c>
      <c r="G1303" s="74">
        <f t="shared" si="1117"/>
        <v>0</v>
      </c>
      <c r="H1303" s="74">
        <f t="shared" si="1118"/>
        <v>0</v>
      </c>
      <c r="I1303" s="74">
        <f t="shared" si="1119"/>
        <v>0</v>
      </c>
      <c r="J1303" s="74">
        <f t="shared" si="1120"/>
        <v>0</v>
      </c>
      <c r="K1303" s="94">
        <f t="shared" si="1121"/>
        <v>0</v>
      </c>
      <c r="L1303" s="95">
        <f t="shared" si="1122"/>
        <v>0</v>
      </c>
      <c r="M1303" s="95">
        <f t="shared" si="1123"/>
        <v>0</v>
      </c>
      <c r="N1303" s="95">
        <f t="shared" si="1124"/>
        <v>0</v>
      </c>
      <c r="O1303" s="76">
        <f t="shared" si="1125"/>
        <v>0</v>
      </c>
      <c r="P1303" s="74">
        <f t="shared" si="1126"/>
        <v>0</v>
      </c>
      <c r="Q1303" s="74">
        <f t="shared" si="1127"/>
        <v>0</v>
      </c>
      <c r="R1303" s="74">
        <f t="shared" si="1128"/>
        <v>0</v>
      </c>
      <c r="S1303" s="94">
        <f t="shared" si="1129"/>
        <v>0</v>
      </c>
      <c r="T1303" s="95">
        <f t="shared" si="1130"/>
        <v>0</v>
      </c>
      <c r="U1303" s="95">
        <f t="shared" si="1131"/>
        <v>0</v>
      </c>
      <c r="V1303" s="95">
        <f t="shared" si="1132"/>
        <v>0</v>
      </c>
      <c r="W1303" s="76">
        <f t="shared" si="1133"/>
        <v>0</v>
      </c>
    </row>
    <row r="1304" spans="1:23" x14ac:dyDescent="0.2">
      <c r="A1304" s="101"/>
      <c r="B1304" s="27"/>
      <c r="C1304" s="28"/>
      <c r="D1304" s="102"/>
      <c r="E1304" s="102"/>
      <c r="F1304" s="74">
        <f t="shared" si="1116"/>
        <v>0</v>
      </c>
      <c r="G1304" s="74">
        <f t="shared" si="1117"/>
        <v>0</v>
      </c>
      <c r="H1304" s="74">
        <f t="shared" si="1118"/>
        <v>0</v>
      </c>
      <c r="I1304" s="74">
        <f t="shared" si="1119"/>
        <v>0</v>
      </c>
      <c r="J1304" s="74">
        <f t="shared" si="1120"/>
        <v>0</v>
      </c>
      <c r="K1304" s="94">
        <f t="shared" si="1121"/>
        <v>0</v>
      </c>
      <c r="L1304" s="95">
        <f t="shared" si="1122"/>
        <v>0</v>
      </c>
      <c r="M1304" s="95">
        <f t="shared" si="1123"/>
        <v>0</v>
      </c>
      <c r="N1304" s="95">
        <f t="shared" si="1124"/>
        <v>0</v>
      </c>
      <c r="O1304" s="76">
        <f t="shared" si="1125"/>
        <v>0</v>
      </c>
      <c r="P1304" s="74">
        <f t="shared" si="1126"/>
        <v>0</v>
      </c>
      <c r="Q1304" s="74">
        <f t="shared" si="1127"/>
        <v>0</v>
      </c>
      <c r="R1304" s="74">
        <f t="shared" si="1128"/>
        <v>0</v>
      </c>
      <c r="S1304" s="94">
        <f t="shared" si="1129"/>
        <v>0</v>
      </c>
      <c r="T1304" s="95">
        <f t="shared" si="1130"/>
        <v>0</v>
      </c>
      <c r="U1304" s="95">
        <f t="shared" si="1131"/>
        <v>0</v>
      </c>
      <c r="V1304" s="95">
        <f t="shared" si="1132"/>
        <v>0</v>
      </c>
      <c r="W1304" s="76">
        <f t="shared" si="1133"/>
        <v>0</v>
      </c>
    </row>
    <row r="1305" spans="1:23" x14ac:dyDescent="0.2">
      <c r="A1305" s="79" t="s">
        <v>119</v>
      </c>
      <c r="B1305" s="80"/>
      <c r="C1305" s="81"/>
      <c r="D1305" s="82"/>
      <c r="E1305" s="82"/>
      <c r="F1305" s="83">
        <f>SUM(F1295:F1304)</f>
        <v>0</v>
      </c>
      <c r="G1305" s="83">
        <f>SUM(G1295:G1304)</f>
        <v>0</v>
      </c>
      <c r="H1305" s="83">
        <f t="shared" ref="H1305:W1305" si="1134">SUM(H1295:H1304)</f>
        <v>0</v>
      </c>
      <c r="I1305" s="83">
        <f t="shared" si="1134"/>
        <v>0</v>
      </c>
      <c r="J1305" s="83">
        <f t="shared" si="1134"/>
        <v>0</v>
      </c>
      <c r="K1305" s="83">
        <f t="shared" si="1134"/>
        <v>0</v>
      </c>
      <c r="L1305" s="84">
        <f t="shared" si="1134"/>
        <v>0</v>
      </c>
      <c r="M1305" s="84">
        <f t="shared" si="1134"/>
        <v>0</v>
      </c>
      <c r="N1305" s="84">
        <f t="shared" si="1134"/>
        <v>0</v>
      </c>
      <c r="O1305" s="85">
        <f t="shared" si="1134"/>
        <v>0</v>
      </c>
      <c r="P1305" s="83">
        <f t="shared" si="1134"/>
        <v>0</v>
      </c>
      <c r="Q1305" s="83">
        <f t="shared" si="1134"/>
        <v>0</v>
      </c>
      <c r="R1305" s="83">
        <f t="shared" si="1134"/>
        <v>0</v>
      </c>
      <c r="S1305" s="83">
        <f t="shared" si="1134"/>
        <v>0</v>
      </c>
      <c r="T1305" s="84">
        <f t="shared" si="1134"/>
        <v>0</v>
      </c>
      <c r="U1305" s="84">
        <f t="shared" si="1134"/>
        <v>0</v>
      </c>
      <c r="V1305" s="84">
        <f t="shared" si="1134"/>
        <v>0</v>
      </c>
      <c r="W1305" s="85">
        <f t="shared" si="1134"/>
        <v>0</v>
      </c>
    </row>
    <row r="1306" spans="1:23" x14ac:dyDescent="0.2">
      <c r="A1306" s="100" t="s">
        <v>155</v>
      </c>
      <c r="B1306" s="25"/>
      <c r="C1306" s="26"/>
      <c r="D1306" s="86"/>
      <c r="E1306" s="86"/>
      <c r="F1306" s="87"/>
      <c r="G1306" s="87"/>
      <c r="H1306" s="87"/>
      <c r="I1306" s="87"/>
      <c r="J1306" s="87"/>
      <c r="K1306" s="87"/>
      <c r="L1306" s="88"/>
      <c r="M1306" s="88"/>
      <c r="N1306" s="88"/>
      <c r="O1306" s="89"/>
      <c r="P1306" s="87"/>
      <c r="Q1306" s="87"/>
      <c r="R1306" s="87"/>
      <c r="S1306" s="87"/>
      <c r="T1306" s="88"/>
      <c r="U1306" s="88"/>
      <c r="V1306" s="88"/>
      <c r="W1306" s="89"/>
    </row>
    <row r="1307" spans="1:23" x14ac:dyDescent="0.2">
      <c r="A1307" s="101"/>
      <c r="B1307" s="27"/>
      <c r="C1307" s="28"/>
      <c r="D1307" s="102"/>
      <c r="E1307" s="102"/>
      <c r="F1307" s="74">
        <f t="shared" ref="F1307:F1316" si="1135">C1307*D1307</f>
        <v>0</v>
      </c>
      <c r="G1307" s="74">
        <f t="shared" ref="G1307:G1316" si="1136">C1307*E1307</f>
        <v>0</v>
      </c>
      <c r="H1307" s="74">
        <f t="shared" ref="H1307:H1316" si="1137">F1307*$H$12</f>
        <v>0</v>
      </c>
      <c r="I1307" s="74">
        <f t="shared" ref="I1307:I1316" si="1138">F1307*$I$12</f>
        <v>0</v>
      </c>
      <c r="J1307" s="74">
        <f t="shared" ref="J1307:J1316" si="1139">F1307*$J$12</f>
        <v>0</v>
      </c>
      <c r="K1307" s="94">
        <f t="shared" ref="K1307:K1316" si="1140">F1307*$K$12</f>
        <v>0</v>
      </c>
      <c r="L1307" s="95">
        <f t="shared" ref="L1307:L1316" si="1141">F1307-H1307</f>
        <v>0</v>
      </c>
      <c r="M1307" s="95">
        <f t="shared" ref="M1307:M1316" si="1142">F1307-I1307</f>
        <v>0</v>
      </c>
      <c r="N1307" s="95">
        <f t="shared" ref="N1307:N1316" si="1143">F1307-J1307</f>
        <v>0</v>
      </c>
      <c r="O1307" s="76">
        <f t="shared" ref="O1307:O1316" si="1144">F1307-K1307</f>
        <v>0</v>
      </c>
      <c r="P1307" s="74">
        <f t="shared" ref="P1307:P1316" si="1145">G1307*$P$12</f>
        <v>0</v>
      </c>
      <c r="Q1307" s="74">
        <f t="shared" ref="Q1307:Q1316" si="1146">G1307*$Q$12</f>
        <v>0</v>
      </c>
      <c r="R1307" s="74">
        <f t="shared" ref="R1307:R1316" si="1147">G1307*$R$12</f>
        <v>0</v>
      </c>
      <c r="S1307" s="94">
        <f t="shared" ref="S1307:S1316" si="1148">G1307*$S$12</f>
        <v>0</v>
      </c>
      <c r="T1307" s="95">
        <f t="shared" ref="T1307:T1316" si="1149">G1307-P1307</f>
        <v>0</v>
      </c>
      <c r="U1307" s="95">
        <f t="shared" ref="U1307:U1316" si="1150">G1307-Q1307</f>
        <v>0</v>
      </c>
      <c r="V1307" s="95">
        <f t="shared" ref="V1307:V1316" si="1151">G1307-R1307</f>
        <v>0</v>
      </c>
      <c r="W1307" s="76">
        <f t="shared" ref="W1307:W1316" si="1152">G1307-S1307</f>
        <v>0</v>
      </c>
    </row>
    <row r="1308" spans="1:23" x14ac:dyDescent="0.2">
      <c r="A1308" s="101"/>
      <c r="B1308" s="27"/>
      <c r="C1308" s="28"/>
      <c r="D1308" s="102"/>
      <c r="E1308" s="102"/>
      <c r="F1308" s="74">
        <f t="shared" si="1135"/>
        <v>0</v>
      </c>
      <c r="G1308" s="74">
        <f t="shared" si="1136"/>
        <v>0</v>
      </c>
      <c r="H1308" s="74">
        <f t="shared" si="1137"/>
        <v>0</v>
      </c>
      <c r="I1308" s="74">
        <f t="shared" si="1138"/>
        <v>0</v>
      </c>
      <c r="J1308" s="74">
        <f t="shared" si="1139"/>
        <v>0</v>
      </c>
      <c r="K1308" s="94">
        <f t="shared" si="1140"/>
        <v>0</v>
      </c>
      <c r="L1308" s="95">
        <f t="shared" si="1141"/>
        <v>0</v>
      </c>
      <c r="M1308" s="95">
        <f t="shared" si="1142"/>
        <v>0</v>
      </c>
      <c r="N1308" s="95">
        <f t="shared" si="1143"/>
        <v>0</v>
      </c>
      <c r="O1308" s="76">
        <f t="shared" si="1144"/>
        <v>0</v>
      </c>
      <c r="P1308" s="74">
        <f t="shared" si="1145"/>
        <v>0</v>
      </c>
      <c r="Q1308" s="74">
        <f t="shared" si="1146"/>
        <v>0</v>
      </c>
      <c r="R1308" s="74">
        <f t="shared" si="1147"/>
        <v>0</v>
      </c>
      <c r="S1308" s="94">
        <f t="shared" si="1148"/>
        <v>0</v>
      </c>
      <c r="T1308" s="95">
        <f t="shared" si="1149"/>
        <v>0</v>
      </c>
      <c r="U1308" s="95">
        <f t="shared" si="1150"/>
        <v>0</v>
      </c>
      <c r="V1308" s="95">
        <f t="shared" si="1151"/>
        <v>0</v>
      </c>
      <c r="W1308" s="76">
        <f t="shared" si="1152"/>
        <v>0</v>
      </c>
    </row>
    <row r="1309" spans="1:23" x14ac:dyDescent="0.2">
      <c r="A1309" s="101"/>
      <c r="B1309" s="27"/>
      <c r="C1309" s="28"/>
      <c r="D1309" s="102"/>
      <c r="E1309" s="102"/>
      <c r="F1309" s="74">
        <f t="shared" si="1135"/>
        <v>0</v>
      </c>
      <c r="G1309" s="74">
        <f t="shared" si="1136"/>
        <v>0</v>
      </c>
      <c r="H1309" s="74">
        <f t="shared" si="1137"/>
        <v>0</v>
      </c>
      <c r="I1309" s="74">
        <f t="shared" si="1138"/>
        <v>0</v>
      </c>
      <c r="J1309" s="74">
        <f t="shared" si="1139"/>
        <v>0</v>
      </c>
      <c r="K1309" s="94">
        <f t="shared" si="1140"/>
        <v>0</v>
      </c>
      <c r="L1309" s="95">
        <f t="shared" si="1141"/>
        <v>0</v>
      </c>
      <c r="M1309" s="95">
        <f t="shared" si="1142"/>
        <v>0</v>
      </c>
      <c r="N1309" s="95">
        <f t="shared" si="1143"/>
        <v>0</v>
      </c>
      <c r="O1309" s="76">
        <f t="shared" si="1144"/>
        <v>0</v>
      </c>
      <c r="P1309" s="74">
        <f t="shared" si="1145"/>
        <v>0</v>
      </c>
      <c r="Q1309" s="74">
        <f t="shared" si="1146"/>
        <v>0</v>
      </c>
      <c r="R1309" s="74">
        <f t="shared" si="1147"/>
        <v>0</v>
      </c>
      <c r="S1309" s="94">
        <f t="shared" si="1148"/>
        <v>0</v>
      </c>
      <c r="T1309" s="95">
        <f t="shared" si="1149"/>
        <v>0</v>
      </c>
      <c r="U1309" s="95">
        <f t="shared" si="1150"/>
        <v>0</v>
      </c>
      <c r="V1309" s="95">
        <f t="shared" si="1151"/>
        <v>0</v>
      </c>
      <c r="W1309" s="76">
        <f t="shared" si="1152"/>
        <v>0</v>
      </c>
    </row>
    <row r="1310" spans="1:23" x14ac:dyDescent="0.2">
      <c r="A1310" s="101"/>
      <c r="B1310" s="27"/>
      <c r="C1310" s="28"/>
      <c r="D1310" s="102"/>
      <c r="E1310" s="102"/>
      <c r="F1310" s="74">
        <f t="shared" si="1135"/>
        <v>0</v>
      </c>
      <c r="G1310" s="74">
        <f t="shared" si="1136"/>
        <v>0</v>
      </c>
      <c r="H1310" s="74">
        <f t="shared" si="1137"/>
        <v>0</v>
      </c>
      <c r="I1310" s="74">
        <f t="shared" si="1138"/>
        <v>0</v>
      </c>
      <c r="J1310" s="74">
        <f t="shared" si="1139"/>
        <v>0</v>
      </c>
      <c r="K1310" s="94">
        <f t="shared" si="1140"/>
        <v>0</v>
      </c>
      <c r="L1310" s="95">
        <f t="shared" si="1141"/>
        <v>0</v>
      </c>
      <c r="M1310" s="95">
        <f t="shared" si="1142"/>
        <v>0</v>
      </c>
      <c r="N1310" s="95">
        <f t="shared" si="1143"/>
        <v>0</v>
      </c>
      <c r="O1310" s="76">
        <f t="shared" si="1144"/>
        <v>0</v>
      </c>
      <c r="P1310" s="74">
        <f t="shared" si="1145"/>
        <v>0</v>
      </c>
      <c r="Q1310" s="74">
        <f t="shared" si="1146"/>
        <v>0</v>
      </c>
      <c r="R1310" s="74">
        <f t="shared" si="1147"/>
        <v>0</v>
      </c>
      <c r="S1310" s="94">
        <f t="shared" si="1148"/>
        <v>0</v>
      </c>
      <c r="T1310" s="95">
        <f t="shared" si="1149"/>
        <v>0</v>
      </c>
      <c r="U1310" s="95">
        <f t="shared" si="1150"/>
        <v>0</v>
      </c>
      <c r="V1310" s="95">
        <f t="shared" si="1151"/>
        <v>0</v>
      </c>
      <c r="W1310" s="76">
        <f t="shared" si="1152"/>
        <v>0</v>
      </c>
    </row>
    <row r="1311" spans="1:23" x14ac:dyDescent="0.2">
      <c r="A1311" s="101"/>
      <c r="B1311" s="27"/>
      <c r="C1311" s="28"/>
      <c r="D1311" s="102"/>
      <c r="E1311" s="102"/>
      <c r="F1311" s="74">
        <f t="shared" si="1135"/>
        <v>0</v>
      </c>
      <c r="G1311" s="74">
        <f t="shared" si="1136"/>
        <v>0</v>
      </c>
      <c r="H1311" s="74">
        <f t="shared" si="1137"/>
        <v>0</v>
      </c>
      <c r="I1311" s="74">
        <f t="shared" si="1138"/>
        <v>0</v>
      </c>
      <c r="J1311" s="74">
        <f t="shared" si="1139"/>
        <v>0</v>
      </c>
      <c r="K1311" s="94">
        <f t="shared" si="1140"/>
        <v>0</v>
      </c>
      <c r="L1311" s="95">
        <f t="shared" si="1141"/>
        <v>0</v>
      </c>
      <c r="M1311" s="95">
        <f t="shared" si="1142"/>
        <v>0</v>
      </c>
      <c r="N1311" s="95">
        <f t="shared" si="1143"/>
        <v>0</v>
      </c>
      <c r="O1311" s="76">
        <f t="shared" si="1144"/>
        <v>0</v>
      </c>
      <c r="P1311" s="74">
        <f t="shared" si="1145"/>
        <v>0</v>
      </c>
      <c r="Q1311" s="74">
        <f t="shared" si="1146"/>
        <v>0</v>
      </c>
      <c r="R1311" s="74">
        <f t="shared" si="1147"/>
        <v>0</v>
      </c>
      <c r="S1311" s="94">
        <f t="shared" si="1148"/>
        <v>0</v>
      </c>
      <c r="T1311" s="95">
        <f t="shared" si="1149"/>
        <v>0</v>
      </c>
      <c r="U1311" s="95">
        <f t="shared" si="1150"/>
        <v>0</v>
      </c>
      <c r="V1311" s="95">
        <f t="shared" si="1151"/>
        <v>0</v>
      </c>
      <c r="W1311" s="76">
        <f t="shared" si="1152"/>
        <v>0</v>
      </c>
    </row>
    <row r="1312" spans="1:23" x14ac:dyDescent="0.2">
      <c r="A1312" s="101"/>
      <c r="B1312" s="27"/>
      <c r="C1312" s="28"/>
      <c r="D1312" s="102"/>
      <c r="E1312" s="102"/>
      <c r="F1312" s="74">
        <f t="shared" si="1135"/>
        <v>0</v>
      </c>
      <c r="G1312" s="74">
        <f t="shared" si="1136"/>
        <v>0</v>
      </c>
      <c r="H1312" s="74">
        <f t="shared" si="1137"/>
        <v>0</v>
      </c>
      <c r="I1312" s="74">
        <f t="shared" si="1138"/>
        <v>0</v>
      </c>
      <c r="J1312" s="74">
        <f t="shared" si="1139"/>
        <v>0</v>
      </c>
      <c r="K1312" s="94">
        <f t="shared" si="1140"/>
        <v>0</v>
      </c>
      <c r="L1312" s="95">
        <f t="shared" si="1141"/>
        <v>0</v>
      </c>
      <c r="M1312" s="95">
        <f t="shared" si="1142"/>
        <v>0</v>
      </c>
      <c r="N1312" s="95">
        <f t="shared" si="1143"/>
        <v>0</v>
      </c>
      <c r="O1312" s="76">
        <f t="shared" si="1144"/>
        <v>0</v>
      </c>
      <c r="P1312" s="74">
        <f t="shared" si="1145"/>
        <v>0</v>
      </c>
      <c r="Q1312" s="74">
        <f t="shared" si="1146"/>
        <v>0</v>
      </c>
      <c r="R1312" s="74">
        <f t="shared" si="1147"/>
        <v>0</v>
      </c>
      <c r="S1312" s="94">
        <f t="shared" si="1148"/>
        <v>0</v>
      </c>
      <c r="T1312" s="95">
        <f t="shared" si="1149"/>
        <v>0</v>
      </c>
      <c r="U1312" s="95">
        <f t="shared" si="1150"/>
        <v>0</v>
      </c>
      <c r="V1312" s="95">
        <f t="shared" si="1151"/>
        <v>0</v>
      </c>
      <c r="W1312" s="76">
        <f t="shared" si="1152"/>
        <v>0</v>
      </c>
    </row>
    <row r="1313" spans="1:23" x14ac:dyDescent="0.2">
      <c r="A1313" s="101"/>
      <c r="B1313" s="27"/>
      <c r="C1313" s="28"/>
      <c r="D1313" s="102"/>
      <c r="E1313" s="102"/>
      <c r="F1313" s="74">
        <f t="shared" si="1135"/>
        <v>0</v>
      </c>
      <c r="G1313" s="74">
        <f t="shared" si="1136"/>
        <v>0</v>
      </c>
      <c r="H1313" s="74">
        <f t="shared" si="1137"/>
        <v>0</v>
      </c>
      <c r="I1313" s="74">
        <f t="shared" si="1138"/>
        <v>0</v>
      </c>
      <c r="J1313" s="74">
        <f t="shared" si="1139"/>
        <v>0</v>
      </c>
      <c r="K1313" s="94">
        <f t="shared" si="1140"/>
        <v>0</v>
      </c>
      <c r="L1313" s="95">
        <f t="shared" si="1141"/>
        <v>0</v>
      </c>
      <c r="M1313" s="95">
        <f t="shared" si="1142"/>
        <v>0</v>
      </c>
      <c r="N1313" s="95">
        <f t="shared" si="1143"/>
        <v>0</v>
      </c>
      <c r="O1313" s="76">
        <f t="shared" si="1144"/>
        <v>0</v>
      </c>
      <c r="P1313" s="74">
        <f t="shared" si="1145"/>
        <v>0</v>
      </c>
      <c r="Q1313" s="74">
        <f t="shared" si="1146"/>
        <v>0</v>
      </c>
      <c r="R1313" s="74">
        <f t="shared" si="1147"/>
        <v>0</v>
      </c>
      <c r="S1313" s="94">
        <f t="shared" si="1148"/>
        <v>0</v>
      </c>
      <c r="T1313" s="95">
        <f t="shared" si="1149"/>
        <v>0</v>
      </c>
      <c r="U1313" s="95">
        <f t="shared" si="1150"/>
        <v>0</v>
      </c>
      <c r="V1313" s="95">
        <f t="shared" si="1151"/>
        <v>0</v>
      </c>
      <c r="W1313" s="76">
        <f t="shared" si="1152"/>
        <v>0</v>
      </c>
    </row>
    <row r="1314" spans="1:23" x14ac:dyDescent="0.2">
      <c r="A1314" s="101"/>
      <c r="B1314" s="27"/>
      <c r="C1314" s="28"/>
      <c r="D1314" s="102"/>
      <c r="E1314" s="102"/>
      <c r="F1314" s="74">
        <f t="shared" si="1135"/>
        <v>0</v>
      </c>
      <c r="G1314" s="74">
        <f t="shared" si="1136"/>
        <v>0</v>
      </c>
      <c r="H1314" s="74">
        <f t="shared" si="1137"/>
        <v>0</v>
      </c>
      <c r="I1314" s="74">
        <f t="shared" si="1138"/>
        <v>0</v>
      </c>
      <c r="J1314" s="74">
        <f t="shared" si="1139"/>
        <v>0</v>
      </c>
      <c r="K1314" s="94">
        <f t="shared" si="1140"/>
        <v>0</v>
      </c>
      <c r="L1314" s="95">
        <f t="shared" si="1141"/>
        <v>0</v>
      </c>
      <c r="M1314" s="95">
        <f t="shared" si="1142"/>
        <v>0</v>
      </c>
      <c r="N1314" s="95">
        <f t="shared" si="1143"/>
        <v>0</v>
      </c>
      <c r="O1314" s="76">
        <f t="shared" si="1144"/>
        <v>0</v>
      </c>
      <c r="P1314" s="74">
        <f t="shared" si="1145"/>
        <v>0</v>
      </c>
      <c r="Q1314" s="74">
        <f t="shared" si="1146"/>
        <v>0</v>
      </c>
      <c r="R1314" s="74">
        <f t="shared" si="1147"/>
        <v>0</v>
      </c>
      <c r="S1314" s="94">
        <f t="shared" si="1148"/>
        <v>0</v>
      </c>
      <c r="T1314" s="95">
        <f t="shared" si="1149"/>
        <v>0</v>
      </c>
      <c r="U1314" s="95">
        <f t="shared" si="1150"/>
        <v>0</v>
      </c>
      <c r="V1314" s="95">
        <f t="shared" si="1151"/>
        <v>0</v>
      </c>
      <c r="W1314" s="76">
        <f t="shared" si="1152"/>
        <v>0</v>
      </c>
    </row>
    <row r="1315" spans="1:23" x14ac:dyDescent="0.2">
      <c r="A1315" s="101"/>
      <c r="B1315" s="27"/>
      <c r="C1315" s="28"/>
      <c r="D1315" s="102"/>
      <c r="E1315" s="102"/>
      <c r="F1315" s="74">
        <f t="shared" si="1135"/>
        <v>0</v>
      </c>
      <c r="G1315" s="74">
        <f t="shared" si="1136"/>
        <v>0</v>
      </c>
      <c r="H1315" s="74">
        <f t="shared" si="1137"/>
        <v>0</v>
      </c>
      <c r="I1315" s="74">
        <f t="shared" si="1138"/>
        <v>0</v>
      </c>
      <c r="J1315" s="74">
        <f t="shared" si="1139"/>
        <v>0</v>
      </c>
      <c r="K1315" s="94">
        <f t="shared" si="1140"/>
        <v>0</v>
      </c>
      <c r="L1315" s="95">
        <f t="shared" si="1141"/>
        <v>0</v>
      </c>
      <c r="M1315" s="95">
        <f t="shared" si="1142"/>
        <v>0</v>
      </c>
      <c r="N1315" s="95">
        <f t="shared" si="1143"/>
        <v>0</v>
      </c>
      <c r="O1315" s="76">
        <f t="shared" si="1144"/>
        <v>0</v>
      </c>
      <c r="P1315" s="74">
        <f t="shared" si="1145"/>
        <v>0</v>
      </c>
      <c r="Q1315" s="74">
        <f t="shared" si="1146"/>
        <v>0</v>
      </c>
      <c r="R1315" s="74">
        <f t="shared" si="1147"/>
        <v>0</v>
      </c>
      <c r="S1315" s="94">
        <f t="shared" si="1148"/>
        <v>0</v>
      </c>
      <c r="T1315" s="95">
        <f t="shared" si="1149"/>
        <v>0</v>
      </c>
      <c r="U1315" s="95">
        <f t="shared" si="1150"/>
        <v>0</v>
      </c>
      <c r="V1315" s="95">
        <f t="shared" si="1151"/>
        <v>0</v>
      </c>
      <c r="W1315" s="76">
        <f t="shared" si="1152"/>
        <v>0</v>
      </c>
    </row>
    <row r="1316" spans="1:23" x14ac:dyDescent="0.2">
      <c r="A1316" s="101"/>
      <c r="B1316" s="27"/>
      <c r="C1316" s="28"/>
      <c r="D1316" s="102"/>
      <c r="E1316" s="102"/>
      <c r="F1316" s="74">
        <f t="shared" si="1135"/>
        <v>0</v>
      </c>
      <c r="G1316" s="74">
        <f t="shared" si="1136"/>
        <v>0</v>
      </c>
      <c r="H1316" s="74">
        <f t="shared" si="1137"/>
        <v>0</v>
      </c>
      <c r="I1316" s="74">
        <f t="shared" si="1138"/>
        <v>0</v>
      </c>
      <c r="J1316" s="74">
        <f t="shared" si="1139"/>
        <v>0</v>
      </c>
      <c r="K1316" s="94">
        <f t="shared" si="1140"/>
        <v>0</v>
      </c>
      <c r="L1316" s="95">
        <f t="shared" si="1141"/>
        <v>0</v>
      </c>
      <c r="M1316" s="95">
        <f t="shared" si="1142"/>
        <v>0</v>
      </c>
      <c r="N1316" s="95">
        <f t="shared" si="1143"/>
        <v>0</v>
      </c>
      <c r="O1316" s="76">
        <f t="shared" si="1144"/>
        <v>0</v>
      </c>
      <c r="P1316" s="74">
        <f t="shared" si="1145"/>
        <v>0</v>
      </c>
      <c r="Q1316" s="74">
        <f t="shared" si="1146"/>
        <v>0</v>
      </c>
      <c r="R1316" s="74">
        <f t="shared" si="1147"/>
        <v>0</v>
      </c>
      <c r="S1316" s="94">
        <f t="shared" si="1148"/>
        <v>0</v>
      </c>
      <c r="T1316" s="95">
        <f t="shared" si="1149"/>
        <v>0</v>
      </c>
      <c r="U1316" s="95">
        <f t="shared" si="1150"/>
        <v>0</v>
      </c>
      <c r="V1316" s="95">
        <f t="shared" si="1151"/>
        <v>0</v>
      </c>
      <c r="W1316" s="76">
        <f t="shared" si="1152"/>
        <v>0</v>
      </c>
    </row>
    <row r="1317" spans="1:23" x14ac:dyDescent="0.2">
      <c r="A1317" s="79" t="s">
        <v>33</v>
      </c>
      <c r="B1317" s="80"/>
      <c r="C1317" s="81"/>
      <c r="D1317" s="82"/>
      <c r="E1317" s="82"/>
      <c r="F1317" s="83">
        <f>SUM(F1307:F1316)</f>
        <v>0</v>
      </c>
      <c r="G1317" s="83">
        <f>SUM(G1307:G1316)</f>
        <v>0</v>
      </c>
      <c r="H1317" s="83">
        <f t="shared" ref="H1317:W1317" si="1153">SUM(H1307:H1316)</f>
        <v>0</v>
      </c>
      <c r="I1317" s="83">
        <f t="shared" si="1153"/>
        <v>0</v>
      </c>
      <c r="J1317" s="83">
        <f t="shared" si="1153"/>
        <v>0</v>
      </c>
      <c r="K1317" s="83">
        <f t="shared" si="1153"/>
        <v>0</v>
      </c>
      <c r="L1317" s="84">
        <f t="shared" si="1153"/>
        <v>0</v>
      </c>
      <c r="M1317" s="84">
        <f t="shared" si="1153"/>
        <v>0</v>
      </c>
      <c r="N1317" s="84">
        <f t="shared" si="1153"/>
        <v>0</v>
      </c>
      <c r="O1317" s="85">
        <f t="shared" si="1153"/>
        <v>0</v>
      </c>
      <c r="P1317" s="83">
        <f t="shared" si="1153"/>
        <v>0</v>
      </c>
      <c r="Q1317" s="83">
        <f t="shared" si="1153"/>
        <v>0</v>
      </c>
      <c r="R1317" s="83">
        <f t="shared" si="1153"/>
        <v>0</v>
      </c>
      <c r="S1317" s="83">
        <f t="shared" si="1153"/>
        <v>0</v>
      </c>
      <c r="T1317" s="84">
        <f t="shared" si="1153"/>
        <v>0</v>
      </c>
      <c r="U1317" s="84">
        <f t="shared" si="1153"/>
        <v>0</v>
      </c>
      <c r="V1317" s="84">
        <f t="shared" si="1153"/>
        <v>0</v>
      </c>
      <c r="W1317" s="85">
        <f t="shared" si="1153"/>
        <v>0</v>
      </c>
    </row>
    <row r="1318" spans="1:23" x14ac:dyDescent="0.2">
      <c r="A1318" s="100" t="s">
        <v>247</v>
      </c>
      <c r="B1318" s="25"/>
      <c r="C1318" s="26"/>
      <c r="D1318" s="86"/>
      <c r="E1318" s="86"/>
      <c r="F1318" s="106"/>
      <c r="G1318" s="106"/>
      <c r="H1318" s="106"/>
      <c r="I1318" s="106"/>
      <c r="J1318" s="106"/>
      <c r="K1318" s="106"/>
      <c r="L1318" s="107"/>
      <c r="M1318" s="107"/>
      <c r="N1318" s="107"/>
      <c r="O1318" s="108"/>
      <c r="P1318" s="106"/>
      <c r="Q1318" s="106"/>
      <c r="R1318" s="106"/>
      <c r="S1318" s="106"/>
      <c r="T1318" s="107"/>
      <c r="U1318" s="107"/>
      <c r="V1318" s="107"/>
      <c r="W1318" s="108"/>
    </row>
    <row r="1319" spans="1:23" x14ac:dyDescent="0.2">
      <c r="A1319" s="72"/>
      <c r="B1319" s="110"/>
      <c r="C1319" s="111"/>
      <c r="D1319" s="112"/>
      <c r="E1319" s="112"/>
      <c r="F1319" s="74">
        <f t="shared" ref="F1319:F1326" si="1154">C1319*D1319</f>
        <v>0</v>
      </c>
      <c r="G1319" s="74">
        <f t="shared" ref="G1319:G1326" si="1155">C1319*E1319</f>
        <v>0</v>
      </c>
      <c r="H1319" s="74">
        <f t="shared" ref="H1319:H1326" si="1156">F1319*$H$12</f>
        <v>0</v>
      </c>
      <c r="I1319" s="74">
        <f t="shared" ref="I1319:I1326" si="1157">F1319*$I$12</f>
        <v>0</v>
      </c>
      <c r="J1319" s="74">
        <f t="shared" ref="J1319:J1326" si="1158">F1319*$J$12</f>
        <v>0</v>
      </c>
      <c r="K1319" s="94">
        <f t="shared" ref="K1319:K1326" si="1159">F1319*$K$12</f>
        <v>0</v>
      </c>
      <c r="L1319" s="95">
        <f t="shared" ref="L1319:L1326" si="1160">F1319-H1319</f>
        <v>0</v>
      </c>
      <c r="M1319" s="95">
        <f t="shared" ref="M1319:M1326" si="1161">F1319-I1319</f>
        <v>0</v>
      </c>
      <c r="N1319" s="95">
        <f t="shared" ref="N1319:N1326" si="1162">F1319-J1319</f>
        <v>0</v>
      </c>
      <c r="O1319" s="76">
        <f t="shared" ref="O1319:O1326" si="1163">F1319-K1319</f>
        <v>0</v>
      </c>
      <c r="P1319" s="74">
        <f t="shared" ref="P1319:P1326" si="1164">G1319*$P$12</f>
        <v>0</v>
      </c>
      <c r="Q1319" s="74">
        <f t="shared" ref="Q1319:Q1326" si="1165">G1319*$Q$12</f>
        <v>0</v>
      </c>
      <c r="R1319" s="74">
        <f t="shared" ref="R1319:R1326" si="1166">G1319*$R$12</f>
        <v>0</v>
      </c>
      <c r="S1319" s="94">
        <f t="shared" ref="S1319:S1326" si="1167">G1319*$S$12</f>
        <v>0</v>
      </c>
      <c r="T1319" s="95">
        <f t="shared" ref="T1319:T1326" si="1168">G1319-P1319</f>
        <v>0</v>
      </c>
      <c r="U1319" s="95">
        <f t="shared" ref="U1319:U1326" si="1169">G1319-Q1319</f>
        <v>0</v>
      </c>
      <c r="V1319" s="95">
        <f t="shared" ref="V1319:V1326" si="1170">G1319-R1319</f>
        <v>0</v>
      </c>
      <c r="W1319" s="76">
        <f t="shared" ref="W1319:W1326" si="1171">G1319-S1319</f>
        <v>0</v>
      </c>
    </row>
    <row r="1320" spans="1:23" x14ac:dyDescent="0.2">
      <c r="A1320" s="72"/>
      <c r="B1320" s="110"/>
      <c r="C1320" s="111"/>
      <c r="D1320" s="112"/>
      <c r="E1320" s="112"/>
      <c r="F1320" s="74">
        <f t="shared" si="1154"/>
        <v>0</v>
      </c>
      <c r="G1320" s="74">
        <f t="shared" si="1155"/>
        <v>0</v>
      </c>
      <c r="H1320" s="74">
        <f t="shared" si="1156"/>
        <v>0</v>
      </c>
      <c r="I1320" s="74">
        <f t="shared" si="1157"/>
        <v>0</v>
      </c>
      <c r="J1320" s="74">
        <f t="shared" si="1158"/>
        <v>0</v>
      </c>
      <c r="K1320" s="94">
        <f t="shared" si="1159"/>
        <v>0</v>
      </c>
      <c r="L1320" s="95">
        <f t="shared" si="1160"/>
        <v>0</v>
      </c>
      <c r="M1320" s="95">
        <f t="shared" si="1161"/>
        <v>0</v>
      </c>
      <c r="N1320" s="95">
        <f t="shared" si="1162"/>
        <v>0</v>
      </c>
      <c r="O1320" s="76">
        <f t="shared" si="1163"/>
        <v>0</v>
      </c>
      <c r="P1320" s="74">
        <f t="shared" si="1164"/>
        <v>0</v>
      </c>
      <c r="Q1320" s="74">
        <f t="shared" si="1165"/>
        <v>0</v>
      </c>
      <c r="R1320" s="74">
        <f t="shared" si="1166"/>
        <v>0</v>
      </c>
      <c r="S1320" s="94">
        <f t="shared" si="1167"/>
        <v>0</v>
      </c>
      <c r="T1320" s="95">
        <f t="shared" si="1168"/>
        <v>0</v>
      </c>
      <c r="U1320" s="95">
        <f t="shared" si="1169"/>
        <v>0</v>
      </c>
      <c r="V1320" s="95">
        <f t="shared" si="1170"/>
        <v>0</v>
      </c>
      <c r="W1320" s="76">
        <f t="shared" si="1171"/>
        <v>0</v>
      </c>
    </row>
    <row r="1321" spans="1:23" x14ac:dyDescent="0.2">
      <c r="A1321" s="113"/>
      <c r="B1321" s="114"/>
      <c r="C1321" s="115"/>
      <c r="D1321" s="73"/>
      <c r="E1321" s="73"/>
      <c r="F1321" s="74">
        <f t="shared" si="1154"/>
        <v>0</v>
      </c>
      <c r="G1321" s="74">
        <f t="shared" si="1155"/>
        <v>0</v>
      </c>
      <c r="H1321" s="74">
        <f t="shared" si="1156"/>
        <v>0</v>
      </c>
      <c r="I1321" s="74">
        <f t="shared" si="1157"/>
        <v>0</v>
      </c>
      <c r="J1321" s="74">
        <f t="shared" si="1158"/>
        <v>0</v>
      </c>
      <c r="K1321" s="94">
        <f t="shared" si="1159"/>
        <v>0</v>
      </c>
      <c r="L1321" s="95">
        <f t="shared" si="1160"/>
        <v>0</v>
      </c>
      <c r="M1321" s="95">
        <f t="shared" si="1161"/>
        <v>0</v>
      </c>
      <c r="N1321" s="95">
        <f t="shared" si="1162"/>
        <v>0</v>
      </c>
      <c r="O1321" s="76">
        <f t="shared" si="1163"/>
        <v>0</v>
      </c>
      <c r="P1321" s="74">
        <f t="shared" si="1164"/>
        <v>0</v>
      </c>
      <c r="Q1321" s="74">
        <f t="shared" si="1165"/>
        <v>0</v>
      </c>
      <c r="R1321" s="74">
        <f t="shared" si="1166"/>
        <v>0</v>
      </c>
      <c r="S1321" s="94">
        <f t="shared" si="1167"/>
        <v>0</v>
      </c>
      <c r="T1321" s="95">
        <f t="shared" si="1168"/>
        <v>0</v>
      </c>
      <c r="U1321" s="95">
        <f t="shared" si="1169"/>
        <v>0</v>
      </c>
      <c r="V1321" s="95">
        <f t="shared" si="1170"/>
        <v>0</v>
      </c>
      <c r="W1321" s="76">
        <f t="shared" si="1171"/>
        <v>0</v>
      </c>
    </row>
    <row r="1322" spans="1:23" x14ac:dyDescent="0.2">
      <c r="A1322" s="72"/>
      <c r="B1322" s="110"/>
      <c r="C1322" s="111"/>
      <c r="D1322" s="112"/>
      <c r="E1322" s="112"/>
      <c r="F1322" s="74">
        <f t="shared" si="1154"/>
        <v>0</v>
      </c>
      <c r="G1322" s="74">
        <f t="shared" si="1155"/>
        <v>0</v>
      </c>
      <c r="H1322" s="74">
        <f t="shared" si="1156"/>
        <v>0</v>
      </c>
      <c r="I1322" s="74">
        <f t="shared" si="1157"/>
        <v>0</v>
      </c>
      <c r="J1322" s="74">
        <f t="shared" si="1158"/>
        <v>0</v>
      </c>
      <c r="K1322" s="94">
        <f t="shared" si="1159"/>
        <v>0</v>
      </c>
      <c r="L1322" s="95">
        <f t="shared" si="1160"/>
        <v>0</v>
      </c>
      <c r="M1322" s="95">
        <f t="shared" si="1161"/>
        <v>0</v>
      </c>
      <c r="N1322" s="95">
        <f t="shared" si="1162"/>
        <v>0</v>
      </c>
      <c r="O1322" s="76">
        <f t="shared" si="1163"/>
        <v>0</v>
      </c>
      <c r="P1322" s="74">
        <f t="shared" si="1164"/>
        <v>0</v>
      </c>
      <c r="Q1322" s="74">
        <f t="shared" si="1165"/>
        <v>0</v>
      </c>
      <c r="R1322" s="74">
        <f t="shared" si="1166"/>
        <v>0</v>
      </c>
      <c r="S1322" s="94">
        <f t="shared" si="1167"/>
        <v>0</v>
      </c>
      <c r="T1322" s="95">
        <f t="shared" si="1168"/>
        <v>0</v>
      </c>
      <c r="U1322" s="95">
        <f t="shared" si="1169"/>
        <v>0</v>
      </c>
      <c r="V1322" s="95">
        <f t="shared" si="1170"/>
        <v>0</v>
      </c>
      <c r="W1322" s="76">
        <f t="shared" si="1171"/>
        <v>0</v>
      </c>
    </row>
    <row r="1323" spans="1:23" x14ac:dyDescent="0.2">
      <c r="A1323" s="113"/>
      <c r="B1323" s="114"/>
      <c r="C1323" s="115"/>
      <c r="D1323" s="73"/>
      <c r="E1323" s="73"/>
      <c r="F1323" s="74">
        <f t="shared" si="1154"/>
        <v>0</v>
      </c>
      <c r="G1323" s="74">
        <f t="shared" si="1155"/>
        <v>0</v>
      </c>
      <c r="H1323" s="74">
        <f t="shared" si="1156"/>
        <v>0</v>
      </c>
      <c r="I1323" s="74">
        <f t="shared" si="1157"/>
        <v>0</v>
      </c>
      <c r="J1323" s="74">
        <f t="shared" si="1158"/>
        <v>0</v>
      </c>
      <c r="K1323" s="94">
        <f t="shared" si="1159"/>
        <v>0</v>
      </c>
      <c r="L1323" s="95">
        <f t="shared" si="1160"/>
        <v>0</v>
      </c>
      <c r="M1323" s="95">
        <f t="shared" si="1161"/>
        <v>0</v>
      </c>
      <c r="N1323" s="95">
        <f t="shared" si="1162"/>
        <v>0</v>
      </c>
      <c r="O1323" s="76">
        <f t="shared" si="1163"/>
        <v>0</v>
      </c>
      <c r="P1323" s="74">
        <f t="shared" si="1164"/>
        <v>0</v>
      </c>
      <c r="Q1323" s="74">
        <f t="shared" si="1165"/>
        <v>0</v>
      </c>
      <c r="R1323" s="74">
        <f t="shared" si="1166"/>
        <v>0</v>
      </c>
      <c r="S1323" s="94">
        <f t="shared" si="1167"/>
        <v>0</v>
      </c>
      <c r="T1323" s="95">
        <f t="shared" si="1168"/>
        <v>0</v>
      </c>
      <c r="U1323" s="95">
        <f t="shared" si="1169"/>
        <v>0</v>
      </c>
      <c r="V1323" s="95">
        <f t="shared" si="1170"/>
        <v>0</v>
      </c>
      <c r="W1323" s="76">
        <f t="shared" si="1171"/>
        <v>0</v>
      </c>
    </row>
    <row r="1324" spans="1:23" x14ac:dyDescent="0.2">
      <c r="A1324" s="72"/>
      <c r="B1324" s="110"/>
      <c r="C1324" s="111"/>
      <c r="D1324" s="112"/>
      <c r="E1324" s="112"/>
      <c r="F1324" s="74">
        <f t="shared" si="1154"/>
        <v>0</v>
      </c>
      <c r="G1324" s="74">
        <f t="shared" si="1155"/>
        <v>0</v>
      </c>
      <c r="H1324" s="74">
        <f t="shared" si="1156"/>
        <v>0</v>
      </c>
      <c r="I1324" s="74">
        <f t="shared" si="1157"/>
        <v>0</v>
      </c>
      <c r="J1324" s="74">
        <f t="shared" si="1158"/>
        <v>0</v>
      </c>
      <c r="K1324" s="94">
        <f t="shared" si="1159"/>
        <v>0</v>
      </c>
      <c r="L1324" s="95">
        <f t="shared" si="1160"/>
        <v>0</v>
      </c>
      <c r="M1324" s="95">
        <f t="shared" si="1161"/>
        <v>0</v>
      </c>
      <c r="N1324" s="95">
        <f t="shared" si="1162"/>
        <v>0</v>
      </c>
      <c r="O1324" s="76">
        <f t="shared" si="1163"/>
        <v>0</v>
      </c>
      <c r="P1324" s="74">
        <f t="shared" si="1164"/>
        <v>0</v>
      </c>
      <c r="Q1324" s="74">
        <f t="shared" si="1165"/>
        <v>0</v>
      </c>
      <c r="R1324" s="74">
        <f t="shared" si="1166"/>
        <v>0</v>
      </c>
      <c r="S1324" s="94">
        <f t="shared" si="1167"/>
        <v>0</v>
      </c>
      <c r="T1324" s="95">
        <f t="shared" si="1168"/>
        <v>0</v>
      </c>
      <c r="U1324" s="95">
        <f t="shared" si="1169"/>
        <v>0</v>
      </c>
      <c r="V1324" s="95">
        <f t="shared" si="1170"/>
        <v>0</v>
      </c>
      <c r="W1324" s="76">
        <f t="shared" si="1171"/>
        <v>0</v>
      </c>
    </row>
    <row r="1325" spans="1:23" x14ac:dyDescent="0.2">
      <c r="A1325" s="113"/>
      <c r="B1325" s="114"/>
      <c r="C1325" s="115"/>
      <c r="D1325" s="73"/>
      <c r="E1325" s="73"/>
      <c r="F1325" s="74">
        <f t="shared" si="1154"/>
        <v>0</v>
      </c>
      <c r="G1325" s="74">
        <f t="shared" si="1155"/>
        <v>0</v>
      </c>
      <c r="H1325" s="74">
        <f t="shared" si="1156"/>
        <v>0</v>
      </c>
      <c r="I1325" s="74">
        <f t="shared" si="1157"/>
        <v>0</v>
      </c>
      <c r="J1325" s="74">
        <f t="shared" si="1158"/>
        <v>0</v>
      </c>
      <c r="K1325" s="94">
        <f t="shared" si="1159"/>
        <v>0</v>
      </c>
      <c r="L1325" s="95">
        <f t="shared" si="1160"/>
        <v>0</v>
      </c>
      <c r="M1325" s="95">
        <f t="shared" si="1161"/>
        <v>0</v>
      </c>
      <c r="N1325" s="95">
        <f t="shared" si="1162"/>
        <v>0</v>
      </c>
      <c r="O1325" s="76">
        <f t="shared" si="1163"/>
        <v>0</v>
      </c>
      <c r="P1325" s="74">
        <f t="shared" si="1164"/>
        <v>0</v>
      </c>
      <c r="Q1325" s="74">
        <f t="shared" si="1165"/>
        <v>0</v>
      </c>
      <c r="R1325" s="74">
        <f t="shared" si="1166"/>
        <v>0</v>
      </c>
      <c r="S1325" s="94">
        <f t="shared" si="1167"/>
        <v>0</v>
      </c>
      <c r="T1325" s="95">
        <f t="shared" si="1168"/>
        <v>0</v>
      </c>
      <c r="U1325" s="95">
        <f t="shared" si="1169"/>
        <v>0</v>
      </c>
      <c r="V1325" s="95">
        <f t="shared" si="1170"/>
        <v>0</v>
      </c>
      <c r="W1325" s="76">
        <f t="shared" si="1171"/>
        <v>0</v>
      </c>
    </row>
    <row r="1326" spans="1:23" x14ac:dyDescent="0.2">
      <c r="A1326" s="72"/>
      <c r="B1326" s="110"/>
      <c r="C1326" s="111"/>
      <c r="D1326" s="112"/>
      <c r="E1326" s="112"/>
      <c r="F1326" s="74">
        <f t="shared" si="1154"/>
        <v>0</v>
      </c>
      <c r="G1326" s="74">
        <f t="shared" si="1155"/>
        <v>0</v>
      </c>
      <c r="H1326" s="74">
        <f t="shared" si="1156"/>
        <v>0</v>
      </c>
      <c r="I1326" s="74">
        <f t="shared" si="1157"/>
        <v>0</v>
      </c>
      <c r="J1326" s="74">
        <f t="shared" si="1158"/>
        <v>0</v>
      </c>
      <c r="K1326" s="94">
        <f t="shared" si="1159"/>
        <v>0</v>
      </c>
      <c r="L1326" s="95">
        <f t="shared" si="1160"/>
        <v>0</v>
      </c>
      <c r="M1326" s="95">
        <f t="shared" si="1161"/>
        <v>0</v>
      </c>
      <c r="N1326" s="95">
        <f t="shared" si="1162"/>
        <v>0</v>
      </c>
      <c r="O1326" s="76">
        <f t="shared" si="1163"/>
        <v>0</v>
      </c>
      <c r="P1326" s="74">
        <f t="shared" si="1164"/>
        <v>0</v>
      </c>
      <c r="Q1326" s="74">
        <f t="shared" si="1165"/>
        <v>0</v>
      </c>
      <c r="R1326" s="74">
        <f t="shared" si="1166"/>
        <v>0</v>
      </c>
      <c r="S1326" s="94">
        <f t="shared" si="1167"/>
        <v>0</v>
      </c>
      <c r="T1326" s="95">
        <f t="shared" si="1168"/>
        <v>0</v>
      </c>
      <c r="U1326" s="95">
        <f t="shared" si="1169"/>
        <v>0</v>
      </c>
      <c r="V1326" s="95">
        <f t="shared" si="1170"/>
        <v>0</v>
      </c>
      <c r="W1326" s="76">
        <f t="shared" si="1171"/>
        <v>0</v>
      </c>
    </row>
    <row r="1327" spans="1:23" x14ac:dyDescent="0.2">
      <c r="A1327" s="79" t="s">
        <v>249</v>
      </c>
      <c r="B1327" s="80"/>
      <c r="C1327" s="81"/>
      <c r="D1327" s="82"/>
      <c r="E1327" s="82"/>
      <c r="F1327" s="83">
        <f>SUM(F1319:F1326)</f>
        <v>0</v>
      </c>
      <c r="G1327" s="83">
        <f>SUM(G1319:G1326)</f>
        <v>0</v>
      </c>
      <c r="H1327" s="83">
        <f t="shared" ref="H1327:W1327" si="1172">SUM(H1319:H1326)</f>
        <v>0</v>
      </c>
      <c r="I1327" s="83">
        <f t="shared" si="1172"/>
        <v>0</v>
      </c>
      <c r="J1327" s="83">
        <f t="shared" si="1172"/>
        <v>0</v>
      </c>
      <c r="K1327" s="83">
        <f t="shared" si="1172"/>
        <v>0</v>
      </c>
      <c r="L1327" s="84">
        <f t="shared" si="1172"/>
        <v>0</v>
      </c>
      <c r="M1327" s="84">
        <f t="shared" si="1172"/>
        <v>0</v>
      </c>
      <c r="N1327" s="84">
        <f t="shared" si="1172"/>
        <v>0</v>
      </c>
      <c r="O1327" s="85">
        <f t="shared" si="1172"/>
        <v>0</v>
      </c>
      <c r="P1327" s="83">
        <f t="shared" si="1172"/>
        <v>0</v>
      </c>
      <c r="Q1327" s="83">
        <f t="shared" si="1172"/>
        <v>0</v>
      </c>
      <c r="R1327" s="83">
        <f t="shared" si="1172"/>
        <v>0</v>
      </c>
      <c r="S1327" s="83">
        <f t="shared" si="1172"/>
        <v>0</v>
      </c>
      <c r="T1327" s="84">
        <f t="shared" si="1172"/>
        <v>0</v>
      </c>
      <c r="U1327" s="84">
        <f t="shared" si="1172"/>
        <v>0</v>
      </c>
      <c r="V1327" s="84">
        <f t="shared" si="1172"/>
        <v>0</v>
      </c>
      <c r="W1327" s="85">
        <f t="shared" si="1172"/>
        <v>0</v>
      </c>
    </row>
    <row r="1328" spans="1:23" x14ac:dyDescent="0.2">
      <c r="A1328" s="100" t="s">
        <v>172</v>
      </c>
      <c r="B1328" s="25"/>
      <c r="C1328" s="26"/>
      <c r="D1328" s="86"/>
      <c r="E1328" s="86"/>
      <c r="F1328" s="106"/>
      <c r="G1328" s="106"/>
      <c r="H1328" s="106"/>
      <c r="I1328" s="106"/>
      <c r="J1328" s="106"/>
      <c r="K1328" s="106"/>
      <c r="L1328" s="107"/>
      <c r="M1328" s="107"/>
      <c r="N1328" s="107"/>
      <c r="O1328" s="108"/>
      <c r="P1328" s="106"/>
      <c r="Q1328" s="106"/>
      <c r="R1328" s="106"/>
      <c r="S1328" s="106"/>
      <c r="T1328" s="107"/>
      <c r="U1328" s="107"/>
      <c r="V1328" s="107"/>
      <c r="W1328" s="108"/>
    </row>
    <row r="1329" spans="1:23" x14ac:dyDescent="0.2">
      <c r="A1329" s="72"/>
      <c r="B1329" s="110"/>
      <c r="C1329" s="111"/>
      <c r="D1329" s="112"/>
      <c r="E1329" s="112"/>
      <c r="F1329" s="74">
        <f t="shared" ref="F1329:F1336" si="1173">C1329*D1329</f>
        <v>0</v>
      </c>
      <c r="G1329" s="74">
        <f t="shared" ref="G1329:G1336" si="1174">C1329*E1329</f>
        <v>0</v>
      </c>
      <c r="H1329" s="74">
        <f t="shared" ref="H1329:H1336" si="1175">F1329*$H$12</f>
        <v>0</v>
      </c>
      <c r="I1329" s="74">
        <f t="shared" ref="I1329:I1336" si="1176">F1329*$I$12</f>
        <v>0</v>
      </c>
      <c r="J1329" s="74">
        <f t="shared" ref="J1329:J1336" si="1177">F1329*$J$12</f>
        <v>0</v>
      </c>
      <c r="K1329" s="94">
        <f t="shared" ref="K1329:K1336" si="1178">F1329*$K$12</f>
        <v>0</v>
      </c>
      <c r="L1329" s="95">
        <f t="shared" ref="L1329:L1336" si="1179">F1329-H1329</f>
        <v>0</v>
      </c>
      <c r="M1329" s="95">
        <f t="shared" ref="M1329:M1336" si="1180">F1329-I1329</f>
        <v>0</v>
      </c>
      <c r="N1329" s="95">
        <f t="shared" ref="N1329:N1336" si="1181">F1329-J1329</f>
        <v>0</v>
      </c>
      <c r="O1329" s="76">
        <f t="shared" ref="O1329:O1336" si="1182">F1329-K1329</f>
        <v>0</v>
      </c>
      <c r="P1329" s="74">
        <f t="shared" ref="P1329:P1336" si="1183">G1329*$P$12</f>
        <v>0</v>
      </c>
      <c r="Q1329" s="74">
        <f t="shared" ref="Q1329:Q1336" si="1184">G1329*$Q$12</f>
        <v>0</v>
      </c>
      <c r="R1329" s="74">
        <f t="shared" ref="R1329:R1336" si="1185">G1329*$R$12</f>
        <v>0</v>
      </c>
      <c r="S1329" s="94">
        <f t="shared" ref="S1329:S1336" si="1186">G1329*$S$12</f>
        <v>0</v>
      </c>
      <c r="T1329" s="95">
        <f t="shared" ref="T1329:T1336" si="1187">G1329-P1329</f>
        <v>0</v>
      </c>
      <c r="U1329" s="95">
        <f t="shared" ref="U1329:U1336" si="1188">G1329-Q1329</f>
        <v>0</v>
      </c>
      <c r="V1329" s="95">
        <f t="shared" ref="V1329:V1336" si="1189">G1329-R1329</f>
        <v>0</v>
      </c>
      <c r="W1329" s="76">
        <f t="shared" ref="W1329:W1336" si="1190">G1329-S1329</f>
        <v>0</v>
      </c>
    </row>
    <row r="1330" spans="1:23" x14ac:dyDescent="0.2">
      <c r="A1330" s="72"/>
      <c r="B1330" s="110"/>
      <c r="C1330" s="111"/>
      <c r="D1330" s="112"/>
      <c r="E1330" s="112"/>
      <c r="F1330" s="74">
        <f t="shared" si="1173"/>
        <v>0</v>
      </c>
      <c r="G1330" s="74">
        <f t="shared" si="1174"/>
        <v>0</v>
      </c>
      <c r="H1330" s="74">
        <f t="shared" si="1175"/>
        <v>0</v>
      </c>
      <c r="I1330" s="74">
        <f t="shared" si="1176"/>
        <v>0</v>
      </c>
      <c r="J1330" s="74">
        <f t="shared" si="1177"/>
        <v>0</v>
      </c>
      <c r="K1330" s="94">
        <f t="shared" si="1178"/>
        <v>0</v>
      </c>
      <c r="L1330" s="95">
        <f t="shared" si="1179"/>
        <v>0</v>
      </c>
      <c r="M1330" s="95">
        <f t="shared" si="1180"/>
        <v>0</v>
      </c>
      <c r="N1330" s="95">
        <f t="shared" si="1181"/>
        <v>0</v>
      </c>
      <c r="O1330" s="76">
        <f t="shared" si="1182"/>
        <v>0</v>
      </c>
      <c r="P1330" s="74">
        <f t="shared" si="1183"/>
        <v>0</v>
      </c>
      <c r="Q1330" s="74">
        <f t="shared" si="1184"/>
        <v>0</v>
      </c>
      <c r="R1330" s="74">
        <f t="shared" si="1185"/>
        <v>0</v>
      </c>
      <c r="S1330" s="94">
        <f t="shared" si="1186"/>
        <v>0</v>
      </c>
      <c r="T1330" s="95">
        <f t="shared" si="1187"/>
        <v>0</v>
      </c>
      <c r="U1330" s="95">
        <f t="shared" si="1188"/>
        <v>0</v>
      </c>
      <c r="V1330" s="95">
        <f t="shared" si="1189"/>
        <v>0</v>
      </c>
      <c r="W1330" s="76">
        <f t="shared" si="1190"/>
        <v>0</v>
      </c>
    </row>
    <row r="1331" spans="1:23" x14ac:dyDescent="0.2">
      <c r="A1331" s="113"/>
      <c r="B1331" s="114"/>
      <c r="C1331" s="115"/>
      <c r="D1331" s="73"/>
      <c r="E1331" s="73"/>
      <c r="F1331" s="74">
        <f t="shared" si="1173"/>
        <v>0</v>
      </c>
      <c r="G1331" s="74">
        <f t="shared" si="1174"/>
        <v>0</v>
      </c>
      <c r="H1331" s="74">
        <f t="shared" si="1175"/>
        <v>0</v>
      </c>
      <c r="I1331" s="74">
        <f t="shared" si="1176"/>
        <v>0</v>
      </c>
      <c r="J1331" s="74">
        <f t="shared" si="1177"/>
        <v>0</v>
      </c>
      <c r="K1331" s="94">
        <f t="shared" si="1178"/>
        <v>0</v>
      </c>
      <c r="L1331" s="95">
        <f t="shared" si="1179"/>
        <v>0</v>
      </c>
      <c r="M1331" s="95">
        <f t="shared" si="1180"/>
        <v>0</v>
      </c>
      <c r="N1331" s="95">
        <f t="shared" si="1181"/>
        <v>0</v>
      </c>
      <c r="O1331" s="76">
        <f t="shared" si="1182"/>
        <v>0</v>
      </c>
      <c r="P1331" s="74">
        <f t="shared" si="1183"/>
        <v>0</v>
      </c>
      <c r="Q1331" s="74">
        <f t="shared" si="1184"/>
        <v>0</v>
      </c>
      <c r="R1331" s="74">
        <f t="shared" si="1185"/>
        <v>0</v>
      </c>
      <c r="S1331" s="94">
        <f t="shared" si="1186"/>
        <v>0</v>
      </c>
      <c r="T1331" s="95">
        <f t="shared" si="1187"/>
        <v>0</v>
      </c>
      <c r="U1331" s="95">
        <f t="shared" si="1188"/>
        <v>0</v>
      </c>
      <c r="V1331" s="95">
        <f t="shared" si="1189"/>
        <v>0</v>
      </c>
      <c r="W1331" s="76">
        <f t="shared" si="1190"/>
        <v>0</v>
      </c>
    </row>
    <row r="1332" spans="1:23" x14ac:dyDescent="0.2">
      <c r="A1332" s="72"/>
      <c r="B1332" s="110"/>
      <c r="C1332" s="111"/>
      <c r="D1332" s="112"/>
      <c r="E1332" s="112"/>
      <c r="F1332" s="74">
        <f t="shared" si="1173"/>
        <v>0</v>
      </c>
      <c r="G1332" s="74">
        <f t="shared" si="1174"/>
        <v>0</v>
      </c>
      <c r="H1332" s="74">
        <f t="shared" si="1175"/>
        <v>0</v>
      </c>
      <c r="I1332" s="74">
        <f t="shared" si="1176"/>
        <v>0</v>
      </c>
      <c r="J1332" s="74">
        <f t="shared" si="1177"/>
        <v>0</v>
      </c>
      <c r="K1332" s="94">
        <f t="shared" si="1178"/>
        <v>0</v>
      </c>
      <c r="L1332" s="95">
        <f t="shared" si="1179"/>
        <v>0</v>
      </c>
      <c r="M1332" s="95">
        <f t="shared" si="1180"/>
        <v>0</v>
      </c>
      <c r="N1332" s="95">
        <f t="shared" si="1181"/>
        <v>0</v>
      </c>
      <c r="O1332" s="76">
        <f t="shared" si="1182"/>
        <v>0</v>
      </c>
      <c r="P1332" s="74">
        <f t="shared" si="1183"/>
        <v>0</v>
      </c>
      <c r="Q1332" s="74">
        <f t="shared" si="1184"/>
        <v>0</v>
      </c>
      <c r="R1332" s="74">
        <f t="shared" si="1185"/>
        <v>0</v>
      </c>
      <c r="S1332" s="94">
        <f t="shared" si="1186"/>
        <v>0</v>
      </c>
      <c r="T1332" s="95">
        <f t="shared" si="1187"/>
        <v>0</v>
      </c>
      <c r="U1332" s="95">
        <f t="shared" si="1188"/>
        <v>0</v>
      </c>
      <c r="V1332" s="95">
        <f t="shared" si="1189"/>
        <v>0</v>
      </c>
      <c r="W1332" s="76">
        <f t="shared" si="1190"/>
        <v>0</v>
      </c>
    </row>
    <row r="1333" spans="1:23" x14ac:dyDescent="0.2">
      <c r="A1333" s="113"/>
      <c r="B1333" s="114"/>
      <c r="C1333" s="115"/>
      <c r="D1333" s="73"/>
      <c r="E1333" s="73"/>
      <c r="F1333" s="74">
        <f t="shared" si="1173"/>
        <v>0</v>
      </c>
      <c r="G1333" s="74">
        <f t="shared" si="1174"/>
        <v>0</v>
      </c>
      <c r="H1333" s="74">
        <f t="shared" si="1175"/>
        <v>0</v>
      </c>
      <c r="I1333" s="74">
        <f t="shared" si="1176"/>
        <v>0</v>
      </c>
      <c r="J1333" s="74">
        <f t="shared" si="1177"/>
        <v>0</v>
      </c>
      <c r="K1333" s="94">
        <f t="shared" si="1178"/>
        <v>0</v>
      </c>
      <c r="L1333" s="95">
        <f t="shared" si="1179"/>
        <v>0</v>
      </c>
      <c r="M1333" s="95">
        <f t="shared" si="1180"/>
        <v>0</v>
      </c>
      <c r="N1333" s="95">
        <f t="shared" si="1181"/>
        <v>0</v>
      </c>
      <c r="O1333" s="76">
        <f t="shared" si="1182"/>
        <v>0</v>
      </c>
      <c r="P1333" s="74">
        <f t="shared" si="1183"/>
        <v>0</v>
      </c>
      <c r="Q1333" s="74">
        <f t="shared" si="1184"/>
        <v>0</v>
      </c>
      <c r="R1333" s="74">
        <f t="shared" si="1185"/>
        <v>0</v>
      </c>
      <c r="S1333" s="94">
        <f t="shared" si="1186"/>
        <v>0</v>
      </c>
      <c r="T1333" s="95">
        <f t="shared" si="1187"/>
        <v>0</v>
      </c>
      <c r="U1333" s="95">
        <f t="shared" si="1188"/>
        <v>0</v>
      </c>
      <c r="V1333" s="95">
        <f t="shared" si="1189"/>
        <v>0</v>
      </c>
      <c r="W1333" s="76">
        <f t="shared" si="1190"/>
        <v>0</v>
      </c>
    </row>
    <row r="1334" spans="1:23" x14ac:dyDescent="0.2">
      <c r="A1334" s="72"/>
      <c r="B1334" s="110"/>
      <c r="C1334" s="111"/>
      <c r="D1334" s="112"/>
      <c r="E1334" s="112"/>
      <c r="F1334" s="74">
        <f t="shared" si="1173"/>
        <v>0</v>
      </c>
      <c r="G1334" s="74">
        <f t="shared" si="1174"/>
        <v>0</v>
      </c>
      <c r="H1334" s="74">
        <f t="shared" si="1175"/>
        <v>0</v>
      </c>
      <c r="I1334" s="74">
        <f t="shared" si="1176"/>
        <v>0</v>
      </c>
      <c r="J1334" s="74">
        <f t="shared" si="1177"/>
        <v>0</v>
      </c>
      <c r="K1334" s="94">
        <f t="shared" si="1178"/>
        <v>0</v>
      </c>
      <c r="L1334" s="95">
        <f t="shared" si="1179"/>
        <v>0</v>
      </c>
      <c r="M1334" s="95">
        <f t="shared" si="1180"/>
        <v>0</v>
      </c>
      <c r="N1334" s="95">
        <f t="shared" si="1181"/>
        <v>0</v>
      </c>
      <c r="O1334" s="76">
        <f t="shared" si="1182"/>
        <v>0</v>
      </c>
      <c r="P1334" s="74">
        <f t="shared" si="1183"/>
        <v>0</v>
      </c>
      <c r="Q1334" s="74">
        <f t="shared" si="1184"/>
        <v>0</v>
      </c>
      <c r="R1334" s="74">
        <f t="shared" si="1185"/>
        <v>0</v>
      </c>
      <c r="S1334" s="94">
        <f t="shared" si="1186"/>
        <v>0</v>
      </c>
      <c r="T1334" s="95">
        <f t="shared" si="1187"/>
        <v>0</v>
      </c>
      <c r="U1334" s="95">
        <f t="shared" si="1188"/>
        <v>0</v>
      </c>
      <c r="V1334" s="95">
        <f t="shared" si="1189"/>
        <v>0</v>
      </c>
      <c r="W1334" s="76">
        <f t="shared" si="1190"/>
        <v>0</v>
      </c>
    </row>
    <row r="1335" spans="1:23" x14ac:dyDescent="0.2">
      <c r="A1335" s="113"/>
      <c r="B1335" s="114"/>
      <c r="C1335" s="115"/>
      <c r="D1335" s="73"/>
      <c r="E1335" s="73"/>
      <c r="F1335" s="74">
        <f t="shared" si="1173"/>
        <v>0</v>
      </c>
      <c r="G1335" s="74">
        <f t="shared" si="1174"/>
        <v>0</v>
      </c>
      <c r="H1335" s="74">
        <f t="shared" si="1175"/>
        <v>0</v>
      </c>
      <c r="I1335" s="74">
        <f t="shared" si="1176"/>
        <v>0</v>
      </c>
      <c r="J1335" s="74">
        <f t="shared" si="1177"/>
        <v>0</v>
      </c>
      <c r="K1335" s="94">
        <f t="shared" si="1178"/>
        <v>0</v>
      </c>
      <c r="L1335" s="95">
        <f t="shared" si="1179"/>
        <v>0</v>
      </c>
      <c r="M1335" s="95">
        <f t="shared" si="1180"/>
        <v>0</v>
      </c>
      <c r="N1335" s="95">
        <f t="shared" si="1181"/>
        <v>0</v>
      </c>
      <c r="O1335" s="76">
        <f t="shared" si="1182"/>
        <v>0</v>
      </c>
      <c r="P1335" s="74">
        <f t="shared" si="1183"/>
        <v>0</v>
      </c>
      <c r="Q1335" s="74">
        <f t="shared" si="1184"/>
        <v>0</v>
      </c>
      <c r="R1335" s="74">
        <f t="shared" si="1185"/>
        <v>0</v>
      </c>
      <c r="S1335" s="94">
        <f t="shared" si="1186"/>
        <v>0</v>
      </c>
      <c r="T1335" s="95">
        <f t="shared" si="1187"/>
        <v>0</v>
      </c>
      <c r="U1335" s="95">
        <f t="shared" si="1188"/>
        <v>0</v>
      </c>
      <c r="V1335" s="95">
        <f t="shared" si="1189"/>
        <v>0</v>
      </c>
      <c r="W1335" s="76">
        <f t="shared" si="1190"/>
        <v>0</v>
      </c>
    </row>
    <row r="1336" spans="1:23" x14ac:dyDescent="0.2">
      <c r="A1336" s="72"/>
      <c r="B1336" s="110"/>
      <c r="C1336" s="111"/>
      <c r="D1336" s="112"/>
      <c r="E1336" s="112"/>
      <c r="F1336" s="74">
        <f t="shared" si="1173"/>
        <v>0</v>
      </c>
      <c r="G1336" s="74">
        <f t="shared" si="1174"/>
        <v>0</v>
      </c>
      <c r="H1336" s="74">
        <f t="shared" si="1175"/>
        <v>0</v>
      </c>
      <c r="I1336" s="74">
        <f t="shared" si="1176"/>
        <v>0</v>
      </c>
      <c r="J1336" s="74">
        <f t="shared" si="1177"/>
        <v>0</v>
      </c>
      <c r="K1336" s="94">
        <f t="shared" si="1178"/>
        <v>0</v>
      </c>
      <c r="L1336" s="95">
        <f t="shared" si="1179"/>
        <v>0</v>
      </c>
      <c r="M1336" s="95">
        <f t="shared" si="1180"/>
        <v>0</v>
      </c>
      <c r="N1336" s="95">
        <f t="shared" si="1181"/>
        <v>0</v>
      </c>
      <c r="O1336" s="76">
        <f t="shared" si="1182"/>
        <v>0</v>
      </c>
      <c r="P1336" s="74">
        <f t="shared" si="1183"/>
        <v>0</v>
      </c>
      <c r="Q1336" s="74">
        <f t="shared" si="1184"/>
        <v>0</v>
      </c>
      <c r="R1336" s="74">
        <f t="shared" si="1185"/>
        <v>0</v>
      </c>
      <c r="S1336" s="94">
        <f t="shared" si="1186"/>
        <v>0</v>
      </c>
      <c r="T1336" s="95">
        <f t="shared" si="1187"/>
        <v>0</v>
      </c>
      <c r="U1336" s="95">
        <f t="shared" si="1188"/>
        <v>0</v>
      </c>
      <c r="V1336" s="95">
        <f t="shared" si="1189"/>
        <v>0</v>
      </c>
      <c r="W1336" s="76">
        <f t="shared" si="1190"/>
        <v>0</v>
      </c>
    </row>
    <row r="1337" spans="1:23" x14ac:dyDescent="0.2">
      <c r="A1337" s="79" t="s">
        <v>173</v>
      </c>
      <c r="B1337" s="80"/>
      <c r="C1337" s="81"/>
      <c r="D1337" s="82"/>
      <c r="E1337" s="82"/>
      <c r="F1337" s="83">
        <f>SUM(F1329:F1336)</f>
        <v>0</v>
      </c>
      <c r="G1337" s="83">
        <f>SUM(G1329:G1336)</f>
        <v>0</v>
      </c>
      <c r="H1337" s="83">
        <f t="shared" ref="H1337:W1337" si="1191">SUM(H1329:H1336)</f>
        <v>0</v>
      </c>
      <c r="I1337" s="83">
        <f t="shared" si="1191"/>
        <v>0</v>
      </c>
      <c r="J1337" s="83">
        <f t="shared" si="1191"/>
        <v>0</v>
      </c>
      <c r="K1337" s="83">
        <f t="shared" si="1191"/>
        <v>0</v>
      </c>
      <c r="L1337" s="84">
        <f t="shared" si="1191"/>
        <v>0</v>
      </c>
      <c r="M1337" s="84">
        <f t="shared" si="1191"/>
        <v>0</v>
      </c>
      <c r="N1337" s="84">
        <f t="shared" si="1191"/>
        <v>0</v>
      </c>
      <c r="O1337" s="85">
        <f t="shared" si="1191"/>
        <v>0</v>
      </c>
      <c r="P1337" s="83">
        <f t="shared" si="1191"/>
        <v>0</v>
      </c>
      <c r="Q1337" s="83">
        <f t="shared" si="1191"/>
        <v>0</v>
      </c>
      <c r="R1337" s="83">
        <f t="shared" si="1191"/>
        <v>0</v>
      </c>
      <c r="S1337" s="83">
        <f t="shared" si="1191"/>
        <v>0</v>
      </c>
      <c r="T1337" s="84">
        <f t="shared" si="1191"/>
        <v>0</v>
      </c>
      <c r="U1337" s="84">
        <f t="shared" si="1191"/>
        <v>0</v>
      </c>
      <c r="V1337" s="84">
        <f t="shared" si="1191"/>
        <v>0</v>
      </c>
      <c r="W1337" s="85">
        <f t="shared" si="1191"/>
        <v>0</v>
      </c>
    </row>
    <row r="1338" spans="1:23" x14ac:dyDescent="0.2">
      <c r="A1338" s="116" t="s">
        <v>174</v>
      </c>
      <c r="B1338" s="117"/>
      <c r="C1338" s="118"/>
      <c r="D1338" s="119"/>
      <c r="E1338" s="119"/>
      <c r="F1338" s="120"/>
      <c r="G1338" s="120"/>
      <c r="H1338" s="120"/>
      <c r="I1338" s="120"/>
      <c r="J1338" s="120"/>
      <c r="K1338" s="120"/>
      <c r="L1338" s="121"/>
      <c r="M1338" s="121"/>
      <c r="N1338" s="121"/>
      <c r="O1338" s="122"/>
      <c r="P1338" s="120"/>
      <c r="Q1338" s="120"/>
      <c r="R1338" s="120"/>
      <c r="S1338" s="120"/>
      <c r="T1338" s="121"/>
      <c r="U1338" s="121"/>
      <c r="V1338" s="121"/>
      <c r="W1338" s="122"/>
    </row>
    <row r="1339" spans="1:23" x14ac:dyDescent="0.2">
      <c r="A1339" s="123"/>
      <c r="B1339" s="124"/>
      <c r="C1339" s="125"/>
      <c r="D1339" s="126"/>
      <c r="E1339" s="126"/>
      <c r="F1339" s="127">
        <f>C1339*D1339</f>
        <v>0</v>
      </c>
      <c r="G1339" s="127">
        <f>C1339*E1339</f>
        <v>0</v>
      </c>
      <c r="H1339" s="127">
        <f>F1339*$H$12</f>
        <v>0</v>
      </c>
      <c r="I1339" s="127">
        <f>F1339*$I$12</f>
        <v>0</v>
      </c>
      <c r="J1339" s="127">
        <f>F1339*$J$12</f>
        <v>0</v>
      </c>
      <c r="K1339" s="128">
        <f>F1339*$K$12</f>
        <v>0</v>
      </c>
      <c r="L1339" s="129">
        <f>F1339-H1339</f>
        <v>0</v>
      </c>
      <c r="M1339" s="129">
        <f>F1339-I1339</f>
        <v>0</v>
      </c>
      <c r="N1339" s="129">
        <f>F1339-J1339</f>
        <v>0</v>
      </c>
      <c r="O1339" s="130">
        <f>F1339-K1339</f>
        <v>0</v>
      </c>
      <c r="P1339" s="127">
        <f>G1339*$P$12</f>
        <v>0</v>
      </c>
      <c r="Q1339" s="127">
        <f>G1339*$Q$12</f>
        <v>0</v>
      </c>
      <c r="R1339" s="127">
        <f>G1339*$R$12</f>
        <v>0</v>
      </c>
      <c r="S1339" s="128">
        <f>G1339*$S$12</f>
        <v>0</v>
      </c>
      <c r="T1339" s="129">
        <f>G1339-P1339</f>
        <v>0</v>
      </c>
      <c r="U1339" s="129">
        <f>G1339-Q1339</f>
        <v>0</v>
      </c>
      <c r="V1339" s="129">
        <f>G1339-R1339</f>
        <v>0</v>
      </c>
      <c r="W1339" s="130">
        <f>G1339-S1339</f>
        <v>0</v>
      </c>
    </row>
    <row r="1340" spans="1:23" x14ac:dyDescent="0.2">
      <c r="A1340" s="123"/>
      <c r="B1340" s="124"/>
      <c r="C1340" s="125"/>
      <c r="D1340" s="126"/>
      <c r="E1340" s="126"/>
      <c r="F1340" s="127">
        <f>C1340*D1340</f>
        <v>0</v>
      </c>
      <c r="G1340" s="127">
        <f>C1340*E1340</f>
        <v>0</v>
      </c>
      <c r="H1340" s="127">
        <f>F1340*$H$12</f>
        <v>0</v>
      </c>
      <c r="I1340" s="127">
        <f>F1340*$I$12</f>
        <v>0</v>
      </c>
      <c r="J1340" s="127">
        <f>F1340*$J$12</f>
        <v>0</v>
      </c>
      <c r="K1340" s="128">
        <f>F1340*$K$12</f>
        <v>0</v>
      </c>
      <c r="L1340" s="129">
        <f>F1340-H1340</f>
        <v>0</v>
      </c>
      <c r="M1340" s="129">
        <f>F1340-I1340</f>
        <v>0</v>
      </c>
      <c r="N1340" s="129">
        <f>F1340-J1340</f>
        <v>0</v>
      </c>
      <c r="O1340" s="130">
        <f>F1340-K1340</f>
        <v>0</v>
      </c>
      <c r="P1340" s="127">
        <f>G1340*$P$12</f>
        <v>0</v>
      </c>
      <c r="Q1340" s="127">
        <f>G1340*$Q$12</f>
        <v>0</v>
      </c>
      <c r="R1340" s="127">
        <f>G1340*$R$12</f>
        <v>0</v>
      </c>
      <c r="S1340" s="128">
        <f>G1340*$S$12</f>
        <v>0</v>
      </c>
      <c r="T1340" s="129">
        <f>G1340-P1340</f>
        <v>0</v>
      </c>
      <c r="U1340" s="129">
        <f>G1340-Q1340</f>
        <v>0</v>
      </c>
      <c r="V1340" s="129">
        <f>G1340-R1340</f>
        <v>0</v>
      </c>
      <c r="W1340" s="130">
        <f>G1340-S1340</f>
        <v>0</v>
      </c>
    </row>
    <row r="1341" spans="1:23" x14ac:dyDescent="0.2">
      <c r="A1341" s="123"/>
      <c r="B1341" s="124"/>
      <c r="C1341" s="125"/>
      <c r="D1341" s="126"/>
      <c r="E1341" s="126"/>
      <c r="F1341" s="127">
        <f>C1341*D1341</f>
        <v>0</v>
      </c>
      <c r="G1341" s="127">
        <f>C1341*E1341</f>
        <v>0</v>
      </c>
      <c r="H1341" s="127">
        <f>F1341*$H$12</f>
        <v>0</v>
      </c>
      <c r="I1341" s="127">
        <f>F1341*$I$12</f>
        <v>0</v>
      </c>
      <c r="J1341" s="127">
        <f>F1341*$J$12</f>
        <v>0</v>
      </c>
      <c r="K1341" s="128">
        <f>F1341*$K$12</f>
        <v>0</v>
      </c>
      <c r="L1341" s="129">
        <f>F1341-H1341</f>
        <v>0</v>
      </c>
      <c r="M1341" s="129">
        <f>F1341-I1341</f>
        <v>0</v>
      </c>
      <c r="N1341" s="129">
        <f>F1341-J1341</f>
        <v>0</v>
      </c>
      <c r="O1341" s="130">
        <f>F1341-K1341</f>
        <v>0</v>
      </c>
      <c r="P1341" s="127">
        <f>G1341*$P$12</f>
        <v>0</v>
      </c>
      <c r="Q1341" s="127">
        <f>G1341*$Q$12</f>
        <v>0</v>
      </c>
      <c r="R1341" s="127">
        <f>G1341*$R$12</f>
        <v>0</v>
      </c>
      <c r="S1341" s="128">
        <f>G1341*$S$12</f>
        <v>0</v>
      </c>
      <c r="T1341" s="129">
        <f>G1341-P1341</f>
        <v>0</v>
      </c>
      <c r="U1341" s="129">
        <f>G1341-Q1341</f>
        <v>0</v>
      </c>
      <c r="V1341" s="129">
        <f>G1341-R1341</f>
        <v>0</v>
      </c>
      <c r="W1341" s="130">
        <f>G1341-S1341</f>
        <v>0</v>
      </c>
    </row>
    <row r="1342" spans="1:23" x14ac:dyDescent="0.2">
      <c r="A1342" s="123"/>
      <c r="B1342" s="124"/>
      <c r="C1342" s="125"/>
      <c r="D1342" s="126"/>
      <c r="E1342" s="126"/>
      <c r="F1342" s="127">
        <f>C1342*D1342</f>
        <v>0</v>
      </c>
      <c r="G1342" s="127">
        <f>C1342*E1342</f>
        <v>0</v>
      </c>
      <c r="H1342" s="127">
        <f>F1342*$H$12</f>
        <v>0</v>
      </c>
      <c r="I1342" s="127">
        <f>F1342*$I$12</f>
        <v>0</v>
      </c>
      <c r="J1342" s="127">
        <f>F1342*$J$12</f>
        <v>0</v>
      </c>
      <c r="K1342" s="128">
        <f>F1342*$K$12</f>
        <v>0</v>
      </c>
      <c r="L1342" s="129">
        <f>F1342-H1342</f>
        <v>0</v>
      </c>
      <c r="M1342" s="129">
        <f>F1342-I1342</f>
        <v>0</v>
      </c>
      <c r="N1342" s="129">
        <f>F1342-J1342</f>
        <v>0</v>
      </c>
      <c r="O1342" s="130">
        <f>F1342-K1342</f>
        <v>0</v>
      </c>
      <c r="P1342" s="127">
        <f>G1342*$P$12</f>
        <v>0</v>
      </c>
      <c r="Q1342" s="127">
        <f>G1342*$Q$12</f>
        <v>0</v>
      </c>
      <c r="R1342" s="127">
        <f>G1342*$R$12</f>
        <v>0</v>
      </c>
      <c r="S1342" s="128">
        <f>G1342*$S$12</f>
        <v>0</v>
      </c>
      <c r="T1342" s="129">
        <f>G1342-P1342</f>
        <v>0</v>
      </c>
      <c r="U1342" s="129">
        <f>G1342-Q1342</f>
        <v>0</v>
      </c>
      <c r="V1342" s="129">
        <f>G1342-R1342</f>
        <v>0</v>
      </c>
      <c r="W1342" s="130">
        <f>G1342-S1342</f>
        <v>0</v>
      </c>
    </row>
    <row r="1343" spans="1:23" x14ac:dyDescent="0.2">
      <c r="A1343" s="123"/>
      <c r="B1343" s="124"/>
      <c r="C1343" s="125"/>
      <c r="D1343" s="126"/>
      <c r="E1343" s="126"/>
      <c r="F1343" s="127">
        <f>C1343*D1343</f>
        <v>0</v>
      </c>
      <c r="G1343" s="127">
        <f>C1343*E1343</f>
        <v>0</v>
      </c>
      <c r="H1343" s="127">
        <f>F1343*$H$12</f>
        <v>0</v>
      </c>
      <c r="I1343" s="127">
        <f>F1343*$I$12</f>
        <v>0</v>
      </c>
      <c r="J1343" s="127">
        <f>F1343*$J$12</f>
        <v>0</v>
      </c>
      <c r="K1343" s="128">
        <f>F1343*$K$12</f>
        <v>0</v>
      </c>
      <c r="L1343" s="129">
        <f>F1343-H1343</f>
        <v>0</v>
      </c>
      <c r="M1343" s="129">
        <f>F1343-I1343</f>
        <v>0</v>
      </c>
      <c r="N1343" s="129">
        <f>F1343-J1343</f>
        <v>0</v>
      </c>
      <c r="O1343" s="130">
        <f>F1343-K1343</f>
        <v>0</v>
      </c>
      <c r="P1343" s="127">
        <f>G1343*$P$12</f>
        <v>0</v>
      </c>
      <c r="Q1343" s="127">
        <f>G1343*$Q$12</f>
        <v>0</v>
      </c>
      <c r="R1343" s="127">
        <f>G1343*$R$12</f>
        <v>0</v>
      </c>
      <c r="S1343" s="128">
        <f>G1343*$S$12</f>
        <v>0</v>
      </c>
      <c r="T1343" s="129">
        <f>G1343-P1343</f>
        <v>0</v>
      </c>
      <c r="U1343" s="129">
        <f>G1343-Q1343</f>
        <v>0</v>
      </c>
      <c r="V1343" s="129">
        <f>G1343-R1343</f>
        <v>0</v>
      </c>
      <c r="W1343" s="130">
        <f>G1343-S1343</f>
        <v>0</v>
      </c>
    </row>
    <row r="1344" spans="1:23" x14ac:dyDescent="0.2">
      <c r="A1344" s="131" t="s">
        <v>34</v>
      </c>
      <c r="B1344" s="132"/>
      <c r="C1344" s="133"/>
      <c r="D1344" s="134"/>
      <c r="E1344" s="134"/>
      <c r="F1344" s="135">
        <f>SUM(F1339:F1343)</f>
        <v>0</v>
      </c>
      <c r="G1344" s="135">
        <f>SUM(G1339:G1343)</f>
        <v>0</v>
      </c>
      <c r="H1344" s="135">
        <f t="shared" ref="H1344:W1344" si="1192">SUM(H1339:H1343)</f>
        <v>0</v>
      </c>
      <c r="I1344" s="135">
        <f t="shared" si="1192"/>
        <v>0</v>
      </c>
      <c r="J1344" s="135">
        <f t="shared" si="1192"/>
        <v>0</v>
      </c>
      <c r="K1344" s="135">
        <f t="shared" si="1192"/>
        <v>0</v>
      </c>
      <c r="L1344" s="136">
        <f t="shared" si="1192"/>
        <v>0</v>
      </c>
      <c r="M1344" s="136">
        <f t="shared" si="1192"/>
        <v>0</v>
      </c>
      <c r="N1344" s="136">
        <f t="shared" si="1192"/>
        <v>0</v>
      </c>
      <c r="O1344" s="137">
        <f t="shared" si="1192"/>
        <v>0</v>
      </c>
      <c r="P1344" s="135">
        <f t="shared" si="1192"/>
        <v>0</v>
      </c>
      <c r="Q1344" s="135">
        <f t="shared" si="1192"/>
        <v>0</v>
      </c>
      <c r="R1344" s="135">
        <f t="shared" si="1192"/>
        <v>0</v>
      </c>
      <c r="S1344" s="135">
        <f t="shared" si="1192"/>
        <v>0</v>
      </c>
      <c r="T1344" s="136">
        <f t="shared" si="1192"/>
        <v>0</v>
      </c>
      <c r="U1344" s="136">
        <f t="shared" si="1192"/>
        <v>0</v>
      </c>
      <c r="V1344" s="136">
        <f t="shared" si="1192"/>
        <v>0</v>
      </c>
      <c r="W1344" s="137">
        <f t="shared" si="1192"/>
        <v>0</v>
      </c>
    </row>
    <row r="1345" spans="1:23" ht="38.25" x14ac:dyDescent="0.2">
      <c r="A1345" s="24" t="s">
        <v>175</v>
      </c>
      <c r="B1345" s="25"/>
      <c r="C1345" s="26"/>
      <c r="D1345" s="86"/>
      <c r="E1345" s="86"/>
      <c r="F1345" s="87"/>
      <c r="G1345" s="87"/>
      <c r="H1345" s="87"/>
      <c r="I1345" s="87"/>
      <c r="J1345" s="87"/>
      <c r="K1345" s="87"/>
      <c r="L1345" s="88"/>
      <c r="M1345" s="88"/>
      <c r="N1345" s="88"/>
      <c r="O1345" s="89"/>
      <c r="P1345" s="87"/>
      <c r="Q1345" s="87"/>
      <c r="R1345" s="87"/>
      <c r="S1345" s="87"/>
      <c r="T1345" s="88"/>
      <c r="U1345" s="88"/>
      <c r="V1345" s="88"/>
      <c r="W1345" s="89"/>
    </row>
    <row r="1346" spans="1:23" x14ac:dyDescent="0.2">
      <c r="A1346" s="90"/>
      <c r="B1346" s="91"/>
      <c r="C1346" s="92"/>
      <c r="D1346" s="93"/>
      <c r="E1346" s="93"/>
      <c r="F1346" s="74">
        <f>C1346*D1346</f>
        <v>0</v>
      </c>
      <c r="G1346" s="74">
        <f>C1346*E1346</f>
        <v>0</v>
      </c>
      <c r="H1346" s="77">
        <f>F1346*$H$12</f>
        <v>0</v>
      </c>
      <c r="I1346" s="77">
        <f>F1346*$I$12</f>
        <v>0</v>
      </c>
      <c r="J1346" s="77">
        <f>F1346*$J$12</f>
        <v>0</v>
      </c>
      <c r="K1346" s="138">
        <f>F1346*$K$12</f>
        <v>0</v>
      </c>
      <c r="L1346" s="139">
        <f>F1346-H1346</f>
        <v>0</v>
      </c>
      <c r="M1346" s="139">
        <f>F1346-I1346</f>
        <v>0</v>
      </c>
      <c r="N1346" s="139">
        <f>F1346-J1346</f>
        <v>0</v>
      </c>
      <c r="O1346" s="76">
        <f>F1346-K1346</f>
        <v>0</v>
      </c>
      <c r="P1346" s="77">
        <f>G1346*$P$12</f>
        <v>0</v>
      </c>
      <c r="Q1346" s="77">
        <f>G1346*$Q$12</f>
        <v>0</v>
      </c>
      <c r="R1346" s="77">
        <f>G1346*$R$12</f>
        <v>0</v>
      </c>
      <c r="S1346" s="138">
        <f>G1346*$S$12</f>
        <v>0</v>
      </c>
      <c r="T1346" s="139">
        <f>G1346-P1346</f>
        <v>0</v>
      </c>
      <c r="U1346" s="139">
        <f>G1346-Q1346</f>
        <v>0</v>
      </c>
      <c r="V1346" s="139">
        <f>G1346-R1346</f>
        <v>0</v>
      </c>
      <c r="W1346" s="76">
        <f>G1346-S1346</f>
        <v>0</v>
      </c>
    </row>
    <row r="1347" spans="1:23" x14ac:dyDescent="0.2">
      <c r="A1347" s="90"/>
      <c r="B1347" s="91"/>
      <c r="C1347" s="92"/>
      <c r="D1347" s="93"/>
      <c r="E1347" s="93"/>
      <c r="F1347" s="74">
        <f>C1347*D1347</f>
        <v>0</v>
      </c>
      <c r="G1347" s="74">
        <f>C1347*E1347</f>
        <v>0</v>
      </c>
      <c r="H1347" s="77">
        <f>F1347*$H$12</f>
        <v>0</v>
      </c>
      <c r="I1347" s="77">
        <f>F1347*$I$12</f>
        <v>0</v>
      </c>
      <c r="J1347" s="77">
        <f>F1347*$J$12</f>
        <v>0</v>
      </c>
      <c r="K1347" s="138">
        <f>F1347*$K$12</f>
        <v>0</v>
      </c>
      <c r="L1347" s="139">
        <f>F1347-H1347</f>
        <v>0</v>
      </c>
      <c r="M1347" s="139">
        <f>F1347-I1347</f>
        <v>0</v>
      </c>
      <c r="N1347" s="139">
        <f>F1347-J1347</f>
        <v>0</v>
      </c>
      <c r="O1347" s="76">
        <f>F1347-K1347</f>
        <v>0</v>
      </c>
      <c r="P1347" s="77">
        <f>G1347*$P$12</f>
        <v>0</v>
      </c>
      <c r="Q1347" s="77">
        <f>G1347*$Q$12</f>
        <v>0</v>
      </c>
      <c r="R1347" s="77">
        <f>G1347*$R$12</f>
        <v>0</v>
      </c>
      <c r="S1347" s="138">
        <f>G1347*$S$12</f>
        <v>0</v>
      </c>
      <c r="T1347" s="139">
        <f>G1347-P1347</f>
        <v>0</v>
      </c>
      <c r="U1347" s="139">
        <f>G1347-Q1347</f>
        <v>0</v>
      </c>
      <c r="V1347" s="139">
        <f>G1347-R1347</f>
        <v>0</v>
      </c>
      <c r="W1347" s="76">
        <f>G1347-S1347</f>
        <v>0</v>
      </c>
    </row>
    <row r="1348" spans="1:23" x14ac:dyDescent="0.2">
      <c r="A1348" s="90"/>
      <c r="B1348" s="91"/>
      <c r="C1348" s="92"/>
      <c r="D1348" s="93"/>
      <c r="E1348" s="93"/>
      <c r="F1348" s="74">
        <f>C1348*D1348</f>
        <v>0</v>
      </c>
      <c r="G1348" s="74">
        <f>C1348*E1348</f>
        <v>0</v>
      </c>
      <c r="H1348" s="77">
        <f>F1348*$H$12</f>
        <v>0</v>
      </c>
      <c r="I1348" s="77">
        <f>F1348*$I$12</f>
        <v>0</v>
      </c>
      <c r="J1348" s="77">
        <f>F1348*$J$12</f>
        <v>0</v>
      </c>
      <c r="K1348" s="138">
        <f>F1348*$K$12</f>
        <v>0</v>
      </c>
      <c r="L1348" s="139">
        <f>F1348-H1348</f>
        <v>0</v>
      </c>
      <c r="M1348" s="139">
        <f>F1348-I1348</f>
        <v>0</v>
      </c>
      <c r="N1348" s="139">
        <f>F1348-J1348</f>
        <v>0</v>
      </c>
      <c r="O1348" s="76">
        <f>F1348-K1348</f>
        <v>0</v>
      </c>
      <c r="P1348" s="77">
        <f>G1348*$P$12</f>
        <v>0</v>
      </c>
      <c r="Q1348" s="77">
        <f>G1348*$Q$12</f>
        <v>0</v>
      </c>
      <c r="R1348" s="77">
        <f>G1348*$R$12</f>
        <v>0</v>
      </c>
      <c r="S1348" s="138">
        <f>G1348*$S$12</f>
        <v>0</v>
      </c>
      <c r="T1348" s="139">
        <f>G1348-P1348</f>
        <v>0</v>
      </c>
      <c r="U1348" s="139">
        <f>G1348-Q1348</f>
        <v>0</v>
      </c>
      <c r="V1348" s="139">
        <f>G1348-R1348</f>
        <v>0</v>
      </c>
      <c r="W1348" s="76">
        <f>G1348-S1348</f>
        <v>0</v>
      </c>
    </row>
    <row r="1349" spans="1:23" x14ac:dyDescent="0.2">
      <c r="A1349" s="90"/>
      <c r="B1349" s="91"/>
      <c r="C1349" s="92"/>
      <c r="D1349" s="93"/>
      <c r="E1349" s="93"/>
      <c r="F1349" s="74">
        <f>C1349*D1349</f>
        <v>0</v>
      </c>
      <c r="G1349" s="74">
        <f>C1349*E1349</f>
        <v>0</v>
      </c>
      <c r="H1349" s="77">
        <f>F1349*$H$12</f>
        <v>0</v>
      </c>
      <c r="I1349" s="77">
        <f>F1349*$I$12</f>
        <v>0</v>
      </c>
      <c r="J1349" s="77">
        <f>F1349*$J$12</f>
        <v>0</v>
      </c>
      <c r="K1349" s="138">
        <f>F1349*$K$12</f>
        <v>0</v>
      </c>
      <c r="L1349" s="139">
        <f>F1349-H1349</f>
        <v>0</v>
      </c>
      <c r="M1349" s="139">
        <f>F1349-I1349</f>
        <v>0</v>
      </c>
      <c r="N1349" s="139">
        <f>F1349-J1349</f>
        <v>0</v>
      </c>
      <c r="O1349" s="76">
        <f>F1349-K1349</f>
        <v>0</v>
      </c>
      <c r="P1349" s="77">
        <f>G1349*$P$12</f>
        <v>0</v>
      </c>
      <c r="Q1349" s="77">
        <f>G1349*$Q$12</f>
        <v>0</v>
      </c>
      <c r="R1349" s="77">
        <f>G1349*$R$12</f>
        <v>0</v>
      </c>
      <c r="S1349" s="138">
        <f>G1349*$S$12</f>
        <v>0</v>
      </c>
      <c r="T1349" s="139">
        <f>G1349-P1349</f>
        <v>0</v>
      </c>
      <c r="U1349" s="139">
        <f>G1349-Q1349</f>
        <v>0</v>
      </c>
      <c r="V1349" s="139">
        <f>G1349-R1349</f>
        <v>0</v>
      </c>
      <c r="W1349" s="76">
        <f>G1349-S1349</f>
        <v>0</v>
      </c>
    </row>
    <row r="1350" spans="1:23" x14ac:dyDescent="0.2">
      <c r="A1350" s="90"/>
      <c r="B1350" s="91"/>
      <c r="C1350" s="92"/>
      <c r="D1350" s="93"/>
      <c r="E1350" s="93"/>
      <c r="F1350" s="74">
        <f>C1350*D1350</f>
        <v>0</v>
      </c>
      <c r="G1350" s="74">
        <f>C1350*E1350</f>
        <v>0</v>
      </c>
      <c r="H1350" s="77">
        <f>F1350*$H$12</f>
        <v>0</v>
      </c>
      <c r="I1350" s="77">
        <f>F1350*$I$12</f>
        <v>0</v>
      </c>
      <c r="J1350" s="77">
        <f>F1350*$J$12</f>
        <v>0</v>
      </c>
      <c r="K1350" s="138">
        <f>F1350*$K$12</f>
        <v>0</v>
      </c>
      <c r="L1350" s="139">
        <f>F1350-H1350</f>
        <v>0</v>
      </c>
      <c r="M1350" s="139">
        <f>F1350-I1350</f>
        <v>0</v>
      </c>
      <c r="N1350" s="139">
        <f>F1350-J1350</f>
        <v>0</v>
      </c>
      <c r="O1350" s="76">
        <f>F1350-K1350</f>
        <v>0</v>
      </c>
      <c r="P1350" s="77">
        <f>G1350*$P$12</f>
        <v>0</v>
      </c>
      <c r="Q1350" s="77">
        <f>G1350*$Q$12</f>
        <v>0</v>
      </c>
      <c r="R1350" s="77">
        <f>G1350*$R$12</f>
        <v>0</v>
      </c>
      <c r="S1350" s="138">
        <f>G1350*$S$12</f>
        <v>0</v>
      </c>
      <c r="T1350" s="139">
        <f>G1350-P1350</f>
        <v>0</v>
      </c>
      <c r="U1350" s="139">
        <f>G1350-Q1350</f>
        <v>0</v>
      </c>
      <c r="V1350" s="139">
        <f>G1350-R1350</f>
        <v>0</v>
      </c>
      <c r="W1350" s="76">
        <f>G1350-S1350</f>
        <v>0</v>
      </c>
    </row>
    <row r="1351" spans="1:23" x14ac:dyDescent="0.2">
      <c r="A1351" s="96" t="s">
        <v>46</v>
      </c>
      <c r="B1351" s="97"/>
      <c r="C1351" s="98"/>
      <c r="D1351" s="99"/>
      <c r="E1351" s="99"/>
      <c r="F1351" s="83">
        <f>SUM(F1346:F1350)</f>
        <v>0</v>
      </c>
      <c r="G1351" s="83">
        <f>SUM(G1346:G1350)</f>
        <v>0</v>
      </c>
      <c r="H1351" s="83">
        <f t="shared" ref="H1351:W1351" si="1193">SUM(H1346:H1350)</f>
        <v>0</v>
      </c>
      <c r="I1351" s="83">
        <f t="shared" si="1193"/>
        <v>0</v>
      </c>
      <c r="J1351" s="83">
        <f t="shared" si="1193"/>
        <v>0</v>
      </c>
      <c r="K1351" s="83">
        <f t="shared" si="1193"/>
        <v>0</v>
      </c>
      <c r="L1351" s="84">
        <f t="shared" si="1193"/>
        <v>0</v>
      </c>
      <c r="M1351" s="84">
        <f t="shared" si="1193"/>
        <v>0</v>
      </c>
      <c r="N1351" s="84">
        <f t="shared" si="1193"/>
        <v>0</v>
      </c>
      <c r="O1351" s="85">
        <f t="shared" si="1193"/>
        <v>0</v>
      </c>
      <c r="P1351" s="83">
        <f t="shared" si="1193"/>
        <v>0</v>
      </c>
      <c r="Q1351" s="83">
        <f t="shared" si="1193"/>
        <v>0</v>
      </c>
      <c r="R1351" s="83">
        <f t="shared" si="1193"/>
        <v>0</v>
      </c>
      <c r="S1351" s="83">
        <f t="shared" si="1193"/>
        <v>0</v>
      </c>
      <c r="T1351" s="84">
        <f t="shared" si="1193"/>
        <v>0</v>
      </c>
      <c r="U1351" s="84">
        <f t="shared" si="1193"/>
        <v>0</v>
      </c>
      <c r="V1351" s="84">
        <f t="shared" si="1193"/>
        <v>0</v>
      </c>
      <c r="W1351" s="85">
        <f t="shared" si="1193"/>
        <v>0</v>
      </c>
    </row>
    <row r="1352" spans="1:23" ht="13.5" thickBot="1" x14ac:dyDescent="0.25">
      <c r="A1352" s="131" t="s">
        <v>176</v>
      </c>
      <c r="B1352" s="132"/>
      <c r="C1352" s="133"/>
      <c r="D1352" s="134"/>
      <c r="E1352" s="134"/>
      <c r="F1352" s="135">
        <v>0</v>
      </c>
      <c r="G1352" s="135">
        <v>0</v>
      </c>
      <c r="H1352" s="135">
        <f>F1352*$H$12</f>
        <v>0</v>
      </c>
      <c r="I1352" s="135">
        <f>F1352*$I$12</f>
        <v>0</v>
      </c>
      <c r="J1352" s="135">
        <f>F1352*$J$12</f>
        <v>0</v>
      </c>
      <c r="K1352" s="135">
        <f>F1352*$K$12</f>
        <v>0</v>
      </c>
      <c r="L1352" s="136">
        <f>F1352-H1352</f>
        <v>0</v>
      </c>
      <c r="M1352" s="136">
        <f>F1352-I1352</f>
        <v>0</v>
      </c>
      <c r="N1352" s="136">
        <f>F1352-J1352</f>
        <v>0</v>
      </c>
      <c r="O1352" s="137">
        <f>F1352-K1352</f>
        <v>0</v>
      </c>
      <c r="P1352" s="135">
        <f>G1352*$P$12</f>
        <v>0</v>
      </c>
      <c r="Q1352" s="135">
        <f>G1352*$Q$12</f>
        <v>0</v>
      </c>
      <c r="R1352" s="135">
        <f>G1352*$R$12</f>
        <v>0</v>
      </c>
      <c r="S1352" s="135">
        <f>G1352*$S$12</f>
        <v>0</v>
      </c>
      <c r="T1352" s="136">
        <f>G1352-P1352</f>
        <v>0</v>
      </c>
      <c r="U1352" s="136">
        <f>G1352-Q1352</f>
        <v>0</v>
      </c>
      <c r="V1352" s="136">
        <f>G1352-R1352</f>
        <v>0</v>
      </c>
      <c r="W1352" s="137">
        <f>G1352-S1352</f>
        <v>0</v>
      </c>
    </row>
    <row r="1353" spans="1:23" ht="13.5" thickBot="1" x14ac:dyDescent="0.25">
      <c r="A1353" s="170" t="s">
        <v>39</v>
      </c>
      <c r="B1353" s="171"/>
      <c r="C1353" s="172"/>
      <c r="D1353" s="173"/>
      <c r="E1353" s="173"/>
      <c r="F1353" s="174">
        <f>F1272+F1279+F1286+F1293+F1305+F1317+F1327+F1337+F1344+F1351+F1352</f>
        <v>0</v>
      </c>
      <c r="G1353" s="174">
        <f t="shared" ref="G1353:W1353" si="1194">G1272+G1279+G1286+G1293+G1305+G1317+G1327+G1337+G1344+G1351+G1352</f>
        <v>0</v>
      </c>
      <c r="H1353" s="174">
        <f t="shared" si="1194"/>
        <v>0</v>
      </c>
      <c r="I1353" s="174">
        <f t="shared" si="1194"/>
        <v>0</v>
      </c>
      <c r="J1353" s="174">
        <f t="shared" si="1194"/>
        <v>0</v>
      </c>
      <c r="K1353" s="174">
        <f t="shared" si="1194"/>
        <v>0</v>
      </c>
      <c r="L1353" s="174">
        <f t="shared" si="1194"/>
        <v>0</v>
      </c>
      <c r="M1353" s="174">
        <f t="shared" si="1194"/>
        <v>0</v>
      </c>
      <c r="N1353" s="174">
        <f t="shared" si="1194"/>
        <v>0</v>
      </c>
      <c r="O1353" s="174">
        <f t="shared" si="1194"/>
        <v>0</v>
      </c>
      <c r="P1353" s="174">
        <f t="shared" si="1194"/>
        <v>0</v>
      </c>
      <c r="Q1353" s="174">
        <f t="shared" si="1194"/>
        <v>0</v>
      </c>
      <c r="R1353" s="174">
        <f t="shared" si="1194"/>
        <v>0</v>
      </c>
      <c r="S1353" s="174">
        <f t="shared" si="1194"/>
        <v>0</v>
      </c>
      <c r="T1353" s="174">
        <f t="shared" si="1194"/>
        <v>0</v>
      </c>
      <c r="U1353" s="174">
        <f t="shared" si="1194"/>
        <v>0</v>
      </c>
      <c r="V1353" s="174">
        <f t="shared" si="1194"/>
        <v>0</v>
      </c>
      <c r="W1353" s="174">
        <f t="shared" si="1194"/>
        <v>0</v>
      </c>
    </row>
    <row r="1354" spans="1:23" ht="13.5" thickBot="1" x14ac:dyDescent="0.25">
      <c r="A1354" s="184"/>
      <c r="B1354" s="185"/>
      <c r="C1354" s="186"/>
      <c r="D1354" s="187"/>
      <c r="E1354" s="187"/>
      <c r="F1354" s="188"/>
      <c r="G1354" s="188"/>
      <c r="H1354" s="188"/>
      <c r="I1354" s="188"/>
      <c r="J1354" s="188"/>
      <c r="K1354" s="188"/>
      <c r="L1354" s="188"/>
      <c r="M1354" s="188"/>
      <c r="N1354" s="188"/>
      <c r="O1354" s="188"/>
      <c r="P1354" s="188"/>
      <c r="Q1354" s="188"/>
      <c r="R1354" s="188"/>
      <c r="S1354" s="188"/>
      <c r="T1354" s="188"/>
      <c r="U1354" s="188"/>
      <c r="V1354" s="188"/>
      <c r="W1354" s="188"/>
    </row>
    <row r="1355" spans="1:23" x14ac:dyDescent="0.2">
      <c r="A1355" s="161" t="s">
        <v>40</v>
      </c>
      <c r="B1355" s="140"/>
      <c r="C1355" s="141"/>
      <c r="D1355" s="141"/>
      <c r="E1355" s="141"/>
      <c r="F1355" s="142"/>
      <c r="G1355" s="142"/>
      <c r="H1355" s="142"/>
      <c r="I1355" s="142"/>
      <c r="J1355" s="142"/>
      <c r="K1355" s="143"/>
      <c r="L1355" s="144"/>
      <c r="M1355" s="144"/>
      <c r="N1355" s="144"/>
      <c r="O1355" s="145"/>
      <c r="P1355" s="142"/>
      <c r="Q1355" s="142"/>
      <c r="R1355" s="142"/>
      <c r="S1355" s="143"/>
      <c r="T1355" s="144"/>
      <c r="U1355" s="144"/>
      <c r="V1355" s="144"/>
      <c r="W1355" s="145"/>
    </row>
    <row r="1356" spans="1:23" s="306" customFormat="1" ht="15" x14ac:dyDescent="0.25">
      <c r="A1356" s="19" t="s">
        <v>30</v>
      </c>
      <c r="B1356" s="20"/>
      <c r="C1356" s="21"/>
      <c r="D1356" s="21"/>
      <c r="E1356" s="21"/>
      <c r="F1356" s="66"/>
      <c r="G1356" s="66"/>
      <c r="H1356" s="66"/>
      <c r="I1356" s="66"/>
      <c r="J1356" s="66"/>
      <c r="K1356" s="66"/>
      <c r="L1356" s="67"/>
      <c r="M1356" s="67"/>
      <c r="N1356" s="67"/>
      <c r="O1356" s="68"/>
      <c r="P1356" s="66"/>
      <c r="Q1356" s="66"/>
      <c r="R1356" s="66"/>
      <c r="S1356" s="66"/>
      <c r="T1356" s="67"/>
      <c r="U1356" s="67"/>
      <c r="V1356" s="67"/>
      <c r="W1356" s="68"/>
    </row>
    <row r="1357" spans="1:23" s="306" customFormat="1" ht="25.5" x14ac:dyDescent="0.25">
      <c r="A1357" s="72" t="s">
        <v>121</v>
      </c>
      <c r="B1357" s="22"/>
      <c r="C1357" s="23"/>
      <c r="D1357" s="73"/>
      <c r="E1357" s="73"/>
      <c r="F1357" s="74">
        <f t="shared" ref="F1357:F1393" si="1195">C1357*D1357</f>
        <v>0</v>
      </c>
      <c r="G1357" s="74">
        <f t="shared" ref="G1357:G1393" si="1196">C1357*E1357</f>
        <v>0</v>
      </c>
      <c r="H1357" s="74">
        <f t="shared" ref="H1357:H1371" si="1197">F1357*$H$12</f>
        <v>0</v>
      </c>
      <c r="I1357" s="74">
        <f t="shared" ref="I1357:I1371" si="1198">F1357*$I$12</f>
        <v>0</v>
      </c>
      <c r="J1357" s="74">
        <f t="shared" ref="J1357:J1371" si="1199">F1357*$J$12</f>
        <v>0</v>
      </c>
      <c r="K1357" s="74">
        <f t="shared" ref="K1357:K1371" si="1200">F1357*$K$12</f>
        <v>0</v>
      </c>
      <c r="L1357" s="75">
        <f t="shared" ref="L1357:L1371" si="1201">F1357-H1357</f>
        <v>0</v>
      </c>
      <c r="M1357" s="75">
        <f t="shared" ref="M1357:M1371" si="1202">F1357-I1357</f>
        <v>0</v>
      </c>
      <c r="N1357" s="75">
        <f t="shared" ref="N1357:N1371" si="1203">F1357-J1357</f>
        <v>0</v>
      </c>
      <c r="O1357" s="76">
        <f t="shared" ref="O1357:O1371" si="1204">F1357-K1357</f>
        <v>0</v>
      </c>
      <c r="P1357" s="74">
        <f t="shared" ref="P1357:P1371" si="1205">G1357*$P$12</f>
        <v>0</v>
      </c>
      <c r="Q1357" s="74">
        <f t="shared" ref="Q1357:Q1371" si="1206">G1357*$Q$12</f>
        <v>0</v>
      </c>
      <c r="R1357" s="74">
        <f t="shared" ref="R1357:R1371" si="1207">G1357*$R$12</f>
        <v>0</v>
      </c>
      <c r="S1357" s="74">
        <f t="shared" ref="S1357:S1371" si="1208">G1357*$S$12</f>
        <v>0</v>
      </c>
      <c r="T1357" s="75">
        <f t="shared" ref="T1357:T1371" si="1209">G1357-P1357</f>
        <v>0</v>
      </c>
      <c r="U1357" s="75">
        <f t="shared" ref="U1357:U1371" si="1210">G1357-Q1357</f>
        <v>0</v>
      </c>
      <c r="V1357" s="75">
        <f t="shared" ref="V1357:V1371" si="1211">G1357-R1357</f>
        <v>0</v>
      </c>
      <c r="W1357" s="76">
        <f t="shared" ref="W1357:W1371" si="1212">G1357-S1357</f>
        <v>0</v>
      </c>
    </row>
    <row r="1358" spans="1:23" x14ac:dyDescent="0.2">
      <c r="A1358" s="72"/>
      <c r="B1358" s="22"/>
      <c r="C1358" s="23"/>
      <c r="D1358" s="73"/>
      <c r="E1358" s="73"/>
      <c r="F1358" s="74">
        <f t="shared" si="1195"/>
        <v>0</v>
      </c>
      <c r="G1358" s="74">
        <f t="shared" si="1196"/>
        <v>0</v>
      </c>
      <c r="H1358" s="74">
        <f t="shared" si="1197"/>
        <v>0</v>
      </c>
      <c r="I1358" s="74">
        <f t="shared" si="1198"/>
        <v>0</v>
      </c>
      <c r="J1358" s="77">
        <f t="shared" si="1199"/>
        <v>0</v>
      </c>
      <c r="K1358" s="74">
        <f t="shared" si="1200"/>
        <v>0</v>
      </c>
      <c r="L1358" s="75">
        <f t="shared" si="1201"/>
        <v>0</v>
      </c>
      <c r="M1358" s="75">
        <f t="shared" si="1202"/>
        <v>0</v>
      </c>
      <c r="N1358" s="75">
        <f t="shared" si="1203"/>
        <v>0</v>
      </c>
      <c r="O1358" s="76">
        <f t="shared" si="1204"/>
        <v>0</v>
      </c>
      <c r="P1358" s="74">
        <f t="shared" si="1205"/>
        <v>0</v>
      </c>
      <c r="Q1358" s="74">
        <f t="shared" si="1206"/>
        <v>0</v>
      </c>
      <c r="R1358" s="77">
        <f t="shared" si="1207"/>
        <v>0</v>
      </c>
      <c r="S1358" s="74">
        <f t="shared" si="1208"/>
        <v>0</v>
      </c>
      <c r="T1358" s="75">
        <f t="shared" si="1209"/>
        <v>0</v>
      </c>
      <c r="U1358" s="75">
        <f t="shared" si="1210"/>
        <v>0</v>
      </c>
      <c r="V1358" s="75">
        <f t="shared" si="1211"/>
        <v>0</v>
      </c>
      <c r="W1358" s="76">
        <f t="shared" si="1212"/>
        <v>0</v>
      </c>
    </row>
    <row r="1359" spans="1:23" x14ac:dyDescent="0.2">
      <c r="A1359" s="72"/>
      <c r="B1359" s="22"/>
      <c r="C1359" s="23"/>
      <c r="D1359" s="73"/>
      <c r="E1359" s="73"/>
      <c r="F1359" s="74">
        <f t="shared" si="1195"/>
        <v>0</v>
      </c>
      <c r="G1359" s="74">
        <f t="shared" si="1196"/>
        <v>0</v>
      </c>
      <c r="H1359" s="74">
        <f t="shared" si="1197"/>
        <v>0</v>
      </c>
      <c r="I1359" s="74">
        <f t="shared" si="1198"/>
        <v>0</v>
      </c>
      <c r="J1359" s="78">
        <f t="shared" si="1199"/>
        <v>0</v>
      </c>
      <c r="K1359" s="74">
        <f t="shared" si="1200"/>
        <v>0</v>
      </c>
      <c r="L1359" s="75">
        <f t="shared" si="1201"/>
        <v>0</v>
      </c>
      <c r="M1359" s="75">
        <f t="shared" si="1202"/>
        <v>0</v>
      </c>
      <c r="N1359" s="75">
        <f t="shared" si="1203"/>
        <v>0</v>
      </c>
      <c r="O1359" s="76">
        <f t="shared" si="1204"/>
        <v>0</v>
      </c>
      <c r="P1359" s="74">
        <f t="shared" si="1205"/>
        <v>0</v>
      </c>
      <c r="Q1359" s="74">
        <f t="shared" si="1206"/>
        <v>0</v>
      </c>
      <c r="R1359" s="78">
        <f t="shared" si="1207"/>
        <v>0</v>
      </c>
      <c r="S1359" s="74">
        <f t="shared" si="1208"/>
        <v>0</v>
      </c>
      <c r="T1359" s="75">
        <f t="shared" si="1209"/>
        <v>0</v>
      </c>
      <c r="U1359" s="75">
        <f t="shared" si="1210"/>
        <v>0</v>
      </c>
      <c r="V1359" s="75">
        <f t="shared" si="1211"/>
        <v>0</v>
      </c>
      <c r="W1359" s="76">
        <f t="shared" si="1212"/>
        <v>0</v>
      </c>
    </row>
    <row r="1360" spans="1:23" x14ac:dyDescent="0.2">
      <c r="A1360" s="72"/>
      <c r="B1360" s="22"/>
      <c r="C1360" s="23"/>
      <c r="D1360" s="73"/>
      <c r="E1360" s="73"/>
      <c r="F1360" s="74">
        <f t="shared" si="1195"/>
        <v>0</v>
      </c>
      <c r="G1360" s="74">
        <f t="shared" si="1196"/>
        <v>0</v>
      </c>
      <c r="H1360" s="74">
        <f t="shared" si="1197"/>
        <v>0</v>
      </c>
      <c r="I1360" s="74">
        <f t="shared" si="1198"/>
        <v>0</v>
      </c>
      <c r="J1360" s="74">
        <f t="shared" si="1199"/>
        <v>0</v>
      </c>
      <c r="K1360" s="74">
        <f t="shared" si="1200"/>
        <v>0</v>
      </c>
      <c r="L1360" s="75">
        <f t="shared" si="1201"/>
        <v>0</v>
      </c>
      <c r="M1360" s="75">
        <f t="shared" si="1202"/>
        <v>0</v>
      </c>
      <c r="N1360" s="75">
        <f t="shared" si="1203"/>
        <v>0</v>
      </c>
      <c r="O1360" s="76">
        <f t="shared" si="1204"/>
        <v>0</v>
      </c>
      <c r="P1360" s="74">
        <f t="shared" si="1205"/>
        <v>0</v>
      </c>
      <c r="Q1360" s="74">
        <f t="shared" si="1206"/>
        <v>0</v>
      </c>
      <c r="R1360" s="74">
        <f t="shared" si="1207"/>
        <v>0</v>
      </c>
      <c r="S1360" s="74">
        <f t="shared" si="1208"/>
        <v>0</v>
      </c>
      <c r="T1360" s="75">
        <f t="shared" si="1209"/>
        <v>0</v>
      </c>
      <c r="U1360" s="75">
        <f t="shared" si="1210"/>
        <v>0</v>
      </c>
      <c r="V1360" s="75">
        <f t="shared" si="1211"/>
        <v>0</v>
      </c>
      <c r="W1360" s="76">
        <f t="shared" si="1212"/>
        <v>0</v>
      </c>
    </row>
    <row r="1361" spans="1:23" x14ac:dyDescent="0.2">
      <c r="A1361" s="72"/>
      <c r="B1361" s="22"/>
      <c r="C1361" s="23"/>
      <c r="D1361" s="73"/>
      <c r="E1361" s="73"/>
      <c r="F1361" s="74">
        <f t="shared" si="1195"/>
        <v>0</v>
      </c>
      <c r="G1361" s="74">
        <f t="shared" si="1196"/>
        <v>0</v>
      </c>
      <c r="H1361" s="74">
        <f t="shared" si="1197"/>
        <v>0</v>
      </c>
      <c r="I1361" s="74">
        <f t="shared" si="1198"/>
        <v>0</v>
      </c>
      <c r="J1361" s="74">
        <f t="shared" si="1199"/>
        <v>0</v>
      </c>
      <c r="K1361" s="74">
        <f t="shared" si="1200"/>
        <v>0</v>
      </c>
      <c r="L1361" s="75">
        <f t="shared" si="1201"/>
        <v>0</v>
      </c>
      <c r="M1361" s="75">
        <f t="shared" si="1202"/>
        <v>0</v>
      </c>
      <c r="N1361" s="75">
        <f t="shared" si="1203"/>
        <v>0</v>
      </c>
      <c r="O1361" s="76">
        <f t="shared" si="1204"/>
        <v>0</v>
      </c>
      <c r="P1361" s="74">
        <f t="shared" si="1205"/>
        <v>0</v>
      </c>
      <c r="Q1361" s="74">
        <f t="shared" si="1206"/>
        <v>0</v>
      </c>
      <c r="R1361" s="74">
        <f t="shared" si="1207"/>
        <v>0</v>
      </c>
      <c r="S1361" s="74">
        <f t="shared" si="1208"/>
        <v>0</v>
      </c>
      <c r="T1361" s="75">
        <f t="shared" si="1209"/>
        <v>0</v>
      </c>
      <c r="U1361" s="75">
        <f t="shared" si="1210"/>
        <v>0</v>
      </c>
      <c r="V1361" s="75">
        <f t="shared" si="1211"/>
        <v>0</v>
      </c>
      <c r="W1361" s="76">
        <f t="shared" si="1212"/>
        <v>0</v>
      </c>
    </row>
    <row r="1362" spans="1:23" x14ac:dyDescent="0.2">
      <c r="A1362" s="72"/>
      <c r="B1362" s="22"/>
      <c r="C1362" s="23"/>
      <c r="D1362" s="73"/>
      <c r="E1362" s="73"/>
      <c r="F1362" s="74">
        <f t="shared" si="1195"/>
        <v>0</v>
      </c>
      <c r="G1362" s="74">
        <f t="shared" si="1196"/>
        <v>0</v>
      </c>
      <c r="H1362" s="74">
        <f t="shared" si="1197"/>
        <v>0</v>
      </c>
      <c r="I1362" s="74">
        <f t="shared" si="1198"/>
        <v>0</v>
      </c>
      <c r="J1362" s="74">
        <f t="shared" si="1199"/>
        <v>0</v>
      </c>
      <c r="K1362" s="74">
        <f t="shared" si="1200"/>
        <v>0</v>
      </c>
      <c r="L1362" s="75">
        <f t="shared" si="1201"/>
        <v>0</v>
      </c>
      <c r="M1362" s="75">
        <f t="shared" si="1202"/>
        <v>0</v>
      </c>
      <c r="N1362" s="75">
        <f t="shared" si="1203"/>
        <v>0</v>
      </c>
      <c r="O1362" s="76">
        <f t="shared" si="1204"/>
        <v>0</v>
      </c>
      <c r="P1362" s="74">
        <f t="shared" si="1205"/>
        <v>0</v>
      </c>
      <c r="Q1362" s="74">
        <f t="shared" si="1206"/>
        <v>0</v>
      </c>
      <c r="R1362" s="74">
        <f t="shared" si="1207"/>
        <v>0</v>
      </c>
      <c r="S1362" s="74">
        <f t="shared" si="1208"/>
        <v>0</v>
      </c>
      <c r="T1362" s="75">
        <f t="shared" si="1209"/>
        <v>0</v>
      </c>
      <c r="U1362" s="75">
        <f t="shared" si="1210"/>
        <v>0</v>
      </c>
      <c r="V1362" s="75">
        <f t="shared" si="1211"/>
        <v>0</v>
      </c>
      <c r="W1362" s="76">
        <f t="shared" si="1212"/>
        <v>0</v>
      </c>
    </row>
    <row r="1363" spans="1:23" x14ac:dyDescent="0.2">
      <c r="A1363" s="72"/>
      <c r="B1363" s="22"/>
      <c r="C1363" s="23"/>
      <c r="D1363" s="73"/>
      <c r="E1363" s="73"/>
      <c r="F1363" s="74">
        <f t="shared" si="1195"/>
        <v>0</v>
      </c>
      <c r="G1363" s="74">
        <f t="shared" si="1196"/>
        <v>0</v>
      </c>
      <c r="H1363" s="74">
        <f t="shared" si="1197"/>
        <v>0</v>
      </c>
      <c r="I1363" s="74">
        <f t="shared" si="1198"/>
        <v>0</v>
      </c>
      <c r="J1363" s="74">
        <f t="shared" si="1199"/>
        <v>0</v>
      </c>
      <c r="K1363" s="74">
        <f t="shared" si="1200"/>
        <v>0</v>
      </c>
      <c r="L1363" s="75">
        <f t="shared" si="1201"/>
        <v>0</v>
      </c>
      <c r="M1363" s="75">
        <f t="shared" si="1202"/>
        <v>0</v>
      </c>
      <c r="N1363" s="75">
        <f t="shared" si="1203"/>
        <v>0</v>
      </c>
      <c r="O1363" s="76">
        <f t="shared" si="1204"/>
        <v>0</v>
      </c>
      <c r="P1363" s="74">
        <f t="shared" si="1205"/>
        <v>0</v>
      </c>
      <c r="Q1363" s="74">
        <f t="shared" si="1206"/>
        <v>0</v>
      </c>
      <c r="R1363" s="74">
        <f t="shared" si="1207"/>
        <v>0</v>
      </c>
      <c r="S1363" s="74">
        <f t="shared" si="1208"/>
        <v>0</v>
      </c>
      <c r="T1363" s="75">
        <f t="shared" si="1209"/>
        <v>0</v>
      </c>
      <c r="U1363" s="75">
        <f t="shared" si="1210"/>
        <v>0</v>
      </c>
      <c r="V1363" s="75">
        <f t="shared" si="1211"/>
        <v>0</v>
      </c>
      <c r="W1363" s="76">
        <f t="shared" si="1212"/>
        <v>0</v>
      </c>
    </row>
    <row r="1364" spans="1:23" x14ac:dyDescent="0.2">
      <c r="A1364" s="72"/>
      <c r="B1364" s="22"/>
      <c r="C1364" s="23"/>
      <c r="D1364" s="73"/>
      <c r="E1364" s="73"/>
      <c r="F1364" s="74">
        <f t="shared" si="1195"/>
        <v>0</v>
      </c>
      <c r="G1364" s="74">
        <f t="shared" si="1196"/>
        <v>0</v>
      </c>
      <c r="H1364" s="74">
        <f t="shared" si="1197"/>
        <v>0</v>
      </c>
      <c r="I1364" s="74">
        <f t="shared" si="1198"/>
        <v>0</v>
      </c>
      <c r="J1364" s="74">
        <f t="shared" si="1199"/>
        <v>0</v>
      </c>
      <c r="K1364" s="74">
        <f t="shared" si="1200"/>
        <v>0</v>
      </c>
      <c r="L1364" s="75">
        <f t="shared" si="1201"/>
        <v>0</v>
      </c>
      <c r="M1364" s="75">
        <f t="shared" si="1202"/>
        <v>0</v>
      </c>
      <c r="N1364" s="75">
        <f t="shared" si="1203"/>
        <v>0</v>
      </c>
      <c r="O1364" s="76">
        <f t="shared" si="1204"/>
        <v>0</v>
      </c>
      <c r="P1364" s="74">
        <f t="shared" si="1205"/>
        <v>0</v>
      </c>
      <c r="Q1364" s="74">
        <f t="shared" si="1206"/>
        <v>0</v>
      </c>
      <c r="R1364" s="74">
        <f t="shared" si="1207"/>
        <v>0</v>
      </c>
      <c r="S1364" s="74">
        <f t="shared" si="1208"/>
        <v>0</v>
      </c>
      <c r="T1364" s="75">
        <f t="shared" si="1209"/>
        <v>0</v>
      </c>
      <c r="U1364" s="75">
        <f t="shared" si="1210"/>
        <v>0</v>
      </c>
      <c r="V1364" s="75">
        <f t="shared" si="1211"/>
        <v>0</v>
      </c>
      <c r="W1364" s="76">
        <f t="shared" si="1212"/>
        <v>0</v>
      </c>
    </row>
    <row r="1365" spans="1:23" x14ac:dyDescent="0.2">
      <c r="A1365" s="72"/>
      <c r="B1365" s="22"/>
      <c r="C1365" s="23"/>
      <c r="D1365" s="73"/>
      <c r="E1365" s="73"/>
      <c r="F1365" s="74">
        <f t="shared" si="1195"/>
        <v>0</v>
      </c>
      <c r="G1365" s="74">
        <f t="shared" si="1196"/>
        <v>0</v>
      </c>
      <c r="H1365" s="74">
        <f t="shared" si="1197"/>
        <v>0</v>
      </c>
      <c r="I1365" s="74">
        <f t="shared" si="1198"/>
        <v>0</v>
      </c>
      <c r="J1365" s="74">
        <f t="shared" si="1199"/>
        <v>0</v>
      </c>
      <c r="K1365" s="74">
        <f t="shared" si="1200"/>
        <v>0</v>
      </c>
      <c r="L1365" s="75">
        <f t="shared" si="1201"/>
        <v>0</v>
      </c>
      <c r="M1365" s="75">
        <f t="shared" si="1202"/>
        <v>0</v>
      </c>
      <c r="N1365" s="75">
        <f t="shared" si="1203"/>
        <v>0</v>
      </c>
      <c r="O1365" s="76">
        <f t="shared" si="1204"/>
        <v>0</v>
      </c>
      <c r="P1365" s="74">
        <f t="shared" si="1205"/>
        <v>0</v>
      </c>
      <c r="Q1365" s="74">
        <f t="shared" si="1206"/>
        <v>0</v>
      </c>
      <c r="R1365" s="74">
        <f t="shared" si="1207"/>
        <v>0</v>
      </c>
      <c r="S1365" s="74">
        <f t="shared" si="1208"/>
        <v>0</v>
      </c>
      <c r="T1365" s="75">
        <f t="shared" si="1209"/>
        <v>0</v>
      </c>
      <c r="U1365" s="75">
        <f t="shared" si="1210"/>
        <v>0</v>
      </c>
      <c r="V1365" s="75">
        <f t="shared" si="1211"/>
        <v>0</v>
      </c>
      <c r="W1365" s="76">
        <f t="shared" si="1212"/>
        <v>0</v>
      </c>
    </row>
    <row r="1366" spans="1:23" x14ac:dyDescent="0.2">
      <c r="A1366" s="72"/>
      <c r="B1366" s="22"/>
      <c r="C1366" s="23"/>
      <c r="D1366" s="73"/>
      <c r="E1366" s="73"/>
      <c r="F1366" s="74">
        <f t="shared" si="1195"/>
        <v>0</v>
      </c>
      <c r="G1366" s="74">
        <f t="shared" si="1196"/>
        <v>0</v>
      </c>
      <c r="H1366" s="74">
        <f t="shared" si="1197"/>
        <v>0</v>
      </c>
      <c r="I1366" s="74">
        <f t="shared" si="1198"/>
        <v>0</v>
      </c>
      <c r="J1366" s="74">
        <f t="shared" si="1199"/>
        <v>0</v>
      </c>
      <c r="K1366" s="74">
        <f t="shared" si="1200"/>
        <v>0</v>
      </c>
      <c r="L1366" s="75">
        <f t="shared" si="1201"/>
        <v>0</v>
      </c>
      <c r="M1366" s="75">
        <f t="shared" si="1202"/>
        <v>0</v>
      </c>
      <c r="N1366" s="75">
        <f t="shared" si="1203"/>
        <v>0</v>
      </c>
      <c r="O1366" s="76">
        <f t="shared" si="1204"/>
        <v>0</v>
      </c>
      <c r="P1366" s="74">
        <f t="shared" si="1205"/>
        <v>0</v>
      </c>
      <c r="Q1366" s="74">
        <f t="shared" si="1206"/>
        <v>0</v>
      </c>
      <c r="R1366" s="74">
        <f t="shared" si="1207"/>
        <v>0</v>
      </c>
      <c r="S1366" s="74">
        <f t="shared" si="1208"/>
        <v>0</v>
      </c>
      <c r="T1366" s="75">
        <f t="shared" si="1209"/>
        <v>0</v>
      </c>
      <c r="U1366" s="75">
        <f t="shared" si="1210"/>
        <v>0</v>
      </c>
      <c r="V1366" s="75">
        <f t="shared" si="1211"/>
        <v>0</v>
      </c>
      <c r="W1366" s="76">
        <f t="shared" si="1212"/>
        <v>0</v>
      </c>
    </row>
    <row r="1367" spans="1:23" x14ac:dyDescent="0.2">
      <c r="A1367" s="72"/>
      <c r="B1367" s="22"/>
      <c r="C1367" s="23"/>
      <c r="D1367" s="73"/>
      <c r="E1367" s="73"/>
      <c r="F1367" s="74">
        <f t="shared" si="1195"/>
        <v>0</v>
      </c>
      <c r="G1367" s="74">
        <f t="shared" si="1196"/>
        <v>0</v>
      </c>
      <c r="H1367" s="74">
        <f t="shared" si="1197"/>
        <v>0</v>
      </c>
      <c r="I1367" s="74">
        <f t="shared" si="1198"/>
        <v>0</v>
      </c>
      <c r="J1367" s="74">
        <f t="shared" si="1199"/>
        <v>0</v>
      </c>
      <c r="K1367" s="74">
        <f t="shared" si="1200"/>
        <v>0</v>
      </c>
      <c r="L1367" s="75">
        <f t="shared" si="1201"/>
        <v>0</v>
      </c>
      <c r="M1367" s="75">
        <f t="shared" si="1202"/>
        <v>0</v>
      </c>
      <c r="N1367" s="75">
        <f t="shared" si="1203"/>
        <v>0</v>
      </c>
      <c r="O1367" s="76">
        <f t="shared" si="1204"/>
        <v>0</v>
      </c>
      <c r="P1367" s="74">
        <f t="shared" si="1205"/>
        <v>0</v>
      </c>
      <c r="Q1367" s="74">
        <f t="shared" si="1206"/>
        <v>0</v>
      </c>
      <c r="R1367" s="74">
        <f t="shared" si="1207"/>
        <v>0</v>
      </c>
      <c r="S1367" s="74">
        <f t="shared" si="1208"/>
        <v>0</v>
      </c>
      <c r="T1367" s="75">
        <f t="shared" si="1209"/>
        <v>0</v>
      </c>
      <c r="U1367" s="75">
        <f t="shared" si="1210"/>
        <v>0</v>
      </c>
      <c r="V1367" s="75">
        <f t="shared" si="1211"/>
        <v>0</v>
      </c>
      <c r="W1367" s="76">
        <f t="shared" si="1212"/>
        <v>0</v>
      </c>
    </row>
    <row r="1368" spans="1:23" x14ac:dyDescent="0.2">
      <c r="A1368" s="72"/>
      <c r="B1368" s="22"/>
      <c r="C1368" s="23"/>
      <c r="D1368" s="73"/>
      <c r="E1368" s="73"/>
      <c r="F1368" s="74">
        <f t="shared" si="1195"/>
        <v>0</v>
      </c>
      <c r="G1368" s="74">
        <f t="shared" si="1196"/>
        <v>0</v>
      </c>
      <c r="H1368" s="74">
        <f t="shared" si="1197"/>
        <v>0</v>
      </c>
      <c r="I1368" s="74">
        <f t="shared" si="1198"/>
        <v>0</v>
      </c>
      <c r="J1368" s="74">
        <f t="shared" si="1199"/>
        <v>0</v>
      </c>
      <c r="K1368" s="74">
        <f t="shared" si="1200"/>
        <v>0</v>
      </c>
      <c r="L1368" s="75">
        <f t="shared" si="1201"/>
        <v>0</v>
      </c>
      <c r="M1368" s="75">
        <f t="shared" si="1202"/>
        <v>0</v>
      </c>
      <c r="N1368" s="75">
        <f t="shared" si="1203"/>
        <v>0</v>
      </c>
      <c r="O1368" s="76">
        <f t="shared" si="1204"/>
        <v>0</v>
      </c>
      <c r="P1368" s="74">
        <f t="shared" si="1205"/>
        <v>0</v>
      </c>
      <c r="Q1368" s="74">
        <f t="shared" si="1206"/>
        <v>0</v>
      </c>
      <c r="R1368" s="74">
        <f t="shared" si="1207"/>
        <v>0</v>
      </c>
      <c r="S1368" s="74">
        <f t="shared" si="1208"/>
        <v>0</v>
      </c>
      <c r="T1368" s="75">
        <f t="shared" si="1209"/>
        <v>0</v>
      </c>
      <c r="U1368" s="75">
        <f t="shared" si="1210"/>
        <v>0</v>
      </c>
      <c r="V1368" s="75">
        <f t="shared" si="1211"/>
        <v>0</v>
      </c>
      <c r="W1368" s="76">
        <f t="shared" si="1212"/>
        <v>0</v>
      </c>
    </row>
    <row r="1369" spans="1:23" x14ac:dyDescent="0.2">
      <c r="A1369" s="72"/>
      <c r="B1369" s="22"/>
      <c r="C1369" s="23"/>
      <c r="D1369" s="73"/>
      <c r="E1369" s="73"/>
      <c r="F1369" s="74">
        <f t="shared" si="1195"/>
        <v>0</v>
      </c>
      <c r="G1369" s="74">
        <f t="shared" si="1196"/>
        <v>0</v>
      </c>
      <c r="H1369" s="74">
        <f t="shared" si="1197"/>
        <v>0</v>
      </c>
      <c r="I1369" s="74">
        <f t="shared" si="1198"/>
        <v>0</v>
      </c>
      <c r="J1369" s="74">
        <f t="shared" si="1199"/>
        <v>0</v>
      </c>
      <c r="K1369" s="74">
        <f t="shared" si="1200"/>
        <v>0</v>
      </c>
      <c r="L1369" s="75">
        <f t="shared" si="1201"/>
        <v>0</v>
      </c>
      <c r="M1369" s="75">
        <f t="shared" si="1202"/>
        <v>0</v>
      </c>
      <c r="N1369" s="75">
        <f t="shared" si="1203"/>
        <v>0</v>
      </c>
      <c r="O1369" s="76">
        <f t="shared" si="1204"/>
        <v>0</v>
      </c>
      <c r="P1369" s="74">
        <f t="shared" si="1205"/>
        <v>0</v>
      </c>
      <c r="Q1369" s="74">
        <f t="shared" si="1206"/>
        <v>0</v>
      </c>
      <c r="R1369" s="74">
        <f t="shared" si="1207"/>
        <v>0</v>
      </c>
      <c r="S1369" s="74">
        <f t="shared" si="1208"/>
        <v>0</v>
      </c>
      <c r="T1369" s="75">
        <f t="shared" si="1209"/>
        <v>0</v>
      </c>
      <c r="U1369" s="75">
        <f t="shared" si="1210"/>
        <v>0</v>
      </c>
      <c r="V1369" s="75">
        <f t="shared" si="1211"/>
        <v>0</v>
      </c>
      <c r="W1369" s="76">
        <f t="shared" si="1212"/>
        <v>0</v>
      </c>
    </row>
    <row r="1370" spans="1:23" x14ac:dyDescent="0.2">
      <c r="A1370" s="72"/>
      <c r="B1370" s="22"/>
      <c r="C1370" s="23"/>
      <c r="D1370" s="73"/>
      <c r="E1370" s="73"/>
      <c r="F1370" s="74">
        <f t="shared" si="1195"/>
        <v>0</v>
      </c>
      <c r="G1370" s="74">
        <f t="shared" si="1196"/>
        <v>0</v>
      </c>
      <c r="H1370" s="74">
        <f t="shared" si="1197"/>
        <v>0</v>
      </c>
      <c r="I1370" s="74">
        <f t="shared" si="1198"/>
        <v>0</v>
      </c>
      <c r="J1370" s="74">
        <f t="shared" si="1199"/>
        <v>0</v>
      </c>
      <c r="K1370" s="74">
        <f t="shared" si="1200"/>
        <v>0</v>
      </c>
      <c r="L1370" s="75">
        <f t="shared" si="1201"/>
        <v>0</v>
      </c>
      <c r="M1370" s="75">
        <f t="shared" si="1202"/>
        <v>0</v>
      </c>
      <c r="N1370" s="75">
        <f t="shared" si="1203"/>
        <v>0</v>
      </c>
      <c r="O1370" s="76">
        <f t="shared" si="1204"/>
        <v>0</v>
      </c>
      <c r="P1370" s="74">
        <f t="shared" si="1205"/>
        <v>0</v>
      </c>
      <c r="Q1370" s="74">
        <f t="shared" si="1206"/>
        <v>0</v>
      </c>
      <c r="R1370" s="74">
        <f t="shared" si="1207"/>
        <v>0</v>
      </c>
      <c r="S1370" s="74">
        <f t="shared" si="1208"/>
        <v>0</v>
      </c>
      <c r="T1370" s="75">
        <f t="shared" si="1209"/>
        <v>0</v>
      </c>
      <c r="U1370" s="75">
        <f t="shared" si="1210"/>
        <v>0</v>
      </c>
      <c r="V1370" s="75">
        <f t="shared" si="1211"/>
        <v>0</v>
      </c>
      <c r="W1370" s="76">
        <f t="shared" si="1212"/>
        <v>0</v>
      </c>
    </row>
    <row r="1371" spans="1:23" x14ac:dyDescent="0.2">
      <c r="A1371" s="72"/>
      <c r="B1371" s="22"/>
      <c r="C1371" s="23"/>
      <c r="D1371" s="73"/>
      <c r="E1371" s="73"/>
      <c r="F1371" s="74">
        <f t="shared" si="1195"/>
        <v>0</v>
      </c>
      <c r="G1371" s="74">
        <f t="shared" si="1196"/>
        <v>0</v>
      </c>
      <c r="H1371" s="74">
        <f t="shared" si="1197"/>
        <v>0</v>
      </c>
      <c r="I1371" s="74">
        <f t="shared" si="1198"/>
        <v>0</v>
      </c>
      <c r="J1371" s="74">
        <f t="shared" si="1199"/>
        <v>0</v>
      </c>
      <c r="K1371" s="74">
        <f t="shared" si="1200"/>
        <v>0</v>
      </c>
      <c r="L1371" s="75">
        <f t="shared" si="1201"/>
        <v>0</v>
      </c>
      <c r="M1371" s="75">
        <f t="shared" si="1202"/>
        <v>0</v>
      </c>
      <c r="N1371" s="75">
        <f t="shared" si="1203"/>
        <v>0</v>
      </c>
      <c r="O1371" s="76">
        <f t="shared" si="1204"/>
        <v>0</v>
      </c>
      <c r="P1371" s="74">
        <f t="shared" si="1205"/>
        <v>0</v>
      </c>
      <c r="Q1371" s="74">
        <f t="shared" si="1206"/>
        <v>0</v>
      </c>
      <c r="R1371" s="74">
        <f t="shared" si="1207"/>
        <v>0</v>
      </c>
      <c r="S1371" s="74">
        <f t="shared" si="1208"/>
        <v>0</v>
      </c>
      <c r="T1371" s="75">
        <f t="shared" si="1209"/>
        <v>0</v>
      </c>
      <c r="U1371" s="75">
        <f t="shared" si="1210"/>
        <v>0</v>
      </c>
      <c r="V1371" s="75">
        <f t="shared" si="1211"/>
        <v>0</v>
      </c>
      <c r="W1371" s="76">
        <f t="shared" si="1212"/>
        <v>0</v>
      </c>
    </row>
    <row r="1372" spans="1:23" s="105" customFormat="1" ht="25.5" x14ac:dyDescent="0.2">
      <c r="A1372" s="72" t="s">
        <v>215</v>
      </c>
      <c r="B1372" s="22"/>
      <c r="C1372" s="23"/>
      <c r="D1372" s="73"/>
      <c r="E1372" s="73"/>
      <c r="F1372" s="652">
        <f t="shared" si="1195"/>
        <v>0</v>
      </c>
      <c r="G1372" s="652">
        <f t="shared" si="1196"/>
        <v>0</v>
      </c>
      <c r="H1372" s="652">
        <v>0</v>
      </c>
      <c r="I1372" s="652">
        <v>0</v>
      </c>
      <c r="J1372" s="652">
        <v>0</v>
      </c>
      <c r="K1372" s="652">
        <v>0</v>
      </c>
      <c r="L1372" s="653">
        <f>F1372</f>
        <v>0</v>
      </c>
      <c r="M1372" s="653">
        <f>F1372</f>
        <v>0</v>
      </c>
      <c r="N1372" s="653">
        <f>F1372</f>
        <v>0</v>
      </c>
      <c r="O1372" s="654">
        <f>F1372</f>
        <v>0</v>
      </c>
      <c r="P1372" s="652">
        <v>0</v>
      </c>
      <c r="Q1372" s="652">
        <v>0</v>
      </c>
      <c r="R1372" s="652">
        <v>0</v>
      </c>
      <c r="S1372" s="652">
        <v>0</v>
      </c>
      <c r="T1372" s="653">
        <f>G1372</f>
        <v>0</v>
      </c>
      <c r="U1372" s="653">
        <f>G1372</f>
        <v>0</v>
      </c>
      <c r="V1372" s="653">
        <f>G1372</f>
        <v>0</v>
      </c>
      <c r="W1372" s="654">
        <f>G1372</f>
        <v>0</v>
      </c>
    </row>
    <row r="1373" spans="1:23" s="105" customFormat="1" x14ac:dyDescent="0.2">
      <c r="A1373" s="72"/>
      <c r="B1373" s="22"/>
      <c r="C1373" s="23"/>
      <c r="D1373" s="73"/>
      <c r="E1373" s="73"/>
      <c r="F1373" s="652">
        <f t="shared" si="1195"/>
        <v>0</v>
      </c>
      <c r="G1373" s="652">
        <f t="shared" si="1196"/>
        <v>0</v>
      </c>
      <c r="H1373" s="652">
        <v>0</v>
      </c>
      <c r="I1373" s="652">
        <v>0</v>
      </c>
      <c r="J1373" s="652">
        <v>0</v>
      </c>
      <c r="K1373" s="652">
        <v>0</v>
      </c>
      <c r="L1373" s="653">
        <f t="shared" ref="L1373:L1393" si="1213">F1373</f>
        <v>0</v>
      </c>
      <c r="M1373" s="653">
        <f t="shared" ref="M1373:M1393" si="1214">F1373</f>
        <v>0</v>
      </c>
      <c r="N1373" s="653">
        <f t="shared" ref="N1373:N1393" si="1215">F1373</f>
        <v>0</v>
      </c>
      <c r="O1373" s="654">
        <f t="shared" ref="O1373:O1393" si="1216">F1373</f>
        <v>0</v>
      </c>
      <c r="P1373" s="652">
        <v>0</v>
      </c>
      <c r="Q1373" s="652">
        <v>0</v>
      </c>
      <c r="R1373" s="652">
        <v>0</v>
      </c>
      <c r="S1373" s="652">
        <v>0</v>
      </c>
      <c r="T1373" s="653">
        <f t="shared" ref="T1373:T1393" si="1217">G1373</f>
        <v>0</v>
      </c>
      <c r="U1373" s="653">
        <f t="shared" ref="U1373:U1393" si="1218">G1373</f>
        <v>0</v>
      </c>
      <c r="V1373" s="653">
        <f t="shared" ref="V1373:V1393" si="1219">G1373</f>
        <v>0</v>
      </c>
      <c r="W1373" s="654">
        <f t="shared" ref="W1373:W1393" si="1220">G1373</f>
        <v>0</v>
      </c>
    </row>
    <row r="1374" spans="1:23" s="105" customFormat="1" x14ac:dyDescent="0.2">
      <c r="A1374" s="72"/>
      <c r="B1374" s="22"/>
      <c r="C1374" s="23"/>
      <c r="D1374" s="73"/>
      <c r="E1374" s="73"/>
      <c r="F1374" s="652">
        <f t="shared" si="1195"/>
        <v>0</v>
      </c>
      <c r="G1374" s="652">
        <f t="shared" si="1196"/>
        <v>0</v>
      </c>
      <c r="H1374" s="652">
        <v>0</v>
      </c>
      <c r="I1374" s="652">
        <v>0</v>
      </c>
      <c r="J1374" s="652">
        <v>0</v>
      </c>
      <c r="K1374" s="652">
        <v>0</v>
      </c>
      <c r="L1374" s="653">
        <f t="shared" si="1213"/>
        <v>0</v>
      </c>
      <c r="M1374" s="653">
        <f t="shared" si="1214"/>
        <v>0</v>
      </c>
      <c r="N1374" s="653">
        <f t="shared" si="1215"/>
        <v>0</v>
      </c>
      <c r="O1374" s="654">
        <f t="shared" si="1216"/>
        <v>0</v>
      </c>
      <c r="P1374" s="652">
        <v>0</v>
      </c>
      <c r="Q1374" s="652">
        <v>0</v>
      </c>
      <c r="R1374" s="652">
        <v>0</v>
      </c>
      <c r="S1374" s="652">
        <v>0</v>
      </c>
      <c r="T1374" s="653">
        <f t="shared" si="1217"/>
        <v>0</v>
      </c>
      <c r="U1374" s="653">
        <f t="shared" si="1218"/>
        <v>0</v>
      </c>
      <c r="V1374" s="653">
        <f t="shared" si="1219"/>
        <v>0</v>
      </c>
      <c r="W1374" s="654">
        <f t="shared" si="1220"/>
        <v>0</v>
      </c>
    </row>
    <row r="1375" spans="1:23" s="105" customFormat="1" x14ac:dyDescent="0.2">
      <c r="A1375" s="72"/>
      <c r="B1375" s="22"/>
      <c r="C1375" s="23"/>
      <c r="D1375" s="73"/>
      <c r="E1375" s="73"/>
      <c r="F1375" s="652">
        <f t="shared" si="1195"/>
        <v>0</v>
      </c>
      <c r="G1375" s="652">
        <f t="shared" si="1196"/>
        <v>0</v>
      </c>
      <c r="H1375" s="652">
        <v>0</v>
      </c>
      <c r="I1375" s="652">
        <v>0</v>
      </c>
      <c r="J1375" s="652">
        <v>0</v>
      </c>
      <c r="K1375" s="652">
        <v>0</v>
      </c>
      <c r="L1375" s="653">
        <f t="shared" si="1213"/>
        <v>0</v>
      </c>
      <c r="M1375" s="653">
        <f t="shared" si="1214"/>
        <v>0</v>
      </c>
      <c r="N1375" s="653">
        <f t="shared" si="1215"/>
        <v>0</v>
      </c>
      <c r="O1375" s="654">
        <f t="shared" si="1216"/>
        <v>0</v>
      </c>
      <c r="P1375" s="652">
        <v>0</v>
      </c>
      <c r="Q1375" s="652">
        <v>0</v>
      </c>
      <c r="R1375" s="652">
        <v>0</v>
      </c>
      <c r="S1375" s="652">
        <v>0</v>
      </c>
      <c r="T1375" s="653">
        <f t="shared" si="1217"/>
        <v>0</v>
      </c>
      <c r="U1375" s="653">
        <f t="shared" si="1218"/>
        <v>0</v>
      </c>
      <c r="V1375" s="653">
        <f t="shared" si="1219"/>
        <v>0</v>
      </c>
      <c r="W1375" s="654">
        <f t="shared" si="1220"/>
        <v>0</v>
      </c>
    </row>
    <row r="1376" spans="1:23" s="105" customFormat="1" x14ac:dyDescent="0.2">
      <c r="A1376" s="72"/>
      <c r="B1376" s="22"/>
      <c r="C1376" s="23"/>
      <c r="D1376" s="73"/>
      <c r="E1376" s="73"/>
      <c r="F1376" s="652">
        <f t="shared" si="1195"/>
        <v>0</v>
      </c>
      <c r="G1376" s="652">
        <f t="shared" si="1196"/>
        <v>0</v>
      </c>
      <c r="H1376" s="652">
        <v>0</v>
      </c>
      <c r="I1376" s="652">
        <v>0</v>
      </c>
      <c r="J1376" s="652">
        <v>0</v>
      </c>
      <c r="K1376" s="652">
        <v>0</v>
      </c>
      <c r="L1376" s="653">
        <f t="shared" si="1213"/>
        <v>0</v>
      </c>
      <c r="M1376" s="653">
        <f t="shared" si="1214"/>
        <v>0</v>
      </c>
      <c r="N1376" s="653">
        <f t="shared" si="1215"/>
        <v>0</v>
      </c>
      <c r="O1376" s="654">
        <f t="shared" si="1216"/>
        <v>0</v>
      </c>
      <c r="P1376" s="652">
        <v>0</v>
      </c>
      <c r="Q1376" s="652">
        <v>0</v>
      </c>
      <c r="R1376" s="652">
        <v>0</v>
      </c>
      <c r="S1376" s="652">
        <v>0</v>
      </c>
      <c r="T1376" s="653">
        <f t="shared" si="1217"/>
        <v>0</v>
      </c>
      <c r="U1376" s="653">
        <f t="shared" si="1218"/>
        <v>0</v>
      </c>
      <c r="V1376" s="653">
        <f t="shared" si="1219"/>
        <v>0</v>
      </c>
      <c r="W1376" s="654">
        <f t="shared" si="1220"/>
        <v>0</v>
      </c>
    </row>
    <row r="1377" spans="1:23" s="105" customFormat="1" x14ac:dyDescent="0.2">
      <c r="A1377" s="72"/>
      <c r="B1377" s="22"/>
      <c r="C1377" s="23"/>
      <c r="D1377" s="73"/>
      <c r="E1377" s="73"/>
      <c r="F1377" s="652">
        <f t="shared" si="1195"/>
        <v>0</v>
      </c>
      <c r="G1377" s="652">
        <f t="shared" si="1196"/>
        <v>0</v>
      </c>
      <c r="H1377" s="652">
        <v>0</v>
      </c>
      <c r="I1377" s="652">
        <v>0</v>
      </c>
      <c r="J1377" s="652">
        <v>0</v>
      </c>
      <c r="K1377" s="652">
        <v>0</v>
      </c>
      <c r="L1377" s="653">
        <f t="shared" si="1213"/>
        <v>0</v>
      </c>
      <c r="M1377" s="653">
        <f t="shared" si="1214"/>
        <v>0</v>
      </c>
      <c r="N1377" s="653">
        <f t="shared" si="1215"/>
        <v>0</v>
      </c>
      <c r="O1377" s="654">
        <f t="shared" si="1216"/>
        <v>0</v>
      </c>
      <c r="P1377" s="652">
        <v>0</v>
      </c>
      <c r="Q1377" s="652">
        <v>0</v>
      </c>
      <c r="R1377" s="652">
        <v>0</v>
      </c>
      <c r="S1377" s="652">
        <v>0</v>
      </c>
      <c r="T1377" s="653">
        <f t="shared" si="1217"/>
        <v>0</v>
      </c>
      <c r="U1377" s="653">
        <f t="shared" si="1218"/>
        <v>0</v>
      </c>
      <c r="V1377" s="653">
        <f t="shared" si="1219"/>
        <v>0</v>
      </c>
      <c r="W1377" s="654">
        <f t="shared" si="1220"/>
        <v>0</v>
      </c>
    </row>
    <row r="1378" spans="1:23" s="105" customFormat="1" x14ac:dyDescent="0.2">
      <c r="A1378" s="72"/>
      <c r="B1378" s="22"/>
      <c r="C1378" s="23"/>
      <c r="D1378" s="73"/>
      <c r="E1378" s="73"/>
      <c r="F1378" s="652">
        <f t="shared" si="1195"/>
        <v>0</v>
      </c>
      <c r="G1378" s="652">
        <f t="shared" si="1196"/>
        <v>0</v>
      </c>
      <c r="H1378" s="652">
        <v>0</v>
      </c>
      <c r="I1378" s="652">
        <v>0</v>
      </c>
      <c r="J1378" s="652">
        <v>0</v>
      </c>
      <c r="K1378" s="652">
        <v>0</v>
      </c>
      <c r="L1378" s="653">
        <f t="shared" si="1213"/>
        <v>0</v>
      </c>
      <c r="M1378" s="653">
        <f t="shared" si="1214"/>
        <v>0</v>
      </c>
      <c r="N1378" s="653">
        <f t="shared" si="1215"/>
        <v>0</v>
      </c>
      <c r="O1378" s="654">
        <f t="shared" si="1216"/>
        <v>0</v>
      </c>
      <c r="P1378" s="652">
        <v>0</v>
      </c>
      <c r="Q1378" s="652">
        <v>0</v>
      </c>
      <c r="R1378" s="652">
        <v>0</v>
      </c>
      <c r="S1378" s="652">
        <v>0</v>
      </c>
      <c r="T1378" s="653">
        <f t="shared" si="1217"/>
        <v>0</v>
      </c>
      <c r="U1378" s="653">
        <f t="shared" si="1218"/>
        <v>0</v>
      </c>
      <c r="V1378" s="653">
        <f t="shared" si="1219"/>
        <v>0</v>
      </c>
      <c r="W1378" s="654">
        <f t="shared" si="1220"/>
        <v>0</v>
      </c>
    </row>
    <row r="1379" spans="1:23" s="105" customFormat="1" x14ac:dyDescent="0.2">
      <c r="A1379" s="72"/>
      <c r="B1379" s="22"/>
      <c r="C1379" s="23"/>
      <c r="D1379" s="73"/>
      <c r="E1379" s="73"/>
      <c r="F1379" s="652">
        <f t="shared" si="1195"/>
        <v>0</v>
      </c>
      <c r="G1379" s="652">
        <f t="shared" si="1196"/>
        <v>0</v>
      </c>
      <c r="H1379" s="652">
        <v>0</v>
      </c>
      <c r="I1379" s="652">
        <v>0</v>
      </c>
      <c r="J1379" s="652">
        <v>0</v>
      </c>
      <c r="K1379" s="652">
        <v>0</v>
      </c>
      <c r="L1379" s="653">
        <f t="shared" si="1213"/>
        <v>0</v>
      </c>
      <c r="M1379" s="653">
        <f t="shared" si="1214"/>
        <v>0</v>
      </c>
      <c r="N1379" s="653">
        <f t="shared" si="1215"/>
        <v>0</v>
      </c>
      <c r="O1379" s="654">
        <f t="shared" si="1216"/>
        <v>0</v>
      </c>
      <c r="P1379" s="652">
        <v>0</v>
      </c>
      <c r="Q1379" s="652">
        <v>0</v>
      </c>
      <c r="R1379" s="652">
        <v>0</v>
      </c>
      <c r="S1379" s="652">
        <v>0</v>
      </c>
      <c r="T1379" s="653">
        <f t="shared" si="1217"/>
        <v>0</v>
      </c>
      <c r="U1379" s="653">
        <f t="shared" si="1218"/>
        <v>0</v>
      </c>
      <c r="V1379" s="653">
        <f t="shared" si="1219"/>
        <v>0</v>
      </c>
      <c r="W1379" s="654">
        <f t="shared" si="1220"/>
        <v>0</v>
      </c>
    </row>
    <row r="1380" spans="1:23" s="105" customFormat="1" x14ac:dyDescent="0.2">
      <c r="A1380" s="72"/>
      <c r="B1380" s="22"/>
      <c r="C1380" s="23"/>
      <c r="D1380" s="73"/>
      <c r="E1380" s="73"/>
      <c r="F1380" s="652">
        <f t="shared" si="1195"/>
        <v>0</v>
      </c>
      <c r="G1380" s="652">
        <f t="shared" si="1196"/>
        <v>0</v>
      </c>
      <c r="H1380" s="652">
        <v>0</v>
      </c>
      <c r="I1380" s="652">
        <v>0</v>
      </c>
      <c r="J1380" s="652">
        <v>0</v>
      </c>
      <c r="K1380" s="652">
        <v>0</v>
      </c>
      <c r="L1380" s="653">
        <f t="shared" si="1213"/>
        <v>0</v>
      </c>
      <c r="M1380" s="653">
        <f t="shared" si="1214"/>
        <v>0</v>
      </c>
      <c r="N1380" s="653">
        <f t="shared" si="1215"/>
        <v>0</v>
      </c>
      <c r="O1380" s="654">
        <f t="shared" si="1216"/>
        <v>0</v>
      </c>
      <c r="P1380" s="652">
        <v>0</v>
      </c>
      <c r="Q1380" s="652">
        <v>0</v>
      </c>
      <c r="R1380" s="652">
        <v>0</v>
      </c>
      <c r="S1380" s="652">
        <v>0</v>
      </c>
      <c r="T1380" s="653">
        <f t="shared" si="1217"/>
        <v>0</v>
      </c>
      <c r="U1380" s="653">
        <f t="shared" si="1218"/>
        <v>0</v>
      </c>
      <c r="V1380" s="653">
        <f t="shared" si="1219"/>
        <v>0</v>
      </c>
      <c r="W1380" s="654">
        <f t="shared" si="1220"/>
        <v>0</v>
      </c>
    </row>
    <row r="1381" spans="1:23" s="105" customFormat="1" x14ac:dyDescent="0.2">
      <c r="A1381" s="72"/>
      <c r="B1381" s="22"/>
      <c r="C1381" s="23"/>
      <c r="D1381" s="73"/>
      <c r="E1381" s="73"/>
      <c r="F1381" s="652">
        <f t="shared" si="1195"/>
        <v>0</v>
      </c>
      <c r="G1381" s="652">
        <f t="shared" si="1196"/>
        <v>0</v>
      </c>
      <c r="H1381" s="652">
        <v>0</v>
      </c>
      <c r="I1381" s="652">
        <v>0</v>
      </c>
      <c r="J1381" s="652">
        <v>0</v>
      </c>
      <c r="K1381" s="652">
        <v>0</v>
      </c>
      <c r="L1381" s="653">
        <f t="shared" si="1213"/>
        <v>0</v>
      </c>
      <c r="M1381" s="653">
        <f t="shared" si="1214"/>
        <v>0</v>
      </c>
      <c r="N1381" s="653">
        <f t="shared" si="1215"/>
        <v>0</v>
      </c>
      <c r="O1381" s="654">
        <f t="shared" si="1216"/>
        <v>0</v>
      </c>
      <c r="P1381" s="652">
        <v>0</v>
      </c>
      <c r="Q1381" s="652">
        <v>0</v>
      </c>
      <c r="R1381" s="652">
        <v>0</v>
      </c>
      <c r="S1381" s="652">
        <v>0</v>
      </c>
      <c r="T1381" s="653">
        <f t="shared" si="1217"/>
        <v>0</v>
      </c>
      <c r="U1381" s="653">
        <f t="shared" si="1218"/>
        <v>0</v>
      </c>
      <c r="V1381" s="653">
        <f t="shared" si="1219"/>
        <v>0</v>
      </c>
      <c r="W1381" s="654">
        <f t="shared" si="1220"/>
        <v>0</v>
      </c>
    </row>
    <row r="1382" spans="1:23" s="105" customFormat="1" x14ac:dyDescent="0.2">
      <c r="A1382" s="72"/>
      <c r="B1382" s="22"/>
      <c r="C1382" s="23"/>
      <c r="D1382" s="73"/>
      <c r="E1382" s="73"/>
      <c r="F1382" s="652">
        <f t="shared" si="1195"/>
        <v>0</v>
      </c>
      <c r="G1382" s="652">
        <f t="shared" si="1196"/>
        <v>0</v>
      </c>
      <c r="H1382" s="652">
        <v>0</v>
      </c>
      <c r="I1382" s="652">
        <v>0</v>
      </c>
      <c r="J1382" s="652">
        <v>0</v>
      </c>
      <c r="K1382" s="652">
        <v>0</v>
      </c>
      <c r="L1382" s="653">
        <f t="shared" si="1213"/>
        <v>0</v>
      </c>
      <c r="M1382" s="653">
        <f t="shared" si="1214"/>
        <v>0</v>
      </c>
      <c r="N1382" s="653">
        <f t="shared" si="1215"/>
        <v>0</v>
      </c>
      <c r="O1382" s="654">
        <f t="shared" si="1216"/>
        <v>0</v>
      </c>
      <c r="P1382" s="652">
        <v>0</v>
      </c>
      <c r="Q1382" s="652">
        <v>0</v>
      </c>
      <c r="R1382" s="652">
        <v>0</v>
      </c>
      <c r="S1382" s="652">
        <v>0</v>
      </c>
      <c r="T1382" s="653">
        <f t="shared" si="1217"/>
        <v>0</v>
      </c>
      <c r="U1382" s="653">
        <f t="shared" si="1218"/>
        <v>0</v>
      </c>
      <c r="V1382" s="653">
        <f t="shared" si="1219"/>
        <v>0</v>
      </c>
      <c r="W1382" s="654">
        <f t="shared" si="1220"/>
        <v>0</v>
      </c>
    </row>
    <row r="1383" spans="1:23" s="105" customFormat="1" x14ac:dyDescent="0.2">
      <c r="A1383" s="72"/>
      <c r="B1383" s="22"/>
      <c r="C1383" s="23"/>
      <c r="D1383" s="73"/>
      <c r="E1383" s="73"/>
      <c r="F1383" s="652">
        <f t="shared" si="1195"/>
        <v>0</v>
      </c>
      <c r="G1383" s="652">
        <f t="shared" si="1196"/>
        <v>0</v>
      </c>
      <c r="H1383" s="652">
        <v>0</v>
      </c>
      <c r="I1383" s="652">
        <v>0</v>
      </c>
      <c r="J1383" s="652">
        <v>0</v>
      </c>
      <c r="K1383" s="652">
        <v>0</v>
      </c>
      <c r="L1383" s="653">
        <f t="shared" si="1213"/>
        <v>0</v>
      </c>
      <c r="M1383" s="653">
        <f t="shared" si="1214"/>
        <v>0</v>
      </c>
      <c r="N1383" s="653">
        <f t="shared" si="1215"/>
        <v>0</v>
      </c>
      <c r="O1383" s="654">
        <f t="shared" si="1216"/>
        <v>0</v>
      </c>
      <c r="P1383" s="652">
        <v>0</v>
      </c>
      <c r="Q1383" s="652">
        <v>0</v>
      </c>
      <c r="R1383" s="652">
        <v>0</v>
      </c>
      <c r="S1383" s="652">
        <v>0</v>
      </c>
      <c r="T1383" s="653">
        <f t="shared" si="1217"/>
        <v>0</v>
      </c>
      <c r="U1383" s="653">
        <f t="shared" si="1218"/>
        <v>0</v>
      </c>
      <c r="V1383" s="653">
        <f t="shared" si="1219"/>
        <v>0</v>
      </c>
      <c r="W1383" s="654">
        <f t="shared" si="1220"/>
        <v>0</v>
      </c>
    </row>
    <row r="1384" spans="1:23" s="105" customFormat="1" x14ac:dyDescent="0.2">
      <c r="A1384" s="72"/>
      <c r="B1384" s="22"/>
      <c r="C1384" s="23"/>
      <c r="D1384" s="73"/>
      <c r="E1384" s="73"/>
      <c r="F1384" s="652">
        <f t="shared" si="1195"/>
        <v>0</v>
      </c>
      <c r="G1384" s="652">
        <f t="shared" si="1196"/>
        <v>0</v>
      </c>
      <c r="H1384" s="652">
        <v>0</v>
      </c>
      <c r="I1384" s="652">
        <v>0</v>
      </c>
      <c r="J1384" s="652">
        <v>0</v>
      </c>
      <c r="K1384" s="652">
        <v>0</v>
      </c>
      <c r="L1384" s="653">
        <f t="shared" si="1213"/>
        <v>0</v>
      </c>
      <c r="M1384" s="653">
        <f t="shared" si="1214"/>
        <v>0</v>
      </c>
      <c r="N1384" s="653">
        <f t="shared" si="1215"/>
        <v>0</v>
      </c>
      <c r="O1384" s="654">
        <f t="shared" si="1216"/>
        <v>0</v>
      </c>
      <c r="P1384" s="652">
        <v>0</v>
      </c>
      <c r="Q1384" s="652">
        <v>0</v>
      </c>
      <c r="R1384" s="652">
        <v>0</v>
      </c>
      <c r="S1384" s="652">
        <v>0</v>
      </c>
      <c r="T1384" s="653">
        <f t="shared" si="1217"/>
        <v>0</v>
      </c>
      <c r="U1384" s="653">
        <f t="shared" si="1218"/>
        <v>0</v>
      </c>
      <c r="V1384" s="653">
        <f t="shared" si="1219"/>
        <v>0</v>
      </c>
      <c r="W1384" s="654">
        <f t="shared" si="1220"/>
        <v>0</v>
      </c>
    </row>
    <row r="1385" spans="1:23" s="105" customFormat="1" x14ac:dyDescent="0.2">
      <c r="A1385" s="72"/>
      <c r="B1385" s="22"/>
      <c r="C1385" s="23"/>
      <c r="D1385" s="73"/>
      <c r="E1385" s="73"/>
      <c r="F1385" s="652">
        <f t="shared" si="1195"/>
        <v>0</v>
      </c>
      <c r="G1385" s="652">
        <f t="shared" si="1196"/>
        <v>0</v>
      </c>
      <c r="H1385" s="652">
        <v>0</v>
      </c>
      <c r="I1385" s="652">
        <v>0</v>
      </c>
      <c r="J1385" s="652">
        <v>0</v>
      </c>
      <c r="K1385" s="652">
        <v>0</v>
      </c>
      <c r="L1385" s="653">
        <f t="shared" si="1213"/>
        <v>0</v>
      </c>
      <c r="M1385" s="653">
        <f t="shared" si="1214"/>
        <v>0</v>
      </c>
      <c r="N1385" s="653">
        <f t="shared" si="1215"/>
        <v>0</v>
      </c>
      <c r="O1385" s="654">
        <f t="shared" si="1216"/>
        <v>0</v>
      </c>
      <c r="P1385" s="652">
        <v>0</v>
      </c>
      <c r="Q1385" s="652">
        <v>0</v>
      </c>
      <c r="R1385" s="652">
        <v>0</v>
      </c>
      <c r="S1385" s="652">
        <v>0</v>
      </c>
      <c r="T1385" s="653">
        <f t="shared" si="1217"/>
        <v>0</v>
      </c>
      <c r="U1385" s="653">
        <f t="shared" si="1218"/>
        <v>0</v>
      </c>
      <c r="V1385" s="653">
        <f t="shared" si="1219"/>
        <v>0</v>
      </c>
      <c r="W1385" s="654">
        <f t="shared" si="1220"/>
        <v>0</v>
      </c>
    </row>
    <row r="1386" spans="1:23" s="105" customFormat="1" x14ac:dyDescent="0.2">
      <c r="A1386" s="72"/>
      <c r="B1386" s="22"/>
      <c r="C1386" s="23"/>
      <c r="D1386" s="73"/>
      <c r="E1386" s="73"/>
      <c r="F1386" s="652">
        <f t="shared" si="1195"/>
        <v>0</v>
      </c>
      <c r="G1386" s="652">
        <f t="shared" si="1196"/>
        <v>0</v>
      </c>
      <c r="H1386" s="652">
        <v>0</v>
      </c>
      <c r="I1386" s="652">
        <v>0</v>
      </c>
      <c r="J1386" s="652">
        <v>0</v>
      </c>
      <c r="K1386" s="652">
        <v>0</v>
      </c>
      <c r="L1386" s="653">
        <f t="shared" si="1213"/>
        <v>0</v>
      </c>
      <c r="M1386" s="653">
        <f t="shared" si="1214"/>
        <v>0</v>
      </c>
      <c r="N1386" s="653">
        <f t="shared" si="1215"/>
        <v>0</v>
      </c>
      <c r="O1386" s="654">
        <f t="shared" si="1216"/>
        <v>0</v>
      </c>
      <c r="P1386" s="652">
        <v>0</v>
      </c>
      <c r="Q1386" s="652">
        <v>0</v>
      </c>
      <c r="R1386" s="652">
        <v>0</v>
      </c>
      <c r="S1386" s="652">
        <v>0</v>
      </c>
      <c r="T1386" s="653">
        <f t="shared" si="1217"/>
        <v>0</v>
      </c>
      <c r="U1386" s="653">
        <f t="shared" si="1218"/>
        <v>0</v>
      </c>
      <c r="V1386" s="653">
        <f t="shared" si="1219"/>
        <v>0</v>
      </c>
      <c r="W1386" s="654">
        <f t="shared" si="1220"/>
        <v>0</v>
      </c>
    </row>
    <row r="1387" spans="1:23" s="105" customFormat="1" x14ac:dyDescent="0.2">
      <c r="A1387" s="72"/>
      <c r="B1387" s="22"/>
      <c r="C1387" s="23"/>
      <c r="D1387" s="73"/>
      <c r="E1387" s="73"/>
      <c r="F1387" s="652">
        <f t="shared" si="1195"/>
        <v>0</v>
      </c>
      <c r="G1387" s="652">
        <f t="shared" si="1196"/>
        <v>0</v>
      </c>
      <c r="H1387" s="652">
        <v>0</v>
      </c>
      <c r="I1387" s="652">
        <v>0</v>
      </c>
      <c r="J1387" s="652">
        <v>0</v>
      </c>
      <c r="K1387" s="652">
        <v>0</v>
      </c>
      <c r="L1387" s="653">
        <f t="shared" si="1213"/>
        <v>0</v>
      </c>
      <c r="M1387" s="653">
        <f t="shared" si="1214"/>
        <v>0</v>
      </c>
      <c r="N1387" s="653">
        <f t="shared" si="1215"/>
        <v>0</v>
      </c>
      <c r="O1387" s="654">
        <f t="shared" si="1216"/>
        <v>0</v>
      </c>
      <c r="P1387" s="652">
        <v>0</v>
      </c>
      <c r="Q1387" s="652">
        <v>0</v>
      </c>
      <c r="R1387" s="652">
        <v>0</v>
      </c>
      <c r="S1387" s="652">
        <v>0</v>
      </c>
      <c r="T1387" s="653">
        <f t="shared" si="1217"/>
        <v>0</v>
      </c>
      <c r="U1387" s="653">
        <f t="shared" si="1218"/>
        <v>0</v>
      </c>
      <c r="V1387" s="653">
        <f t="shared" si="1219"/>
        <v>0</v>
      </c>
      <c r="W1387" s="654">
        <f t="shared" si="1220"/>
        <v>0</v>
      </c>
    </row>
    <row r="1388" spans="1:23" s="105" customFormat="1" x14ac:dyDescent="0.2">
      <c r="A1388" s="72"/>
      <c r="B1388" s="22"/>
      <c r="C1388" s="23"/>
      <c r="D1388" s="73"/>
      <c r="E1388" s="73"/>
      <c r="F1388" s="652">
        <f t="shared" si="1195"/>
        <v>0</v>
      </c>
      <c r="G1388" s="652">
        <f t="shared" si="1196"/>
        <v>0</v>
      </c>
      <c r="H1388" s="652">
        <v>0</v>
      </c>
      <c r="I1388" s="652">
        <v>0</v>
      </c>
      <c r="J1388" s="652">
        <v>0</v>
      </c>
      <c r="K1388" s="652">
        <v>0</v>
      </c>
      <c r="L1388" s="653">
        <f t="shared" si="1213"/>
        <v>0</v>
      </c>
      <c r="M1388" s="653">
        <f t="shared" si="1214"/>
        <v>0</v>
      </c>
      <c r="N1388" s="653">
        <f t="shared" si="1215"/>
        <v>0</v>
      </c>
      <c r="O1388" s="654">
        <f t="shared" si="1216"/>
        <v>0</v>
      </c>
      <c r="P1388" s="652">
        <v>0</v>
      </c>
      <c r="Q1388" s="652">
        <v>0</v>
      </c>
      <c r="R1388" s="652">
        <v>0</v>
      </c>
      <c r="S1388" s="652">
        <v>0</v>
      </c>
      <c r="T1388" s="653">
        <f t="shared" si="1217"/>
        <v>0</v>
      </c>
      <c r="U1388" s="653">
        <f t="shared" si="1218"/>
        <v>0</v>
      </c>
      <c r="V1388" s="653">
        <f t="shared" si="1219"/>
        <v>0</v>
      </c>
      <c r="W1388" s="654">
        <f t="shared" si="1220"/>
        <v>0</v>
      </c>
    </row>
    <row r="1389" spans="1:23" s="105" customFormat="1" x14ac:dyDescent="0.2">
      <c r="A1389" s="72"/>
      <c r="B1389" s="22"/>
      <c r="C1389" s="23"/>
      <c r="D1389" s="73"/>
      <c r="E1389" s="73"/>
      <c r="F1389" s="652">
        <f t="shared" si="1195"/>
        <v>0</v>
      </c>
      <c r="G1389" s="652">
        <f t="shared" si="1196"/>
        <v>0</v>
      </c>
      <c r="H1389" s="652">
        <v>0</v>
      </c>
      <c r="I1389" s="652">
        <v>0</v>
      </c>
      <c r="J1389" s="652">
        <v>0</v>
      </c>
      <c r="K1389" s="652">
        <v>0</v>
      </c>
      <c r="L1389" s="653">
        <f t="shared" si="1213"/>
        <v>0</v>
      </c>
      <c r="M1389" s="653">
        <f t="shared" si="1214"/>
        <v>0</v>
      </c>
      <c r="N1389" s="653">
        <f t="shared" si="1215"/>
        <v>0</v>
      </c>
      <c r="O1389" s="654">
        <f t="shared" si="1216"/>
        <v>0</v>
      </c>
      <c r="P1389" s="652">
        <v>0</v>
      </c>
      <c r="Q1389" s="652">
        <v>0</v>
      </c>
      <c r="R1389" s="652">
        <v>0</v>
      </c>
      <c r="S1389" s="652">
        <v>0</v>
      </c>
      <c r="T1389" s="653">
        <f t="shared" si="1217"/>
        <v>0</v>
      </c>
      <c r="U1389" s="653">
        <f t="shared" si="1218"/>
        <v>0</v>
      </c>
      <c r="V1389" s="653">
        <f t="shared" si="1219"/>
        <v>0</v>
      </c>
      <c r="W1389" s="654">
        <f t="shared" si="1220"/>
        <v>0</v>
      </c>
    </row>
    <row r="1390" spans="1:23" s="105" customFormat="1" x14ac:dyDescent="0.2">
      <c r="A1390" s="72"/>
      <c r="B1390" s="22"/>
      <c r="C1390" s="23"/>
      <c r="D1390" s="73"/>
      <c r="E1390" s="73"/>
      <c r="F1390" s="652">
        <f t="shared" si="1195"/>
        <v>0</v>
      </c>
      <c r="G1390" s="652">
        <f t="shared" si="1196"/>
        <v>0</v>
      </c>
      <c r="H1390" s="652">
        <v>0</v>
      </c>
      <c r="I1390" s="652">
        <v>0</v>
      </c>
      <c r="J1390" s="652">
        <v>0</v>
      </c>
      <c r="K1390" s="652">
        <v>0</v>
      </c>
      <c r="L1390" s="653">
        <f t="shared" si="1213"/>
        <v>0</v>
      </c>
      <c r="M1390" s="653">
        <f t="shared" si="1214"/>
        <v>0</v>
      </c>
      <c r="N1390" s="653">
        <f t="shared" si="1215"/>
        <v>0</v>
      </c>
      <c r="O1390" s="654">
        <f t="shared" si="1216"/>
        <v>0</v>
      </c>
      <c r="P1390" s="652">
        <v>0</v>
      </c>
      <c r="Q1390" s="652">
        <v>0</v>
      </c>
      <c r="R1390" s="652">
        <v>0</v>
      </c>
      <c r="S1390" s="652">
        <v>0</v>
      </c>
      <c r="T1390" s="653">
        <f t="shared" si="1217"/>
        <v>0</v>
      </c>
      <c r="U1390" s="653">
        <f t="shared" si="1218"/>
        <v>0</v>
      </c>
      <c r="V1390" s="653">
        <f t="shared" si="1219"/>
        <v>0</v>
      </c>
      <c r="W1390" s="654">
        <f t="shared" si="1220"/>
        <v>0</v>
      </c>
    </row>
    <row r="1391" spans="1:23" s="105" customFormat="1" x14ac:dyDescent="0.2">
      <c r="A1391" s="72"/>
      <c r="B1391" s="22"/>
      <c r="C1391" s="23"/>
      <c r="D1391" s="73"/>
      <c r="E1391" s="73"/>
      <c r="F1391" s="652">
        <f t="shared" si="1195"/>
        <v>0</v>
      </c>
      <c r="G1391" s="652">
        <f t="shared" si="1196"/>
        <v>0</v>
      </c>
      <c r="H1391" s="652">
        <v>0</v>
      </c>
      <c r="I1391" s="652">
        <v>0</v>
      </c>
      <c r="J1391" s="652">
        <v>0</v>
      </c>
      <c r="K1391" s="652">
        <v>0</v>
      </c>
      <c r="L1391" s="653">
        <f t="shared" si="1213"/>
        <v>0</v>
      </c>
      <c r="M1391" s="653">
        <f t="shared" si="1214"/>
        <v>0</v>
      </c>
      <c r="N1391" s="653">
        <f t="shared" si="1215"/>
        <v>0</v>
      </c>
      <c r="O1391" s="654">
        <f t="shared" si="1216"/>
        <v>0</v>
      </c>
      <c r="P1391" s="652">
        <v>0</v>
      </c>
      <c r="Q1391" s="652">
        <v>0</v>
      </c>
      <c r="R1391" s="652">
        <v>0</v>
      </c>
      <c r="S1391" s="652">
        <v>0</v>
      </c>
      <c r="T1391" s="653">
        <f t="shared" si="1217"/>
        <v>0</v>
      </c>
      <c r="U1391" s="653">
        <f t="shared" si="1218"/>
        <v>0</v>
      </c>
      <c r="V1391" s="653">
        <f t="shared" si="1219"/>
        <v>0</v>
      </c>
      <c r="W1391" s="654">
        <f t="shared" si="1220"/>
        <v>0</v>
      </c>
    </row>
    <row r="1392" spans="1:23" s="105" customFormat="1" x14ac:dyDescent="0.2">
      <c r="A1392" s="72"/>
      <c r="B1392" s="22"/>
      <c r="C1392" s="23"/>
      <c r="D1392" s="73"/>
      <c r="E1392" s="73"/>
      <c r="F1392" s="652">
        <f t="shared" si="1195"/>
        <v>0</v>
      </c>
      <c r="G1392" s="652">
        <f t="shared" si="1196"/>
        <v>0</v>
      </c>
      <c r="H1392" s="652">
        <v>0</v>
      </c>
      <c r="I1392" s="652">
        <v>0</v>
      </c>
      <c r="J1392" s="652">
        <v>0</v>
      </c>
      <c r="K1392" s="652">
        <v>0</v>
      </c>
      <c r="L1392" s="653">
        <f t="shared" si="1213"/>
        <v>0</v>
      </c>
      <c r="M1392" s="653">
        <f t="shared" si="1214"/>
        <v>0</v>
      </c>
      <c r="N1392" s="653">
        <f t="shared" si="1215"/>
        <v>0</v>
      </c>
      <c r="O1392" s="654">
        <f t="shared" si="1216"/>
        <v>0</v>
      </c>
      <c r="P1392" s="652">
        <v>0</v>
      </c>
      <c r="Q1392" s="652">
        <v>0</v>
      </c>
      <c r="R1392" s="652">
        <v>0</v>
      </c>
      <c r="S1392" s="652">
        <v>0</v>
      </c>
      <c r="T1392" s="653">
        <f t="shared" si="1217"/>
        <v>0</v>
      </c>
      <c r="U1392" s="653">
        <f t="shared" si="1218"/>
        <v>0</v>
      </c>
      <c r="V1392" s="653">
        <f t="shared" si="1219"/>
        <v>0</v>
      </c>
      <c r="W1392" s="654">
        <f t="shared" si="1220"/>
        <v>0</v>
      </c>
    </row>
    <row r="1393" spans="1:23" s="105" customFormat="1" x14ac:dyDescent="0.2">
      <c r="A1393" s="72"/>
      <c r="B1393" s="22"/>
      <c r="C1393" s="23"/>
      <c r="D1393" s="73"/>
      <c r="E1393" s="73"/>
      <c r="F1393" s="652">
        <f t="shared" si="1195"/>
        <v>0</v>
      </c>
      <c r="G1393" s="652">
        <f t="shared" si="1196"/>
        <v>0</v>
      </c>
      <c r="H1393" s="652">
        <v>0</v>
      </c>
      <c r="I1393" s="652">
        <v>0</v>
      </c>
      <c r="J1393" s="652">
        <v>0</v>
      </c>
      <c r="K1393" s="652">
        <v>0</v>
      </c>
      <c r="L1393" s="653">
        <f t="shared" si="1213"/>
        <v>0</v>
      </c>
      <c r="M1393" s="653">
        <f t="shared" si="1214"/>
        <v>0</v>
      </c>
      <c r="N1393" s="653">
        <f t="shared" si="1215"/>
        <v>0</v>
      </c>
      <c r="O1393" s="654">
        <f t="shared" si="1216"/>
        <v>0</v>
      </c>
      <c r="P1393" s="652">
        <v>0</v>
      </c>
      <c r="Q1393" s="652">
        <v>0</v>
      </c>
      <c r="R1393" s="652">
        <v>0</v>
      </c>
      <c r="S1393" s="652">
        <v>0</v>
      </c>
      <c r="T1393" s="653">
        <f t="shared" si="1217"/>
        <v>0</v>
      </c>
      <c r="U1393" s="653">
        <f t="shared" si="1218"/>
        <v>0</v>
      </c>
      <c r="V1393" s="653">
        <f t="shared" si="1219"/>
        <v>0</v>
      </c>
      <c r="W1393" s="654">
        <f t="shared" si="1220"/>
        <v>0</v>
      </c>
    </row>
    <row r="1394" spans="1:23" x14ac:dyDescent="0.2">
      <c r="A1394" s="79" t="s">
        <v>31</v>
      </c>
      <c r="B1394" s="80"/>
      <c r="C1394" s="81"/>
      <c r="D1394" s="82"/>
      <c r="E1394" s="82"/>
      <c r="F1394" s="83">
        <f t="shared" ref="F1394:W1394" si="1221">SUM(F1357:F1393)</f>
        <v>0</v>
      </c>
      <c r="G1394" s="83">
        <f t="shared" si="1221"/>
        <v>0</v>
      </c>
      <c r="H1394" s="83">
        <f t="shared" si="1221"/>
        <v>0</v>
      </c>
      <c r="I1394" s="83">
        <f t="shared" si="1221"/>
        <v>0</v>
      </c>
      <c r="J1394" s="83">
        <f t="shared" si="1221"/>
        <v>0</v>
      </c>
      <c r="K1394" s="83">
        <f t="shared" si="1221"/>
        <v>0</v>
      </c>
      <c r="L1394" s="84">
        <f t="shared" si="1221"/>
        <v>0</v>
      </c>
      <c r="M1394" s="84">
        <f t="shared" si="1221"/>
        <v>0</v>
      </c>
      <c r="N1394" s="84">
        <f t="shared" si="1221"/>
        <v>0</v>
      </c>
      <c r="O1394" s="85">
        <f t="shared" si="1221"/>
        <v>0</v>
      </c>
      <c r="P1394" s="83">
        <f t="shared" si="1221"/>
        <v>0</v>
      </c>
      <c r="Q1394" s="83">
        <f t="shared" si="1221"/>
        <v>0</v>
      </c>
      <c r="R1394" s="83">
        <f t="shared" si="1221"/>
        <v>0</v>
      </c>
      <c r="S1394" s="83">
        <f t="shared" si="1221"/>
        <v>0</v>
      </c>
      <c r="T1394" s="84">
        <f t="shared" si="1221"/>
        <v>0</v>
      </c>
      <c r="U1394" s="84">
        <f t="shared" si="1221"/>
        <v>0</v>
      </c>
      <c r="V1394" s="84">
        <f t="shared" si="1221"/>
        <v>0</v>
      </c>
      <c r="W1394" s="85">
        <f t="shared" si="1221"/>
        <v>0</v>
      </c>
    </row>
    <row r="1395" spans="1:23" x14ac:dyDescent="0.2">
      <c r="A1395" s="24" t="s">
        <v>167</v>
      </c>
      <c r="B1395" s="25"/>
      <c r="C1395" s="26"/>
      <c r="D1395" s="86"/>
      <c r="E1395" s="86"/>
      <c r="F1395" s="87"/>
      <c r="G1395" s="87"/>
      <c r="H1395" s="87"/>
      <c r="I1395" s="87"/>
      <c r="J1395" s="87"/>
      <c r="K1395" s="87"/>
      <c r="L1395" s="88"/>
      <c r="M1395" s="88"/>
      <c r="N1395" s="88"/>
      <c r="O1395" s="89"/>
      <c r="P1395" s="87"/>
      <c r="Q1395" s="87"/>
      <c r="R1395" s="87"/>
      <c r="S1395" s="87"/>
      <c r="T1395" s="88"/>
      <c r="U1395" s="88"/>
      <c r="V1395" s="88"/>
      <c r="W1395" s="89"/>
    </row>
    <row r="1396" spans="1:23" x14ac:dyDescent="0.2">
      <c r="A1396" s="90"/>
      <c r="B1396" s="91"/>
      <c r="C1396" s="92"/>
      <c r="D1396" s="93"/>
      <c r="E1396" s="93"/>
      <c r="F1396" s="74">
        <f>C1396*D1396</f>
        <v>0</v>
      </c>
      <c r="G1396" s="74">
        <f>C1396*E1396</f>
        <v>0</v>
      </c>
      <c r="H1396" s="74">
        <f>F1396*$H$12</f>
        <v>0</v>
      </c>
      <c r="I1396" s="74">
        <f>F1396*$I$12</f>
        <v>0</v>
      </c>
      <c r="J1396" s="74">
        <f>F1396*$J$12</f>
        <v>0</v>
      </c>
      <c r="K1396" s="94">
        <f>F1396*$K$12</f>
        <v>0</v>
      </c>
      <c r="L1396" s="95">
        <f>F1396-H1396</f>
        <v>0</v>
      </c>
      <c r="M1396" s="95">
        <f>F1396-I1396</f>
        <v>0</v>
      </c>
      <c r="N1396" s="95">
        <f>F1396-J1396</f>
        <v>0</v>
      </c>
      <c r="O1396" s="76">
        <f>F1396-K1396</f>
        <v>0</v>
      </c>
      <c r="P1396" s="74">
        <f>G1396*$P$12</f>
        <v>0</v>
      </c>
      <c r="Q1396" s="74">
        <f>G1396*$Q$12</f>
        <v>0</v>
      </c>
      <c r="R1396" s="74">
        <f>G1396*$R$12</f>
        <v>0</v>
      </c>
      <c r="S1396" s="94">
        <f>G1396*$S$12</f>
        <v>0</v>
      </c>
      <c r="T1396" s="95">
        <f>G1396-P1396</f>
        <v>0</v>
      </c>
      <c r="U1396" s="95">
        <f>G1396-Q1396</f>
        <v>0</v>
      </c>
      <c r="V1396" s="95">
        <f>G1396-R1396</f>
        <v>0</v>
      </c>
      <c r="W1396" s="76">
        <f>G1396-S1396</f>
        <v>0</v>
      </c>
    </row>
    <row r="1397" spans="1:23" x14ac:dyDescent="0.2">
      <c r="A1397" s="90"/>
      <c r="B1397" s="91"/>
      <c r="C1397" s="92"/>
      <c r="D1397" s="93"/>
      <c r="E1397" s="93"/>
      <c r="F1397" s="74">
        <f>C1397*D1397</f>
        <v>0</v>
      </c>
      <c r="G1397" s="74">
        <f>C1397*E1397</f>
        <v>0</v>
      </c>
      <c r="H1397" s="74">
        <f>F1397*$H$12</f>
        <v>0</v>
      </c>
      <c r="I1397" s="74">
        <f>F1397*$I$12</f>
        <v>0</v>
      </c>
      <c r="J1397" s="74">
        <f>F1397*$J$12</f>
        <v>0</v>
      </c>
      <c r="K1397" s="94">
        <f>F1397*$K$12</f>
        <v>0</v>
      </c>
      <c r="L1397" s="95">
        <f>F1397-H1397</f>
        <v>0</v>
      </c>
      <c r="M1397" s="95">
        <f>F1397-I1397</f>
        <v>0</v>
      </c>
      <c r="N1397" s="95">
        <f>F1397-J1397</f>
        <v>0</v>
      </c>
      <c r="O1397" s="76">
        <f>F1397-K1397</f>
        <v>0</v>
      </c>
      <c r="P1397" s="74">
        <f>G1397*$P$12</f>
        <v>0</v>
      </c>
      <c r="Q1397" s="74">
        <f>G1397*$Q$12</f>
        <v>0</v>
      </c>
      <c r="R1397" s="74">
        <f>G1397*$R$12</f>
        <v>0</v>
      </c>
      <c r="S1397" s="94">
        <f>G1397*$S$12</f>
        <v>0</v>
      </c>
      <c r="T1397" s="95">
        <f>G1397-P1397</f>
        <v>0</v>
      </c>
      <c r="U1397" s="95">
        <f>G1397-Q1397</f>
        <v>0</v>
      </c>
      <c r="V1397" s="95">
        <f>G1397-R1397</f>
        <v>0</v>
      </c>
      <c r="W1397" s="76">
        <f>G1397-S1397</f>
        <v>0</v>
      </c>
    </row>
    <row r="1398" spans="1:23" x14ac:dyDescent="0.2">
      <c r="A1398" s="90"/>
      <c r="B1398" s="91"/>
      <c r="C1398" s="92"/>
      <c r="D1398" s="93"/>
      <c r="E1398" s="93"/>
      <c r="F1398" s="74">
        <f>C1398*D1398</f>
        <v>0</v>
      </c>
      <c r="G1398" s="74">
        <f>C1398*E1398</f>
        <v>0</v>
      </c>
      <c r="H1398" s="74">
        <f>F1398*$H$12</f>
        <v>0</v>
      </c>
      <c r="I1398" s="74">
        <f>F1398*$I$12</f>
        <v>0</v>
      </c>
      <c r="J1398" s="74">
        <f>F1398*$J$12</f>
        <v>0</v>
      </c>
      <c r="K1398" s="94">
        <f>F1398*$K$12</f>
        <v>0</v>
      </c>
      <c r="L1398" s="95">
        <f>F1398-H1398</f>
        <v>0</v>
      </c>
      <c r="M1398" s="95">
        <f>F1398-I1398</f>
        <v>0</v>
      </c>
      <c r="N1398" s="95">
        <f>F1398-J1398</f>
        <v>0</v>
      </c>
      <c r="O1398" s="76">
        <f>F1398-K1398</f>
        <v>0</v>
      </c>
      <c r="P1398" s="74">
        <f>G1398*$P$12</f>
        <v>0</v>
      </c>
      <c r="Q1398" s="74">
        <f>G1398*$Q$12</f>
        <v>0</v>
      </c>
      <c r="R1398" s="74">
        <f>G1398*$R$12</f>
        <v>0</v>
      </c>
      <c r="S1398" s="94">
        <f>G1398*$S$12</f>
        <v>0</v>
      </c>
      <c r="T1398" s="95">
        <f>G1398-P1398</f>
        <v>0</v>
      </c>
      <c r="U1398" s="95">
        <f>G1398-Q1398</f>
        <v>0</v>
      </c>
      <c r="V1398" s="95">
        <f>G1398-R1398</f>
        <v>0</v>
      </c>
      <c r="W1398" s="76">
        <f>G1398-S1398</f>
        <v>0</v>
      </c>
    </row>
    <row r="1399" spans="1:23" x14ac:dyDescent="0.2">
      <c r="A1399" s="90"/>
      <c r="B1399" s="91"/>
      <c r="C1399" s="92"/>
      <c r="D1399" s="93"/>
      <c r="E1399" s="93"/>
      <c r="F1399" s="74">
        <f>C1399*D1399</f>
        <v>0</v>
      </c>
      <c r="G1399" s="74">
        <f>C1399*E1399</f>
        <v>0</v>
      </c>
      <c r="H1399" s="74">
        <f>F1399*$H$12</f>
        <v>0</v>
      </c>
      <c r="I1399" s="74">
        <f>F1399*$I$12</f>
        <v>0</v>
      </c>
      <c r="J1399" s="74">
        <f>F1399*$J$12</f>
        <v>0</v>
      </c>
      <c r="K1399" s="94">
        <f>F1399*$K$12</f>
        <v>0</v>
      </c>
      <c r="L1399" s="95">
        <f>F1399-H1399</f>
        <v>0</v>
      </c>
      <c r="M1399" s="95">
        <f>F1399-I1399</f>
        <v>0</v>
      </c>
      <c r="N1399" s="95">
        <f>F1399-J1399</f>
        <v>0</v>
      </c>
      <c r="O1399" s="76">
        <f>F1399-K1399</f>
        <v>0</v>
      </c>
      <c r="P1399" s="74">
        <f>G1399*$P$12</f>
        <v>0</v>
      </c>
      <c r="Q1399" s="74">
        <f>G1399*$Q$12</f>
        <v>0</v>
      </c>
      <c r="R1399" s="74">
        <f>G1399*$R$12</f>
        <v>0</v>
      </c>
      <c r="S1399" s="94">
        <f>G1399*$S$12</f>
        <v>0</v>
      </c>
      <c r="T1399" s="95">
        <f>G1399-P1399</f>
        <v>0</v>
      </c>
      <c r="U1399" s="95">
        <f>G1399-Q1399</f>
        <v>0</v>
      </c>
      <c r="V1399" s="95">
        <f>G1399-R1399</f>
        <v>0</v>
      </c>
      <c r="W1399" s="76">
        <f>G1399-S1399</f>
        <v>0</v>
      </c>
    </row>
    <row r="1400" spans="1:23" x14ac:dyDescent="0.2">
      <c r="A1400" s="90"/>
      <c r="B1400" s="91"/>
      <c r="C1400" s="92"/>
      <c r="D1400" s="93"/>
      <c r="E1400" s="93"/>
      <c r="F1400" s="74">
        <f>C1400*D1400</f>
        <v>0</v>
      </c>
      <c r="G1400" s="74">
        <f>C1400*E1400</f>
        <v>0</v>
      </c>
      <c r="H1400" s="74">
        <f>F1400*$H$12</f>
        <v>0</v>
      </c>
      <c r="I1400" s="74">
        <f>F1400*$I$12</f>
        <v>0</v>
      </c>
      <c r="J1400" s="74">
        <f>F1400*$J$12</f>
        <v>0</v>
      </c>
      <c r="K1400" s="94">
        <f>F1400*$K$12</f>
        <v>0</v>
      </c>
      <c r="L1400" s="95">
        <f>F1400-H1400</f>
        <v>0</v>
      </c>
      <c r="M1400" s="95">
        <f>F1400-I1400</f>
        <v>0</v>
      </c>
      <c r="N1400" s="95">
        <f>F1400-J1400</f>
        <v>0</v>
      </c>
      <c r="O1400" s="76">
        <f>F1400-K1400</f>
        <v>0</v>
      </c>
      <c r="P1400" s="74">
        <f>G1400*$P$12</f>
        <v>0</v>
      </c>
      <c r="Q1400" s="74">
        <f>G1400*$Q$12</f>
        <v>0</v>
      </c>
      <c r="R1400" s="74">
        <f>G1400*$R$12</f>
        <v>0</v>
      </c>
      <c r="S1400" s="94">
        <f>G1400*$S$12</f>
        <v>0</v>
      </c>
      <c r="T1400" s="95">
        <f>G1400-P1400</f>
        <v>0</v>
      </c>
      <c r="U1400" s="95">
        <f>G1400-Q1400</f>
        <v>0</v>
      </c>
      <c r="V1400" s="95">
        <f>G1400-R1400</f>
        <v>0</v>
      </c>
      <c r="W1400" s="76">
        <f>G1400-S1400</f>
        <v>0</v>
      </c>
    </row>
    <row r="1401" spans="1:23" x14ac:dyDescent="0.2">
      <c r="A1401" s="96" t="s">
        <v>32</v>
      </c>
      <c r="B1401" s="97"/>
      <c r="C1401" s="98"/>
      <c r="D1401" s="99"/>
      <c r="E1401" s="99"/>
      <c r="F1401" s="83">
        <f>SUM(F1396:F1400)</f>
        <v>0</v>
      </c>
      <c r="G1401" s="83">
        <f>SUM(G1396:G1400)</f>
        <v>0</v>
      </c>
      <c r="H1401" s="83">
        <f t="shared" ref="H1401:W1401" si="1222">SUM(H1396:H1400)</f>
        <v>0</v>
      </c>
      <c r="I1401" s="83">
        <f t="shared" si="1222"/>
        <v>0</v>
      </c>
      <c r="J1401" s="83">
        <f t="shared" si="1222"/>
        <v>0</v>
      </c>
      <c r="K1401" s="83">
        <f t="shared" si="1222"/>
        <v>0</v>
      </c>
      <c r="L1401" s="84">
        <f t="shared" si="1222"/>
        <v>0</v>
      </c>
      <c r="M1401" s="84">
        <f t="shared" si="1222"/>
        <v>0</v>
      </c>
      <c r="N1401" s="84">
        <f t="shared" si="1222"/>
        <v>0</v>
      </c>
      <c r="O1401" s="85">
        <f t="shared" si="1222"/>
        <v>0</v>
      </c>
      <c r="P1401" s="83">
        <f t="shared" si="1222"/>
        <v>0</v>
      </c>
      <c r="Q1401" s="83">
        <f t="shared" si="1222"/>
        <v>0</v>
      </c>
      <c r="R1401" s="83">
        <f t="shared" si="1222"/>
        <v>0</v>
      </c>
      <c r="S1401" s="83">
        <f t="shared" si="1222"/>
        <v>0</v>
      </c>
      <c r="T1401" s="84">
        <f t="shared" si="1222"/>
        <v>0</v>
      </c>
      <c r="U1401" s="84">
        <f t="shared" si="1222"/>
        <v>0</v>
      </c>
      <c r="V1401" s="84">
        <f t="shared" si="1222"/>
        <v>0</v>
      </c>
      <c r="W1401" s="85">
        <f t="shared" si="1222"/>
        <v>0</v>
      </c>
    </row>
    <row r="1402" spans="1:23" x14ac:dyDescent="0.2">
      <c r="A1402" s="24" t="s">
        <v>151</v>
      </c>
      <c r="B1402" s="25"/>
      <c r="C1402" s="26"/>
      <c r="D1402" s="86"/>
      <c r="E1402" s="86"/>
      <c r="F1402" s="87"/>
      <c r="G1402" s="87"/>
      <c r="H1402" s="87"/>
      <c r="I1402" s="87"/>
      <c r="J1402" s="87"/>
      <c r="K1402" s="87"/>
      <c r="L1402" s="88"/>
      <c r="M1402" s="88"/>
      <c r="N1402" s="88"/>
      <c r="O1402" s="89"/>
      <c r="P1402" s="87"/>
      <c r="Q1402" s="87"/>
      <c r="R1402" s="87"/>
      <c r="S1402" s="87"/>
      <c r="T1402" s="88"/>
      <c r="U1402" s="88"/>
      <c r="V1402" s="88"/>
      <c r="W1402" s="89"/>
    </row>
    <row r="1403" spans="1:23" x14ac:dyDescent="0.2">
      <c r="A1403" s="90"/>
      <c r="B1403" s="91"/>
      <c r="C1403" s="92"/>
      <c r="D1403" s="93"/>
      <c r="E1403" s="93"/>
      <c r="F1403" s="74">
        <f>C1403*D1403</f>
        <v>0</v>
      </c>
      <c r="G1403" s="74">
        <f>C1403*E1403</f>
        <v>0</v>
      </c>
      <c r="H1403" s="74">
        <f>F1403*$H$12</f>
        <v>0</v>
      </c>
      <c r="I1403" s="74">
        <f>F1403*$I$12</f>
        <v>0</v>
      </c>
      <c r="J1403" s="74">
        <f>F1403*$J$12</f>
        <v>0</v>
      </c>
      <c r="K1403" s="94">
        <f>F1403*$K$12</f>
        <v>0</v>
      </c>
      <c r="L1403" s="95">
        <f>F1403-H1403</f>
        <v>0</v>
      </c>
      <c r="M1403" s="95">
        <f>F1403-I1403</f>
        <v>0</v>
      </c>
      <c r="N1403" s="95">
        <f>F1403-J1403</f>
        <v>0</v>
      </c>
      <c r="O1403" s="76">
        <f>F1403-K1403</f>
        <v>0</v>
      </c>
      <c r="P1403" s="74">
        <f>G1403*$P$12</f>
        <v>0</v>
      </c>
      <c r="Q1403" s="74">
        <f>G1403*$Q$12</f>
        <v>0</v>
      </c>
      <c r="R1403" s="74">
        <f>G1403*$R$12</f>
        <v>0</v>
      </c>
      <c r="S1403" s="94">
        <f>G1403*$S$12</f>
        <v>0</v>
      </c>
      <c r="T1403" s="95">
        <f>G1403-P1403</f>
        <v>0</v>
      </c>
      <c r="U1403" s="95">
        <f>G1403-Q1403</f>
        <v>0</v>
      </c>
      <c r="V1403" s="95">
        <f>G1403-R1403</f>
        <v>0</v>
      </c>
      <c r="W1403" s="76">
        <f>G1403-S1403</f>
        <v>0</v>
      </c>
    </row>
    <row r="1404" spans="1:23" x14ac:dyDescent="0.2">
      <c r="A1404" s="90"/>
      <c r="B1404" s="91"/>
      <c r="C1404" s="92"/>
      <c r="D1404" s="93"/>
      <c r="E1404" s="93"/>
      <c r="F1404" s="74">
        <f>C1404*D1404</f>
        <v>0</v>
      </c>
      <c r="G1404" s="74">
        <f>C1404*E1404</f>
        <v>0</v>
      </c>
      <c r="H1404" s="74">
        <f>F1404*$H$12</f>
        <v>0</v>
      </c>
      <c r="I1404" s="74">
        <f>F1404*$I$12</f>
        <v>0</v>
      </c>
      <c r="J1404" s="74">
        <f>F1404*$J$12</f>
        <v>0</v>
      </c>
      <c r="K1404" s="94">
        <f>F1404*$K$12</f>
        <v>0</v>
      </c>
      <c r="L1404" s="95">
        <f>F1404-H1404</f>
        <v>0</v>
      </c>
      <c r="M1404" s="95">
        <f>F1404-I1404</f>
        <v>0</v>
      </c>
      <c r="N1404" s="95">
        <f>F1404-J1404</f>
        <v>0</v>
      </c>
      <c r="O1404" s="76">
        <f>F1404-K1404</f>
        <v>0</v>
      </c>
      <c r="P1404" s="74">
        <f>G1404*$P$12</f>
        <v>0</v>
      </c>
      <c r="Q1404" s="74">
        <f>G1404*$Q$12</f>
        <v>0</v>
      </c>
      <c r="R1404" s="74">
        <f>G1404*$R$12</f>
        <v>0</v>
      </c>
      <c r="S1404" s="94">
        <f>G1404*$S$12</f>
        <v>0</v>
      </c>
      <c r="T1404" s="95">
        <f>G1404-P1404</f>
        <v>0</v>
      </c>
      <c r="U1404" s="95">
        <f>G1404-Q1404</f>
        <v>0</v>
      </c>
      <c r="V1404" s="95">
        <f>G1404-R1404</f>
        <v>0</v>
      </c>
      <c r="W1404" s="76">
        <f>G1404-S1404</f>
        <v>0</v>
      </c>
    </row>
    <row r="1405" spans="1:23" x14ac:dyDescent="0.2">
      <c r="A1405" s="90"/>
      <c r="B1405" s="91"/>
      <c r="C1405" s="92"/>
      <c r="D1405" s="93"/>
      <c r="E1405" s="93"/>
      <c r="F1405" s="74">
        <f>C1405*D1405</f>
        <v>0</v>
      </c>
      <c r="G1405" s="74">
        <f>C1405*E1405</f>
        <v>0</v>
      </c>
      <c r="H1405" s="74">
        <f>F1405*$H$12</f>
        <v>0</v>
      </c>
      <c r="I1405" s="74">
        <f>F1405*$I$12</f>
        <v>0</v>
      </c>
      <c r="J1405" s="74">
        <f>F1405*$J$12</f>
        <v>0</v>
      </c>
      <c r="K1405" s="94">
        <f>F1405*$K$12</f>
        <v>0</v>
      </c>
      <c r="L1405" s="95">
        <f>F1405-H1405</f>
        <v>0</v>
      </c>
      <c r="M1405" s="95">
        <f>F1405-I1405</f>
        <v>0</v>
      </c>
      <c r="N1405" s="95">
        <f>F1405-J1405</f>
        <v>0</v>
      </c>
      <c r="O1405" s="76">
        <f>F1405-K1405</f>
        <v>0</v>
      </c>
      <c r="P1405" s="74">
        <f>G1405*$P$12</f>
        <v>0</v>
      </c>
      <c r="Q1405" s="74">
        <f>G1405*$Q$12</f>
        <v>0</v>
      </c>
      <c r="R1405" s="74">
        <f>G1405*$R$12</f>
        <v>0</v>
      </c>
      <c r="S1405" s="94">
        <f>G1405*$S$12</f>
        <v>0</v>
      </c>
      <c r="T1405" s="95">
        <f>G1405-P1405</f>
        <v>0</v>
      </c>
      <c r="U1405" s="95">
        <f>G1405-Q1405</f>
        <v>0</v>
      </c>
      <c r="V1405" s="95">
        <f>G1405-R1405</f>
        <v>0</v>
      </c>
      <c r="W1405" s="76">
        <f>G1405-S1405</f>
        <v>0</v>
      </c>
    </row>
    <row r="1406" spans="1:23" x14ac:dyDescent="0.2">
      <c r="A1406" s="90"/>
      <c r="B1406" s="91"/>
      <c r="C1406" s="92"/>
      <c r="D1406" s="93"/>
      <c r="E1406" s="93"/>
      <c r="F1406" s="74">
        <f>C1406*D1406</f>
        <v>0</v>
      </c>
      <c r="G1406" s="74">
        <f>C1406*E1406</f>
        <v>0</v>
      </c>
      <c r="H1406" s="74">
        <f>F1406*$H$12</f>
        <v>0</v>
      </c>
      <c r="I1406" s="74">
        <f>F1406*$I$12</f>
        <v>0</v>
      </c>
      <c r="J1406" s="74">
        <f>F1406*$J$12</f>
        <v>0</v>
      </c>
      <c r="K1406" s="94">
        <f>F1406*$K$12</f>
        <v>0</v>
      </c>
      <c r="L1406" s="95">
        <f>F1406-H1406</f>
        <v>0</v>
      </c>
      <c r="M1406" s="95">
        <f>F1406-I1406</f>
        <v>0</v>
      </c>
      <c r="N1406" s="95">
        <f>F1406-J1406</f>
        <v>0</v>
      </c>
      <c r="O1406" s="76">
        <f>F1406-K1406</f>
        <v>0</v>
      </c>
      <c r="P1406" s="74">
        <f>G1406*$P$12</f>
        <v>0</v>
      </c>
      <c r="Q1406" s="74">
        <f>G1406*$Q$12</f>
        <v>0</v>
      </c>
      <c r="R1406" s="74">
        <f>G1406*$R$12</f>
        <v>0</v>
      </c>
      <c r="S1406" s="94">
        <f>G1406*$S$12</f>
        <v>0</v>
      </c>
      <c r="T1406" s="95">
        <f>G1406-P1406</f>
        <v>0</v>
      </c>
      <c r="U1406" s="95">
        <f>G1406-Q1406</f>
        <v>0</v>
      </c>
      <c r="V1406" s="95">
        <f>G1406-R1406</f>
        <v>0</v>
      </c>
      <c r="W1406" s="76">
        <f>G1406-S1406</f>
        <v>0</v>
      </c>
    </row>
    <row r="1407" spans="1:23" x14ac:dyDescent="0.2">
      <c r="A1407" s="90"/>
      <c r="B1407" s="91"/>
      <c r="C1407" s="92"/>
      <c r="D1407" s="93"/>
      <c r="E1407" s="93"/>
      <c r="F1407" s="74">
        <f>C1407*D1407</f>
        <v>0</v>
      </c>
      <c r="G1407" s="74">
        <f>C1407*E1407</f>
        <v>0</v>
      </c>
      <c r="H1407" s="74">
        <f>F1407*$H$12</f>
        <v>0</v>
      </c>
      <c r="I1407" s="74">
        <f>F1407*$I$12</f>
        <v>0</v>
      </c>
      <c r="J1407" s="74">
        <f>F1407*$J$12</f>
        <v>0</v>
      </c>
      <c r="K1407" s="94">
        <f>F1407*$K$12</f>
        <v>0</v>
      </c>
      <c r="L1407" s="95">
        <f>F1407-H1407</f>
        <v>0</v>
      </c>
      <c r="M1407" s="95">
        <f>F1407-I1407</f>
        <v>0</v>
      </c>
      <c r="N1407" s="95">
        <f>F1407-J1407</f>
        <v>0</v>
      </c>
      <c r="O1407" s="76">
        <f>F1407-K1407</f>
        <v>0</v>
      </c>
      <c r="P1407" s="74">
        <f>G1407*$P$12</f>
        <v>0</v>
      </c>
      <c r="Q1407" s="74">
        <f>G1407*$Q$12</f>
        <v>0</v>
      </c>
      <c r="R1407" s="74">
        <f>G1407*$R$12</f>
        <v>0</v>
      </c>
      <c r="S1407" s="94">
        <f>G1407*$S$12</f>
        <v>0</v>
      </c>
      <c r="T1407" s="95">
        <f>G1407-P1407</f>
        <v>0</v>
      </c>
      <c r="U1407" s="95">
        <f>G1407-Q1407</f>
        <v>0</v>
      </c>
      <c r="V1407" s="95">
        <f>G1407-R1407</f>
        <v>0</v>
      </c>
      <c r="W1407" s="76">
        <f>G1407-S1407</f>
        <v>0</v>
      </c>
    </row>
    <row r="1408" spans="1:23" x14ac:dyDescent="0.2">
      <c r="A1408" s="96" t="s">
        <v>118</v>
      </c>
      <c r="B1408" s="97"/>
      <c r="C1408" s="98"/>
      <c r="D1408" s="99"/>
      <c r="E1408" s="99"/>
      <c r="F1408" s="83">
        <f>SUM(F1403:F1407)</f>
        <v>0</v>
      </c>
      <c r="G1408" s="83">
        <f>SUM(G1403:G1407)</f>
        <v>0</v>
      </c>
      <c r="H1408" s="83">
        <f t="shared" ref="H1408:W1408" si="1223">SUM(H1403:H1407)</f>
        <v>0</v>
      </c>
      <c r="I1408" s="83">
        <f t="shared" si="1223"/>
        <v>0</v>
      </c>
      <c r="J1408" s="83">
        <f t="shared" si="1223"/>
        <v>0</v>
      </c>
      <c r="K1408" s="83">
        <f t="shared" si="1223"/>
        <v>0</v>
      </c>
      <c r="L1408" s="84">
        <f t="shared" si="1223"/>
        <v>0</v>
      </c>
      <c r="M1408" s="84">
        <f t="shared" si="1223"/>
        <v>0</v>
      </c>
      <c r="N1408" s="84">
        <f t="shared" si="1223"/>
        <v>0</v>
      </c>
      <c r="O1408" s="85">
        <f t="shared" si="1223"/>
        <v>0</v>
      </c>
      <c r="P1408" s="83">
        <f t="shared" si="1223"/>
        <v>0</v>
      </c>
      <c r="Q1408" s="83">
        <f t="shared" si="1223"/>
        <v>0</v>
      </c>
      <c r="R1408" s="83">
        <f t="shared" si="1223"/>
        <v>0</v>
      </c>
      <c r="S1408" s="83">
        <f t="shared" si="1223"/>
        <v>0</v>
      </c>
      <c r="T1408" s="84">
        <f t="shared" si="1223"/>
        <v>0</v>
      </c>
      <c r="U1408" s="84">
        <f t="shared" si="1223"/>
        <v>0</v>
      </c>
      <c r="V1408" s="84">
        <f t="shared" si="1223"/>
        <v>0</v>
      </c>
      <c r="W1408" s="85">
        <f t="shared" si="1223"/>
        <v>0</v>
      </c>
    </row>
    <row r="1409" spans="1:23" x14ac:dyDescent="0.2">
      <c r="A1409" s="100" t="s">
        <v>152</v>
      </c>
      <c r="B1409" s="25"/>
      <c r="C1409" s="26"/>
      <c r="D1409" s="86"/>
      <c r="E1409" s="86"/>
      <c r="F1409" s="87"/>
      <c r="G1409" s="87"/>
      <c r="H1409" s="87"/>
      <c r="I1409" s="87"/>
      <c r="J1409" s="87"/>
      <c r="K1409" s="87"/>
      <c r="L1409" s="88"/>
      <c r="M1409" s="88"/>
      <c r="N1409" s="88"/>
      <c r="O1409" s="89"/>
      <c r="P1409" s="87"/>
      <c r="Q1409" s="87"/>
      <c r="R1409" s="87"/>
      <c r="S1409" s="87"/>
      <c r="T1409" s="88"/>
      <c r="U1409" s="88"/>
      <c r="V1409" s="88"/>
      <c r="W1409" s="89"/>
    </row>
    <row r="1410" spans="1:23" x14ac:dyDescent="0.2">
      <c r="A1410" s="101"/>
      <c r="B1410" s="27"/>
      <c r="C1410" s="28"/>
      <c r="D1410" s="102"/>
      <c r="E1410" s="102"/>
      <c r="F1410" s="74">
        <f>C1410*D1410</f>
        <v>0</v>
      </c>
      <c r="G1410" s="74">
        <f>C1410*E1410</f>
        <v>0</v>
      </c>
      <c r="H1410" s="74">
        <f>F1410*$H$12</f>
        <v>0</v>
      </c>
      <c r="I1410" s="74">
        <f>F1410*$I$12</f>
        <v>0</v>
      </c>
      <c r="J1410" s="74">
        <f>F1410*$J$12</f>
        <v>0</v>
      </c>
      <c r="K1410" s="94">
        <f>F1410*$K$12</f>
        <v>0</v>
      </c>
      <c r="L1410" s="95">
        <f>F1410-H1410</f>
        <v>0</v>
      </c>
      <c r="M1410" s="95">
        <f>F1410-I1410</f>
        <v>0</v>
      </c>
      <c r="N1410" s="95">
        <f>F1410-J1410</f>
        <v>0</v>
      </c>
      <c r="O1410" s="76">
        <f>F1410-K1410</f>
        <v>0</v>
      </c>
      <c r="P1410" s="74">
        <f>G1410*$P$12</f>
        <v>0</v>
      </c>
      <c r="Q1410" s="74">
        <f>G1410*$Q$12</f>
        <v>0</v>
      </c>
      <c r="R1410" s="74">
        <f>G1410*$R$12</f>
        <v>0</v>
      </c>
      <c r="S1410" s="94">
        <f>G1410*$S$12</f>
        <v>0</v>
      </c>
      <c r="T1410" s="95">
        <f>G1410-P1410</f>
        <v>0</v>
      </c>
      <c r="U1410" s="95">
        <f>G1410-Q1410</f>
        <v>0</v>
      </c>
      <c r="V1410" s="95">
        <f>G1410-R1410</f>
        <v>0</v>
      </c>
      <c r="W1410" s="76">
        <f>G1410-S1410</f>
        <v>0</v>
      </c>
    </row>
    <row r="1411" spans="1:23" x14ac:dyDescent="0.2">
      <c r="A1411" s="101"/>
      <c r="B1411" s="27"/>
      <c r="C1411" s="28"/>
      <c r="D1411" s="102"/>
      <c r="E1411" s="102"/>
      <c r="F1411" s="74">
        <f>C1411*D1411</f>
        <v>0</v>
      </c>
      <c r="G1411" s="74">
        <f>C1411*E1411</f>
        <v>0</v>
      </c>
      <c r="H1411" s="74">
        <f>F1411*$H$12</f>
        <v>0</v>
      </c>
      <c r="I1411" s="74">
        <f>F1411*$I$12</f>
        <v>0</v>
      </c>
      <c r="J1411" s="74">
        <f>F1411*$J$12</f>
        <v>0</v>
      </c>
      <c r="K1411" s="94">
        <f>F1411*$K$12</f>
        <v>0</v>
      </c>
      <c r="L1411" s="95">
        <f>F1411-H1411</f>
        <v>0</v>
      </c>
      <c r="M1411" s="95">
        <f>F1411-I1411</f>
        <v>0</v>
      </c>
      <c r="N1411" s="95">
        <f>F1411-J1411</f>
        <v>0</v>
      </c>
      <c r="O1411" s="76">
        <f>F1411-K1411</f>
        <v>0</v>
      </c>
      <c r="P1411" s="74">
        <f>G1411*$P$12</f>
        <v>0</v>
      </c>
      <c r="Q1411" s="74">
        <f>G1411*$Q$12</f>
        <v>0</v>
      </c>
      <c r="R1411" s="74">
        <f>G1411*$R$12</f>
        <v>0</v>
      </c>
      <c r="S1411" s="94">
        <f>G1411*$S$12</f>
        <v>0</v>
      </c>
      <c r="T1411" s="95">
        <f>G1411-P1411</f>
        <v>0</v>
      </c>
      <c r="U1411" s="95">
        <f>G1411-Q1411</f>
        <v>0</v>
      </c>
      <c r="V1411" s="95">
        <f>G1411-R1411</f>
        <v>0</v>
      </c>
      <c r="W1411" s="76">
        <f>G1411-S1411</f>
        <v>0</v>
      </c>
    </row>
    <row r="1412" spans="1:23" x14ac:dyDescent="0.2">
      <c r="A1412" s="101"/>
      <c r="B1412" s="27"/>
      <c r="C1412" s="28"/>
      <c r="D1412" s="102"/>
      <c r="E1412" s="102"/>
      <c r="F1412" s="74">
        <f>C1412*D1412</f>
        <v>0</v>
      </c>
      <c r="G1412" s="74">
        <f>C1412*E1412</f>
        <v>0</v>
      </c>
      <c r="H1412" s="74">
        <f>F1412*$H$12</f>
        <v>0</v>
      </c>
      <c r="I1412" s="74">
        <f>F1412*$I$12</f>
        <v>0</v>
      </c>
      <c r="J1412" s="74">
        <f>F1412*$J$12</f>
        <v>0</v>
      </c>
      <c r="K1412" s="94">
        <f>F1412*$K$12</f>
        <v>0</v>
      </c>
      <c r="L1412" s="95">
        <f>F1412-H1412</f>
        <v>0</v>
      </c>
      <c r="M1412" s="95">
        <f>F1412-I1412</f>
        <v>0</v>
      </c>
      <c r="N1412" s="95">
        <f>F1412-J1412</f>
        <v>0</v>
      </c>
      <c r="O1412" s="76">
        <f>F1412-K1412</f>
        <v>0</v>
      </c>
      <c r="P1412" s="74">
        <f>G1412*$P$12</f>
        <v>0</v>
      </c>
      <c r="Q1412" s="74">
        <f>G1412*$Q$12</f>
        <v>0</v>
      </c>
      <c r="R1412" s="74">
        <f>G1412*$R$12</f>
        <v>0</v>
      </c>
      <c r="S1412" s="94">
        <f>G1412*$S$12</f>
        <v>0</v>
      </c>
      <c r="T1412" s="95">
        <f>G1412-P1412</f>
        <v>0</v>
      </c>
      <c r="U1412" s="95">
        <f>G1412-Q1412</f>
        <v>0</v>
      </c>
      <c r="V1412" s="95">
        <f>G1412-R1412</f>
        <v>0</v>
      </c>
      <c r="W1412" s="76">
        <f>G1412-S1412</f>
        <v>0</v>
      </c>
    </row>
    <row r="1413" spans="1:23" x14ac:dyDescent="0.2">
      <c r="A1413" s="101"/>
      <c r="B1413" s="27"/>
      <c r="C1413" s="28"/>
      <c r="D1413" s="102"/>
      <c r="E1413" s="102"/>
      <c r="F1413" s="74">
        <f>C1413*D1413</f>
        <v>0</v>
      </c>
      <c r="G1413" s="74">
        <f>C1413*E1413</f>
        <v>0</v>
      </c>
      <c r="H1413" s="74">
        <f>F1413*$H$12</f>
        <v>0</v>
      </c>
      <c r="I1413" s="74">
        <f>F1413*$I$12</f>
        <v>0</v>
      </c>
      <c r="J1413" s="74">
        <f>F1413*$J$12</f>
        <v>0</v>
      </c>
      <c r="K1413" s="94">
        <f>F1413*$K$12</f>
        <v>0</v>
      </c>
      <c r="L1413" s="95">
        <f>F1413-H1413</f>
        <v>0</v>
      </c>
      <c r="M1413" s="95">
        <f>F1413-I1413</f>
        <v>0</v>
      </c>
      <c r="N1413" s="95">
        <f>F1413-J1413</f>
        <v>0</v>
      </c>
      <c r="O1413" s="76">
        <f>F1413-K1413</f>
        <v>0</v>
      </c>
      <c r="P1413" s="74">
        <f>G1413*$P$12</f>
        <v>0</v>
      </c>
      <c r="Q1413" s="74">
        <f>G1413*$Q$12</f>
        <v>0</v>
      </c>
      <c r="R1413" s="74">
        <f>G1413*$R$12</f>
        <v>0</v>
      </c>
      <c r="S1413" s="94">
        <f>G1413*$S$12</f>
        <v>0</v>
      </c>
      <c r="T1413" s="95">
        <f>G1413-P1413</f>
        <v>0</v>
      </c>
      <c r="U1413" s="95">
        <f>G1413-Q1413</f>
        <v>0</v>
      </c>
      <c r="V1413" s="95">
        <f>G1413-R1413</f>
        <v>0</v>
      </c>
      <c r="W1413" s="76">
        <f>G1413-S1413</f>
        <v>0</v>
      </c>
    </row>
    <row r="1414" spans="1:23" x14ac:dyDescent="0.2">
      <c r="A1414" s="101"/>
      <c r="B1414" s="27"/>
      <c r="C1414" s="28"/>
      <c r="D1414" s="102"/>
      <c r="E1414" s="102"/>
      <c r="F1414" s="74">
        <f>C1414*D1414</f>
        <v>0</v>
      </c>
      <c r="G1414" s="74">
        <f>C1414*E1414</f>
        <v>0</v>
      </c>
      <c r="H1414" s="74">
        <f>F1414*$H$12</f>
        <v>0</v>
      </c>
      <c r="I1414" s="74">
        <f>F1414*$I$12</f>
        <v>0</v>
      </c>
      <c r="J1414" s="74">
        <f>F1414*$J$12</f>
        <v>0</v>
      </c>
      <c r="K1414" s="94">
        <f>F1414*$K$12</f>
        <v>0</v>
      </c>
      <c r="L1414" s="95">
        <f>F1414-H1414</f>
        <v>0</v>
      </c>
      <c r="M1414" s="95">
        <f>F1414-I1414</f>
        <v>0</v>
      </c>
      <c r="N1414" s="95">
        <f>F1414-J1414</f>
        <v>0</v>
      </c>
      <c r="O1414" s="76">
        <f>F1414-K1414</f>
        <v>0</v>
      </c>
      <c r="P1414" s="74">
        <f>G1414*$P$12</f>
        <v>0</v>
      </c>
      <c r="Q1414" s="74">
        <f>G1414*$Q$12</f>
        <v>0</v>
      </c>
      <c r="R1414" s="74">
        <f>G1414*$R$12</f>
        <v>0</v>
      </c>
      <c r="S1414" s="94">
        <f>G1414*$S$12</f>
        <v>0</v>
      </c>
      <c r="T1414" s="95">
        <f>G1414-P1414</f>
        <v>0</v>
      </c>
      <c r="U1414" s="95">
        <f>G1414-Q1414</f>
        <v>0</v>
      </c>
      <c r="V1414" s="95">
        <f>G1414-R1414</f>
        <v>0</v>
      </c>
      <c r="W1414" s="76">
        <f>G1414-S1414</f>
        <v>0</v>
      </c>
    </row>
    <row r="1415" spans="1:23" x14ac:dyDescent="0.2">
      <c r="A1415" s="79" t="s">
        <v>153</v>
      </c>
      <c r="B1415" s="80"/>
      <c r="C1415" s="81"/>
      <c r="D1415" s="82"/>
      <c r="E1415" s="82"/>
      <c r="F1415" s="83">
        <f>SUM(F1410:F1414)</f>
        <v>0</v>
      </c>
      <c r="G1415" s="83">
        <f>SUM(G1410:G1414)</f>
        <v>0</v>
      </c>
      <c r="H1415" s="83">
        <f t="shared" ref="H1415:W1415" si="1224">SUM(H1410:H1414)</f>
        <v>0</v>
      </c>
      <c r="I1415" s="83">
        <f t="shared" si="1224"/>
        <v>0</v>
      </c>
      <c r="J1415" s="83">
        <f t="shared" si="1224"/>
        <v>0</v>
      </c>
      <c r="K1415" s="83">
        <f t="shared" si="1224"/>
        <v>0</v>
      </c>
      <c r="L1415" s="84">
        <f t="shared" si="1224"/>
        <v>0</v>
      </c>
      <c r="M1415" s="84">
        <f t="shared" si="1224"/>
        <v>0</v>
      </c>
      <c r="N1415" s="84">
        <f t="shared" si="1224"/>
        <v>0</v>
      </c>
      <c r="O1415" s="85">
        <f t="shared" si="1224"/>
        <v>0</v>
      </c>
      <c r="P1415" s="83">
        <f t="shared" si="1224"/>
        <v>0</v>
      </c>
      <c r="Q1415" s="83">
        <f t="shared" si="1224"/>
        <v>0</v>
      </c>
      <c r="R1415" s="83">
        <f t="shared" si="1224"/>
        <v>0</v>
      </c>
      <c r="S1415" s="83">
        <f t="shared" si="1224"/>
        <v>0</v>
      </c>
      <c r="T1415" s="84">
        <f t="shared" si="1224"/>
        <v>0</v>
      </c>
      <c r="U1415" s="84">
        <f t="shared" si="1224"/>
        <v>0</v>
      </c>
      <c r="V1415" s="84">
        <f t="shared" si="1224"/>
        <v>0</v>
      </c>
      <c r="W1415" s="85">
        <f t="shared" si="1224"/>
        <v>0</v>
      </c>
    </row>
    <row r="1416" spans="1:23" x14ac:dyDescent="0.2">
      <c r="A1416" s="100" t="s">
        <v>154</v>
      </c>
      <c r="B1416" s="25"/>
      <c r="C1416" s="26"/>
      <c r="D1416" s="86"/>
      <c r="E1416" s="86"/>
      <c r="F1416" s="87"/>
      <c r="G1416" s="87"/>
      <c r="H1416" s="87"/>
      <c r="I1416" s="87"/>
      <c r="J1416" s="87"/>
      <c r="K1416" s="87"/>
      <c r="L1416" s="88"/>
      <c r="M1416" s="88"/>
      <c r="N1416" s="88"/>
      <c r="O1416" s="89"/>
      <c r="P1416" s="87"/>
      <c r="Q1416" s="87"/>
      <c r="R1416" s="87"/>
      <c r="S1416" s="87"/>
      <c r="T1416" s="88"/>
      <c r="U1416" s="88"/>
      <c r="V1416" s="88"/>
      <c r="W1416" s="89"/>
    </row>
    <row r="1417" spans="1:23" x14ac:dyDescent="0.2">
      <c r="A1417" s="101"/>
      <c r="B1417" s="27"/>
      <c r="C1417" s="28"/>
      <c r="D1417" s="102"/>
      <c r="E1417" s="102"/>
      <c r="F1417" s="74">
        <f t="shared" ref="F1417:F1426" si="1225">C1417*D1417</f>
        <v>0</v>
      </c>
      <c r="G1417" s="74">
        <f t="shared" ref="G1417:G1426" si="1226">C1417*E1417</f>
        <v>0</v>
      </c>
      <c r="H1417" s="74">
        <f t="shared" ref="H1417:H1426" si="1227">F1417*$H$12</f>
        <v>0</v>
      </c>
      <c r="I1417" s="74">
        <f t="shared" ref="I1417:I1426" si="1228">F1417*$I$12</f>
        <v>0</v>
      </c>
      <c r="J1417" s="74">
        <f t="shared" ref="J1417:J1426" si="1229">F1417*$J$12</f>
        <v>0</v>
      </c>
      <c r="K1417" s="94">
        <f t="shared" ref="K1417:K1426" si="1230">F1417*$K$12</f>
        <v>0</v>
      </c>
      <c r="L1417" s="95">
        <f t="shared" ref="L1417:L1426" si="1231">F1417-H1417</f>
        <v>0</v>
      </c>
      <c r="M1417" s="95">
        <f t="shared" ref="M1417:M1426" si="1232">F1417-I1417</f>
        <v>0</v>
      </c>
      <c r="N1417" s="95">
        <f t="shared" ref="N1417:N1426" si="1233">F1417-J1417</f>
        <v>0</v>
      </c>
      <c r="O1417" s="76">
        <f t="shared" ref="O1417:O1426" si="1234">F1417-K1417</f>
        <v>0</v>
      </c>
      <c r="P1417" s="74">
        <f t="shared" ref="P1417:P1426" si="1235">G1417*$P$12</f>
        <v>0</v>
      </c>
      <c r="Q1417" s="74">
        <f t="shared" ref="Q1417:Q1426" si="1236">G1417*$Q$12</f>
        <v>0</v>
      </c>
      <c r="R1417" s="74">
        <f t="shared" ref="R1417:R1426" si="1237">G1417*$R$12</f>
        <v>0</v>
      </c>
      <c r="S1417" s="94">
        <f t="shared" ref="S1417:S1426" si="1238">G1417*$S$12</f>
        <v>0</v>
      </c>
      <c r="T1417" s="95">
        <f t="shared" ref="T1417:T1426" si="1239">G1417-P1417</f>
        <v>0</v>
      </c>
      <c r="U1417" s="95">
        <f t="shared" ref="U1417:U1426" si="1240">G1417-Q1417</f>
        <v>0</v>
      </c>
      <c r="V1417" s="95">
        <f t="shared" ref="V1417:V1426" si="1241">G1417-R1417</f>
        <v>0</v>
      </c>
      <c r="W1417" s="76">
        <f t="shared" ref="W1417:W1426" si="1242">G1417-S1417</f>
        <v>0</v>
      </c>
    </row>
    <row r="1418" spans="1:23" x14ac:dyDescent="0.2">
      <c r="A1418" s="101"/>
      <c r="B1418" s="27"/>
      <c r="C1418" s="28"/>
      <c r="D1418" s="102"/>
      <c r="E1418" s="102"/>
      <c r="F1418" s="74">
        <f t="shared" si="1225"/>
        <v>0</v>
      </c>
      <c r="G1418" s="74">
        <f t="shared" si="1226"/>
        <v>0</v>
      </c>
      <c r="H1418" s="74">
        <f t="shared" si="1227"/>
        <v>0</v>
      </c>
      <c r="I1418" s="74">
        <f t="shared" si="1228"/>
        <v>0</v>
      </c>
      <c r="J1418" s="74">
        <f t="shared" si="1229"/>
        <v>0</v>
      </c>
      <c r="K1418" s="94">
        <f t="shared" si="1230"/>
        <v>0</v>
      </c>
      <c r="L1418" s="95">
        <f t="shared" si="1231"/>
        <v>0</v>
      </c>
      <c r="M1418" s="95">
        <f t="shared" si="1232"/>
        <v>0</v>
      </c>
      <c r="N1418" s="95">
        <f t="shared" si="1233"/>
        <v>0</v>
      </c>
      <c r="O1418" s="76">
        <f t="shared" si="1234"/>
        <v>0</v>
      </c>
      <c r="P1418" s="74">
        <f t="shared" si="1235"/>
        <v>0</v>
      </c>
      <c r="Q1418" s="74">
        <f t="shared" si="1236"/>
        <v>0</v>
      </c>
      <c r="R1418" s="74">
        <f t="shared" si="1237"/>
        <v>0</v>
      </c>
      <c r="S1418" s="94">
        <f t="shared" si="1238"/>
        <v>0</v>
      </c>
      <c r="T1418" s="95">
        <f t="shared" si="1239"/>
        <v>0</v>
      </c>
      <c r="U1418" s="95">
        <f t="shared" si="1240"/>
        <v>0</v>
      </c>
      <c r="V1418" s="95">
        <f t="shared" si="1241"/>
        <v>0</v>
      </c>
      <c r="W1418" s="76">
        <f t="shared" si="1242"/>
        <v>0</v>
      </c>
    </row>
    <row r="1419" spans="1:23" x14ac:dyDescent="0.2">
      <c r="A1419" s="101"/>
      <c r="B1419" s="27"/>
      <c r="C1419" s="28"/>
      <c r="D1419" s="102"/>
      <c r="E1419" s="102"/>
      <c r="F1419" s="74">
        <f t="shared" si="1225"/>
        <v>0</v>
      </c>
      <c r="G1419" s="74">
        <f t="shared" si="1226"/>
        <v>0</v>
      </c>
      <c r="H1419" s="74">
        <f t="shared" si="1227"/>
        <v>0</v>
      </c>
      <c r="I1419" s="74">
        <f t="shared" si="1228"/>
        <v>0</v>
      </c>
      <c r="J1419" s="74">
        <f t="shared" si="1229"/>
        <v>0</v>
      </c>
      <c r="K1419" s="94">
        <f t="shared" si="1230"/>
        <v>0</v>
      </c>
      <c r="L1419" s="95">
        <f t="shared" si="1231"/>
        <v>0</v>
      </c>
      <c r="M1419" s="95">
        <f t="shared" si="1232"/>
        <v>0</v>
      </c>
      <c r="N1419" s="95">
        <f t="shared" si="1233"/>
        <v>0</v>
      </c>
      <c r="O1419" s="76">
        <f t="shared" si="1234"/>
        <v>0</v>
      </c>
      <c r="P1419" s="74">
        <f t="shared" si="1235"/>
        <v>0</v>
      </c>
      <c r="Q1419" s="74">
        <f t="shared" si="1236"/>
        <v>0</v>
      </c>
      <c r="R1419" s="74">
        <f t="shared" si="1237"/>
        <v>0</v>
      </c>
      <c r="S1419" s="94">
        <f t="shared" si="1238"/>
        <v>0</v>
      </c>
      <c r="T1419" s="95">
        <f t="shared" si="1239"/>
        <v>0</v>
      </c>
      <c r="U1419" s="95">
        <f t="shared" si="1240"/>
        <v>0</v>
      </c>
      <c r="V1419" s="95">
        <f t="shared" si="1241"/>
        <v>0</v>
      </c>
      <c r="W1419" s="76">
        <f t="shared" si="1242"/>
        <v>0</v>
      </c>
    </row>
    <row r="1420" spans="1:23" x14ac:dyDescent="0.2">
      <c r="A1420" s="101"/>
      <c r="B1420" s="27"/>
      <c r="C1420" s="28"/>
      <c r="D1420" s="102"/>
      <c r="E1420" s="102"/>
      <c r="F1420" s="74">
        <f t="shared" si="1225"/>
        <v>0</v>
      </c>
      <c r="G1420" s="74">
        <f t="shared" si="1226"/>
        <v>0</v>
      </c>
      <c r="H1420" s="74">
        <f t="shared" si="1227"/>
        <v>0</v>
      </c>
      <c r="I1420" s="74">
        <f t="shared" si="1228"/>
        <v>0</v>
      </c>
      <c r="J1420" s="74">
        <f t="shared" si="1229"/>
        <v>0</v>
      </c>
      <c r="K1420" s="94">
        <f t="shared" si="1230"/>
        <v>0</v>
      </c>
      <c r="L1420" s="95">
        <f t="shared" si="1231"/>
        <v>0</v>
      </c>
      <c r="M1420" s="95">
        <f t="shared" si="1232"/>
        <v>0</v>
      </c>
      <c r="N1420" s="95">
        <f t="shared" si="1233"/>
        <v>0</v>
      </c>
      <c r="O1420" s="76">
        <f t="shared" si="1234"/>
        <v>0</v>
      </c>
      <c r="P1420" s="74">
        <f t="shared" si="1235"/>
        <v>0</v>
      </c>
      <c r="Q1420" s="74">
        <f t="shared" si="1236"/>
        <v>0</v>
      </c>
      <c r="R1420" s="74">
        <f t="shared" si="1237"/>
        <v>0</v>
      </c>
      <c r="S1420" s="94">
        <f t="shared" si="1238"/>
        <v>0</v>
      </c>
      <c r="T1420" s="95">
        <f t="shared" si="1239"/>
        <v>0</v>
      </c>
      <c r="U1420" s="95">
        <f t="shared" si="1240"/>
        <v>0</v>
      </c>
      <c r="V1420" s="95">
        <f t="shared" si="1241"/>
        <v>0</v>
      </c>
      <c r="W1420" s="76">
        <f t="shared" si="1242"/>
        <v>0</v>
      </c>
    </row>
    <row r="1421" spans="1:23" x14ac:dyDescent="0.2">
      <c r="A1421" s="101"/>
      <c r="B1421" s="27"/>
      <c r="C1421" s="28"/>
      <c r="D1421" s="102"/>
      <c r="E1421" s="102"/>
      <c r="F1421" s="74">
        <f t="shared" si="1225"/>
        <v>0</v>
      </c>
      <c r="G1421" s="74">
        <f t="shared" si="1226"/>
        <v>0</v>
      </c>
      <c r="H1421" s="74">
        <f t="shared" si="1227"/>
        <v>0</v>
      </c>
      <c r="I1421" s="74">
        <f t="shared" si="1228"/>
        <v>0</v>
      </c>
      <c r="J1421" s="74">
        <f t="shared" si="1229"/>
        <v>0</v>
      </c>
      <c r="K1421" s="94">
        <f t="shared" si="1230"/>
        <v>0</v>
      </c>
      <c r="L1421" s="95">
        <f t="shared" si="1231"/>
        <v>0</v>
      </c>
      <c r="M1421" s="95">
        <f t="shared" si="1232"/>
        <v>0</v>
      </c>
      <c r="N1421" s="95">
        <f t="shared" si="1233"/>
        <v>0</v>
      </c>
      <c r="O1421" s="76">
        <f t="shared" si="1234"/>
        <v>0</v>
      </c>
      <c r="P1421" s="74">
        <f t="shared" si="1235"/>
        <v>0</v>
      </c>
      <c r="Q1421" s="74">
        <f t="shared" si="1236"/>
        <v>0</v>
      </c>
      <c r="R1421" s="74">
        <f t="shared" si="1237"/>
        <v>0</v>
      </c>
      <c r="S1421" s="94">
        <f t="shared" si="1238"/>
        <v>0</v>
      </c>
      <c r="T1421" s="95">
        <f t="shared" si="1239"/>
        <v>0</v>
      </c>
      <c r="U1421" s="95">
        <f t="shared" si="1240"/>
        <v>0</v>
      </c>
      <c r="V1421" s="95">
        <f t="shared" si="1241"/>
        <v>0</v>
      </c>
      <c r="W1421" s="76">
        <f t="shared" si="1242"/>
        <v>0</v>
      </c>
    </row>
    <row r="1422" spans="1:23" x14ac:dyDescent="0.2">
      <c r="A1422" s="101"/>
      <c r="B1422" s="27"/>
      <c r="C1422" s="28"/>
      <c r="D1422" s="102"/>
      <c r="E1422" s="102"/>
      <c r="F1422" s="74">
        <f t="shared" si="1225"/>
        <v>0</v>
      </c>
      <c r="G1422" s="74">
        <f t="shared" si="1226"/>
        <v>0</v>
      </c>
      <c r="H1422" s="74">
        <f t="shared" si="1227"/>
        <v>0</v>
      </c>
      <c r="I1422" s="74">
        <f t="shared" si="1228"/>
        <v>0</v>
      </c>
      <c r="J1422" s="74">
        <f t="shared" si="1229"/>
        <v>0</v>
      </c>
      <c r="K1422" s="94">
        <f t="shared" si="1230"/>
        <v>0</v>
      </c>
      <c r="L1422" s="95">
        <f t="shared" si="1231"/>
        <v>0</v>
      </c>
      <c r="M1422" s="95">
        <f t="shared" si="1232"/>
        <v>0</v>
      </c>
      <c r="N1422" s="95">
        <f t="shared" si="1233"/>
        <v>0</v>
      </c>
      <c r="O1422" s="76">
        <f t="shared" si="1234"/>
        <v>0</v>
      </c>
      <c r="P1422" s="74">
        <f t="shared" si="1235"/>
        <v>0</v>
      </c>
      <c r="Q1422" s="74">
        <f t="shared" si="1236"/>
        <v>0</v>
      </c>
      <c r="R1422" s="74">
        <f t="shared" si="1237"/>
        <v>0</v>
      </c>
      <c r="S1422" s="94">
        <f t="shared" si="1238"/>
        <v>0</v>
      </c>
      <c r="T1422" s="95">
        <f t="shared" si="1239"/>
        <v>0</v>
      </c>
      <c r="U1422" s="95">
        <f t="shared" si="1240"/>
        <v>0</v>
      </c>
      <c r="V1422" s="95">
        <f t="shared" si="1241"/>
        <v>0</v>
      </c>
      <c r="W1422" s="76">
        <f t="shared" si="1242"/>
        <v>0</v>
      </c>
    </row>
    <row r="1423" spans="1:23" x14ac:dyDescent="0.2">
      <c r="A1423" s="101"/>
      <c r="B1423" s="27"/>
      <c r="C1423" s="28"/>
      <c r="D1423" s="102"/>
      <c r="E1423" s="102"/>
      <c r="F1423" s="74">
        <f t="shared" si="1225"/>
        <v>0</v>
      </c>
      <c r="G1423" s="74">
        <f t="shared" si="1226"/>
        <v>0</v>
      </c>
      <c r="H1423" s="74">
        <f t="shared" si="1227"/>
        <v>0</v>
      </c>
      <c r="I1423" s="74">
        <f t="shared" si="1228"/>
        <v>0</v>
      </c>
      <c r="J1423" s="74">
        <f t="shared" si="1229"/>
        <v>0</v>
      </c>
      <c r="K1423" s="94">
        <f t="shared" si="1230"/>
        <v>0</v>
      </c>
      <c r="L1423" s="95">
        <f t="shared" si="1231"/>
        <v>0</v>
      </c>
      <c r="M1423" s="95">
        <f t="shared" si="1232"/>
        <v>0</v>
      </c>
      <c r="N1423" s="95">
        <f t="shared" si="1233"/>
        <v>0</v>
      </c>
      <c r="O1423" s="76">
        <f t="shared" si="1234"/>
        <v>0</v>
      </c>
      <c r="P1423" s="74">
        <f t="shared" si="1235"/>
        <v>0</v>
      </c>
      <c r="Q1423" s="74">
        <f t="shared" si="1236"/>
        <v>0</v>
      </c>
      <c r="R1423" s="74">
        <f t="shared" si="1237"/>
        <v>0</v>
      </c>
      <c r="S1423" s="94">
        <f t="shared" si="1238"/>
        <v>0</v>
      </c>
      <c r="T1423" s="95">
        <f t="shared" si="1239"/>
        <v>0</v>
      </c>
      <c r="U1423" s="95">
        <f t="shared" si="1240"/>
        <v>0</v>
      </c>
      <c r="V1423" s="95">
        <f t="shared" si="1241"/>
        <v>0</v>
      </c>
      <c r="W1423" s="76">
        <f t="shared" si="1242"/>
        <v>0</v>
      </c>
    </row>
    <row r="1424" spans="1:23" x14ac:dyDescent="0.2">
      <c r="A1424" s="101"/>
      <c r="B1424" s="27"/>
      <c r="C1424" s="28"/>
      <c r="D1424" s="102"/>
      <c r="E1424" s="102"/>
      <c r="F1424" s="74">
        <f t="shared" si="1225"/>
        <v>0</v>
      </c>
      <c r="G1424" s="74">
        <f t="shared" si="1226"/>
        <v>0</v>
      </c>
      <c r="H1424" s="74">
        <f t="shared" si="1227"/>
        <v>0</v>
      </c>
      <c r="I1424" s="74">
        <f t="shared" si="1228"/>
        <v>0</v>
      </c>
      <c r="J1424" s="74">
        <f t="shared" si="1229"/>
        <v>0</v>
      </c>
      <c r="K1424" s="94">
        <f t="shared" si="1230"/>
        <v>0</v>
      </c>
      <c r="L1424" s="95">
        <f t="shared" si="1231"/>
        <v>0</v>
      </c>
      <c r="M1424" s="95">
        <f t="shared" si="1232"/>
        <v>0</v>
      </c>
      <c r="N1424" s="95">
        <f t="shared" si="1233"/>
        <v>0</v>
      </c>
      <c r="O1424" s="76">
        <f t="shared" si="1234"/>
        <v>0</v>
      </c>
      <c r="P1424" s="74">
        <f t="shared" si="1235"/>
        <v>0</v>
      </c>
      <c r="Q1424" s="74">
        <f t="shared" si="1236"/>
        <v>0</v>
      </c>
      <c r="R1424" s="74">
        <f t="shared" si="1237"/>
        <v>0</v>
      </c>
      <c r="S1424" s="94">
        <f t="shared" si="1238"/>
        <v>0</v>
      </c>
      <c r="T1424" s="95">
        <f t="shared" si="1239"/>
        <v>0</v>
      </c>
      <c r="U1424" s="95">
        <f t="shared" si="1240"/>
        <v>0</v>
      </c>
      <c r="V1424" s="95">
        <f t="shared" si="1241"/>
        <v>0</v>
      </c>
      <c r="W1424" s="76">
        <f t="shared" si="1242"/>
        <v>0</v>
      </c>
    </row>
    <row r="1425" spans="1:23" x14ac:dyDescent="0.2">
      <c r="A1425" s="101"/>
      <c r="B1425" s="27"/>
      <c r="C1425" s="28"/>
      <c r="D1425" s="102"/>
      <c r="E1425" s="102"/>
      <c r="F1425" s="74">
        <f t="shared" si="1225"/>
        <v>0</v>
      </c>
      <c r="G1425" s="74">
        <f t="shared" si="1226"/>
        <v>0</v>
      </c>
      <c r="H1425" s="74">
        <f t="shared" si="1227"/>
        <v>0</v>
      </c>
      <c r="I1425" s="74">
        <f t="shared" si="1228"/>
        <v>0</v>
      </c>
      <c r="J1425" s="74">
        <f t="shared" si="1229"/>
        <v>0</v>
      </c>
      <c r="K1425" s="94">
        <f t="shared" si="1230"/>
        <v>0</v>
      </c>
      <c r="L1425" s="95">
        <f t="shared" si="1231"/>
        <v>0</v>
      </c>
      <c r="M1425" s="95">
        <f t="shared" si="1232"/>
        <v>0</v>
      </c>
      <c r="N1425" s="95">
        <f t="shared" si="1233"/>
        <v>0</v>
      </c>
      <c r="O1425" s="76">
        <f t="shared" si="1234"/>
        <v>0</v>
      </c>
      <c r="P1425" s="74">
        <f t="shared" si="1235"/>
        <v>0</v>
      </c>
      <c r="Q1425" s="74">
        <f t="shared" si="1236"/>
        <v>0</v>
      </c>
      <c r="R1425" s="74">
        <f t="shared" si="1237"/>
        <v>0</v>
      </c>
      <c r="S1425" s="94">
        <f t="shared" si="1238"/>
        <v>0</v>
      </c>
      <c r="T1425" s="95">
        <f t="shared" si="1239"/>
        <v>0</v>
      </c>
      <c r="U1425" s="95">
        <f t="shared" si="1240"/>
        <v>0</v>
      </c>
      <c r="V1425" s="95">
        <f t="shared" si="1241"/>
        <v>0</v>
      </c>
      <c r="W1425" s="76">
        <f t="shared" si="1242"/>
        <v>0</v>
      </c>
    </row>
    <row r="1426" spans="1:23" x14ac:dyDescent="0.2">
      <c r="A1426" s="101"/>
      <c r="B1426" s="27"/>
      <c r="C1426" s="28"/>
      <c r="D1426" s="102"/>
      <c r="E1426" s="102"/>
      <c r="F1426" s="74">
        <f t="shared" si="1225"/>
        <v>0</v>
      </c>
      <c r="G1426" s="74">
        <f t="shared" si="1226"/>
        <v>0</v>
      </c>
      <c r="H1426" s="74">
        <f t="shared" si="1227"/>
        <v>0</v>
      </c>
      <c r="I1426" s="74">
        <f t="shared" si="1228"/>
        <v>0</v>
      </c>
      <c r="J1426" s="74">
        <f t="shared" si="1229"/>
        <v>0</v>
      </c>
      <c r="K1426" s="94">
        <f t="shared" si="1230"/>
        <v>0</v>
      </c>
      <c r="L1426" s="95">
        <f t="shared" si="1231"/>
        <v>0</v>
      </c>
      <c r="M1426" s="95">
        <f t="shared" si="1232"/>
        <v>0</v>
      </c>
      <c r="N1426" s="95">
        <f t="shared" si="1233"/>
        <v>0</v>
      </c>
      <c r="O1426" s="76">
        <f t="shared" si="1234"/>
        <v>0</v>
      </c>
      <c r="P1426" s="74">
        <f t="shared" si="1235"/>
        <v>0</v>
      </c>
      <c r="Q1426" s="74">
        <f t="shared" si="1236"/>
        <v>0</v>
      </c>
      <c r="R1426" s="74">
        <f t="shared" si="1237"/>
        <v>0</v>
      </c>
      <c r="S1426" s="94">
        <f t="shared" si="1238"/>
        <v>0</v>
      </c>
      <c r="T1426" s="95">
        <f t="shared" si="1239"/>
        <v>0</v>
      </c>
      <c r="U1426" s="95">
        <f t="shared" si="1240"/>
        <v>0</v>
      </c>
      <c r="V1426" s="95">
        <f t="shared" si="1241"/>
        <v>0</v>
      </c>
      <c r="W1426" s="76">
        <f t="shared" si="1242"/>
        <v>0</v>
      </c>
    </row>
    <row r="1427" spans="1:23" x14ac:dyDescent="0.2">
      <c r="A1427" s="79" t="s">
        <v>119</v>
      </c>
      <c r="B1427" s="80"/>
      <c r="C1427" s="81"/>
      <c r="D1427" s="82"/>
      <c r="E1427" s="82"/>
      <c r="F1427" s="83">
        <f>SUM(F1417:F1426)</f>
        <v>0</v>
      </c>
      <c r="G1427" s="83">
        <f>SUM(G1417:G1426)</f>
        <v>0</v>
      </c>
      <c r="H1427" s="83">
        <f t="shared" ref="H1427:W1427" si="1243">SUM(H1417:H1426)</f>
        <v>0</v>
      </c>
      <c r="I1427" s="83">
        <f t="shared" si="1243"/>
        <v>0</v>
      </c>
      <c r="J1427" s="83">
        <f t="shared" si="1243"/>
        <v>0</v>
      </c>
      <c r="K1427" s="83">
        <f t="shared" si="1243"/>
        <v>0</v>
      </c>
      <c r="L1427" s="84">
        <f t="shared" si="1243"/>
        <v>0</v>
      </c>
      <c r="M1427" s="84">
        <f t="shared" si="1243"/>
        <v>0</v>
      </c>
      <c r="N1427" s="84">
        <f t="shared" si="1243"/>
        <v>0</v>
      </c>
      <c r="O1427" s="85">
        <f t="shared" si="1243"/>
        <v>0</v>
      </c>
      <c r="P1427" s="83">
        <f t="shared" si="1243"/>
        <v>0</v>
      </c>
      <c r="Q1427" s="83">
        <f t="shared" si="1243"/>
        <v>0</v>
      </c>
      <c r="R1427" s="83">
        <f t="shared" si="1243"/>
        <v>0</v>
      </c>
      <c r="S1427" s="83">
        <f t="shared" si="1243"/>
        <v>0</v>
      </c>
      <c r="T1427" s="84">
        <f t="shared" si="1243"/>
        <v>0</v>
      </c>
      <c r="U1427" s="84">
        <f t="shared" si="1243"/>
        <v>0</v>
      </c>
      <c r="V1427" s="84">
        <f t="shared" si="1243"/>
        <v>0</v>
      </c>
      <c r="W1427" s="85">
        <f t="shared" si="1243"/>
        <v>0</v>
      </c>
    </row>
    <row r="1428" spans="1:23" x14ac:dyDescent="0.2">
      <c r="A1428" s="100" t="s">
        <v>155</v>
      </c>
      <c r="B1428" s="25"/>
      <c r="C1428" s="26"/>
      <c r="D1428" s="86"/>
      <c r="E1428" s="86"/>
      <c r="F1428" s="87"/>
      <c r="G1428" s="87"/>
      <c r="H1428" s="87"/>
      <c r="I1428" s="87"/>
      <c r="J1428" s="87"/>
      <c r="K1428" s="87"/>
      <c r="L1428" s="88"/>
      <c r="M1428" s="88"/>
      <c r="N1428" s="88"/>
      <c r="O1428" s="89"/>
      <c r="P1428" s="87"/>
      <c r="Q1428" s="87"/>
      <c r="R1428" s="87"/>
      <c r="S1428" s="87"/>
      <c r="T1428" s="88"/>
      <c r="U1428" s="88"/>
      <c r="V1428" s="88"/>
      <c r="W1428" s="89"/>
    </row>
    <row r="1429" spans="1:23" x14ac:dyDescent="0.2">
      <c r="A1429" s="101"/>
      <c r="B1429" s="27"/>
      <c r="C1429" s="28"/>
      <c r="D1429" s="102"/>
      <c r="E1429" s="102"/>
      <c r="F1429" s="74">
        <f t="shared" ref="F1429:F1438" si="1244">C1429*D1429</f>
        <v>0</v>
      </c>
      <c r="G1429" s="74">
        <f t="shared" ref="G1429:G1438" si="1245">C1429*E1429</f>
        <v>0</v>
      </c>
      <c r="H1429" s="74">
        <f t="shared" ref="H1429:H1438" si="1246">F1429*$H$12</f>
        <v>0</v>
      </c>
      <c r="I1429" s="74">
        <f t="shared" ref="I1429:I1438" si="1247">F1429*$I$12</f>
        <v>0</v>
      </c>
      <c r="J1429" s="74">
        <f t="shared" ref="J1429:J1438" si="1248">F1429*$J$12</f>
        <v>0</v>
      </c>
      <c r="K1429" s="94">
        <f t="shared" ref="K1429:K1438" si="1249">F1429*$K$12</f>
        <v>0</v>
      </c>
      <c r="L1429" s="95">
        <f t="shared" ref="L1429:L1438" si="1250">F1429-H1429</f>
        <v>0</v>
      </c>
      <c r="M1429" s="95">
        <f t="shared" ref="M1429:M1438" si="1251">F1429-I1429</f>
        <v>0</v>
      </c>
      <c r="N1429" s="95">
        <f t="shared" ref="N1429:N1438" si="1252">F1429-J1429</f>
        <v>0</v>
      </c>
      <c r="O1429" s="76">
        <f t="shared" ref="O1429:O1438" si="1253">F1429-K1429</f>
        <v>0</v>
      </c>
      <c r="P1429" s="74">
        <f t="shared" ref="P1429:P1438" si="1254">G1429*$P$12</f>
        <v>0</v>
      </c>
      <c r="Q1429" s="74">
        <f t="shared" ref="Q1429:Q1438" si="1255">G1429*$Q$12</f>
        <v>0</v>
      </c>
      <c r="R1429" s="74">
        <f t="shared" ref="R1429:R1438" si="1256">G1429*$R$12</f>
        <v>0</v>
      </c>
      <c r="S1429" s="94">
        <f t="shared" ref="S1429:S1438" si="1257">G1429*$S$12</f>
        <v>0</v>
      </c>
      <c r="T1429" s="95">
        <f t="shared" ref="T1429:T1438" si="1258">G1429-P1429</f>
        <v>0</v>
      </c>
      <c r="U1429" s="95">
        <f t="shared" ref="U1429:U1438" si="1259">G1429-Q1429</f>
        <v>0</v>
      </c>
      <c r="V1429" s="95">
        <f t="shared" ref="V1429:V1438" si="1260">G1429-R1429</f>
        <v>0</v>
      </c>
      <c r="W1429" s="76">
        <f t="shared" ref="W1429:W1438" si="1261">G1429-S1429</f>
        <v>0</v>
      </c>
    </row>
    <row r="1430" spans="1:23" x14ac:dyDescent="0.2">
      <c r="A1430" s="101"/>
      <c r="B1430" s="27"/>
      <c r="C1430" s="28"/>
      <c r="D1430" s="102"/>
      <c r="E1430" s="102"/>
      <c r="F1430" s="74">
        <f t="shared" si="1244"/>
        <v>0</v>
      </c>
      <c r="G1430" s="74">
        <f t="shared" si="1245"/>
        <v>0</v>
      </c>
      <c r="H1430" s="74">
        <f t="shared" si="1246"/>
        <v>0</v>
      </c>
      <c r="I1430" s="74">
        <f t="shared" si="1247"/>
        <v>0</v>
      </c>
      <c r="J1430" s="74">
        <f t="shared" si="1248"/>
        <v>0</v>
      </c>
      <c r="K1430" s="94">
        <f t="shared" si="1249"/>
        <v>0</v>
      </c>
      <c r="L1430" s="95">
        <f t="shared" si="1250"/>
        <v>0</v>
      </c>
      <c r="M1430" s="95">
        <f t="shared" si="1251"/>
        <v>0</v>
      </c>
      <c r="N1430" s="95">
        <f t="shared" si="1252"/>
        <v>0</v>
      </c>
      <c r="O1430" s="76">
        <f t="shared" si="1253"/>
        <v>0</v>
      </c>
      <c r="P1430" s="74">
        <f t="shared" si="1254"/>
        <v>0</v>
      </c>
      <c r="Q1430" s="74">
        <f t="shared" si="1255"/>
        <v>0</v>
      </c>
      <c r="R1430" s="74">
        <f t="shared" si="1256"/>
        <v>0</v>
      </c>
      <c r="S1430" s="94">
        <f t="shared" si="1257"/>
        <v>0</v>
      </c>
      <c r="T1430" s="95">
        <f t="shared" si="1258"/>
        <v>0</v>
      </c>
      <c r="U1430" s="95">
        <f t="shared" si="1259"/>
        <v>0</v>
      </c>
      <c r="V1430" s="95">
        <f t="shared" si="1260"/>
        <v>0</v>
      </c>
      <c r="W1430" s="76">
        <f t="shared" si="1261"/>
        <v>0</v>
      </c>
    </row>
    <row r="1431" spans="1:23" x14ac:dyDescent="0.2">
      <c r="A1431" s="101"/>
      <c r="B1431" s="27"/>
      <c r="C1431" s="28"/>
      <c r="D1431" s="102"/>
      <c r="E1431" s="102"/>
      <c r="F1431" s="74">
        <f t="shared" si="1244"/>
        <v>0</v>
      </c>
      <c r="G1431" s="74">
        <f t="shared" si="1245"/>
        <v>0</v>
      </c>
      <c r="H1431" s="74">
        <f t="shared" si="1246"/>
        <v>0</v>
      </c>
      <c r="I1431" s="74">
        <f t="shared" si="1247"/>
        <v>0</v>
      </c>
      <c r="J1431" s="74">
        <f t="shared" si="1248"/>
        <v>0</v>
      </c>
      <c r="K1431" s="94">
        <f t="shared" si="1249"/>
        <v>0</v>
      </c>
      <c r="L1431" s="95">
        <f t="shared" si="1250"/>
        <v>0</v>
      </c>
      <c r="M1431" s="95">
        <f t="shared" si="1251"/>
        <v>0</v>
      </c>
      <c r="N1431" s="95">
        <f t="shared" si="1252"/>
        <v>0</v>
      </c>
      <c r="O1431" s="76">
        <f t="shared" si="1253"/>
        <v>0</v>
      </c>
      <c r="P1431" s="74">
        <f t="shared" si="1254"/>
        <v>0</v>
      </c>
      <c r="Q1431" s="74">
        <f t="shared" si="1255"/>
        <v>0</v>
      </c>
      <c r="R1431" s="74">
        <f t="shared" si="1256"/>
        <v>0</v>
      </c>
      <c r="S1431" s="94">
        <f t="shared" si="1257"/>
        <v>0</v>
      </c>
      <c r="T1431" s="95">
        <f t="shared" si="1258"/>
        <v>0</v>
      </c>
      <c r="U1431" s="95">
        <f t="shared" si="1259"/>
        <v>0</v>
      </c>
      <c r="V1431" s="95">
        <f t="shared" si="1260"/>
        <v>0</v>
      </c>
      <c r="W1431" s="76">
        <f t="shared" si="1261"/>
        <v>0</v>
      </c>
    </row>
    <row r="1432" spans="1:23" x14ac:dyDescent="0.2">
      <c r="A1432" s="101"/>
      <c r="B1432" s="27"/>
      <c r="C1432" s="28"/>
      <c r="D1432" s="102"/>
      <c r="E1432" s="102"/>
      <c r="F1432" s="74">
        <f t="shared" si="1244"/>
        <v>0</v>
      </c>
      <c r="G1432" s="74">
        <f t="shared" si="1245"/>
        <v>0</v>
      </c>
      <c r="H1432" s="74">
        <f t="shared" si="1246"/>
        <v>0</v>
      </c>
      <c r="I1432" s="74">
        <f t="shared" si="1247"/>
        <v>0</v>
      </c>
      <c r="J1432" s="74">
        <f t="shared" si="1248"/>
        <v>0</v>
      </c>
      <c r="K1432" s="94">
        <f t="shared" si="1249"/>
        <v>0</v>
      </c>
      <c r="L1432" s="95">
        <f t="shared" si="1250"/>
        <v>0</v>
      </c>
      <c r="M1432" s="95">
        <f t="shared" si="1251"/>
        <v>0</v>
      </c>
      <c r="N1432" s="95">
        <f t="shared" si="1252"/>
        <v>0</v>
      </c>
      <c r="O1432" s="76">
        <f t="shared" si="1253"/>
        <v>0</v>
      </c>
      <c r="P1432" s="74">
        <f t="shared" si="1254"/>
        <v>0</v>
      </c>
      <c r="Q1432" s="74">
        <f t="shared" si="1255"/>
        <v>0</v>
      </c>
      <c r="R1432" s="74">
        <f t="shared" si="1256"/>
        <v>0</v>
      </c>
      <c r="S1432" s="94">
        <f t="shared" si="1257"/>
        <v>0</v>
      </c>
      <c r="T1432" s="95">
        <f t="shared" si="1258"/>
        <v>0</v>
      </c>
      <c r="U1432" s="95">
        <f t="shared" si="1259"/>
        <v>0</v>
      </c>
      <c r="V1432" s="95">
        <f t="shared" si="1260"/>
        <v>0</v>
      </c>
      <c r="W1432" s="76">
        <f t="shared" si="1261"/>
        <v>0</v>
      </c>
    </row>
    <row r="1433" spans="1:23" x14ac:dyDescent="0.2">
      <c r="A1433" s="101"/>
      <c r="B1433" s="27"/>
      <c r="C1433" s="28"/>
      <c r="D1433" s="102"/>
      <c r="E1433" s="102"/>
      <c r="F1433" s="74">
        <f t="shared" si="1244"/>
        <v>0</v>
      </c>
      <c r="G1433" s="74">
        <f t="shared" si="1245"/>
        <v>0</v>
      </c>
      <c r="H1433" s="74">
        <f t="shared" si="1246"/>
        <v>0</v>
      </c>
      <c r="I1433" s="74">
        <f t="shared" si="1247"/>
        <v>0</v>
      </c>
      <c r="J1433" s="74">
        <f t="shared" si="1248"/>
        <v>0</v>
      </c>
      <c r="K1433" s="94">
        <f t="shared" si="1249"/>
        <v>0</v>
      </c>
      <c r="L1433" s="95">
        <f t="shared" si="1250"/>
        <v>0</v>
      </c>
      <c r="M1433" s="95">
        <f t="shared" si="1251"/>
        <v>0</v>
      </c>
      <c r="N1433" s="95">
        <f t="shared" si="1252"/>
        <v>0</v>
      </c>
      <c r="O1433" s="76">
        <f t="shared" si="1253"/>
        <v>0</v>
      </c>
      <c r="P1433" s="74">
        <f t="shared" si="1254"/>
        <v>0</v>
      </c>
      <c r="Q1433" s="74">
        <f t="shared" si="1255"/>
        <v>0</v>
      </c>
      <c r="R1433" s="74">
        <f t="shared" si="1256"/>
        <v>0</v>
      </c>
      <c r="S1433" s="94">
        <f t="shared" si="1257"/>
        <v>0</v>
      </c>
      <c r="T1433" s="95">
        <f t="shared" si="1258"/>
        <v>0</v>
      </c>
      <c r="U1433" s="95">
        <f t="shared" si="1259"/>
        <v>0</v>
      </c>
      <c r="V1433" s="95">
        <f t="shared" si="1260"/>
        <v>0</v>
      </c>
      <c r="W1433" s="76">
        <f t="shared" si="1261"/>
        <v>0</v>
      </c>
    </row>
    <row r="1434" spans="1:23" x14ac:dyDescent="0.2">
      <c r="A1434" s="101"/>
      <c r="B1434" s="27"/>
      <c r="C1434" s="28"/>
      <c r="D1434" s="102"/>
      <c r="E1434" s="102"/>
      <c r="F1434" s="74">
        <f t="shared" si="1244"/>
        <v>0</v>
      </c>
      <c r="G1434" s="74">
        <f t="shared" si="1245"/>
        <v>0</v>
      </c>
      <c r="H1434" s="74">
        <f t="shared" si="1246"/>
        <v>0</v>
      </c>
      <c r="I1434" s="74">
        <f t="shared" si="1247"/>
        <v>0</v>
      </c>
      <c r="J1434" s="74">
        <f t="shared" si="1248"/>
        <v>0</v>
      </c>
      <c r="K1434" s="94">
        <f t="shared" si="1249"/>
        <v>0</v>
      </c>
      <c r="L1434" s="95">
        <f t="shared" si="1250"/>
        <v>0</v>
      </c>
      <c r="M1434" s="95">
        <f t="shared" si="1251"/>
        <v>0</v>
      </c>
      <c r="N1434" s="95">
        <f t="shared" si="1252"/>
        <v>0</v>
      </c>
      <c r="O1434" s="76">
        <f t="shared" si="1253"/>
        <v>0</v>
      </c>
      <c r="P1434" s="74">
        <f t="shared" si="1254"/>
        <v>0</v>
      </c>
      <c r="Q1434" s="74">
        <f t="shared" si="1255"/>
        <v>0</v>
      </c>
      <c r="R1434" s="74">
        <f t="shared" si="1256"/>
        <v>0</v>
      </c>
      <c r="S1434" s="94">
        <f t="shared" si="1257"/>
        <v>0</v>
      </c>
      <c r="T1434" s="95">
        <f t="shared" si="1258"/>
        <v>0</v>
      </c>
      <c r="U1434" s="95">
        <f t="shared" si="1259"/>
        <v>0</v>
      </c>
      <c r="V1434" s="95">
        <f t="shared" si="1260"/>
        <v>0</v>
      </c>
      <c r="W1434" s="76">
        <f t="shared" si="1261"/>
        <v>0</v>
      </c>
    </row>
    <row r="1435" spans="1:23" x14ac:dyDescent="0.2">
      <c r="A1435" s="101"/>
      <c r="B1435" s="27"/>
      <c r="C1435" s="28"/>
      <c r="D1435" s="102"/>
      <c r="E1435" s="102"/>
      <c r="F1435" s="74">
        <f t="shared" si="1244"/>
        <v>0</v>
      </c>
      <c r="G1435" s="74">
        <f t="shared" si="1245"/>
        <v>0</v>
      </c>
      <c r="H1435" s="74">
        <f t="shared" si="1246"/>
        <v>0</v>
      </c>
      <c r="I1435" s="74">
        <f t="shared" si="1247"/>
        <v>0</v>
      </c>
      <c r="J1435" s="74">
        <f t="shared" si="1248"/>
        <v>0</v>
      </c>
      <c r="K1435" s="94">
        <f t="shared" si="1249"/>
        <v>0</v>
      </c>
      <c r="L1435" s="95">
        <f t="shared" si="1250"/>
        <v>0</v>
      </c>
      <c r="M1435" s="95">
        <f t="shared" si="1251"/>
        <v>0</v>
      </c>
      <c r="N1435" s="95">
        <f t="shared" si="1252"/>
        <v>0</v>
      </c>
      <c r="O1435" s="76">
        <f t="shared" si="1253"/>
        <v>0</v>
      </c>
      <c r="P1435" s="74">
        <f t="shared" si="1254"/>
        <v>0</v>
      </c>
      <c r="Q1435" s="74">
        <f t="shared" si="1255"/>
        <v>0</v>
      </c>
      <c r="R1435" s="74">
        <f t="shared" si="1256"/>
        <v>0</v>
      </c>
      <c r="S1435" s="94">
        <f t="shared" si="1257"/>
        <v>0</v>
      </c>
      <c r="T1435" s="95">
        <f t="shared" si="1258"/>
        <v>0</v>
      </c>
      <c r="U1435" s="95">
        <f t="shared" si="1259"/>
        <v>0</v>
      </c>
      <c r="V1435" s="95">
        <f t="shared" si="1260"/>
        <v>0</v>
      </c>
      <c r="W1435" s="76">
        <f t="shared" si="1261"/>
        <v>0</v>
      </c>
    </row>
    <row r="1436" spans="1:23" x14ac:dyDescent="0.2">
      <c r="A1436" s="101"/>
      <c r="B1436" s="27"/>
      <c r="C1436" s="28"/>
      <c r="D1436" s="102"/>
      <c r="E1436" s="102"/>
      <c r="F1436" s="74">
        <f t="shared" si="1244"/>
        <v>0</v>
      </c>
      <c r="G1436" s="74">
        <f t="shared" si="1245"/>
        <v>0</v>
      </c>
      <c r="H1436" s="74">
        <f t="shared" si="1246"/>
        <v>0</v>
      </c>
      <c r="I1436" s="74">
        <f t="shared" si="1247"/>
        <v>0</v>
      </c>
      <c r="J1436" s="74">
        <f t="shared" si="1248"/>
        <v>0</v>
      </c>
      <c r="K1436" s="94">
        <f t="shared" si="1249"/>
        <v>0</v>
      </c>
      <c r="L1436" s="95">
        <f t="shared" si="1250"/>
        <v>0</v>
      </c>
      <c r="M1436" s="95">
        <f t="shared" si="1251"/>
        <v>0</v>
      </c>
      <c r="N1436" s="95">
        <f t="shared" si="1252"/>
        <v>0</v>
      </c>
      <c r="O1436" s="76">
        <f t="shared" si="1253"/>
        <v>0</v>
      </c>
      <c r="P1436" s="74">
        <f t="shared" si="1254"/>
        <v>0</v>
      </c>
      <c r="Q1436" s="74">
        <f t="shared" si="1255"/>
        <v>0</v>
      </c>
      <c r="R1436" s="74">
        <f t="shared" si="1256"/>
        <v>0</v>
      </c>
      <c r="S1436" s="94">
        <f t="shared" si="1257"/>
        <v>0</v>
      </c>
      <c r="T1436" s="95">
        <f t="shared" si="1258"/>
        <v>0</v>
      </c>
      <c r="U1436" s="95">
        <f t="shared" si="1259"/>
        <v>0</v>
      </c>
      <c r="V1436" s="95">
        <f t="shared" si="1260"/>
        <v>0</v>
      </c>
      <c r="W1436" s="76">
        <f t="shared" si="1261"/>
        <v>0</v>
      </c>
    </row>
    <row r="1437" spans="1:23" x14ac:dyDescent="0.2">
      <c r="A1437" s="101"/>
      <c r="B1437" s="27"/>
      <c r="C1437" s="28"/>
      <c r="D1437" s="102"/>
      <c r="E1437" s="102"/>
      <c r="F1437" s="74">
        <f t="shared" si="1244"/>
        <v>0</v>
      </c>
      <c r="G1437" s="74">
        <f t="shared" si="1245"/>
        <v>0</v>
      </c>
      <c r="H1437" s="74">
        <f t="shared" si="1246"/>
        <v>0</v>
      </c>
      <c r="I1437" s="74">
        <f t="shared" si="1247"/>
        <v>0</v>
      </c>
      <c r="J1437" s="74">
        <f t="shared" si="1248"/>
        <v>0</v>
      </c>
      <c r="K1437" s="94">
        <f t="shared" si="1249"/>
        <v>0</v>
      </c>
      <c r="L1437" s="95">
        <f t="shared" si="1250"/>
        <v>0</v>
      </c>
      <c r="M1437" s="95">
        <f t="shared" si="1251"/>
        <v>0</v>
      </c>
      <c r="N1437" s="95">
        <f t="shared" si="1252"/>
        <v>0</v>
      </c>
      <c r="O1437" s="76">
        <f t="shared" si="1253"/>
        <v>0</v>
      </c>
      <c r="P1437" s="74">
        <f t="shared" si="1254"/>
        <v>0</v>
      </c>
      <c r="Q1437" s="74">
        <f t="shared" si="1255"/>
        <v>0</v>
      </c>
      <c r="R1437" s="74">
        <f t="shared" si="1256"/>
        <v>0</v>
      </c>
      <c r="S1437" s="94">
        <f t="shared" si="1257"/>
        <v>0</v>
      </c>
      <c r="T1437" s="95">
        <f t="shared" si="1258"/>
        <v>0</v>
      </c>
      <c r="U1437" s="95">
        <f t="shared" si="1259"/>
        <v>0</v>
      </c>
      <c r="V1437" s="95">
        <f t="shared" si="1260"/>
        <v>0</v>
      </c>
      <c r="W1437" s="76">
        <f t="shared" si="1261"/>
        <v>0</v>
      </c>
    </row>
    <row r="1438" spans="1:23" x14ac:dyDescent="0.2">
      <c r="A1438" s="101"/>
      <c r="B1438" s="27"/>
      <c r="C1438" s="28"/>
      <c r="D1438" s="102"/>
      <c r="E1438" s="102"/>
      <c r="F1438" s="74">
        <f t="shared" si="1244"/>
        <v>0</v>
      </c>
      <c r="G1438" s="74">
        <f t="shared" si="1245"/>
        <v>0</v>
      </c>
      <c r="H1438" s="74">
        <f t="shared" si="1246"/>
        <v>0</v>
      </c>
      <c r="I1438" s="74">
        <f t="shared" si="1247"/>
        <v>0</v>
      </c>
      <c r="J1438" s="74">
        <f t="shared" si="1248"/>
        <v>0</v>
      </c>
      <c r="K1438" s="94">
        <f t="shared" si="1249"/>
        <v>0</v>
      </c>
      <c r="L1438" s="95">
        <f t="shared" si="1250"/>
        <v>0</v>
      </c>
      <c r="M1438" s="95">
        <f t="shared" si="1251"/>
        <v>0</v>
      </c>
      <c r="N1438" s="95">
        <f t="shared" si="1252"/>
        <v>0</v>
      </c>
      <c r="O1438" s="76">
        <f t="shared" si="1253"/>
        <v>0</v>
      </c>
      <c r="P1438" s="74">
        <f t="shared" si="1254"/>
        <v>0</v>
      </c>
      <c r="Q1438" s="74">
        <f t="shared" si="1255"/>
        <v>0</v>
      </c>
      <c r="R1438" s="74">
        <f t="shared" si="1256"/>
        <v>0</v>
      </c>
      <c r="S1438" s="94">
        <f t="shared" si="1257"/>
        <v>0</v>
      </c>
      <c r="T1438" s="95">
        <f t="shared" si="1258"/>
        <v>0</v>
      </c>
      <c r="U1438" s="95">
        <f t="shared" si="1259"/>
        <v>0</v>
      </c>
      <c r="V1438" s="95">
        <f t="shared" si="1260"/>
        <v>0</v>
      </c>
      <c r="W1438" s="76">
        <f t="shared" si="1261"/>
        <v>0</v>
      </c>
    </row>
    <row r="1439" spans="1:23" x14ac:dyDescent="0.2">
      <c r="A1439" s="79" t="s">
        <v>33</v>
      </c>
      <c r="B1439" s="80"/>
      <c r="C1439" s="81"/>
      <c r="D1439" s="82"/>
      <c r="E1439" s="82"/>
      <c r="F1439" s="83">
        <f>SUM(F1429:F1438)</f>
        <v>0</v>
      </c>
      <c r="G1439" s="83">
        <f>SUM(G1429:G1438)</f>
        <v>0</v>
      </c>
      <c r="H1439" s="83">
        <f t="shared" ref="H1439:W1439" si="1262">SUM(H1429:H1438)</f>
        <v>0</v>
      </c>
      <c r="I1439" s="83">
        <f t="shared" si="1262"/>
        <v>0</v>
      </c>
      <c r="J1439" s="83">
        <f t="shared" si="1262"/>
        <v>0</v>
      </c>
      <c r="K1439" s="83">
        <f t="shared" si="1262"/>
        <v>0</v>
      </c>
      <c r="L1439" s="84">
        <f t="shared" si="1262"/>
        <v>0</v>
      </c>
      <c r="M1439" s="84">
        <f t="shared" si="1262"/>
        <v>0</v>
      </c>
      <c r="N1439" s="84">
        <f t="shared" si="1262"/>
        <v>0</v>
      </c>
      <c r="O1439" s="85">
        <f t="shared" si="1262"/>
        <v>0</v>
      </c>
      <c r="P1439" s="83">
        <f t="shared" si="1262"/>
        <v>0</v>
      </c>
      <c r="Q1439" s="83">
        <f t="shared" si="1262"/>
        <v>0</v>
      </c>
      <c r="R1439" s="83">
        <f t="shared" si="1262"/>
        <v>0</v>
      </c>
      <c r="S1439" s="83">
        <f t="shared" si="1262"/>
        <v>0</v>
      </c>
      <c r="T1439" s="84">
        <f t="shared" si="1262"/>
        <v>0</v>
      </c>
      <c r="U1439" s="84">
        <f t="shared" si="1262"/>
        <v>0</v>
      </c>
      <c r="V1439" s="84">
        <f t="shared" si="1262"/>
        <v>0</v>
      </c>
      <c r="W1439" s="85">
        <f t="shared" si="1262"/>
        <v>0</v>
      </c>
    </row>
    <row r="1440" spans="1:23" x14ac:dyDescent="0.2">
      <c r="A1440" s="100" t="s">
        <v>247</v>
      </c>
      <c r="B1440" s="25"/>
      <c r="C1440" s="26"/>
      <c r="D1440" s="86"/>
      <c r="E1440" s="86"/>
      <c r="F1440" s="106"/>
      <c r="G1440" s="106"/>
      <c r="H1440" s="106"/>
      <c r="I1440" s="106"/>
      <c r="J1440" s="106"/>
      <c r="K1440" s="106"/>
      <c r="L1440" s="107"/>
      <c r="M1440" s="107"/>
      <c r="N1440" s="107"/>
      <c r="O1440" s="108"/>
      <c r="P1440" s="106"/>
      <c r="Q1440" s="106"/>
      <c r="R1440" s="106"/>
      <c r="S1440" s="106"/>
      <c r="T1440" s="107"/>
      <c r="U1440" s="107"/>
      <c r="V1440" s="107"/>
      <c r="W1440" s="108"/>
    </row>
    <row r="1441" spans="1:23" x14ac:dyDescent="0.2">
      <c r="A1441" s="72"/>
      <c r="B1441" s="110"/>
      <c r="C1441" s="111"/>
      <c r="D1441" s="112"/>
      <c r="E1441" s="112"/>
      <c r="F1441" s="74">
        <f t="shared" ref="F1441:F1448" si="1263">C1441*D1441</f>
        <v>0</v>
      </c>
      <c r="G1441" s="74">
        <f t="shared" ref="G1441:G1448" si="1264">C1441*E1441</f>
        <v>0</v>
      </c>
      <c r="H1441" s="74">
        <f t="shared" ref="H1441:H1448" si="1265">F1441*$H$12</f>
        <v>0</v>
      </c>
      <c r="I1441" s="74">
        <f t="shared" ref="I1441:I1448" si="1266">F1441*$I$12</f>
        <v>0</v>
      </c>
      <c r="J1441" s="74">
        <f t="shared" ref="J1441:J1448" si="1267">F1441*$J$12</f>
        <v>0</v>
      </c>
      <c r="K1441" s="94">
        <f t="shared" ref="K1441:K1448" si="1268">F1441*$K$12</f>
        <v>0</v>
      </c>
      <c r="L1441" s="95">
        <f t="shared" ref="L1441:L1448" si="1269">F1441-H1441</f>
        <v>0</v>
      </c>
      <c r="M1441" s="95">
        <f t="shared" ref="M1441:M1448" si="1270">F1441-I1441</f>
        <v>0</v>
      </c>
      <c r="N1441" s="95">
        <f t="shared" ref="N1441:N1448" si="1271">F1441-J1441</f>
        <v>0</v>
      </c>
      <c r="O1441" s="76">
        <f t="shared" ref="O1441:O1448" si="1272">F1441-K1441</f>
        <v>0</v>
      </c>
      <c r="P1441" s="74">
        <f t="shared" ref="P1441:P1448" si="1273">G1441*$P$12</f>
        <v>0</v>
      </c>
      <c r="Q1441" s="74">
        <f t="shared" ref="Q1441:Q1448" si="1274">G1441*$Q$12</f>
        <v>0</v>
      </c>
      <c r="R1441" s="74">
        <f t="shared" ref="R1441:R1448" si="1275">G1441*$R$12</f>
        <v>0</v>
      </c>
      <c r="S1441" s="94">
        <f t="shared" ref="S1441:S1448" si="1276">G1441*$S$12</f>
        <v>0</v>
      </c>
      <c r="T1441" s="95">
        <f t="shared" ref="T1441:T1448" si="1277">G1441-P1441</f>
        <v>0</v>
      </c>
      <c r="U1441" s="95">
        <f t="shared" ref="U1441:U1448" si="1278">G1441-Q1441</f>
        <v>0</v>
      </c>
      <c r="V1441" s="95">
        <f t="shared" ref="V1441:V1448" si="1279">G1441-R1441</f>
        <v>0</v>
      </c>
      <c r="W1441" s="76">
        <f t="shared" ref="W1441:W1448" si="1280">G1441-S1441</f>
        <v>0</v>
      </c>
    </row>
    <row r="1442" spans="1:23" x14ac:dyDescent="0.2">
      <c r="A1442" s="72"/>
      <c r="B1442" s="110"/>
      <c r="C1442" s="111"/>
      <c r="D1442" s="112"/>
      <c r="E1442" s="112"/>
      <c r="F1442" s="74">
        <f t="shared" si="1263"/>
        <v>0</v>
      </c>
      <c r="G1442" s="74">
        <f t="shared" si="1264"/>
        <v>0</v>
      </c>
      <c r="H1442" s="74">
        <f t="shared" si="1265"/>
        <v>0</v>
      </c>
      <c r="I1442" s="74">
        <f t="shared" si="1266"/>
        <v>0</v>
      </c>
      <c r="J1442" s="74">
        <f t="shared" si="1267"/>
        <v>0</v>
      </c>
      <c r="K1442" s="94">
        <f t="shared" si="1268"/>
        <v>0</v>
      </c>
      <c r="L1442" s="95">
        <f t="shared" si="1269"/>
        <v>0</v>
      </c>
      <c r="M1442" s="95">
        <f t="shared" si="1270"/>
        <v>0</v>
      </c>
      <c r="N1442" s="95">
        <f t="shared" si="1271"/>
        <v>0</v>
      </c>
      <c r="O1442" s="76">
        <f t="shared" si="1272"/>
        <v>0</v>
      </c>
      <c r="P1442" s="74">
        <f t="shared" si="1273"/>
        <v>0</v>
      </c>
      <c r="Q1442" s="74">
        <f t="shared" si="1274"/>
        <v>0</v>
      </c>
      <c r="R1442" s="74">
        <f t="shared" si="1275"/>
        <v>0</v>
      </c>
      <c r="S1442" s="94">
        <f t="shared" si="1276"/>
        <v>0</v>
      </c>
      <c r="T1442" s="95">
        <f t="shared" si="1277"/>
        <v>0</v>
      </c>
      <c r="U1442" s="95">
        <f t="shared" si="1278"/>
        <v>0</v>
      </c>
      <c r="V1442" s="95">
        <f t="shared" si="1279"/>
        <v>0</v>
      </c>
      <c r="W1442" s="76">
        <f t="shared" si="1280"/>
        <v>0</v>
      </c>
    </row>
    <row r="1443" spans="1:23" x14ac:dyDescent="0.2">
      <c r="A1443" s="113"/>
      <c r="B1443" s="114"/>
      <c r="C1443" s="115"/>
      <c r="D1443" s="73"/>
      <c r="E1443" s="73"/>
      <c r="F1443" s="74">
        <f t="shared" si="1263"/>
        <v>0</v>
      </c>
      <c r="G1443" s="74">
        <f t="shared" si="1264"/>
        <v>0</v>
      </c>
      <c r="H1443" s="74">
        <f t="shared" si="1265"/>
        <v>0</v>
      </c>
      <c r="I1443" s="74">
        <f t="shared" si="1266"/>
        <v>0</v>
      </c>
      <c r="J1443" s="74">
        <f t="shared" si="1267"/>
        <v>0</v>
      </c>
      <c r="K1443" s="94">
        <f t="shared" si="1268"/>
        <v>0</v>
      </c>
      <c r="L1443" s="95">
        <f t="shared" si="1269"/>
        <v>0</v>
      </c>
      <c r="M1443" s="95">
        <f t="shared" si="1270"/>
        <v>0</v>
      </c>
      <c r="N1443" s="95">
        <f t="shared" si="1271"/>
        <v>0</v>
      </c>
      <c r="O1443" s="76">
        <f t="shared" si="1272"/>
        <v>0</v>
      </c>
      <c r="P1443" s="74">
        <f t="shared" si="1273"/>
        <v>0</v>
      </c>
      <c r="Q1443" s="74">
        <f t="shared" si="1274"/>
        <v>0</v>
      </c>
      <c r="R1443" s="74">
        <f t="shared" si="1275"/>
        <v>0</v>
      </c>
      <c r="S1443" s="94">
        <f t="shared" si="1276"/>
        <v>0</v>
      </c>
      <c r="T1443" s="95">
        <f t="shared" si="1277"/>
        <v>0</v>
      </c>
      <c r="U1443" s="95">
        <f t="shared" si="1278"/>
        <v>0</v>
      </c>
      <c r="V1443" s="95">
        <f t="shared" si="1279"/>
        <v>0</v>
      </c>
      <c r="W1443" s="76">
        <f t="shared" si="1280"/>
        <v>0</v>
      </c>
    </row>
    <row r="1444" spans="1:23" x14ac:dyDescent="0.2">
      <c r="A1444" s="72"/>
      <c r="B1444" s="110"/>
      <c r="C1444" s="111"/>
      <c r="D1444" s="112"/>
      <c r="E1444" s="112"/>
      <c r="F1444" s="74">
        <f t="shared" si="1263"/>
        <v>0</v>
      </c>
      <c r="G1444" s="74">
        <f t="shared" si="1264"/>
        <v>0</v>
      </c>
      <c r="H1444" s="74">
        <f t="shared" si="1265"/>
        <v>0</v>
      </c>
      <c r="I1444" s="74">
        <f t="shared" si="1266"/>
        <v>0</v>
      </c>
      <c r="J1444" s="74">
        <f t="shared" si="1267"/>
        <v>0</v>
      </c>
      <c r="K1444" s="94">
        <f t="shared" si="1268"/>
        <v>0</v>
      </c>
      <c r="L1444" s="95">
        <f t="shared" si="1269"/>
        <v>0</v>
      </c>
      <c r="M1444" s="95">
        <f t="shared" si="1270"/>
        <v>0</v>
      </c>
      <c r="N1444" s="95">
        <f t="shared" si="1271"/>
        <v>0</v>
      </c>
      <c r="O1444" s="76">
        <f t="shared" si="1272"/>
        <v>0</v>
      </c>
      <c r="P1444" s="74">
        <f t="shared" si="1273"/>
        <v>0</v>
      </c>
      <c r="Q1444" s="74">
        <f t="shared" si="1274"/>
        <v>0</v>
      </c>
      <c r="R1444" s="74">
        <f t="shared" si="1275"/>
        <v>0</v>
      </c>
      <c r="S1444" s="94">
        <f t="shared" si="1276"/>
        <v>0</v>
      </c>
      <c r="T1444" s="95">
        <f t="shared" si="1277"/>
        <v>0</v>
      </c>
      <c r="U1444" s="95">
        <f t="shared" si="1278"/>
        <v>0</v>
      </c>
      <c r="V1444" s="95">
        <f t="shared" si="1279"/>
        <v>0</v>
      </c>
      <c r="W1444" s="76">
        <f t="shared" si="1280"/>
        <v>0</v>
      </c>
    </row>
    <row r="1445" spans="1:23" x14ac:dyDescent="0.2">
      <c r="A1445" s="113"/>
      <c r="B1445" s="114"/>
      <c r="C1445" s="115"/>
      <c r="D1445" s="73"/>
      <c r="E1445" s="73"/>
      <c r="F1445" s="74">
        <f t="shared" si="1263"/>
        <v>0</v>
      </c>
      <c r="G1445" s="74">
        <f t="shared" si="1264"/>
        <v>0</v>
      </c>
      <c r="H1445" s="74">
        <f t="shared" si="1265"/>
        <v>0</v>
      </c>
      <c r="I1445" s="74">
        <f t="shared" si="1266"/>
        <v>0</v>
      </c>
      <c r="J1445" s="74">
        <f t="shared" si="1267"/>
        <v>0</v>
      </c>
      <c r="K1445" s="94">
        <f t="shared" si="1268"/>
        <v>0</v>
      </c>
      <c r="L1445" s="95">
        <f t="shared" si="1269"/>
        <v>0</v>
      </c>
      <c r="M1445" s="95">
        <f t="shared" si="1270"/>
        <v>0</v>
      </c>
      <c r="N1445" s="95">
        <f t="shared" si="1271"/>
        <v>0</v>
      </c>
      <c r="O1445" s="76">
        <f t="shared" si="1272"/>
        <v>0</v>
      </c>
      <c r="P1445" s="74">
        <f t="shared" si="1273"/>
        <v>0</v>
      </c>
      <c r="Q1445" s="74">
        <f t="shared" si="1274"/>
        <v>0</v>
      </c>
      <c r="R1445" s="74">
        <f t="shared" si="1275"/>
        <v>0</v>
      </c>
      <c r="S1445" s="94">
        <f t="shared" si="1276"/>
        <v>0</v>
      </c>
      <c r="T1445" s="95">
        <f t="shared" si="1277"/>
        <v>0</v>
      </c>
      <c r="U1445" s="95">
        <f t="shared" si="1278"/>
        <v>0</v>
      </c>
      <c r="V1445" s="95">
        <f t="shared" si="1279"/>
        <v>0</v>
      </c>
      <c r="W1445" s="76">
        <f t="shared" si="1280"/>
        <v>0</v>
      </c>
    </row>
    <row r="1446" spans="1:23" x14ac:dyDescent="0.2">
      <c r="A1446" s="72"/>
      <c r="B1446" s="110"/>
      <c r="C1446" s="111"/>
      <c r="D1446" s="112"/>
      <c r="E1446" s="112"/>
      <c r="F1446" s="74">
        <f t="shared" si="1263"/>
        <v>0</v>
      </c>
      <c r="G1446" s="74">
        <f t="shared" si="1264"/>
        <v>0</v>
      </c>
      <c r="H1446" s="74">
        <f t="shared" si="1265"/>
        <v>0</v>
      </c>
      <c r="I1446" s="74">
        <f t="shared" si="1266"/>
        <v>0</v>
      </c>
      <c r="J1446" s="74">
        <f t="shared" si="1267"/>
        <v>0</v>
      </c>
      <c r="K1446" s="94">
        <f t="shared" si="1268"/>
        <v>0</v>
      </c>
      <c r="L1446" s="95">
        <f t="shared" si="1269"/>
        <v>0</v>
      </c>
      <c r="M1446" s="95">
        <f t="shared" si="1270"/>
        <v>0</v>
      </c>
      <c r="N1446" s="95">
        <f t="shared" si="1271"/>
        <v>0</v>
      </c>
      <c r="O1446" s="76">
        <f t="shared" si="1272"/>
        <v>0</v>
      </c>
      <c r="P1446" s="74">
        <f t="shared" si="1273"/>
        <v>0</v>
      </c>
      <c r="Q1446" s="74">
        <f t="shared" si="1274"/>
        <v>0</v>
      </c>
      <c r="R1446" s="74">
        <f t="shared" si="1275"/>
        <v>0</v>
      </c>
      <c r="S1446" s="94">
        <f t="shared" si="1276"/>
        <v>0</v>
      </c>
      <c r="T1446" s="95">
        <f t="shared" si="1277"/>
        <v>0</v>
      </c>
      <c r="U1446" s="95">
        <f t="shared" si="1278"/>
        <v>0</v>
      </c>
      <c r="V1446" s="95">
        <f t="shared" si="1279"/>
        <v>0</v>
      </c>
      <c r="W1446" s="76">
        <f t="shared" si="1280"/>
        <v>0</v>
      </c>
    </row>
    <row r="1447" spans="1:23" x14ac:dyDescent="0.2">
      <c r="A1447" s="113"/>
      <c r="B1447" s="114"/>
      <c r="C1447" s="115"/>
      <c r="D1447" s="73"/>
      <c r="E1447" s="73"/>
      <c r="F1447" s="74">
        <f t="shared" si="1263"/>
        <v>0</v>
      </c>
      <c r="G1447" s="74">
        <f t="shared" si="1264"/>
        <v>0</v>
      </c>
      <c r="H1447" s="74">
        <f t="shared" si="1265"/>
        <v>0</v>
      </c>
      <c r="I1447" s="74">
        <f t="shared" si="1266"/>
        <v>0</v>
      </c>
      <c r="J1447" s="74">
        <f t="shared" si="1267"/>
        <v>0</v>
      </c>
      <c r="K1447" s="94">
        <f t="shared" si="1268"/>
        <v>0</v>
      </c>
      <c r="L1447" s="95">
        <f t="shared" si="1269"/>
        <v>0</v>
      </c>
      <c r="M1447" s="95">
        <f t="shared" si="1270"/>
        <v>0</v>
      </c>
      <c r="N1447" s="95">
        <f t="shared" si="1271"/>
        <v>0</v>
      </c>
      <c r="O1447" s="76">
        <f t="shared" si="1272"/>
        <v>0</v>
      </c>
      <c r="P1447" s="74">
        <f t="shared" si="1273"/>
        <v>0</v>
      </c>
      <c r="Q1447" s="74">
        <f t="shared" si="1274"/>
        <v>0</v>
      </c>
      <c r="R1447" s="74">
        <f t="shared" si="1275"/>
        <v>0</v>
      </c>
      <c r="S1447" s="94">
        <f t="shared" si="1276"/>
        <v>0</v>
      </c>
      <c r="T1447" s="95">
        <f t="shared" si="1277"/>
        <v>0</v>
      </c>
      <c r="U1447" s="95">
        <f t="shared" si="1278"/>
        <v>0</v>
      </c>
      <c r="V1447" s="95">
        <f t="shared" si="1279"/>
        <v>0</v>
      </c>
      <c r="W1447" s="76">
        <f t="shared" si="1280"/>
        <v>0</v>
      </c>
    </row>
    <row r="1448" spans="1:23" x14ac:dyDescent="0.2">
      <c r="A1448" s="72"/>
      <c r="B1448" s="110"/>
      <c r="C1448" s="111"/>
      <c r="D1448" s="112"/>
      <c r="E1448" s="112"/>
      <c r="F1448" s="74">
        <f t="shared" si="1263"/>
        <v>0</v>
      </c>
      <c r="G1448" s="74">
        <f t="shared" si="1264"/>
        <v>0</v>
      </c>
      <c r="H1448" s="74">
        <f t="shared" si="1265"/>
        <v>0</v>
      </c>
      <c r="I1448" s="74">
        <f t="shared" si="1266"/>
        <v>0</v>
      </c>
      <c r="J1448" s="74">
        <f t="shared" si="1267"/>
        <v>0</v>
      </c>
      <c r="K1448" s="94">
        <f t="shared" si="1268"/>
        <v>0</v>
      </c>
      <c r="L1448" s="95">
        <f t="shared" si="1269"/>
        <v>0</v>
      </c>
      <c r="M1448" s="95">
        <f t="shared" si="1270"/>
        <v>0</v>
      </c>
      <c r="N1448" s="95">
        <f t="shared" si="1271"/>
        <v>0</v>
      </c>
      <c r="O1448" s="76">
        <f t="shared" si="1272"/>
        <v>0</v>
      </c>
      <c r="P1448" s="74">
        <f t="shared" si="1273"/>
        <v>0</v>
      </c>
      <c r="Q1448" s="74">
        <f t="shared" si="1274"/>
        <v>0</v>
      </c>
      <c r="R1448" s="74">
        <f t="shared" si="1275"/>
        <v>0</v>
      </c>
      <c r="S1448" s="94">
        <f t="shared" si="1276"/>
        <v>0</v>
      </c>
      <c r="T1448" s="95">
        <f t="shared" si="1277"/>
        <v>0</v>
      </c>
      <c r="U1448" s="95">
        <f t="shared" si="1278"/>
        <v>0</v>
      </c>
      <c r="V1448" s="95">
        <f t="shared" si="1279"/>
        <v>0</v>
      </c>
      <c r="W1448" s="76">
        <f t="shared" si="1280"/>
        <v>0</v>
      </c>
    </row>
    <row r="1449" spans="1:23" x14ac:dyDescent="0.2">
      <c r="A1449" s="79" t="s">
        <v>249</v>
      </c>
      <c r="B1449" s="80"/>
      <c r="C1449" s="81"/>
      <c r="D1449" s="82"/>
      <c r="E1449" s="82"/>
      <c r="F1449" s="83">
        <f>SUM(F1441:F1448)</f>
        <v>0</v>
      </c>
      <c r="G1449" s="83">
        <f>SUM(G1441:G1448)</f>
        <v>0</v>
      </c>
      <c r="H1449" s="83">
        <f t="shared" ref="H1449:W1449" si="1281">SUM(H1441:H1448)</f>
        <v>0</v>
      </c>
      <c r="I1449" s="83">
        <f t="shared" si="1281"/>
        <v>0</v>
      </c>
      <c r="J1449" s="83">
        <f t="shared" si="1281"/>
        <v>0</v>
      </c>
      <c r="K1449" s="83">
        <f t="shared" si="1281"/>
        <v>0</v>
      </c>
      <c r="L1449" s="84">
        <f t="shared" si="1281"/>
        <v>0</v>
      </c>
      <c r="M1449" s="84">
        <f t="shared" si="1281"/>
        <v>0</v>
      </c>
      <c r="N1449" s="84">
        <f t="shared" si="1281"/>
        <v>0</v>
      </c>
      <c r="O1449" s="85">
        <f t="shared" si="1281"/>
        <v>0</v>
      </c>
      <c r="P1449" s="83">
        <f t="shared" si="1281"/>
        <v>0</v>
      </c>
      <c r="Q1449" s="83">
        <f t="shared" si="1281"/>
        <v>0</v>
      </c>
      <c r="R1449" s="83">
        <f t="shared" si="1281"/>
        <v>0</v>
      </c>
      <c r="S1449" s="83">
        <f t="shared" si="1281"/>
        <v>0</v>
      </c>
      <c r="T1449" s="84">
        <f t="shared" si="1281"/>
        <v>0</v>
      </c>
      <c r="U1449" s="84">
        <f t="shared" si="1281"/>
        <v>0</v>
      </c>
      <c r="V1449" s="84">
        <f t="shared" si="1281"/>
        <v>0</v>
      </c>
      <c r="W1449" s="85">
        <f t="shared" si="1281"/>
        <v>0</v>
      </c>
    </row>
    <row r="1450" spans="1:23" x14ac:dyDescent="0.2">
      <c r="A1450" s="100" t="s">
        <v>172</v>
      </c>
      <c r="B1450" s="25"/>
      <c r="C1450" s="26"/>
      <c r="D1450" s="86"/>
      <c r="E1450" s="86"/>
      <c r="F1450" s="106"/>
      <c r="G1450" s="106"/>
      <c r="H1450" s="106"/>
      <c r="I1450" s="106"/>
      <c r="J1450" s="106"/>
      <c r="K1450" s="106"/>
      <c r="L1450" s="107"/>
      <c r="M1450" s="107"/>
      <c r="N1450" s="107"/>
      <c r="O1450" s="108"/>
      <c r="P1450" s="106"/>
      <c r="Q1450" s="106"/>
      <c r="R1450" s="106"/>
      <c r="S1450" s="106"/>
      <c r="T1450" s="107"/>
      <c r="U1450" s="107"/>
      <c r="V1450" s="107"/>
      <c r="W1450" s="108"/>
    </row>
    <row r="1451" spans="1:23" x14ac:dyDescent="0.2">
      <c r="A1451" s="72"/>
      <c r="B1451" s="110"/>
      <c r="C1451" s="111"/>
      <c r="D1451" s="112"/>
      <c r="E1451" s="112"/>
      <c r="F1451" s="74">
        <f t="shared" ref="F1451:F1458" si="1282">C1451*D1451</f>
        <v>0</v>
      </c>
      <c r="G1451" s="74">
        <f t="shared" ref="G1451:G1458" si="1283">C1451*E1451</f>
        <v>0</v>
      </c>
      <c r="H1451" s="74">
        <f t="shared" ref="H1451:H1458" si="1284">F1451*$H$12</f>
        <v>0</v>
      </c>
      <c r="I1451" s="74">
        <f t="shared" ref="I1451:I1458" si="1285">F1451*$I$12</f>
        <v>0</v>
      </c>
      <c r="J1451" s="74">
        <f t="shared" ref="J1451:J1458" si="1286">F1451*$J$12</f>
        <v>0</v>
      </c>
      <c r="K1451" s="94">
        <f t="shared" ref="K1451:K1458" si="1287">F1451*$K$12</f>
        <v>0</v>
      </c>
      <c r="L1451" s="95">
        <f t="shared" ref="L1451:L1458" si="1288">F1451-H1451</f>
        <v>0</v>
      </c>
      <c r="M1451" s="95">
        <f t="shared" ref="M1451:M1458" si="1289">F1451-I1451</f>
        <v>0</v>
      </c>
      <c r="N1451" s="95">
        <f t="shared" ref="N1451:N1458" si="1290">F1451-J1451</f>
        <v>0</v>
      </c>
      <c r="O1451" s="76">
        <f t="shared" ref="O1451:O1458" si="1291">F1451-K1451</f>
        <v>0</v>
      </c>
      <c r="P1451" s="74">
        <f t="shared" ref="P1451:P1458" si="1292">G1451*$P$12</f>
        <v>0</v>
      </c>
      <c r="Q1451" s="74">
        <f t="shared" ref="Q1451:Q1458" si="1293">G1451*$Q$12</f>
        <v>0</v>
      </c>
      <c r="R1451" s="74">
        <f t="shared" ref="R1451:R1458" si="1294">G1451*$R$12</f>
        <v>0</v>
      </c>
      <c r="S1451" s="94">
        <f t="shared" ref="S1451:S1458" si="1295">G1451*$S$12</f>
        <v>0</v>
      </c>
      <c r="T1451" s="95">
        <f t="shared" ref="T1451:T1458" si="1296">G1451-P1451</f>
        <v>0</v>
      </c>
      <c r="U1451" s="95">
        <f t="shared" ref="U1451:U1458" si="1297">G1451-Q1451</f>
        <v>0</v>
      </c>
      <c r="V1451" s="95">
        <f t="shared" ref="V1451:V1458" si="1298">G1451-R1451</f>
        <v>0</v>
      </c>
      <c r="W1451" s="76">
        <f t="shared" ref="W1451:W1458" si="1299">G1451-S1451</f>
        <v>0</v>
      </c>
    </row>
    <row r="1452" spans="1:23" x14ac:dyDescent="0.2">
      <c r="A1452" s="72"/>
      <c r="B1452" s="110"/>
      <c r="C1452" s="111"/>
      <c r="D1452" s="112"/>
      <c r="E1452" s="112"/>
      <c r="F1452" s="74">
        <f t="shared" si="1282"/>
        <v>0</v>
      </c>
      <c r="G1452" s="74">
        <f t="shared" si="1283"/>
        <v>0</v>
      </c>
      <c r="H1452" s="74">
        <f t="shared" si="1284"/>
        <v>0</v>
      </c>
      <c r="I1452" s="74">
        <f t="shared" si="1285"/>
        <v>0</v>
      </c>
      <c r="J1452" s="74">
        <f t="shared" si="1286"/>
        <v>0</v>
      </c>
      <c r="K1452" s="94">
        <f t="shared" si="1287"/>
        <v>0</v>
      </c>
      <c r="L1452" s="95">
        <f t="shared" si="1288"/>
        <v>0</v>
      </c>
      <c r="M1452" s="95">
        <f t="shared" si="1289"/>
        <v>0</v>
      </c>
      <c r="N1452" s="95">
        <f t="shared" si="1290"/>
        <v>0</v>
      </c>
      <c r="O1452" s="76">
        <f t="shared" si="1291"/>
        <v>0</v>
      </c>
      <c r="P1452" s="74">
        <f t="shared" si="1292"/>
        <v>0</v>
      </c>
      <c r="Q1452" s="74">
        <f t="shared" si="1293"/>
        <v>0</v>
      </c>
      <c r="R1452" s="74">
        <f t="shared" si="1294"/>
        <v>0</v>
      </c>
      <c r="S1452" s="94">
        <f t="shared" si="1295"/>
        <v>0</v>
      </c>
      <c r="T1452" s="95">
        <f t="shared" si="1296"/>
        <v>0</v>
      </c>
      <c r="U1452" s="95">
        <f t="shared" si="1297"/>
        <v>0</v>
      </c>
      <c r="V1452" s="95">
        <f t="shared" si="1298"/>
        <v>0</v>
      </c>
      <c r="W1452" s="76">
        <f t="shared" si="1299"/>
        <v>0</v>
      </c>
    </row>
    <row r="1453" spans="1:23" x14ac:dyDescent="0.2">
      <c r="A1453" s="113"/>
      <c r="B1453" s="114"/>
      <c r="C1453" s="115"/>
      <c r="D1453" s="73"/>
      <c r="E1453" s="73"/>
      <c r="F1453" s="74">
        <f t="shared" si="1282"/>
        <v>0</v>
      </c>
      <c r="G1453" s="74">
        <f t="shared" si="1283"/>
        <v>0</v>
      </c>
      <c r="H1453" s="74">
        <f t="shared" si="1284"/>
        <v>0</v>
      </c>
      <c r="I1453" s="74">
        <f t="shared" si="1285"/>
        <v>0</v>
      </c>
      <c r="J1453" s="74">
        <f t="shared" si="1286"/>
        <v>0</v>
      </c>
      <c r="K1453" s="94">
        <f t="shared" si="1287"/>
        <v>0</v>
      </c>
      <c r="L1453" s="95">
        <f t="shared" si="1288"/>
        <v>0</v>
      </c>
      <c r="M1453" s="95">
        <f t="shared" si="1289"/>
        <v>0</v>
      </c>
      <c r="N1453" s="95">
        <f t="shared" si="1290"/>
        <v>0</v>
      </c>
      <c r="O1453" s="76">
        <f t="shared" si="1291"/>
        <v>0</v>
      </c>
      <c r="P1453" s="74">
        <f t="shared" si="1292"/>
        <v>0</v>
      </c>
      <c r="Q1453" s="74">
        <f t="shared" si="1293"/>
        <v>0</v>
      </c>
      <c r="R1453" s="74">
        <f t="shared" si="1294"/>
        <v>0</v>
      </c>
      <c r="S1453" s="94">
        <f t="shared" si="1295"/>
        <v>0</v>
      </c>
      <c r="T1453" s="95">
        <f t="shared" si="1296"/>
        <v>0</v>
      </c>
      <c r="U1453" s="95">
        <f t="shared" si="1297"/>
        <v>0</v>
      </c>
      <c r="V1453" s="95">
        <f t="shared" si="1298"/>
        <v>0</v>
      </c>
      <c r="W1453" s="76">
        <f t="shared" si="1299"/>
        <v>0</v>
      </c>
    </row>
    <row r="1454" spans="1:23" x14ac:dyDescent="0.2">
      <c r="A1454" s="72"/>
      <c r="B1454" s="110"/>
      <c r="C1454" s="111"/>
      <c r="D1454" s="112"/>
      <c r="E1454" s="112"/>
      <c r="F1454" s="74">
        <f t="shared" si="1282"/>
        <v>0</v>
      </c>
      <c r="G1454" s="74">
        <f t="shared" si="1283"/>
        <v>0</v>
      </c>
      <c r="H1454" s="74">
        <f t="shared" si="1284"/>
        <v>0</v>
      </c>
      <c r="I1454" s="74">
        <f t="shared" si="1285"/>
        <v>0</v>
      </c>
      <c r="J1454" s="74">
        <f t="shared" si="1286"/>
        <v>0</v>
      </c>
      <c r="K1454" s="94">
        <f t="shared" si="1287"/>
        <v>0</v>
      </c>
      <c r="L1454" s="95">
        <f t="shared" si="1288"/>
        <v>0</v>
      </c>
      <c r="M1454" s="95">
        <f t="shared" si="1289"/>
        <v>0</v>
      </c>
      <c r="N1454" s="95">
        <f t="shared" si="1290"/>
        <v>0</v>
      </c>
      <c r="O1454" s="76">
        <f t="shared" si="1291"/>
        <v>0</v>
      </c>
      <c r="P1454" s="74">
        <f t="shared" si="1292"/>
        <v>0</v>
      </c>
      <c r="Q1454" s="74">
        <f t="shared" si="1293"/>
        <v>0</v>
      </c>
      <c r="R1454" s="74">
        <f t="shared" si="1294"/>
        <v>0</v>
      </c>
      <c r="S1454" s="94">
        <f t="shared" si="1295"/>
        <v>0</v>
      </c>
      <c r="T1454" s="95">
        <f t="shared" si="1296"/>
        <v>0</v>
      </c>
      <c r="U1454" s="95">
        <f t="shared" si="1297"/>
        <v>0</v>
      </c>
      <c r="V1454" s="95">
        <f t="shared" si="1298"/>
        <v>0</v>
      </c>
      <c r="W1454" s="76">
        <f t="shared" si="1299"/>
        <v>0</v>
      </c>
    </row>
    <row r="1455" spans="1:23" x14ac:dyDescent="0.2">
      <c r="A1455" s="113"/>
      <c r="B1455" s="114"/>
      <c r="C1455" s="115"/>
      <c r="D1455" s="73"/>
      <c r="E1455" s="73"/>
      <c r="F1455" s="74">
        <f t="shared" si="1282"/>
        <v>0</v>
      </c>
      <c r="G1455" s="74">
        <f t="shared" si="1283"/>
        <v>0</v>
      </c>
      <c r="H1455" s="74">
        <f t="shared" si="1284"/>
        <v>0</v>
      </c>
      <c r="I1455" s="74">
        <f t="shared" si="1285"/>
        <v>0</v>
      </c>
      <c r="J1455" s="74">
        <f t="shared" si="1286"/>
        <v>0</v>
      </c>
      <c r="K1455" s="94">
        <f t="shared" si="1287"/>
        <v>0</v>
      </c>
      <c r="L1455" s="95">
        <f t="shared" si="1288"/>
        <v>0</v>
      </c>
      <c r="M1455" s="95">
        <f t="shared" si="1289"/>
        <v>0</v>
      </c>
      <c r="N1455" s="95">
        <f t="shared" si="1290"/>
        <v>0</v>
      </c>
      <c r="O1455" s="76">
        <f t="shared" si="1291"/>
        <v>0</v>
      </c>
      <c r="P1455" s="74">
        <f t="shared" si="1292"/>
        <v>0</v>
      </c>
      <c r="Q1455" s="74">
        <f t="shared" si="1293"/>
        <v>0</v>
      </c>
      <c r="R1455" s="74">
        <f t="shared" si="1294"/>
        <v>0</v>
      </c>
      <c r="S1455" s="94">
        <f t="shared" si="1295"/>
        <v>0</v>
      </c>
      <c r="T1455" s="95">
        <f t="shared" si="1296"/>
        <v>0</v>
      </c>
      <c r="U1455" s="95">
        <f t="shared" si="1297"/>
        <v>0</v>
      </c>
      <c r="V1455" s="95">
        <f t="shared" si="1298"/>
        <v>0</v>
      </c>
      <c r="W1455" s="76">
        <f t="shared" si="1299"/>
        <v>0</v>
      </c>
    </row>
    <row r="1456" spans="1:23" x14ac:dyDescent="0.2">
      <c r="A1456" s="72"/>
      <c r="B1456" s="110"/>
      <c r="C1456" s="111"/>
      <c r="D1456" s="112"/>
      <c r="E1456" s="112"/>
      <c r="F1456" s="74">
        <f t="shared" si="1282"/>
        <v>0</v>
      </c>
      <c r="G1456" s="74">
        <f t="shared" si="1283"/>
        <v>0</v>
      </c>
      <c r="H1456" s="74">
        <f t="shared" si="1284"/>
        <v>0</v>
      </c>
      <c r="I1456" s="74">
        <f t="shared" si="1285"/>
        <v>0</v>
      </c>
      <c r="J1456" s="74">
        <f t="shared" si="1286"/>
        <v>0</v>
      </c>
      <c r="K1456" s="94">
        <f t="shared" si="1287"/>
        <v>0</v>
      </c>
      <c r="L1456" s="95">
        <f t="shared" si="1288"/>
        <v>0</v>
      </c>
      <c r="M1456" s="95">
        <f t="shared" si="1289"/>
        <v>0</v>
      </c>
      <c r="N1456" s="95">
        <f t="shared" si="1290"/>
        <v>0</v>
      </c>
      <c r="O1456" s="76">
        <f t="shared" si="1291"/>
        <v>0</v>
      </c>
      <c r="P1456" s="74">
        <f t="shared" si="1292"/>
        <v>0</v>
      </c>
      <c r="Q1456" s="74">
        <f t="shared" si="1293"/>
        <v>0</v>
      </c>
      <c r="R1456" s="74">
        <f t="shared" si="1294"/>
        <v>0</v>
      </c>
      <c r="S1456" s="94">
        <f t="shared" si="1295"/>
        <v>0</v>
      </c>
      <c r="T1456" s="95">
        <f t="shared" si="1296"/>
        <v>0</v>
      </c>
      <c r="U1456" s="95">
        <f t="shared" si="1297"/>
        <v>0</v>
      </c>
      <c r="V1456" s="95">
        <f t="shared" si="1298"/>
        <v>0</v>
      </c>
      <c r="W1456" s="76">
        <f t="shared" si="1299"/>
        <v>0</v>
      </c>
    </row>
    <row r="1457" spans="1:23" x14ac:dyDescent="0.2">
      <c r="A1457" s="113"/>
      <c r="B1457" s="114"/>
      <c r="C1457" s="115"/>
      <c r="D1457" s="73"/>
      <c r="E1457" s="73"/>
      <c r="F1457" s="74">
        <f t="shared" si="1282"/>
        <v>0</v>
      </c>
      <c r="G1457" s="74">
        <f t="shared" si="1283"/>
        <v>0</v>
      </c>
      <c r="H1457" s="74">
        <f t="shared" si="1284"/>
        <v>0</v>
      </c>
      <c r="I1457" s="74">
        <f t="shared" si="1285"/>
        <v>0</v>
      </c>
      <c r="J1457" s="74">
        <f t="shared" si="1286"/>
        <v>0</v>
      </c>
      <c r="K1457" s="94">
        <f t="shared" si="1287"/>
        <v>0</v>
      </c>
      <c r="L1457" s="95">
        <f t="shared" si="1288"/>
        <v>0</v>
      </c>
      <c r="M1457" s="95">
        <f t="shared" si="1289"/>
        <v>0</v>
      </c>
      <c r="N1457" s="95">
        <f t="shared" si="1290"/>
        <v>0</v>
      </c>
      <c r="O1457" s="76">
        <f t="shared" si="1291"/>
        <v>0</v>
      </c>
      <c r="P1457" s="74">
        <f t="shared" si="1292"/>
        <v>0</v>
      </c>
      <c r="Q1457" s="74">
        <f t="shared" si="1293"/>
        <v>0</v>
      </c>
      <c r="R1457" s="74">
        <f t="shared" si="1294"/>
        <v>0</v>
      </c>
      <c r="S1457" s="94">
        <f t="shared" si="1295"/>
        <v>0</v>
      </c>
      <c r="T1457" s="95">
        <f t="shared" si="1296"/>
        <v>0</v>
      </c>
      <c r="U1457" s="95">
        <f t="shared" si="1297"/>
        <v>0</v>
      </c>
      <c r="V1457" s="95">
        <f t="shared" si="1298"/>
        <v>0</v>
      </c>
      <c r="W1457" s="76">
        <f t="shared" si="1299"/>
        <v>0</v>
      </c>
    </row>
    <row r="1458" spans="1:23" x14ac:dyDescent="0.2">
      <c r="A1458" s="72"/>
      <c r="B1458" s="110"/>
      <c r="C1458" s="111"/>
      <c r="D1458" s="112"/>
      <c r="E1458" s="112"/>
      <c r="F1458" s="74">
        <f t="shared" si="1282"/>
        <v>0</v>
      </c>
      <c r="G1458" s="74">
        <f t="shared" si="1283"/>
        <v>0</v>
      </c>
      <c r="H1458" s="74">
        <f t="shared" si="1284"/>
        <v>0</v>
      </c>
      <c r="I1458" s="74">
        <f t="shared" si="1285"/>
        <v>0</v>
      </c>
      <c r="J1458" s="74">
        <f t="shared" si="1286"/>
        <v>0</v>
      </c>
      <c r="K1458" s="94">
        <f t="shared" si="1287"/>
        <v>0</v>
      </c>
      <c r="L1458" s="95">
        <f t="shared" si="1288"/>
        <v>0</v>
      </c>
      <c r="M1458" s="95">
        <f t="shared" si="1289"/>
        <v>0</v>
      </c>
      <c r="N1458" s="95">
        <f t="shared" si="1290"/>
        <v>0</v>
      </c>
      <c r="O1458" s="76">
        <f t="shared" si="1291"/>
        <v>0</v>
      </c>
      <c r="P1458" s="74">
        <f t="shared" si="1292"/>
        <v>0</v>
      </c>
      <c r="Q1458" s="74">
        <f t="shared" si="1293"/>
        <v>0</v>
      </c>
      <c r="R1458" s="74">
        <f t="shared" si="1294"/>
        <v>0</v>
      </c>
      <c r="S1458" s="94">
        <f t="shared" si="1295"/>
        <v>0</v>
      </c>
      <c r="T1458" s="95">
        <f t="shared" si="1296"/>
        <v>0</v>
      </c>
      <c r="U1458" s="95">
        <f t="shared" si="1297"/>
        <v>0</v>
      </c>
      <c r="V1458" s="95">
        <f t="shared" si="1298"/>
        <v>0</v>
      </c>
      <c r="W1458" s="76">
        <f t="shared" si="1299"/>
        <v>0</v>
      </c>
    </row>
    <row r="1459" spans="1:23" x14ac:dyDescent="0.2">
      <c r="A1459" s="79" t="s">
        <v>173</v>
      </c>
      <c r="B1459" s="80"/>
      <c r="C1459" s="81"/>
      <c r="D1459" s="82"/>
      <c r="E1459" s="82"/>
      <c r="F1459" s="83">
        <f>SUM(F1451:F1458)</f>
        <v>0</v>
      </c>
      <c r="G1459" s="83">
        <f>SUM(G1451:G1458)</f>
        <v>0</v>
      </c>
      <c r="H1459" s="83">
        <f t="shared" ref="H1459:W1459" si="1300">SUM(H1451:H1458)</f>
        <v>0</v>
      </c>
      <c r="I1459" s="83">
        <f t="shared" si="1300"/>
        <v>0</v>
      </c>
      <c r="J1459" s="83">
        <f t="shared" si="1300"/>
        <v>0</v>
      </c>
      <c r="K1459" s="83">
        <f t="shared" si="1300"/>
        <v>0</v>
      </c>
      <c r="L1459" s="84">
        <f t="shared" si="1300"/>
        <v>0</v>
      </c>
      <c r="M1459" s="84">
        <f t="shared" si="1300"/>
        <v>0</v>
      </c>
      <c r="N1459" s="84">
        <f t="shared" si="1300"/>
        <v>0</v>
      </c>
      <c r="O1459" s="85">
        <f t="shared" si="1300"/>
        <v>0</v>
      </c>
      <c r="P1459" s="83">
        <f t="shared" si="1300"/>
        <v>0</v>
      </c>
      <c r="Q1459" s="83">
        <f t="shared" si="1300"/>
        <v>0</v>
      </c>
      <c r="R1459" s="83">
        <f t="shared" si="1300"/>
        <v>0</v>
      </c>
      <c r="S1459" s="83">
        <f t="shared" si="1300"/>
        <v>0</v>
      </c>
      <c r="T1459" s="84">
        <f t="shared" si="1300"/>
        <v>0</v>
      </c>
      <c r="U1459" s="84">
        <f t="shared" si="1300"/>
        <v>0</v>
      </c>
      <c r="V1459" s="84">
        <f t="shared" si="1300"/>
        <v>0</v>
      </c>
      <c r="W1459" s="85">
        <f t="shared" si="1300"/>
        <v>0</v>
      </c>
    </row>
    <row r="1460" spans="1:23" x14ac:dyDescent="0.2">
      <c r="A1460" s="116" t="s">
        <v>174</v>
      </c>
      <c r="B1460" s="117"/>
      <c r="C1460" s="118"/>
      <c r="D1460" s="119"/>
      <c r="E1460" s="119"/>
      <c r="F1460" s="120"/>
      <c r="G1460" s="120"/>
      <c r="H1460" s="120"/>
      <c r="I1460" s="120"/>
      <c r="J1460" s="120"/>
      <c r="K1460" s="120"/>
      <c r="L1460" s="121"/>
      <c r="M1460" s="121"/>
      <c r="N1460" s="121"/>
      <c r="O1460" s="122"/>
      <c r="P1460" s="120"/>
      <c r="Q1460" s="120"/>
      <c r="R1460" s="120"/>
      <c r="S1460" s="120"/>
      <c r="T1460" s="121"/>
      <c r="U1460" s="121"/>
      <c r="V1460" s="121"/>
      <c r="W1460" s="122"/>
    </row>
    <row r="1461" spans="1:23" x14ac:dyDescent="0.2">
      <c r="A1461" s="123"/>
      <c r="B1461" s="124"/>
      <c r="C1461" s="125"/>
      <c r="D1461" s="126"/>
      <c r="E1461" s="126"/>
      <c r="F1461" s="127">
        <f>C1461*D1461</f>
        <v>0</v>
      </c>
      <c r="G1461" s="127">
        <f>C1461*E1461</f>
        <v>0</v>
      </c>
      <c r="H1461" s="127">
        <f>F1461*$H$12</f>
        <v>0</v>
      </c>
      <c r="I1461" s="127">
        <f>F1461*$I$12</f>
        <v>0</v>
      </c>
      <c r="J1461" s="127">
        <f>F1461*$J$12</f>
        <v>0</v>
      </c>
      <c r="K1461" s="128">
        <f>F1461*$K$12</f>
        <v>0</v>
      </c>
      <c r="L1461" s="129">
        <f>F1461-H1461</f>
        <v>0</v>
      </c>
      <c r="M1461" s="129">
        <f>F1461-I1461</f>
        <v>0</v>
      </c>
      <c r="N1461" s="129">
        <f>F1461-J1461</f>
        <v>0</v>
      </c>
      <c r="O1461" s="130">
        <f>F1461-K1461</f>
        <v>0</v>
      </c>
      <c r="P1461" s="127">
        <f>G1461*$P$12</f>
        <v>0</v>
      </c>
      <c r="Q1461" s="127">
        <f>G1461*$Q$12</f>
        <v>0</v>
      </c>
      <c r="R1461" s="127">
        <f>G1461*$R$12</f>
        <v>0</v>
      </c>
      <c r="S1461" s="128">
        <f>G1461*$S$12</f>
        <v>0</v>
      </c>
      <c r="T1461" s="129">
        <f>G1461-P1461</f>
        <v>0</v>
      </c>
      <c r="U1461" s="129">
        <f>G1461-Q1461</f>
        <v>0</v>
      </c>
      <c r="V1461" s="129">
        <f>G1461-R1461</f>
        <v>0</v>
      </c>
      <c r="W1461" s="130">
        <f>G1461-S1461</f>
        <v>0</v>
      </c>
    </row>
    <row r="1462" spans="1:23" x14ac:dyDescent="0.2">
      <c r="A1462" s="123"/>
      <c r="B1462" s="124"/>
      <c r="C1462" s="125"/>
      <c r="D1462" s="126"/>
      <c r="E1462" s="126"/>
      <c r="F1462" s="127">
        <f>C1462*D1462</f>
        <v>0</v>
      </c>
      <c r="G1462" s="127">
        <f>C1462*E1462</f>
        <v>0</v>
      </c>
      <c r="H1462" s="127">
        <f>F1462*$H$12</f>
        <v>0</v>
      </c>
      <c r="I1462" s="127">
        <f>F1462*$I$12</f>
        <v>0</v>
      </c>
      <c r="J1462" s="127">
        <f>F1462*$J$12</f>
        <v>0</v>
      </c>
      <c r="K1462" s="128">
        <f>F1462*$K$12</f>
        <v>0</v>
      </c>
      <c r="L1462" s="129">
        <f>F1462-H1462</f>
        <v>0</v>
      </c>
      <c r="M1462" s="129">
        <f>F1462-I1462</f>
        <v>0</v>
      </c>
      <c r="N1462" s="129">
        <f>F1462-J1462</f>
        <v>0</v>
      </c>
      <c r="O1462" s="130">
        <f>F1462-K1462</f>
        <v>0</v>
      </c>
      <c r="P1462" s="127">
        <f>G1462*$P$12</f>
        <v>0</v>
      </c>
      <c r="Q1462" s="127">
        <f>G1462*$Q$12</f>
        <v>0</v>
      </c>
      <c r="R1462" s="127">
        <f>G1462*$R$12</f>
        <v>0</v>
      </c>
      <c r="S1462" s="128">
        <f>G1462*$S$12</f>
        <v>0</v>
      </c>
      <c r="T1462" s="129">
        <f>G1462-P1462</f>
        <v>0</v>
      </c>
      <c r="U1462" s="129">
        <f>G1462-Q1462</f>
        <v>0</v>
      </c>
      <c r="V1462" s="129">
        <f>G1462-R1462</f>
        <v>0</v>
      </c>
      <c r="W1462" s="130">
        <f>G1462-S1462</f>
        <v>0</v>
      </c>
    </row>
    <row r="1463" spans="1:23" x14ac:dyDescent="0.2">
      <c r="A1463" s="123"/>
      <c r="B1463" s="124"/>
      <c r="C1463" s="125"/>
      <c r="D1463" s="126"/>
      <c r="E1463" s="126"/>
      <c r="F1463" s="127">
        <f>C1463*D1463</f>
        <v>0</v>
      </c>
      <c r="G1463" s="127">
        <f>C1463*E1463</f>
        <v>0</v>
      </c>
      <c r="H1463" s="127">
        <f>F1463*$H$12</f>
        <v>0</v>
      </c>
      <c r="I1463" s="127">
        <f>F1463*$I$12</f>
        <v>0</v>
      </c>
      <c r="J1463" s="127">
        <f>F1463*$J$12</f>
        <v>0</v>
      </c>
      <c r="K1463" s="128">
        <f>F1463*$K$12</f>
        <v>0</v>
      </c>
      <c r="L1463" s="129">
        <f>F1463-H1463</f>
        <v>0</v>
      </c>
      <c r="M1463" s="129">
        <f>F1463-I1463</f>
        <v>0</v>
      </c>
      <c r="N1463" s="129">
        <f>F1463-J1463</f>
        <v>0</v>
      </c>
      <c r="O1463" s="130">
        <f>F1463-K1463</f>
        <v>0</v>
      </c>
      <c r="P1463" s="127">
        <f>G1463*$P$12</f>
        <v>0</v>
      </c>
      <c r="Q1463" s="127">
        <f>G1463*$Q$12</f>
        <v>0</v>
      </c>
      <c r="R1463" s="127">
        <f>G1463*$R$12</f>
        <v>0</v>
      </c>
      <c r="S1463" s="128">
        <f>G1463*$S$12</f>
        <v>0</v>
      </c>
      <c r="T1463" s="129">
        <f>G1463-P1463</f>
        <v>0</v>
      </c>
      <c r="U1463" s="129">
        <f>G1463-Q1463</f>
        <v>0</v>
      </c>
      <c r="V1463" s="129">
        <f>G1463-R1463</f>
        <v>0</v>
      </c>
      <c r="W1463" s="130">
        <f>G1463-S1463</f>
        <v>0</v>
      </c>
    </row>
    <row r="1464" spans="1:23" x14ac:dyDescent="0.2">
      <c r="A1464" s="123"/>
      <c r="B1464" s="124"/>
      <c r="C1464" s="125"/>
      <c r="D1464" s="126"/>
      <c r="E1464" s="126"/>
      <c r="F1464" s="127">
        <f>C1464*D1464</f>
        <v>0</v>
      </c>
      <c r="G1464" s="127">
        <f>C1464*E1464</f>
        <v>0</v>
      </c>
      <c r="H1464" s="127">
        <f>F1464*$H$12</f>
        <v>0</v>
      </c>
      <c r="I1464" s="127">
        <f>F1464*$I$12</f>
        <v>0</v>
      </c>
      <c r="J1464" s="127">
        <f>F1464*$J$12</f>
        <v>0</v>
      </c>
      <c r="K1464" s="128">
        <f>F1464*$K$12</f>
        <v>0</v>
      </c>
      <c r="L1464" s="129">
        <f>F1464-H1464</f>
        <v>0</v>
      </c>
      <c r="M1464" s="129">
        <f>F1464-I1464</f>
        <v>0</v>
      </c>
      <c r="N1464" s="129">
        <f>F1464-J1464</f>
        <v>0</v>
      </c>
      <c r="O1464" s="130">
        <f>F1464-K1464</f>
        <v>0</v>
      </c>
      <c r="P1464" s="127">
        <f>G1464*$P$12</f>
        <v>0</v>
      </c>
      <c r="Q1464" s="127">
        <f>G1464*$Q$12</f>
        <v>0</v>
      </c>
      <c r="R1464" s="127">
        <f>G1464*$R$12</f>
        <v>0</v>
      </c>
      <c r="S1464" s="128">
        <f>G1464*$S$12</f>
        <v>0</v>
      </c>
      <c r="T1464" s="129">
        <f>G1464-P1464</f>
        <v>0</v>
      </c>
      <c r="U1464" s="129">
        <f>G1464-Q1464</f>
        <v>0</v>
      </c>
      <c r="V1464" s="129">
        <f>G1464-R1464</f>
        <v>0</v>
      </c>
      <c r="W1464" s="130">
        <f>G1464-S1464</f>
        <v>0</v>
      </c>
    </row>
    <row r="1465" spans="1:23" x14ac:dyDescent="0.2">
      <c r="A1465" s="123"/>
      <c r="B1465" s="124"/>
      <c r="C1465" s="125"/>
      <c r="D1465" s="126"/>
      <c r="E1465" s="126"/>
      <c r="F1465" s="127">
        <f>C1465*D1465</f>
        <v>0</v>
      </c>
      <c r="G1465" s="127">
        <f>C1465*E1465</f>
        <v>0</v>
      </c>
      <c r="H1465" s="127">
        <f>F1465*$H$12</f>
        <v>0</v>
      </c>
      <c r="I1465" s="127">
        <f>F1465*$I$12</f>
        <v>0</v>
      </c>
      <c r="J1465" s="127">
        <f>F1465*$J$12</f>
        <v>0</v>
      </c>
      <c r="K1465" s="128">
        <f>F1465*$K$12</f>
        <v>0</v>
      </c>
      <c r="L1465" s="129">
        <f>F1465-H1465</f>
        <v>0</v>
      </c>
      <c r="M1465" s="129">
        <f>F1465-I1465</f>
        <v>0</v>
      </c>
      <c r="N1465" s="129">
        <f>F1465-J1465</f>
        <v>0</v>
      </c>
      <c r="O1465" s="130">
        <f>F1465-K1465</f>
        <v>0</v>
      </c>
      <c r="P1465" s="127">
        <f>G1465*$P$12</f>
        <v>0</v>
      </c>
      <c r="Q1465" s="127">
        <f>G1465*$Q$12</f>
        <v>0</v>
      </c>
      <c r="R1465" s="127">
        <f>G1465*$R$12</f>
        <v>0</v>
      </c>
      <c r="S1465" s="128">
        <f>G1465*$S$12</f>
        <v>0</v>
      </c>
      <c r="T1465" s="129">
        <f>G1465-P1465</f>
        <v>0</v>
      </c>
      <c r="U1465" s="129">
        <f>G1465-Q1465</f>
        <v>0</v>
      </c>
      <c r="V1465" s="129">
        <f>G1465-R1465</f>
        <v>0</v>
      </c>
      <c r="W1465" s="130">
        <f>G1465-S1465</f>
        <v>0</v>
      </c>
    </row>
    <row r="1466" spans="1:23" x14ac:dyDescent="0.2">
      <c r="A1466" s="131" t="s">
        <v>34</v>
      </c>
      <c r="B1466" s="132"/>
      <c r="C1466" s="133"/>
      <c r="D1466" s="134"/>
      <c r="E1466" s="134"/>
      <c r="F1466" s="135">
        <f>SUM(F1461:F1465)</f>
        <v>0</v>
      </c>
      <c r="G1466" s="135">
        <f>SUM(G1461:G1465)</f>
        <v>0</v>
      </c>
      <c r="H1466" s="135">
        <f t="shared" ref="H1466:W1466" si="1301">SUM(H1461:H1465)</f>
        <v>0</v>
      </c>
      <c r="I1466" s="135">
        <f t="shared" si="1301"/>
        <v>0</v>
      </c>
      <c r="J1466" s="135">
        <f t="shared" si="1301"/>
        <v>0</v>
      </c>
      <c r="K1466" s="135">
        <f t="shared" si="1301"/>
        <v>0</v>
      </c>
      <c r="L1466" s="136">
        <f t="shared" si="1301"/>
        <v>0</v>
      </c>
      <c r="M1466" s="136">
        <f t="shared" si="1301"/>
        <v>0</v>
      </c>
      <c r="N1466" s="136">
        <f t="shared" si="1301"/>
        <v>0</v>
      </c>
      <c r="O1466" s="137">
        <f t="shared" si="1301"/>
        <v>0</v>
      </c>
      <c r="P1466" s="135">
        <f t="shared" si="1301"/>
        <v>0</v>
      </c>
      <c r="Q1466" s="135">
        <f t="shared" si="1301"/>
        <v>0</v>
      </c>
      <c r="R1466" s="135">
        <f t="shared" si="1301"/>
        <v>0</v>
      </c>
      <c r="S1466" s="135">
        <f t="shared" si="1301"/>
        <v>0</v>
      </c>
      <c r="T1466" s="136">
        <f t="shared" si="1301"/>
        <v>0</v>
      </c>
      <c r="U1466" s="136">
        <f t="shared" si="1301"/>
        <v>0</v>
      </c>
      <c r="V1466" s="136">
        <f t="shared" si="1301"/>
        <v>0</v>
      </c>
      <c r="W1466" s="137">
        <f t="shared" si="1301"/>
        <v>0</v>
      </c>
    </row>
    <row r="1467" spans="1:23" ht="38.25" x14ac:dyDescent="0.2">
      <c r="A1467" s="24" t="s">
        <v>175</v>
      </c>
      <c r="B1467" s="25"/>
      <c r="C1467" s="26"/>
      <c r="D1467" s="86"/>
      <c r="E1467" s="86"/>
      <c r="F1467" s="87"/>
      <c r="G1467" s="87"/>
      <c r="H1467" s="87"/>
      <c r="I1467" s="87"/>
      <c r="J1467" s="87"/>
      <c r="K1467" s="87"/>
      <c r="L1467" s="88"/>
      <c r="M1467" s="88"/>
      <c r="N1467" s="88"/>
      <c r="O1467" s="89"/>
      <c r="P1467" s="87"/>
      <c r="Q1467" s="87"/>
      <c r="R1467" s="87"/>
      <c r="S1467" s="87"/>
      <c r="T1467" s="88"/>
      <c r="U1467" s="88"/>
      <c r="V1467" s="88"/>
      <c r="W1467" s="89"/>
    </row>
    <row r="1468" spans="1:23" x14ac:dyDescent="0.2">
      <c r="A1468" s="90"/>
      <c r="B1468" s="91"/>
      <c r="C1468" s="92"/>
      <c r="D1468" s="93"/>
      <c r="E1468" s="93"/>
      <c r="F1468" s="74">
        <f>C1468*D1468</f>
        <v>0</v>
      </c>
      <c r="G1468" s="74">
        <f>C1468*E1468</f>
        <v>0</v>
      </c>
      <c r="H1468" s="77">
        <f>F1468*$H$12</f>
        <v>0</v>
      </c>
      <c r="I1468" s="77">
        <f>F1468*$I$12</f>
        <v>0</v>
      </c>
      <c r="J1468" s="77">
        <f>F1468*$J$12</f>
        <v>0</v>
      </c>
      <c r="K1468" s="138">
        <f>F1468*$K$12</f>
        <v>0</v>
      </c>
      <c r="L1468" s="139">
        <f>F1468-H1468</f>
        <v>0</v>
      </c>
      <c r="M1468" s="139">
        <f>F1468-I1468</f>
        <v>0</v>
      </c>
      <c r="N1468" s="139">
        <f>F1468-J1468</f>
        <v>0</v>
      </c>
      <c r="O1468" s="76">
        <f>F1468-K1468</f>
        <v>0</v>
      </c>
      <c r="P1468" s="77">
        <f>G1468*$P$12</f>
        <v>0</v>
      </c>
      <c r="Q1468" s="77">
        <f>G1468*$Q$12</f>
        <v>0</v>
      </c>
      <c r="R1468" s="77">
        <f>G1468*$R$12</f>
        <v>0</v>
      </c>
      <c r="S1468" s="138">
        <f>G1468*$S$12</f>
        <v>0</v>
      </c>
      <c r="T1468" s="139">
        <f>G1468-P1468</f>
        <v>0</v>
      </c>
      <c r="U1468" s="139">
        <f>G1468-Q1468</f>
        <v>0</v>
      </c>
      <c r="V1468" s="139">
        <f>G1468-R1468</f>
        <v>0</v>
      </c>
      <c r="W1468" s="76">
        <f>G1468-S1468</f>
        <v>0</v>
      </c>
    </row>
    <row r="1469" spans="1:23" x14ac:dyDescent="0.2">
      <c r="A1469" s="90"/>
      <c r="B1469" s="91"/>
      <c r="C1469" s="92"/>
      <c r="D1469" s="93"/>
      <c r="E1469" s="93"/>
      <c r="F1469" s="74">
        <f>C1469*D1469</f>
        <v>0</v>
      </c>
      <c r="G1469" s="74">
        <f>C1469*E1469</f>
        <v>0</v>
      </c>
      <c r="H1469" s="77">
        <f>F1469*$H$12</f>
        <v>0</v>
      </c>
      <c r="I1469" s="77">
        <f>F1469*$I$12</f>
        <v>0</v>
      </c>
      <c r="J1469" s="77">
        <f>F1469*$J$12</f>
        <v>0</v>
      </c>
      <c r="K1469" s="138">
        <f>F1469*$K$12</f>
        <v>0</v>
      </c>
      <c r="L1469" s="139">
        <f>F1469-H1469</f>
        <v>0</v>
      </c>
      <c r="M1469" s="139">
        <f>F1469-I1469</f>
        <v>0</v>
      </c>
      <c r="N1469" s="139">
        <f>F1469-J1469</f>
        <v>0</v>
      </c>
      <c r="O1469" s="76">
        <f>F1469-K1469</f>
        <v>0</v>
      </c>
      <c r="P1469" s="77">
        <f>G1469*$P$12</f>
        <v>0</v>
      </c>
      <c r="Q1469" s="77">
        <f>G1469*$Q$12</f>
        <v>0</v>
      </c>
      <c r="R1469" s="77">
        <f>G1469*$R$12</f>
        <v>0</v>
      </c>
      <c r="S1469" s="138">
        <f>G1469*$S$12</f>
        <v>0</v>
      </c>
      <c r="T1469" s="139">
        <f>G1469-P1469</f>
        <v>0</v>
      </c>
      <c r="U1469" s="139">
        <f>G1469-Q1469</f>
        <v>0</v>
      </c>
      <c r="V1469" s="139">
        <f>G1469-R1469</f>
        <v>0</v>
      </c>
      <c r="W1469" s="76">
        <f>G1469-S1469</f>
        <v>0</v>
      </c>
    </row>
    <row r="1470" spans="1:23" x14ac:dyDescent="0.2">
      <c r="A1470" s="90"/>
      <c r="B1470" s="91"/>
      <c r="C1470" s="92"/>
      <c r="D1470" s="93"/>
      <c r="E1470" s="93"/>
      <c r="F1470" s="74">
        <f>C1470*D1470</f>
        <v>0</v>
      </c>
      <c r="G1470" s="74">
        <f>C1470*E1470</f>
        <v>0</v>
      </c>
      <c r="H1470" s="77">
        <f>F1470*$H$12</f>
        <v>0</v>
      </c>
      <c r="I1470" s="77">
        <f>F1470*$I$12</f>
        <v>0</v>
      </c>
      <c r="J1470" s="77">
        <f>F1470*$J$12</f>
        <v>0</v>
      </c>
      <c r="K1470" s="138">
        <f>F1470*$K$12</f>
        <v>0</v>
      </c>
      <c r="L1470" s="139">
        <f>F1470-H1470</f>
        <v>0</v>
      </c>
      <c r="M1470" s="139">
        <f>F1470-I1470</f>
        <v>0</v>
      </c>
      <c r="N1470" s="139">
        <f>F1470-J1470</f>
        <v>0</v>
      </c>
      <c r="O1470" s="76">
        <f>F1470-K1470</f>
        <v>0</v>
      </c>
      <c r="P1470" s="77">
        <f>G1470*$P$12</f>
        <v>0</v>
      </c>
      <c r="Q1470" s="77">
        <f>G1470*$Q$12</f>
        <v>0</v>
      </c>
      <c r="R1470" s="77">
        <f>G1470*$R$12</f>
        <v>0</v>
      </c>
      <c r="S1470" s="138">
        <f>G1470*$S$12</f>
        <v>0</v>
      </c>
      <c r="T1470" s="139">
        <f>G1470-P1470</f>
        <v>0</v>
      </c>
      <c r="U1470" s="139">
        <f>G1470-Q1470</f>
        <v>0</v>
      </c>
      <c r="V1470" s="139">
        <f>G1470-R1470</f>
        <v>0</v>
      </c>
      <c r="W1470" s="76">
        <f>G1470-S1470</f>
        <v>0</v>
      </c>
    </row>
    <row r="1471" spans="1:23" x14ac:dyDescent="0.2">
      <c r="A1471" s="90"/>
      <c r="B1471" s="91"/>
      <c r="C1471" s="92"/>
      <c r="D1471" s="93"/>
      <c r="E1471" s="93"/>
      <c r="F1471" s="74">
        <f>C1471*D1471</f>
        <v>0</v>
      </c>
      <c r="G1471" s="74">
        <f>C1471*E1471</f>
        <v>0</v>
      </c>
      <c r="H1471" s="77">
        <f>F1471*$H$12</f>
        <v>0</v>
      </c>
      <c r="I1471" s="77">
        <f>F1471*$I$12</f>
        <v>0</v>
      </c>
      <c r="J1471" s="77">
        <f>F1471*$J$12</f>
        <v>0</v>
      </c>
      <c r="K1471" s="138">
        <f>F1471*$K$12</f>
        <v>0</v>
      </c>
      <c r="L1471" s="139">
        <f>F1471-H1471</f>
        <v>0</v>
      </c>
      <c r="M1471" s="139">
        <f>F1471-I1471</f>
        <v>0</v>
      </c>
      <c r="N1471" s="139">
        <f>F1471-J1471</f>
        <v>0</v>
      </c>
      <c r="O1471" s="76">
        <f>F1471-K1471</f>
        <v>0</v>
      </c>
      <c r="P1471" s="77">
        <f>G1471*$P$12</f>
        <v>0</v>
      </c>
      <c r="Q1471" s="77">
        <f>G1471*$Q$12</f>
        <v>0</v>
      </c>
      <c r="R1471" s="77">
        <f>G1471*$R$12</f>
        <v>0</v>
      </c>
      <c r="S1471" s="138">
        <f>G1471*$S$12</f>
        <v>0</v>
      </c>
      <c r="T1471" s="139">
        <f>G1471-P1471</f>
        <v>0</v>
      </c>
      <c r="U1471" s="139">
        <f>G1471-Q1471</f>
        <v>0</v>
      </c>
      <c r="V1471" s="139">
        <f>G1471-R1471</f>
        <v>0</v>
      </c>
      <c r="W1471" s="76">
        <f>G1471-S1471</f>
        <v>0</v>
      </c>
    </row>
    <row r="1472" spans="1:23" x14ac:dyDescent="0.2">
      <c r="A1472" s="90"/>
      <c r="B1472" s="91"/>
      <c r="C1472" s="92"/>
      <c r="D1472" s="93"/>
      <c r="E1472" s="93"/>
      <c r="F1472" s="74">
        <f>C1472*D1472</f>
        <v>0</v>
      </c>
      <c r="G1472" s="74">
        <f>C1472*E1472</f>
        <v>0</v>
      </c>
      <c r="H1472" s="77">
        <f>F1472*$H$12</f>
        <v>0</v>
      </c>
      <c r="I1472" s="77">
        <f>F1472*$I$12</f>
        <v>0</v>
      </c>
      <c r="J1472" s="77">
        <f>F1472*$J$12</f>
        <v>0</v>
      </c>
      <c r="K1472" s="138">
        <f>F1472*$K$12</f>
        <v>0</v>
      </c>
      <c r="L1472" s="139">
        <f>F1472-H1472</f>
        <v>0</v>
      </c>
      <c r="M1472" s="139">
        <f>F1472-I1472</f>
        <v>0</v>
      </c>
      <c r="N1472" s="139">
        <f>F1472-J1472</f>
        <v>0</v>
      </c>
      <c r="O1472" s="76">
        <f>F1472-K1472</f>
        <v>0</v>
      </c>
      <c r="P1472" s="77">
        <f>G1472*$P$12</f>
        <v>0</v>
      </c>
      <c r="Q1472" s="77">
        <f>G1472*$Q$12</f>
        <v>0</v>
      </c>
      <c r="R1472" s="77">
        <f>G1472*$R$12</f>
        <v>0</v>
      </c>
      <c r="S1472" s="138">
        <f>G1472*$S$12</f>
        <v>0</v>
      </c>
      <c r="T1472" s="139">
        <f>G1472-P1472</f>
        <v>0</v>
      </c>
      <c r="U1472" s="139">
        <f>G1472-Q1472</f>
        <v>0</v>
      </c>
      <c r="V1472" s="139">
        <f>G1472-R1472</f>
        <v>0</v>
      </c>
      <c r="W1472" s="76">
        <f>G1472-S1472</f>
        <v>0</v>
      </c>
    </row>
    <row r="1473" spans="1:23" x14ac:dyDescent="0.2">
      <c r="A1473" s="96" t="s">
        <v>46</v>
      </c>
      <c r="B1473" s="97"/>
      <c r="C1473" s="98"/>
      <c r="D1473" s="99"/>
      <c r="E1473" s="99"/>
      <c r="F1473" s="83">
        <f>SUM(F1468:F1472)</f>
        <v>0</v>
      </c>
      <c r="G1473" s="83">
        <f>SUM(G1468:G1472)</f>
        <v>0</v>
      </c>
      <c r="H1473" s="83">
        <f t="shared" ref="H1473:W1473" si="1302">SUM(H1468:H1472)</f>
        <v>0</v>
      </c>
      <c r="I1473" s="83">
        <f t="shared" si="1302"/>
        <v>0</v>
      </c>
      <c r="J1473" s="83">
        <f t="shared" si="1302"/>
        <v>0</v>
      </c>
      <c r="K1473" s="83">
        <f t="shared" si="1302"/>
        <v>0</v>
      </c>
      <c r="L1473" s="84">
        <f t="shared" si="1302"/>
        <v>0</v>
      </c>
      <c r="M1473" s="84">
        <f t="shared" si="1302"/>
        <v>0</v>
      </c>
      <c r="N1473" s="84">
        <f t="shared" si="1302"/>
        <v>0</v>
      </c>
      <c r="O1473" s="85">
        <f t="shared" si="1302"/>
        <v>0</v>
      </c>
      <c r="P1473" s="83">
        <f t="shared" si="1302"/>
        <v>0</v>
      </c>
      <c r="Q1473" s="83">
        <f t="shared" si="1302"/>
        <v>0</v>
      </c>
      <c r="R1473" s="83">
        <f t="shared" si="1302"/>
        <v>0</v>
      </c>
      <c r="S1473" s="83">
        <f t="shared" si="1302"/>
        <v>0</v>
      </c>
      <c r="T1473" s="84">
        <f t="shared" si="1302"/>
        <v>0</v>
      </c>
      <c r="U1473" s="84">
        <f t="shared" si="1302"/>
        <v>0</v>
      </c>
      <c r="V1473" s="84">
        <f t="shared" si="1302"/>
        <v>0</v>
      </c>
      <c r="W1473" s="85">
        <f t="shared" si="1302"/>
        <v>0</v>
      </c>
    </row>
    <row r="1474" spans="1:23" ht="13.5" thickBot="1" x14ac:dyDescent="0.25">
      <c r="A1474" s="131" t="s">
        <v>176</v>
      </c>
      <c r="B1474" s="132"/>
      <c r="C1474" s="133"/>
      <c r="D1474" s="134"/>
      <c r="E1474" s="134"/>
      <c r="F1474" s="135">
        <v>0</v>
      </c>
      <c r="G1474" s="135">
        <v>0</v>
      </c>
      <c r="H1474" s="135">
        <f>F1474*$H$12</f>
        <v>0</v>
      </c>
      <c r="I1474" s="135">
        <f>F1474*$I$12</f>
        <v>0</v>
      </c>
      <c r="J1474" s="135">
        <f>F1474*$J$12</f>
        <v>0</v>
      </c>
      <c r="K1474" s="135">
        <f>F1474*$K$12</f>
        <v>0</v>
      </c>
      <c r="L1474" s="136">
        <f>F1474-H1474</f>
        <v>0</v>
      </c>
      <c r="M1474" s="136">
        <f>F1474-I1474</f>
        <v>0</v>
      </c>
      <c r="N1474" s="136">
        <f>F1474-J1474</f>
        <v>0</v>
      </c>
      <c r="O1474" s="137">
        <f>F1474-K1474</f>
        <v>0</v>
      </c>
      <c r="P1474" s="135">
        <f>G1474*$P$12</f>
        <v>0</v>
      </c>
      <c r="Q1474" s="135">
        <f>G1474*$Q$12</f>
        <v>0</v>
      </c>
      <c r="R1474" s="135">
        <f>G1474*$R$12</f>
        <v>0</v>
      </c>
      <c r="S1474" s="135">
        <f>G1474*$S$12</f>
        <v>0</v>
      </c>
      <c r="T1474" s="136">
        <f>G1474-P1474</f>
        <v>0</v>
      </c>
      <c r="U1474" s="136">
        <f>G1474-Q1474</f>
        <v>0</v>
      </c>
      <c r="V1474" s="136">
        <f>G1474-R1474</f>
        <v>0</v>
      </c>
      <c r="W1474" s="137">
        <f>G1474-S1474</f>
        <v>0</v>
      </c>
    </row>
    <row r="1475" spans="1:23" ht="13.5" thickBot="1" x14ac:dyDescent="0.25">
      <c r="A1475" s="170" t="s">
        <v>41</v>
      </c>
      <c r="B1475" s="171"/>
      <c r="C1475" s="172"/>
      <c r="D1475" s="173"/>
      <c r="E1475" s="173"/>
      <c r="F1475" s="174">
        <f>F1394+F1401+F1408+F1415+F1427+F1439+F1449+F1459+F1466+F1473+F1474</f>
        <v>0</v>
      </c>
      <c r="G1475" s="174">
        <f t="shared" ref="G1475:W1475" si="1303">G1394+G1401+G1408+G1415+G1427+G1439+G1449+G1459+G1466+G1473+G1474</f>
        <v>0</v>
      </c>
      <c r="H1475" s="174">
        <f t="shared" si="1303"/>
        <v>0</v>
      </c>
      <c r="I1475" s="174">
        <f t="shared" si="1303"/>
        <v>0</v>
      </c>
      <c r="J1475" s="174">
        <f t="shared" si="1303"/>
        <v>0</v>
      </c>
      <c r="K1475" s="174">
        <f t="shared" si="1303"/>
        <v>0</v>
      </c>
      <c r="L1475" s="174">
        <f t="shared" si="1303"/>
        <v>0</v>
      </c>
      <c r="M1475" s="174">
        <f t="shared" si="1303"/>
        <v>0</v>
      </c>
      <c r="N1475" s="174">
        <f t="shared" si="1303"/>
        <v>0</v>
      </c>
      <c r="O1475" s="174">
        <f t="shared" si="1303"/>
        <v>0</v>
      </c>
      <c r="P1475" s="174">
        <f t="shared" si="1303"/>
        <v>0</v>
      </c>
      <c r="Q1475" s="174">
        <f t="shared" si="1303"/>
        <v>0</v>
      </c>
      <c r="R1475" s="174">
        <f t="shared" si="1303"/>
        <v>0</v>
      </c>
      <c r="S1475" s="174">
        <f t="shared" si="1303"/>
        <v>0</v>
      </c>
      <c r="T1475" s="174">
        <f t="shared" si="1303"/>
        <v>0</v>
      </c>
      <c r="U1475" s="174">
        <f t="shared" si="1303"/>
        <v>0</v>
      </c>
      <c r="V1475" s="174">
        <f t="shared" si="1303"/>
        <v>0</v>
      </c>
      <c r="W1475" s="174">
        <f t="shared" si="1303"/>
        <v>0</v>
      </c>
    </row>
    <row r="1476" spans="1:23" ht="32.25" customHeight="1" thickBot="1" x14ac:dyDescent="0.25">
      <c r="A1476" s="472" t="s">
        <v>122</v>
      </c>
      <c r="B1476" s="473"/>
      <c r="C1476" s="474"/>
      <c r="D1476" s="474"/>
      <c r="E1476" s="474"/>
      <c r="F1476" s="475">
        <f>F1110+F1231+F1353+F1475</f>
        <v>0</v>
      </c>
      <c r="G1476" s="475">
        <f>G1110+G1231+G1353+G1475</f>
        <v>0</v>
      </c>
      <c r="H1476" s="665">
        <f>H1110+I1110+J1110+K1110+H1231+I1231+J1231+K1231+H1353+I1353+J1353+K1353+H1475+I1475+J1475+K1475</f>
        <v>0</v>
      </c>
      <c r="I1476" s="666"/>
      <c r="J1476" s="666"/>
      <c r="K1476" s="667"/>
      <c r="L1476" s="668">
        <f>L1110+M1110+N1110+O1110+L1231+M1231+N1231+O1231+L1353+M1353+N1353+O1353+L1475+M1475+N1475+O1475</f>
        <v>0</v>
      </c>
      <c r="M1476" s="669"/>
      <c r="N1476" s="669"/>
      <c r="O1476" s="670"/>
      <c r="P1476" s="665">
        <f>P1110+Q1110+R1110+S1110+P1231+Q1231+R1231+S1231+P1353+Q1353+R1353+S1353+P1475+Q1475+R1475+S1475</f>
        <v>0</v>
      </c>
      <c r="Q1476" s="666"/>
      <c r="R1476" s="666"/>
      <c r="S1476" s="667"/>
      <c r="T1476" s="668">
        <f>T1110+U1110+V1110+W1110+T1231+U1231+V1231+W1231+T1353+U1353+V1353+W1353+T1475+U1475+V1475+W1475</f>
        <v>0</v>
      </c>
      <c r="U1476" s="669"/>
      <c r="V1476" s="669"/>
      <c r="W1476" s="670"/>
    </row>
    <row r="1477" spans="1:23" ht="37.5" customHeight="1" thickBot="1" x14ac:dyDescent="0.25">
      <c r="A1477" s="476" t="s">
        <v>111</v>
      </c>
      <c r="B1477" s="477"/>
      <c r="C1477" s="478"/>
      <c r="D1477" s="479"/>
      <c r="E1477" s="479"/>
      <c r="F1477" s="480">
        <f>F500+F988+F1476</f>
        <v>0</v>
      </c>
      <c r="G1477" s="480">
        <f>G500+G988+G1476</f>
        <v>0</v>
      </c>
      <c r="H1477" s="671">
        <f>H500+H988+H1476</f>
        <v>0</v>
      </c>
      <c r="I1477" s="672"/>
      <c r="J1477" s="672"/>
      <c r="K1477" s="673"/>
      <c r="L1477" s="671">
        <f>L500+L988+L1476</f>
        <v>0</v>
      </c>
      <c r="M1477" s="672"/>
      <c r="N1477" s="672"/>
      <c r="O1477" s="674"/>
      <c r="P1477" s="671">
        <f>P500+P988+P1476</f>
        <v>0</v>
      </c>
      <c r="Q1477" s="672"/>
      <c r="R1477" s="672"/>
      <c r="S1477" s="673"/>
      <c r="T1477" s="671">
        <f>T500+T988+T1476</f>
        <v>0</v>
      </c>
      <c r="U1477" s="672"/>
      <c r="V1477" s="672"/>
      <c r="W1477" s="674"/>
    </row>
    <row r="1479" spans="1:23" ht="96" customHeight="1" x14ac:dyDescent="0.2">
      <c r="A1479" s="496" t="s">
        <v>131</v>
      </c>
      <c r="B1479" s="496"/>
      <c r="C1479" s="496"/>
      <c r="D1479" s="496"/>
      <c r="E1479" s="496"/>
      <c r="F1479" s="496"/>
      <c r="G1479" s="496"/>
      <c r="H1479" s="496"/>
      <c r="I1479" s="496"/>
      <c r="J1479" s="496"/>
      <c r="K1479" s="496"/>
      <c r="L1479" s="496"/>
      <c r="M1479" s="496"/>
    </row>
    <row r="1480" spans="1:23" ht="51" customHeight="1" x14ac:dyDescent="0.2">
      <c r="A1480" s="702" t="s">
        <v>42</v>
      </c>
      <c r="B1480" s="702"/>
      <c r="C1480" s="497"/>
      <c r="D1480" s="497"/>
      <c r="E1480" s="497"/>
      <c r="F1480" s="497"/>
      <c r="G1480" s="497"/>
      <c r="H1480" s="497"/>
      <c r="I1480" s="497"/>
      <c r="J1480" s="497"/>
      <c r="K1480" s="497"/>
      <c r="L1480" s="497"/>
      <c r="M1480" s="497"/>
    </row>
    <row r="1482" spans="1:23" ht="75.75" customHeight="1" x14ac:dyDescent="0.2">
      <c r="A1482" s="651" t="s">
        <v>241</v>
      </c>
    </row>
    <row r="1492" spans="1:1" ht="13.5" x14ac:dyDescent="0.2">
      <c r="A1492" s="148" t="s">
        <v>2</v>
      </c>
    </row>
  </sheetData>
  <mergeCells count="29">
    <mergeCell ref="A9:A10"/>
    <mergeCell ref="B8:W8"/>
    <mergeCell ref="B9:B10"/>
    <mergeCell ref="C9:C10"/>
    <mergeCell ref="D9:D10"/>
    <mergeCell ref="E9:E10"/>
    <mergeCell ref="F9:F10"/>
    <mergeCell ref="G9:G10"/>
    <mergeCell ref="H9:K9"/>
    <mergeCell ref="L9:O9"/>
    <mergeCell ref="P9:S9"/>
    <mergeCell ref="T9:W9"/>
    <mergeCell ref="H500:K500"/>
    <mergeCell ref="L500:O500"/>
    <mergeCell ref="P500:S500"/>
    <mergeCell ref="T500:W500"/>
    <mergeCell ref="H988:K988"/>
    <mergeCell ref="L988:O988"/>
    <mergeCell ref="P988:S988"/>
    <mergeCell ref="T988:W988"/>
    <mergeCell ref="A1480:B1480"/>
    <mergeCell ref="H1476:K1476"/>
    <mergeCell ref="L1476:O1476"/>
    <mergeCell ref="P1476:S1476"/>
    <mergeCell ref="T1476:W1476"/>
    <mergeCell ref="H1477:K1477"/>
    <mergeCell ref="L1477:O1477"/>
    <mergeCell ref="P1477:S1477"/>
    <mergeCell ref="T1477:W1477"/>
  </mergeCells>
  <pageMargins left="0.25" right="0.25" top="0.75" bottom="0.75" header="0.3" footer="0.3"/>
  <pageSetup scale="32"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492"/>
  <sheetViews>
    <sheetView zoomScale="80" zoomScaleNormal="80" workbookViewId="0">
      <pane xSplit="1" ySplit="12" topLeftCell="E73" activePane="bottomRight" state="frozen"/>
      <selection pane="topRight" activeCell="B1" sqref="B1"/>
      <selection pane="bottomLeft" activeCell="A13" sqref="A13"/>
      <selection pane="bottomRight" activeCell="E4" sqref="E4:G4"/>
    </sheetView>
  </sheetViews>
  <sheetFormatPr defaultRowHeight="12.75" x14ac:dyDescent="0.2"/>
  <cols>
    <col min="1" max="1" width="82.7109375" style="104" customWidth="1"/>
    <col min="2" max="2" width="24.28515625" style="104" customWidth="1"/>
    <col min="3" max="3" width="11.42578125" style="104" customWidth="1"/>
    <col min="4" max="4" width="19.140625" style="104" customWidth="1"/>
    <col min="5" max="5" width="22" style="104" customWidth="1"/>
    <col min="6" max="6" width="17.28515625" style="104" customWidth="1"/>
    <col min="7" max="7" width="15.140625" style="104" customWidth="1"/>
    <col min="8" max="8" width="12.28515625" style="104" customWidth="1"/>
    <col min="9" max="9" width="12.7109375" style="104" customWidth="1"/>
    <col min="10" max="10" width="14.42578125" style="104" customWidth="1"/>
    <col min="11" max="11" width="9.85546875" style="104" customWidth="1"/>
    <col min="12" max="12" width="11.85546875" style="104" customWidth="1"/>
    <col min="13" max="13" width="11.5703125" style="104" customWidth="1"/>
    <col min="14" max="15" width="11" style="104" customWidth="1"/>
    <col min="16" max="16" width="16.28515625" style="104" customWidth="1"/>
    <col min="17" max="17" width="13.28515625" style="104" customWidth="1"/>
    <col min="18" max="18" width="15.7109375" style="104" customWidth="1"/>
    <col min="19" max="19" width="16" style="104" customWidth="1"/>
    <col min="20" max="20" width="12.7109375" style="104" customWidth="1"/>
    <col min="21" max="21" width="12" style="104" customWidth="1"/>
    <col min="22" max="22" width="15.42578125" style="104" customWidth="1"/>
    <col min="23" max="23" width="14.28515625" style="104" customWidth="1"/>
    <col min="24" max="16384" width="9.140625" style="104"/>
  </cols>
  <sheetData>
    <row r="1" spans="1:24" x14ac:dyDescent="0.2">
      <c r="A1" s="149"/>
    </row>
    <row r="4" spans="1:24" x14ac:dyDescent="0.2">
      <c r="B4" s="16" t="s">
        <v>0</v>
      </c>
      <c r="E4" s="105" t="s">
        <v>250</v>
      </c>
      <c r="F4" s="105"/>
      <c r="G4" s="105"/>
    </row>
    <row r="5" spans="1:24" x14ac:dyDescent="0.2">
      <c r="B5" s="150"/>
    </row>
    <row r="6" spans="1:24" ht="13.5" x14ac:dyDescent="0.2">
      <c r="A6" s="151" t="s">
        <v>197</v>
      </c>
      <c r="B6" s="148"/>
    </row>
    <row r="7" spans="1:24" ht="14.25" thickBot="1" x14ac:dyDescent="0.25">
      <c r="A7" s="152" t="s">
        <v>87</v>
      </c>
      <c r="B7" s="153"/>
      <c r="C7" s="154"/>
      <c r="D7" s="154"/>
      <c r="E7" s="154"/>
      <c r="F7" s="154"/>
      <c r="G7" s="154"/>
      <c r="H7" s="154"/>
      <c r="I7" s="154"/>
      <c r="J7" s="154"/>
      <c r="K7" s="154"/>
      <c r="L7" s="154"/>
      <c r="M7" s="154"/>
    </row>
    <row r="8" spans="1:24" s="156" customFormat="1" ht="13.5" thickBot="1" x14ac:dyDescent="0.25">
      <c r="A8" s="155" t="s">
        <v>18</v>
      </c>
      <c r="B8" s="711" t="s">
        <v>20</v>
      </c>
      <c r="C8" s="712"/>
      <c r="D8" s="712"/>
      <c r="E8" s="712"/>
      <c r="F8" s="712"/>
      <c r="G8" s="712"/>
      <c r="H8" s="712"/>
      <c r="I8" s="712"/>
      <c r="J8" s="712"/>
      <c r="K8" s="712"/>
      <c r="L8" s="712"/>
      <c r="M8" s="712"/>
      <c r="N8" s="712"/>
      <c r="O8" s="712"/>
      <c r="P8" s="712"/>
      <c r="Q8" s="712"/>
      <c r="R8" s="712"/>
      <c r="S8" s="712"/>
      <c r="T8" s="712"/>
      <c r="U8" s="712"/>
      <c r="V8" s="712"/>
      <c r="W8" s="713"/>
    </row>
    <row r="9" spans="1:24" s="158" customFormat="1" x14ac:dyDescent="0.25">
      <c r="A9" s="696" t="s">
        <v>209</v>
      </c>
      <c r="B9" s="698" t="s">
        <v>123</v>
      </c>
      <c r="C9" s="692" t="s">
        <v>24</v>
      </c>
      <c r="D9" s="692" t="s">
        <v>25</v>
      </c>
      <c r="E9" s="692" t="s">
        <v>168</v>
      </c>
      <c r="F9" s="714" t="s">
        <v>26</v>
      </c>
      <c r="G9" s="700" t="s">
        <v>169</v>
      </c>
      <c r="H9" s="716" t="s">
        <v>27</v>
      </c>
      <c r="I9" s="717"/>
      <c r="J9" s="717"/>
      <c r="K9" s="718"/>
      <c r="L9" s="716" t="s">
        <v>28</v>
      </c>
      <c r="M9" s="717"/>
      <c r="N9" s="717"/>
      <c r="O9" s="717"/>
      <c r="P9" s="678" t="s">
        <v>170</v>
      </c>
      <c r="Q9" s="679"/>
      <c r="R9" s="679"/>
      <c r="S9" s="680"/>
      <c r="T9" s="681" t="s">
        <v>171</v>
      </c>
      <c r="U9" s="679"/>
      <c r="V9" s="679"/>
      <c r="W9" s="682"/>
      <c r="X9" s="157"/>
    </row>
    <row r="10" spans="1:24" s="159" customFormat="1" ht="63.75" x14ac:dyDescent="0.25">
      <c r="A10" s="697"/>
      <c r="B10" s="699"/>
      <c r="C10" s="693"/>
      <c r="D10" s="693"/>
      <c r="E10" s="693"/>
      <c r="F10" s="715"/>
      <c r="G10" s="701"/>
      <c r="H10" s="515" t="s">
        <v>5</v>
      </c>
      <c r="I10" s="516" t="s">
        <v>6</v>
      </c>
      <c r="J10" s="516" t="s">
        <v>7</v>
      </c>
      <c r="K10" s="516" t="s">
        <v>9</v>
      </c>
      <c r="L10" s="516" t="s">
        <v>5</v>
      </c>
      <c r="M10" s="516" t="s">
        <v>6</v>
      </c>
      <c r="N10" s="516" t="s">
        <v>7</v>
      </c>
      <c r="O10" s="517" t="s">
        <v>9</v>
      </c>
      <c r="P10" s="529" t="s">
        <v>5</v>
      </c>
      <c r="Q10" s="530" t="s">
        <v>6</v>
      </c>
      <c r="R10" s="530" t="s">
        <v>7</v>
      </c>
      <c r="S10" s="530" t="s">
        <v>9</v>
      </c>
      <c r="T10" s="530" t="s">
        <v>5</v>
      </c>
      <c r="U10" s="530" t="s">
        <v>6</v>
      </c>
      <c r="V10" s="530" t="s">
        <v>7</v>
      </c>
      <c r="W10" s="531" t="s">
        <v>9</v>
      </c>
    </row>
    <row r="11" spans="1:24" s="159" customFormat="1" ht="25.5" x14ac:dyDescent="0.25">
      <c r="A11" s="39"/>
      <c r="B11" s="503"/>
      <c r="C11" s="504"/>
      <c r="D11" s="504"/>
      <c r="E11" s="504"/>
      <c r="F11" s="518"/>
      <c r="G11" s="527"/>
      <c r="H11" s="48">
        <v>0.45</v>
      </c>
      <c r="I11" s="48">
        <v>0.35</v>
      </c>
      <c r="J11" s="48">
        <v>0.25</v>
      </c>
      <c r="K11" s="48" t="s">
        <v>242</v>
      </c>
      <c r="L11" s="518"/>
      <c r="M11" s="518"/>
      <c r="N11" s="518"/>
      <c r="O11" s="518"/>
      <c r="P11" s="532">
        <v>0.45</v>
      </c>
      <c r="Q11" s="533">
        <v>0.35</v>
      </c>
      <c r="R11" s="533">
        <v>0.25</v>
      </c>
      <c r="S11" s="533" t="s">
        <v>242</v>
      </c>
      <c r="T11" s="527"/>
      <c r="U11" s="527"/>
      <c r="V11" s="527"/>
      <c r="W11" s="534"/>
    </row>
    <row r="12" spans="1:24" s="159" customFormat="1" ht="13.5" thickBot="1" x14ac:dyDescent="0.3">
      <c r="A12" s="39"/>
      <c r="B12" s="503"/>
      <c r="C12" s="504"/>
      <c r="D12" s="504"/>
      <c r="E12" s="504"/>
      <c r="F12" s="35"/>
      <c r="G12" s="528"/>
      <c r="H12" s="519">
        <v>0.6</v>
      </c>
      <c r="I12" s="519">
        <v>0.5</v>
      </c>
      <c r="J12" s="519">
        <v>0.4</v>
      </c>
      <c r="K12" s="520">
        <v>0.85</v>
      </c>
      <c r="L12" s="49"/>
      <c r="M12" s="49"/>
      <c r="N12" s="49"/>
      <c r="O12" s="518"/>
      <c r="P12" s="535">
        <v>0.6</v>
      </c>
      <c r="Q12" s="536">
        <v>0.5</v>
      </c>
      <c r="R12" s="536">
        <v>0.4</v>
      </c>
      <c r="S12" s="537">
        <v>0.85</v>
      </c>
      <c r="T12" s="538"/>
      <c r="U12" s="538"/>
      <c r="V12" s="538"/>
      <c r="W12" s="539"/>
    </row>
    <row r="13" spans="1:24" s="159" customFormat="1" ht="30.75" customHeight="1" thickBot="1" x14ac:dyDescent="0.3">
      <c r="A13" s="160" t="s">
        <v>107</v>
      </c>
      <c r="B13" s="50"/>
      <c r="C13" s="51"/>
      <c r="D13" s="51"/>
      <c r="E13" s="51"/>
      <c r="F13" s="52"/>
      <c r="G13" s="52"/>
      <c r="H13" s="52"/>
      <c r="I13" s="52"/>
      <c r="J13" s="52"/>
      <c r="K13" s="53"/>
      <c r="L13" s="54"/>
      <c r="M13" s="54"/>
      <c r="N13" s="54"/>
      <c r="O13" s="55"/>
      <c r="P13" s="52"/>
      <c r="Q13" s="52"/>
      <c r="R13" s="52"/>
      <c r="S13" s="53"/>
      <c r="T13" s="54"/>
      <c r="U13" s="54"/>
      <c r="V13" s="54"/>
      <c r="W13" s="55"/>
    </row>
    <row r="14" spans="1:24" x14ac:dyDescent="0.2">
      <c r="A14" s="161" t="s">
        <v>29</v>
      </c>
      <c r="B14" s="58"/>
      <c r="C14" s="59"/>
      <c r="D14" s="59"/>
      <c r="E14" s="59"/>
      <c r="F14" s="60"/>
      <c r="G14" s="60"/>
      <c r="H14" s="60"/>
      <c r="I14" s="60"/>
      <c r="J14" s="60"/>
      <c r="K14" s="61"/>
      <c r="L14" s="62"/>
      <c r="M14" s="62"/>
      <c r="N14" s="62"/>
      <c r="O14" s="63"/>
      <c r="P14" s="60"/>
      <c r="Q14" s="60"/>
      <c r="R14" s="60"/>
      <c r="S14" s="61"/>
      <c r="T14" s="62"/>
      <c r="U14" s="62"/>
      <c r="V14" s="62"/>
      <c r="W14" s="63"/>
    </row>
    <row r="15" spans="1:24" x14ac:dyDescent="0.2">
      <c r="A15" s="19" t="s">
        <v>30</v>
      </c>
      <c r="B15" s="20"/>
      <c r="C15" s="21"/>
      <c r="D15" s="21"/>
      <c r="E15" s="21"/>
      <c r="F15" s="66"/>
      <c r="G15" s="66"/>
      <c r="H15" s="66"/>
      <c r="I15" s="66"/>
      <c r="J15" s="66"/>
      <c r="K15" s="66"/>
      <c r="L15" s="67"/>
      <c r="M15" s="67"/>
      <c r="N15" s="67"/>
      <c r="O15" s="68"/>
      <c r="P15" s="66"/>
      <c r="Q15" s="66"/>
      <c r="R15" s="66"/>
      <c r="S15" s="66"/>
      <c r="T15" s="67"/>
      <c r="U15" s="67"/>
      <c r="V15" s="67"/>
      <c r="W15" s="68"/>
    </row>
    <row r="16" spans="1:24" x14ac:dyDescent="0.2">
      <c r="A16" s="72" t="s">
        <v>117</v>
      </c>
      <c r="B16" s="22"/>
      <c r="C16" s="23"/>
      <c r="D16" s="73"/>
      <c r="E16" s="73"/>
      <c r="F16" s="74">
        <f>C16*D16</f>
        <v>0</v>
      </c>
      <c r="G16" s="74">
        <f>C16*E16</f>
        <v>0</v>
      </c>
      <c r="H16" s="74">
        <f>F16*$H$12</f>
        <v>0</v>
      </c>
      <c r="I16" s="74">
        <f>F16*$I$12</f>
        <v>0</v>
      </c>
      <c r="J16" s="74">
        <f>F16*$J$12</f>
        <v>0</v>
      </c>
      <c r="K16" s="74">
        <f>F16*$K$12</f>
        <v>0</v>
      </c>
      <c r="L16" s="75">
        <f>F16-H16</f>
        <v>0</v>
      </c>
      <c r="M16" s="75">
        <f>F16-I16</f>
        <v>0</v>
      </c>
      <c r="N16" s="75">
        <f>F16-J16</f>
        <v>0</v>
      </c>
      <c r="O16" s="76">
        <f>F16-K16</f>
        <v>0</v>
      </c>
      <c r="P16" s="74">
        <f>G16*$P$12</f>
        <v>0</v>
      </c>
      <c r="Q16" s="74">
        <f>G16*$Q$12</f>
        <v>0</v>
      </c>
      <c r="R16" s="74">
        <f>G16*$R$12</f>
        <v>0</v>
      </c>
      <c r="S16" s="74">
        <f>G16*$S$12</f>
        <v>0</v>
      </c>
      <c r="T16" s="75">
        <f>G16-P16</f>
        <v>0</v>
      </c>
      <c r="U16" s="75">
        <f>G16-Q16</f>
        <v>0</v>
      </c>
      <c r="V16" s="75">
        <f>G16-R16</f>
        <v>0</v>
      </c>
      <c r="W16" s="76">
        <f>G16-S16</f>
        <v>0</v>
      </c>
    </row>
    <row r="17" spans="1:23" x14ac:dyDescent="0.2">
      <c r="A17" s="72"/>
      <c r="B17" s="22"/>
      <c r="C17" s="23"/>
      <c r="D17" s="73"/>
      <c r="E17" s="73"/>
      <c r="F17" s="74">
        <f t="shared" ref="F17:F52" si="0">C17*D17</f>
        <v>0</v>
      </c>
      <c r="G17" s="74">
        <f t="shared" ref="G17:G52" si="1">C17*E17</f>
        <v>0</v>
      </c>
      <c r="H17" s="74">
        <f t="shared" ref="H17:H30" si="2">F17*$H$12</f>
        <v>0</v>
      </c>
      <c r="I17" s="74">
        <f t="shared" ref="I17:I30" si="3">F17*$I$12</f>
        <v>0</v>
      </c>
      <c r="J17" s="77">
        <f t="shared" ref="J17:J30" si="4">F17*$J$12</f>
        <v>0</v>
      </c>
      <c r="K17" s="74">
        <f t="shared" ref="K17:K30" si="5">F17*$K$12</f>
        <v>0</v>
      </c>
      <c r="L17" s="75">
        <f t="shared" ref="L17:L30" si="6">F17-H17</f>
        <v>0</v>
      </c>
      <c r="M17" s="75">
        <f t="shared" ref="M17:M30" si="7">F17-I17</f>
        <v>0</v>
      </c>
      <c r="N17" s="75">
        <f t="shared" ref="N17:N30" si="8">F17-J17</f>
        <v>0</v>
      </c>
      <c r="O17" s="76">
        <f t="shared" ref="O17:O30" si="9">F17-K17</f>
        <v>0</v>
      </c>
      <c r="P17" s="74">
        <f t="shared" ref="P17:P30" si="10">G17*$P$12</f>
        <v>0</v>
      </c>
      <c r="Q17" s="74">
        <f t="shared" ref="Q17:Q30" si="11">G17*$Q$12</f>
        <v>0</v>
      </c>
      <c r="R17" s="77">
        <f t="shared" ref="R17:R30" si="12">G17*$R$12</f>
        <v>0</v>
      </c>
      <c r="S17" s="74">
        <f t="shared" ref="S17:S30" si="13">G17*$S$12</f>
        <v>0</v>
      </c>
      <c r="T17" s="75">
        <f t="shared" ref="T17:T30" si="14">G17-P17</f>
        <v>0</v>
      </c>
      <c r="U17" s="75">
        <f t="shared" ref="U17:U30" si="15">G17-Q17</f>
        <v>0</v>
      </c>
      <c r="V17" s="75">
        <f t="shared" ref="V17:V30" si="16">G17-R17</f>
        <v>0</v>
      </c>
      <c r="W17" s="76">
        <f t="shared" ref="W17:W30" si="17">G17-S17</f>
        <v>0</v>
      </c>
    </row>
    <row r="18" spans="1:23" x14ac:dyDescent="0.2">
      <c r="A18" s="72"/>
      <c r="B18" s="22"/>
      <c r="C18" s="23"/>
      <c r="D18" s="73"/>
      <c r="E18" s="73"/>
      <c r="F18" s="74">
        <f t="shared" si="0"/>
        <v>0</v>
      </c>
      <c r="G18" s="74">
        <f t="shared" si="1"/>
        <v>0</v>
      </c>
      <c r="H18" s="74">
        <f t="shared" si="2"/>
        <v>0</v>
      </c>
      <c r="I18" s="74">
        <f t="shared" si="3"/>
        <v>0</v>
      </c>
      <c r="J18" s="78">
        <f t="shared" si="4"/>
        <v>0</v>
      </c>
      <c r="K18" s="74">
        <f t="shared" si="5"/>
        <v>0</v>
      </c>
      <c r="L18" s="75">
        <f t="shared" si="6"/>
        <v>0</v>
      </c>
      <c r="M18" s="75">
        <f t="shared" si="7"/>
        <v>0</v>
      </c>
      <c r="N18" s="75">
        <f t="shared" si="8"/>
        <v>0</v>
      </c>
      <c r="O18" s="76">
        <f t="shared" si="9"/>
        <v>0</v>
      </c>
      <c r="P18" s="74">
        <f t="shared" si="10"/>
        <v>0</v>
      </c>
      <c r="Q18" s="74">
        <f t="shared" si="11"/>
        <v>0</v>
      </c>
      <c r="R18" s="78">
        <f t="shared" si="12"/>
        <v>0</v>
      </c>
      <c r="S18" s="74">
        <f t="shared" si="13"/>
        <v>0</v>
      </c>
      <c r="T18" s="75">
        <f t="shared" si="14"/>
        <v>0</v>
      </c>
      <c r="U18" s="75">
        <f t="shared" si="15"/>
        <v>0</v>
      </c>
      <c r="V18" s="75">
        <f t="shared" si="16"/>
        <v>0</v>
      </c>
      <c r="W18" s="76">
        <f t="shared" si="17"/>
        <v>0</v>
      </c>
    </row>
    <row r="19" spans="1:23" x14ac:dyDescent="0.2">
      <c r="A19" s="72"/>
      <c r="B19" s="22"/>
      <c r="C19" s="23"/>
      <c r="D19" s="73"/>
      <c r="E19" s="73"/>
      <c r="F19" s="74">
        <f t="shared" si="0"/>
        <v>0</v>
      </c>
      <c r="G19" s="74">
        <f t="shared" si="1"/>
        <v>0</v>
      </c>
      <c r="H19" s="74">
        <f t="shared" si="2"/>
        <v>0</v>
      </c>
      <c r="I19" s="74">
        <f t="shared" si="3"/>
        <v>0</v>
      </c>
      <c r="J19" s="74">
        <f t="shared" si="4"/>
        <v>0</v>
      </c>
      <c r="K19" s="74">
        <f t="shared" si="5"/>
        <v>0</v>
      </c>
      <c r="L19" s="75">
        <f t="shared" si="6"/>
        <v>0</v>
      </c>
      <c r="M19" s="75">
        <f t="shared" si="7"/>
        <v>0</v>
      </c>
      <c r="N19" s="75">
        <f t="shared" si="8"/>
        <v>0</v>
      </c>
      <c r="O19" s="76">
        <f t="shared" si="9"/>
        <v>0</v>
      </c>
      <c r="P19" s="74">
        <f t="shared" si="10"/>
        <v>0</v>
      </c>
      <c r="Q19" s="74">
        <f t="shared" si="11"/>
        <v>0</v>
      </c>
      <c r="R19" s="74">
        <f t="shared" si="12"/>
        <v>0</v>
      </c>
      <c r="S19" s="74">
        <f t="shared" si="13"/>
        <v>0</v>
      </c>
      <c r="T19" s="75">
        <f t="shared" si="14"/>
        <v>0</v>
      </c>
      <c r="U19" s="75">
        <f t="shared" si="15"/>
        <v>0</v>
      </c>
      <c r="V19" s="75">
        <f t="shared" si="16"/>
        <v>0</v>
      </c>
      <c r="W19" s="76">
        <f t="shared" si="17"/>
        <v>0</v>
      </c>
    </row>
    <row r="20" spans="1:23" x14ac:dyDescent="0.2">
      <c r="A20" s="72"/>
      <c r="B20" s="22"/>
      <c r="C20" s="23"/>
      <c r="D20" s="73"/>
      <c r="E20" s="73"/>
      <c r="F20" s="74">
        <f t="shared" si="0"/>
        <v>0</v>
      </c>
      <c r="G20" s="74">
        <f t="shared" si="1"/>
        <v>0</v>
      </c>
      <c r="H20" s="74">
        <f t="shared" si="2"/>
        <v>0</v>
      </c>
      <c r="I20" s="74">
        <f t="shared" si="3"/>
        <v>0</v>
      </c>
      <c r="J20" s="74">
        <f t="shared" si="4"/>
        <v>0</v>
      </c>
      <c r="K20" s="74">
        <f t="shared" si="5"/>
        <v>0</v>
      </c>
      <c r="L20" s="75">
        <f t="shared" si="6"/>
        <v>0</v>
      </c>
      <c r="M20" s="75">
        <f t="shared" si="7"/>
        <v>0</v>
      </c>
      <c r="N20" s="75">
        <f t="shared" si="8"/>
        <v>0</v>
      </c>
      <c r="O20" s="76">
        <f t="shared" si="9"/>
        <v>0</v>
      </c>
      <c r="P20" s="74">
        <f t="shared" si="10"/>
        <v>0</v>
      </c>
      <c r="Q20" s="74">
        <f t="shared" si="11"/>
        <v>0</v>
      </c>
      <c r="R20" s="74">
        <f t="shared" si="12"/>
        <v>0</v>
      </c>
      <c r="S20" s="74">
        <f t="shared" si="13"/>
        <v>0</v>
      </c>
      <c r="T20" s="75">
        <f t="shared" si="14"/>
        <v>0</v>
      </c>
      <c r="U20" s="75">
        <f t="shared" si="15"/>
        <v>0</v>
      </c>
      <c r="V20" s="75">
        <f t="shared" si="16"/>
        <v>0</v>
      </c>
      <c r="W20" s="76">
        <f t="shared" si="17"/>
        <v>0</v>
      </c>
    </row>
    <row r="21" spans="1:23" x14ac:dyDescent="0.2">
      <c r="A21" s="72"/>
      <c r="B21" s="22"/>
      <c r="C21" s="23"/>
      <c r="D21" s="73"/>
      <c r="E21" s="73"/>
      <c r="F21" s="74">
        <f t="shared" si="0"/>
        <v>0</v>
      </c>
      <c r="G21" s="74">
        <f t="shared" si="1"/>
        <v>0</v>
      </c>
      <c r="H21" s="74">
        <f t="shared" si="2"/>
        <v>0</v>
      </c>
      <c r="I21" s="74">
        <f>F21*$I$12</f>
        <v>0</v>
      </c>
      <c r="J21" s="74">
        <f t="shared" si="4"/>
        <v>0</v>
      </c>
      <c r="K21" s="74">
        <f t="shared" si="5"/>
        <v>0</v>
      </c>
      <c r="L21" s="75">
        <f t="shared" si="6"/>
        <v>0</v>
      </c>
      <c r="M21" s="75">
        <f t="shared" si="7"/>
        <v>0</v>
      </c>
      <c r="N21" s="75">
        <f t="shared" si="8"/>
        <v>0</v>
      </c>
      <c r="O21" s="76">
        <f t="shared" si="9"/>
        <v>0</v>
      </c>
      <c r="P21" s="74">
        <f t="shared" si="10"/>
        <v>0</v>
      </c>
      <c r="Q21" s="74">
        <f t="shared" si="11"/>
        <v>0</v>
      </c>
      <c r="R21" s="74">
        <f t="shared" si="12"/>
        <v>0</v>
      </c>
      <c r="S21" s="74">
        <f t="shared" si="13"/>
        <v>0</v>
      </c>
      <c r="T21" s="75">
        <f t="shared" si="14"/>
        <v>0</v>
      </c>
      <c r="U21" s="75">
        <f t="shared" si="15"/>
        <v>0</v>
      </c>
      <c r="V21" s="75">
        <f t="shared" si="16"/>
        <v>0</v>
      </c>
      <c r="W21" s="76">
        <f t="shared" si="17"/>
        <v>0</v>
      </c>
    </row>
    <row r="22" spans="1:23" x14ac:dyDescent="0.2">
      <c r="A22" s="72"/>
      <c r="B22" s="22"/>
      <c r="C22" s="23"/>
      <c r="D22" s="73"/>
      <c r="E22" s="73"/>
      <c r="F22" s="74">
        <f t="shared" si="0"/>
        <v>0</v>
      </c>
      <c r="G22" s="74">
        <f t="shared" si="1"/>
        <v>0</v>
      </c>
      <c r="H22" s="74">
        <f t="shared" si="2"/>
        <v>0</v>
      </c>
      <c r="I22" s="74">
        <f t="shared" si="3"/>
        <v>0</v>
      </c>
      <c r="J22" s="74">
        <f t="shared" si="4"/>
        <v>0</v>
      </c>
      <c r="K22" s="74">
        <f t="shared" si="5"/>
        <v>0</v>
      </c>
      <c r="L22" s="75">
        <f t="shared" si="6"/>
        <v>0</v>
      </c>
      <c r="M22" s="75">
        <f t="shared" si="7"/>
        <v>0</v>
      </c>
      <c r="N22" s="75">
        <f t="shared" si="8"/>
        <v>0</v>
      </c>
      <c r="O22" s="76">
        <f t="shared" si="9"/>
        <v>0</v>
      </c>
      <c r="P22" s="74">
        <f t="shared" si="10"/>
        <v>0</v>
      </c>
      <c r="Q22" s="74">
        <f t="shared" si="11"/>
        <v>0</v>
      </c>
      <c r="R22" s="74">
        <f t="shared" si="12"/>
        <v>0</v>
      </c>
      <c r="S22" s="74">
        <f t="shared" si="13"/>
        <v>0</v>
      </c>
      <c r="T22" s="75">
        <f t="shared" si="14"/>
        <v>0</v>
      </c>
      <c r="U22" s="75">
        <f t="shared" si="15"/>
        <v>0</v>
      </c>
      <c r="V22" s="75">
        <f t="shared" si="16"/>
        <v>0</v>
      </c>
      <c r="W22" s="76">
        <f t="shared" si="17"/>
        <v>0</v>
      </c>
    </row>
    <row r="23" spans="1:23" x14ac:dyDescent="0.2">
      <c r="A23" s="72"/>
      <c r="B23" s="22"/>
      <c r="C23" s="23"/>
      <c r="D23" s="73"/>
      <c r="E23" s="73"/>
      <c r="F23" s="74">
        <f t="shared" si="0"/>
        <v>0</v>
      </c>
      <c r="G23" s="74">
        <f t="shared" si="1"/>
        <v>0</v>
      </c>
      <c r="H23" s="74">
        <f t="shared" si="2"/>
        <v>0</v>
      </c>
      <c r="I23" s="74">
        <f t="shared" si="3"/>
        <v>0</v>
      </c>
      <c r="J23" s="74">
        <f t="shared" si="4"/>
        <v>0</v>
      </c>
      <c r="K23" s="74">
        <f t="shared" si="5"/>
        <v>0</v>
      </c>
      <c r="L23" s="75">
        <f t="shared" si="6"/>
        <v>0</v>
      </c>
      <c r="M23" s="75">
        <f t="shared" si="7"/>
        <v>0</v>
      </c>
      <c r="N23" s="75">
        <f t="shared" si="8"/>
        <v>0</v>
      </c>
      <c r="O23" s="76">
        <f t="shared" si="9"/>
        <v>0</v>
      </c>
      <c r="P23" s="74">
        <f t="shared" si="10"/>
        <v>0</v>
      </c>
      <c r="Q23" s="74">
        <f t="shared" si="11"/>
        <v>0</v>
      </c>
      <c r="R23" s="74">
        <f t="shared" si="12"/>
        <v>0</v>
      </c>
      <c r="S23" s="74">
        <f t="shared" si="13"/>
        <v>0</v>
      </c>
      <c r="T23" s="75">
        <f t="shared" si="14"/>
        <v>0</v>
      </c>
      <c r="U23" s="75">
        <f t="shared" si="15"/>
        <v>0</v>
      </c>
      <c r="V23" s="75">
        <f t="shared" si="16"/>
        <v>0</v>
      </c>
      <c r="W23" s="76">
        <f t="shared" si="17"/>
        <v>0</v>
      </c>
    </row>
    <row r="24" spans="1:23" x14ac:dyDescent="0.2">
      <c r="A24" s="72"/>
      <c r="B24" s="22"/>
      <c r="C24" s="23"/>
      <c r="D24" s="73"/>
      <c r="E24" s="73"/>
      <c r="F24" s="74">
        <f t="shared" si="0"/>
        <v>0</v>
      </c>
      <c r="G24" s="74">
        <f t="shared" si="1"/>
        <v>0</v>
      </c>
      <c r="H24" s="74">
        <f t="shared" si="2"/>
        <v>0</v>
      </c>
      <c r="I24" s="74">
        <f t="shared" si="3"/>
        <v>0</v>
      </c>
      <c r="J24" s="74">
        <f t="shared" si="4"/>
        <v>0</v>
      </c>
      <c r="K24" s="74">
        <f t="shared" si="5"/>
        <v>0</v>
      </c>
      <c r="L24" s="75">
        <f t="shared" si="6"/>
        <v>0</v>
      </c>
      <c r="M24" s="75">
        <f t="shared" si="7"/>
        <v>0</v>
      </c>
      <c r="N24" s="75">
        <f t="shared" si="8"/>
        <v>0</v>
      </c>
      <c r="O24" s="76">
        <f t="shared" si="9"/>
        <v>0</v>
      </c>
      <c r="P24" s="74">
        <f t="shared" si="10"/>
        <v>0</v>
      </c>
      <c r="Q24" s="74">
        <f t="shared" si="11"/>
        <v>0</v>
      </c>
      <c r="R24" s="74">
        <f t="shared" si="12"/>
        <v>0</v>
      </c>
      <c r="S24" s="74">
        <f t="shared" si="13"/>
        <v>0</v>
      </c>
      <c r="T24" s="75">
        <f t="shared" si="14"/>
        <v>0</v>
      </c>
      <c r="U24" s="75">
        <f t="shared" si="15"/>
        <v>0</v>
      </c>
      <c r="V24" s="75">
        <f t="shared" si="16"/>
        <v>0</v>
      </c>
      <c r="W24" s="76">
        <f t="shared" si="17"/>
        <v>0</v>
      </c>
    </row>
    <row r="25" spans="1:23" x14ac:dyDescent="0.2">
      <c r="A25" s="72"/>
      <c r="B25" s="22"/>
      <c r="C25" s="23"/>
      <c r="D25" s="73"/>
      <c r="E25" s="73"/>
      <c r="F25" s="74">
        <f t="shared" si="0"/>
        <v>0</v>
      </c>
      <c r="G25" s="74">
        <f t="shared" si="1"/>
        <v>0</v>
      </c>
      <c r="H25" s="74">
        <f t="shared" si="2"/>
        <v>0</v>
      </c>
      <c r="I25" s="74">
        <f t="shared" si="3"/>
        <v>0</v>
      </c>
      <c r="J25" s="74">
        <f t="shared" si="4"/>
        <v>0</v>
      </c>
      <c r="K25" s="74">
        <f t="shared" si="5"/>
        <v>0</v>
      </c>
      <c r="L25" s="75">
        <f t="shared" si="6"/>
        <v>0</v>
      </c>
      <c r="M25" s="75">
        <f t="shared" si="7"/>
        <v>0</v>
      </c>
      <c r="N25" s="75">
        <f t="shared" si="8"/>
        <v>0</v>
      </c>
      <c r="O25" s="76">
        <f t="shared" si="9"/>
        <v>0</v>
      </c>
      <c r="P25" s="74">
        <f t="shared" si="10"/>
        <v>0</v>
      </c>
      <c r="Q25" s="74">
        <f t="shared" si="11"/>
        <v>0</v>
      </c>
      <c r="R25" s="74">
        <f t="shared" si="12"/>
        <v>0</v>
      </c>
      <c r="S25" s="74">
        <f t="shared" si="13"/>
        <v>0</v>
      </c>
      <c r="T25" s="75">
        <f t="shared" si="14"/>
        <v>0</v>
      </c>
      <c r="U25" s="75">
        <f t="shared" si="15"/>
        <v>0</v>
      </c>
      <c r="V25" s="75">
        <f t="shared" si="16"/>
        <v>0</v>
      </c>
      <c r="W25" s="76">
        <f t="shared" si="17"/>
        <v>0</v>
      </c>
    </row>
    <row r="26" spans="1:23" x14ac:dyDescent="0.2">
      <c r="A26" s="72"/>
      <c r="B26" s="22"/>
      <c r="C26" s="23"/>
      <c r="D26" s="73"/>
      <c r="E26" s="73"/>
      <c r="F26" s="74">
        <f t="shared" si="0"/>
        <v>0</v>
      </c>
      <c r="G26" s="74">
        <f t="shared" si="1"/>
        <v>0</v>
      </c>
      <c r="H26" s="74">
        <f t="shared" si="2"/>
        <v>0</v>
      </c>
      <c r="I26" s="74">
        <f t="shared" si="3"/>
        <v>0</v>
      </c>
      <c r="J26" s="74">
        <f t="shared" si="4"/>
        <v>0</v>
      </c>
      <c r="K26" s="74">
        <f t="shared" si="5"/>
        <v>0</v>
      </c>
      <c r="L26" s="75">
        <f t="shared" si="6"/>
        <v>0</v>
      </c>
      <c r="M26" s="75">
        <f t="shared" si="7"/>
        <v>0</v>
      </c>
      <c r="N26" s="75">
        <f t="shared" si="8"/>
        <v>0</v>
      </c>
      <c r="O26" s="76">
        <f t="shared" si="9"/>
        <v>0</v>
      </c>
      <c r="P26" s="74">
        <f t="shared" si="10"/>
        <v>0</v>
      </c>
      <c r="Q26" s="74">
        <f t="shared" si="11"/>
        <v>0</v>
      </c>
      <c r="R26" s="74">
        <f t="shared" si="12"/>
        <v>0</v>
      </c>
      <c r="S26" s="74">
        <f t="shared" si="13"/>
        <v>0</v>
      </c>
      <c r="T26" s="75">
        <f t="shared" si="14"/>
        <v>0</v>
      </c>
      <c r="U26" s="75">
        <f t="shared" si="15"/>
        <v>0</v>
      </c>
      <c r="V26" s="75">
        <f t="shared" si="16"/>
        <v>0</v>
      </c>
      <c r="W26" s="76">
        <f t="shared" si="17"/>
        <v>0</v>
      </c>
    </row>
    <row r="27" spans="1:23" x14ac:dyDescent="0.2">
      <c r="A27" s="72"/>
      <c r="B27" s="22"/>
      <c r="C27" s="23"/>
      <c r="D27" s="73"/>
      <c r="E27" s="73"/>
      <c r="F27" s="74">
        <f t="shared" si="0"/>
        <v>0</v>
      </c>
      <c r="G27" s="74">
        <f t="shared" si="1"/>
        <v>0</v>
      </c>
      <c r="H27" s="74">
        <f t="shared" si="2"/>
        <v>0</v>
      </c>
      <c r="I27" s="74">
        <f t="shared" si="3"/>
        <v>0</v>
      </c>
      <c r="J27" s="74">
        <f t="shared" si="4"/>
        <v>0</v>
      </c>
      <c r="K27" s="74">
        <f t="shared" si="5"/>
        <v>0</v>
      </c>
      <c r="L27" s="75">
        <f t="shared" si="6"/>
        <v>0</v>
      </c>
      <c r="M27" s="75">
        <f t="shared" si="7"/>
        <v>0</v>
      </c>
      <c r="N27" s="75">
        <f t="shared" si="8"/>
        <v>0</v>
      </c>
      <c r="O27" s="76">
        <f t="shared" si="9"/>
        <v>0</v>
      </c>
      <c r="P27" s="74">
        <f t="shared" si="10"/>
        <v>0</v>
      </c>
      <c r="Q27" s="74">
        <f t="shared" si="11"/>
        <v>0</v>
      </c>
      <c r="R27" s="74">
        <f t="shared" si="12"/>
        <v>0</v>
      </c>
      <c r="S27" s="74">
        <f t="shared" si="13"/>
        <v>0</v>
      </c>
      <c r="T27" s="75">
        <f t="shared" si="14"/>
        <v>0</v>
      </c>
      <c r="U27" s="75">
        <f t="shared" si="15"/>
        <v>0</v>
      </c>
      <c r="V27" s="75">
        <f t="shared" si="16"/>
        <v>0</v>
      </c>
      <c r="W27" s="76">
        <f t="shared" si="17"/>
        <v>0</v>
      </c>
    </row>
    <row r="28" spans="1:23" x14ac:dyDescent="0.2">
      <c r="A28" s="72"/>
      <c r="B28" s="22"/>
      <c r="C28" s="23"/>
      <c r="D28" s="73"/>
      <c r="E28" s="73"/>
      <c r="F28" s="74">
        <f t="shared" si="0"/>
        <v>0</v>
      </c>
      <c r="G28" s="74">
        <f t="shared" si="1"/>
        <v>0</v>
      </c>
      <c r="H28" s="74">
        <f t="shared" si="2"/>
        <v>0</v>
      </c>
      <c r="I28" s="74">
        <f t="shared" si="3"/>
        <v>0</v>
      </c>
      <c r="J28" s="74">
        <f t="shared" si="4"/>
        <v>0</v>
      </c>
      <c r="K28" s="74">
        <f t="shared" si="5"/>
        <v>0</v>
      </c>
      <c r="L28" s="75">
        <f t="shared" si="6"/>
        <v>0</v>
      </c>
      <c r="M28" s="75">
        <f t="shared" si="7"/>
        <v>0</v>
      </c>
      <c r="N28" s="75">
        <f t="shared" si="8"/>
        <v>0</v>
      </c>
      <c r="O28" s="76">
        <f t="shared" si="9"/>
        <v>0</v>
      </c>
      <c r="P28" s="74">
        <f t="shared" si="10"/>
        <v>0</v>
      </c>
      <c r="Q28" s="74">
        <f t="shared" si="11"/>
        <v>0</v>
      </c>
      <c r="R28" s="74">
        <f t="shared" si="12"/>
        <v>0</v>
      </c>
      <c r="S28" s="74">
        <f t="shared" si="13"/>
        <v>0</v>
      </c>
      <c r="T28" s="75">
        <f t="shared" si="14"/>
        <v>0</v>
      </c>
      <c r="U28" s="75">
        <f t="shared" si="15"/>
        <v>0</v>
      </c>
      <c r="V28" s="75">
        <f t="shared" si="16"/>
        <v>0</v>
      </c>
      <c r="W28" s="76">
        <f t="shared" si="17"/>
        <v>0</v>
      </c>
    </row>
    <row r="29" spans="1:23" x14ac:dyDescent="0.2">
      <c r="A29" s="72"/>
      <c r="B29" s="22"/>
      <c r="C29" s="23"/>
      <c r="D29" s="73"/>
      <c r="E29" s="73"/>
      <c r="F29" s="74">
        <f t="shared" si="0"/>
        <v>0</v>
      </c>
      <c r="G29" s="74">
        <f t="shared" si="1"/>
        <v>0</v>
      </c>
      <c r="H29" s="74">
        <f t="shared" si="2"/>
        <v>0</v>
      </c>
      <c r="I29" s="74">
        <f t="shared" si="3"/>
        <v>0</v>
      </c>
      <c r="J29" s="74">
        <f t="shared" si="4"/>
        <v>0</v>
      </c>
      <c r="K29" s="74">
        <f t="shared" si="5"/>
        <v>0</v>
      </c>
      <c r="L29" s="75">
        <f t="shared" si="6"/>
        <v>0</v>
      </c>
      <c r="M29" s="75">
        <f t="shared" si="7"/>
        <v>0</v>
      </c>
      <c r="N29" s="75">
        <f t="shared" si="8"/>
        <v>0</v>
      </c>
      <c r="O29" s="76">
        <f t="shared" si="9"/>
        <v>0</v>
      </c>
      <c r="P29" s="74">
        <f t="shared" si="10"/>
        <v>0</v>
      </c>
      <c r="Q29" s="74">
        <f t="shared" si="11"/>
        <v>0</v>
      </c>
      <c r="R29" s="74">
        <f t="shared" si="12"/>
        <v>0</v>
      </c>
      <c r="S29" s="74">
        <f t="shared" si="13"/>
        <v>0</v>
      </c>
      <c r="T29" s="75">
        <f t="shared" si="14"/>
        <v>0</v>
      </c>
      <c r="U29" s="75">
        <f t="shared" si="15"/>
        <v>0</v>
      </c>
      <c r="V29" s="75">
        <f t="shared" si="16"/>
        <v>0</v>
      </c>
      <c r="W29" s="76">
        <f t="shared" si="17"/>
        <v>0</v>
      </c>
    </row>
    <row r="30" spans="1:23" x14ac:dyDescent="0.2">
      <c r="A30" s="72"/>
      <c r="B30" s="22"/>
      <c r="C30" s="23"/>
      <c r="D30" s="73"/>
      <c r="E30" s="73"/>
      <c r="F30" s="74">
        <f t="shared" si="0"/>
        <v>0</v>
      </c>
      <c r="G30" s="74">
        <f t="shared" si="1"/>
        <v>0</v>
      </c>
      <c r="H30" s="74">
        <f t="shared" si="2"/>
        <v>0</v>
      </c>
      <c r="I30" s="74">
        <f t="shared" si="3"/>
        <v>0</v>
      </c>
      <c r="J30" s="74">
        <f t="shared" si="4"/>
        <v>0</v>
      </c>
      <c r="K30" s="74">
        <f t="shared" si="5"/>
        <v>0</v>
      </c>
      <c r="L30" s="75">
        <f t="shared" si="6"/>
        <v>0</v>
      </c>
      <c r="M30" s="75">
        <f t="shared" si="7"/>
        <v>0</v>
      </c>
      <c r="N30" s="75">
        <f t="shared" si="8"/>
        <v>0</v>
      </c>
      <c r="O30" s="76">
        <f t="shared" si="9"/>
        <v>0</v>
      </c>
      <c r="P30" s="74">
        <f t="shared" si="10"/>
        <v>0</v>
      </c>
      <c r="Q30" s="74">
        <f t="shared" si="11"/>
        <v>0</v>
      </c>
      <c r="R30" s="74">
        <f t="shared" si="12"/>
        <v>0</v>
      </c>
      <c r="S30" s="74">
        <f t="shared" si="13"/>
        <v>0</v>
      </c>
      <c r="T30" s="75">
        <f t="shared" si="14"/>
        <v>0</v>
      </c>
      <c r="U30" s="75">
        <f t="shared" si="15"/>
        <v>0</v>
      </c>
      <c r="V30" s="75">
        <f t="shared" si="16"/>
        <v>0</v>
      </c>
      <c r="W30" s="76">
        <f t="shared" si="17"/>
        <v>0</v>
      </c>
    </row>
    <row r="31" spans="1:23" s="105" customFormat="1" ht="25.5" x14ac:dyDescent="0.2">
      <c r="A31" s="72" t="s">
        <v>216</v>
      </c>
      <c r="B31" s="22"/>
      <c r="C31" s="23"/>
      <c r="D31" s="73"/>
      <c r="E31" s="73"/>
      <c r="F31" s="652">
        <f t="shared" si="0"/>
        <v>0</v>
      </c>
      <c r="G31" s="652">
        <f t="shared" si="1"/>
        <v>0</v>
      </c>
      <c r="H31" s="652">
        <v>0</v>
      </c>
      <c r="I31" s="652">
        <v>0</v>
      </c>
      <c r="J31" s="652">
        <v>0</v>
      </c>
      <c r="K31" s="652">
        <v>0</v>
      </c>
      <c r="L31" s="653">
        <f>F31</f>
        <v>0</v>
      </c>
      <c r="M31" s="653">
        <f>F31</f>
        <v>0</v>
      </c>
      <c r="N31" s="653">
        <f>F31</f>
        <v>0</v>
      </c>
      <c r="O31" s="654">
        <f>F31</f>
        <v>0</v>
      </c>
      <c r="P31" s="652">
        <v>0</v>
      </c>
      <c r="Q31" s="652">
        <v>0</v>
      </c>
      <c r="R31" s="652">
        <v>0</v>
      </c>
      <c r="S31" s="652">
        <v>0</v>
      </c>
      <c r="T31" s="653">
        <f>G31</f>
        <v>0</v>
      </c>
      <c r="U31" s="653">
        <f>G31</f>
        <v>0</v>
      </c>
      <c r="V31" s="653">
        <f>G31</f>
        <v>0</v>
      </c>
      <c r="W31" s="654">
        <f>G31</f>
        <v>0</v>
      </c>
    </row>
    <row r="32" spans="1:23" s="105" customFormat="1" x14ac:dyDescent="0.2">
      <c r="A32" s="72"/>
      <c r="B32" s="22"/>
      <c r="C32" s="23"/>
      <c r="D32" s="73"/>
      <c r="E32" s="73"/>
      <c r="F32" s="652">
        <f t="shared" si="0"/>
        <v>0</v>
      </c>
      <c r="G32" s="652">
        <f t="shared" si="1"/>
        <v>0</v>
      </c>
      <c r="H32" s="652">
        <v>0</v>
      </c>
      <c r="I32" s="652">
        <v>0</v>
      </c>
      <c r="J32" s="652">
        <v>0</v>
      </c>
      <c r="K32" s="652">
        <v>0</v>
      </c>
      <c r="L32" s="653">
        <f t="shared" ref="L32:L52" si="18">F32</f>
        <v>0</v>
      </c>
      <c r="M32" s="653">
        <f t="shared" ref="M32:M52" si="19">F32</f>
        <v>0</v>
      </c>
      <c r="N32" s="653">
        <f t="shared" ref="N32:N52" si="20">F32</f>
        <v>0</v>
      </c>
      <c r="O32" s="654">
        <f t="shared" ref="O32:O52" si="21">F32</f>
        <v>0</v>
      </c>
      <c r="P32" s="652">
        <v>0</v>
      </c>
      <c r="Q32" s="652">
        <v>0</v>
      </c>
      <c r="R32" s="652">
        <v>0</v>
      </c>
      <c r="S32" s="652">
        <v>0</v>
      </c>
      <c r="T32" s="653">
        <f t="shared" ref="T32:T52" si="22">G32</f>
        <v>0</v>
      </c>
      <c r="U32" s="653">
        <f t="shared" ref="U32:U52" si="23">G32</f>
        <v>0</v>
      </c>
      <c r="V32" s="653">
        <f t="shared" ref="V32:V52" si="24">G32</f>
        <v>0</v>
      </c>
      <c r="W32" s="654">
        <f t="shared" ref="W32:W52" si="25">G32</f>
        <v>0</v>
      </c>
    </row>
    <row r="33" spans="1:23" s="105" customFormat="1" x14ac:dyDescent="0.2">
      <c r="A33" s="72"/>
      <c r="B33" s="22"/>
      <c r="C33" s="23"/>
      <c r="D33" s="73"/>
      <c r="E33" s="73"/>
      <c r="F33" s="652">
        <f t="shared" si="0"/>
        <v>0</v>
      </c>
      <c r="G33" s="652">
        <f t="shared" si="1"/>
        <v>0</v>
      </c>
      <c r="H33" s="652">
        <v>0</v>
      </c>
      <c r="I33" s="652">
        <v>0</v>
      </c>
      <c r="J33" s="652">
        <v>0</v>
      </c>
      <c r="K33" s="652">
        <v>0</v>
      </c>
      <c r="L33" s="653">
        <f t="shared" si="18"/>
        <v>0</v>
      </c>
      <c r="M33" s="653">
        <f t="shared" si="19"/>
        <v>0</v>
      </c>
      <c r="N33" s="653">
        <f t="shared" si="20"/>
        <v>0</v>
      </c>
      <c r="O33" s="654">
        <f t="shared" si="21"/>
        <v>0</v>
      </c>
      <c r="P33" s="652">
        <v>0</v>
      </c>
      <c r="Q33" s="652">
        <v>0</v>
      </c>
      <c r="R33" s="652">
        <v>0</v>
      </c>
      <c r="S33" s="652">
        <v>0</v>
      </c>
      <c r="T33" s="653">
        <f t="shared" si="22"/>
        <v>0</v>
      </c>
      <c r="U33" s="653">
        <f t="shared" si="23"/>
        <v>0</v>
      </c>
      <c r="V33" s="653">
        <f t="shared" si="24"/>
        <v>0</v>
      </c>
      <c r="W33" s="654">
        <f t="shared" si="25"/>
        <v>0</v>
      </c>
    </row>
    <row r="34" spans="1:23" s="105" customFormat="1" x14ac:dyDescent="0.2">
      <c r="A34" s="72"/>
      <c r="B34" s="22"/>
      <c r="C34" s="23"/>
      <c r="D34" s="73"/>
      <c r="E34" s="73"/>
      <c r="F34" s="652">
        <f t="shared" si="0"/>
        <v>0</v>
      </c>
      <c r="G34" s="652">
        <f t="shared" si="1"/>
        <v>0</v>
      </c>
      <c r="H34" s="652">
        <v>0</v>
      </c>
      <c r="I34" s="652">
        <v>0</v>
      </c>
      <c r="J34" s="652">
        <v>0</v>
      </c>
      <c r="K34" s="652">
        <v>0</v>
      </c>
      <c r="L34" s="653">
        <f t="shared" si="18"/>
        <v>0</v>
      </c>
      <c r="M34" s="653">
        <f t="shared" si="19"/>
        <v>0</v>
      </c>
      <c r="N34" s="653">
        <f t="shared" si="20"/>
        <v>0</v>
      </c>
      <c r="O34" s="654">
        <f t="shared" si="21"/>
        <v>0</v>
      </c>
      <c r="P34" s="652">
        <v>0</v>
      </c>
      <c r="Q34" s="652">
        <v>0</v>
      </c>
      <c r="R34" s="652">
        <v>0</v>
      </c>
      <c r="S34" s="652">
        <v>0</v>
      </c>
      <c r="T34" s="653">
        <f t="shared" si="22"/>
        <v>0</v>
      </c>
      <c r="U34" s="653">
        <f t="shared" si="23"/>
        <v>0</v>
      </c>
      <c r="V34" s="653">
        <f t="shared" si="24"/>
        <v>0</v>
      </c>
      <c r="W34" s="654">
        <f t="shared" si="25"/>
        <v>0</v>
      </c>
    </row>
    <row r="35" spans="1:23" s="105" customFormat="1" x14ac:dyDescent="0.2">
      <c r="A35" s="72"/>
      <c r="B35" s="22"/>
      <c r="C35" s="23"/>
      <c r="D35" s="73"/>
      <c r="E35" s="73"/>
      <c r="F35" s="652">
        <f t="shared" si="0"/>
        <v>0</v>
      </c>
      <c r="G35" s="652">
        <f t="shared" si="1"/>
        <v>0</v>
      </c>
      <c r="H35" s="652">
        <v>0</v>
      </c>
      <c r="I35" s="652">
        <v>0</v>
      </c>
      <c r="J35" s="652">
        <v>0</v>
      </c>
      <c r="K35" s="652">
        <v>0</v>
      </c>
      <c r="L35" s="653">
        <f t="shared" si="18"/>
        <v>0</v>
      </c>
      <c r="M35" s="653">
        <f t="shared" si="19"/>
        <v>0</v>
      </c>
      <c r="N35" s="653">
        <f t="shared" si="20"/>
        <v>0</v>
      </c>
      <c r="O35" s="654">
        <f t="shared" si="21"/>
        <v>0</v>
      </c>
      <c r="P35" s="652">
        <v>0</v>
      </c>
      <c r="Q35" s="652">
        <v>0</v>
      </c>
      <c r="R35" s="652">
        <v>0</v>
      </c>
      <c r="S35" s="652">
        <v>0</v>
      </c>
      <c r="T35" s="653">
        <f t="shared" si="22"/>
        <v>0</v>
      </c>
      <c r="U35" s="653">
        <f t="shared" si="23"/>
        <v>0</v>
      </c>
      <c r="V35" s="653">
        <f t="shared" si="24"/>
        <v>0</v>
      </c>
      <c r="W35" s="654">
        <f t="shared" si="25"/>
        <v>0</v>
      </c>
    </row>
    <row r="36" spans="1:23" s="105" customFormat="1" x14ac:dyDescent="0.2">
      <c r="A36" s="72"/>
      <c r="B36" s="22"/>
      <c r="C36" s="23"/>
      <c r="D36" s="73"/>
      <c r="E36" s="73"/>
      <c r="F36" s="652">
        <f t="shared" si="0"/>
        <v>0</v>
      </c>
      <c r="G36" s="652">
        <f t="shared" si="1"/>
        <v>0</v>
      </c>
      <c r="H36" s="652">
        <v>0</v>
      </c>
      <c r="I36" s="652">
        <v>0</v>
      </c>
      <c r="J36" s="652">
        <v>0</v>
      </c>
      <c r="K36" s="652">
        <v>0</v>
      </c>
      <c r="L36" s="653">
        <f t="shared" si="18"/>
        <v>0</v>
      </c>
      <c r="M36" s="653">
        <f t="shared" si="19"/>
        <v>0</v>
      </c>
      <c r="N36" s="653">
        <f t="shared" si="20"/>
        <v>0</v>
      </c>
      <c r="O36" s="654">
        <f t="shared" si="21"/>
        <v>0</v>
      </c>
      <c r="P36" s="652">
        <v>0</v>
      </c>
      <c r="Q36" s="652">
        <v>0</v>
      </c>
      <c r="R36" s="652">
        <v>0</v>
      </c>
      <c r="S36" s="652">
        <v>0</v>
      </c>
      <c r="T36" s="653">
        <f t="shared" si="22"/>
        <v>0</v>
      </c>
      <c r="U36" s="653">
        <f t="shared" si="23"/>
        <v>0</v>
      </c>
      <c r="V36" s="653">
        <f t="shared" si="24"/>
        <v>0</v>
      </c>
      <c r="W36" s="654">
        <f t="shared" si="25"/>
        <v>0</v>
      </c>
    </row>
    <row r="37" spans="1:23" s="105" customFormat="1" x14ac:dyDescent="0.2">
      <c r="A37" s="72"/>
      <c r="B37" s="22"/>
      <c r="C37" s="23"/>
      <c r="D37" s="73"/>
      <c r="E37" s="73"/>
      <c r="F37" s="652">
        <f t="shared" si="0"/>
        <v>0</v>
      </c>
      <c r="G37" s="652">
        <f t="shared" si="1"/>
        <v>0</v>
      </c>
      <c r="H37" s="652">
        <v>0</v>
      </c>
      <c r="I37" s="652">
        <v>0</v>
      </c>
      <c r="J37" s="652">
        <v>0</v>
      </c>
      <c r="K37" s="652">
        <v>0</v>
      </c>
      <c r="L37" s="653">
        <f t="shared" si="18"/>
        <v>0</v>
      </c>
      <c r="M37" s="653">
        <f t="shared" si="19"/>
        <v>0</v>
      </c>
      <c r="N37" s="653">
        <f t="shared" si="20"/>
        <v>0</v>
      </c>
      <c r="O37" s="654">
        <f t="shared" si="21"/>
        <v>0</v>
      </c>
      <c r="P37" s="652">
        <v>0</v>
      </c>
      <c r="Q37" s="652">
        <v>0</v>
      </c>
      <c r="R37" s="652">
        <v>0</v>
      </c>
      <c r="S37" s="652">
        <v>0</v>
      </c>
      <c r="T37" s="653">
        <f t="shared" si="22"/>
        <v>0</v>
      </c>
      <c r="U37" s="653">
        <f t="shared" si="23"/>
        <v>0</v>
      </c>
      <c r="V37" s="653">
        <f t="shared" si="24"/>
        <v>0</v>
      </c>
      <c r="W37" s="654">
        <f t="shared" si="25"/>
        <v>0</v>
      </c>
    </row>
    <row r="38" spans="1:23" s="105" customFormat="1" x14ac:dyDescent="0.2">
      <c r="A38" s="72"/>
      <c r="B38" s="22"/>
      <c r="C38" s="23"/>
      <c r="D38" s="73"/>
      <c r="E38" s="73"/>
      <c r="F38" s="652">
        <f t="shared" si="0"/>
        <v>0</v>
      </c>
      <c r="G38" s="652">
        <f t="shared" si="1"/>
        <v>0</v>
      </c>
      <c r="H38" s="652">
        <v>0</v>
      </c>
      <c r="I38" s="652">
        <v>0</v>
      </c>
      <c r="J38" s="652">
        <v>0</v>
      </c>
      <c r="K38" s="652">
        <v>0</v>
      </c>
      <c r="L38" s="653">
        <f t="shared" si="18"/>
        <v>0</v>
      </c>
      <c r="M38" s="653">
        <f t="shared" si="19"/>
        <v>0</v>
      </c>
      <c r="N38" s="653">
        <f t="shared" si="20"/>
        <v>0</v>
      </c>
      <c r="O38" s="654">
        <f t="shared" si="21"/>
        <v>0</v>
      </c>
      <c r="P38" s="652">
        <v>0</v>
      </c>
      <c r="Q38" s="652">
        <v>0</v>
      </c>
      <c r="R38" s="652">
        <v>0</v>
      </c>
      <c r="S38" s="652">
        <v>0</v>
      </c>
      <c r="T38" s="653">
        <f t="shared" si="22"/>
        <v>0</v>
      </c>
      <c r="U38" s="653">
        <f t="shared" si="23"/>
        <v>0</v>
      </c>
      <c r="V38" s="653">
        <f t="shared" si="24"/>
        <v>0</v>
      </c>
      <c r="W38" s="654">
        <f t="shared" si="25"/>
        <v>0</v>
      </c>
    </row>
    <row r="39" spans="1:23" s="105" customFormat="1" x14ac:dyDescent="0.2">
      <c r="A39" s="72"/>
      <c r="B39" s="22"/>
      <c r="C39" s="23"/>
      <c r="D39" s="73"/>
      <c r="E39" s="73"/>
      <c r="F39" s="652">
        <f t="shared" si="0"/>
        <v>0</v>
      </c>
      <c r="G39" s="652">
        <f t="shared" si="1"/>
        <v>0</v>
      </c>
      <c r="H39" s="652">
        <v>0</v>
      </c>
      <c r="I39" s="652">
        <v>0</v>
      </c>
      <c r="J39" s="652">
        <v>0</v>
      </c>
      <c r="K39" s="652">
        <v>0</v>
      </c>
      <c r="L39" s="653">
        <f t="shared" si="18"/>
        <v>0</v>
      </c>
      <c r="M39" s="653">
        <f t="shared" si="19"/>
        <v>0</v>
      </c>
      <c r="N39" s="653">
        <f t="shared" si="20"/>
        <v>0</v>
      </c>
      <c r="O39" s="654">
        <f t="shared" si="21"/>
        <v>0</v>
      </c>
      <c r="P39" s="652">
        <v>0</v>
      </c>
      <c r="Q39" s="652">
        <v>0</v>
      </c>
      <c r="R39" s="652">
        <v>0</v>
      </c>
      <c r="S39" s="652">
        <v>0</v>
      </c>
      <c r="T39" s="653">
        <f t="shared" si="22"/>
        <v>0</v>
      </c>
      <c r="U39" s="653">
        <f t="shared" si="23"/>
        <v>0</v>
      </c>
      <c r="V39" s="653">
        <f t="shared" si="24"/>
        <v>0</v>
      </c>
      <c r="W39" s="654">
        <f t="shared" si="25"/>
        <v>0</v>
      </c>
    </row>
    <row r="40" spans="1:23" s="105" customFormat="1" x14ac:dyDescent="0.2">
      <c r="A40" s="72"/>
      <c r="B40" s="22"/>
      <c r="C40" s="23"/>
      <c r="D40" s="73"/>
      <c r="E40" s="73"/>
      <c r="F40" s="652">
        <f t="shared" si="0"/>
        <v>0</v>
      </c>
      <c r="G40" s="652">
        <f t="shared" si="1"/>
        <v>0</v>
      </c>
      <c r="H40" s="652">
        <v>0</v>
      </c>
      <c r="I40" s="652">
        <v>0</v>
      </c>
      <c r="J40" s="652">
        <v>0</v>
      </c>
      <c r="K40" s="652">
        <v>0</v>
      </c>
      <c r="L40" s="653">
        <f t="shared" si="18"/>
        <v>0</v>
      </c>
      <c r="M40" s="653">
        <f t="shared" si="19"/>
        <v>0</v>
      </c>
      <c r="N40" s="653">
        <f t="shared" si="20"/>
        <v>0</v>
      </c>
      <c r="O40" s="654">
        <f t="shared" si="21"/>
        <v>0</v>
      </c>
      <c r="P40" s="652">
        <v>0</v>
      </c>
      <c r="Q40" s="652">
        <v>0</v>
      </c>
      <c r="R40" s="652">
        <v>0</v>
      </c>
      <c r="S40" s="652">
        <v>0</v>
      </c>
      <c r="T40" s="653">
        <f t="shared" si="22"/>
        <v>0</v>
      </c>
      <c r="U40" s="653">
        <f t="shared" si="23"/>
        <v>0</v>
      </c>
      <c r="V40" s="653">
        <f t="shared" si="24"/>
        <v>0</v>
      </c>
      <c r="W40" s="654">
        <f t="shared" si="25"/>
        <v>0</v>
      </c>
    </row>
    <row r="41" spans="1:23" s="105" customFormat="1" x14ac:dyDescent="0.2">
      <c r="A41" s="72"/>
      <c r="B41" s="22"/>
      <c r="C41" s="23"/>
      <c r="D41" s="73"/>
      <c r="E41" s="73"/>
      <c r="F41" s="652">
        <f t="shared" si="0"/>
        <v>0</v>
      </c>
      <c r="G41" s="652">
        <f t="shared" si="1"/>
        <v>0</v>
      </c>
      <c r="H41" s="652">
        <v>0</v>
      </c>
      <c r="I41" s="652">
        <v>0</v>
      </c>
      <c r="J41" s="652">
        <v>0</v>
      </c>
      <c r="K41" s="652">
        <v>0</v>
      </c>
      <c r="L41" s="653">
        <f t="shared" si="18"/>
        <v>0</v>
      </c>
      <c r="M41" s="653">
        <f t="shared" si="19"/>
        <v>0</v>
      </c>
      <c r="N41" s="653">
        <f t="shared" si="20"/>
        <v>0</v>
      </c>
      <c r="O41" s="654">
        <f t="shared" si="21"/>
        <v>0</v>
      </c>
      <c r="P41" s="652">
        <v>0</v>
      </c>
      <c r="Q41" s="652">
        <v>0</v>
      </c>
      <c r="R41" s="652">
        <v>0</v>
      </c>
      <c r="S41" s="652">
        <v>0</v>
      </c>
      <c r="T41" s="653">
        <f t="shared" si="22"/>
        <v>0</v>
      </c>
      <c r="U41" s="653">
        <f t="shared" si="23"/>
        <v>0</v>
      </c>
      <c r="V41" s="653">
        <f t="shared" si="24"/>
        <v>0</v>
      </c>
      <c r="W41" s="654">
        <f t="shared" si="25"/>
        <v>0</v>
      </c>
    </row>
    <row r="42" spans="1:23" s="105" customFormat="1" x14ac:dyDescent="0.2">
      <c r="A42" s="72"/>
      <c r="B42" s="22"/>
      <c r="C42" s="23"/>
      <c r="D42" s="73"/>
      <c r="E42" s="73"/>
      <c r="F42" s="652">
        <f t="shared" si="0"/>
        <v>0</v>
      </c>
      <c r="G42" s="652">
        <f t="shared" si="1"/>
        <v>0</v>
      </c>
      <c r="H42" s="652">
        <v>0</v>
      </c>
      <c r="I42" s="652">
        <v>0</v>
      </c>
      <c r="J42" s="652">
        <v>0</v>
      </c>
      <c r="K42" s="652">
        <v>0</v>
      </c>
      <c r="L42" s="653">
        <f t="shared" si="18"/>
        <v>0</v>
      </c>
      <c r="M42" s="653">
        <f t="shared" si="19"/>
        <v>0</v>
      </c>
      <c r="N42" s="653">
        <f t="shared" si="20"/>
        <v>0</v>
      </c>
      <c r="O42" s="654">
        <f t="shared" si="21"/>
        <v>0</v>
      </c>
      <c r="P42" s="652">
        <v>0</v>
      </c>
      <c r="Q42" s="652">
        <v>0</v>
      </c>
      <c r="R42" s="652">
        <v>0</v>
      </c>
      <c r="S42" s="652">
        <v>0</v>
      </c>
      <c r="T42" s="653">
        <f t="shared" si="22"/>
        <v>0</v>
      </c>
      <c r="U42" s="653">
        <f t="shared" si="23"/>
        <v>0</v>
      </c>
      <c r="V42" s="653">
        <f t="shared" si="24"/>
        <v>0</v>
      </c>
      <c r="W42" s="654">
        <f t="shared" si="25"/>
        <v>0</v>
      </c>
    </row>
    <row r="43" spans="1:23" s="105" customFormat="1" x14ac:dyDescent="0.2">
      <c r="A43" s="72"/>
      <c r="B43" s="22"/>
      <c r="C43" s="23"/>
      <c r="D43" s="73"/>
      <c r="E43" s="73"/>
      <c r="F43" s="652">
        <f t="shared" si="0"/>
        <v>0</v>
      </c>
      <c r="G43" s="652">
        <f t="shared" si="1"/>
        <v>0</v>
      </c>
      <c r="H43" s="652">
        <v>0</v>
      </c>
      <c r="I43" s="652">
        <v>0</v>
      </c>
      <c r="J43" s="652">
        <v>0</v>
      </c>
      <c r="K43" s="652">
        <v>0</v>
      </c>
      <c r="L43" s="653">
        <f t="shared" si="18"/>
        <v>0</v>
      </c>
      <c r="M43" s="653">
        <f t="shared" si="19"/>
        <v>0</v>
      </c>
      <c r="N43" s="653">
        <f t="shared" si="20"/>
        <v>0</v>
      </c>
      <c r="O43" s="654">
        <f t="shared" si="21"/>
        <v>0</v>
      </c>
      <c r="P43" s="652">
        <v>0</v>
      </c>
      <c r="Q43" s="652">
        <v>0</v>
      </c>
      <c r="R43" s="652">
        <v>0</v>
      </c>
      <c r="S43" s="652">
        <v>0</v>
      </c>
      <c r="T43" s="653">
        <f t="shared" si="22"/>
        <v>0</v>
      </c>
      <c r="U43" s="653">
        <f t="shared" si="23"/>
        <v>0</v>
      </c>
      <c r="V43" s="653">
        <f t="shared" si="24"/>
        <v>0</v>
      </c>
      <c r="W43" s="654">
        <f t="shared" si="25"/>
        <v>0</v>
      </c>
    </row>
    <row r="44" spans="1:23" s="105" customFormat="1" x14ac:dyDescent="0.2">
      <c r="A44" s="72"/>
      <c r="B44" s="22"/>
      <c r="C44" s="23"/>
      <c r="D44" s="73"/>
      <c r="E44" s="73"/>
      <c r="F44" s="652">
        <f t="shared" si="0"/>
        <v>0</v>
      </c>
      <c r="G44" s="652">
        <f t="shared" si="1"/>
        <v>0</v>
      </c>
      <c r="H44" s="652">
        <v>0</v>
      </c>
      <c r="I44" s="652">
        <v>0</v>
      </c>
      <c r="J44" s="652">
        <v>0</v>
      </c>
      <c r="K44" s="652">
        <v>0</v>
      </c>
      <c r="L44" s="653">
        <f t="shared" si="18"/>
        <v>0</v>
      </c>
      <c r="M44" s="653">
        <f t="shared" si="19"/>
        <v>0</v>
      </c>
      <c r="N44" s="653">
        <f t="shared" si="20"/>
        <v>0</v>
      </c>
      <c r="O44" s="654">
        <f t="shared" si="21"/>
        <v>0</v>
      </c>
      <c r="P44" s="652">
        <v>0</v>
      </c>
      <c r="Q44" s="652">
        <v>0</v>
      </c>
      <c r="R44" s="652">
        <v>0</v>
      </c>
      <c r="S44" s="652">
        <v>0</v>
      </c>
      <c r="T44" s="653">
        <f t="shared" si="22"/>
        <v>0</v>
      </c>
      <c r="U44" s="653">
        <f t="shared" si="23"/>
        <v>0</v>
      </c>
      <c r="V44" s="653">
        <f t="shared" si="24"/>
        <v>0</v>
      </c>
      <c r="W44" s="654">
        <f t="shared" si="25"/>
        <v>0</v>
      </c>
    </row>
    <row r="45" spans="1:23" s="105" customFormat="1" x14ac:dyDescent="0.2">
      <c r="A45" s="72"/>
      <c r="B45" s="22"/>
      <c r="C45" s="23"/>
      <c r="D45" s="73"/>
      <c r="E45" s="73"/>
      <c r="F45" s="652">
        <f t="shared" si="0"/>
        <v>0</v>
      </c>
      <c r="G45" s="652">
        <f t="shared" si="1"/>
        <v>0</v>
      </c>
      <c r="H45" s="652">
        <v>0</v>
      </c>
      <c r="I45" s="652">
        <v>0</v>
      </c>
      <c r="J45" s="652">
        <v>0</v>
      </c>
      <c r="K45" s="652">
        <v>0</v>
      </c>
      <c r="L45" s="653">
        <f t="shared" si="18"/>
        <v>0</v>
      </c>
      <c r="M45" s="653">
        <f t="shared" si="19"/>
        <v>0</v>
      </c>
      <c r="N45" s="653">
        <f t="shared" si="20"/>
        <v>0</v>
      </c>
      <c r="O45" s="654">
        <f t="shared" si="21"/>
        <v>0</v>
      </c>
      <c r="P45" s="652">
        <v>0</v>
      </c>
      <c r="Q45" s="652">
        <v>0</v>
      </c>
      <c r="R45" s="652">
        <v>0</v>
      </c>
      <c r="S45" s="652">
        <v>0</v>
      </c>
      <c r="T45" s="653">
        <f t="shared" si="22"/>
        <v>0</v>
      </c>
      <c r="U45" s="653">
        <f t="shared" si="23"/>
        <v>0</v>
      </c>
      <c r="V45" s="653">
        <f t="shared" si="24"/>
        <v>0</v>
      </c>
      <c r="W45" s="654">
        <f t="shared" si="25"/>
        <v>0</v>
      </c>
    </row>
    <row r="46" spans="1:23" s="105" customFormat="1" x14ac:dyDescent="0.2">
      <c r="A46" s="72"/>
      <c r="B46" s="22"/>
      <c r="C46" s="23"/>
      <c r="D46" s="73"/>
      <c r="E46" s="73"/>
      <c r="F46" s="652">
        <f t="shared" si="0"/>
        <v>0</v>
      </c>
      <c r="G46" s="652">
        <f t="shared" si="1"/>
        <v>0</v>
      </c>
      <c r="H46" s="652">
        <v>0</v>
      </c>
      <c r="I46" s="652">
        <v>0</v>
      </c>
      <c r="J46" s="652">
        <v>0</v>
      </c>
      <c r="K46" s="652">
        <v>0</v>
      </c>
      <c r="L46" s="653">
        <f t="shared" si="18"/>
        <v>0</v>
      </c>
      <c r="M46" s="653">
        <f t="shared" si="19"/>
        <v>0</v>
      </c>
      <c r="N46" s="653">
        <f t="shared" si="20"/>
        <v>0</v>
      </c>
      <c r="O46" s="654">
        <f t="shared" si="21"/>
        <v>0</v>
      </c>
      <c r="P46" s="652">
        <v>0</v>
      </c>
      <c r="Q46" s="652">
        <v>0</v>
      </c>
      <c r="R46" s="652">
        <v>0</v>
      </c>
      <c r="S46" s="652">
        <v>0</v>
      </c>
      <c r="T46" s="653">
        <f t="shared" si="22"/>
        <v>0</v>
      </c>
      <c r="U46" s="653">
        <f t="shared" si="23"/>
        <v>0</v>
      </c>
      <c r="V46" s="653">
        <f t="shared" si="24"/>
        <v>0</v>
      </c>
      <c r="W46" s="654">
        <f t="shared" si="25"/>
        <v>0</v>
      </c>
    </row>
    <row r="47" spans="1:23" s="105" customFormat="1" x14ac:dyDescent="0.2">
      <c r="A47" s="72"/>
      <c r="B47" s="22"/>
      <c r="C47" s="23"/>
      <c r="D47" s="73"/>
      <c r="E47" s="73"/>
      <c r="F47" s="652">
        <f t="shared" si="0"/>
        <v>0</v>
      </c>
      <c r="G47" s="652">
        <f t="shared" si="1"/>
        <v>0</v>
      </c>
      <c r="H47" s="652">
        <v>0</v>
      </c>
      <c r="I47" s="652">
        <v>0</v>
      </c>
      <c r="J47" s="652">
        <v>0</v>
      </c>
      <c r="K47" s="652">
        <v>0</v>
      </c>
      <c r="L47" s="653">
        <f t="shared" si="18"/>
        <v>0</v>
      </c>
      <c r="M47" s="653">
        <f t="shared" si="19"/>
        <v>0</v>
      </c>
      <c r="N47" s="653">
        <f t="shared" si="20"/>
        <v>0</v>
      </c>
      <c r="O47" s="654">
        <f t="shared" si="21"/>
        <v>0</v>
      </c>
      <c r="P47" s="652">
        <v>0</v>
      </c>
      <c r="Q47" s="652">
        <v>0</v>
      </c>
      <c r="R47" s="652">
        <v>0</v>
      </c>
      <c r="S47" s="652">
        <v>0</v>
      </c>
      <c r="T47" s="653">
        <f t="shared" si="22"/>
        <v>0</v>
      </c>
      <c r="U47" s="653">
        <f t="shared" si="23"/>
        <v>0</v>
      </c>
      <c r="V47" s="653">
        <f t="shared" si="24"/>
        <v>0</v>
      </c>
      <c r="W47" s="654">
        <f t="shared" si="25"/>
        <v>0</v>
      </c>
    </row>
    <row r="48" spans="1:23" s="105" customFormat="1" x14ac:dyDescent="0.2">
      <c r="A48" s="72"/>
      <c r="B48" s="22"/>
      <c r="C48" s="23"/>
      <c r="D48" s="73"/>
      <c r="E48" s="73"/>
      <c r="F48" s="652">
        <f t="shared" si="0"/>
        <v>0</v>
      </c>
      <c r="G48" s="652">
        <f t="shared" si="1"/>
        <v>0</v>
      </c>
      <c r="H48" s="652">
        <v>0</v>
      </c>
      <c r="I48" s="652">
        <v>0</v>
      </c>
      <c r="J48" s="652">
        <v>0</v>
      </c>
      <c r="K48" s="652">
        <v>0</v>
      </c>
      <c r="L48" s="653">
        <f t="shared" si="18"/>
        <v>0</v>
      </c>
      <c r="M48" s="653">
        <f t="shared" si="19"/>
        <v>0</v>
      </c>
      <c r="N48" s="653">
        <f t="shared" si="20"/>
        <v>0</v>
      </c>
      <c r="O48" s="654">
        <f t="shared" si="21"/>
        <v>0</v>
      </c>
      <c r="P48" s="652">
        <v>0</v>
      </c>
      <c r="Q48" s="652">
        <v>0</v>
      </c>
      <c r="R48" s="652">
        <v>0</v>
      </c>
      <c r="S48" s="652">
        <v>0</v>
      </c>
      <c r="T48" s="653">
        <f t="shared" si="22"/>
        <v>0</v>
      </c>
      <c r="U48" s="653">
        <f t="shared" si="23"/>
        <v>0</v>
      </c>
      <c r="V48" s="653">
        <f t="shared" si="24"/>
        <v>0</v>
      </c>
      <c r="W48" s="654">
        <f t="shared" si="25"/>
        <v>0</v>
      </c>
    </row>
    <row r="49" spans="1:23" s="105" customFormat="1" x14ac:dyDescent="0.2">
      <c r="A49" s="72"/>
      <c r="B49" s="22"/>
      <c r="C49" s="23"/>
      <c r="D49" s="73"/>
      <c r="E49" s="73"/>
      <c r="F49" s="652">
        <f t="shared" si="0"/>
        <v>0</v>
      </c>
      <c r="G49" s="652">
        <f t="shared" si="1"/>
        <v>0</v>
      </c>
      <c r="H49" s="652">
        <v>0</v>
      </c>
      <c r="I49" s="652">
        <v>0</v>
      </c>
      <c r="J49" s="652">
        <v>0</v>
      </c>
      <c r="K49" s="652">
        <v>0</v>
      </c>
      <c r="L49" s="653">
        <f t="shared" si="18"/>
        <v>0</v>
      </c>
      <c r="M49" s="653">
        <f t="shared" si="19"/>
        <v>0</v>
      </c>
      <c r="N49" s="653">
        <f t="shared" si="20"/>
        <v>0</v>
      </c>
      <c r="O49" s="654">
        <f t="shared" si="21"/>
        <v>0</v>
      </c>
      <c r="P49" s="652">
        <v>0</v>
      </c>
      <c r="Q49" s="652">
        <v>0</v>
      </c>
      <c r="R49" s="652">
        <v>0</v>
      </c>
      <c r="S49" s="652">
        <v>0</v>
      </c>
      <c r="T49" s="653">
        <f t="shared" si="22"/>
        <v>0</v>
      </c>
      <c r="U49" s="653">
        <f t="shared" si="23"/>
        <v>0</v>
      </c>
      <c r="V49" s="653">
        <f t="shared" si="24"/>
        <v>0</v>
      </c>
      <c r="W49" s="654">
        <f t="shared" si="25"/>
        <v>0</v>
      </c>
    </row>
    <row r="50" spans="1:23" s="105" customFormat="1" x14ac:dyDescent="0.2">
      <c r="A50" s="72"/>
      <c r="B50" s="22"/>
      <c r="C50" s="23"/>
      <c r="D50" s="73"/>
      <c r="E50" s="73"/>
      <c r="F50" s="652">
        <f t="shared" si="0"/>
        <v>0</v>
      </c>
      <c r="G50" s="652">
        <f t="shared" si="1"/>
        <v>0</v>
      </c>
      <c r="H50" s="652">
        <v>0</v>
      </c>
      <c r="I50" s="652">
        <v>0</v>
      </c>
      <c r="J50" s="652">
        <v>0</v>
      </c>
      <c r="K50" s="652">
        <v>0</v>
      </c>
      <c r="L50" s="653">
        <f t="shared" si="18"/>
        <v>0</v>
      </c>
      <c r="M50" s="653">
        <f t="shared" si="19"/>
        <v>0</v>
      </c>
      <c r="N50" s="653">
        <f t="shared" si="20"/>
        <v>0</v>
      </c>
      <c r="O50" s="654">
        <f t="shared" si="21"/>
        <v>0</v>
      </c>
      <c r="P50" s="652">
        <v>0</v>
      </c>
      <c r="Q50" s="652">
        <v>0</v>
      </c>
      <c r="R50" s="652">
        <v>0</v>
      </c>
      <c r="S50" s="652">
        <v>0</v>
      </c>
      <c r="T50" s="653">
        <f t="shared" si="22"/>
        <v>0</v>
      </c>
      <c r="U50" s="653">
        <f t="shared" si="23"/>
        <v>0</v>
      </c>
      <c r="V50" s="653">
        <f t="shared" si="24"/>
        <v>0</v>
      </c>
      <c r="W50" s="654">
        <f t="shared" si="25"/>
        <v>0</v>
      </c>
    </row>
    <row r="51" spans="1:23" s="105" customFormat="1" x14ac:dyDescent="0.2">
      <c r="A51" s="72"/>
      <c r="B51" s="22"/>
      <c r="C51" s="23"/>
      <c r="D51" s="73"/>
      <c r="E51" s="73"/>
      <c r="F51" s="652">
        <f t="shared" si="0"/>
        <v>0</v>
      </c>
      <c r="G51" s="652">
        <f t="shared" si="1"/>
        <v>0</v>
      </c>
      <c r="H51" s="652">
        <v>0</v>
      </c>
      <c r="I51" s="652">
        <v>0</v>
      </c>
      <c r="J51" s="652">
        <v>0</v>
      </c>
      <c r="K51" s="652">
        <v>0</v>
      </c>
      <c r="L51" s="653">
        <f t="shared" si="18"/>
        <v>0</v>
      </c>
      <c r="M51" s="653">
        <f t="shared" si="19"/>
        <v>0</v>
      </c>
      <c r="N51" s="653">
        <f t="shared" si="20"/>
        <v>0</v>
      </c>
      <c r="O51" s="654">
        <f t="shared" si="21"/>
        <v>0</v>
      </c>
      <c r="P51" s="652">
        <v>0</v>
      </c>
      <c r="Q51" s="652">
        <v>0</v>
      </c>
      <c r="R51" s="652">
        <v>0</v>
      </c>
      <c r="S51" s="652">
        <v>0</v>
      </c>
      <c r="T51" s="653">
        <f t="shared" si="22"/>
        <v>0</v>
      </c>
      <c r="U51" s="653">
        <f t="shared" si="23"/>
        <v>0</v>
      </c>
      <c r="V51" s="653">
        <f t="shared" si="24"/>
        <v>0</v>
      </c>
      <c r="W51" s="654">
        <f t="shared" si="25"/>
        <v>0</v>
      </c>
    </row>
    <row r="52" spans="1:23" s="105" customFormat="1" x14ac:dyDescent="0.2">
      <c r="A52" s="72"/>
      <c r="B52" s="22"/>
      <c r="C52" s="23"/>
      <c r="D52" s="73"/>
      <c r="E52" s="73"/>
      <c r="F52" s="652">
        <f t="shared" si="0"/>
        <v>0</v>
      </c>
      <c r="G52" s="652">
        <f t="shared" si="1"/>
        <v>0</v>
      </c>
      <c r="H52" s="652">
        <v>0</v>
      </c>
      <c r="I52" s="652">
        <v>0</v>
      </c>
      <c r="J52" s="652">
        <v>0</v>
      </c>
      <c r="K52" s="652">
        <v>0</v>
      </c>
      <c r="L52" s="653">
        <f t="shared" si="18"/>
        <v>0</v>
      </c>
      <c r="M52" s="653">
        <f t="shared" si="19"/>
        <v>0</v>
      </c>
      <c r="N52" s="653">
        <f t="shared" si="20"/>
        <v>0</v>
      </c>
      <c r="O52" s="654">
        <f t="shared" si="21"/>
        <v>0</v>
      </c>
      <c r="P52" s="652">
        <v>0</v>
      </c>
      <c r="Q52" s="652">
        <v>0</v>
      </c>
      <c r="R52" s="652">
        <v>0</v>
      </c>
      <c r="S52" s="652">
        <v>0</v>
      </c>
      <c r="T52" s="653">
        <f t="shared" si="22"/>
        <v>0</v>
      </c>
      <c r="U52" s="653">
        <f t="shared" si="23"/>
        <v>0</v>
      </c>
      <c r="V52" s="653">
        <f t="shared" si="24"/>
        <v>0</v>
      </c>
      <c r="W52" s="654">
        <f t="shared" si="25"/>
        <v>0</v>
      </c>
    </row>
    <row r="53" spans="1:23" s="105" customFormat="1" x14ac:dyDescent="0.2">
      <c r="A53" s="79" t="s">
        <v>31</v>
      </c>
      <c r="B53" s="80"/>
      <c r="C53" s="81"/>
      <c r="D53" s="82"/>
      <c r="E53" s="82"/>
      <c r="F53" s="83">
        <f>SUM(F16:F52)</f>
        <v>0</v>
      </c>
      <c r="G53" s="83">
        <f>SUM(G16:G52)</f>
        <v>0</v>
      </c>
      <c r="H53" s="83">
        <f t="shared" ref="H53:W53" si="26">SUM(H16:H52)</f>
        <v>0</v>
      </c>
      <c r="I53" s="83">
        <f t="shared" si="26"/>
        <v>0</v>
      </c>
      <c r="J53" s="83">
        <f t="shared" si="26"/>
        <v>0</v>
      </c>
      <c r="K53" s="83">
        <f t="shared" si="26"/>
        <v>0</v>
      </c>
      <c r="L53" s="84">
        <f t="shared" si="26"/>
        <v>0</v>
      </c>
      <c r="M53" s="84">
        <f t="shared" si="26"/>
        <v>0</v>
      </c>
      <c r="N53" s="84">
        <f t="shared" si="26"/>
        <v>0</v>
      </c>
      <c r="O53" s="85">
        <f t="shared" si="26"/>
        <v>0</v>
      </c>
      <c r="P53" s="83">
        <f t="shared" si="26"/>
        <v>0</v>
      </c>
      <c r="Q53" s="83">
        <f t="shared" si="26"/>
        <v>0</v>
      </c>
      <c r="R53" s="83">
        <f t="shared" si="26"/>
        <v>0</v>
      </c>
      <c r="S53" s="83">
        <f t="shared" si="26"/>
        <v>0</v>
      </c>
      <c r="T53" s="84">
        <f t="shared" si="26"/>
        <v>0</v>
      </c>
      <c r="U53" s="84">
        <f t="shared" si="26"/>
        <v>0</v>
      </c>
      <c r="V53" s="84">
        <f t="shared" si="26"/>
        <v>0</v>
      </c>
      <c r="W53" s="85">
        <f t="shared" si="26"/>
        <v>0</v>
      </c>
    </row>
    <row r="54" spans="1:23" s="105" customFormat="1" x14ac:dyDescent="0.2">
      <c r="A54" s="24" t="s">
        <v>166</v>
      </c>
      <c r="B54" s="25"/>
      <c r="C54" s="26"/>
      <c r="D54" s="86"/>
      <c r="E54" s="86"/>
      <c r="F54" s="87"/>
      <c r="G54" s="87"/>
      <c r="H54" s="87"/>
      <c r="I54" s="87"/>
      <c r="J54" s="87"/>
      <c r="K54" s="87"/>
      <c r="L54" s="88"/>
      <c r="M54" s="88"/>
      <c r="N54" s="88"/>
      <c r="O54" s="89"/>
      <c r="P54" s="87"/>
      <c r="Q54" s="87"/>
      <c r="R54" s="87"/>
      <c r="S54" s="87"/>
      <c r="T54" s="88"/>
      <c r="U54" s="88"/>
      <c r="V54" s="88"/>
      <c r="W54" s="89"/>
    </row>
    <row r="55" spans="1:23" x14ac:dyDescent="0.2">
      <c r="A55" s="90"/>
      <c r="B55" s="91"/>
      <c r="C55" s="92"/>
      <c r="D55" s="93"/>
      <c r="E55" s="93"/>
      <c r="F55" s="74">
        <f>C55*D55</f>
        <v>0</v>
      </c>
      <c r="G55" s="74">
        <f>C55*E55</f>
        <v>0</v>
      </c>
      <c r="H55" s="74">
        <f>F55*$H$12</f>
        <v>0</v>
      </c>
      <c r="I55" s="74">
        <f>F55*$I$12</f>
        <v>0</v>
      </c>
      <c r="J55" s="74">
        <f>F55*$J$12</f>
        <v>0</v>
      </c>
      <c r="K55" s="94">
        <f>F55*$K$12</f>
        <v>0</v>
      </c>
      <c r="L55" s="95">
        <f>F55-H55</f>
        <v>0</v>
      </c>
      <c r="M55" s="95">
        <f>F55-I55</f>
        <v>0</v>
      </c>
      <c r="N55" s="95">
        <f>F55-J55</f>
        <v>0</v>
      </c>
      <c r="O55" s="76">
        <f>F55-K55</f>
        <v>0</v>
      </c>
      <c r="P55" s="74">
        <f>G55*$P$12</f>
        <v>0</v>
      </c>
      <c r="Q55" s="74">
        <f>G55*$Q$12</f>
        <v>0</v>
      </c>
      <c r="R55" s="74">
        <f>G55*$R$12</f>
        <v>0</v>
      </c>
      <c r="S55" s="94">
        <f>G55*$S$12</f>
        <v>0</v>
      </c>
      <c r="T55" s="95">
        <f>G55-P55</f>
        <v>0</v>
      </c>
      <c r="U55" s="95">
        <f>G55-Q55</f>
        <v>0</v>
      </c>
      <c r="V55" s="95">
        <f>G55-R55</f>
        <v>0</v>
      </c>
      <c r="W55" s="76">
        <f>G55-S55</f>
        <v>0</v>
      </c>
    </row>
    <row r="56" spans="1:23" x14ac:dyDescent="0.2">
      <c r="A56" s="90"/>
      <c r="B56" s="91"/>
      <c r="C56" s="92"/>
      <c r="D56" s="93"/>
      <c r="E56" s="93"/>
      <c r="F56" s="74">
        <f>C56*D56</f>
        <v>0</v>
      </c>
      <c r="G56" s="74">
        <f>C56*E56</f>
        <v>0</v>
      </c>
      <c r="H56" s="74">
        <f>F56*$H$12</f>
        <v>0</v>
      </c>
      <c r="I56" s="74">
        <f>F56*$I$12</f>
        <v>0</v>
      </c>
      <c r="J56" s="74">
        <f>F56*$J$12</f>
        <v>0</v>
      </c>
      <c r="K56" s="94">
        <f>F56*$K$12</f>
        <v>0</v>
      </c>
      <c r="L56" s="95">
        <f>F56-H56</f>
        <v>0</v>
      </c>
      <c r="M56" s="95">
        <f>F56-I56</f>
        <v>0</v>
      </c>
      <c r="N56" s="95">
        <f>F56-J56</f>
        <v>0</v>
      </c>
      <c r="O56" s="76">
        <f>F56-K56</f>
        <v>0</v>
      </c>
      <c r="P56" s="74">
        <f>G56*$P$12</f>
        <v>0</v>
      </c>
      <c r="Q56" s="74">
        <f>G56*$Q$12</f>
        <v>0</v>
      </c>
      <c r="R56" s="74">
        <f>G56*$R$12</f>
        <v>0</v>
      </c>
      <c r="S56" s="94">
        <f>G56*$S$12</f>
        <v>0</v>
      </c>
      <c r="T56" s="95">
        <f>G56-P56</f>
        <v>0</v>
      </c>
      <c r="U56" s="95">
        <f>G56-Q56</f>
        <v>0</v>
      </c>
      <c r="V56" s="95">
        <f>G56-R56</f>
        <v>0</v>
      </c>
      <c r="W56" s="76">
        <f>G56-S56</f>
        <v>0</v>
      </c>
    </row>
    <row r="57" spans="1:23" x14ac:dyDescent="0.2">
      <c r="A57" s="90"/>
      <c r="B57" s="91"/>
      <c r="C57" s="92"/>
      <c r="D57" s="93"/>
      <c r="E57" s="93"/>
      <c r="F57" s="74">
        <f>C57*D57</f>
        <v>0</v>
      </c>
      <c r="G57" s="74">
        <f>C57*E57</f>
        <v>0</v>
      </c>
      <c r="H57" s="74">
        <f>F57*$H$12</f>
        <v>0</v>
      </c>
      <c r="I57" s="74">
        <f>F57*$I$12</f>
        <v>0</v>
      </c>
      <c r="J57" s="74">
        <f>F57*$J$12</f>
        <v>0</v>
      </c>
      <c r="K57" s="94">
        <f>F57*$K$12</f>
        <v>0</v>
      </c>
      <c r="L57" s="95">
        <f>F57-H57</f>
        <v>0</v>
      </c>
      <c r="M57" s="95">
        <f>F57-I57</f>
        <v>0</v>
      </c>
      <c r="N57" s="95">
        <f>F57-J57</f>
        <v>0</v>
      </c>
      <c r="O57" s="76">
        <f>F57-K57</f>
        <v>0</v>
      </c>
      <c r="P57" s="74">
        <f>G57*$P$12</f>
        <v>0</v>
      </c>
      <c r="Q57" s="74">
        <f>G57*$Q$12</f>
        <v>0</v>
      </c>
      <c r="R57" s="74">
        <f>G57*$R$12</f>
        <v>0</v>
      </c>
      <c r="S57" s="94">
        <f>G57*$S$12</f>
        <v>0</v>
      </c>
      <c r="T57" s="95">
        <f>G57-P57</f>
        <v>0</v>
      </c>
      <c r="U57" s="95">
        <f>G57-Q57</f>
        <v>0</v>
      </c>
      <c r="V57" s="95">
        <f>G57-R57</f>
        <v>0</v>
      </c>
      <c r="W57" s="76">
        <f>G57-S57</f>
        <v>0</v>
      </c>
    </row>
    <row r="58" spans="1:23" x14ac:dyDescent="0.2">
      <c r="A58" s="90"/>
      <c r="B58" s="91"/>
      <c r="C58" s="92"/>
      <c r="D58" s="93"/>
      <c r="E58" s="93"/>
      <c r="F58" s="74">
        <f>C58*D58</f>
        <v>0</v>
      </c>
      <c r="G58" s="74">
        <f>C58*E58</f>
        <v>0</v>
      </c>
      <c r="H58" s="74">
        <f>F58*$H$12</f>
        <v>0</v>
      </c>
      <c r="I58" s="74">
        <f>F58*$I$12</f>
        <v>0</v>
      </c>
      <c r="J58" s="74">
        <f>F58*$J$12</f>
        <v>0</v>
      </c>
      <c r="K58" s="94">
        <f>F58*$K$12</f>
        <v>0</v>
      </c>
      <c r="L58" s="95">
        <f>F58-H58</f>
        <v>0</v>
      </c>
      <c r="M58" s="95">
        <f>F58-I58</f>
        <v>0</v>
      </c>
      <c r="N58" s="95">
        <f>F58-J58</f>
        <v>0</v>
      </c>
      <c r="O58" s="76">
        <f>F58-K58</f>
        <v>0</v>
      </c>
      <c r="P58" s="74">
        <f>G58*$P$12</f>
        <v>0</v>
      </c>
      <c r="Q58" s="74">
        <f>G58*$Q$12</f>
        <v>0</v>
      </c>
      <c r="R58" s="74">
        <f>G58*$R$12</f>
        <v>0</v>
      </c>
      <c r="S58" s="94">
        <f>G58*$S$12</f>
        <v>0</v>
      </c>
      <c r="T58" s="95">
        <f>G58-P58</f>
        <v>0</v>
      </c>
      <c r="U58" s="95">
        <f>G58-Q58</f>
        <v>0</v>
      </c>
      <c r="V58" s="95">
        <f>G58-R58</f>
        <v>0</v>
      </c>
      <c r="W58" s="76">
        <f>G58-S58</f>
        <v>0</v>
      </c>
    </row>
    <row r="59" spans="1:23" x14ac:dyDescent="0.2">
      <c r="A59" s="90"/>
      <c r="B59" s="91"/>
      <c r="C59" s="92"/>
      <c r="D59" s="93"/>
      <c r="E59" s="93"/>
      <c r="F59" s="74">
        <f>C59*D59</f>
        <v>0</v>
      </c>
      <c r="G59" s="74">
        <f>C59*E59</f>
        <v>0</v>
      </c>
      <c r="H59" s="74">
        <f>F59*$H$12</f>
        <v>0</v>
      </c>
      <c r="I59" s="74">
        <f>F59*$I$12</f>
        <v>0</v>
      </c>
      <c r="J59" s="74">
        <f>F59*$J$12</f>
        <v>0</v>
      </c>
      <c r="K59" s="94">
        <f>F59*$K$12</f>
        <v>0</v>
      </c>
      <c r="L59" s="95">
        <f>F59-H59</f>
        <v>0</v>
      </c>
      <c r="M59" s="95">
        <f>F59-I59</f>
        <v>0</v>
      </c>
      <c r="N59" s="95">
        <f>F59-J59</f>
        <v>0</v>
      </c>
      <c r="O59" s="76">
        <f>F59-K59</f>
        <v>0</v>
      </c>
      <c r="P59" s="74">
        <f>G59*$P$12</f>
        <v>0</v>
      </c>
      <c r="Q59" s="74">
        <f>G59*$Q$12</f>
        <v>0</v>
      </c>
      <c r="R59" s="74">
        <f>G59*$R$12</f>
        <v>0</v>
      </c>
      <c r="S59" s="94">
        <f>G59*$S$12</f>
        <v>0</v>
      </c>
      <c r="T59" s="95">
        <f>G59-P59</f>
        <v>0</v>
      </c>
      <c r="U59" s="95">
        <f>G59-Q59</f>
        <v>0</v>
      </c>
      <c r="V59" s="95">
        <f>G59-R59</f>
        <v>0</v>
      </c>
      <c r="W59" s="76">
        <f>G59-S59</f>
        <v>0</v>
      </c>
    </row>
    <row r="60" spans="1:23" x14ac:dyDescent="0.2">
      <c r="A60" s="96" t="s">
        <v>32</v>
      </c>
      <c r="B60" s="97"/>
      <c r="C60" s="98"/>
      <c r="D60" s="99"/>
      <c r="E60" s="99"/>
      <c r="F60" s="83">
        <f>SUM(F55:F59)</f>
        <v>0</v>
      </c>
      <c r="G60" s="83">
        <f>SUM(G55:G59)</f>
        <v>0</v>
      </c>
      <c r="H60" s="83">
        <f t="shared" ref="H60:W60" si="27">SUM(H55:H59)</f>
        <v>0</v>
      </c>
      <c r="I60" s="83">
        <f t="shared" si="27"/>
        <v>0</v>
      </c>
      <c r="J60" s="83">
        <f t="shared" si="27"/>
        <v>0</v>
      </c>
      <c r="K60" s="83">
        <f t="shared" si="27"/>
        <v>0</v>
      </c>
      <c r="L60" s="84">
        <f t="shared" si="27"/>
        <v>0</v>
      </c>
      <c r="M60" s="84">
        <f t="shared" si="27"/>
        <v>0</v>
      </c>
      <c r="N60" s="84">
        <f t="shared" si="27"/>
        <v>0</v>
      </c>
      <c r="O60" s="85">
        <f t="shared" si="27"/>
        <v>0</v>
      </c>
      <c r="P60" s="83">
        <f t="shared" si="27"/>
        <v>0</v>
      </c>
      <c r="Q60" s="83">
        <f t="shared" si="27"/>
        <v>0</v>
      </c>
      <c r="R60" s="83">
        <f t="shared" si="27"/>
        <v>0</v>
      </c>
      <c r="S60" s="83">
        <f t="shared" si="27"/>
        <v>0</v>
      </c>
      <c r="T60" s="84">
        <f t="shared" si="27"/>
        <v>0</v>
      </c>
      <c r="U60" s="84">
        <f t="shared" si="27"/>
        <v>0</v>
      </c>
      <c r="V60" s="84">
        <f t="shared" si="27"/>
        <v>0</v>
      </c>
      <c r="W60" s="85">
        <f t="shared" si="27"/>
        <v>0</v>
      </c>
    </row>
    <row r="61" spans="1:23" x14ac:dyDescent="0.2">
      <c r="A61" s="24" t="s">
        <v>151</v>
      </c>
      <c r="B61" s="25"/>
      <c r="C61" s="26"/>
      <c r="D61" s="86"/>
      <c r="E61" s="86"/>
      <c r="F61" s="87"/>
      <c r="G61" s="87"/>
      <c r="H61" s="87"/>
      <c r="I61" s="87"/>
      <c r="J61" s="87"/>
      <c r="K61" s="87"/>
      <c r="L61" s="88"/>
      <c r="M61" s="88"/>
      <c r="N61" s="88"/>
      <c r="O61" s="89"/>
      <c r="P61" s="87"/>
      <c r="Q61" s="87"/>
      <c r="R61" s="87"/>
      <c r="S61" s="87"/>
      <c r="T61" s="88"/>
      <c r="U61" s="88"/>
      <c r="V61" s="88"/>
      <c r="W61" s="89"/>
    </row>
    <row r="62" spans="1:23" x14ac:dyDescent="0.2">
      <c r="A62" s="90"/>
      <c r="B62" s="91"/>
      <c r="C62" s="92"/>
      <c r="D62" s="93"/>
      <c r="E62" s="93"/>
      <c r="F62" s="74">
        <f>C62*D62</f>
        <v>0</v>
      </c>
      <c r="G62" s="74">
        <f>C62*E62</f>
        <v>0</v>
      </c>
      <c r="H62" s="74">
        <f>F62*$H$12</f>
        <v>0</v>
      </c>
      <c r="I62" s="74">
        <f>F62*$I$12</f>
        <v>0</v>
      </c>
      <c r="J62" s="74">
        <f>F62*$J$12</f>
        <v>0</v>
      </c>
      <c r="K62" s="94">
        <f>F62*$K$12</f>
        <v>0</v>
      </c>
      <c r="L62" s="95">
        <f>F62-H62</f>
        <v>0</v>
      </c>
      <c r="M62" s="95">
        <f>F62-I62</f>
        <v>0</v>
      </c>
      <c r="N62" s="95">
        <f>F62-J62</f>
        <v>0</v>
      </c>
      <c r="O62" s="76">
        <f>F62-K62</f>
        <v>0</v>
      </c>
      <c r="P62" s="74">
        <f>G62*$P$12</f>
        <v>0</v>
      </c>
      <c r="Q62" s="74">
        <f>G62*$Q$12</f>
        <v>0</v>
      </c>
      <c r="R62" s="74">
        <f>G62*$R$12</f>
        <v>0</v>
      </c>
      <c r="S62" s="94">
        <f>G62*$S$12</f>
        <v>0</v>
      </c>
      <c r="T62" s="95">
        <f>G62-P62</f>
        <v>0</v>
      </c>
      <c r="U62" s="95">
        <f>G62-Q62</f>
        <v>0</v>
      </c>
      <c r="V62" s="95">
        <f>G62-R62</f>
        <v>0</v>
      </c>
      <c r="W62" s="76">
        <f>G62-S62</f>
        <v>0</v>
      </c>
    </row>
    <row r="63" spans="1:23" x14ac:dyDescent="0.2">
      <c r="A63" s="90"/>
      <c r="B63" s="91"/>
      <c r="C63" s="92"/>
      <c r="D63" s="93"/>
      <c r="E63" s="93"/>
      <c r="F63" s="74">
        <f>C63*D63</f>
        <v>0</v>
      </c>
      <c r="G63" s="74">
        <f>C63*E63</f>
        <v>0</v>
      </c>
      <c r="H63" s="74">
        <f>F63*$H$12</f>
        <v>0</v>
      </c>
      <c r="I63" s="74">
        <f>F63*$I$12</f>
        <v>0</v>
      </c>
      <c r="J63" s="74">
        <f>F63*$J$12</f>
        <v>0</v>
      </c>
      <c r="K63" s="94">
        <f>F63*$K$12</f>
        <v>0</v>
      </c>
      <c r="L63" s="95">
        <f>F63-H63</f>
        <v>0</v>
      </c>
      <c r="M63" s="95">
        <f>F63-I63</f>
        <v>0</v>
      </c>
      <c r="N63" s="95">
        <f>F63-J63</f>
        <v>0</v>
      </c>
      <c r="O63" s="76">
        <f>F63-K63</f>
        <v>0</v>
      </c>
      <c r="P63" s="74">
        <f>G63*$P$12</f>
        <v>0</v>
      </c>
      <c r="Q63" s="74">
        <f>G63*$Q$12</f>
        <v>0</v>
      </c>
      <c r="R63" s="74">
        <f>G63*$R$12</f>
        <v>0</v>
      </c>
      <c r="S63" s="94">
        <f>G63*$S$12</f>
        <v>0</v>
      </c>
      <c r="T63" s="95">
        <f>G63-P63</f>
        <v>0</v>
      </c>
      <c r="U63" s="95">
        <f>G63-Q63</f>
        <v>0</v>
      </c>
      <c r="V63" s="95">
        <f>G63-R63</f>
        <v>0</v>
      </c>
      <c r="W63" s="76">
        <f>G63-S63</f>
        <v>0</v>
      </c>
    </row>
    <row r="64" spans="1:23" x14ac:dyDescent="0.2">
      <c r="A64" s="90"/>
      <c r="B64" s="91"/>
      <c r="C64" s="92"/>
      <c r="D64" s="93"/>
      <c r="E64" s="93"/>
      <c r="F64" s="74">
        <f>C64*D64</f>
        <v>0</v>
      </c>
      <c r="G64" s="74">
        <f>C64*E64</f>
        <v>0</v>
      </c>
      <c r="H64" s="74">
        <f>F64*$H$12</f>
        <v>0</v>
      </c>
      <c r="I64" s="74">
        <f>F64*$I$12</f>
        <v>0</v>
      </c>
      <c r="J64" s="74">
        <f>F64*$J$12</f>
        <v>0</v>
      </c>
      <c r="K64" s="94">
        <f>F64*$K$12</f>
        <v>0</v>
      </c>
      <c r="L64" s="95">
        <f>F64-H64</f>
        <v>0</v>
      </c>
      <c r="M64" s="95">
        <f>F64-I64</f>
        <v>0</v>
      </c>
      <c r="N64" s="95">
        <f>F64-J64</f>
        <v>0</v>
      </c>
      <c r="O64" s="76">
        <f>F64-K64</f>
        <v>0</v>
      </c>
      <c r="P64" s="74">
        <f>G64*$P$12</f>
        <v>0</v>
      </c>
      <c r="Q64" s="74">
        <f>G64*$Q$12</f>
        <v>0</v>
      </c>
      <c r="R64" s="74">
        <f>G64*$R$12</f>
        <v>0</v>
      </c>
      <c r="S64" s="94">
        <f>G64*$S$12</f>
        <v>0</v>
      </c>
      <c r="T64" s="95">
        <f>G64-P64</f>
        <v>0</v>
      </c>
      <c r="U64" s="95">
        <f>G64-Q64</f>
        <v>0</v>
      </c>
      <c r="V64" s="95">
        <f>G64-R64</f>
        <v>0</v>
      </c>
      <c r="W64" s="76">
        <f>G64-S64</f>
        <v>0</v>
      </c>
    </row>
    <row r="65" spans="1:23" x14ac:dyDescent="0.2">
      <c r="A65" s="90"/>
      <c r="B65" s="91"/>
      <c r="C65" s="92"/>
      <c r="D65" s="93"/>
      <c r="E65" s="93"/>
      <c r="F65" s="74">
        <f>C65*D65</f>
        <v>0</v>
      </c>
      <c r="G65" s="74">
        <f>C65*E65</f>
        <v>0</v>
      </c>
      <c r="H65" s="74">
        <f>F65*$H$12</f>
        <v>0</v>
      </c>
      <c r="I65" s="74">
        <f>F65*$I$12</f>
        <v>0</v>
      </c>
      <c r="J65" s="74">
        <f>F65*$J$12</f>
        <v>0</v>
      </c>
      <c r="K65" s="94">
        <f>F65*$K$12</f>
        <v>0</v>
      </c>
      <c r="L65" s="95">
        <f>F65-H65</f>
        <v>0</v>
      </c>
      <c r="M65" s="95">
        <f>F65-I65</f>
        <v>0</v>
      </c>
      <c r="N65" s="95">
        <f>F65-J65</f>
        <v>0</v>
      </c>
      <c r="O65" s="76">
        <f>F65-K65</f>
        <v>0</v>
      </c>
      <c r="P65" s="74">
        <f>G65*$P$12</f>
        <v>0</v>
      </c>
      <c r="Q65" s="74">
        <f>G65*$Q$12</f>
        <v>0</v>
      </c>
      <c r="R65" s="74">
        <f>G65*$R$12</f>
        <v>0</v>
      </c>
      <c r="S65" s="94">
        <f>G65*$S$12</f>
        <v>0</v>
      </c>
      <c r="T65" s="95">
        <f>G65-P65</f>
        <v>0</v>
      </c>
      <c r="U65" s="95">
        <f>G65-Q65</f>
        <v>0</v>
      </c>
      <c r="V65" s="95">
        <f>G65-R65</f>
        <v>0</v>
      </c>
      <c r="W65" s="76">
        <f>G65-S65</f>
        <v>0</v>
      </c>
    </row>
    <row r="66" spans="1:23" x14ac:dyDescent="0.2">
      <c r="A66" s="90"/>
      <c r="B66" s="91"/>
      <c r="C66" s="92"/>
      <c r="D66" s="93"/>
      <c r="E66" s="93"/>
      <c r="F66" s="74">
        <f>C66*D66</f>
        <v>0</v>
      </c>
      <c r="G66" s="74">
        <f>C66*E66</f>
        <v>0</v>
      </c>
      <c r="H66" s="74">
        <f>F66*$H$12</f>
        <v>0</v>
      </c>
      <c r="I66" s="74">
        <f>F66*$I$12</f>
        <v>0</v>
      </c>
      <c r="J66" s="74">
        <f>F66*$J$12</f>
        <v>0</v>
      </c>
      <c r="K66" s="94">
        <f>F66*$K$12</f>
        <v>0</v>
      </c>
      <c r="L66" s="95">
        <f>F66-H66</f>
        <v>0</v>
      </c>
      <c r="M66" s="95">
        <f>F66-I66</f>
        <v>0</v>
      </c>
      <c r="N66" s="95">
        <f>F66-J66</f>
        <v>0</v>
      </c>
      <c r="O66" s="76">
        <f>F66-K66</f>
        <v>0</v>
      </c>
      <c r="P66" s="74">
        <f>G66*$P$12</f>
        <v>0</v>
      </c>
      <c r="Q66" s="74">
        <f>G66*$Q$12</f>
        <v>0</v>
      </c>
      <c r="R66" s="74">
        <f>G66*$R$12</f>
        <v>0</v>
      </c>
      <c r="S66" s="94">
        <f>G66*$S$12</f>
        <v>0</v>
      </c>
      <c r="T66" s="95">
        <f>G66-P66</f>
        <v>0</v>
      </c>
      <c r="U66" s="95">
        <f>G66-Q66</f>
        <v>0</v>
      </c>
      <c r="V66" s="95">
        <f>G66-R66</f>
        <v>0</v>
      </c>
      <c r="W66" s="76">
        <f>G66-S66</f>
        <v>0</v>
      </c>
    </row>
    <row r="67" spans="1:23" s="105" customFormat="1" x14ac:dyDescent="0.2">
      <c r="A67" s="96" t="s">
        <v>118</v>
      </c>
      <c r="B67" s="97"/>
      <c r="C67" s="98"/>
      <c r="D67" s="99"/>
      <c r="E67" s="99"/>
      <c r="F67" s="83">
        <f>SUM(F62:F66)</f>
        <v>0</v>
      </c>
      <c r="G67" s="83">
        <f>SUM(G62:G66)</f>
        <v>0</v>
      </c>
      <c r="H67" s="83">
        <f t="shared" ref="H67:W67" si="28">SUM(H62:H66)</f>
        <v>0</v>
      </c>
      <c r="I67" s="83">
        <f t="shared" si="28"/>
        <v>0</v>
      </c>
      <c r="J67" s="83">
        <f t="shared" si="28"/>
        <v>0</v>
      </c>
      <c r="K67" s="83">
        <f t="shared" si="28"/>
        <v>0</v>
      </c>
      <c r="L67" s="84">
        <f t="shared" si="28"/>
        <v>0</v>
      </c>
      <c r="M67" s="84">
        <f t="shared" si="28"/>
        <v>0</v>
      </c>
      <c r="N67" s="84">
        <f t="shared" si="28"/>
        <v>0</v>
      </c>
      <c r="O67" s="85">
        <f t="shared" si="28"/>
        <v>0</v>
      </c>
      <c r="P67" s="83">
        <f t="shared" si="28"/>
        <v>0</v>
      </c>
      <c r="Q67" s="83">
        <f t="shared" si="28"/>
        <v>0</v>
      </c>
      <c r="R67" s="83">
        <f t="shared" si="28"/>
        <v>0</v>
      </c>
      <c r="S67" s="83">
        <f t="shared" si="28"/>
        <v>0</v>
      </c>
      <c r="T67" s="84">
        <f t="shared" si="28"/>
        <v>0</v>
      </c>
      <c r="U67" s="84">
        <f t="shared" si="28"/>
        <v>0</v>
      </c>
      <c r="V67" s="84">
        <f t="shared" si="28"/>
        <v>0</v>
      </c>
      <c r="W67" s="85">
        <f t="shared" si="28"/>
        <v>0</v>
      </c>
    </row>
    <row r="68" spans="1:23" s="105" customFormat="1" x14ac:dyDescent="0.2">
      <c r="A68" s="100" t="s">
        <v>152</v>
      </c>
      <c r="B68" s="25"/>
      <c r="C68" s="26"/>
      <c r="D68" s="86"/>
      <c r="E68" s="86"/>
      <c r="F68" s="87"/>
      <c r="G68" s="87"/>
      <c r="H68" s="87"/>
      <c r="I68" s="87"/>
      <c r="J68" s="87"/>
      <c r="K68" s="87"/>
      <c r="L68" s="88"/>
      <c r="M68" s="88"/>
      <c r="N68" s="88"/>
      <c r="O68" s="89"/>
      <c r="P68" s="87"/>
      <c r="Q68" s="87"/>
      <c r="R68" s="87"/>
      <c r="S68" s="87"/>
      <c r="T68" s="88"/>
      <c r="U68" s="88"/>
      <c r="V68" s="88"/>
      <c r="W68" s="89"/>
    </row>
    <row r="69" spans="1:23" s="105" customFormat="1" x14ac:dyDescent="0.2">
      <c r="A69" s="101"/>
      <c r="B69" s="27"/>
      <c r="C69" s="28"/>
      <c r="D69" s="102"/>
      <c r="E69" s="102"/>
      <c r="F69" s="74">
        <f>C69*D69</f>
        <v>0</v>
      </c>
      <c r="G69" s="74">
        <f>C69*E69</f>
        <v>0</v>
      </c>
      <c r="H69" s="74">
        <f>F69*$H$12</f>
        <v>0</v>
      </c>
      <c r="I69" s="74">
        <f>F69*$I$12</f>
        <v>0</v>
      </c>
      <c r="J69" s="74">
        <f>F69*$J$12</f>
        <v>0</v>
      </c>
      <c r="K69" s="94">
        <f>F69*$K$12</f>
        <v>0</v>
      </c>
      <c r="L69" s="95">
        <f>F69-H69</f>
        <v>0</v>
      </c>
      <c r="M69" s="95">
        <f>F69-I69</f>
        <v>0</v>
      </c>
      <c r="N69" s="95">
        <f>F69-J69</f>
        <v>0</v>
      </c>
      <c r="O69" s="76">
        <f>F69-K69</f>
        <v>0</v>
      </c>
      <c r="P69" s="74">
        <f>G69*$P$12</f>
        <v>0</v>
      </c>
      <c r="Q69" s="74">
        <f>G69*$Q$12</f>
        <v>0</v>
      </c>
      <c r="R69" s="74">
        <f>G69*$R$12</f>
        <v>0</v>
      </c>
      <c r="S69" s="94">
        <f>G69*$S$12</f>
        <v>0</v>
      </c>
      <c r="T69" s="95">
        <f>G69-P69</f>
        <v>0</v>
      </c>
      <c r="U69" s="95">
        <f>G69-Q69</f>
        <v>0</v>
      </c>
      <c r="V69" s="95">
        <f>G69-R69</f>
        <v>0</v>
      </c>
      <c r="W69" s="76">
        <f>G69-S69</f>
        <v>0</v>
      </c>
    </row>
    <row r="70" spans="1:23" s="105" customFormat="1" x14ac:dyDescent="0.2">
      <c r="A70" s="101"/>
      <c r="B70" s="27"/>
      <c r="C70" s="28"/>
      <c r="D70" s="102"/>
      <c r="E70" s="102"/>
      <c r="F70" s="74">
        <f>C70*D70</f>
        <v>0</v>
      </c>
      <c r="G70" s="74">
        <f>C70*E70</f>
        <v>0</v>
      </c>
      <c r="H70" s="74">
        <f>F70*$H$12</f>
        <v>0</v>
      </c>
      <c r="I70" s="74">
        <f>F70*$I$12</f>
        <v>0</v>
      </c>
      <c r="J70" s="74">
        <f>F70*$J$12</f>
        <v>0</v>
      </c>
      <c r="K70" s="94">
        <f>F70*$K$12</f>
        <v>0</v>
      </c>
      <c r="L70" s="95">
        <f>F70-H70</f>
        <v>0</v>
      </c>
      <c r="M70" s="95">
        <f>F70-I70</f>
        <v>0</v>
      </c>
      <c r="N70" s="95">
        <f>F70-J70</f>
        <v>0</v>
      </c>
      <c r="O70" s="76">
        <f>F70-K70</f>
        <v>0</v>
      </c>
      <c r="P70" s="74">
        <f>G70*$P$12</f>
        <v>0</v>
      </c>
      <c r="Q70" s="74">
        <f>G70*$Q$12</f>
        <v>0</v>
      </c>
      <c r="R70" s="74">
        <f>G70*$R$12</f>
        <v>0</v>
      </c>
      <c r="S70" s="94">
        <f>G70*$S$12</f>
        <v>0</v>
      </c>
      <c r="T70" s="95">
        <f>G70-P70</f>
        <v>0</v>
      </c>
      <c r="U70" s="95">
        <f>G70-Q70</f>
        <v>0</v>
      </c>
      <c r="V70" s="95">
        <f>G70-R70</f>
        <v>0</v>
      </c>
      <c r="W70" s="76">
        <f>G70-S70</f>
        <v>0</v>
      </c>
    </row>
    <row r="71" spans="1:23" s="105" customFormat="1" x14ac:dyDescent="0.2">
      <c r="A71" s="101"/>
      <c r="B71" s="27"/>
      <c r="C71" s="28"/>
      <c r="D71" s="102"/>
      <c r="E71" s="102"/>
      <c r="F71" s="74">
        <f>C71*D71</f>
        <v>0</v>
      </c>
      <c r="G71" s="74">
        <f>C71*E71</f>
        <v>0</v>
      </c>
      <c r="H71" s="74">
        <f>F71*$H$12</f>
        <v>0</v>
      </c>
      <c r="I71" s="74">
        <f>F71*$I$12</f>
        <v>0</v>
      </c>
      <c r="J71" s="74">
        <f>F71*$J$12</f>
        <v>0</v>
      </c>
      <c r="K71" s="94">
        <f>F71*$K$12</f>
        <v>0</v>
      </c>
      <c r="L71" s="95">
        <f>F71-H71</f>
        <v>0</v>
      </c>
      <c r="M71" s="95">
        <f>F71-I71</f>
        <v>0</v>
      </c>
      <c r="N71" s="95">
        <f>F71-J71</f>
        <v>0</v>
      </c>
      <c r="O71" s="76">
        <f>F71-K71</f>
        <v>0</v>
      </c>
      <c r="P71" s="74">
        <f>G71*$P$12</f>
        <v>0</v>
      </c>
      <c r="Q71" s="74">
        <f>G71*$Q$12</f>
        <v>0</v>
      </c>
      <c r="R71" s="74">
        <f>G71*$R$12</f>
        <v>0</v>
      </c>
      <c r="S71" s="94">
        <f>G71*$S$12</f>
        <v>0</v>
      </c>
      <c r="T71" s="95">
        <f>G71-P71</f>
        <v>0</v>
      </c>
      <c r="U71" s="95">
        <f>G71-Q71</f>
        <v>0</v>
      </c>
      <c r="V71" s="95">
        <f>G71-R71</f>
        <v>0</v>
      </c>
      <c r="W71" s="76">
        <f>G71-S71</f>
        <v>0</v>
      </c>
    </row>
    <row r="72" spans="1:23" x14ac:dyDescent="0.2">
      <c r="A72" s="101"/>
      <c r="B72" s="27"/>
      <c r="C72" s="28"/>
      <c r="D72" s="102"/>
      <c r="E72" s="102"/>
      <c r="F72" s="74">
        <f>C72*D72</f>
        <v>0</v>
      </c>
      <c r="G72" s="74">
        <f>C72*E72</f>
        <v>0</v>
      </c>
      <c r="H72" s="74">
        <f>F72*$H$12</f>
        <v>0</v>
      </c>
      <c r="I72" s="74">
        <f>F72*$I$12</f>
        <v>0</v>
      </c>
      <c r="J72" s="74">
        <f>F72*$J$12</f>
        <v>0</v>
      </c>
      <c r="K72" s="94">
        <f>F72*$K$12</f>
        <v>0</v>
      </c>
      <c r="L72" s="95">
        <f>F72-H72</f>
        <v>0</v>
      </c>
      <c r="M72" s="95">
        <f>F72-I72</f>
        <v>0</v>
      </c>
      <c r="N72" s="95">
        <f>F72-J72</f>
        <v>0</v>
      </c>
      <c r="O72" s="76">
        <f>F72-K72</f>
        <v>0</v>
      </c>
      <c r="P72" s="74">
        <f>G72*$P$12</f>
        <v>0</v>
      </c>
      <c r="Q72" s="74">
        <f>G72*$Q$12</f>
        <v>0</v>
      </c>
      <c r="R72" s="74">
        <f>G72*$R$12</f>
        <v>0</v>
      </c>
      <c r="S72" s="94">
        <f>G72*$S$12</f>
        <v>0</v>
      </c>
      <c r="T72" s="95">
        <f>G72-P72</f>
        <v>0</v>
      </c>
      <c r="U72" s="95">
        <f>G72-Q72</f>
        <v>0</v>
      </c>
      <c r="V72" s="95">
        <f>G72-R72</f>
        <v>0</v>
      </c>
      <c r="W72" s="76">
        <f>G72-S72</f>
        <v>0</v>
      </c>
    </row>
    <row r="73" spans="1:23" x14ac:dyDescent="0.2">
      <c r="A73" s="101"/>
      <c r="B73" s="27"/>
      <c r="C73" s="28"/>
      <c r="D73" s="102"/>
      <c r="E73" s="102"/>
      <c r="F73" s="74">
        <f>C73*D73</f>
        <v>0</v>
      </c>
      <c r="G73" s="74">
        <f>C73*E73</f>
        <v>0</v>
      </c>
      <c r="H73" s="74">
        <f>F73*$H$12</f>
        <v>0</v>
      </c>
      <c r="I73" s="74">
        <f>F73*$I$12</f>
        <v>0</v>
      </c>
      <c r="J73" s="74">
        <f>F73*$J$12</f>
        <v>0</v>
      </c>
      <c r="K73" s="94">
        <f>F73*$K$12</f>
        <v>0</v>
      </c>
      <c r="L73" s="95">
        <f>F73-H73</f>
        <v>0</v>
      </c>
      <c r="M73" s="95">
        <f>F73-I73</f>
        <v>0</v>
      </c>
      <c r="N73" s="95">
        <f>F73-J73</f>
        <v>0</v>
      </c>
      <c r="O73" s="76">
        <f>F73-K73</f>
        <v>0</v>
      </c>
      <c r="P73" s="74">
        <f>G73*$P$12</f>
        <v>0</v>
      </c>
      <c r="Q73" s="74">
        <f>G73*$Q$12</f>
        <v>0</v>
      </c>
      <c r="R73" s="74">
        <f>G73*$R$12</f>
        <v>0</v>
      </c>
      <c r="S73" s="94">
        <f>G73*$S$12</f>
        <v>0</v>
      </c>
      <c r="T73" s="95">
        <f>G73-P73</f>
        <v>0</v>
      </c>
      <c r="U73" s="95">
        <f>G73-Q73</f>
        <v>0</v>
      </c>
      <c r="V73" s="95">
        <f>G73-R73</f>
        <v>0</v>
      </c>
      <c r="W73" s="76">
        <f>G73-S73</f>
        <v>0</v>
      </c>
    </row>
    <row r="74" spans="1:23" s="105" customFormat="1" x14ac:dyDescent="0.2">
      <c r="A74" s="79" t="s">
        <v>153</v>
      </c>
      <c r="B74" s="80"/>
      <c r="C74" s="81"/>
      <c r="D74" s="82"/>
      <c r="E74" s="82"/>
      <c r="F74" s="83">
        <f>SUM(F69:F73)</f>
        <v>0</v>
      </c>
      <c r="G74" s="83">
        <f>SUM(G69:G73)</f>
        <v>0</v>
      </c>
      <c r="H74" s="83">
        <f t="shared" ref="H74:W74" si="29">SUM(H69:H73)</f>
        <v>0</v>
      </c>
      <c r="I74" s="83">
        <f t="shared" si="29"/>
        <v>0</v>
      </c>
      <c r="J74" s="83">
        <f t="shared" si="29"/>
        <v>0</v>
      </c>
      <c r="K74" s="83">
        <f t="shared" si="29"/>
        <v>0</v>
      </c>
      <c r="L74" s="84">
        <f t="shared" si="29"/>
        <v>0</v>
      </c>
      <c r="M74" s="84">
        <f t="shared" si="29"/>
        <v>0</v>
      </c>
      <c r="N74" s="84">
        <f t="shared" si="29"/>
        <v>0</v>
      </c>
      <c r="O74" s="85">
        <f t="shared" si="29"/>
        <v>0</v>
      </c>
      <c r="P74" s="83">
        <f t="shared" si="29"/>
        <v>0</v>
      </c>
      <c r="Q74" s="83">
        <f t="shared" si="29"/>
        <v>0</v>
      </c>
      <c r="R74" s="83">
        <f t="shared" si="29"/>
        <v>0</v>
      </c>
      <c r="S74" s="83">
        <f t="shared" si="29"/>
        <v>0</v>
      </c>
      <c r="T74" s="84">
        <f t="shared" si="29"/>
        <v>0</v>
      </c>
      <c r="U74" s="84">
        <f t="shared" si="29"/>
        <v>0</v>
      </c>
      <c r="V74" s="84">
        <f t="shared" si="29"/>
        <v>0</v>
      </c>
      <c r="W74" s="85">
        <f t="shared" si="29"/>
        <v>0</v>
      </c>
    </row>
    <row r="75" spans="1:23" s="105" customFormat="1" x14ac:dyDescent="0.2">
      <c r="A75" s="100" t="s">
        <v>154</v>
      </c>
      <c r="B75" s="25"/>
      <c r="C75" s="26"/>
      <c r="D75" s="86"/>
      <c r="E75" s="86"/>
      <c r="F75" s="87"/>
      <c r="G75" s="87"/>
      <c r="H75" s="87"/>
      <c r="I75" s="87"/>
      <c r="J75" s="87"/>
      <c r="K75" s="87"/>
      <c r="L75" s="88"/>
      <c r="M75" s="88"/>
      <c r="N75" s="88"/>
      <c r="O75" s="89"/>
      <c r="P75" s="87"/>
      <c r="Q75" s="87"/>
      <c r="R75" s="87"/>
      <c r="S75" s="87"/>
      <c r="T75" s="88"/>
      <c r="U75" s="88"/>
      <c r="V75" s="88"/>
      <c r="W75" s="89"/>
    </row>
    <row r="76" spans="1:23" s="105" customFormat="1" x14ac:dyDescent="0.2">
      <c r="A76" s="101"/>
      <c r="B76" s="27"/>
      <c r="C76" s="28"/>
      <c r="D76" s="102"/>
      <c r="E76" s="102"/>
      <c r="F76" s="74">
        <f t="shared" ref="F76:F85" si="30">C76*D76</f>
        <v>0</v>
      </c>
      <c r="G76" s="74">
        <f t="shared" ref="G76:G85" si="31">C76*E76</f>
        <v>0</v>
      </c>
      <c r="H76" s="74">
        <f t="shared" ref="H76:H85" si="32">F76*$H$12</f>
        <v>0</v>
      </c>
      <c r="I76" s="74">
        <f t="shared" ref="I76:I85" si="33">F76*$I$12</f>
        <v>0</v>
      </c>
      <c r="J76" s="74">
        <f t="shared" ref="J76:J85" si="34">F76*$J$12</f>
        <v>0</v>
      </c>
      <c r="K76" s="94">
        <f t="shared" ref="K76:K85" si="35">F76*$K$12</f>
        <v>0</v>
      </c>
      <c r="L76" s="95">
        <f t="shared" ref="L76:L85" si="36">F76-H76</f>
        <v>0</v>
      </c>
      <c r="M76" s="95">
        <f t="shared" ref="M76:M85" si="37">F76-I76</f>
        <v>0</v>
      </c>
      <c r="N76" s="95">
        <f t="shared" ref="N76:N85" si="38">F76-J76</f>
        <v>0</v>
      </c>
      <c r="O76" s="76">
        <f t="shared" ref="O76:O85" si="39">F76-K76</f>
        <v>0</v>
      </c>
      <c r="P76" s="74">
        <f t="shared" ref="P76:P85" si="40">G76*$P$12</f>
        <v>0</v>
      </c>
      <c r="Q76" s="74">
        <f t="shared" ref="Q76:Q85" si="41">G76*$Q$12</f>
        <v>0</v>
      </c>
      <c r="R76" s="74">
        <f t="shared" ref="R76:R85" si="42">G76*$R$12</f>
        <v>0</v>
      </c>
      <c r="S76" s="94">
        <f t="shared" ref="S76:S85" si="43">G76*$S$12</f>
        <v>0</v>
      </c>
      <c r="T76" s="95">
        <f t="shared" ref="T76:T85" si="44">G76-P76</f>
        <v>0</v>
      </c>
      <c r="U76" s="95">
        <f t="shared" ref="U76:U85" si="45">G76-Q76</f>
        <v>0</v>
      </c>
      <c r="V76" s="95">
        <f t="shared" ref="V76:V85" si="46">G76-R76</f>
        <v>0</v>
      </c>
      <c r="W76" s="76">
        <f t="shared" ref="W76:W85" si="47">G76-S76</f>
        <v>0</v>
      </c>
    </row>
    <row r="77" spans="1:23" s="105" customFormat="1" x14ac:dyDescent="0.2">
      <c r="A77" s="101"/>
      <c r="B77" s="27"/>
      <c r="C77" s="28"/>
      <c r="D77" s="102"/>
      <c r="E77" s="102"/>
      <c r="F77" s="74">
        <f t="shared" si="30"/>
        <v>0</v>
      </c>
      <c r="G77" s="74">
        <f t="shared" si="31"/>
        <v>0</v>
      </c>
      <c r="H77" s="74">
        <f t="shared" si="32"/>
        <v>0</v>
      </c>
      <c r="I77" s="74">
        <f t="shared" si="33"/>
        <v>0</v>
      </c>
      <c r="J77" s="74">
        <f t="shared" si="34"/>
        <v>0</v>
      </c>
      <c r="K77" s="94">
        <f t="shared" si="35"/>
        <v>0</v>
      </c>
      <c r="L77" s="95">
        <f t="shared" si="36"/>
        <v>0</v>
      </c>
      <c r="M77" s="95">
        <f t="shared" si="37"/>
        <v>0</v>
      </c>
      <c r="N77" s="95">
        <f t="shared" si="38"/>
        <v>0</v>
      </c>
      <c r="O77" s="76">
        <f t="shared" si="39"/>
        <v>0</v>
      </c>
      <c r="P77" s="74">
        <f t="shared" si="40"/>
        <v>0</v>
      </c>
      <c r="Q77" s="74">
        <f t="shared" si="41"/>
        <v>0</v>
      </c>
      <c r="R77" s="74">
        <f t="shared" si="42"/>
        <v>0</v>
      </c>
      <c r="S77" s="94">
        <f t="shared" si="43"/>
        <v>0</v>
      </c>
      <c r="T77" s="95">
        <f t="shared" si="44"/>
        <v>0</v>
      </c>
      <c r="U77" s="95">
        <f t="shared" si="45"/>
        <v>0</v>
      </c>
      <c r="V77" s="95">
        <f t="shared" si="46"/>
        <v>0</v>
      </c>
      <c r="W77" s="76">
        <f t="shared" si="47"/>
        <v>0</v>
      </c>
    </row>
    <row r="78" spans="1:23" s="105" customFormat="1" x14ac:dyDescent="0.2">
      <c r="A78" s="101"/>
      <c r="B78" s="27"/>
      <c r="C78" s="28"/>
      <c r="D78" s="102"/>
      <c r="E78" s="102"/>
      <c r="F78" s="74">
        <f t="shared" si="30"/>
        <v>0</v>
      </c>
      <c r="G78" s="74">
        <f t="shared" si="31"/>
        <v>0</v>
      </c>
      <c r="H78" s="74">
        <f t="shared" si="32"/>
        <v>0</v>
      </c>
      <c r="I78" s="74">
        <f t="shared" si="33"/>
        <v>0</v>
      </c>
      <c r="J78" s="74">
        <f t="shared" si="34"/>
        <v>0</v>
      </c>
      <c r="K78" s="94">
        <f t="shared" si="35"/>
        <v>0</v>
      </c>
      <c r="L78" s="95">
        <f t="shared" si="36"/>
        <v>0</v>
      </c>
      <c r="M78" s="95">
        <f t="shared" si="37"/>
        <v>0</v>
      </c>
      <c r="N78" s="95">
        <f t="shared" si="38"/>
        <v>0</v>
      </c>
      <c r="O78" s="76">
        <f t="shared" si="39"/>
        <v>0</v>
      </c>
      <c r="P78" s="74">
        <f t="shared" si="40"/>
        <v>0</v>
      </c>
      <c r="Q78" s="74">
        <f t="shared" si="41"/>
        <v>0</v>
      </c>
      <c r="R78" s="74">
        <f t="shared" si="42"/>
        <v>0</v>
      </c>
      <c r="S78" s="94">
        <f t="shared" si="43"/>
        <v>0</v>
      </c>
      <c r="T78" s="95">
        <f t="shared" si="44"/>
        <v>0</v>
      </c>
      <c r="U78" s="95">
        <f t="shared" si="45"/>
        <v>0</v>
      </c>
      <c r="V78" s="95">
        <f t="shared" si="46"/>
        <v>0</v>
      </c>
      <c r="W78" s="76">
        <f t="shared" si="47"/>
        <v>0</v>
      </c>
    </row>
    <row r="79" spans="1:23" x14ac:dyDescent="0.2">
      <c r="A79" s="101"/>
      <c r="B79" s="27"/>
      <c r="C79" s="28"/>
      <c r="D79" s="102"/>
      <c r="E79" s="102"/>
      <c r="F79" s="74">
        <f t="shared" si="30"/>
        <v>0</v>
      </c>
      <c r="G79" s="74">
        <f t="shared" si="31"/>
        <v>0</v>
      </c>
      <c r="H79" s="74">
        <f t="shared" si="32"/>
        <v>0</v>
      </c>
      <c r="I79" s="74">
        <f t="shared" si="33"/>
        <v>0</v>
      </c>
      <c r="J79" s="74">
        <f t="shared" si="34"/>
        <v>0</v>
      </c>
      <c r="K79" s="94">
        <f t="shared" si="35"/>
        <v>0</v>
      </c>
      <c r="L79" s="95">
        <f t="shared" si="36"/>
        <v>0</v>
      </c>
      <c r="M79" s="95">
        <f t="shared" si="37"/>
        <v>0</v>
      </c>
      <c r="N79" s="95">
        <f t="shared" si="38"/>
        <v>0</v>
      </c>
      <c r="O79" s="76">
        <f t="shared" si="39"/>
        <v>0</v>
      </c>
      <c r="P79" s="74">
        <f t="shared" si="40"/>
        <v>0</v>
      </c>
      <c r="Q79" s="74">
        <f t="shared" si="41"/>
        <v>0</v>
      </c>
      <c r="R79" s="74">
        <f t="shared" si="42"/>
        <v>0</v>
      </c>
      <c r="S79" s="94">
        <f t="shared" si="43"/>
        <v>0</v>
      </c>
      <c r="T79" s="95">
        <f t="shared" si="44"/>
        <v>0</v>
      </c>
      <c r="U79" s="95">
        <f t="shared" si="45"/>
        <v>0</v>
      </c>
      <c r="V79" s="95">
        <f t="shared" si="46"/>
        <v>0</v>
      </c>
      <c r="W79" s="76">
        <f t="shared" si="47"/>
        <v>0</v>
      </c>
    </row>
    <row r="80" spans="1:23" x14ac:dyDescent="0.2">
      <c r="A80" s="101"/>
      <c r="B80" s="27"/>
      <c r="C80" s="28"/>
      <c r="D80" s="102"/>
      <c r="E80" s="102"/>
      <c r="F80" s="74">
        <f t="shared" si="30"/>
        <v>0</v>
      </c>
      <c r="G80" s="74">
        <f t="shared" si="31"/>
        <v>0</v>
      </c>
      <c r="H80" s="74">
        <f t="shared" si="32"/>
        <v>0</v>
      </c>
      <c r="I80" s="74">
        <f t="shared" si="33"/>
        <v>0</v>
      </c>
      <c r="J80" s="74">
        <f t="shared" si="34"/>
        <v>0</v>
      </c>
      <c r="K80" s="94">
        <f t="shared" si="35"/>
        <v>0</v>
      </c>
      <c r="L80" s="95">
        <f t="shared" si="36"/>
        <v>0</v>
      </c>
      <c r="M80" s="95">
        <f t="shared" si="37"/>
        <v>0</v>
      </c>
      <c r="N80" s="95">
        <f t="shared" si="38"/>
        <v>0</v>
      </c>
      <c r="O80" s="76">
        <f t="shared" si="39"/>
        <v>0</v>
      </c>
      <c r="P80" s="74">
        <f t="shared" si="40"/>
        <v>0</v>
      </c>
      <c r="Q80" s="74">
        <f t="shared" si="41"/>
        <v>0</v>
      </c>
      <c r="R80" s="74">
        <f t="shared" si="42"/>
        <v>0</v>
      </c>
      <c r="S80" s="94">
        <f t="shared" si="43"/>
        <v>0</v>
      </c>
      <c r="T80" s="95">
        <f t="shared" si="44"/>
        <v>0</v>
      </c>
      <c r="U80" s="95">
        <f t="shared" si="45"/>
        <v>0</v>
      </c>
      <c r="V80" s="95">
        <f t="shared" si="46"/>
        <v>0</v>
      </c>
      <c r="W80" s="76">
        <f t="shared" si="47"/>
        <v>0</v>
      </c>
    </row>
    <row r="81" spans="1:23" s="105" customFormat="1" x14ac:dyDescent="0.2">
      <c r="A81" s="101"/>
      <c r="B81" s="27"/>
      <c r="C81" s="28"/>
      <c r="D81" s="102"/>
      <c r="E81" s="102"/>
      <c r="F81" s="74">
        <f t="shared" si="30"/>
        <v>0</v>
      </c>
      <c r="G81" s="74">
        <f t="shared" si="31"/>
        <v>0</v>
      </c>
      <c r="H81" s="74">
        <f t="shared" si="32"/>
        <v>0</v>
      </c>
      <c r="I81" s="74">
        <f t="shared" si="33"/>
        <v>0</v>
      </c>
      <c r="J81" s="74">
        <f t="shared" si="34"/>
        <v>0</v>
      </c>
      <c r="K81" s="94">
        <f t="shared" si="35"/>
        <v>0</v>
      </c>
      <c r="L81" s="95">
        <f t="shared" si="36"/>
        <v>0</v>
      </c>
      <c r="M81" s="95">
        <f t="shared" si="37"/>
        <v>0</v>
      </c>
      <c r="N81" s="95">
        <f t="shared" si="38"/>
        <v>0</v>
      </c>
      <c r="O81" s="76">
        <f t="shared" si="39"/>
        <v>0</v>
      </c>
      <c r="P81" s="74">
        <f t="shared" si="40"/>
        <v>0</v>
      </c>
      <c r="Q81" s="74">
        <f t="shared" si="41"/>
        <v>0</v>
      </c>
      <c r="R81" s="74">
        <f t="shared" si="42"/>
        <v>0</v>
      </c>
      <c r="S81" s="94">
        <f t="shared" si="43"/>
        <v>0</v>
      </c>
      <c r="T81" s="95">
        <f t="shared" si="44"/>
        <v>0</v>
      </c>
      <c r="U81" s="95">
        <f t="shared" si="45"/>
        <v>0</v>
      </c>
      <c r="V81" s="95">
        <f t="shared" si="46"/>
        <v>0</v>
      </c>
      <c r="W81" s="76">
        <f t="shared" si="47"/>
        <v>0</v>
      </c>
    </row>
    <row r="82" spans="1:23" s="105" customFormat="1" x14ac:dyDescent="0.2">
      <c r="A82" s="101"/>
      <c r="B82" s="27"/>
      <c r="C82" s="28"/>
      <c r="D82" s="102"/>
      <c r="E82" s="102"/>
      <c r="F82" s="74">
        <f t="shared" si="30"/>
        <v>0</v>
      </c>
      <c r="G82" s="74">
        <f t="shared" si="31"/>
        <v>0</v>
      </c>
      <c r="H82" s="74">
        <f t="shared" si="32"/>
        <v>0</v>
      </c>
      <c r="I82" s="74">
        <f t="shared" si="33"/>
        <v>0</v>
      </c>
      <c r="J82" s="74">
        <f t="shared" si="34"/>
        <v>0</v>
      </c>
      <c r="K82" s="94">
        <f t="shared" si="35"/>
        <v>0</v>
      </c>
      <c r="L82" s="95">
        <f t="shared" si="36"/>
        <v>0</v>
      </c>
      <c r="M82" s="95">
        <f t="shared" si="37"/>
        <v>0</v>
      </c>
      <c r="N82" s="95">
        <f t="shared" si="38"/>
        <v>0</v>
      </c>
      <c r="O82" s="76">
        <f t="shared" si="39"/>
        <v>0</v>
      </c>
      <c r="P82" s="74">
        <f t="shared" si="40"/>
        <v>0</v>
      </c>
      <c r="Q82" s="74">
        <f t="shared" si="41"/>
        <v>0</v>
      </c>
      <c r="R82" s="74">
        <f t="shared" si="42"/>
        <v>0</v>
      </c>
      <c r="S82" s="94">
        <f t="shared" si="43"/>
        <v>0</v>
      </c>
      <c r="T82" s="95">
        <f t="shared" si="44"/>
        <v>0</v>
      </c>
      <c r="U82" s="95">
        <f t="shared" si="45"/>
        <v>0</v>
      </c>
      <c r="V82" s="95">
        <f t="shared" si="46"/>
        <v>0</v>
      </c>
      <c r="W82" s="76">
        <f t="shared" si="47"/>
        <v>0</v>
      </c>
    </row>
    <row r="83" spans="1:23" s="105" customFormat="1" x14ac:dyDescent="0.2">
      <c r="A83" s="101"/>
      <c r="B83" s="27"/>
      <c r="C83" s="28"/>
      <c r="D83" s="102"/>
      <c r="E83" s="102"/>
      <c r="F83" s="74">
        <f t="shared" si="30"/>
        <v>0</v>
      </c>
      <c r="G83" s="74">
        <f t="shared" si="31"/>
        <v>0</v>
      </c>
      <c r="H83" s="74">
        <f t="shared" si="32"/>
        <v>0</v>
      </c>
      <c r="I83" s="74">
        <f t="shared" si="33"/>
        <v>0</v>
      </c>
      <c r="J83" s="74">
        <f t="shared" si="34"/>
        <v>0</v>
      </c>
      <c r="K83" s="94">
        <f t="shared" si="35"/>
        <v>0</v>
      </c>
      <c r="L83" s="95">
        <f t="shared" si="36"/>
        <v>0</v>
      </c>
      <c r="M83" s="95">
        <f t="shared" si="37"/>
        <v>0</v>
      </c>
      <c r="N83" s="95">
        <f t="shared" si="38"/>
        <v>0</v>
      </c>
      <c r="O83" s="76">
        <f t="shared" si="39"/>
        <v>0</v>
      </c>
      <c r="P83" s="74">
        <f t="shared" si="40"/>
        <v>0</v>
      </c>
      <c r="Q83" s="74">
        <f t="shared" si="41"/>
        <v>0</v>
      </c>
      <c r="R83" s="74">
        <f t="shared" si="42"/>
        <v>0</v>
      </c>
      <c r="S83" s="94">
        <f t="shared" si="43"/>
        <v>0</v>
      </c>
      <c r="T83" s="95">
        <f t="shared" si="44"/>
        <v>0</v>
      </c>
      <c r="U83" s="95">
        <f t="shared" si="45"/>
        <v>0</v>
      </c>
      <c r="V83" s="95">
        <f t="shared" si="46"/>
        <v>0</v>
      </c>
      <c r="W83" s="76">
        <f t="shared" si="47"/>
        <v>0</v>
      </c>
    </row>
    <row r="84" spans="1:23" s="105" customFormat="1" x14ac:dyDescent="0.2">
      <c r="A84" s="101"/>
      <c r="B84" s="27"/>
      <c r="C84" s="28"/>
      <c r="D84" s="102"/>
      <c r="E84" s="102"/>
      <c r="F84" s="74">
        <f t="shared" si="30"/>
        <v>0</v>
      </c>
      <c r="G84" s="74">
        <f t="shared" si="31"/>
        <v>0</v>
      </c>
      <c r="H84" s="74">
        <f t="shared" si="32"/>
        <v>0</v>
      </c>
      <c r="I84" s="74">
        <f t="shared" si="33"/>
        <v>0</v>
      </c>
      <c r="J84" s="74">
        <f t="shared" si="34"/>
        <v>0</v>
      </c>
      <c r="K84" s="94">
        <f t="shared" si="35"/>
        <v>0</v>
      </c>
      <c r="L84" s="95">
        <f t="shared" si="36"/>
        <v>0</v>
      </c>
      <c r="M84" s="95">
        <f t="shared" si="37"/>
        <v>0</v>
      </c>
      <c r="N84" s="95">
        <f t="shared" si="38"/>
        <v>0</v>
      </c>
      <c r="O84" s="76">
        <f t="shared" si="39"/>
        <v>0</v>
      </c>
      <c r="P84" s="74">
        <f t="shared" si="40"/>
        <v>0</v>
      </c>
      <c r="Q84" s="74">
        <f t="shared" si="41"/>
        <v>0</v>
      </c>
      <c r="R84" s="74">
        <f t="shared" si="42"/>
        <v>0</v>
      </c>
      <c r="S84" s="94">
        <f t="shared" si="43"/>
        <v>0</v>
      </c>
      <c r="T84" s="95">
        <f t="shared" si="44"/>
        <v>0</v>
      </c>
      <c r="U84" s="95">
        <f t="shared" si="45"/>
        <v>0</v>
      </c>
      <c r="V84" s="95">
        <f t="shared" si="46"/>
        <v>0</v>
      </c>
      <c r="W84" s="76">
        <f t="shared" si="47"/>
        <v>0</v>
      </c>
    </row>
    <row r="85" spans="1:23" s="105" customFormat="1" x14ac:dyDescent="0.2">
      <c r="A85" s="101"/>
      <c r="B85" s="27"/>
      <c r="C85" s="28"/>
      <c r="D85" s="102"/>
      <c r="E85" s="102"/>
      <c r="F85" s="74">
        <f t="shared" si="30"/>
        <v>0</v>
      </c>
      <c r="G85" s="74">
        <f t="shared" si="31"/>
        <v>0</v>
      </c>
      <c r="H85" s="74">
        <f t="shared" si="32"/>
        <v>0</v>
      </c>
      <c r="I85" s="74">
        <f t="shared" si="33"/>
        <v>0</v>
      </c>
      <c r="J85" s="74">
        <f t="shared" si="34"/>
        <v>0</v>
      </c>
      <c r="K85" s="94">
        <f t="shared" si="35"/>
        <v>0</v>
      </c>
      <c r="L85" s="95">
        <f t="shared" si="36"/>
        <v>0</v>
      </c>
      <c r="M85" s="95">
        <f t="shared" si="37"/>
        <v>0</v>
      </c>
      <c r="N85" s="95">
        <f t="shared" si="38"/>
        <v>0</v>
      </c>
      <c r="O85" s="76">
        <f t="shared" si="39"/>
        <v>0</v>
      </c>
      <c r="P85" s="74">
        <f t="shared" si="40"/>
        <v>0</v>
      </c>
      <c r="Q85" s="74">
        <f t="shared" si="41"/>
        <v>0</v>
      </c>
      <c r="R85" s="74">
        <f t="shared" si="42"/>
        <v>0</v>
      </c>
      <c r="S85" s="94">
        <f t="shared" si="43"/>
        <v>0</v>
      </c>
      <c r="T85" s="95">
        <f t="shared" si="44"/>
        <v>0</v>
      </c>
      <c r="U85" s="95">
        <f t="shared" si="45"/>
        <v>0</v>
      </c>
      <c r="V85" s="95">
        <f t="shared" si="46"/>
        <v>0</v>
      </c>
      <c r="W85" s="76">
        <f t="shared" si="47"/>
        <v>0</v>
      </c>
    </row>
    <row r="86" spans="1:23" x14ac:dyDescent="0.2">
      <c r="A86" s="79" t="s">
        <v>119</v>
      </c>
      <c r="B86" s="80"/>
      <c r="C86" s="81"/>
      <c r="D86" s="82"/>
      <c r="E86" s="82"/>
      <c r="F86" s="83">
        <f>SUM(F76:F85)</f>
        <v>0</v>
      </c>
      <c r="G86" s="83">
        <f>SUM(G76:G85)</f>
        <v>0</v>
      </c>
      <c r="H86" s="83">
        <f t="shared" ref="H86:W86" si="48">SUM(H76:H85)</f>
        <v>0</v>
      </c>
      <c r="I86" s="83">
        <f t="shared" si="48"/>
        <v>0</v>
      </c>
      <c r="J86" s="83">
        <f t="shared" si="48"/>
        <v>0</v>
      </c>
      <c r="K86" s="83">
        <f t="shared" si="48"/>
        <v>0</v>
      </c>
      <c r="L86" s="84">
        <f t="shared" si="48"/>
        <v>0</v>
      </c>
      <c r="M86" s="84">
        <f t="shared" si="48"/>
        <v>0</v>
      </c>
      <c r="N86" s="84">
        <f t="shared" si="48"/>
        <v>0</v>
      </c>
      <c r="O86" s="85">
        <f t="shared" si="48"/>
        <v>0</v>
      </c>
      <c r="P86" s="83">
        <f t="shared" si="48"/>
        <v>0</v>
      </c>
      <c r="Q86" s="83">
        <f t="shared" si="48"/>
        <v>0</v>
      </c>
      <c r="R86" s="83">
        <f t="shared" si="48"/>
        <v>0</v>
      </c>
      <c r="S86" s="83">
        <f t="shared" si="48"/>
        <v>0</v>
      </c>
      <c r="T86" s="84">
        <f t="shared" si="48"/>
        <v>0</v>
      </c>
      <c r="U86" s="84">
        <f t="shared" si="48"/>
        <v>0</v>
      </c>
      <c r="V86" s="84">
        <f t="shared" si="48"/>
        <v>0</v>
      </c>
      <c r="W86" s="85">
        <f t="shared" si="48"/>
        <v>0</v>
      </c>
    </row>
    <row r="87" spans="1:23" x14ac:dyDescent="0.2">
      <c r="A87" s="100" t="s">
        <v>155</v>
      </c>
      <c r="B87" s="25"/>
      <c r="C87" s="26"/>
      <c r="D87" s="86"/>
      <c r="E87" s="86"/>
      <c r="F87" s="87"/>
      <c r="G87" s="87"/>
      <c r="H87" s="87"/>
      <c r="I87" s="87"/>
      <c r="J87" s="87"/>
      <c r="K87" s="87"/>
      <c r="L87" s="88"/>
      <c r="M87" s="88"/>
      <c r="N87" s="88"/>
      <c r="O87" s="89"/>
      <c r="P87" s="87"/>
      <c r="Q87" s="87"/>
      <c r="R87" s="87"/>
      <c r="S87" s="87"/>
      <c r="T87" s="88"/>
      <c r="U87" s="88"/>
      <c r="V87" s="88"/>
      <c r="W87" s="89"/>
    </row>
    <row r="88" spans="1:23" s="105" customFormat="1" x14ac:dyDescent="0.2">
      <c r="A88" s="101"/>
      <c r="B88" s="27"/>
      <c r="C88" s="28"/>
      <c r="D88" s="102"/>
      <c r="E88" s="102"/>
      <c r="F88" s="74">
        <f t="shared" ref="F88:F97" si="49">C88*D88</f>
        <v>0</v>
      </c>
      <c r="G88" s="74">
        <f t="shared" ref="G88:G97" si="50">C88*E88</f>
        <v>0</v>
      </c>
      <c r="H88" s="74">
        <f t="shared" ref="H88:H97" si="51">F88*$H$12</f>
        <v>0</v>
      </c>
      <c r="I88" s="74">
        <f t="shared" ref="I88:I97" si="52">F88*$I$12</f>
        <v>0</v>
      </c>
      <c r="J88" s="74">
        <f t="shared" ref="J88:J97" si="53">F88*$J$12</f>
        <v>0</v>
      </c>
      <c r="K88" s="94">
        <f t="shared" ref="K88:K97" si="54">F88*$K$12</f>
        <v>0</v>
      </c>
      <c r="L88" s="95">
        <f t="shared" ref="L88:L97" si="55">F88-H88</f>
        <v>0</v>
      </c>
      <c r="M88" s="95">
        <f t="shared" ref="M88:M97" si="56">F88-I88</f>
        <v>0</v>
      </c>
      <c r="N88" s="95">
        <f t="shared" ref="N88:N97" si="57">F88-J88</f>
        <v>0</v>
      </c>
      <c r="O88" s="76">
        <f t="shared" ref="O88:O97" si="58">F88-K88</f>
        <v>0</v>
      </c>
      <c r="P88" s="74">
        <f t="shared" ref="P88:P97" si="59">G88*$P$12</f>
        <v>0</v>
      </c>
      <c r="Q88" s="74">
        <f t="shared" ref="Q88:Q97" si="60">G88*$Q$12</f>
        <v>0</v>
      </c>
      <c r="R88" s="74">
        <f t="shared" ref="R88:R97" si="61">G88*$R$12</f>
        <v>0</v>
      </c>
      <c r="S88" s="94">
        <f t="shared" ref="S88:S97" si="62">G88*$S$12</f>
        <v>0</v>
      </c>
      <c r="T88" s="95">
        <f t="shared" ref="T88:T97" si="63">G88-P88</f>
        <v>0</v>
      </c>
      <c r="U88" s="95">
        <f t="shared" ref="U88:U97" si="64">G88-Q88</f>
        <v>0</v>
      </c>
      <c r="V88" s="95">
        <f t="shared" ref="V88:V97" si="65">G88-R88</f>
        <v>0</v>
      </c>
      <c r="W88" s="76">
        <f t="shared" ref="W88:W97" si="66">G88-S88</f>
        <v>0</v>
      </c>
    </row>
    <row r="89" spans="1:23" s="105" customFormat="1" x14ac:dyDescent="0.2">
      <c r="A89" s="101"/>
      <c r="B89" s="27"/>
      <c r="C89" s="28"/>
      <c r="D89" s="102"/>
      <c r="E89" s="102"/>
      <c r="F89" s="74">
        <f t="shared" si="49"/>
        <v>0</v>
      </c>
      <c r="G89" s="74">
        <f t="shared" si="50"/>
        <v>0</v>
      </c>
      <c r="H89" s="74">
        <f t="shared" si="51"/>
        <v>0</v>
      </c>
      <c r="I89" s="74">
        <f t="shared" si="52"/>
        <v>0</v>
      </c>
      <c r="J89" s="74">
        <f t="shared" si="53"/>
        <v>0</v>
      </c>
      <c r="K89" s="94">
        <f t="shared" si="54"/>
        <v>0</v>
      </c>
      <c r="L89" s="95">
        <f t="shared" si="55"/>
        <v>0</v>
      </c>
      <c r="M89" s="95">
        <f t="shared" si="56"/>
        <v>0</v>
      </c>
      <c r="N89" s="95">
        <f t="shared" si="57"/>
        <v>0</v>
      </c>
      <c r="O89" s="76">
        <f t="shared" si="58"/>
        <v>0</v>
      </c>
      <c r="P89" s="74">
        <f t="shared" si="59"/>
        <v>0</v>
      </c>
      <c r="Q89" s="74">
        <f t="shared" si="60"/>
        <v>0</v>
      </c>
      <c r="R89" s="74">
        <f t="shared" si="61"/>
        <v>0</v>
      </c>
      <c r="S89" s="94">
        <f t="shared" si="62"/>
        <v>0</v>
      </c>
      <c r="T89" s="95">
        <f t="shared" si="63"/>
        <v>0</v>
      </c>
      <c r="U89" s="95">
        <f t="shared" si="64"/>
        <v>0</v>
      </c>
      <c r="V89" s="95">
        <f t="shared" si="65"/>
        <v>0</v>
      </c>
      <c r="W89" s="76">
        <f t="shared" si="66"/>
        <v>0</v>
      </c>
    </row>
    <row r="90" spans="1:23" s="105" customFormat="1" x14ac:dyDescent="0.2">
      <c r="A90" s="101"/>
      <c r="B90" s="27"/>
      <c r="C90" s="28"/>
      <c r="D90" s="102"/>
      <c r="E90" s="102"/>
      <c r="F90" s="74">
        <f t="shared" si="49"/>
        <v>0</v>
      </c>
      <c r="G90" s="74">
        <f t="shared" si="50"/>
        <v>0</v>
      </c>
      <c r="H90" s="74">
        <f t="shared" si="51"/>
        <v>0</v>
      </c>
      <c r="I90" s="74">
        <f t="shared" si="52"/>
        <v>0</v>
      </c>
      <c r="J90" s="74">
        <f t="shared" si="53"/>
        <v>0</v>
      </c>
      <c r="K90" s="94">
        <f t="shared" si="54"/>
        <v>0</v>
      </c>
      <c r="L90" s="95">
        <f t="shared" si="55"/>
        <v>0</v>
      </c>
      <c r="M90" s="95">
        <f t="shared" si="56"/>
        <v>0</v>
      </c>
      <c r="N90" s="95">
        <f t="shared" si="57"/>
        <v>0</v>
      </c>
      <c r="O90" s="76">
        <f t="shared" si="58"/>
        <v>0</v>
      </c>
      <c r="P90" s="74">
        <f t="shared" si="59"/>
        <v>0</v>
      </c>
      <c r="Q90" s="74">
        <f t="shared" si="60"/>
        <v>0</v>
      </c>
      <c r="R90" s="74">
        <f t="shared" si="61"/>
        <v>0</v>
      </c>
      <c r="S90" s="94">
        <f t="shared" si="62"/>
        <v>0</v>
      </c>
      <c r="T90" s="95">
        <f t="shared" si="63"/>
        <v>0</v>
      </c>
      <c r="U90" s="95">
        <f t="shared" si="64"/>
        <v>0</v>
      </c>
      <c r="V90" s="95">
        <f t="shared" si="65"/>
        <v>0</v>
      </c>
      <c r="W90" s="76">
        <f t="shared" si="66"/>
        <v>0</v>
      </c>
    </row>
    <row r="91" spans="1:23" s="105" customFormat="1" x14ac:dyDescent="0.2">
      <c r="A91" s="101"/>
      <c r="B91" s="27"/>
      <c r="C91" s="28"/>
      <c r="D91" s="102"/>
      <c r="E91" s="102"/>
      <c r="F91" s="74">
        <f t="shared" si="49"/>
        <v>0</v>
      </c>
      <c r="G91" s="74">
        <f t="shared" si="50"/>
        <v>0</v>
      </c>
      <c r="H91" s="74">
        <f t="shared" si="51"/>
        <v>0</v>
      </c>
      <c r="I91" s="74">
        <f t="shared" si="52"/>
        <v>0</v>
      </c>
      <c r="J91" s="74">
        <f t="shared" si="53"/>
        <v>0</v>
      </c>
      <c r="K91" s="94">
        <f t="shared" si="54"/>
        <v>0</v>
      </c>
      <c r="L91" s="95">
        <f t="shared" si="55"/>
        <v>0</v>
      </c>
      <c r="M91" s="95">
        <f t="shared" si="56"/>
        <v>0</v>
      </c>
      <c r="N91" s="95">
        <f t="shared" si="57"/>
        <v>0</v>
      </c>
      <c r="O91" s="76">
        <f t="shared" si="58"/>
        <v>0</v>
      </c>
      <c r="P91" s="74">
        <f t="shared" si="59"/>
        <v>0</v>
      </c>
      <c r="Q91" s="74">
        <f t="shared" si="60"/>
        <v>0</v>
      </c>
      <c r="R91" s="74">
        <f t="shared" si="61"/>
        <v>0</v>
      </c>
      <c r="S91" s="94">
        <f t="shared" si="62"/>
        <v>0</v>
      </c>
      <c r="T91" s="95">
        <f t="shared" si="63"/>
        <v>0</v>
      </c>
      <c r="U91" s="95">
        <f t="shared" si="64"/>
        <v>0</v>
      </c>
      <c r="V91" s="95">
        <f t="shared" si="65"/>
        <v>0</v>
      </c>
      <c r="W91" s="76">
        <f t="shared" si="66"/>
        <v>0</v>
      </c>
    </row>
    <row r="92" spans="1:23" s="105" customFormat="1" x14ac:dyDescent="0.2">
      <c r="A92" s="101"/>
      <c r="B92" s="27"/>
      <c r="C92" s="28"/>
      <c r="D92" s="102"/>
      <c r="E92" s="102"/>
      <c r="F92" s="74">
        <f t="shared" si="49"/>
        <v>0</v>
      </c>
      <c r="G92" s="74">
        <f t="shared" si="50"/>
        <v>0</v>
      </c>
      <c r="H92" s="74">
        <f t="shared" si="51"/>
        <v>0</v>
      </c>
      <c r="I92" s="74">
        <f t="shared" si="52"/>
        <v>0</v>
      </c>
      <c r="J92" s="74">
        <f t="shared" si="53"/>
        <v>0</v>
      </c>
      <c r="K92" s="94">
        <f t="shared" si="54"/>
        <v>0</v>
      </c>
      <c r="L92" s="95">
        <f t="shared" si="55"/>
        <v>0</v>
      </c>
      <c r="M92" s="95">
        <f t="shared" si="56"/>
        <v>0</v>
      </c>
      <c r="N92" s="95">
        <f t="shared" si="57"/>
        <v>0</v>
      </c>
      <c r="O92" s="76">
        <f t="shared" si="58"/>
        <v>0</v>
      </c>
      <c r="P92" s="74">
        <f t="shared" si="59"/>
        <v>0</v>
      </c>
      <c r="Q92" s="74">
        <f t="shared" si="60"/>
        <v>0</v>
      </c>
      <c r="R92" s="74">
        <f t="shared" si="61"/>
        <v>0</v>
      </c>
      <c r="S92" s="94">
        <f t="shared" si="62"/>
        <v>0</v>
      </c>
      <c r="T92" s="95">
        <f t="shared" si="63"/>
        <v>0</v>
      </c>
      <c r="U92" s="95">
        <f t="shared" si="64"/>
        <v>0</v>
      </c>
      <c r="V92" s="95">
        <f t="shared" si="65"/>
        <v>0</v>
      </c>
      <c r="W92" s="76">
        <f t="shared" si="66"/>
        <v>0</v>
      </c>
    </row>
    <row r="93" spans="1:23" x14ac:dyDescent="0.2">
      <c r="A93" s="101"/>
      <c r="B93" s="27"/>
      <c r="C93" s="28"/>
      <c r="D93" s="102"/>
      <c r="E93" s="102"/>
      <c r="F93" s="74">
        <f t="shared" si="49"/>
        <v>0</v>
      </c>
      <c r="G93" s="74">
        <f t="shared" si="50"/>
        <v>0</v>
      </c>
      <c r="H93" s="74">
        <f t="shared" si="51"/>
        <v>0</v>
      </c>
      <c r="I93" s="74">
        <f t="shared" si="52"/>
        <v>0</v>
      </c>
      <c r="J93" s="74">
        <f t="shared" si="53"/>
        <v>0</v>
      </c>
      <c r="K93" s="94">
        <f t="shared" si="54"/>
        <v>0</v>
      </c>
      <c r="L93" s="95">
        <f t="shared" si="55"/>
        <v>0</v>
      </c>
      <c r="M93" s="95">
        <f t="shared" si="56"/>
        <v>0</v>
      </c>
      <c r="N93" s="95">
        <f t="shared" si="57"/>
        <v>0</v>
      </c>
      <c r="O93" s="76">
        <f t="shared" si="58"/>
        <v>0</v>
      </c>
      <c r="P93" s="74">
        <f t="shared" si="59"/>
        <v>0</v>
      </c>
      <c r="Q93" s="74">
        <f t="shared" si="60"/>
        <v>0</v>
      </c>
      <c r="R93" s="74">
        <f t="shared" si="61"/>
        <v>0</v>
      </c>
      <c r="S93" s="94">
        <f t="shared" si="62"/>
        <v>0</v>
      </c>
      <c r="T93" s="95">
        <f t="shared" si="63"/>
        <v>0</v>
      </c>
      <c r="U93" s="95">
        <f t="shared" si="64"/>
        <v>0</v>
      </c>
      <c r="V93" s="95">
        <f t="shared" si="65"/>
        <v>0</v>
      </c>
      <c r="W93" s="76">
        <f t="shared" si="66"/>
        <v>0</v>
      </c>
    </row>
    <row r="94" spans="1:23" s="105" customFormat="1" x14ac:dyDescent="0.2">
      <c r="A94" s="101"/>
      <c r="B94" s="27"/>
      <c r="C94" s="28"/>
      <c r="D94" s="102"/>
      <c r="E94" s="102"/>
      <c r="F94" s="74">
        <f t="shared" si="49"/>
        <v>0</v>
      </c>
      <c r="G94" s="74">
        <f t="shared" si="50"/>
        <v>0</v>
      </c>
      <c r="H94" s="74">
        <f t="shared" si="51"/>
        <v>0</v>
      </c>
      <c r="I94" s="74">
        <f t="shared" si="52"/>
        <v>0</v>
      </c>
      <c r="J94" s="74">
        <f t="shared" si="53"/>
        <v>0</v>
      </c>
      <c r="K94" s="94">
        <f t="shared" si="54"/>
        <v>0</v>
      </c>
      <c r="L94" s="95">
        <f t="shared" si="55"/>
        <v>0</v>
      </c>
      <c r="M94" s="95">
        <f t="shared" si="56"/>
        <v>0</v>
      </c>
      <c r="N94" s="95">
        <f t="shared" si="57"/>
        <v>0</v>
      </c>
      <c r="O94" s="76">
        <f t="shared" si="58"/>
        <v>0</v>
      </c>
      <c r="P94" s="74">
        <f t="shared" si="59"/>
        <v>0</v>
      </c>
      <c r="Q94" s="74">
        <f t="shared" si="60"/>
        <v>0</v>
      </c>
      <c r="R94" s="74">
        <f t="shared" si="61"/>
        <v>0</v>
      </c>
      <c r="S94" s="94">
        <f t="shared" si="62"/>
        <v>0</v>
      </c>
      <c r="T94" s="95">
        <f t="shared" si="63"/>
        <v>0</v>
      </c>
      <c r="U94" s="95">
        <f t="shared" si="64"/>
        <v>0</v>
      </c>
      <c r="V94" s="95">
        <f t="shared" si="65"/>
        <v>0</v>
      </c>
      <c r="W94" s="76">
        <f t="shared" si="66"/>
        <v>0</v>
      </c>
    </row>
    <row r="95" spans="1:23" s="105" customFormat="1" x14ac:dyDescent="0.2">
      <c r="A95" s="101"/>
      <c r="B95" s="27"/>
      <c r="C95" s="28"/>
      <c r="D95" s="102"/>
      <c r="E95" s="102"/>
      <c r="F95" s="74">
        <f t="shared" si="49"/>
        <v>0</v>
      </c>
      <c r="G95" s="74">
        <f t="shared" si="50"/>
        <v>0</v>
      </c>
      <c r="H95" s="74">
        <f t="shared" si="51"/>
        <v>0</v>
      </c>
      <c r="I95" s="74">
        <f t="shared" si="52"/>
        <v>0</v>
      </c>
      <c r="J95" s="74">
        <f t="shared" si="53"/>
        <v>0</v>
      </c>
      <c r="K95" s="94">
        <f t="shared" si="54"/>
        <v>0</v>
      </c>
      <c r="L95" s="95">
        <f t="shared" si="55"/>
        <v>0</v>
      </c>
      <c r="M95" s="95">
        <f t="shared" si="56"/>
        <v>0</v>
      </c>
      <c r="N95" s="95">
        <f t="shared" si="57"/>
        <v>0</v>
      </c>
      <c r="O95" s="76">
        <f t="shared" si="58"/>
        <v>0</v>
      </c>
      <c r="P95" s="74">
        <f t="shared" si="59"/>
        <v>0</v>
      </c>
      <c r="Q95" s="74">
        <f t="shared" si="60"/>
        <v>0</v>
      </c>
      <c r="R95" s="74">
        <f t="shared" si="61"/>
        <v>0</v>
      </c>
      <c r="S95" s="94">
        <f t="shared" si="62"/>
        <v>0</v>
      </c>
      <c r="T95" s="95">
        <f t="shared" si="63"/>
        <v>0</v>
      </c>
      <c r="U95" s="95">
        <f t="shared" si="64"/>
        <v>0</v>
      </c>
      <c r="V95" s="95">
        <f t="shared" si="65"/>
        <v>0</v>
      </c>
      <c r="W95" s="76">
        <f t="shared" si="66"/>
        <v>0</v>
      </c>
    </row>
    <row r="96" spans="1:23" x14ac:dyDescent="0.2">
      <c r="A96" s="101"/>
      <c r="B96" s="27"/>
      <c r="C96" s="28"/>
      <c r="D96" s="102"/>
      <c r="E96" s="102"/>
      <c r="F96" s="74">
        <f t="shared" si="49"/>
        <v>0</v>
      </c>
      <c r="G96" s="74">
        <f t="shared" si="50"/>
        <v>0</v>
      </c>
      <c r="H96" s="74">
        <f t="shared" si="51"/>
        <v>0</v>
      </c>
      <c r="I96" s="74">
        <f t="shared" si="52"/>
        <v>0</v>
      </c>
      <c r="J96" s="74">
        <f t="shared" si="53"/>
        <v>0</v>
      </c>
      <c r="K96" s="94">
        <f t="shared" si="54"/>
        <v>0</v>
      </c>
      <c r="L96" s="95">
        <f t="shared" si="55"/>
        <v>0</v>
      </c>
      <c r="M96" s="95">
        <f t="shared" si="56"/>
        <v>0</v>
      </c>
      <c r="N96" s="95">
        <f t="shared" si="57"/>
        <v>0</v>
      </c>
      <c r="O96" s="76">
        <f t="shared" si="58"/>
        <v>0</v>
      </c>
      <c r="P96" s="74">
        <f t="shared" si="59"/>
        <v>0</v>
      </c>
      <c r="Q96" s="74">
        <f t="shared" si="60"/>
        <v>0</v>
      </c>
      <c r="R96" s="74">
        <f t="shared" si="61"/>
        <v>0</v>
      </c>
      <c r="S96" s="94">
        <f t="shared" si="62"/>
        <v>0</v>
      </c>
      <c r="T96" s="95">
        <f t="shared" si="63"/>
        <v>0</v>
      </c>
      <c r="U96" s="95">
        <f t="shared" si="64"/>
        <v>0</v>
      </c>
      <c r="V96" s="95">
        <f t="shared" si="65"/>
        <v>0</v>
      </c>
      <c r="W96" s="76">
        <f t="shared" si="66"/>
        <v>0</v>
      </c>
    </row>
    <row r="97" spans="1:23" s="105" customFormat="1" x14ac:dyDescent="0.2">
      <c r="A97" s="101"/>
      <c r="B97" s="27"/>
      <c r="C97" s="28"/>
      <c r="D97" s="102"/>
      <c r="E97" s="102"/>
      <c r="F97" s="74">
        <f t="shared" si="49"/>
        <v>0</v>
      </c>
      <c r="G97" s="74">
        <f t="shared" si="50"/>
        <v>0</v>
      </c>
      <c r="H97" s="74">
        <f t="shared" si="51"/>
        <v>0</v>
      </c>
      <c r="I97" s="74">
        <f t="shared" si="52"/>
        <v>0</v>
      </c>
      <c r="J97" s="74">
        <f t="shared" si="53"/>
        <v>0</v>
      </c>
      <c r="K97" s="94">
        <f t="shared" si="54"/>
        <v>0</v>
      </c>
      <c r="L97" s="95">
        <f t="shared" si="55"/>
        <v>0</v>
      </c>
      <c r="M97" s="95">
        <f t="shared" si="56"/>
        <v>0</v>
      </c>
      <c r="N97" s="95">
        <f t="shared" si="57"/>
        <v>0</v>
      </c>
      <c r="O97" s="76">
        <f t="shared" si="58"/>
        <v>0</v>
      </c>
      <c r="P97" s="74">
        <f t="shared" si="59"/>
        <v>0</v>
      </c>
      <c r="Q97" s="74">
        <f t="shared" si="60"/>
        <v>0</v>
      </c>
      <c r="R97" s="74">
        <f t="shared" si="61"/>
        <v>0</v>
      </c>
      <c r="S97" s="94">
        <f t="shared" si="62"/>
        <v>0</v>
      </c>
      <c r="T97" s="95">
        <f t="shared" si="63"/>
        <v>0</v>
      </c>
      <c r="U97" s="95">
        <f t="shared" si="64"/>
        <v>0</v>
      </c>
      <c r="V97" s="95">
        <f t="shared" si="65"/>
        <v>0</v>
      </c>
      <c r="W97" s="76">
        <f t="shared" si="66"/>
        <v>0</v>
      </c>
    </row>
    <row r="98" spans="1:23" x14ac:dyDescent="0.2">
      <c r="A98" s="79" t="s">
        <v>33</v>
      </c>
      <c r="B98" s="80"/>
      <c r="C98" s="81"/>
      <c r="D98" s="82"/>
      <c r="E98" s="82"/>
      <c r="F98" s="83">
        <f>SUM(F88:F97)</f>
        <v>0</v>
      </c>
      <c r="G98" s="83">
        <f>SUM(G88:G97)</f>
        <v>0</v>
      </c>
      <c r="H98" s="83">
        <f t="shared" ref="H98:W98" si="67">SUM(H88:H97)</f>
        <v>0</v>
      </c>
      <c r="I98" s="83">
        <f t="shared" si="67"/>
        <v>0</v>
      </c>
      <c r="J98" s="83">
        <f t="shared" si="67"/>
        <v>0</v>
      </c>
      <c r="K98" s="83">
        <f t="shared" si="67"/>
        <v>0</v>
      </c>
      <c r="L98" s="84">
        <f t="shared" si="67"/>
        <v>0</v>
      </c>
      <c r="M98" s="84">
        <f t="shared" si="67"/>
        <v>0</v>
      </c>
      <c r="N98" s="84">
        <f t="shared" si="67"/>
        <v>0</v>
      </c>
      <c r="O98" s="85">
        <f t="shared" si="67"/>
        <v>0</v>
      </c>
      <c r="P98" s="83">
        <f t="shared" si="67"/>
        <v>0</v>
      </c>
      <c r="Q98" s="83">
        <f t="shared" si="67"/>
        <v>0</v>
      </c>
      <c r="R98" s="83">
        <f t="shared" si="67"/>
        <v>0</v>
      </c>
      <c r="S98" s="83">
        <f t="shared" si="67"/>
        <v>0</v>
      </c>
      <c r="T98" s="84">
        <f t="shared" si="67"/>
        <v>0</v>
      </c>
      <c r="U98" s="84">
        <f t="shared" si="67"/>
        <v>0</v>
      </c>
      <c r="V98" s="84">
        <f t="shared" si="67"/>
        <v>0</v>
      </c>
      <c r="W98" s="85">
        <f t="shared" si="67"/>
        <v>0</v>
      </c>
    </row>
    <row r="99" spans="1:23" s="109" customFormat="1" x14ac:dyDescent="0.2">
      <c r="A99" s="100" t="s">
        <v>247</v>
      </c>
      <c r="B99" s="25"/>
      <c r="C99" s="26"/>
      <c r="D99" s="86"/>
      <c r="E99" s="86"/>
      <c r="F99" s="106"/>
      <c r="G99" s="106"/>
      <c r="H99" s="106"/>
      <c r="I99" s="106"/>
      <c r="J99" s="106"/>
      <c r="K99" s="106"/>
      <c r="L99" s="107"/>
      <c r="M99" s="107"/>
      <c r="N99" s="107"/>
      <c r="O99" s="108"/>
      <c r="P99" s="106"/>
      <c r="Q99" s="106"/>
      <c r="R99" s="106"/>
      <c r="S99" s="106"/>
      <c r="T99" s="107"/>
      <c r="U99" s="107"/>
      <c r="V99" s="107"/>
      <c r="W99" s="108"/>
    </row>
    <row r="100" spans="1:23" x14ac:dyDescent="0.2">
      <c r="A100" s="72"/>
      <c r="B100" s="110"/>
      <c r="C100" s="111"/>
      <c r="D100" s="112"/>
      <c r="E100" s="112"/>
      <c r="F100" s="74">
        <f t="shared" ref="F100:F107" si="68">C100*D100</f>
        <v>0</v>
      </c>
      <c r="G100" s="74">
        <f t="shared" ref="G100:G107" si="69">C100*E100</f>
        <v>0</v>
      </c>
      <c r="H100" s="74">
        <f t="shared" ref="H100:H107" si="70">F100*$H$12</f>
        <v>0</v>
      </c>
      <c r="I100" s="74">
        <f t="shared" ref="I100:I107" si="71">F100*$I$12</f>
        <v>0</v>
      </c>
      <c r="J100" s="74">
        <f t="shared" ref="J100:J107" si="72">F100*$J$12</f>
        <v>0</v>
      </c>
      <c r="K100" s="94">
        <f t="shared" ref="K100:K107" si="73">F100*$K$12</f>
        <v>0</v>
      </c>
      <c r="L100" s="95">
        <f t="shared" ref="L100:L107" si="74">F100-H100</f>
        <v>0</v>
      </c>
      <c r="M100" s="95">
        <f t="shared" ref="M100:M107" si="75">F100-I100</f>
        <v>0</v>
      </c>
      <c r="N100" s="95">
        <f t="shared" ref="N100:N107" si="76">F100-J100</f>
        <v>0</v>
      </c>
      <c r="O100" s="76">
        <f t="shared" ref="O100:O107" si="77">F100-K100</f>
        <v>0</v>
      </c>
      <c r="P100" s="74">
        <f t="shared" ref="P100:P107" si="78">G100*$P$12</f>
        <v>0</v>
      </c>
      <c r="Q100" s="74">
        <f t="shared" ref="Q100:Q107" si="79">G100*$Q$12</f>
        <v>0</v>
      </c>
      <c r="R100" s="74">
        <f t="shared" ref="R100:R107" si="80">G100*$R$12</f>
        <v>0</v>
      </c>
      <c r="S100" s="94">
        <f t="shared" ref="S100:S107" si="81">G100*$S$12</f>
        <v>0</v>
      </c>
      <c r="T100" s="95">
        <f t="shared" ref="T100:T107" si="82">G100-P100</f>
        <v>0</v>
      </c>
      <c r="U100" s="95">
        <f t="shared" ref="U100:U107" si="83">G100-Q100</f>
        <v>0</v>
      </c>
      <c r="V100" s="95">
        <f t="shared" ref="V100:V107" si="84">G100-R100</f>
        <v>0</v>
      </c>
      <c r="W100" s="76">
        <f t="shared" ref="W100:W107" si="85">G100-S100</f>
        <v>0</v>
      </c>
    </row>
    <row r="101" spans="1:23" x14ac:dyDescent="0.2">
      <c r="A101" s="72"/>
      <c r="B101" s="110"/>
      <c r="C101" s="111"/>
      <c r="D101" s="112"/>
      <c r="E101" s="112"/>
      <c r="F101" s="74">
        <f t="shared" si="68"/>
        <v>0</v>
      </c>
      <c r="G101" s="74">
        <f t="shared" si="69"/>
        <v>0</v>
      </c>
      <c r="H101" s="74">
        <f t="shared" si="70"/>
        <v>0</v>
      </c>
      <c r="I101" s="74">
        <f t="shared" si="71"/>
        <v>0</v>
      </c>
      <c r="J101" s="74">
        <f t="shared" si="72"/>
        <v>0</v>
      </c>
      <c r="K101" s="94">
        <f t="shared" si="73"/>
        <v>0</v>
      </c>
      <c r="L101" s="95">
        <f t="shared" si="74"/>
        <v>0</v>
      </c>
      <c r="M101" s="95">
        <f t="shared" si="75"/>
        <v>0</v>
      </c>
      <c r="N101" s="95">
        <f t="shared" si="76"/>
        <v>0</v>
      </c>
      <c r="O101" s="76">
        <f t="shared" si="77"/>
        <v>0</v>
      </c>
      <c r="P101" s="74">
        <f t="shared" si="78"/>
        <v>0</v>
      </c>
      <c r="Q101" s="74">
        <f t="shared" si="79"/>
        <v>0</v>
      </c>
      <c r="R101" s="74">
        <f t="shared" si="80"/>
        <v>0</v>
      </c>
      <c r="S101" s="94">
        <f t="shared" si="81"/>
        <v>0</v>
      </c>
      <c r="T101" s="95">
        <f t="shared" si="82"/>
        <v>0</v>
      </c>
      <c r="U101" s="95">
        <f t="shared" si="83"/>
        <v>0</v>
      </c>
      <c r="V101" s="95">
        <f t="shared" si="84"/>
        <v>0</v>
      </c>
      <c r="W101" s="76">
        <f t="shared" si="85"/>
        <v>0</v>
      </c>
    </row>
    <row r="102" spans="1:23" x14ac:dyDescent="0.2">
      <c r="A102" s="113"/>
      <c r="B102" s="114"/>
      <c r="C102" s="115"/>
      <c r="D102" s="73"/>
      <c r="E102" s="73"/>
      <c r="F102" s="74">
        <f t="shared" si="68"/>
        <v>0</v>
      </c>
      <c r="G102" s="74">
        <f t="shared" si="69"/>
        <v>0</v>
      </c>
      <c r="H102" s="74">
        <f t="shared" si="70"/>
        <v>0</v>
      </c>
      <c r="I102" s="74">
        <f t="shared" si="71"/>
        <v>0</v>
      </c>
      <c r="J102" s="74">
        <f t="shared" si="72"/>
        <v>0</v>
      </c>
      <c r="K102" s="94">
        <f t="shared" si="73"/>
        <v>0</v>
      </c>
      <c r="L102" s="95">
        <f t="shared" si="74"/>
        <v>0</v>
      </c>
      <c r="M102" s="95">
        <f t="shared" si="75"/>
        <v>0</v>
      </c>
      <c r="N102" s="95">
        <f t="shared" si="76"/>
        <v>0</v>
      </c>
      <c r="O102" s="76">
        <f t="shared" si="77"/>
        <v>0</v>
      </c>
      <c r="P102" s="74">
        <f t="shared" si="78"/>
        <v>0</v>
      </c>
      <c r="Q102" s="74">
        <f t="shared" si="79"/>
        <v>0</v>
      </c>
      <c r="R102" s="74">
        <f t="shared" si="80"/>
        <v>0</v>
      </c>
      <c r="S102" s="94">
        <f t="shared" si="81"/>
        <v>0</v>
      </c>
      <c r="T102" s="95">
        <f t="shared" si="82"/>
        <v>0</v>
      </c>
      <c r="U102" s="95">
        <f t="shared" si="83"/>
        <v>0</v>
      </c>
      <c r="V102" s="95">
        <f t="shared" si="84"/>
        <v>0</v>
      </c>
      <c r="W102" s="76">
        <f t="shared" si="85"/>
        <v>0</v>
      </c>
    </row>
    <row r="103" spans="1:23" x14ac:dyDescent="0.2">
      <c r="A103" s="72"/>
      <c r="B103" s="110"/>
      <c r="C103" s="111"/>
      <c r="D103" s="112"/>
      <c r="E103" s="112"/>
      <c r="F103" s="74">
        <f t="shared" si="68"/>
        <v>0</v>
      </c>
      <c r="G103" s="74">
        <f t="shared" si="69"/>
        <v>0</v>
      </c>
      <c r="H103" s="74">
        <f t="shared" si="70"/>
        <v>0</v>
      </c>
      <c r="I103" s="74">
        <f t="shared" si="71"/>
        <v>0</v>
      </c>
      <c r="J103" s="74">
        <f t="shared" si="72"/>
        <v>0</v>
      </c>
      <c r="K103" s="94">
        <f t="shared" si="73"/>
        <v>0</v>
      </c>
      <c r="L103" s="95">
        <f t="shared" si="74"/>
        <v>0</v>
      </c>
      <c r="M103" s="95">
        <f t="shared" si="75"/>
        <v>0</v>
      </c>
      <c r="N103" s="95">
        <f t="shared" si="76"/>
        <v>0</v>
      </c>
      <c r="O103" s="76">
        <f t="shared" si="77"/>
        <v>0</v>
      </c>
      <c r="P103" s="74">
        <f t="shared" si="78"/>
        <v>0</v>
      </c>
      <c r="Q103" s="74">
        <f t="shared" si="79"/>
        <v>0</v>
      </c>
      <c r="R103" s="74">
        <f t="shared" si="80"/>
        <v>0</v>
      </c>
      <c r="S103" s="94">
        <f t="shared" si="81"/>
        <v>0</v>
      </c>
      <c r="T103" s="95">
        <f t="shared" si="82"/>
        <v>0</v>
      </c>
      <c r="U103" s="95">
        <f t="shared" si="83"/>
        <v>0</v>
      </c>
      <c r="V103" s="95">
        <f t="shared" si="84"/>
        <v>0</v>
      </c>
      <c r="W103" s="76">
        <f t="shared" si="85"/>
        <v>0</v>
      </c>
    </row>
    <row r="104" spans="1:23" x14ac:dyDescent="0.2">
      <c r="A104" s="113"/>
      <c r="B104" s="114"/>
      <c r="C104" s="115"/>
      <c r="D104" s="73"/>
      <c r="E104" s="73"/>
      <c r="F104" s="74">
        <f t="shared" si="68"/>
        <v>0</v>
      </c>
      <c r="G104" s="74">
        <f t="shared" si="69"/>
        <v>0</v>
      </c>
      <c r="H104" s="74">
        <f t="shared" si="70"/>
        <v>0</v>
      </c>
      <c r="I104" s="74">
        <f t="shared" si="71"/>
        <v>0</v>
      </c>
      <c r="J104" s="74">
        <f t="shared" si="72"/>
        <v>0</v>
      </c>
      <c r="K104" s="94">
        <f t="shared" si="73"/>
        <v>0</v>
      </c>
      <c r="L104" s="95">
        <f t="shared" si="74"/>
        <v>0</v>
      </c>
      <c r="M104" s="95">
        <f t="shared" si="75"/>
        <v>0</v>
      </c>
      <c r="N104" s="95">
        <f t="shared" si="76"/>
        <v>0</v>
      </c>
      <c r="O104" s="76">
        <f t="shared" si="77"/>
        <v>0</v>
      </c>
      <c r="P104" s="74">
        <f t="shared" si="78"/>
        <v>0</v>
      </c>
      <c r="Q104" s="74">
        <f t="shared" si="79"/>
        <v>0</v>
      </c>
      <c r="R104" s="74">
        <f t="shared" si="80"/>
        <v>0</v>
      </c>
      <c r="S104" s="94">
        <f t="shared" si="81"/>
        <v>0</v>
      </c>
      <c r="T104" s="95">
        <f t="shared" si="82"/>
        <v>0</v>
      </c>
      <c r="U104" s="95">
        <f t="shared" si="83"/>
        <v>0</v>
      </c>
      <c r="V104" s="95">
        <f t="shared" si="84"/>
        <v>0</v>
      </c>
      <c r="W104" s="76">
        <f t="shared" si="85"/>
        <v>0</v>
      </c>
    </row>
    <row r="105" spans="1:23" x14ac:dyDescent="0.2">
      <c r="A105" s="72"/>
      <c r="B105" s="110"/>
      <c r="C105" s="111"/>
      <c r="D105" s="112"/>
      <c r="E105" s="112"/>
      <c r="F105" s="74">
        <f t="shared" si="68"/>
        <v>0</v>
      </c>
      <c r="G105" s="74">
        <f t="shared" si="69"/>
        <v>0</v>
      </c>
      <c r="H105" s="74">
        <f t="shared" si="70"/>
        <v>0</v>
      </c>
      <c r="I105" s="74">
        <f t="shared" si="71"/>
        <v>0</v>
      </c>
      <c r="J105" s="74">
        <f t="shared" si="72"/>
        <v>0</v>
      </c>
      <c r="K105" s="94">
        <f t="shared" si="73"/>
        <v>0</v>
      </c>
      <c r="L105" s="95">
        <f t="shared" si="74"/>
        <v>0</v>
      </c>
      <c r="M105" s="95">
        <f t="shared" si="75"/>
        <v>0</v>
      </c>
      <c r="N105" s="95">
        <f t="shared" si="76"/>
        <v>0</v>
      </c>
      <c r="O105" s="76">
        <f t="shared" si="77"/>
        <v>0</v>
      </c>
      <c r="P105" s="74">
        <f t="shared" si="78"/>
        <v>0</v>
      </c>
      <c r="Q105" s="74">
        <f t="shared" si="79"/>
        <v>0</v>
      </c>
      <c r="R105" s="74">
        <f t="shared" si="80"/>
        <v>0</v>
      </c>
      <c r="S105" s="94">
        <f t="shared" si="81"/>
        <v>0</v>
      </c>
      <c r="T105" s="95">
        <f t="shared" si="82"/>
        <v>0</v>
      </c>
      <c r="U105" s="95">
        <f t="shared" si="83"/>
        <v>0</v>
      </c>
      <c r="V105" s="95">
        <f t="shared" si="84"/>
        <v>0</v>
      </c>
      <c r="W105" s="76">
        <f t="shared" si="85"/>
        <v>0</v>
      </c>
    </row>
    <row r="106" spans="1:23" x14ac:dyDescent="0.2">
      <c r="A106" s="113"/>
      <c r="B106" s="114"/>
      <c r="C106" s="115"/>
      <c r="D106" s="73"/>
      <c r="E106" s="73"/>
      <c r="F106" s="74">
        <f t="shared" si="68"/>
        <v>0</v>
      </c>
      <c r="G106" s="74">
        <f t="shared" si="69"/>
        <v>0</v>
      </c>
      <c r="H106" s="74">
        <f t="shared" si="70"/>
        <v>0</v>
      </c>
      <c r="I106" s="74">
        <f t="shared" si="71"/>
        <v>0</v>
      </c>
      <c r="J106" s="74">
        <f t="shared" si="72"/>
        <v>0</v>
      </c>
      <c r="K106" s="94">
        <f t="shared" si="73"/>
        <v>0</v>
      </c>
      <c r="L106" s="95">
        <f t="shared" si="74"/>
        <v>0</v>
      </c>
      <c r="M106" s="95">
        <f t="shared" si="75"/>
        <v>0</v>
      </c>
      <c r="N106" s="95">
        <f t="shared" si="76"/>
        <v>0</v>
      </c>
      <c r="O106" s="76">
        <f t="shared" si="77"/>
        <v>0</v>
      </c>
      <c r="P106" s="74">
        <f t="shared" si="78"/>
        <v>0</v>
      </c>
      <c r="Q106" s="74">
        <f t="shared" si="79"/>
        <v>0</v>
      </c>
      <c r="R106" s="74">
        <f t="shared" si="80"/>
        <v>0</v>
      </c>
      <c r="S106" s="94">
        <f t="shared" si="81"/>
        <v>0</v>
      </c>
      <c r="T106" s="95">
        <f t="shared" si="82"/>
        <v>0</v>
      </c>
      <c r="U106" s="95">
        <f t="shared" si="83"/>
        <v>0</v>
      </c>
      <c r="V106" s="95">
        <f t="shared" si="84"/>
        <v>0</v>
      </c>
      <c r="W106" s="76">
        <f t="shared" si="85"/>
        <v>0</v>
      </c>
    </row>
    <row r="107" spans="1:23" x14ac:dyDescent="0.2">
      <c r="A107" s="72"/>
      <c r="B107" s="110"/>
      <c r="C107" s="111"/>
      <c r="D107" s="112"/>
      <c r="E107" s="112"/>
      <c r="F107" s="74">
        <f t="shared" si="68"/>
        <v>0</v>
      </c>
      <c r="G107" s="74">
        <f t="shared" si="69"/>
        <v>0</v>
      </c>
      <c r="H107" s="74">
        <f t="shared" si="70"/>
        <v>0</v>
      </c>
      <c r="I107" s="74">
        <f t="shared" si="71"/>
        <v>0</v>
      </c>
      <c r="J107" s="74">
        <f t="shared" si="72"/>
        <v>0</v>
      </c>
      <c r="K107" s="94">
        <f t="shared" si="73"/>
        <v>0</v>
      </c>
      <c r="L107" s="95">
        <f t="shared" si="74"/>
        <v>0</v>
      </c>
      <c r="M107" s="95">
        <f t="shared" si="75"/>
        <v>0</v>
      </c>
      <c r="N107" s="95">
        <f t="shared" si="76"/>
        <v>0</v>
      </c>
      <c r="O107" s="76">
        <f t="shared" si="77"/>
        <v>0</v>
      </c>
      <c r="P107" s="74">
        <f t="shared" si="78"/>
        <v>0</v>
      </c>
      <c r="Q107" s="74">
        <f t="shared" si="79"/>
        <v>0</v>
      </c>
      <c r="R107" s="74">
        <f t="shared" si="80"/>
        <v>0</v>
      </c>
      <c r="S107" s="94">
        <f t="shared" si="81"/>
        <v>0</v>
      </c>
      <c r="T107" s="95">
        <f t="shared" si="82"/>
        <v>0</v>
      </c>
      <c r="U107" s="95">
        <f t="shared" si="83"/>
        <v>0</v>
      </c>
      <c r="V107" s="95">
        <f t="shared" si="84"/>
        <v>0</v>
      </c>
      <c r="W107" s="76">
        <f t="shared" si="85"/>
        <v>0</v>
      </c>
    </row>
    <row r="108" spans="1:23" s="162" customFormat="1" x14ac:dyDescent="0.2">
      <c r="A108" s="79" t="s">
        <v>249</v>
      </c>
      <c r="B108" s="80"/>
      <c r="C108" s="81"/>
      <c r="D108" s="82"/>
      <c r="E108" s="82"/>
      <c r="F108" s="83">
        <f>SUM(F100:F107)</f>
        <v>0</v>
      </c>
      <c r="G108" s="83">
        <f>SUM(G100:G107)</f>
        <v>0</v>
      </c>
      <c r="H108" s="83">
        <f t="shared" ref="H108:W108" si="86">SUM(H100:H107)</f>
        <v>0</v>
      </c>
      <c r="I108" s="83">
        <f t="shared" si="86"/>
        <v>0</v>
      </c>
      <c r="J108" s="83">
        <f t="shared" si="86"/>
        <v>0</v>
      </c>
      <c r="K108" s="83">
        <f t="shared" si="86"/>
        <v>0</v>
      </c>
      <c r="L108" s="84">
        <f t="shared" si="86"/>
        <v>0</v>
      </c>
      <c r="M108" s="84">
        <f t="shared" si="86"/>
        <v>0</v>
      </c>
      <c r="N108" s="84">
        <f t="shared" si="86"/>
        <v>0</v>
      </c>
      <c r="O108" s="85">
        <f t="shared" si="86"/>
        <v>0</v>
      </c>
      <c r="P108" s="83">
        <f t="shared" si="86"/>
        <v>0</v>
      </c>
      <c r="Q108" s="83">
        <f t="shared" si="86"/>
        <v>0</v>
      </c>
      <c r="R108" s="83">
        <f t="shared" si="86"/>
        <v>0</v>
      </c>
      <c r="S108" s="83">
        <f t="shared" si="86"/>
        <v>0</v>
      </c>
      <c r="T108" s="84">
        <f t="shared" si="86"/>
        <v>0</v>
      </c>
      <c r="U108" s="84">
        <f t="shared" si="86"/>
        <v>0</v>
      </c>
      <c r="V108" s="84">
        <f t="shared" si="86"/>
        <v>0</v>
      </c>
      <c r="W108" s="85">
        <f t="shared" si="86"/>
        <v>0</v>
      </c>
    </row>
    <row r="109" spans="1:23" s="162" customFormat="1" x14ac:dyDescent="0.2">
      <c r="A109" s="100" t="s">
        <v>172</v>
      </c>
      <c r="B109" s="25"/>
      <c r="C109" s="26"/>
      <c r="D109" s="86"/>
      <c r="E109" s="86"/>
      <c r="F109" s="106"/>
      <c r="G109" s="106"/>
      <c r="H109" s="106"/>
      <c r="I109" s="106"/>
      <c r="J109" s="106"/>
      <c r="K109" s="106"/>
      <c r="L109" s="107"/>
      <c r="M109" s="107"/>
      <c r="N109" s="107"/>
      <c r="O109" s="108"/>
      <c r="P109" s="106"/>
      <c r="Q109" s="106"/>
      <c r="R109" s="106"/>
      <c r="S109" s="106"/>
      <c r="T109" s="107"/>
      <c r="U109" s="107"/>
      <c r="V109" s="107"/>
      <c r="W109" s="108"/>
    </row>
    <row r="110" spans="1:23" s="162" customFormat="1" x14ac:dyDescent="0.2">
      <c r="A110" s="72"/>
      <c r="B110" s="110"/>
      <c r="C110" s="111"/>
      <c r="D110" s="112"/>
      <c r="E110" s="112"/>
      <c r="F110" s="74">
        <f t="shared" ref="F110:F117" si="87">C110*D110</f>
        <v>0</v>
      </c>
      <c r="G110" s="74">
        <f t="shared" ref="G110:G117" si="88">C110*E110</f>
        <v>0</v>
      </c>
      <c r="H110" s="74">
        <f t="shared" ref="H110:H117" si="89">F110*$H$12</f>
        <v>0</v>
      </c>
      <c r="I110" s="74">
        <f t="shared" ref="I110:I117" si="90">F110*$I$12</f>
        <v>0</v>
      </c>
      <c r="J110" s="74">
        <f t="shared" ref="J110:J117" si="91">F110*$J$12</f>
        <v>0</v>
      </c>
      <c r="K110" s="94">
        <f t="shared" ref="K110:K117" si="92">F110*$K$12</f>
        <v>0</v>
      </c>
      <c r="L110" s="95">
        <f t="shared" ref="L110:L117" si="93">F110-H110</f>
        <v>0</v>
      </c>
      <c r="M110" s="95">
        <f t="shared" ref="M110:M117" si="94">F110-I110</f>
        <v>0</v>
      </c>
      <c r="N110" s="95">
        <f t="shared" ref="N110:N117" si="95">F110-J110</f>
        <v>0</v>
      </c>
      <c r="O110" s="76">
        <f t="shared" ref="O110:O117" si="96">F110-K110</f>
        <v>0</v>
      </c>
      <c r="P110" s="74">
        <f t="shared" ref="P110:P117" si="97">G110*$P$12</f>
        <v>0</v>
      </c>
      <c r="Q110" s="74">
        <f t="shared" ref="Q110:Q117" si="98">G110*$Q$12</f>
        <v>0</v>
      </c>
      <c r="R110" s="74">
        <f t="shared" ref="R110:R117" si="99">G110*$R$12</f>
        <v>0</v>
      </c>
      <c r="S110" s="94">
        <f t="shared" ref="S110:S117" si="100">G110*$S$12</f>
        <v>0</v>
      </c>
      <c r="T110" s="95">
        <f t="shared" ref="T110:T117" si="101">G110-P110</f>
        <v>0</v>
      </c>
      <c r="U110" s="95">
        <f t="shared" ref="U110:U117" si="102">G110-Q110</f>
        <v>0</v>
      </c>
      <c r="V110" s="95">
        <f t="shared" ref="V110:V117" si="103">G110-R110</f>
        <v>0</v>
      </c>
      <c r="W110" s="76">
        <f t="shared" ref="W110:W117" si="104">G110-S110</f>
        <v>0</v>
      </c>
    </row>
    <row r="111" spans="1:23" s="162" customFormat="1" x14ac:dyDescent="0.2">
      <c r="A111" s="72"/>
      <c r="B111" s="110"/>
      <c r="C111" s="111"/>
      <c r="D111" s="112"/>
      <c r="E111" s="112"/>
      <c r="F111" s="74">
        <f t="shared" si="87"/>
        <v>0</v>
      </c>
      <c r="G111" s="74">
        <f t="shared" si="88"/>
        <v>0</v>
      </c>
      <c r="H111" s="74">
        <f t="shared" si="89"/>
        <v>0</v>
      </c>
      <c r="I111" s="74">
        <f t="shared" si="90"/>
        <v>0</v>
      </c>
      <c r="J111" s="74">
        <f t="shared" si="91"/>
        <v>0</v>
      </c>
      <c r="K111" s="94">
        <f t="shared" si="92"/>
        <v>0</v>
      </c>
      <c r="L111" s="95">
        <f t="shared" si="93"/>
        <v>0</v>
      </c>
      <c r="M111" s="95">
        <f t="shared" si="94"/>
        <v>0</v>
      </c>
      <c r="N111" s="95">
        <f t="shared" si="95"/>
        <v>0</v>
      </c>
      <c r="O111" s="76">
        <f t="shared" si="96"/>
        <v>0</v>
      </c>
      <c r="P111" s="74">
        <f t="shared" si="97"/>
        <v>0</v>
      </c>
      <c r="Q111" s="74">
        <f t="shared" si="98"/>
        <v>0</v>
      </c>
      <c r="R111" s="74">
        <f t="shared" si="99"/>
        <v>0</v>
      </c>
      <c r="S111" s="94">
        <f t="shared" si="100"/>
        <v>0</v>
      </c>
      <c r="T111" s="95">
        <f t="shared" si="101"/>
        <v>0</v>
      </c>
      <c r="U111" s="95">
        <f t="shared" si="102"/>
        <v>0</v>
      </c>
      <c r="V111" s="95">
        <f t="shared" si="103"/>
        <v>0</v>
      </c>
      <c r="W111" s="76">
        <f t="shared" si="104"/>
        <v>0</v>
      </c>
    </row>
    <row r="112" spans="1:23" s="162" customFormat="1" x14ac:dyDescent="0.2">
      <c r="A112" s="113"/>
      <c r="B112" s="114"/>
      <c r="C112" s="115"/>
      <c r="D112" s="73"/>
      <c r="E112" s="73"/>
      <c r="F112" s="74">
        <f t="shared" si="87"/>
        <v>0</v>
      </c>
      <c r="G112" s="74">
        <f t="shared" si="88"/>
        <v>0</v>
      </c>
      <c r="H112" s="74">
        <f t="shared" si="89"/>
        <v>0</v>
      </c>
      <c r="I112" s="74">
        <f t="shared" si="90"/>
        <v>0</v>
      </c>
      <c r="J112" s="74">
        <f t="shared" si="91"/>
        <v>0</v>
      </c>
      <c r="K112" s="94">
        <f t="shared" si="92"/>
        <v>0</v>
      </c>
      <c r="L112" s="95">
        <f t="shared" si="93"/>
        <v>0</v>
      </c>
      <c r="M112" s="95">
        <f t="shared" si="94"/>
        <v>0</v>
      </c>
      <c r="N112" s="95">
        <f t="shared" si="95"/>
        <v>0</v>
      </c>
      <c r="O112" s="76">
        <f t="shared" si="96"/>
        <v>0</v>
      </c>
      <c r="P112" s="74">
        <f t="shared" si="97"/>
        <v>0</v>
      </c>
      <c r="Q112" s="74">
        <f t="shared" si="98"/>
        <v>0</v>
      </c>
      <c r="R112" s="74">
        <f t="shared" si="99"/>
        <v>0</v>
      </c>
      <c r="S112" s="94">
        <f t="shared" si="100"/>
        <v>0</v>
      </c>
      <c r="T112" s="95">
        <f t="shared" si="101"/>
        <v>0</v>
      </c>
      <c r="U112" s="95">
        <f t="shared" si="102"/>
        <v>0</v>
      </c>
      <c r="V112" s="95">
        <f t="shared" si="103"/>
        <v>0</v>
      </c>
      <c r="W112" s="76">
        <f t="shared" si="104"/>
        <v>0</v>
      </c>
    </row>
    <row r="113" spans="1:23" s="162" customFormat="1" x14ac:dyDescent="0.2">
      <c r="A113" s="72"/>
      <c r="B113" s="110"/>
      <c r="C113" s="111"/>
      <c r="D113" s="112"/>
      <c r="E113" s="112"/>
      <c r="F113" s="74">
        <f t="shared" si="87"/>
        <v>0</v>
      </c>
      <c r="G113" s="74">
        <f t="shared" si="88"/>
        <v>0</v>
      </c>
      <c r="H113" s="74">
        <f t="shared" si="89"/>
        <v>0</v>
      </c>
      <c r="I113" s="74">
        <f t="shared" si="90"/>
        <v>0</v>
      </c>
      <c r="J113" s="74">
        <f t="shared" si="91"/>
        <v>0</v>
      </c>
      <c r="K113" s="94">
        <f t="shared" si="92"/>
        <v>0</v>
      </c>
      <c r="L113" s="95">
        <f t="shared" si="93"/>
        <v>0</v>
      </c>
      <c r="M113" s="95">
        <f t="shared" si="94"/>
        <v>0</v>
      </c>
      <c r="N113" s="95">
        <f t="shared" si="95"/>
        <v>0</v>
      </c>
      <c r="O113" s="76">
        <f t="shared" si="96"/>
        <v>0</v>
      </c>
      <c r="P113" s="74">
        <f t="shared" si="97"/>
        <v>0</v>
      </c>
      <c r="Q113" s="74">
        <f t="shared" si="98"/>
        <v>0</v>
      </c>
      <c r="R113" s="74">
        <f t="shared" si="99"/>
        <v>0</v>
      </c>
      <c r="S113" s="94">
        <f t="shared" si="100"/>
        <v>0</v>
      </c>
      <c r="T113" s="95">
        <f t="shared" si="101"/>
        <v>0</v>
      </c>
      <c r="U113" s="95">
        <f t="shared" si="102"/>
        <v>0</v>
      </c>
      <c r="V113" s="95">
        <f t="shared" si="103"/>
        <v>0</v>
      </c>
      <c r="W113" s="76">
        <f t="shared" si="104"/>
        <v>0</v>
      </c>
    </row>
    <row r="114" spans="1:23" s="162" customFormat="1" x14ac:dyDescent="0.2">
      <c r="A114" s="113"/>
      <c r="B114" s="114"/>
      <c r="C114" s="115"/>
      <c r="D114" s="73"/>
      <c r="E114" s="73"/>
      <c r="F114" s="74">
        <f t="shared" si="87"/>
        <v>0</v>
      </c>
      <c r="G114" s="74">
        <f t="shared" si="88"/>
        <v>0</v>
      </c>
      <c r="H114" s="74">
        <f t="shared" si="89"/>
        <v>0</v>
      </c>
      <c r="I114" s="74">
        <f t="shared" si="90"/>
        <v>0</v>
      </c>
      <c r="J114" s="74">
        <f t="shared" si="91"/>
        <v>0</v>
      </c>
      <c r="K114" s="94">
        <f t="shared" si="92"/>
        <v>0</v>
      </c>
      <c r="L114" s="95">
        <f t="shared" si="93"/>
        <v>0</v>
      </c>
      <c r="M114" s="95">
        <f t="shared" si="94"/>
        <v>0</v>
      </c>
      <c r="N114" s="95">
        <f t="shared" si="95"/>
        <v>0</v>
      </c>
      <c r="O114" s="76">
        <f t="shared" si="96"/>
        <v>0</v>
      </c>
      <c r="P114" s="74">
        <f t="shared" si="97"/>
        <v>0</v>
      </c>
      <c r="Q114" s="74">
        <f t="shared" si="98"/>
        <v>0</v>
      </c>
      <c r="R114" s="74">
        <f t="shared" si="99"/>
        <v>0</v>
      </c>
      <c r="S114" s="94">
        <f t="shared" si="100"/>
        <v>0</v>
      </c>
      <c r="T114" s="95">
        <f t="shared" si="101"/>
        <v>0</v>
      </c>
      <c r="U114" s="95">
        <f t="shared" si="102"/>
        <v>0</v>
      </c>
      <c r="V114" s="95">
        <f t="shared" si="103"/>
        <v>0</v>
      </c>
      <c r="W114" s="76">
        <f t="shared" si="104"/>
        <v>0</v>
      </c>
    </row>
    <row r="115" spans="1:23" x14ac:dyDescent="0.2">
      <c r="A115" s="72"/>
      <c r="B115" s="110"/>
      <c r="C115" s="111"/>
      <c r="D115" s="112"/>
      <c r="E115" s="112"/>
      <c r="F115" s="74">
        <f t="shared" si="87"/>
        <v>0</v>
      </c>
      <c r="G115" s="74">
        <f t="shared" si="88"/>
        <v>0</v>
      </c>
      <c r="H115" s="74">
        <f t="shared" si="89"/>
        <v>0</v>
      </c>
      <c r="I115" s="74">
        <f t="shared" si="90"/>
        <v>0</v>
      </c>
      <c r="J115" s="74">
        <f t="shared" si="91"/>
        <v>0</v>
      </c>
      <c r="K115" s="94">
        <f t="shared" si="92"/>
        <v>0</v>
      </c>
      <c r="L115" s="95">
        <f t="shared" si="93"/>
        <v>0</v>
      </c>
      <c r="M115" s="95">
        <f t="shared" si="94"/>
        <v>0</v>
      </c>
      <c r="N115" s="95">
        <f t="shared" si="95"/>
        <v>0</v>
      </c>
      <c r="O115" s="76">
        <f t="shared" si="96"/>
        <v>0</v>
      </c>
      <c r="P115" s="74">
        <f t="shared" si="97"/>
        <v>0</v>
      </c>
      <c r="Q115" s="74">
        <f t="shared" si="98"/>
        <v>0</v>
      </c>
      <c r="R115" s="74">
        <f t="shared" si="99"/>
        <v>0</v>
      </c>
      <c r="S115" s="94">
        <f t="shared" si="100"/>
        <v>0</v>
      </c>
      <c r="T115" s="95">
        <f t="shared" si="101"/>
        <v>0</v>
      </c>
      <c r="U115" s="95">
        <f t="shared" si="102"/>
        <v>0</v>
      </c>
      <c r="V115" s="95">
        <f t="shared" si="103"/>
        <v>0</v>
      </c>
      <c r="W115" s="76">
        <f t="shared" si="104"/>
        <v>0</v>
      </c>
    </row>
    <row r="116" spans="1:23" x14ac:dyDescent="0.2">
      <c r="A116" s="113"/>
      <c r="B116" s="114"/>
      <c r="C116" s="115"/>
      <c r="D116" s="73"/>
      <c r="E116" s="73"/>
      <c r="F116" s="74">
        <f t="shared" si="87"/>
        <v>0</v>
      </c>
      <c r="G116" s="74">
        <f t="shared" si="88"/>
        <v>0</v>
      </c>
      <c r="H116" s="74">
        <f t="shared" si="89"/>
        <v>0</v>
      </c>
      <c r="I116" s="74">
        <f t="shared" si="90"/>
        <v>0</v>
      </c>
      <c r="J116" s="74">
        <f t="shared" si="91"/>
        <v>0</v>
      </c>
      <c r="K116" s="94">
        <f t="shared" si="92"/>
        <v>0</v>
      </c>
      <c r="L116" s="95">
        <f t="shared" si="93"/>
        <v>0</v>
      </c>
      <c r="M116" s="95">
        <f t="shared" si="94"/>
        <v>0</v>
      </c>
      <c r="N116" s="95">
        <f t="shared" si="95"/>
        <v>0</v>
      </c>
      <c r="O116" s="76">
        <f t="shared" si="96"/>
        <v>0</v>
      </c>
      <c r="P116" s="74">
        <f t="shared" si="97"/>
        <v>0</v>
      </c>
      <c r="Q116" s="74">
        <f t="shared" si="98"/>
        <v>0</v>
      </c>
      <c r="R116" s="74">
        <f t="shared" si="99"/>
        <v>0</v>
      </c>
      <c r="S116" s="94">
        <f t="shared" si="100"/>
        <v>0</v>
      </c>
      <c r="T116" s="95">
        <f t="shared" si="101"/>
        <v>0</v>
      </c>
      <c r="U116" s="95">
        <f t="shared" si="102"/>
        <v>0</v>
      </c>
      <c r="V116" s="95">
        <f t="shared" si="103"/>
        <v>0</v>
      </c>
      <c r="W116" s="76">
        <f t="shared" si="104"/>
        <v>0</v>
      </c>
    </row>
    <row r="117" spans="1:23" x14ac:dyDescent="0.2">
      <c r="A117" s="72"/>
      <c r="B117" s="110"/>
      <c r="C117" s="111"/>
      <c r="D117" s="112"/>
      <c r="E117" s="112"/>
      <c r="F117" s="74">
        <f t="shared" si="87"/>
        <v>0</v>
      </c>
      <c r="G117" s="74">
        <f t="shared" si="88"/>
        <v>0</v>
      </c>
      <c r="H117" s="74">
        <f t="shared" si="89"/>
        <v>0</v>
      </c>
      <c r="I117" s="74">
        <f t="shared" si="90"/>
        <v>0</v>
      </c>
      <c r="J117" s="74">
        <f t="shared" si="91"/>
        <v>0</v>
      </c>
      <c r="K117" s="94">
        <f t="shared" si="92"/>
        <v>0</v>
      </c>
      <c r="L117" s="95">
        <f t="shared" si="93"/>
        <v>0</v>
      </c>
      <c r="M117" s="95">
        <f t="shared" si="94"/>
        <v>0</v>
      </c>
      <c r="N117" s="95">
        <f t="shared" si="95"/>
        <v>0</v>
      </c>
      <c r="O117" s="76">
        <f t="shared" si="96"/>
        <v>0</v>
      </c>
      <c r="P117" s="74">
        <f t="shared" si="97"/>
        <v>0</v>
      </c>
      <c r="Q117" s="74">
        <f t="shared" si="98"/>
        <v>0</v>
      </c>
      <c r="R117" s="74">
        <f t="shared" si="99"/>
        <v>0</v>
      </c>
      <c r="S117" s="94">
        <f t="shared" si="100"/>
        <v>0</v>
      </c>
      <c r="T117" s="95">
        <f t="shared" si="101"/>
        <v>0</v>
      </c>
      <c r="U117" s="95">
        <f t="shared" si="102"/>
        <v>0</v>
      </c>
      <c r="V117" s="95">
        <f t="shared" si="103"/>
        <v>0</v>
      </c>
      <c r="W117" s="76">
        <f t="shared" si="104"/>
        <v>0</v>
      </c>
    </row>
    <row r="118" spans="1:23" x14ac:dyDescent="0.2">
      <c r="A118" s="79" t="s">
        <v>173</v>
      </c>
      <c r="B118" s="80"/>
      <c r="C118" s="81"/>
      <c r="D118" s="82"/>
      <c r="E118" s="82"/>
      <c r="F118" s="83">
        <f>SUM(F110:F117)</f>
        <v>0</v>
      </c>
      <c r="G118" s="83">
        <f>SUM(G110:G117)</f>
        <v>0</v>
      </c>
      <c r="H118" s="83">
        <f t="shared" ref="H118:W118" si="105">SUM(H110:H117)</f>
        <v>0</v>
      </c>
      <c r="I118" s="83">
        <f t="shared" si="105"/>
        <v>0</v>
      </c>
      <c r="J118" s="83">
        <f t="shared" si="105"/>
        <v>0</v>
      </c>
      <c r="K118" s="83">
        <f t="shared" si="105"/>
        <v>0</v>
      </c>
      <c r="L118" s="84">
        <f t="shared" si="105"/>
        <v>0</v>
      </c>
      <c r="M118" s="84">
        <f t="shared" si="105"/>
        <v>0</v>
      </c>
      <c r="N118" s="84">
        <f t="shared" si="105"/>
        <v>0</v>
      </c>
      <c r="O118" s="85">
        <f t="shared" si="105"/>
        <v>0</v>
      </c>
      <c r="P118" s="83">
        <f t="shared" si="105"/>
        <v>0</v>
      </c>
      <c r="Q118" s="83">
        <f t="shared" si="105"/>
        <v>0</v>
      </c>
      <c r="R118" s="83">
        <f t="shared" si="105"/>
        <v>0</v>
      </c>
      <c r="S118" s="83">
        <f t="shared" si="105"/>
        <v>0</v>
      </c>
      <c r="T118" s="84">
        <f t="shared" si="105"/>
        <v>0</v>
      </c>
      <c r="U118" s="84">
        <f t="shared" si="105"/>
        <v>0</v>
      </c>
      <c r="V118" s="84">
        <f t="shared" si="105"/>
        <v>0</v>
      </c>
      <c r="W118" s="85">
        <f t="shared" si="105"/>
        <v>0</v>
      </c>
    </row>
    <row r="119" spans="1:23" x14ac:dyDescent="0.2">
      <c r="A119" s="116" t="s">
        <v>174</v>
      </c>
      <c r="B119" s="117"/>
      <c r="C119" s="118"/>
      <c r="D119" s="119"/>
      <c r="E119" s="119"/>
      <c r="F119" s="120"/>
      <c r="G119" s="120"/>
      <c r="H119" s="120"/>
      <c r="I119" s="120"/>
      <c r="J119" s="120"/>
      <c r="K119" s="120"/>
      <c r="L119" s="121"/>
      <c r="M119" s="121"/>
      <c r="N119" s="121"/>
      <c r="O119" s="122"/>
      <c r="P119" s="120"/>
      <c r="Q119" s="120"/>
      <c r="R119" s="120"/>
      <c r="S119" s="120"/>
      <c r="T119" s="121"/>
      <c r="U119" s="121"/>
      <c r="V119" s="121"/>
      <c r="W119" s="122"/>
    </row>
    <row r="120" spans="1:23" x14ac:dyDescent="0.2">
      <c r="A120" s="123"/>
      <c r="B120" s="124"/>
      <c r="C120" s="125"/>
      <c r="D120" s="126"/>
      <c r="E120" s="126"/>
      <c r="F120" s="127">
        <f>C120*D120</f>
        <v>0</v>
      </c>
      <c r="G120" s="127">
        <f>C120*E120</f>
        <v>0</v>
      </c>
      <c r="H120" s="127">
        <f>F120*$H$12</f>
        <v>0</v>
      </c>
      <c r="I120" s="127">
        <f>F120*$I$12</f>
        <v>0</v>
      </c>
      <c r="J120" s="127">
        <f>F120*$J$12</f>
        <v>0</v>
      </c>
      <c r="K120" s="128">
        <f>F120*$K$12</f>
        <v>0</v>
      </c>
      <c r="L120" s="129">
        <f>F120-H120</f>
        <v>0</v>
      </c>
      <c r="M120" s="129">
        <f>F120-I120</f>
        <v>0</v>
      </c>
      <c r="N120" s="129">
        <f>F120-J120</f>
        <v>0</v>
      </c>
      <c r="O120" s="130">
        <f>F120-K120</f>
        <v>0</v>
      </c>
      <c r="P120" s="127">
        <f>G120*$P$12</f>
        <v>0</v>
      </c>
      <c r="Q120" s="127">
        <f>G120*$Q$12</f>
        <v>0</v>
      </c>
      <c r="R120" s="127">
        <f>G120*$R$12</f>
        <v>0</v>
      </c>
      <c r="S120" s="128">
        <f>G120*$S$12</f>
        <v>0</v>
      </c>
      <c r="T120" s="129">
        <f>G120-P120</f>
        <v>0</v>
      </c>
      <c r="U120" s="129">
        <f>G120-Q120</f>
        <v>0</v>
      </c>
      <c r="V120" s="129">
        <f>G120-R120</f>
        <v>0</v>
      </c>
      <c r="W120" s="130">
        <f>G120-S120</f>
        <v>0</v>
      </c>
    </row>
    <row r="121" spans="1:23" x14ac:dyDescent="0.2">
      <c r="A121" s="123"/>
      <c r="B121" s="124"/>
      <c r="C121" s="125"/>
      <c r="D121" s="126"/>
      <c r="E121" s="126"/>
      <c r="F121" s="127">
        <f>C121*D121</f>
        <v>0</v>
      </c>
      <c r="G121" s="127">
        <f>C121*E121</f>
        <v>0</v>
      </c>
      <c r="H121" s="127">
        <f>F121*$H$12</f>
        <v>0</v>
      </c>
      <c r="I121" s="127">
        <f>F121*$I$12</f>
        <v>0</v>
      </c>
      <c r="J121" s="127">
        <f>F121*$J$12</f>
        <v>0</v>
      </c>
      <c r="K121" s="128">
        <f>F121*$K$12</f>
        <v>0</v>
      </c>
      <c r="L121" s="129">
        <f>F121-H121</f>
        <v>0</v>
      </c>
      <c r="M121" s="129">
        <f>F121-I121</f>
        <v>0</v>
      </c>
      <c r="N121" s="129">
        <f>F121-J121</f>
        <v>0</v>
      </c>
      <c r="O121" s="130">
        <f>F121-K121</f>
        <v>0</v>
      </c>
      <c r="P121" s="127">
        <f>G121*$P$12</f>
        <v>0</v>
      </c>
      <c r="Q121" s="127">
        <f>G121*$Q$12</f>
        <v>0</v>
      </c>
      <c r="R121" s="127">
        <f>G121*$R$12</f>
        <v>0</v>
      </c>
      <c r="S121" s="128">
        <f>G121*$S$12</f>
        <v>0</v>
      </c>
      <c r="T121" s="129">
        <f>G121-P121</f>
        <v>0</v>
      </c>
      <c r="U121" s="129">
        <f>G121-Q121</f>
        <v>0</v>
      </c>
      <c r="V121" s="129">
        <f>G121-R121</f>
        <v>0</v>
      </c>
      <c r="W121" s="130">
        <f>G121-S121</f>
        <v>0</v>
      </c>
    </row>
    <row r="122" spans="1:23" x14ac:dyDescent="0.2">
      <c r="A122" s="123"/>
      <c r="B122" s="124"/>
      <c r="C122" s="125"/>
      <c r="D122" s="126"/>
      <c r="E122" s="126"/>
      <c r="F122" s="127">
        <f>C122*D122</f>
        <v>0</v>
      </c>
      <c r="G122" s="127">
        <f>C122*E122</f>
        <v>0</v>
      </c>
      <c r="H122" s="127">
        <f>F122*$H$12</f>
        <v>0</v>
      </c>
      <c r="I122" s="127">
        <f>F122*$I$12</f>
        <v>0</v>
      </c>
      <c r="J122" s="127">
        <f>F122*$J$12</f>
        <v>0</v>
      </c>
      <c r="K122" s="128">
        <f>F122*$K$12</f>
        <v>0</v>
      </c>
      <c r="L122" s="129">
        <f>F122-H122</f>
        <v>0</v>
      </c>
      <c r="M122" s="129">
        <f>F122-I122</f>
        <v>0</v>
      </c>
      <c r="N122" s="129">
        <f>F122-J122</f>
        <v>0</v>
      </c>
      <c r="O122" s="130">
        <f>F122-K122</f>
        <v>0</v>
      </c>
      <c r="P122" s="127">
        <f>G122*$P$12</f>
        <v>0</v>
      </c>
      <c r="Q122" s="127">
        <f>G122*$Q$12</f>
        <v>0</v>
      </c>
      <c r="R122" s="127">
        <f>G122*$R$12</f>
        <v>0</v>
      </c>
      <c r="S122" s="128">
        <f>G122*$S$12</f>
        <v>0</v>
      </c>
      <c r="T122" s="129">
        <f>G122-P122</f>
        <v>0</v>
      </c>
      <c r="U122" s="129">
        <f>G122-Q122</f>
        <v>0</v>
      </c>
      <c r="V122" s="129">
        <f>G122-R122</f>
        <v>0</v>
      </c>
      <c r="W122" s="130">
        <f>G122-S122</f>
        <v>0</v>
      </c>
    </row>
    <row r="123" spans="1:23" x14ac:dyDescent="0.2">
      <c r="A123" s="123"/>
      <c r="B123" s="124"/>
      <c r="C123" s="125"/>
      <c r="D123" s="126"/>
      <c r="E123" s="126"/>
      <c r="F123" s="127">
        <f>C123*D123</f>
        <v>0</v>
      </c>
      <c r="G123" s="127">
        <f>C123*E123</f>
        <v>0</v>
      </c>
      <c r="H123" s="127">
        <f>F123*$H$12</f>
        <v>0</v>
      </c>
      <c r="I123" s="127">
        <f>F123*$I$12</f>
        <v>0</v>
      </c>
      <c r="J123" s="127">
        <f>F123*$J$12</f>
        <v>0</v>
      </c>
      <c r="K123" s="128">
        <f>F123*$K$12</f>
        <v>0</v>
      </c>
      <c r="L123" s="129">
        <f>F123-H123</f>
        <v>0</v>
      </c>
      <c r="M123" s="129">
        <f>F123-I123</f>
        <v>0</v>
      </c>
      <c r="N123" s="129">
        <f>F123-J123</f>
        <v>0</v>
      </c>
      <c r="O123" s="130">
        <f>F123-K123</f>
        <v>0</v>
      </c>
      <c r="P123" s="127">
        <f>G123*$P$12</f>
        <v>0</v>
      </c>
      <c r="Q123" s="127">
        <f>G123*$Q$12</f>
        <v>0</v>
      </c>
      <c r="R123" s="127">
        <f>G123*$R$12</f>
        <v>0</v>
      </c>
      <c r="S123" s="128">
        <f>G123*$S$12</f>
        <v>0</v>
      </c>
      <c r="T123" s="129">
        <f>G123-P123</f>
        <v>0</v>
      </c>
      <c r="U123" s="129">
        <f>G123-Q123</f>
        <v>0</v>
      </c>
      <c r="V123" s="129">
        <f>G123-R123</f>
        <v>0</v>
      </c>
      <c r="W123" s="130">
        <f>G123-S123</f>
        <v>0</v>
      </c>
    </row>
    <row r="124" spans="1:23" x14ac:dyDescent="0.2">
      <c r="A124" s="123"/>
      <c r="B124" s="124"/>
      <c r="C124" s="125"/>
      <c r="D124" s="126"/>
      <c r="E124" s="126"/>
      <c r="F124" s="127">
        <f>C124*D124</f>
        <v>0</v>
      </c>
      <c r="G124" s="127">
        <f>C124*E124</f>
        <v>0</v>
      </c>
      <c r="H124" s="127">
        <f>F124*$H$12</f>
        <v>0</v>
      </c>
      <c r="I124" s="127">
        <f>F124*$I$12</f>
        <v>0</v>
      </c>
      <c r="J124" s="127">
        <f>F124*$J$12</f>
        <v>0</v>
      </c>
      <c r="K124" s="128">
        <f>F124*$K$12</f>
        <v>0</v>
      </c>
      <c r="L124" s="129">
        <f>F124-H124</f>
        <v>0</v>
      </c>
      <c r="M124" s="129">
        <f>F124-I124</f>
        <v>0</v>
      </c>
      <c r="N124" s="129">
        <f>F124-J124</f>
        <v>0</v>
      </c>
      <c r="O124" s="130">
        <f>F124-K124</f>
        <v>0</v>
      </c>
      <c r="P124" s="127">
        <f>G124*$P$12</f>
        <v>0</v>
      </c>
      <c r="Q124" s="127">
        <f>G124*$Q$12</f>
        <v>0</v>
      </c>
      <c r="R124" s="127">
        <f>G124*$R$12</f>
        <v>0</v>
      </c>
      <c r="S124" s="128">
        <f>G124*$S$12</f>
        <v>0</v>
      </c>
      <c r="T124" s="129">
        <f>G124-P124</f>
        <v>0</v>
      </c>
      <c r="U124" s="129">
        <f>G124-Q124</f>
        <v>0</v>
      </c>
      <c r="V124" s="129">
        <f>G124-R124</f>
        <v>0</v>
      </c>
      <c r="W124" s="130">
        <f>G124-S124</f>
        <v>0</v>
      </c>
    </row>
    <row r="125" spans="1:23" x14ac:dyDescent="0.2">
      <c r="A125" s="131" t="s">
        <v>34</v>
      </c>
      <c r="B125" s="132"/>
      <c r="C125" s="133"/>
      <c r="D125" s="134"/>
      <c r="E125" s="134"/>
      <c r="F125" s="135">
        <f>SUM(F120:F124)</f>
        <v>0</v>
      </c>
      <c r="G125" s="135">
        <f>SUM(G120:G124)</f>
        <v>0</v>
      </c>
      <c r="H125" s="135">
        <f t="shared" ref="H125:W125" si="106">SUM(H120:H124)</f>
        <v>0</v>
      </c>
      <c r="I125" s="135">
        <f t="shared" si="106"/>
        <v>0</v>
      </c>
      <c r="J125" s="135">
        <f t="shared" si="106"/>
        <v>0</v>
      </c>
      <c r="K125" s="135">
        <f t="shared" si="106"/>
        <v>0</v>
      </c>
      <c r="L125" s="136">
        <f t="shared" si="106"/>
        <v>0</v>
      </c>
      <c r="M125" s="136">
        <f t="shared" si="106"/>
        <v>0</v>
      </c>
      <c r="N125" s="136">
        <f t="shared" si="106"/>
        <v>0</v>
      </c>
      <c r="O125" s="137">
        <f t="shared" si="106"/>
        <v>0</v>
      </c>
      <c r="P125" s="135">
        <f t="shared" si="106"/>
        <v>0</v>
      </c>
      <c r="Q125" s="135">
        <f t="shared" si="106"/>
        <v>0</v>
      </c>
      <c r="R125" s="135">
        <f t="shared" si="106"/>
        <v>0</v>
      </c>
      <c r="S125" s="135">
        <f t="shared" si="106"/>
        <v>0</v>
      </c>
      <c r="T125" s="136">
        <f t="shared" si="106"/>
        <v>0</v>
      </c>
      <c r="U125" s="136">
        <f t="shared" si="106"/>
        <v>0</v>
      </c>
      <c r="V125" s="136">
        <f t="shared" si="106"/>
        <v>0</v>
      </c>
      <c r="W125" s="137">
        <f t="shared" si="106"/>
        <v>0</v>
      </c>
    </row>
    <row r="126" spans="1:23" ht="38.25" x14ac:dyDescent="0.2">
      <c r="A126" s="24" t="s">
        <v>175</v>
      </c>
      <c r="B126" s="25"/>
      <c r="C126" s="26"/>
      <c r="D126" s="86"/>
      <c r="E126" s="86"/>
      <c r="F126" s="87"/>
      <c r="G126" s="87"/>
      <c r="H126" s="87"/>
      <c r="I126" s="87"/>
      <c r="J126" s="87"/>
      <c r="K126" s="87"/>
      <c r="L126" s="88"/>
      <c r="M126" s="88"/>
      <c r="N126" s="88"/>
      <c r="O126" s="89"/>
      <c r="P126" s="87"/>
      <c r="Q126" s="87"/>
      <c r="R126" s="87"/>
      <c r="S126" s="87"/>
      <c r="T126" s="88"/>
      <c r="U126" s="88"/>
      <c r="V126" s="88"/>
      <c r="W126" s="89"/>
    </row>
    <row r="127" spans="1:23" x14ac:dyDescent="0.2">
      <c r="A127" s="90"/>
      <c r="B127" s="91"/>
      <c r="C127" s="92"/>
      <c r="D127" s="93"/>
      <c r="E127" s="93"/>
      <c r="F127" s="74">
        <f>C127*D127</f>
        <v>0</v>
      </c>
      <c r="G127" s="74">
        <f>C127*E127</f>
        <v>0</v>
      </c>
      <c r="H127" s="77">
        <f>F127*$H$12</f>
        <v>0</v>
      </c>
      <c r="I127" s="77">
        <f>F127*$I$12</f>
        <v>0</v>
      </c>
      <c r="J127" s="77">
        <f>F127*$J$12</f>
        <v>0</v>
      </c>
      <c r="K127" s="138">
        <f>F127*$K$12</f>
        <v>0</v>
      </c>
      <c r="L127" s="139">
        <f>F127-H127</f>
        <v>0</v>
      </c>
      <c r="M127" s="139">
        <f>F127-I127</f>
        <v>0</v>
      </c>
      <c r="N127" s="139">
        <f>F127-J127</f>
        <v>0</v>
      </c>
      <c r="O127" s="76">
        <f>F127-K127</f>
        <v>0</v>
      </c>
      <c r="P127" s="77">
        <f>G127*$P$12</f>
        <v>0</v>
      </c>
      <c r="Q127" s="77">
        <f>G127*$Q$12</f>
        <v>0</v>
      </c>
      <c r="R127" s="77">
        <f>G127*$R$12</f>
        <v>0</v>
      </c>
      <c r="S127" s="138">
        <f>G127*$S$12</f>
        <v>0</v>
      </c>
      <c r="T127" s="139">
        <f>G127-P127</f>
        <v>0</v>
      </c>
      <c r="U127" s="139">
        <f>G127-Q127</f>
        <v>0</v>
      </c>
      <c r="V127" s="139">
        <f>G127-R127</f>
        <v>0</v>
      </c>
      <c r="W127" s="76">
        <f>G127-S127</f>
        <v>0</v>
      </c>
    </row>
    <row r="128" spans="1:23" x14ac:dyDescent="0.2">
      <c r="A128" s="90"/>
      <c r="B128" s="91"/>
      <c r="C128" s="92"/>
      <c r="D128" s="93"/>
      <c r="E128" s="93"/>
      <c r="F128" s="74">
        <f>C128*D128</f>
        <v>0</v>
      </c>
      <c r="G128" s="74">
        <f>C128*E128</f>
        <v>0</v>
      </c>
      <c r="H128" s="77">
        <f>F128*$H$12</f>
        <v>0</v>
      </c>
      <c r="I128" s="77">
        <f>F128*$I$12</f>
        <v>0</v>
      </c>
      <c r="J128" s="77">
        <f>F128*$J$12</f>
        <v>0</v>
      </c>
      <c r="K128" s="138">
        <f>F128*$K$12</f>
        <v>0</v>
      </c>
      <c r="L128" s="139">
        <f>F128-H128</f>
        <v>0</v>
      </c>
      <c r="M128" s="139">
        <f>F128-I128</f>
        <v>0</v>
      </c>
      <c r="N128" s="139">
        <f>F128-J128</f>
        <v>0</v>
      </c>
      <c r="O128" s="76">
        <f>F128-K128</f>
        <v>0</v>
      </c>
      <c r="P128" s="77">
        <f>G128*$P$12</f>
        <v>0</v>
      </c>
      <c r="Q128" s="77">
        <f>G128*$Q$12</f>
        <v>0</v>
      </c>
      <c r="R128" s="77">
        <f>G128*$R$12</f>
        <v>0</v>
      </c>
      <c r="S128" s="138">
        <f>G128*$S$12</f>
        <v>0</v>
      </c>
      <c r="T128" s="139">
        <f>G128-P128</f>
        <v>0</v>
      </c>
      <c r="U128" s="139">
        <f>G128-Q128</f>
        <v>0</v>
      </c>
      <c r="V128" s="139">
        <f>G128-R128</f>
        <v>0</v>
      </c>
      <c r="W128" s="76">
        <f>G128-S128</f>
        <v>0</v>
      </c>
    </row>
    <row r="129" spans="1:23" x14ac:dyDescent="0.2">
      <c r="A129" s="90"/>
      <c r="B129" s="91"/>
      <c r="C129" s="92"/>
      <c r="D129" s="93"/>
      <c r="E129" s="93"/>
      <c r="F129" s="74">
        <f>C129*D129</f>
        <v>0</v>
      </c>
      <c r="G129" s="74">
        <f>C129*E129</f>
        <v>0</v>
      </c>
      <c r="H129" s="77">
        <f>F129*$H$12</f>
        <v>0</v>
      </c>
      <c r="I129" s="77">
        <f>F129*$I$12</f>
        <v>0</v>
      </c>
      <c r="J129" s="77">
        <f>F129*$J$12</f>
        <v>0</v>
      </c>
      <c r="K129" s="138">
        <f>F129*$K$12</f>
        <v>0</v>
      </c>
      <c r="L129" s="139">
        <f>F129-H129</f>
        <v>0</v>
      </c>
      <c r="M129" s="139">
        <f>F129-I129</f>
        <v>0</v>
      </c>
      <c r="N129" s="139">
        <f>F129-J129</f>
        <v>0</v>
      </c>
      <c r="O129" s="76">
        <f>F129-K129</f>
        <v>0</v>
      </c>
      <c r="P129" s="77">
        <f>G129*$P$12</f>
        <v>0</v>
      </c>
      <c r="Q129" s="77">
        <f>G129*$Q$12</f>
        <v>0</v>
      </c>
      <c r="R129" s="77">
        <f>G129*$R$12</f>
        <v>0</v>
      </c>
      <c r="S129" s="138">
        <f>G129*$S$12</f>
        <v>0</v>
      </c>
      <c r="T129" s="139">
        <f>G129-P129</f>
        <v>0</v>
      </c>
      <c r="U129" s="139">
        <f>G129-Q129</f>
        <v>0</v>
      </c>
      <c r="V129" s="139">
        <f>G129-R129</f>
        <v>0</v>
      </c>
      <c r="W129" s="76">
        <f>G129-S129</f>
        <v>0</v>
      </c>
    </row>
    <row r="130" spans="1:23" x14ac:dyDescent="0.2">
      <c r="A130" s="90"/>
      <c r="B130" s="91"/>
      <c r="C130" s="92"/>
      <c r="D130" s="93"/>
      <c r="E130" s="93"/>
      <c r="F130" s="74">
        <f>C130*D130</f>
        <v>0</v>
      </c>
      <c r="G130" s="74">
        <f>C130*E130</f>
        <v>0</v>
      </c>
      <c r="H130" s="77">
        <f>F130*$H$12</f>
        <v>0</v>
      </c>
      <c r="I130" s="77">
        <f>F130*$I$12</f>
        <v>0</v>
      </c>
      <c r="J130" s="77">
        <f>F130*$J$12</f>
        <v>0</v>
      </c>
      <c r="K130" s="138">
        <f>F130*$K$12</f>
        <v>0</v>
      </c>
      <c r="L130" s="139">
        <f>F130-H130</f>
        <v>0</v>
      </c>
      <c r="M130" s="139">
        <f>F130-I130</f>
        <v>0</v>
      </c>
      <c r="N130" s="139">
        <f>F130-J130</f>
        <v>0</v>
      </c>
      <c r="O130" s="76">
        <f>F130-K130</f>
        <v>0</v>
      </c>
      <c r="P130" s="77">
        <f>G130*$P$12</f>
        <v>0</v>
      </c>
      <c r="Q130" s="77">
        <f>G130*$Q$12</f>
        <v>0</v>
      </c>
      <c r="R130" s="77">
        <f>G130*$R$12</f>
        <v>0</v>
      </c>
      <c r="S130" s="138">
        <f>G130*$S$12</f>
        <v>0</v>
      </c>
      <c r="T130" s="139">
        <f>G130-P130</f>
        <v>0</v>
      </c>
      <c r="U130" s="139">
        <f>G130-Q130</f>
        <v>0</v>
      </c>
      <c r="V130" s="139">
        <f>G130-R130</f>
        <v>0</v>
      </c>
      <c r="W130" s="76">
        <f>G130-S130</f>
        <v>0</v>
      </c>
    </row>
    <row r="131" spans="1:23" x14ac:dyDescent="0.2">
      <c r="A131" s="90"/>
      <c r="B131" s="91"/>
      <c r="C131" s="92"/>
      <c r="D131" s="93"/>
      <c r="E131" s="93"/>
      <c r="F131" s="74">
        <f>C131*D131</f>
        <v>0</v>
      </c>
      <c r="G131" s="74">
        <f>C131*E131</f>
        <v>0</v>
      </c>
      <c r="H131" s="77">
        <f>F131*$H$12</f>
        <v>0</v>
      </c>
      <c r="I131" s="77">
        <f>F131*$I$12</f>
        <v>0</v>
      </c>
      <c r="J131" s="77">
        <f>F131*$J$12</f>
        <v>0</v>
      </c>
      <c r="K131" s="138">
        <f>F131*$K$12</f>
        <v>0</v>
      </c>
      <c r="L131" s="139">
        <f>F131-H131</f>
        <v>0</v>
      </c>
      <c r="M131" s="139">
        <f>F131-I131</f>
        <v>0</v>
      </c>
      <c r="N131" s="139">
        <f>F131-J131</f>
        <v>0</v>
      </c>
      <c r="O131" s="76">
        <f>F131-K131</f>
        <v>0</v>
      </c>
      <c r="P131" s="77">
        <f>G131*$P$12</f>
        <v>0</v>
      </c>
      <c r="Q131" s="77">
        <f>G131*$Q$12</f>
        <v>0</v>
      </c>
      <c r="R131" s="77">
        <f>G131*$R$12</f>
        <v>0</v>
      </c>
      <c r="S131" s="138">
        <f>G131*$S$12</f>
        <v>0</v>
      </c>
      <c r="T131" s="139">
        <f>G131-P131</f>
        <v>0</v>
      </c>
      <c r="U131" s="139">
        <f>G131-Q131</f>
        <v>0</v>
      </c>
      <c r="V131" s="139">
        <f>G131-R131</f>
        <v>0</v>
      </c>
      <c r="W131" s="76">
        <f>G131-S131</f>
        <v>0</v>
      </c>
    </row>
    <row r="132" spans="1:23" x14ac:dyDescent="0.2">
      <c r="A132" s="96" t="s">
        <v>46</v>
      </c>
      <c r="B132" s="97"/>
      <c r="C132" s="98"/>
      <c r="D132" s="99"/>
      <c r="E132" s="99"/>
      <c r="F132" s="83">
        <f>SUM(F127:F131)</f>
        <v>0</v>
      </c>
      <c r="G132" s="83">
        <f>SUM(G127:G131)</f>
        <v>0</v>
      </c>
      <c r="H132" s="83">
        <f t="shared" ref="H132:W132" si="107">SUM(H127:H131)</f>
        <v>0</v>
      </c>
      <c r="I132" s="83">
        <f t="shared" si="107"/>
        <v>0</v>
      </c>
      <c r="J132" s="83">
        <f t="shared" si="107"/>
        <v>0</v>
      </c>
      <c r="K132" s="83">
        <f t="shared" si="107"/>
        <v>0</v>
      </c>
      <c r="L132" s="84">
        <f t="shared" si="107"/>
        <v>0</v>
      </c>
      <c r="M132" s="84">
        <f t="shared" si="107"/>
        <v>0</v>
      </c>
      <c r="N132" s="84">
        <f t="shared" si="107"/>
        <v>0</v>
      </c>
      <c r="O132" s="85">
        <f t="shared" si="107"/>
        <v>0</v>
      </c>
      <c r="P132" s="83">
        <f t="shared" si="107"/>
        <v>0</v>
      </c>
      <c r="Q132" s="83">
        <f t="shared" si="107"/>
        <v>0</v>
      </c>
      <c r="R132" s="83">
        <f t="shared" si="107"/>
        <v>0</v>
      </c>
      <c r="S132" s="83">
        <f t="shared" si="107"/>
        <v>0</v>
      </c>
      <c r="T132" s="84">
        <f t="shared" si="107"/>
        <v>0</v>
      </c>
      <c r="U132" s="84">
        <f t="shared" si="107"/>
        <v>0</v>
      </c>
      <c r="V132" s="84">
        <f t="shared" si="107"/>
        <v>0</v>
      </c>
      <c r="W132" s="85">
        <f t="shared" si="107"/>
        <v>0</v>
      </c>
    </row>
    <row r="133" spans="1:23" ht="13.5" thickBot="1" x14ac:dyDescent="0.25">
      <c r="A133" s="131" t="s">
        <v>176</v>
      </c>
      <c r="B133" s="132"/>
      <c r="C133" s="133"/>
      <c r="D133" s="134"/>
      <c r="E133" s="134"/>
      <c r="F133" s="135">
        <v>0</v>
      </c>
      <c r="G133" s="135">
        <v>0</v>
      </c>
      <c r="H133" s="135">
        <f>F133*$H$12</f>
        <v>0</v>
      </c>
      <c r="I133" s="135">
        <f>F133*$I$12</f>
        <v>0</v>
      </c>
      <c r="J133" s="135">
        <f>F133*$J$12</f>
        <v>0</v>
      </c>
      <c r="K133" s="135">
        <f>F133*$K$12</f>
        <v>0</v>
      </c>
      <c r="L133" s="136">
        <f>F133-H133</f>
        <v>0</v>
      </c>
      <c r="M133" s="136">
        <f>F133-I133</f>
        <v>0</v>
      </c>
      <c r="N133" s="136">
        <f>F133-J133</f>
        <v>0</v>
      </c>
      <c r="O133" s="137">
        <f>F133-K133</f>
        <v>0</v>
      </c>
      <c r="P133" s="135">
        <f>G133*$P$12</f>
        <v>0</v>
      </c>
      <c r="Q133" s="135">
        <f>G133*$Q$12</f>
        <v>0</v>
      </c>
      <c r="R133" s="135">
        <f>G133*$R$12</f>
        <v>0</v>
      </c>
      <c r="S133" s="135">
        <f>G133*$S$12</f>
        <v>0</v>
      </c>
      <c r="T133" s="136">
        <f>G133-P133</f>
        <v>0</v>
      </c>
      <c r="U133" s="136">
        <f>G133-Q133</f>
        <v>0</v>
      </c>
      <c r="V133" s="136">
        <f>G133-R133</f>
        <v>0</v>
      </c>
      <c r="W133" s="137">
        <f>G133-S133</f>
        <v>0</v>
      </c>
    </row>
    <row r="134" spans="1:23" ht="13.5" thickBot="1" x14ac:dyDescent="0.25">
      <c r="A134" s="163" t="s">
        <v>35</v>
      </c>
      <c r="B134" s="164"/>
      <c r="C134" s="165"/>
      <c r="D134" s="166"/>
      <c r="E134" s="166"/>
      <c r="F134" s="167">
        <f>F53+F60+F67+F74+F86+F98+F108+F118+F125+F132+F133</f>
        <v>0</v>
      </c>
      <c r="G134" s="167">
        <f t="shared" ref="G134:W134" si="108">G53+G60+G67+G74+G86+G98+G108+G118+G125+G132+G133</f>
        <v>0</v>
      </c>
      <c r="H134" s="167">
        <f t="shared" si="108"/>
        <v>0</v>
      </c>
      <c r="I134" s="167">
        <f t="shared" si="108"/>
        <v>0</v>
      </c>
      <c r="J134" s="167">
        <f t="shared" si="108"/>
        <v>0</v>
      </c>
      <c r="K134" s="167">
        <f t="shared" si="108"/>
        <v>0</v>
      </c>
      <c r="L134" s="167">
        <f t="shared" si="108"/>
        <v>0</v>
      </c>
      <c r="M134" s="167">
        <f t="shared" si="108"/>
        <v>0</v>
      </c>
      <c r="N134" s="167">
        <f t="shared" si="108"/>
        <v>0</v>
      </c>
      <c r="O134" s="167">
        <f t="shared" si="108"/>
        <v>0</v>
      </c>
      <c r="P134" s="167">
        <f t="shared" si="108"/>
        <v>0</v>
      </c>
      <c r="Q134" s="167">
        <f t="shared" si="108"/>
        <v>0</v>
      </c>
      <c r="R134" s="167">
        <f t="shared" si="108"/>
        <v>0</v>
      </c>
      <c r="S134" s="167">
        <f t="shared" si="108"/>
        <v>0</v>
      </c>
      <c r="T134" s="167">
        <f t="shared" si="108"/>
        <v>0</v>
      </c>
      <c r="U134" s="167">
        <f t="shared" si="108"/>
        <v>0</v>
      </c>
      <c r="V134" s="167">
        <f t="shared" si="108"/>
        <v>0</v>
      </c>
      <c r="W134" s="167">
        <f t="shared" si="108"/>
        <v>0</v>
      </c>
    </row>
    <row r="135" spans="1:23" x14ac:dyDescent="0.2">
      <c r="A135" s="161" t="s">
        <v>36</v>
      </c>
      <c r="B135" s="140"/>
      <c r="C135" s="141"/>
      <c r="D135" s="141"/>
      <c r="E135" s="141"/>
      <c r="F135" s="142"/>
      <c r="G135" s="142"/>
      <c r="H135" s="142"/>
      <c r="I135" s="142"/>
      <c r="J135" s="142"/>
      <c r="K135" s="143"/>
      <c r="L135" s="144"/>
      <c r="M135" s="144"/>
      <c r="N135" s="144"/>
      <c r="O135" s="145"/>
      <c r="P135" s="142"/>
      <c r="Q135" s="142"/>
      <c r="R135" s="142"/>
      <c r="S135" s="143"/>
      <c r="T135" s="144"/>
      <c r="U135" s="144"/>
      <c r="V135" s="144"/>
      <c r="W135" s="145"/>
    </row>
    <row r="136" spans="1:23" x14ac:dyDescent="0.2">
      <c r="A136" s="19" t="s">
        <v>30</v>
      </c>
      <c r="B136" s="20"/>
      <c r="C136" s="21"/>
      <c r="D136" s="21"/>
      <c r="E136" s="21"/>
      <c r="F136" s="66"/>
      <c r="G136" s="66"/>
      <c r="H136" s="66"/>
      <c r="I136" s="66"/>
      <c r="J136" s="66"/>
      <c r="K136" s="66"/>
      <c r="L136" s="67"/>
      <c r="M136" s="67"/>
      <c r="N136" s="67"/>
      <c r="O136" s="68"/>
      <c r="P136" s="66"/>
      <c r="Q136" s="66"/>
      <c r="R136" s="66"/>
      <c r="S136" s="66"/>
      <c r="T136" s="67"/>
      <c r="U136" s="67"/>
      <c r="V136" s="67"/>
      <c r="W136" s="68"/>
    </row>
    <row r="137" spans="1:23" x14ac:dyDescent="0.2">
      <c r="A137" s="72" t="s">
        <v>120</v>
      </c>
      <c r="B137" s="22"/>
      <c r="C137" s="23"/>
      <c r="D137" s="73"/>
      <c r="E137" s="73"/>
      <c r="F137" s="74">
        <f t="shared" ref="F137:F173" si="109">C137*D137</f>
        <v>0</v>
      </c>
      <c r="G137" s="74">
        <f t="shared" ref="G137:G173" si="110">C137*E137</f>
        <v>0</v>
      </c>
      <c r="H137" s="74">
        <f t="shared" ref="H137:H151" si="111">F137*$H$12</f>
        <v>0</v>
      </c>
      <c r="I137" s="74">
        <f t="shared" ref="I137:I151" si="112">F137*$I$12</f>
        <v>0</v>
      </c>
      <c r="J137" s="74">
        <f t="shared" ref="J137:J151" si="113">F137*$J$12</f>
        <v>0</v>
      </c>
      <c r="K137" s="74">
        <f t="shared" ref="K137:K151" si="114">F137*$K$12</f>
        <v>0</v>
      </c>
      <c r="L137" s="75">
        <f t="shared" ref="L137:L151" si="115">F137-H137</f>
        <v>0</v>
      </c>
      <c r="M137" s="75">
        <f t="shared" ref="M137:M151" si="116">F137-I137</f>
        <v>0</v>
      </c>
      <c r="N137" s="75">
        <f t="shared" ref="N137:N151" si="117">F137-J137</f>
        <v>0</v>
      </c>
      <c r="O137" s="76">
        <f t="shared" ref="O137:O151" si="118">F137-K137</f>
        <v>0</v>
      </c>
      <c r="P137" s="74">
        <f t="shared" ref="P137:P151" si="119">G137*$P$12</f>
        <v>0</v>
      </c>
      <c r="Q137" s="74">
        <f t="shared" ref="Q137:Q151" si="120">G137*$Q$12</f>
        <v>0</v>
      </c>
      <c r="R137" s="74">
        <f t="shared" ref="R137:R151" si="121">G137*$R$12</f>
        <v>0</v>
      </c>
      <c r="S137" s="74">
        <f t="shared" ref="S137:S151" si="122">G137*$S$12</f>
        <v>0</v>
      </c>
      <c r="T137" s="75">
        <f t="shared" ref="T137:T151" si="123">G137-P137</f>
        <v>0</v>
      </c>
      <c r="U137" s="75">
        <f t="shared" ref="U137:U151" si="124">G137-Q137</f>
        <v>0</v>
      </c>
      <c r="V137" s="75">
        <f t="shared" ref="V137:V151" si="125">G137-R137</f>
        <v>0</v>
      </c>
      <c r="W137" s="76">
        <f t="shared" ref="W137:W151" si="126">G137-S137</f>
        <v>0</v>
      </c>
    </row>
    <row r="138" spans="1:23" x14ac:dyDescent="0.2">
      <c r="A138" s="72"/>
      <c r="B138" s="22"/>
      <c r="C138" s="23"/>
      <c r="D138" s="73"/>
      <c r="E138" s="73"/>
      <c r="F138" s="74">
        <f t="shared" si="109"/>
        <v>0</v>
      </c>
      <c r="G138" s="74">
        <f t="shared" si="110"/>
        <v>0</v>
      </c>
      <c r="H138" s="74">
        <f t="shared" si="111"/>
        <v>0</v>
      </c>
      <c r="I138" s="74">
        <f t="shared" si="112"/>
        <v>0</v>
      </c>
      <c r="J138" s="77">
        <f t="shared" si="113"/>
        <v>0</v>
      </c>
      <c r="K138" s="74">
        <f t="shared" si="114"/>
        <v>0</v>
      </c>
      <c r="L138" s="75">
        <f t="shared" si="115"/>
        <v>0</v>
      </c>
      <c r="M138" s="75">
        <f t="shared" si="116"/>
        <v>0</v>
      </c>
      <c r="N138" s="75">
        <f t="shared" si="117"/>
        <v>0</v>
      </c>
      <c r="O138" s="76">
        <f t="shared" si="118"/>
        <v>0</v>
      </c>
      <c r="P138" s="74">
        <f t="shared" si="119"/>
        <v>0</v>
      </c>
      <c r="Q138" s="74">
        <f t="shared" si="120"/>
        <v>0</v>
      </c>
      <c r="R138" s="77">
        <f t="shared" si="121"/>
        <v>0</v>
      </c>
      <c r="S138" s="74">
        <f t="shared" si="122"/>
        <v>0</v>
      </c>
      <c r="T138" s="75">
        <f t="shared" si="123"/>
        <v>0</v>
      </c>
      <c r="U138" s="75">
        <f t="shared" si="124"/>
        <v>0</v>
      </c>
      <c r="V138" s="75">
        <f t="shared" si="125"/>
        <v>0</v>
      </c>
      <c r="W138" s="76">
        <f t="shared" si="126"/>
        <v>0</v>
      </c>
    </row>
    <row r="139" spans="1:23" x14ac:dyDescent="0.2">
      <c r="A139" s="72"/>
      <c r="B139" s="22"/>
      <c r="C139" s="23"/>
      <c r="D139" s="73"/>
      <c r="E139" s="73"/>
      <c r="F139" s="74">
        <f t="shared" si="109"/>
        <v>0</v>
      </c>
      <c r="G139" s="74">
        <f t="shared" si="110"/>
        <v>0</v>
      </c>
      <c r="H139" s="74">
        <f t="shared" si="111"/>
        <v>0</v>
      </c>
      <c r="I139" s="74">
        <f t="shared" si="112"/>
        <v>0</v>
      </c>
      <c r="J139" s="78">
        <f t="shared" si="113"/>
        <v>0</v>
      </c>
      <c r="K139" s="74">
        <f t="shared" si="114"/>
        <v>0</v>
      </c>
      <c r="L139" s="75">
        <f t="shared" si="115"/>
        <v>0</v>
      </c>
      <c r="M139" s="75">
        <f t="shared" si="116"/>
        <v>0</v>
      </c>
      <c r="N139" s="75">
        <f t="shared" si="117"/>
        <v>0</v>
      </c>
      <c r="O139" s="76">
        <f t="shared" si="118"/>
        <v>0</v>
      </c>
      <c r="P139" s="74">
        <f t="shared" si="119"/>
        <v>0</v>
      </c>
      <c r="Q139" s="74">
        <f t="shared" si="120"/>
        <v>0</v>
      </c>
      <c r="R139" s="78">
        <f t="shared" si="121"/>
        <v>0</v>
      </c>
      <c r="S139" s="74">
        <f t="shared" si="122"/>
        <v>0</v>
      </c>
      <c r="T139" s="75">
        <f t="shared" si="123"/>
        <v>0</v>
      </c>
      <c r="U139" s="75">
        <f t="shared" si="124"/>
        <v>0</v>
      </c>
      <c r="V139" s="75">
        <f t="shared" si="125"/>
        <v>0</v>
      </c>
      <c r="W139" s="76">
        <f t="shared" si="126"/>
        <v>0</v>
      </c>
    </row>
    <row r="140" spans="1:23" x14ac:dyDescent="0.2">
      <c r="A140" s="72"/>
      <c r="B140" s="22"/>
      <c r="C140" s="23"/>
      <c r="D140" s="73"/>
      <c r="E140" s="73"/>
      <c r="F140" s="74">
        <f t="shared" si="109"/>
        <v>0</v>
      </c>
      <c r="G140" s="74">
        <f t="shared" si="110"/>
        <v>0</v>
      </c>
      <c r="H140" s="74">
        <f t="shared" si="111"/>
        <v>0</v>
      </c>
      <c r="I140" s="74">
        <f t="shared" si="112"/>
        <v>0</v>
      </c>
      <c r="J140" s="74">
        <f t="shared" si="113"/>
        <v>0</v>
      </c>
      <c r="K140" s="74">
        <f t="shared" si="114"/>
        <v>0</v>
      </c>
      <c r="L140" s="75">
        <f t="shared" si="115"/>
        <v>0</v>
      </c>
      <c r="M140" s="75">
        <f t="shared" si="116"/>
        <v>0</v>
      </c>
      <c r="N140" s="75">
        <f t="shared" si="117"/>
        <v>0</v>
      </c>
      <c r="O140" s="76">
        <f t="shared" si="118"/>
        <v>0</v>
      </c>
      <c r="P140" s="74">
        <f t="shared" si="119"/>
        <v>0</v>
      </c>
      <c r="Q140" s="74">
        <f t="shared" si="120"/>
        <v>0</v>
      </c>
      <c r="R140" s="74">
        <f t="shared" si="121"/>
        <v>0</v>
      </c>
      <c r="S140" s="74">
        <f t="shared" si="122"/>
        <v>0</v>
      </c>
      <c r="T140" s="75">
        <f t="shared" si="123"/>
        <v>0</v>
      </c>
      <c r="U140" s="75">
        <f t="shared" si="124"/>
        <v>0</v>
      </c>
      <c r="V140" s="75">
        <f t="shared" si="125"/>
        <v>0</v>
      </c>
      <c r="W140" s="76">
        <f t="shared" si="126"/>
        <v>0</v>
      </c>
    </row>
    <row r="141" spans="1:23" x14ac:dyDescent="0.2">
      <c r="A141" s="72"/>
      <c r="B141" s="22"/>
      <c r="C141" s="23"/>
      <c r="D141" s="73"/>
      <c r="E141" s="73"/>
      <c r="F141" s="74">
        <f t="shared" si="109"/>
        <v>0</v>
      </c>
      <c r="G141" s="74">
        <f t="shared" si="110"/>
        <v>0</v>
      </c>
      <c r="H141" s="74">
        <f t="shared" si="111"/>
        <v>0</v>
      </c>
      <c r="I141" s="74">
        <f t="shared" si="112"/>
        <v>0</v>
      </c>
      <c r="J141" s="74">
        <f t="shared" si="113"/>
        <v>0</v>
      </c>
      <c r="K141" s="74">
        <f t="shared" si="114"/>
        <v>0</v>
      </c>
      <c r="L141" s="75">
        <f t="shared" si="115"/>
        <v>0</v>
      </c>
      <c r="M141" s="75">
        <f t="shared" si="116"/>
        <v>0</v>
      </c>
      <c r="N141" s="75">
        <f t="shared" si="117"/>
        <v>0</v>
      </c>
      <c r="O141" s="76">
        <f t="shared" si="118"/>
        <v>0</v>
      </c>
      <c r="P141" s="74">
        <f t="shared" si="119"/>
        <v>0</v>
      </c>
      <c r="Q141" s="74">
        <f t="shared" si="120"/>
        <v>0</v>
      </c>
      <c r="R141" s="74">
        <f t="shared" si="121"/>
        <v>0</v>
      </c>
      <c r="S141" s="74">
        <f t="shared" si="122"/>
        <v>0</v>
      </c>
      <c r="T141" s="75">
        <f t="shared" si="123"/>
        <v>0</v>
      </c>
      <c r="U141" s="75">
        <f t="shared" si="124"/>
        <v>0</v>
      </c>
      <c r="V141" s="75">
        <f t="shared" si="125"/>
        <v>0</v>
      </c>
      <c r="W141" s="76">
        <f t="shared" si="126"/>
        <v>0</v>
      </c>
    </row>
    <row r="142" spans="1:23" x14ac:dyDescent="0.2">
      <c r="A142" s="72"/>
      <c r="B142" s="22"/>
      <c r="C142" s="23"/>
      <c r="D142" s="73"/>
      <c r="E142" s="73"/>
      <c r="F142" s="74">
        <f t="shared" si="109"/>
        <v>0</v>
      </c>
      <c r="G142" s="74">
        <f t="shared" si="110"/>
        <v>0</v>
      </c>
      <c r="H142" s="74">
        <f t="shared" si="111"/>
        <v>0</v>
      </c>
      <c r="I142" s="74">
        <f t="shared" si="112"/>
        <v>0</v>
      </c>
      <c r="J142" s="74">
        <f t="shared" si="113"/>
        <v>0</v>
      </c>
      <c r="K142" s="74">
        <f t="shared" si="114"/>
        <v>0</v>
      </c>
      <c r="L142" s="75">
        <f t="shared" si="115"/>
        <v>0</v>
      </c>
      <c r="M142" s="75">
        <f t="shared" si="116"/>
        <v>0</v>
      </c>
      <c r="N142" s="75">
        <f t="shared" si="117"/>
        <v>0</v>
      </c>
      <c r="O142" s="76">
        <f t="shared" si="118"/>
        <v>0</v>
      </c>
      <c r="P142" s="74">
        <f t="shared" si="119"/>
        <v>0</v>
      </c>
      <c r="Q142" s="74">
        <f t="shared" si="120"/>
        <v>0</v>
      </c>
      <c r="R142" s="74">
        <f t="shared" si="121"/>
        <v>0</v>
      </c>
      <c r="S142" s="74">
        <f t="shared" si="122"/>
        <v>0</v>
      </c>
      <c r="T142" s="75">
        <f t="shared" si="123"/>
        <v>0</v>
      </c>
      <c r="U142" s="75">
        <f t="shared" si="124"/>
        <v>0</v>
      </c>
      <c r="V142" s="75">
        <f t="shared" si="125"/>
        <v>0</v>
      </c>
      <c r="W142" s="76">
        <f t="shared" si="126"/>
        <v>0</v>
      </c>
    </row>
    <row r="143" spans="1:23" x14ac:dyDescent="0.2">
      <c r="A143" s="72"/>
      <c r="B143" s="22"/>
      <c r="C143" s="23"/>
      <c r="D143" s="73"/>
      <c r="E143" s="73"/>
      <c r="F143" s="74">
        <f t="shared" si="109"/>
        <v>0</v>
      </c>
      <c r="G143" s="74">
        <f t="shared" si="110"/>
        <v>0</v>
      </c>
      <c r="H143" s="74">
        <f t="shared" si="111"/>
        <v>0</v>
      </c>
      <c r="I143" s="74">
        <f t="shared" si="112"/>
        <v>0</v>
      </c>
      <c r="J143" s="74">
        <f t="shared" si="113"/>
        <v>0</v>
      </c>
      <c r="K143" s="74">
        <f t="shared" si="114"/>
        <v>0</v>
      </c>
      <c r="L143" s="75">
        <f t="shared" si="115"/>
        <v>0</v>
      </c>
      <c r="M143" s="75">
        <f t="shared" si="116"/>
        <v>0</v>
      </c>
      <c r="N143" s="75">
        <f t="shared" si="117"/>
        <v>0</v>
      </c>
      <c r="O143" s="76">
        <f t="shared" si="118"/>
        <v>0</v>
      </c>
      <c r="P143" s="74">
        <f t="shared" si="119"/>
        <v>0</v>
      </c>
      <c r="Q143" s="74">
        <f t="shared" si="120"/>
        <v>0</v>
      </c>
      <c r="R143" s="74">
        <f t="shared" si="121"/>
        <v>0</v>
      </c>
      <c r="S143" s="74">
        <f t="shared" si="122"/>
        <v>0</v>
      </c>
      <c r="T143" s="75">
        <f t="shared" si="123"/>
        <v>0</v>
      </c>
      <c r="U143" s="75">
        <f t="shared" si="124"/>
        <v>0</v>
      </c>
      <c r="V143" s="75">
        <f t="shared" si="125"/>
        <v>0</v>
      </c>
      <c r="W143" s="76">
        <f t="shared" si="126"/>
        <v>0</v>
      </c>
    </row>
    <row r="144" spans="1:23" x14ac:dyDescent="0.2">
      <c r="A144" s="72"/>
      <c r="B144" s="22"/>
      <c r="C144" s="23"/>
      <c r="D144" s="73"/>
      <c r="E144" s="73"/>
      <c r="F144" s="74">
        <f t="shared" si="109"/>
        <v>0</v>
      </c>
      <c r="G144" s="74">
        <f t="shared" si="110"/>
        <v>0</v>
      </c>
      <c r="H144" s="74">
        <f t="shared" si="111"/>
        <v>0</v>
      </c>
      <c r="I144" s="74">
        <f t="shared" si="112"/>
        <v>0</v>
      </c>
      <c r="J144" s="74">
        <f t="shared" si="113"/>
        <v>0</v>
      </c>
      <c r="K144" s="74">
        <f t="shared" si="114"/>
        <v>0</v>
      </c>
      <c r="L144" s="75">
        <f t="shared" si="115"/>
        <v>0</v>
      </c>
      <c r="M144" s="75">
        <f t="shared" si="116"/>
        <v>0</v>
      </c>
      <c r="N144" s="75">
        <f t="shared" si="117"/>
        <v>0</v>
      </c>
      <c r="O144" s="76">
        <f t="shared" si="118"/>
        <v>0</v>
      </c>
      <c r="P144" s="74">
        <f t="shared" si="119"/>
        <v>0</v>
      </c>
      <c r="Q144" s="74">
        <f t="shared" si="120"/>
        <v>0</v>
      </c>
      <c r="R144" s="74">
        <f t="shared" si="121"/>
        <v>0</v>
      </c>
      <c r="S144" s="74">
        <f t="shared" si="122"/>
        <v>0</v>
      </c>
      <c r="T144" s="75">
        <f t="shared" si="123"/>
        <v>0</v>
      </c>
      <c r="U144" s="75">
        <f t="shared" si="124"/>
        <v>0</v>
      </c>
      <c r="V144" s="75">
        <f t="shared" si="125"/>
        <v>0</v>
      </c>
      <c r="W144" s="76">
        <f t="shared" si="126"/>
        <v>0</v>
      </c>
    </row>
    <row r="145" spans="1:23" x14ac:dyDescent="0.2">
      <c r="A145" s="72"/>
      <c r="B145" s="22"/>
      <c r="C145" s="23"/>
      <c r="D145" s="73"/>
      <c r="E145" s="73"/>
      <c r="F145" s="74">
        <f t="shared" si="109"/>
        <v>0</v>
      </c>
      <c r="G145" s="74">
        <f t="shared" si="110"/>
        <v>0</v>
      </c>
      <c r="H145" s="74">
        <f t="shared" si="111"/>
        <v>0</v>
      </c>
      <c r="I145" s="74">
        <f t="shared" si="112"/>
        <v>0</v>
      </c>
      <c r="J145" s="74">
        <f t="shared" si="113"/>
        <v>0</v>
      </c>
      <c r="K145" s="74">
        <f t="shared" si="114"/>
        <v>0</v>
      </c>
      <c r="L145" s="75">
        <f t="shared" si="115"/>
        <v>0</v>
      </c>
      <c r="M145" s="75">
        <f t="shared" si="116"/>
        <v>0</v>
      </c>
      <c r="N145" s="75">
        <f t="shared" si="117"/>
        <v>0</v>
      </c>
      <c r="O145" s="76">
        <f t="shared" si="118"/>
        <v>0</v>
      </c>
      <c r="P145" s="74">
        <f t="shared" si="119"/>
        <v>0</v>
      </c>
      <c r="Q145" s="74">
        <f t="shared" si="120"/>
        <v>0</v>
      </c>
      <c r="R145" s="74">
        <f t="shared" si="121"/>
        <v>0</v>
      </c>
      <c r="S145" s="74">
        <f t="shared" si="122"/>
        <v>0</v>
      </c>
      <c r="T145" s="75">
        <f t="shared" si="123"/>
        <v>0</v>
      </c>
      <c r="U145" s="75">
        <f t="shared" si="124"/>
        <v>0</v>
      </c>
      <c r="V145" s="75">
        <f t="shared" si="125"/>
        <v>0</v>
      </c>
      <c r="W145" s="76">
        <f t="shared" si="126"/>
        <v>0</v>
      </c>
    </row>
    <row r="146" spans="1:23" x14ac:dyDescent="0.2">
      <c r="A146" s="72"/>
      <c r="B146" s="22"/>
      <c r="C146" s="23"/>
      <c r="D146" s="73"/>
      <c r="E146" s="73"/>
      <c r="F146" s="74">
        <f t="shared" si="109"/>
        <v>0</v>
      </c>
      <c r="G146" s="74">
        <f t="shared" si="110"/>
        <v>0</v>
      </c>
      <c r="H146" s="74">
        <f t="shared" si="111"/>
        <v>0</v>
      </c>
      <c r="I146" s="74">
        <f t="shared" si="112"/>
        <v>0</v>
      </c>
      <c r="J146" s="74">
        <f t="shared" si="113"/>
        <v>0</v>
      </c>
      <c r="K146" s="74">
        <f t="shared" si="114"/>
        <v>0</v>
      </c>
      <c r="L146" s="75">
        <f t="shared" si="115"/>
        <v>0</v>
      </c>
      <c r="M146" s="75">
        <f t="shared" si="116"/>
        <v>0</v>
      </c>
      <c r="N146" s="75">
        <f t="shared" si="117"/>
        <v>0</v>
      </c>
      <c r="O146" s="76">
        <f t="shared" si="118"/>
        <v>0</v>
      </c>
      <c r="P146" s="74">
        <f t="shared" si="119"/>
        <v>0</v>
      </c>
      <c r="Q146" s="74">
        <f t="shared" si="120"/>
        <v>0</v>
      </c>
      <c r="R146" s="74">
        <f t="shared" si="121"/>
        <v>0</v>
      </c>
      <c r="S146" s="74">
        <f t="shared" si="122"/>
        <v>0</v>
      </c>
      <c r="T146" s="75">
        <f t="shared" si="123"/>
        <v>0</v>
      </c>
      <c r="U146" s="75">
        <f t="shared" si="124"/>
        <v>0</v>
      </c>
      <c r="V146" s="75">
        <f t="shared" si="125"/>
        <v>0</v>
      </c>
      <c r="W146" s="76">
        <f t="shared" si="126"/>
        <v>0</v>
      </c>
    </row>
    <row r="147" spans="1:23" x14ac:dyDescent="0.2">
      <c r="A147" s="72"/>
      <c r="B147" s="22"/>
      <c r="C147" s="23"/>
      <c r="D147" s="73"/>
      <c r="E147" s="73"/>
      <c r="F147" s="74">
        <f t="shared" si="109"/>
        <v>0</v>
      </c>
      <c r="G147" s="74">
        <f t="shared" si="110"/>
        <v>0</v>
      </c>
      <c r="H147" s="74">
        <f t="shared" si="111"/>
        <v>0</v>
      </c>
      <c r="I147" s="74">
        <f t="shared" si="112"/>
        <v>0</v>
      </c>
      <c r="J147" s="74">
        <f t="shared" si="113"/>
        <v>0</v>
      </c>
      <c r="K147" s="74">
        <f t="shared" si="114"/>
        <v>0</v>
      </c>
      <c r="L147" s="75">
        <f t="shared" si="115"/>
        <v>0</v>
      </c>
      <c r="M147" s="75">
        <f t="shared" si="116"/>
        <v>0</v>
      </c>
      <c r="N147" s="75">
        <f t="shared" si="117"/>
        <v>0</v>
      </c>
      <c r="O147" s="76">
        <f t="shared" si="118"/>
        <v>0</v>
      </c>
      <c r="P147" s="74">
        <f t="shared" si="119"/>
        <v>0</v>
      </c>
      <c r="Q147" s="74">
        <f t="shared" si="120"/>
        <v>0</v>
      </c>
      <c r="R147" s="74">
        <f t="shared" si="121"/>
        <v>0</v>
      </c>
      <c r="S147" s="74">
        <f t="shared" si="122"/>
        <v>0</v>
      </c>
      <c r="T147" s="75">
        <f t="shared" si="123"/>
        <v>0</v>
      </c>
      <c r="U147" s="75">
        <f t="shared" si="124"/>
        <v>0</v>
      </c>
      <c r="V147" s="75">
        <f t="shared" si="125"/>
        <v>0</v>
      </c>
      <c r="W147" s="76">
        <f t="shared" si="126"/>
        <v>0</v>
      </c>
    </row>
    <row r="148" spans="1:23" x14ac:dyDescent="0.2">
      <c r="A148" s="72"/>
      <c r="B148" s="22"/>
      <c r="C148" s="23"/>
      <c r="D148" s="73"/>
      <c r="E148" s="73"/>
      <c r="F148" s="74">
        <f t="shared" si="109"/>
        <v>0</v>
      </c>
      <c r="G148" s="74">
        <f t="shared" si="110"/>
        <v>0</v>
      </c>
      <c r="H148" s="74">
        <f t="shared" si="111"/>
        <v>0</v>
      </c>
      <c r="I148" s="74">
        <f t="shared" si="112"/>
        <v>0</v>
      </c>
      <c r="J148" s="74">
        <f t="shared" si="113"/>
        <v>0</v>
      </c>
      <c r="K148" s="74">
        <f t="shared" si="114"/>
        <v>0</v>
      </c>
      <c r="L148" s="75">
        <f t="shared" si="115"/>
        <v>0</v>
      </c>
      <c r="M148" s="75">
        <f t="shared" si="116"/>
        <v>0</v>
      </c>
      <c r="N148" s="75">
        <f t="shared" si="117"/>
        <v>0</v>
      </c>
      <c r="O148" s="76">
        <f t="shared" si="118"/>
        <v>0</v>
      </c>
      <c r="P148" s="74">
        <f t="shared" si="119"/>
        <v>0</v>
      </c>
      <c r="Q148" s="74">
        <f t="shared" si="120"/>
        <v>0</v>
      </c>
      <c r="R148" s="74">
        <f t="shared" si="121"/>
        <v>0</v>
      </c>
      <c r="S148" s="74">
        <f t="shared" si="122"/>
        <v>0</v>
      </c>
      <c r="T148" s="75">
        <f t="shared" si="123"/>
        <v>0</v>
      </c>
      <c r="U148" s="75">
        <f t="shared" si="124"/>
        <v>0</v>
      </c>
      <c r="V148" s="75">
        <f t="shared" si="125"/>
        <v>0</v>
      </c>
      <c r="W148" s="76">
        <f t="shared" si="126"/>
        <v>0</v>
      </c>
    </row>
    <row r="149" spans="1:23" x14ac:dyDescent="0.2">
      <c r="A149" s="72"/>
      <c r="B149" s="22"/>
      <c r="C149" s="23"/>
      <c r="D149" s="73"/>
      <c r="E149" s="73"/>
      <c r="F149" s="74">
        <f t="shared" si="109"/>
        <v>0</v>
      </c>
      <c r="G149" s="74">
        <f t="shared" si="110"/>
        <v>0</v>
      </c>
      <c r="H149" s="74">
        <f t="shared" si="111"/>
        <v>0</v>
      </c>
      <c r="I149" s="74">
        <f t="shared" si="112"/>
        <v>0</v>
      </c>
      <c r="J149" s="74">
        <f t="shared" si="113"/>
        <v>0</v>
      </c>
      <c r="K149" s="74">
        <f t="shared" si="114"/>
        <v>0</v>
      </c>
      <c r="L149" s="75">
        <f t="shared" si="115"/>
        <v>0</v>
      </c>
      <c r="M149" s="75">
        <f t="shared" si="116"/>
        <v>0</v>
      </c>
      <c r="N149" s="75">
        <f t="shared" si="117"/>
        <v>0</v>
      </c>
      <c r="O149" s="76">
        <f t="shared" si="118"/>
        <v>0</v>
      </c>
      <c r="P149" s="74">
        <f t="shared" si="119"/>
        <v>0</v>
      </c>
      <c r="Q149" s="74">
        <f t="shared" si="120"/>
        <v>0</v>
      </c>
      <c r="R149" s="74">
        <f t="shared" si="121"/>
        <v>0</v>
      </c>
      <c r="S149" s="74">
        <f t="shared" si="122"/>
        <v>0</v>
      </c>
      <c r="T149" s="75">
        <f t="shared" si="123"/>
        <v>0</v>
      </c>
      <c r="U149" s="75">
        <f t="shared" si="124"/>
        <v>0</v>
      </c>
      <c r="V149" s="75">
        <f t="shared" si="125"/>
        <v>0</v>
      </c>
      <c r="W149" s="76">
        <f t="shared" si="126"/>
        <v>0</v>
      </c>
    </row>
    <row r="150" spans="1:23" x14ac:dyDescent="0.2">
      <c r="A150" s="72"/>
      <c r="B150" s="22"/>
      <c r="C150" s="23"/>
      <c r="D150" s="73"/>
      <c r="E150" s="73"/>
      <c r="F150" s="74">
        <f t="shared" si="109"/>
        <v>0</v>
      </c>
      <c r="G150" s="74">
        <f t="shared" si="110"/>
        <v>0</v>
      </c>
      <c r="H150" s="74">
        <f t="shared" si="111"/>
        <v>0</v>
      </c>
      <c r="I150" s="74">
        <f t="shared" si="112"/>
        <v>0</v>
      </c>
      <c r="J150" s="74">
        <f t="shared" si="113"/>
        <v>0</v>
      </c>
      <c r="K150" s="74">
        <f t="shared" si="114"/>
        <v>0</v>
      </c>
      <c r="L150" s="75">
        <f t="shared" si="115"/>
        <v>0</v>
      </c>
      <c r="M150" s="75">
        <f t="shared" si="116"/>
        <v>0</v>
      </c>
      <c r="N150" s="75">
        <f t="shared" si="117"/>
        <v>0</v>
      </c>
      <c r="O150" s="76">
        <f t="shared" si="118"/>
        <v>0</v>
      </c>
      <c r="P150" s="74">
        <f t="shared" si="119"/>
        <v>0</v>
      </c>
      <c r="Q150" s="74">
        <f t="shared" si="120"/>
        <v>0</v>
      </c>
      <c r="R150" s="74">
        <f t="shared" si="121"/>
        <v>0</v>
      </c>
      <c r="S150" s="74">
        <f t="shared" si="122"/>
        <v>0</v>
      </c>
      <c r="T150" s="75">
        <f t="shared" si="123"/>
        <v>0</v>
      </c>
      <c r="U150" s="75">
        <f t="shared" si="124"/>
        <v>0</v>
      </c>
      <c r="V150" s="75">
        <f t="shared" si="125"/>
        <v>0</v>
      </c>
      <c r="W150" s="76">
        <f t="shared" si="126"/>
        <v>0</v>
      </c>
    </row>
    <row r="151" spans="1:23" x14ac:dyDescent="0.2">
      <c r="A151" s="72"/>
      <c r="B151" s="22"/>
      <c r="C151" s="23"/>
      <c r="D151" s="73"/>
      <c r="E151" s="73"/>
      <c r="F151" s="74">
        <f t="shared" si="109"/>
        <v>0</v>
      </c>
      <c r="G151" s="74">
        <f t="shared" si="110"/>
        <v>0</v>
      </c>
      <c r="H151" s="74">
        <f t="shared" si="111"/>
        <v>0</v>
      </c>
      <c r="I151" s="74">
        <f t="shared" si="112"/>
        <v>0</v>
      </c>
      <c r="J151" s="74">
        <f t="shared" si="113"/>
        <v>0</v>
      </c>
      <c r="K151" s="74">
        <f t="shared" si="114"/>
        <v>0</v>
      </c>
      <c r="L151" s="75">
        <f t="shared" si="115"/>
        <v>0</v>
      </c>
      <c r="M151" s="75">
        <f t="shared" si="116"/>
        <v>0</v>
      </c>
      <c r="N151" s="75">
        <f t="shared" si="117"/>
        <v>0</v>
      </c>
      <c r="O151" s="76">
        <f t="shared" si="118"/>
        <v>0</v>
      </c>
      <c r="P151" s="74">
        <f t="shared" si="119"/>
        <v>0</v>
      </c>
      <c r="Q151" s="74">
        <f t="shared" si="120"/>
        <v>0</v>
      </c>
      <c r="R151" s="74">
        <f t="shared" si="121"/>
        <v>0</v>
      </c>
      <c r="S151" s="74">
        <f t="shared" si="122"/>
        <v>0</v>
      </c>
      <c r="T151" s="75">
        <f t="shared" si="123"/>
        <v>0</v>
      </c>
      <c r="U151" s="75">
        <f t="shared" si="124"/>
        <v>0</v>
      </c>
      <c r="V151" s="75">
        <f t="shared" si="125"/>
        <v>0</v>
      </c>
      <c r="W151" s="76">
        <f t="shared" si="126"/>
        <v>0</v>
      </c>
    </row>
    <row r="152" spans="1:23" s="105" customFormat="1" ht="25.5" x14ac:dyDescent="0.2">
      <c r="A152" s="72" t="s">
        <v>215</v>
      </c>
      <c r="B152" s="22"/>
      <c r="C152" s="23"/>
      <c r="D152" s="73"/>
      <c r="E152" s="73"/>
      <c r="F152" s="652">
        <f t="shared" si="109"/>
        <v>0</v>
      </c>
      <c r="G152" s="652">
        <f t="shared" si="110"/>
        <v>0</v>
      </c>
      <c r="H152" s="652">
        <v>0</v>
      </c>
      <c r="I152" s="652">
        <v>0</v>
      </c>
      <c r="J152" s="652">
        <v>0</v>
      </c>
      <c r="K152" s="652">
        <v>0</v>
      </c>
      <c r="L152" s="653">
        <f>F152</f>
        <v>0</v>
      </c>
      <c r="M152" s="653">
        <f>F152</f>
        <v>0</v>
      </c>
      <c r="N152" s="653">
        <f>F152</f>
        <v>0</v>
      </c>
      <c r="O152" s="654">
        <f>F152</f>
        <v>0</v>
      </c>
      <c r="P152" s="652">
        <v>0</v>
      </c>
      <c r="Q152" s="652">
        <v>0</v>
      </c>
      <c r="R152" s="652">
        <v>0</v>
      </c>
      <c r="S152" s="652">
        <v>0</v>
      </c>
      <c r="T152" s="653">
        <f>G152</f>
        <v>0</v>
      </c>
      <c r="U152" s="653">
        <f>G152</f>
        <v>0</v>
      </c>
      <c r="V152" s="653">
        <f>G152</f>
        <v>0</v>
      </c>
      <c r="W152" s="654">
        <f>G152</f>
        <v>0</v>
      </c>
    </row>
    <row r="153" spans="1:23" s="105" customFormat="1" x14ac:dyDescent="0.2">
      <c r="A153" s="72"/>
      <c r="B153" s="22"/>
      <c r="C153" s="23"/>
      <c r="D153" s="73"/>
      <c r="E153" s="73"/>
      <c r="F153" s="652">
        <f t="shared" si="109"/>
        <v>0</v>
      </c>
      <c r="G153" s="652">
        <f t="shared" si="110"/>
        <v>0</v>
      </c>
      <c r="H153" s="652">
        <v>0</v>
      </c>
      <c r="I153" s="652">
        <v>0</v>
      </c>
      <c r="J153" s="652">
        <v>0</v>
      </c>
      <c r="K153" s="652">
        <v>0</v>
      </c>
      <c r="L153" s="653">
        <f t="shared" ref="L153:L173" si="127">F153</f>
        <v>0</v>
      </c>
      <c r="M153" s="653">
        <f t="shared" ref="M153:M173" si="128">F153</f>
        <v>0</v>
      </c>
      <c r="N153" s="653">
        <f t="shared" ref="N153:N173" si="129">F153</f>
        <v>0</v>
      </c>
      <c r="O153" s="654">
        <f t="shared" ref="O153:O173" si="130">F153</f>
        <v>0</v>
      </c>
      <c r="P153" s="652">
        <v>0</v>
      </c>
      <c r="Q153" s="652">
        <v>0</v>
      </c>
      <c r="R153" s="652">
        <v>0</v>
      </c>
      <c r="S153" s="652">
        <v>0</v>
      </c>
      <c r="T153" s="653">
        <f t="shared" ref="T153:T173" si="131">G153</f>
        <v>0</v>
      </c>
      <c r="U153" s="653">
        <f t="shared" ref="U153:U173" si="132">G153</f>
        <v>0</v>
      </c>
      <c r="V153" s="653">
        <f t="shared" ref="V153:V173" si="133">G153</f>
        <v>0</v>
      </c>
      <c r="W153" s="654">
        <f t="shared" ref="W153:W173" si="134">G153</f>
        <v>0</v>
      </c>
    </row>
    <row r="154" spans="1:23" s="105" customFormat="1" x14ac:dyDescent="0.2">
      <c r="A154" s="72"/>
      <c r="B154" s="22"/>
      <c r="C154" s="23"/>
      <c r="D154" s="73"/>
      <c r="E154" s="73"/>
      <c r="F154" s="652">
        <f t="shared" si="109"/>
        <v>0</v>
      </c>
      <c r="G154" s="652">
        <f t="shared" si="110"/>
        <v>0</v>
      </c>
      <c r="H154" s="652">
        <v>0</v>
      </c>
      <c r="I154" s="652">
        <v>0</v>
      </c>
      <c r="J154" s="652">
        <v>0</v>
      </c>
      <c r="K154" s="652">
        <v>0</v>
      </c>
      <c r="L154" s="653">
        <f t="shared" si="127"/>
        <v>0</v>
      </c>
      <c r="M154" s="653">
        <f t="shared" si="128"/>
        <v>0</v>
      </c>
      <c r="N154" s="653">
        <f t="shared" si="129"/>
        <v>0</v>
      </c>
      <c r="O154" s="654">
        <f t="shared" si="130"/>
        <v>0</v>
      </c>
      <c r="P154" s="652">
        <v>0</v>
      </c>
      <c r="Q154" s="652">
        <v>0</v>
      </c>
      <c r="R154" s="652">
        <v>0</v>
      </c>
      <c r="S154" s="652">
        <v>0</v>
      </c>
      <c r="T154" s="653">
        <f t="shared" si="131"/>
        <v>0</v>
      </c>
      <c r="U154" s="653">
        <f t="shared" si="132"/>
        <v>0</v>
      </c>
      <c r="V154" s="653">
        <f t="shared" si="133"/>
        <v>0</v>
      </c>
      <c r="W154" s="654">
        <f t="shared" si="134"/>
        <v>0</v>
      </c>
    </row>
    <row r="155" spans="1:23" s="105" customFormat="1" x14ac:dyDescent="0.2">
      <c r="A155" s="72"/>
      <c r="B155" s="22"/>
      <c r="C155" s="23"/>
      <c r="D155" s="73"/>
      <c r="E155" s="73"/>
      <c r="F155" s="652">
        <f t="shared" si="109"/>
        <v>0</v>
      </c>
      <c r="G155" s="652">
        <f t="shared" si="110"/>
        <v>0</v>
      </c>
      <c r="H155" s="652">
        <v>0</v>
      </c>
      <c r="I155" s="652">
        <v>0</v>
      </c>
      <c r="J155" s="652">
        <v>0</v>
      </c>
      <c r="K155" s="652">
        <v>0</v>
      </c>
      <c r="L155" s="653">
        <f t="shared" si="127"/>
        <v>0</v>
      </c>
      <c r="M155" s="653">
        <f t="shared" si="128"/>
        <v>0</v>
      </c>
      <c r="N155" s="653">
        <f t="shared" si="129"/>
        <v>0</v>
      </c>
      <c r="O155" s="654">
        <f t="shared" si="130"/>
        <v>0</v>
      </c>
      <c r="P155" s="652">
        <v>0</v>
      </c>
      <c r="Q155" s="652">
        <v>0</v>
      </c>
      <c r="R155" s="652">
        <v>0</v>
      </c>
      <c r="S155" s="652">
        <v>0</v>
      </c>
      <c r="T155" s="653">
        <f t="shared" si="131"/>
        <v>0</v>
      </c>
      <c r="U155" s="653">
        <f t="shared" si="132"/>
        <v>0</v>
      </c>
      <c r="V155" s="653">
        <f t="shared" si="133"/>
        <v>0</v>
      </c>
      <c r="W155" s="654">
        <f t="shared" si="134"/>
        <v>0</v>
      </c>
    </row>
    <row r="156" spans="1:23" s="105" customFormat="1" x14ac:dyDescent="0.2">
      <c r="A156" s="72"/>
      <c r="B156" s="22"/>
      <c r="C156" s="23"/>
      <c r="D156" s="73"/>
      <c r="E156" s="73"/>
      <c r="F156" s="652">
        <f t="shared" si="109"/>
        <v>0</v>
      </c>
      <c r="G156" s="652">
        <f t="shared" si="110"/>
        <v>0</v>
      </c>
      <c r="H156" s="652">
        <v>0</v>
      </c>
      <c r="I156" s="652">
        <v>0</v>
      </c>
      <c r="J156" s="652">
        <v>0</v>
      </c>
      <c r="K156" s="652">
        <v>0</v>
      </c>
      <c r="L156" s="653">
        <f t="shared" si="127"/>
        <v>0</v>
      </c>
      <c r="M156" s="653">
        <f t="shared" si="128"/>
        <v>0</v>
      </c>
      <c r="N156" s="653">
        <f t="shared" si="129"/>
        <v>0</v>
      </c>
      <c r="O156" s="654">
        <f t="shared" si="130"/>
        <v>0</v>
      </c>
      <c r="P156" s="652">
        <v>0</v>
      </c>
      <c r="Q156" s="652">
        <v>0</v>
      </c>
      <c r="R156" s="652">
        <v>0</v>
      </c>
      <c r="S156" s="652">
        <v>0</v>
      </c>
      <c r="T156" s="653">
        <f t="shared" si="131"/>
        <v>0</v>
      </c>
      <c r="U156" s="653">
        <f t="shared" si="132"/>
        <v>0</v>
      </c>
      <c r="V156" s="653">
        <f t="shared" si="133"/>
        <v>0</v>
      </c>
      <c r="W156" s="654">
        <f t="shared" si="134"/>
        <v>0</v>
      </c>
    </row>
    <row r="157" spans="1:23" s="105" customFormat="1" x14ac:dyDescent="0.2">
      <c r="A157" s="72"/>
      <c r="B157" s="22"/>
      <c r="C157" s="23"/>
      <c r="D157" s="73"/>
      <c r="E157" s="73"/>
      <c r="F157" s="652">
        <f t="shared" si="109"/>
        <v>0</v>
      </c>
      <c r="G157" s="652">
        <f t="shared" si="110"/>
        <v>0</v>
      </c>
      <c r="H157" s="652">
        <v>0</v>
      </c>
      <c r="I157" s="652">
        <v>0</v>
      </c>
      <c r="J157" s="652">
        <v>0</v>
      </c>
      <c r="K157" s="652">
        <v>0</v>
      </c>
      <c r="L157" s="653">
        <f t="shared" si="127"/>
        <v>0</v>
      </c>
      <c r="M157" s="653">
        <f t="shared" si="128"/>
        <v>0</v>
      </c>
      <c r="N157" s="653">
        <f t="shared" si="129"/>
        <v>0</v>
      </c>
      <c r="O157" s="654">
        <f t="shared" si="130"/>
        <v>0</v>
      </c>
      <c r="P157" s="652">
        <v>0</v>
      </c>
      <c r="Q157" s="652">
        <v>0</v>
      </c>
      <c r="R157" s="652">
        <v>0</v>
      </c>
      <c r="S157" s="652">
        <v>0</v>
      </c>
      <c r="T157" s="653">
        <f t="shared" si="131"/>
        <v>0</v>
      </c>
      <c r="U157" s="653">
        <f t="shared" si="132"/>
        <v>0</v>
      </c>
      <c r="V157" s="653">
        <f t="shared" si="133"/>
        <v>0</v>
      </c>
      <c r="W157" s="654">
        <f t="shared" si="134"/>
        <v>0</v>
      </c>
    </row>
    <row r="158" spans="1:23" s="105" customFormat="1" x14ac:dyDescent="0.2">
      <c r="A158" s="72"/>
      <c r="B158" s="22"/>
      <c r="C158" s="23"/>
      <c r="D158" s="73"/>
      <c r="E158" s="73"/>
      <c r="F158" s="652">
        <f t="shared" si="109"/>
        <v>0</v>
      </c>
      <c r="G158" s="652">
        <f t="shared" si="110"/>
        <v>0</v>
      </c>
      <c r="H158" s="652">
        <v>0</v>
      </c>
      <c r="I158" s="652">
        <v>0</v>
      </c>
      <c r="J158" s="652">
        <v>0</v>
      </c>
      <c r="K158" s="652">
        <v>0</v>
      </c>
      <c r="L158" s="653">
        <f t="shared" si="127"/>
        <v>0</v>
      </c>
      <c r="M158" s="653">
        <f t="shared" si="128"/>
        <v>0</v>
      </c>
      <c r="N158" s="653">
        <f t="shared" si="129"/>
        <v>0</v>
      </c>
      <c r="O158" s="654">
        <f t="shared" si="130"/>
        <v>0</v>
      </c>
      <c r="P158" s="652">
        <v>0</v>
      </c>
      <c r="Q158" s="652">
        <v>0</v>
      </c>
      <c r="R158" s="652">
        <v>0</v>
      </c>
      <c r="S158" s="652">
        <v>0</v>
      </c>
      <c r="T158" s="653">
        <f t="shared" si="131"/>
        <v>0</v>
      </c>
      <c r="U158" s="653">
        <f t="shared" si="132"/>
        <v>0</v>
      </c>
      <c r="V158" s="653">
        <f t="shared" si="133"/>
        <v>0</v>
      </c>
      <c r="W158" s="654">
        <f t="shared" si="134"/>
        <v>0</v>
      </c>
    </row>
    <row r="159" spans="1:23" s="105" customFormat="1" x14ac:dyDescent="0.2">
      <c r="A159" s="72"/>
      <c r="B159" s="22"/>
      <c r="C159" s="23"/>
      <c r="D159" s="73"/>
      <c r="E159" s="73"/>
      <c r="F159" s="652">
        <f t="shared" si="109"/>
        <v>0</v>
      </c>
      <c r="G159" s="652">
        <f t="shared" si="110"/>
        <v>0</v>
      </c>
      <c r="H159" s="652">
        <v>0</v>
      </c>
      <c r="I159" s="652">
        <v>0</v>
      </c>
      <c r="J159" s="652">
        <v>0</v>
      </c>
      <c r="K159" s="652">
        <v>0</v>
      </c>
      <c r="L159" s="653">
        <f t="shared" si="127"/>
        <v>0</v>
      </c>
      <c r="M159" s="653">
        <f t="shared" si="128"/>
        <v>0</v>
      </c>
      <c r="N159" s="653">
        <f t="shared" si="129"/>
        <v>0</v>
      </c>
      <c r="O159" s="654">
        <f t="shared" si="130"/>
        <v>0</v>
      </c>
      <c r="P159" s="652">
        <v>0</v>
      </c>
      <c r="Q159" s="652">
        <v>0</v>
      </c>
      <c r="R159" s="652">
        <v>0</v>
      </c>
      <c r="S159" s="652">
        <v>0</v>
      </c>
      <c r="T159" s="653">
        <f t="shared" si="131"/>
        <v>0</v>
      </c>
      <c r="U159" s="653">
        <f t="shared" si="132"/>
        <v>0</v>
      </c>
      <c r="V159" s="653">
        <f t="shared" si="133"/>
        <v>0</v>
      </c>
      <c r="W159" s="654">
        <f t="shared" si="134"/>
        <v>0</v>
      </c>
    </row>
    <row r="160" spans="1:23" s="105" customFormat="1" x14ac:dyDescent="0.2">
      <c r="A160" s="72"/>
      <c r="B160" s="22"/>
      <c r="C160" s="23"/>
      <c r="D160" s="73"/>
      <c r="E160" s="73"/>
      <c r="F160" s="652">
        <f t="shared" si="109"/>
        <v>0</v>
      </c>
      <c r="G160" s="652">
        <f t="shared" si="110"/>
        <v>0</v>
      </c>
      <c r="H160" s="652">
        <v>0</v>
      </c>
      <c r="I160" s="652">
        <v>0</v>
      </c>
      <c r="J160" s="652">
        <v>0</v>
      </c>
      <c r="K160" s="652">
        <v>0</v>
      </c>
      <c r="L160" s="653">
        <f t="shared" si="127"/>
        <v>0</v>
      </c>
      <c r="M160" s="653">
        <f t="shared" si="128"/>
        <v>0</v>
      </c>
      <c r="N160" s="653">
        <f t="shared" si="129"/>
        <v>0</v>
      </c>
      <c r="O160" s="654">
        <f t="shared" si="130"/>
        <v>0</v>
      </c>
      <c r="P160" s="652">
        <v>0</v>
      </c>
      <c r="Q160" s="652">
        <v>0</v>
      </c>
      <c r="R160" s="652">
        <v>0</v>
      </c>
      <c r="S160" s="652">
        <v>0</v>
      </c>
      <c r="T160" s="653">
        <f t="shared" si="131"/>
        <v>0</v>
      </c>
      <c r="U160" s="653">
        <f t="shared" si="132"/>
        <v>0</v>
      </c>
      <c r="V160" s="653">
        <f t="shared" si="133"/>
        <v>0</v>
      </c>
      <c r="W160" s="654">
        <f t="shared" si="134"/>
        <v>0</v>
      </c>
    </row>
    <row r="161" spans="1:23" s="105" customFormat="1" x14ac:dyDescent="0.2">
      <c r="A161" s="72"/>
      <c r="B161" s="22"/>
      <c r="C161" s="23"/>
      <c r="D161" s="73"/>
      <c r="E161" s="73"/>
      <c r="F161" s="652">
        <f t="shared" si="109"/>
        <v>0</v>
      </c>
      <c r="G161" s="652">
        <f t="shared" si="110"/>
        <v>0</v>
      </c>
      <c r="H161" s="652">
        <v>0</v>
      </c>
      <c r="I161" s="652">
        <v>0</v>
      </c>
      <c r="J161" s="652">
        <v>0</v>
      </c>
      <c r="K161" s="652">
        <v>0</v>
      </c>
      <c r="L161" s="653">
        <f t="shared" si="127"/>
        <v>0</v>
      </c>
      <c r="M161" s="653">
        <f t="shared" si="128"/>
        <v>0</v>
      </c>
      <c r="N161" s="653">
        <f t="shared" si="129"/>
        <v>0</v>
      </c>
      <c r="O161" s="654">
        <f t="shared" si="130"/>
        <v>0</v>
      </c>
      <c r="P161" s="652">
        <v>0</v>
      </c>
      <c r="Q161" s="652">
        <v>0</v>
      </c>
      <c r="R161" s="652">
        <v>0</v>
      </c>
      <c r="S161" s="652">
        <v>0</v>
      </c>
      <c r="T161" s="653">
        <f t="shared" si="131"/>
        <v>0</v>
      </c>
      <c r="U161" s="653">
        <f t="shared" si="132"/>
        <v>0</v>
      </c>
      <c r="V161" s="653">
        <f t="shared" si="133"/>
        <v>0</v>
      </c>
      <c r="W161" s="654">
        <f t="shared" si="134"/>
        <v>0</v>
      </c>
    </row>
    <row r="162" spans="1:23" s="105" customFormat="1" x14ac:dyDescent="0.2">
      <c r="A162" s="72"/>
      <c r="B162" s="22"/>
      <c r="C162" s="23"/>
      <c r="D162" s="73"/>
      <c r="E162" s="73"/>
      <c r="F162" s="652">
        <f t="shared" si="109"/>
        <v>0</v>
      </c>
      <c r="G162" s="652">
        <f t="shared" si="110"/>
        <v>0</v>
      </c>
      <c r="H162" s="652">
        <v>0</v>
      </c>
      <c r="I162" s="652">
        <v>0</v>
      </c>
      <c r="J162" s="652">
        <v>0</v>
      </c>
      <c r="K162" s="652">
        <v>0</v>
      </c>
      <c r="L162" s="653">
        <f t="shared" si="127"/>
        <v>0</v>
      </c>
      <c r="M162" s="653">
        <f t="shared" si="128"/>
        <v>0</v>
      </c>
      <c r="N162" s="653">
        <f t="shared" si="129"/>
        <v>0</v>
      </c>
      <c r="O162" s="654">
        <f t="shared" si="130"/>
        <v>0</v>
      </c>
      <c r="P162" s="652">
        <v>0</v>
      </c>
      <c r="Q162" s="652">
        <v>0</v>
      </c>
      <c r="R162" s="652">
        <v>0</v>
      </c>
      <c r="S162" s="652">
        <v>0</v>
      </c>
      <c r="T162" s="653">
        <f t="shared" si="131"/>
        <v>0</v>
      </c>
      <c r="U162" s="653">
        <f t="shared" si="132"/>
        <v>0</v>
      </c>
      <c r="V162" s="653">
        <f t="shared" si="133"/>
        <v>0</v>
      </c>
      <c r="W162" s="654">
        <f t="shared" si="134"/>
        <v>0</v>
      </c>
    </row>
    <row r="163" spans="1:23" s="105" customFormat="1" x14ac:dyDescent="0.2">
      <c r="A163" s="72"/>
      <c r="B163" s="22"/>
      <c r="C163" s="23"/>
      <c r="D163" s="73"/>
      <c r="E163" s="73"/>
      <c r="F163" s="652">
        <f t="shared" si="109"/>
        <v>0</v>
      </c>
      <c r="G163" s="652">
        <f t="shared" si="110"/>
        <v>0</v>
      </c>
      <c r="H163" s="652">
        <v>0</v>
      </c>
      <c r="I163" s="652">
        <v>0</v>
      </c>
      <c r="J163" s="652">
        <v>0</v>
      </c>
      <c r="K163" s="652">
        <v>0</v>
      </c>
      <c r="L163" s="653">
        <f t="shared" si="127"/>
        <v>0</v>
      </c>
      <c r="M163" s="653">
        <f t="shared" si="128"/>
        <v>0</v>
      </c>
      <c r="N163" s="653">
        <f t="shared" si="129"/>
        <v>0</v>
      </c>
      <c r="O163" s="654">
        <f t="shared" si="130"/>
        <v>0</v>
      </c>
      <c r="P163" s="652">
        <v>0</v>
      </c>
      <c r="Q163" s="652">
        <v>0</v>
      </c>
      <c r="R163" s="652">
        <v>0</v>
      </c>
      <c r="S163" s="652">
        <v>0</v>
      </c>
      <c r="T163" s="653">
        <f t="shared" si="131"/>
        <v>0</v>
      </c>
      <c r="U163" s="653">
        <f t="shared" si="132"/>
        <v>0</v>
      </c>
      <c r="V163" s="653">
        <f t="shared" si="133"/>
        <v>0</v>
      </c>
      <c r="W163" s="654">
        <f t="shared" si="134"/>
        <v>0</v>
      </c>
    </row>
    <row r="164" spans="1:23" s="105" customFormat="1" x14ac:dyDescent="0.2">
      <c r="A164" s="72"/>
      <c r="B164" s="22"/>
      <c r="C164" s="23"/>
      <c r="D164" s="73"/>
      <c r="E164" s="73"/>
      <c r="F164" s="652">
        <f t="shared" si="109"/>
        <v>0</v>
      </c>
      <c r="G164" s="652">
        <f t="shared" si="110"/>
        <v>0</v>
      </c>
      <c r="H164" s="652">
        <v>0</v>
      </c>
      <c r="I164" s="652">
        <v>0</v>
      </c>
      <c r="J164" s="652">
        <v>0</v>
      </c>
      <c r="K164" s="652">
        <v>0</v>
      </c>
      <c r="L164" s="653">
        <f t="shared" si="127"/>
        <v>0</v>
      </c>
      <c r="M164" s="653">
        <f t="shared" si="128"/>
        <v>0</v>
      </c>
      <c r="N164" s="653">
        <f t="shared" si="129"/>
        <v>0</v>
      </c>
      <c r="O164" s="654">
        <f t="shared" si="130"/>
        <v>0</v>
      </c>
      <c r="P164" s="652">
        <v>0</v>
      </c>
      <c r="Q164" s="652">
        <v>0</v>
      </c>
      <c r="R164" s="652">
        <v>0</v>
      </c>
      <c r="S164" s="652">
        <v>0</v>
      </c>
      <c r="T164" s="653">
        <f t="shared" si="131"/>
        <v>0</v>
      </c>
      <c r="U164" s="653">
        <f t="shared" si="132"/>
        <v>0</v>
      </c>
      <c r="V164" s="653">
        <f t="shared" si="133"/>
        <v>0</v>
      </c>
      <c r="W164" s="654">
        <f t="shared" si="134"/>
        <v>0</v>
      </c>
    </row>
    <row r="165" spans="1:23" s="105" customFormat="1" x14ac:dyDescent="0.2">
      <c r="A165" s="72"/>
      <c r="B165" s="22"/>
      <c r="C165" s="23"/>
      <c r="D165" s="73"/>
      <c r="E165" s="73"/>
      <c r="F165" s="652">
        <f t="shared" si="109"/>
        <v>0</v>
      </c>
      <c r="G165" s="652">
        <f t="shared" si="110"/>
        <v>0</v>
      </c>
      <c r="H165" s="652">
        <v>0</v>
      </c>
      <c r="I165" s="652">
        <v>0</v>
      </c>
      <c r="J165" s="652">
        <v>0</v>
      </c>
      <c r="K165" s="652">
        <v>0</v>
      </c>
      <c r="L165" s="653">
        <f t="shared" si="127"/>
        <v>0</v>
      </c>
      <c r="M165" s="653">
        <f t="shared" si="128"/>
        <v>0</v>
      </c>
      <c r="N165" s="653">
        <f t="shared" si="129"/>
        <v>0</v>
      </c>
      <c r="O165" s="654">
        <f t="shared" si="130"/>
        <v>0</v>
      </c>
      <c r="P165" s="652">
        <v>0</v>
      </c>
      <c r="Q165" s="652">
        <v>0</v>
      </c>
      <c r="R165" s="652">
        <v>0</v>
      </c>
      <c r="S165" s="652">
        <v>0</v>
      </c>
      <c r="T165" s="653">
        <f t="shared" si="131"/>
        <v>0</v>
      </c>
      <c r="U165" s="653">
        <f t="shared" si="132"/>
        <v>0</v>
      </c>
      <c r="V165" s="653">
        <f t="shared" si="133"/>
        <v>0</v>
      </c>
      <c r="W165" s="654">
        <f t="shared" si="134"/>
        <v>0</v>
      </c>
    </row>
    <row r="166" spans="1:23" s="105" customFormat="1" x14ac:dyDescent="0.2">
      <c r="A166" s="72"/>
      <c r="B166" s="22"/>
      <c r="C166" s="23"/>
      <c r="D166" s="73"/>
      <c r="E166" s="73"/>
      <c r="F166" s="652">
        <f t="shared" si="109"/>
        <v>0</v>
      </c>
      <c r="G166" s="652">
        <f t="shared" si="110"/>
        <v>0</v>
      </c>
      <c r="H166" s="652">
        <v>0</v>
      </c>
      <c r="I166" s="652">
        <v>0</v>
      </c>
      <c r="J166" s="652">
        <v>0</v>
      </c>
      <c r="K166" s="652">
        <v>0</v>
      </c>
      <c r="L166" s="653">
        <f t="shared" si="127"/>
        <v>0</v>
      </c>
      <c r="M166" s="653">
        <f t="shared" si="128"/>
        <v>0</v>
      </c>
      <c r="N166" s="653">
        <f t="shared" si="129"/>
        <v>0</v>
      </c>
      <c r="O166" s="654">
        <f t="shared" si="130"/>
        <v>0</v>
      </c>
      <c r="P166" s="652">
        <v>0</v>
      </c>
      <c r="Q166" s="652">
        <v>0</v>
      </c>
      <c r="R166" s="652">
        <v>0</v>
      </c>
      <c r="S166" s="652">
        <v>0</v>
      </c>
      <c r="T166" s="653">
        <f t="shared" si="131"/>
        <v>0</v>
      </c>
      <c r="U166" s="653">
        <f t="shared" si="132"/>
        <v>0</v>
      </c>
      <c r="V166" s="653">
        <f t="shared" si="133"/>
        <v>0</v>
      </c>
      <c r="W166" s="654">
        <f t="shared" si="134"/>
        <v>0</v>
      </c>
    </row>
    <row r="167" spans="1:23" s="105" customFormat="1" x14ac:dyDescent="0.2">
      <c r="A167" s="72"/>
      <c r="B167" s="22"/>
      <c r="C167" s="23"/>
      <c r="D167" s="73"/>
      <c r="E167" s="73"/>
      <c r="F167" s="652">
        <f t="shared" si="109"/>
        <v>0</v>
      </c>
      <c r="G167" s="652">
        <f t="shared" si="110"/>
        <v>0</v>
      </c>
      <c r="H167" s="652">
        <v>0</v>
      </c>
      <c r="I167" s="652">
        <v>0</v>
      </c>
      <c r="J167" s="652">
        <v>0</v>
      </c>
      <c r="K167" s="652">
        <v>0</v>
      </c>
      <c r="L167" s="653">
        <f t="shared" si="127"/>
        <v>0</v>
      </c>
      <c r="M167" s="653">
        <f t="shared" si="128"/>
        <v>0</v>
      </c>
      <c r="N167" s="653">
        <f t="shared" si="129"/>
        <v>0</v>
      </c>
      <c r="O167" s="654">
        <f t="shared" si="130"/>
        <v>0</v>
      </c>
      <c r="P167" s="652">
        <v>0</v>
      </c>
      <c r="Q167" s="652">
        <v>0</v>
      </c>
      <c r="R167" s="652">
        <v>0</v>
      </c>
      <c r="S167" s="652">
        <v>0</v>
      </c>
      <c r="T167" s="653">
        <f t="shared" si="131"/>
        <v>0</v>
      </c>
      <c r="U167" s="653">
        <f t="shared" si="132"/>
        <v>0</v>
      </c>
      <c r="V167" s="653">
        <f t="shared" si="133"/>
        <v>0</v>
      </c>
      <c r="W167" s="654">
        <f t="shared" si="134"/>
        <v>0</v>
      </c>
    </row>
    <row r="168" spans="1:23" s="105" customFormat="1" x14ac:dyDescent="0.2">
      <c r="A168" s="72"/>
      <c r="B168" s="22"/>
      <c r="C168" s="23"/>
      <c r="D168" s="73"/>
      <c r="E168" s="73"/>
      <c r="F168" s="652">
        <f t="shared" si="109"/>
        <v>0</v>
      </c>
      <c r="G168" s="652">
        <f t="shared" si="110"/>
        <v>0</v>
      </c>
      <c r="H168" s="652">
        <v>0</v>
      </c>
      <c r="I168" s="652">
        <v>0</v>
      </c>
      <c r="J168" s="652">
        <v>0</v>
      </c>
      <c r="K168" s="652">
        <v>0</v>
      </c>
      <c r="L168" s="653">
        <f t="shared" si="127"/>
        <v>0</v>
      </c>
      <c r="M168" s="653">
        <f t="shared" si="128"/>
        <v>0</v>
      </c>
      <c r="N168" s="653">
        <f t="shared" si="129"/>
        <v>0</v>
      </c>
      <c r="O168" s="654">
        <f t="shared" si="130"/>
        <v>0</v>
      </c>
      <c r="P168" s="652">
        <v>0</v>
      </c>
      <c r="Q168" s="652">
        <v>0</v>
      </c>
      <c r="R168" s="652">
        <v>0</v>
      </c>
      <c r="S168" s="652">
        <v>0</v>
      </c>
      <c r="T168" s="653">
        <f t="shared" si="131"/>
        <v>0</v>
      </c>
      <c r="U168" s="653">
        <f t="shared" si="132"/>
        <v>0</v>
      </c>
      <c r="V168" s="653">
        <f t="shared" si="133"/>
        <v>0</v>
      </c>
      <c r="W168" s="654">
        <f t="shared" si="134"/>
        <v>0</v>
      </c>
    </row>
    <row r="169" spans="1:23" s="105" customFormat="1" x14ac:dyDescent="0.2">
      <c r="A169" s="72"/>
      <c r="B169" s="22"/>
      <c r="C169" s="23"/>
      <c r="D169" s="73"/>
      <c r="E169" s="73"/>
      <c r="F169" s="652">
        <f t="shared" si="109"/>
        <v>0</v>
      </c>
      <c r="G169" s="652">
        <f t="shared" si="110"/>
        <v>0</v>
      </c>
      <c r="H169" s="652">
        <v>0</v>
      </c>
      <c r="I169" s="652">
        <v>0</v>
      </c>
      <c r="J169" s="652">
        <v>0</v>
      </c>
      <c r="K169" s="652">
        <v>0</v>
      </c>
      <c r="L169" s="653">
        <f t="shared" si="127"/>
        <v>0</v>
      </c>
      <c r="M169" s="653">
        <f t="shared" si="128"/>
        <v>0</v>
      </c>
      <c r="N169" s="653">
        <f t="shared" si="129"/>
        <v>0</v>
      </c>
      <c r="O169" s="654">
        <f t="shared" si="130"/>
        <v>0</v>
      </c>
      <c r="P169" s="652">
        <v>0</v>
      </c>
      <c r="Q169" s="652">
        <v>0</v>
      </c>
      <c r="R169" s="652">
        <v>0</v>
      </c>
      <c r="S169" s="652">
        <v>0</v>
      </c>
      <c r="T169" s="653">
        <f t="shared" si="131"/>
        <v>0</v>
      </c>
      <c r="U169" s="653">
        <f t="shared" si="132"/>
        <v>0</v>
      </c>
      <c r="V169" s="653">
        <f t="shared" si="133"/>
        <v>0</v>
      </c>
      <c r="W169" s="654">
        <f t="shared" si="134"/>
        <v>0</v>
      </c>
    </row>
    <row r="170" spans="1:23" s="105" customFormat="1" x14ac:dyDescent="0.2">
      <c r="A170" s="72"/>
      <c r="B170" s="22"/>
      <c r="C170" s="23"/>
      <c r="D170" s="73"/>
      <c r="E170" s="73"/>
      <c r="F170" s="652">
        <f t="shared" si="109"/>
        <v>0</v>
      </c>
      <c r="G170" s="652">
        <f t="shared" si="110"/>
        <v>0</v>
      </c>
      <c r="H170" s="652">
        <v>0</v>
      </c>
      <c r="I170" s="652">
        <v>0</v>
      </c>
      <c r="J170" s="652">
        <v>0</v>
      </c>
      <c r="K170" s="652">
        <v>0</v>
      </c>
      <c r="L170" s="653">
        <f t="shared" si="127"/>
        <v>0</v>
      </c>
      <c r="M170" s="653">
        <f t="shared" si="128"/>
        <v>0</v>
      </c>
      <c r="N170" s="653">
        <f t="shared" si="129"/>
        <v>0</v>
      </c>
      <c r="O170" s="654">
        <f t="shared" si="130"/>
        <v>0</v>
      </c>
      <c r="P170" s="652">
        <v>0</v>
      </c>
      <c r="Q170" s="652">
        <v>0</v>
      </c>
      <c r="R170" s="652">
        <v>0</v>
      </c>
      <c r="S170" s="652">
        <v>0</v>
      </c>
      <c r="T170" s="653">
        <f t="shared" si="131"/>
        <v>0</v>
      </c>
      <c r="U170" s="653">
        <f t="shared" si="132"/>
        <v>0</v>
      </c>
      <c r="V170" s="653">
        <f t="shared" si="133"/>
        <v>0</v>
      </c>
      <c r="W170" s="654">
        <f t="shared" si="134"/>
        <v>0</v>
      </c>
    </row>
    <row r="171" spans="1:23" s="105" customFormat="1" x14ac:dyDescent="0.2">
      <c r="A171" s="72"/>
      <c r="B171" s="22"/>
      <c r="C171" s="23"/>
      <c r="D171" s="73"/>
      <c r="E171" s="73"/>
      <c r="F171" s="652">
        <f t="shared" si="109"/>
        <v>0</v>
      </c>
      <c r="G171" s="652">
        <f t="shared" si="110"/>
        <v>0</v>
      </c>
      <c r="H171" s="652">
        <v>0</v>
      </c>
      <c r="I171" s="652">
        <v>0</v>
      </c>
      <c r="J171" s="652">
        <v>0</v>
      </c>
      <c r="K171" s="652">
        <v>0</v>
      </c>
      <c r="L171" s="653">
        <f t="shared" si="127"/>
        <v>0</v>
      </c>
      <c r="M171" s="653">
        <f t="shared" si="128"/>
        <v>0</v>
      </c>
      <c r="N171" s="653">
        <f t="shared" si="129"/>
        <v>0</v>
      </c>
      <c r="O171" s="654">
        <f t="shared" si="130"/>
        <v>0</v>
      </c>
      <c r="P171" s="652">
        <v>0</v>
      </c>
      <c r="Q171" s="652">
        <v>0</v>
      </c>
      <c r="R171" s="652">
        <v>0</v>
      </c>
      <c r="S171" s="652">
        <v>0</v>
      </c>
      <c r="T171" s="653">
        <f t="shared" si="131"/>
        <v>0</v>
      </c>
      <c r="U171" s="653">
        <f t="shared" si="132"/>
        <v>0</v>
      </c>
      <c r="V171" s="653">
        <f t="shared" si="133"/>
        <v>0</v>
      </c>
      <c r="W171" s="654">
        <f t="shared" si="134"/>
        <v>0</v>
      </c>
    </row>
    <row r="172" spans="1:23" s="105" customFormat="1" x14ac:dyDescent="0.2">
      <c r="A172" s="72"/>
      <c r="B172" s="22"/>
      <c r="C172" s="23"/>
      <c r="D172" s="73"/>
      <c r="E172" s="73"/>
      <c r="F172" s="652">
        <f t="shared" si="109"/>
        <v>0</v>
      </c>
      <c r="G172" s="652">
        <f t="shared" si="110"/>
        <v>0</v>
      </c>
      <c r="H172" s="652">
        <v>0</v>
      </c>
      <c r="I172" s="652">
        <v>0</v>
      </c>
      <c r="J172" s="652">
        <v>0</v>
      </c>
      <c r="K172" s="652">
        <v>0</v>
      </c>
      <c r="L172" s="653">
        <f t="shared" si="127"/>
        <v>0</v>
      </c>
      <c r="M172" s="653">
        <f t="shared" si="128"/>
        <v>0</v>
      </c>
      <c r="N172" s="653">
        <f t="shared" si="129"/>
        <v>0</v>
      </c>
      <c r="O172" s="654">
        <f t="shared" si="130"/>
        <v>0</v>
      </c>
      <c r="P172" s="652">
        <v>0</v>
      </c>
      <c r="Q172" s="652">
        <v>0</v>
      </c>
      <c r="R172" s="652">
        <v>0</v>
      </c>
      <c r="S172" s="652">
        <v>0</v>
      </c>
      <c r="T172" s="653">
        <f t="shared" si="131"/>
        <v>0</v>
      </c>
      <c r="U172" s="653">
        <f t="shared" si="132"/>
        <v>0</v>
      </c>
      <c r="V172" s="653">
        <f t="shared" si="133"/>
        <v>0</v>
      </c>
      <c r="W172" s="654">
        <f t="shared" si="134"/>
        <v>0</v>
      </c>
    </row>
    <row r="173" spans="1:23" s="105" customFormat="1" x14ac:dyDescent="0.2">
      <c r="A173" s="72"/>
      <c r="B173" s="22"/>
      <c r="C173" s="23"/>
      <c r="D173" s="73"/>
      <c r="E173" s="73"/>
      <c r="F173" s="652">
        <f t="shared" si="109"/>
        <v>0</v>
      </c>
      <c r="G173" s="652">
        <f t="shared" si="110"/>
        <v>0</v>
      </c>
      <c r="H173" s="652">
        <v>0</v>
      </c>
      <c r="I173" s="652">
        <v>0</v>
      </c>
      <c r="J173" s="652">
        <v>0</v>
      </c>
      <c r="K173" s="652">
        <v>0</v>
      </c>
      <c r="L173" s="653">
        <f t="shared" si="127"/>
        <v>0</v>
      </c>
      <c r="M173" s="653">
        <f t="shared" si="128"/>
        <v>0</v>
      </c>
      <c r="N173" s="653">
        <f t="shared" si="129"/>
        <v>0</v>
      </c>
      <c r="O173" s="654">
        <f t="shared" si="130"/>
        <v>0</v>
      </c>
      <c r="P173" s="652">
        <v>0</v>
      </c>
      <c r="Q173" s="652">
        <v>0</v>
      </c>
      <c r="R173" s="652">
        <v>0</v>
      </c>
      <c r="S173" s="652">
        <v>0</v>
      </c>
      <c r="T173" s="653">
        <f t="shared" si="131"/>
        <v>0</v>
      </c>
      <c r="U173" s="653">
        <f t="shared" si="132"/>
        <v>0</v>
      </c>
      <c r="V173" s="653">
        <f t="shared" si="133"/>
        <v>0</v>
      </c>
      <c r="W173" s="654">
        <f t="shared" si="134"/>
        <v>0</v>
      </c>
    </row>
    <row r="174" spans="1:23" x14ac:dyDescent="0.2">
      <c r="A174" s="79" t="s">
        <v>31</v>
      </c>
      <c r="B174" s="80"/>
      <c r="C174" s="81"/>
      <c r="D174" s="82"/>
      <c r="E174" s="82"/>
      <c r="F174" s="83">
        <f t="shared" ref="F174:W174" si="135">SUM(F137:F173)</f>
        <v>0</v>
      </c>
      <c r="G174" s="83">
        <f t="shared" si="135"/>
        <v>0</v>
      </c>
      <c r="H174" s="83">
        <f t="shared" si="135"/>
        <v>0</v>
      </c>
      <c r="I174" s="83">
        <f t="shared" si="135"/>
        <v>0</v>
      </c>
      <c r="J174" s="83">
        <f t="shared" si="135"/>
        <v>0</v>
      </c>
      <c r="K174" s="83">
        <f t="shared" si="135"/>
        <v>0</v>
      </c>
      <c r="L174" s="84">
        <f t="shared" si="135"/>
        <v>0</v>
      </c>
      <c r="M174" s="84">
        <f t="shared" si="135"/>
        <v>0</v>
      </c>
      <c r="N174" s="84">
        <f t="shared" si="135"/>
        <v>0</v>
      </c>
      <c r="O174" s="85">
        <f t="shared" si="135"/>
        <v>0</v>
      </c>
      <c r="P174" s="83">
        <f t="shared" si="135"/>
        <v>0</v>
      </c>
      <c r="Q174" s="83">
        <f t="shared" si="135"/>
        <v>0</v>
      </c>
      <c r="R174" s="83">
        <f t="shared" si="135"/>
        <v>0</v>
      </c>
      <c r="S174" s="83">
        <f t="shared" si="135"/>
        <v>0</v>
      </c>
      <c r="T174" s="84">
        <f t="shared" si="135"/>
        <v>0</v>
      </c>
      <c r="U174" s="84">
        <f t="shared" si="135"/>
        <v>0</v>
      </c>
      <c r="V174" s="84">
        <f t="shared" si="135"/>
        <v>0</v>
      </c>
      <c r="W174" s="85">
        <f t="shared" si="135"/>
        <v>0</v>
      </c>
    </row>
    <row r="175" spans="1:23" x14ac:dyDescent="0.2">
      <c r="A175" s="24" t="s">
        <v>167</v>
      </c>
      <c r="B175" s="25"/>
      <c r="C175" s="26"/>
      <c r="D175" s="86"/>
      <c r="E175" s="86"/>
      <c r="F175" s="87"/>
      <c r="G175" s="87"/>
      <c r="H175" s="87"/>
      <c r="I175" s="87"/>
      <c r="J175" s="87"/>
      <c r="K175" s="87"/>
      <c r="L175" s="88"/>
      <c r="M175" s="88"/>
      <c r="N175" s="88"/>
      <c r="O175" s="89"/>
      <c r="P175" s="87"/>
      <c r="Q175" s="87"/>
      <c r="R175" s="87"/>
      <c r="S175" s="87"/>
      <c r="T175" s="88"/>
      <c r="U175" s="88"/>
      <c r="V175" s="88"/>
      <c r="W175" s="89"/>
    </row>
    <row r="176" spans="1:23" x14ac:dyDescent="0.2">
      <c r="A176" s="90"/>
      <c r="B176" s="91"/>
      <c r="C176" s="92"/>
      <c r="D176" s="93"/>
      <c r="E176" s="93"/>
      <c r="F176" s="74">
        <f>C176*D176</f>
        <v>0</v>
      </c>
      <c r="G176" s="74">
        <f>C176*E176</f>
        <v>0</v>
      </c>
      <c r="H176" s="74">
        <f>F176*$H$12</f>
        <v>0</v>
      </c>
      <c r="I176" s="74">
        <f>F176*$I$12</f>
        <v>0</v>
      </c>
      <c r="J176" s="74">
        <f>F176*$J$12</f>
        <v>0</v>
      </c>
      <c r="K176" s="94">
        <f>F176*$K$12</f>
        <v>0</v>
      </c>
      <c r="L176" s="95">
        <f>F176-H176</f>
        <v>0</v>
      </c>
      <c r="M176" s="95">
        <f>F176-I176</f>
        <v>0</v>
      </c>
      <c r="N176" s="95">
        <f>F176-J176</f>
        <v>0</v>
      </c>
      <c r="O176" s="76">
        <f>F176-K176</f>
        <v>0</v>
      </c>
      <c r="P176" s="74">
        <f>G176*$P$12</f>
        <v>0</v>
      </c>
      <c r="Q176" s="74">
        <f>G176*$Q$12</f>
        <v>0</v>
      </c>
      <c r="R176" s="74">
        <f>G176*$R$12</f>
        <v>0</v>
      </c>
      <c r="S176" s="94">
        <f>G176*$S$12</f>
        <v>0</v>
      </c>
      <c r="T176" s="95">
        <f>G176-P176</f>
        <v>0</v>
      </c>
      <c r="U176" s="95">
        <f>G176-Q176</f>
        <v>0</v>
      </c>
      <c r="V176" s="95">
        <f>G176-R176</f>
        <v>0</v>
      </c>
      <c r="W176" s="76">
        <f>G176-S176</f>
        <v>0</v>
      </c>
    </row>
    <row r="177" spans="1:23" x14ac:dyDescent="0.2">
      <c r="A177" s="90"/>
      <c r="B177" s="91"/>
      <c r="C177" s="92"/>
      <c r="D177" s="93"/>
      <c r="E177" s="93"/>
      <c r="F177" s="74">
        <f>C177*D177</f>
        <v>0</v>
      </c>
      <c r="G177" s="74">
        <f>C177*E177</f>
        <v>0</v>
      </c>
      <c r="H177" s="74">
        <f>F177*$H$12</f>
        <v>0</v>
      </c>
      <c r="I177" s="74">
        <f>F177*$I$12</f>
        <v>0</v>
      </c>
      <c r="J177" s="74">
        <f>F177*$J$12</f>
        <v>0</v>
      </c>
      <c r="K177" s="94">
        <f>F177*$K$12</f>
        <v>0</v>
      </c>
      <c r="L177" s="95">
        <f>F177-H177</f>
        <v>0</v>
      </c>
      <c r="M177" s="95">
        <f>F177-I177</f>
        <v>0</v>
      </c>
      <c r="N177" s="95">
        <f>F177-J177</f>
        <v>0</v>
      </c>
      <c r="O177" s="76">
        <f>F177-K177</f>
        <v>0</v>
      </c>
      <c r="P177" s="74">
        <f>G177*$P$12</f>
        <v>0</v>
      </c>
      <c r="Q177" s="74">
        <f>G177*$Q$12</f>
        <v>0</v>
      </c>
      <c r="R177" s="74">
        <f>G177*$R$12</f>
        <v>0</v>
      </c>
      <c r="S177" s="94">
        <f>G177*$S$12</f>
        <v>0</v>
      </c>
      <c r="T177" s="95">
        <f>G177-P177</f>
        <v>0</v>
      </c>
      <c r="U177" s="95">
        <f>G177-Q177</f>
        <v>0</v>
      </c>
      <c r="V177" s="95">
        <f>G177-R177</f>
        <v>0</v>
      </c>
      <c r="W177" s="76">
        <f>G177-S177</f>
        <v>0</v>
      </c>
    </row>
    <row r="178" spans="1:23" x14ac:dyDescent="0.2">
      <c r="A178" s="90"/>
      <c r="B178" s="91"/>
      <c r="C178" s="92"/>
      <c r="D178" s="93"/>
      <c r="E178" s="93"/>
      <c r="F178" s="74">
        <f>C178*D178</f>
        <v>0</v>
      </c>
      <c r="G178" s="74">
        <f>C178*E178</f>
        <v>0</v>
      </c>
      <c r="H178" s="74">
        <f>F178*$H$12</f>
        <v>0</v>
      </c>
      <c r="I178" s="74">
        <f>F178*$I$12</f>
        <v>0</v>
      </c>
      <c r="J178" s="74">
        <f>F178*$J$12</f>
        <v>0</v>
      </c>
      <c r="K178" s="94">
        <f>F178*$K$12</f>
        <v>0</v>
      </c>
      <c r="L178" s="95">
        <f>F178-H178</f>
        <v>0</v>
      </c>
      <c r="M178" s="95">
        <f>F178-I178</f>
        <v>0</v>
      </c>
      <c r="N178" s="95">
        <f>F178-J178</f>
        <v>0</v>
      </c>
      <c r="O178" s="76">
        <f>F178-K178</f>
        <v>0</v>
      </c>
      <c r="P178" s="74">
        <f>G178*$P$12</f>
        <v>0</v>
      </c>
      <c r="Q178" s="74">
        <f>G178*$Q$12</f>
        <v>0</v>
      </c>
      <c r="R178" s="74">
        <f>G178*$R$12</f>
        <v>0</v>
      </c>
      <c r="S178" s="94">
        <f>G178*$S$12</f>
        <v>0</v>
      </c>
      <c r="T178" s="95">
        <f>G178-P178</f>
        <v>0</v>
      </c>
      <c r="U178" s="95">
        <f>G178-Q178</f>
        <v>0</v>
      </c>
      <c r="V178" s="95">
        <f>G178-R178</f>
        <v>0</v>
      </c>
      <c r="W178" s="76">
        <f>G178-S178</f>
        <v>0</v>
      </c>
    </row>
    <row r="179" spans="1:23" x14ac:dyDescent="0.2">
      <c r="A179" s="90"/>
      <c r="B179" s="91"/>
      <c r="C179" s="92"/>
      <c r="D179" s="93"/>
      <c r="E179" s="93"/>
      <c r="F179" s="74">
        <f>C179*D179</f>
        <v>0</v>
      </c>
      <c r="G179" s="74">
        <f>C179*E179</f>
        <v>0</v>
      </c>
      <c r="H179" s="74">
        <f>F179*$H$12</f>
        <v>0</v>
      </c>
      <c r="I179" s="74">
        <f>F179*$I$12</f>
        <v>0</v>
      </c>
      <c r="J179" s="74">
        <f>F179*$J$12</f>
        <v>0</v>
      </c>
      <c r="K179" s="94">
        <f>F179*$K$12</f>
        <v>0</v>
      </c>
      <c r="L179" s="95">
        <f>F179-H179</f>
        <v>0</v>
      </c>
      <c r="M179" s="95">
        <f>F179-I179</f>
        <v>0</v>
      </c>
      <c r="N179" s="95">
        <f>F179-J179</f>
        <v>0</v>
      </c>
      <c r="O179" s="76">
        <f>F179-K179</f>
        <v>0</v>
      </c>
      <c r="P179" s="74">
        <f>G179*$P$12</f>
        <v>0</v>
      </c>
      <c r="Q179" s="74">
        <f>G179*$Q$12</f>
        <v>0</v>
      </c>
      <c r="R179" s="74">
        <f>G179*$R$12</f>
        <v>0</v>
      </c>
      <c r="S179" s="94">
        <f>G179*$S$12</f>
        <v>0</v>
      </c>
      <c r="T179" s="95">
        <f>G179-P179</f>
        <v>0</v>
      </c>
      <c r="U179" s="95">
        <f>G179-Q179</f>
        <v>0</v>
      </c>
      <c r="V179" s="95">
        <f>G179-R179</f>
        <v>0</v>
      </c>
      <c r="W179" s="76">
        <f>G179-S179</f>
        <v>0</v>
      </c>
    </row>
    <row r="180" spans="1:23" x14ac:dyDescent="0.2">
      <c r="A180" s="90"/>
      <c r="B180" s="91"/>
      <c r="C180" s="92"/>
      <c r="D180" s="93"/>
      <c r="E180" s="93"/>
      <c r="F180" s="74">
        <f>C180*D180</f>
        <v>0</v>
      </c>
      <c r="G180" s="74">
        <f>C180*E180</f>
        <v>0</v>
      </c>
      <c r="H180" s="74">
        <f>F180*$H$12</f>
        <v>0</v>
      </c>
      <c r="I180" s="74">
        <f>F180*$I$12</f>
        <v>0</v>
      </c>
      <c r="J180" s="74">
        <f>F180*$J$12</f>
        <v>0</v>
      </c>
      <c r="K180" s="94">
        <f>F180*$K$12</f>
        <v>0</v>
      </c>
      <c r="L180" s="95">
        <f>F180-H180</f>
        <v>0</v>
      </c>
      <c r="M180" s="95">
        <f>F180-I180</f>
        <v>0</v>
      </c>
      <c r="N180" s="95">
        <f>F180-J180</f>
        <v>0</v>
      </c>
      <c r="O180" s="76">
        <f>F180-K180</f>
        <v>0</v>
      </c>
      <c r="P180" s="74">
        <f>G180*$P$12</f>
        <v>0</v>
      </c>
      <c r="Q180" s="74">
        <f>G180*$Q$12</f>
        <v>0</v>
      </c>
      <c r="R180" s="74">
        <f>G180*$R$12</f>
        <v>0</v>
      </c>
      <c r="S180" s="94">
        <f>G180*$S$12</f>
        <v>0</v>
      </c>
      <c r="T180" s="95">
        <f>G180-P180</f>
        <v>0</v>
      </c>
      <c r="U180" s="95">
        <f>G180-Q180</f>
        <v>0</v>
      </c>
      <c r="V180" s="95">
        <f>G180-R180</f>
        <v>0</v>
      </c>
      <c r="W180" s="76">
        <f>G180-S180</f>
        <v>0</v>
      </c>
    </row>
    <row r="181" spans="1:23" x14ac:dyDescent="0.2">
      <c r="A181" s="96" t="s">
        <v>32</v>
      </c>
      <c r="B181" s="97"/>
      <c r="C181" s="98"/>
      <c r="D181" s="99"/>
      <c r="E181" s="99"/>
      <c r="F181" s="83">
        <f>SUM(F176:F180)</f>
        <v>0</v>
      </c>
      <c r="G181" s="83">
        <f>SUM(G176:G180)</f>
        <v>0</v>
      </c>
      <c r="H181" s="83">
        <f t="shared" ref="H181:W181" si="136">SUM(H176:H180)</f>
        <v>0</v>
      </c>
      <c r="I181" s="83">
        <f t="shared" si="136"/>
        <v>0</v>
      </c>
      <c r="J181" s="83">
        <f t="shared" si="136"/>
        <v>0</v>
      </c>
      <c r="K181" s="83">
        <f t="shared" si="136"/>
        <v>0</v>
      </c>
      <c r="L181" s="84">
        <f t="shared" si="136"/>
        <v>0</v>
      </c>
      <c r="M181" s="84">
        <f t="shared" si="136"/>
        <v>0</v>
      </c>
      <c r="N181" s="84">
        <f t="shared" si="136"/>
        <v>0</v>
      </c>
      <c r="O181" s="85">
        <f t="shared" si="136"/>
        <v>0</v>
      </c>
      <c r="P181" s="83">
        <f t="shared" si="136"/>
        <v>0</v>
      </c>
      <c r="Q181" s="83">
        <f t="shared" si="136"/>
        <v>0</v>
      </c>
      <c r="R181" s="83">
        <f t="shared" si="136"/>
        <v>0</v>
      </c>
      <c r="S181" s="83">
        <f t="shared" si="136"/>
        <v>0</v>
      </c>
      <c r="T181" s="84">
        <f t="shared" si="136"/>
        <v>0</v>
      </c>
      <c r="U181" s="84">
        <f t="shared" si="136"/>
        <v>0</v>
      </c>
      <c r="V181" s="84">
        <f t="shared" si="136"/>
        <v>0</v>
      </c>
      <c r="W181" s="85">
        <f t="shared" si="136"/>
        <v>0</v>
      </c>
    </row>
    <row r="182" spans="1:23" x14ac:dyDescent="0.2">
      <c r="A182" s="24" t="s">
        <v>151</v>
      </c>
      <c r="B182" s="25"/>
      <c r="C182" s="26"/>
      <c r="D182" s="86"/>
      <c r="E182" s="86"/>
      <c r="F182" s="87"/>
      <c r="G182" s="87"/>
      <c r="H182" s="87"/>
      <c r="I182" s="87"/>
      <c r="J182" s="87"/>
      <c r="K182" s="87"/>
      <c r="L182" s="88"/>
      <c r="M182" s="88"/>
      <c r="N182" s="88"/>
      <c r="O182" s="89"/>
      <c r="P182" s="87"/>
      <c r="Q182" s="87"/>
      <c r="R182" s="87"/>
      <c r="S182" s="87"/>
      <c r="T182" s="88"/>
      <c r="U182" s="88"/>
      <c r="V182" s="88"/>
      <c r="W182" s="89"/>
    </row>
    <row r="183" spans="1:23" x14ac:dyDescent="0.2">
      <c r="A183" s="90"/>
      <c r="B183" s="91"/>
      <c r="C183" s="92"/>
      <c r="D183" s="93"/>
      <c r="E183" s="93"/>
      <c r="F183" s="74">
        <f>C183*D183</f>
        <v>0</v>
      </c>
      <c r="G183" s="74">
        <f>C183*E183</f>
        <v>0</v>
      </c>
      <c r="H183" s="74">
        <f>F183*$H$12</f>
        <v>0</v>
      </c>
      <c r="I183" s="74">
        <f>F183*$I$12</f>
        <v>0</v>
      </c>
      <c r="J183" s="74">
        <f>F183*$J$12</f>
        <v>0</v>
      </c>
      <c r="K183" s="94">
        <f>F183*$K$12</f>
        <v>0</v>
      </c>
      <c r="L183" s="95">
        <f>F183-H183</f>
        <v>0</v>
      </c>
      <c r="M183" s="95">
        <f>F183-I183</f>
        <v>0</v>
      </c>
      <c r="N183" s="95">
        <f>F183-J183</f>
        <v>0</v>
      </c>
      <c r="O183" s="76">
        <f>F183-K183</f>
        <v>0</v>
      </c>
      <c r="P183" s="74">
        <f>G183*$P$12</f>
        <v>0</v>
      </c>
      <c r="Q183" s="74">
        <f>G183*$Q$12</f>
        <v>0</v>
      </c>
      <c r="R183" s="74">
        <f>G183*$R$12</f>
        <v>0</v>
      </c>
      <c r="S183" s="94">
        <f>G183*$S$12</f>
        <v>0</v>
      </c>
      <c r="T183" s="95">
        <f>G183-P183</f>
        <v>0</v>
      </c>
      <c r="U183" s="95">
        <f>G183-Q183</f>
        <v>0</v>
      </c>
      <c r="V183" s="95">
        <f>G183-R183</f>
        <v>0</v>
      </c>
      <c r="W183" s="76">
        <f>G183-S183</f>
        <v>0</v>
      </c>
    </row>
    <row r="184" spans="1:23" x14ac:dyDescent="0.2">
      <c r="A184" s="90"/>
      <c r="B184" s="91"/>
      <c r="C184" s="92"/>
      <c r="D184" s="93"/>
      <c r="E184" s="93"/>
      <c r="F184" s="74">
        <f>C184*D184</f>
        <v>0</v>
      </c>
      <c r="G184" s="74">
        <f>C184*E184</f>
        <v>0</v>
      </c>
      <c r="H184" s="74">
        <f>F184*$H$12</f>
        <v>0</v>
      </c>
      <c r="I184" s="74">
        <f>F184*$I$12</f>
        <v>0</v>
      </c>
      <c r="J184" s="74">
        <f>F184*$J$12</f>
        <v>0</v>
      </c>
      <c r="K184" s="94">
        <f>F184*$K$12</f>
        <v>0</v>
      </c>
      <c r="L184" s="95">
        <f>F184-H184</f>
        <v>0</v>
      </c>
      <c r="M184" s="95">
        <f>F184-I184</f>
        <v>0</v>
      </c>
      <c r="N184" s="95">
        <f>F184-J184</f>
        <v>0</v>
      </c>
      <c r="O184" s="76">
        <f>F184-K184</f>
        <v>0</v>
      </c>
      <c r="P184" s="74">
        <f>G184*$P$12</f>
        <v>0</v>
      </c>
      <c r="Q184" s="74">
        <f>G184*$Q$12</f>
        <v>0</v>
      </c>
      <c r="R184" s="74">
        <f>G184*$R$12</f>
        <v>0</v>
      </c>
      <c r="S184" s="94">
        <f>G184*$S$12</f>
        <v>0</v>
      </c>
      <c r="T184" s="95">
        <f>G184-P184</f>
        <v>0</v>
      </c>
      <c r="U184" s="95">
        <f>G184-Q184</f>
        <v>0</v>
      </c>
      <c r="V184" s="95">
        <f>G184-R184</f>
        <v>0</v>
      </c>
      <c r="W184" s="76">
        <f>G184-S184</f>
        <v>0</v>
      </c>
    </row>
    <row r="185" spans="1:23" x14ac:dyDescent="0.2">
      <c r="A185" s="90"/>
      <c r="B185" s="91"/>
      <c r="C185" s="92"/>
      <c r="D185" s="93"/>
      <c r="E185" s="93"/>
      <c r="F185" s="74">
        <f>C185*D185</f>
        <v>0</v>
      </c>
      <c r="G185" s="74">
        <f>C185*E185</f>
        <v>0</v>
      </c>
      <c r="H185" s="74">
        <f>F185*$H$12</f>
        <v>0</v>
      </c>
      <c r="I185" s="74">
        <f>F185*$I$12</f>
        <v>0</v>
      </c>
      <c r="J185" s="74">
        <f>F185*$J$12</f>
        <v>0</v>
      </c>
      <c r="K185" s="94">
        <f>F185*$K$12</f>
        <v>0</v>
      </c>
      <c r="L185" s="95">
        <f>F185-H185</f>
        <v>0</v>
      </c>
      <c r="M185" s="95">
        <f>F185-I185</f>
        <v>0</v>
      </c>
      <c r="N185" s="95">
        <f>F185-J185</f>
        <v>0</v>
      </c>
      <c r="O185" s="76">
        <f>F185-K185</f>
        <v>0</v>
      </c>
      <c r="P185" s="74">
        <f>G185*$P$12</f>
        <v>0</v>
      </c>
      <c r="Q185" s="74">
        <f>G185*$Q$12</f>
        <v>0</v>
      </c>
      <c r="R185" s="74">
        <f>G185*$R$12</f>
        <v>0</v>
      </c>
      <c r="S185" s="94">
        <f>G185*$S$12</f>
        <v>0</v>
      </c>
      <c r="T185" s="95">
        <f>G185-P185</f>
        <v>0</v>
      </c>
      <c r="U185" s="95">
        <f>G185-Q185</f>
        <v>0</v>
      </c>
      <c r="V185" s="95">
        <f>G185-R185</f>
        <v>0</v>
      </c>
      <c r="W185" s="76">
        <f>G185-S185</f>
        <v>0</v>
      </c>
    </row>
    <row r="186" spans="1:23" x14ac:dyDescent="0.2">
      <c r="A186" s="90"/>
      <c r="B186" s="91"/>
      <c r="C186" s="92"/>
      <c r="D186" s="93"/>
      <c r="E186" s="93"/>
      <c r="F186" s="74">
        <f>C186*D186</f>
        <v>0</v>
      </c>
      <c r="G186" s="74">
        <f>C186*E186</f>
        <v>0</v>
      </c>
      <c r="H186" s="74">
        <f>F186*$H$12</f>
        <v>0</v>
      </c>
      <c r="I186" s="74">
        <f>F186*$I$12</f>
        <v>0</v>
      </c>
      <c r="J186" s="74">
        <f>F186*$J$12</f>
        <v>0</v>
      </c>
      <c r="K186" s="94">
        <f>F186*$K$12</f>
        <v>0</v>
      </c>
      <c r="L186" s="95">
        <f>F186-H186</f>
        <v>0</v>
      </c>
      <c r="M186" s="95">
        <f>F186-I186</f>
        <v>0</v>
      </c>
      <c r="N186" s="95">
        <f>F186-J186</f>
        <v>0</v>
      </c>
      <c r="O186" s="76">
        <f>F186-K186</f>
        <v>0</v>
      </c>
      <c r="P186" s="74">
        <f>G186*$P$12</f>
        <v>0</v>
      </c>
      <c r="Q186" s="74">
        <f>G186*$Q$12</f>
        <v>0</v>
      </c>
      <c r="R186" s="74">
        <f>G186*$R$12</f>
        <v>0</v>
      </c>
      <c r="S186" s="94">
        <f>G186*$S$12</f>
        <v>0</v>
      </c>
      <c r="T186" s="95">
        <f>G186-P186</f>
        <v>0</v>
      </c>
      <c r="U186" s="95">
        <f>G186-Q186</f>
        <v>0</v>
      </c>
      <c r="V186" s="95">
        <f>G186-R186</f>
        <v>0</v>
      </c>
      <c r="W186" s="76">
        <f>G186-S186</f>
        <v>0</v>
      </c>
    </row>
    <row r="187" spans="1:23" x14ac:dyDescent="0.2">
      <c r="A187" s="90"/>
      <c r="B187" s="91"/>
      <c r="C187" s="92"/>
      <c r="D187" s="93"/>
      <c r="E187" s="93"/>
      <c r="F187" s="74">
        <f>C187*D187</f>
        <v>0</v>
      </c>
      <c r="G187" s="74">
        <f>C187*E187</f>
        <v>0</v>
      </c>
      <c r="H187" s="74">
        <f>F187*$H$12</f>
        <v>0</v>
      </c>
      <c r="I187" s="74">
        <f>F187*$I$12</f>
        <v>0</v>
      </c>
      <c r="J187" s="74">
        <f>F187*$J$12</f>
        <v>0</v>
      </c>
      <c r="K187" s="94">
        <f>F187*$K$12</f>
        <v>0</v>
      </c>
      <c r="L187" s="95">
        <f>F187-H187</f>
        <v>0</v>
      </c>
      <c r="M187" s="95">
        <f>F187-I187</f>
        <v>0</v>
      </c>
      <c r="N187" s="95">
        <f>F187-J187</f>
        <v>0</v>
      </c>
      <c r="O187" s="76">
        <f>F187-K187</f>
        <v>0</v>
      </c>
      <c r="P187" s="74">
        <f>G187*$P$12</f>
        <v>0</v>
      </c>
      <c r="Q187" s="74">
        <f>G187*$Q$12</f>
        <v>0</v>
      </c>
      <c r="R187" s="74">
        <f>G187*$R$12</f>
        <v>0</v>
      </c>
      <c r="S187" s="94">
        <f>G187*$S$12</f>
        <v>0</v>
      </c>
      <c r="T187" s="95">
        <f>G187-P187</f>
        <v>0</v>
      </c>
      <c r="U187" s="95">
        <f>G187-Q187</f>
        <v>0</v>
      </c>
      <c r="V187" s="95">
        <f>G187-R187</f>
        <v>0</v>
      </c>
      <c r="W187" s="76">
        <f>G187-S187</f>
        <v>0</v>
      </c>
    </row>
    <row r="188" spans="1:23" x14ac:dyDescent="0.2">
      <c r="A188" s="96" t="s">
        <v>118</v>
      </c>
      <c r="B188" s="97"/>
      <c r="C188" s="98"/>
      <c r="D188" s="99"/>
      <c r="E188" s="99"/>
      <c r="F188" s="83">
        <f>SUM(F183:F187)</f>
        <v>0</v>
      </c>
      <c r="G188" s="83">
        <f>SUM(G183:G187)</f>
        <v>0</v>
      </c>
      <c r="H188" s="83">
        <f t="shared" ref="H188:W188" si="137">SUM(H183:H187)</f>
        <v>0</v>
      </c>
      <c r="I188" s="83">
        <f t="shared" si="137"/>
        <v>0</v>
      </c>
      <c r="J188" s="83">
        <f t="shared" si="137"/>
        <v>0</v>
      </c>
      <c r="K188" s="83">
        <f t="shared" si="137"/>
        <v>0</v>
      </c>
      <c r="L188" s="84">
        <f t="shared" si="137"/>
        <v>0</v>
      </c>
      <c r="M188" s="84">
        <f t="shared" si="137"/>
        <v>0</v>
      </c>
      <c r="N188" s="84">
        <f t="shared" si="137"/>
        <v>0</v>
      </c>
      <c r="O188" s="85">
        <f t="shared" si="137"/>
        <v>0</v>
      </c>
      <c r="P188" s="83">
        <f t="shared" si="137"/>
        <v>0</v>
      </c>
      <c r="Q188" s="83">
        <f t="shared" si="137"/>
        <v>0</v>
      </c>
      <c r="R188" s="83">
        <f t="shared" si="137"/>
        <v>0</v>
      </c>
      <c r="S188" s="83">
        <f t="shared" si="137"/>
        <v>0</v>
      </c>
      <c r="T188" s="84">
        <f t="shared" si="137"/>
        <v>0</v>
      </c>
      <c r="U188" s="84">
        <f t="shared" si="137"/>
        <v>0</v>
      </c>
      <c r="V188" s="84">
        <f t="shared" si="137"/>
        <v>0</v>
      </c>
      <c r="W188" s="85">
        <f t="shared" si="137"/>
        <v>0</v>
      </c>
    </row>
    <row r="189" spans="1:23" x14ac:dyDescent="0.2">
      <c r="A189" s="100" t="s">
        <v>152</v>
      </c>
      <c r="B189" s="25"/>
      <c r="C189" s="26"/>
      <c r="D189" s="86"/>
      <c r="E189" s="86"/>
      <c r="F189" s="87"/>
      <c r="G189" s="87"/>
      <c r="H189" s="87"/>
      <c r="I189" s="87"/>
      <c r="J189" s="87"/>
      <c r="K189" s="87"/>
      <c r="L189" s="88"/>
      <c r="M189" s="88"/>
      <c r="N189" s="88"/>
      <c r="O189" s="89"/>
      <c r="P189" s="87"/>
      <c r="Q189" s="87"/>
      <c r="R189" s="87"/>
      <c r="S189" s="87"/>
      <c r="T189" s="88"/>
      <c r="U189" s="88"/>
      <c r="V189" s="88"/>
      <c r="W189" s="89"/>
    </row>
    <row r="190" spans="1:23" x14ac:dyDescent="0.2">
      <c r="A190" s="101"/>
      <c r="B190" s="27"/>
      <c r="C190" s="28"/>
      <c r="D190" s="102"/>
      <c r="E190" s="102"/>
      <c r="F190" s="74">
        <f>C190*D190</f>
        <v>0</v>
      </c>
      <c r="G190" s="74">
        <f>C190*E190</f>
        <v>0</v>
      </c>
      <c r="H190" s="74">
        <f>F190*$H$12</f>
        <v>0</v>
      </c>
      <c r="I190" s="74">
        <f>F190*$I$12</f>
        <v>0</v>
      </c>
      <c r="J190" s="74">
        <f>F190*$J$12</f>
        <v>0</v>
      </c>
      <c r="K190" s="94">
        <f>F190*$K$12</f>
        <v>0</v>
      </c>
      <c r="L190" s="95">
        <f>F190-H190</f>
        <v>0</v>
      </c>
      <c r="M190" s="95">
        <f>F190-I190</f>
        <v>0</v>
      </c>
      <c r="N190" s="95">
        <f>F190-J190</f>
        <v>0</v>
      </c>
      <c r="O190" s="76">
        <f>F190-K190</f>
        <v>0</v>
      </c>
      <c r="P190" s="74">
        <f>G190*$P$12</f>
        <v>0</v>
      </c>
      <c r="Q190" s="74">
        <f>G190*$Q$12</f>
        <v>0</v>
      </c>
      <c r="R190" s="74">
        <f>G190*$R$12</f>
        <v>0</v>
      </c>
      <c r="S190" s="94">
        <f>G190*$S$12</f>
        <v>0</v>
      </c>
      <c r="T190" s="95">
        <f>G190-P190</f>
        <v>0</v>
      </c>
      <c r="U190" s="95">
        <f>G190-Q190</f>
        <v>0</v>
      </c>
      <c r="V190" s="95">
        <f>G190-R190</f>
        <v>0</v>
      </c>
      <c r="W190" s="76">
        <f>G190-S190</f>
        <v>0</v>
      </c>
    </row>
    <row r="191" spans="1:23" x14ac:dyDescent="0.2">
      <c r="A191" s="101"/>
      <c r="B191" s="27"/>
      <c r="C191" s="28"/>
      <c r="D191" s="102"/>
      <c r="E191" s="102"/>
      <c r="F191" s="74">
        <f>C191*D191</f>
        <v>0</v>
      </c>
      <c r="G191" s="74">
        <f>C191*E191</f>
        <v>0</v>
      </c>
      <c r="H191" s="74">
        <f>F191*$H$12</f>
        <v>0</v>
      </c>
      <c r="I191" s="74">
        <f>F191*$I$12</f>
        <v>0</v>
      </c>
      <c r="J191" s="74">
        <f>F191*$J$12</f>
        <v>0</v>
      </c>
      <c r="K191" s="94">
        <f>F191*$K$12</f>
        <v>0</v>
      </c>
      <c r="L191" s="95">
        <f>F191-H191</f>
        <v>0</v>
      </c>
      <c r="M191" s="95">
        <f>F191-I191</f>
        <v>0</v>
      </c>
      <c r="N191" s="95">
        <f>F191-J191</f>
        <v>0</v>
      </c>
      <c r="O191" s="76">
        <f>F191-K191</f>
        <v>0</v>
      </c>
      <c r="P191" s="74">
        <f>G191*$P$12</f>
        <v>0</v>
      </c>
      <c r="Q191" s="74">
        <f>G191*$Q$12</f>
        <v>0</v>
      </c>
      <c r="R191" s="74">
        <f>G191*$R$12</f>
        <v>0</v>
      </c>
      <c r="S191" s="94">
        <f>G191*$S$12</f>
        <v>0</v>
      </c>
      <c r="T191" s="95">
        <f>G191-P191</f>
        <v>0</v>
      </c>
      <c r="U191" s="95">
        <f>G191-Q191</f>
        <v>0</v>
      </c>
      <c r="V191" s="95">
        <f>G191-R191</f>
        <v>0</v>
      </c>
      <c r="W191" s="76">
        <f>G191-S191</f>
        <v>0</v>
      </c>
    </row>
    <row r="192" spans="1:23" x14ac:dyDescent="0.2">
      <c r="A192" s="101"/>
      <c r="B192" s="27"/>
      <c r="C192" s="28"/>
      <c r="D192" s="102"/>
      <c r="E192" s="102"/>
      <c r="F192" s="74">
        <f>C192*D192</f>
        <v>0</v>
      </c>
      <c r="G192" s="74">
        <f>C192*E192</f>
        <v>0</v>
      </c>
      <c r="H192" s="74">
        <f>F192*$H$12</f>
        <v>0</v>
      </c>
      <c r="I192" s="74">
        <f>F192*$I$12</f>
        <v>0</v>
      </c>
      <c r="J192" s="74">
        <f>F192*$J$12</f>
        <v>0</v>
      </c>
      <c r="K192" s="94">
        <f>F192*$K$12</f>
        <v>0</v>
      </c>
      <c r="L192" s="95">
        <f>F192-H192</f>
        <v>0</v>
      </c>
      <c r="M192" s="95">
        <f>F192-I192</f>
        <v>0</v>
      </c>
      <c r="N192" s="95">
        <f>F192-J192</f>
        <v>0</v>
      </c>
      <c r="O192" s="76">
        <f>F192-K192</f>
        <v>0</v>
      </c>
      <c r="P192" s="74">
        <f>G192*$P$12</f>
        <v>0</v>
      </c>
      <c r="Q192" s="74">
        <f>G192*$Q$12</f>
        <v>0</v>
      </c>
      <c r="R192" s="74">
        <f>G192*$R$12</f>
        <v>0</v>
      </c>
      <c r="S192" s="94">
        <f>G192*$S$12</f>
        <v>0</v>
      </c>
      <c r="T192" s="95">
        <f>G192-P192</f>
        <v>0</v>
      </c>
      <c r="U192" s="95">
        <f>G192-Q192</f>
        <v>0</v>
      </c>
      <c r="V192" s="95">
        <f>G192-R192</f>
        <v>0</v>
      </c>
      <c r="W192" s="76">
        <f>G192-S192</f>
        <v>0</v>
      </c>
    </row>
    <row r="193" spans="1:23" x14ac:dyDescent="0.2">
      <c r="A193" s="101"/>
      <c r="B193" s="27"/>
      <c r="C193" s="28"/>
      <c r="D193" s="102"/>
      <c r="E193" s="102"/>
      <c r="F193" s="74">
        <f>C193*D193</f>
        <v>0</v>
      </c>
      <c r="G193" s="74">
        <f>C193*E193</f>
        <v>0</v>
      </c>
      <c r="H193" s="74">
        <f>F193*$H$12</f>
        <v>0</v>
      </c>
      <c r="I193" s="74">
        <f>F193*$I$12</f>
        <v>0</v>
      </c>
      <c r="J193" s="74">
        <f>F193*$J$12</f>
        <v>0</v>
      </c>
      <c r="K193" s="94">
        <f>F193*$K$12</f>
        <v>0</v>
      </c>
      <c r="L193" s="95">
        <f>F193-H193</f>
        <v>0</v>
      </c>
      <c r="M193" s="95">
        <f>F193-I193</f>
        <v>0</v>
      </c>
      <c r="N193" s="95">
        <f>F193-J193</f>
        <v>0</v>
      </c>
      <c r="O193" s="76">
        <f>F193-K193</f>
        <v>0</v>
      </c>
      <c r="P193" s="74">
        <f>G193*$P$12</f>
        <v>0</v>
      </c>
      <c r="Q193" s="74">
        <f>G193*$Q$12</f>
        <v>0</v>
      </c>
      <c r="R193" s="74">
        <f>G193*$R$12</f>
        <v>0</v>
      </c>
      <c r="S193" s="94">
        <f>G193*$S$12</f>
        <v>0</v>
      </c>
      <c r="T193" s="95">
        <f>G193-P193</f>
        <v>0</v>
      </c>
      <c r="U193" s="95">
        <f>G193-Q193</f>
        <v>0</v>
      </c>
      <c r="V193" s="95">
        <f>G193-R193</f>
        <v>0</v>
      </c>
      <c r="W193" s="76">
        <f>G193-S193</f>
        <v>0</v>
      </c>
    </row>
    <row r="194" spans="1:23" x14ac:dyDescent="0.2">
      <c r="A194" s="101"/>
      <c r="B194" s="27"/>
      <c r="C194" s="28"/>
      <c r="D194" s="102"/>
      <c r="E194" s="102"/>
      <c r="F194" s="74">
        <f>C194*D194</f>
        <v>0</v>
      </c>
      <c r="G194" s="74">
        <f>C194*E194</f>
        <v>0</v>
      </c>
      <c r="H194" s="74">
        <f>F194*$H$12</f>
        <v>0</v>
      </c>
      <c r="I194" s="74">
        <f>F194*$I$12</f>
        <v>0</v>
      </c>
      <c r="J194" s="74">
        <f>F194*$J$12</f>
        <v>0</v>
      </c>
      <c r="K194" s="94">
        <f>F194*$K$12</f>
        <v>0</v>
      </c>
      <c r="L194" s="95">
        <f>F194-H194</f>
        <v>0</v>
      </c>
      <c r="M194" s="95">
        <f>F194-I194</f>
        <v>0</v>
      </c>
      <c r="N194" s="95">
        <f>F194-J194</f>
        <v>0</v>
      </c>
      <c r="O194" s="76">
        <f>F194-K194</f>
        <v>0</v>
      </c>
      <c r="P194" s="74">
        <f>G194*$P$12</f>
        <v>0</v>
      </c>
      <c r="Q194" s="74">
        <f>G194*$Q$12</f>
        <v>0</v>
      </c>
      <c r="R194" s="74">
        <f>G194*$R$12</f>
        <v>0</v>
      </c>
      <c r="S194" s="94">
        <f>G194*$S$12</f>
        <v>0</v>
      </c>
      <c r="T194" s="95">
        <f>G194-P194</f>
        <v>0</v>
      </c>
      <c r="U194" s="95">
        <f>G194-Q194</f>
        <v>0</v>
      </c>
      <c r="V194" s="95">
        <f>G194-R194</f>
        <v>0</v>
      </c>
      <c r="W194" s="76">
        <f>G194-S194</f>
        <v>0</v>
      </c>
    </row>
    <row r="195" spans="1:23" x14ac:dyDescent="0.2">
      <c r="A195" s="79" t="s">
        <v>153</v>
      </c>
      <c r="B195" s="80"/>
      <c r="C195" s="81"/>
      <c r="D195" s="82"/>
      <c r="E195" s="82"/>
      <c r="F195" s="83">
        <f>SUM(F190:F194)</f>
        <v>0</v>
      </c>
      <c r="G195" s="83">
        <f>SUM(G190:G194)</f>
        <v>0</v>
      </c>
      <c r="H195" s="83">
        <f t="shared" ref="H195:W195" si="138">SUM(H190:H194)</f>
        <v>0</v>
      </c>
      <c r="I195" s="83">
        <f t="shared" si="138"/>
        <v>0</v>
      </c>
      <c r="J195" s="83">
        <f t="shared" si="138"/>
        <v>0</v>
      </c>
      <c r="K195" s="83">
        <f t="shared" si="138"/>
        <v>0</v>
      </c>
      <c r="L195" s="84">
        <f t="shared" si="138"/>
        <v>0</v>
      </c>
      <c r="M195" s="84">
        <f t="shared" si="138"/>
        <v>0</v>
      </c>
      <c r="N195" s="84">
        <f t="shared" si="138"/>
        <v>0</v>
      </c>
      <c r="O195" s="85">
        <f t="shared" si="138"/>
        <v>0</v>
      </c>
      <c r="P195" s="83">
        <f t="shared" si="138"/>
        <v>0</v>
      </c>
      <c r="Q195" s="83">
        <f t="shared" si="138"/>
        <v>0</v>
      </c>
      <c r="R195" s="83">
        <f t="shared" si="138"/>
        <v>0</v>
      </c>
      <c r="S195" s="83">
        <f t="shared" si="138"/>
        <v>0</v>
      </c>
      <c r="T195" s="84">
        <f t="shared" si="138"/>
        <v>0</v>
      </c>
      <c r="U195" s="84">
        <f t="shared" si="138"/>
        <v>0</v>
      </c>
      <c r="V195" s="84">
        <f t="shared" si="138"/>
        <v>0</v>
      </c>
      <c r="W195" s="85">
        <f t="shared" si="138"/>
        <v>0</v>
      </c>
    </row>
    <row r="196" spans="1:23" x14ac:dyDescent="0.2">
      <c r="A196" s="100" t="s">
        <v>154</v>
      </c>
      <c r="B196" s="25"/>
      <c r="C196" s="26"/>
      <c r="D196" s="86"/>
      <c r="E196" s="86"/>
      <c r="F196" s="87"/>
      <c r="G196" s="87"/>
      <c r="H196" s="87"/>
      <c r="I196" s="87"/>
      <c r="J196" s="87"/>
      <c r="K196" s="87"/>
      <c r="L196" s="88"/>
      <c r="M196" s="88"/>
      <c r="N196" s="88"/>
      <c r="O196" s="89"/>
      <c r="P196" s="87"/>
      <c r="Q196" s="87"/>
      <c r="R196" s="87"/>
      <c r="S196" s="87"/>
      <c r="T196" s="88"/>
      <c r="U196" s="88"/>
      <c r="V196" s="88"/>
      <c r="W196" s="89"/>
    </row>
    <row r="197" spans="1:23" x14ac:dyDescent="0.2">
      <c r="A197" s="101"/>
      <c r="B197" s="27"/>
      <c r="C197" s="28"/>
      <c r="D197" s="102"/>
      <c r="E197" s="102"/>
      <c r="F197" s="74">
        <f t="shared" ref="F197:F206" si="139">C197*D197</f>
        <v>0</v>
      </c>
      <c r="G197" s="74">
        <f t="shared" ref="G197:G206" si="140">C197*E197</f>
        <v>0</v>
      </c>
      <c r="H197" s="74">
        <f t="shared" ref="H197:H206" si="141">F197*$H$12</f>
        <v>0</v>
      </c>
      <c r="I197" s="74">
        <f t="shared" ref="I197:I206" si="142">F197*$I$12</f>
        <v>0</v>
      </c>
      <c r="J197" s="74">
        <f t="shared" ref="J197:J206" si="143">F197*$J$12</f>
        <v>0</v>
      </c>
      <c r="K197" s="94">
        <f t="shared" ref="K197:K206" si="144">F197*$K$12</f>
        <v>0</v>
      </c>
      <c r="L197" s="95">
        <f t="shared" ref="L197:L206" si="145">F197-H197</f>
        <v>0</v>
      </c>
      <c r="M197" s="95">
        <f t="shared" ref="M197:M206" si="146">F197-I197</f>
        <v>0</v>
      </c>
      <c r="N197" s="95">
        <f t="shared" ref="N197:N206" si="147">F197-J197</f>
        <v>0</v>
      </c>
      <c r="O197" s="76">
        <f t="shared" ref="O197:O206" si="148">F197-K197</f>
        <v>0</v>
      </c>
      <c r="P197" s="74">
        <f t="shared" ref="P197:P206" si="149">G197*$P$12</f>
        <v>0</v>
      </c>
      <c r="Q197" s="74">
        <f t="shared" ref="Q197:Q206" si="150">G197*$Q$12</f>
        <v>0</v>
      </c>
      <c r="R197" s="74">
        <f t="shared" ref="R197:R206" si="151">G197*$R$12</f>
        <v>0</v>
      </c>
      <c r="S197" s="94">
        <f t="shared" ref="S197:S206" si="152">G197*$S$12</f>
        <v>0</v>
      </c>
      <c r="T197" s="95">
        <f t="shared" ref="T197:T206" si="153">G197-P197</f>
        <v>0</v>
      </c>
      <c r="U197" s="95">
        <f t="shared" ref="U197:U206" si="154">G197-Q197</f>
        <v>0</v>
      </c>
      <c r="V197" s="95">
        <f t="shared" ref="V197:V206" si="155">G197-R197</f>
        <v>0</v>
      </c>
      <c r="W197" s="76">
        <f t="shared" ref="W197:W206" si="156">G197-S197</f>
        <v>0</v>
      </c>
    </row>
    <row r="198" spans="1:23" x14ac:dyDescent="0.2">
      <c r="A198" s="101"/>
      <c r="B198" s="27"/>
      <c r="C198" s="28"/>
      <c r="D198" s="102"/>
      <c r="E198" s="102"/>
      <c r="F198" s="74">
        <f t="shared" si="139"/>
        <v>0</v>
      </c>
      <c r="G198" s="74">
        <f t="shared" si="140"/>
        <v>0</v>
      </c>
      <c r="H198" s="74">
        <f t="shared" si="141"/>
        <v>0</v>
      </c>
      <c r="I198" s="74">
        <f t="shared" si="142"/>
        <v>0</v>
      </c>
      <c r="J198" s="74">
        <f t="shared" si="143"/>
        <v>0</v>
      </c>
      <c r="K198" s="94">
        <f t="shared" si="144"/>
        <v>0</v>
      </c>
      <c r="L198" s="95">
        <f t="shared" si="145"/>
        <v>0</v>
      </c>
      <c r="M198" s="95">
        <f t="shared" si="146"/>
        <v>0</v>
      </c>
      <c r="N198" s="95">
        <f t="shared" si="147"/>
        <v>0</v>
      </c>
      <c r="O198" s="76">
        <f t="shared" si="148"/>
        <v>0</v>
      </c>
      <c r="P198" s="74">
        <f t="shared" si="149"/>
        <v>0</v>
      </c>
      <c r="Q198" s="74">
        <f t="shared" si="150"/>
        <v>0</v>
      </c>
      <c r="R198" s="74">
        <f t="shared" si="151"/>
        <v>0</v>
      </c>
      <c r="S198" s="94">
        <f t="shared" si="152"/>
        <v>0</v>
      </c>
      <c r="T198" s="95">
        <f t="shared" si="153"/>
        <v>0</v>
      </c>
      <c r="U198" s="95">
        <f t="shared" si="154"/>
        <v>0</v>
      </c>
      <c r="V198" s="95">
        <f t="shared" si="155"/>
        <v>0</v>
      </c>
      <c r="W198" s="76">
        <f t="shared" si="156"/>
        <v>0</v>
      </c>
    </row>
    <row r="199" spans="1:23" x14ac:dyDescent="0.2">
      <c r="A199" s="101"/>
      <c r="B199" s="27"/>
      <c r="C199" s="28"/>
      <c r="D199" s="102"/>
      <c r="E199" s="102"/>
      <c r="F199" s="74">
        <f t="shared" si="139"/>
        <v>0</v>
      </c>
      <c r="G199" s="74">
        <f t="shared" si="140"/>
        <v>0</v>
      </c>
      <c r="H199" s="74">
        <f t="shared" si="141"/>
        <v>0</v>
      </c>
      <c r="I199" s="74">
        <f t="shared" si="142"/>
        <v>0</v>
      </c>
      <c r="J199" s="74">
        <f t="shared" si="143"/>
        <v>0</v>
      </c>
      <c r="K199" s="94">
        <f t="shared" si="144"/>
        <v>0</v>
      </c>
      <c r="L199" s="95">
        <f t="shared" si="145"/>
        <v>0</v>
      </c>
      <c r="M199" s="95">
        <f t="shared" si="146"/>
        <v>0</v>
      </c>
      <c r="N199" s="95">
        <f t="shared" si="147"/>
        <v>0</v>
      </c>
      <c r="O199" s="76">
        <f t="shared" si="148"/>
        <v>0</v>
      </c>
      <c r="P199" s="74">
        <f t="shared" si="149"/>
        <v>0</v>
      </c>
      <c r="Q199" s="74">
        <f t="shared" si="150"/>
        <v>0</v>
      </c>
      <c r="R199" s="74">
        <f t="shared" si="151"/>
        <v>0</v>
      </c>
      <c r="S199" s="94">
        <f t="shared" si="152"/>
        <v>0</v>
      </c>
      <c r="T199" s="95">
        <f t="shared" si="153"/>
        <v>0</v>
      </c>
      <c r="U199" s="95">
        <f t="shared" si="154"/>
        <v>0</v>
      </c>
      <c r="V199" s="95">
        <f t="shared" si="155"/>
        <v>0</v>
      </c>
      <c r="W199" s="76">
        <f t="shared" si="156"/>
        <v>0</v>
      </c>
    </row>
    <row r="200" spans="1:23" x14ac:dyDescent="0.2">
      <c r="A200" s="101"/>
      <c r="B200" s="27"/>
      <c r="C200" s="28"/>
      <c r="D200" s="102"/>
      <c r="E200" s="102"/>
      <c r="F200" s="74">
        <f t="shared" si="139"/>
        <v>0</v>
      </c>
      <c r="G200" s="74">
        <f t="shared" si="140"/>
        <v>0</v>
      </c>
      <c r="H200" s="74">
        <f t="shared" si="141"/>
        <v>0</v>
      </c>
      <c r="I200" s="74">
        <f t="shared" si="142"/>
        <v>0</v>
      </c>
      <c r="J200" s="74">
        <f t="shared" si="143"/>
        <v>0</v>
      </c>
      <c r="K200" s="94">
        <f t="shared" si="144"/>
        <v>0</v>
      </c>
      <c r="L200" s="95">
        <f t="shared" si="145"/>
        <v>0</v>
      </c>
      <c r="M200" s="95">
        <f t="shared" si="146"/>
        <v>0</v>
      </c>
      <c r="N200" s="95">
        <f t="shared" si="147"/>
        <v>0</v>
      </c>
      <c r="O200" s="76">
        <f t="shared" si="148"/>
        <v>0</v>
      </c>
      <c r="P200" s="74">
        <f t="shared" si="149"/>
        <v>0</v>
      </c>
      <c r="Q200" s="74">
        <f t="shared" si="150"/>
        <v>0</v>
      </c>
      <c r="R200" s="74">
        <f t="shared" si="151"/>
        <v>0</v>
      </c>
      <c r="S200" s="94">
        <f t="shared" si="152"/>
        <v>0</v>
      </c>
      <c r="T200" s="95">
        <f t="shared" si="153"/>
        <v>0</v>
      </c>
      <c r="U200" s="95">
        <f t="shared" si="154"/>
        <v>0</v>
      </c>
      <c r="V200" s="95">
        <f t="shared" si="155"/>
        <v>0</v>
      </c>
      <c r="W200" s="76">
        <f t="shared" si="156"/>
        <v>0</v>
      </c>
    </row>
    <row r="201" spans="1:23" x14ac:dyDescent="0.2">
      <c r="A201" s="101"/>
      <c r="B201" s="27"/>
      <c r="C201" s="28"/>
      <c r="D201" s="102"/>
      <c r="E201" s="102"/>
      <c r="F201" s="74">
        <f t="shared" si="139"/>
        <v>0</v>
      </c>
      <c r="G201" s="74">
        <f t="shared" si="140"/>
        <v>0</v>
      </c>
      <c r="H201" s="74">
        <f t="shared" si="141"/>
        <v>0</v>
      </c>
      <c r="I201" s="74">
        <f t="shared" si="142"/>
        <v>0</v>
      </c>
      <c r="J201" s="74">
        <f t="shared" si="143"/>
        <v>0</v>
      </c>
      <c r="K201" s="94">
        <f t="shared" si="144"/>
        <v>0</v>
      </c>
      <c r="L201" s="95">
        <f t="shared" si="145"/>
        <v>0</v>
      </c>
      <c r="M201" s="95">
        <f t="shared" si="146"/>
        <v>0</v>
      </c>
      <c r="N201" s="95">
        <f t="shared" si="147"/>
        <v>0</v>
      </c>
      <c r="O201" s="76">
        <f t="shared" si="148"/>
        <v>0</v>
      </c>
      <c r="P201" s="74">
        <f t="shared" si="149"/>
        <v>0</v>
      </c>
      <c r="Q201" s="74">
        <f t="shared" si="150"/>
        <v>0</v>
      </c>
      <c r="R201" s="74">
        <f t="shared" si="151"/>
        <v>0</v>
      </c>
      <c r="S201" s="94">
        <f t="shared" si="152"/>
        <v>0</v>
      </c>
      <c r="T201" s="95">
        <f t="shared" si="153"/>
        <v>0</v>
      </c>
      <c r="U201" s="95">
        <f t="shared" si="154"/>
        <v>0</v>
      </c>
      <c r="V201" s="95">
        <f t="shared" si="155"/>
        <v>0</v>
      </c>
      <c r="W201" s="76">
        <f t="shared" si="156"/>
        <v>0</v>
      </c>
    </row>
    <row r="202" spans="1:23" x14ac:dyDescent="0.2">
      <c r="A202" s="101"/>
      <c r="B202" s="27"/>
      <c r="C202" s="28"/>
      <c r="D202" s="102"/>
      <c r="E202" s="102"/>
      <c r="F202" s="74">
        <f t="shared" si="139"/>
        <v>0</v>
      </c>
      <c r="G202" s="74">
        <f t="shared" si="140"/>
        <v>0</v>
      </c>
      <c r="H202" s="74">
        <f t="shared" si="141"/>
        <v>0</v>
      </c>
      <c r="I202" s="74">
        <f t="shared" si="142"/>
        <v>0</v>
      </c>
      <c r="J202" s="74">
        <f t="shared" si="143"/>
        <v>0</v>
      </c>
      <c r="K202" s="94">
        <f t="shared" si="144"/>
        <v>0</v>
      </c>
      <c r="L202" s="95">
        <f t="shared" si="145"/>
        <v>0</v>
      </c>
      <c r="M202" s="95">
        <f t="shared" si="146"/>
        <v>0</v>
      </c>
      <c r="N202" s="95">
        <f t="shared" si="147"/>
        <v>0</v>
      </c>
      <c r="O202" s="76">
        <f t="shared" si="148"/>
        <v>0</v>
      </c>
      <c r="P202" s="74">
        <f t="shared" si="149"/>
        <v>0</v>
      </c>
      <c r="Q202" s="74">
        <f t="shared" si="150"/>
        <v>0</v>
      </c>
      <c r="R202" s="74">
        <f t="shared" si="151"/>
        <v>0</v>
      </c>
      <c r="S202" s="94">
        <f t="shared" si="152"/>
        <v>0</v>
      </c>
      <c r="T202" s="95">
        <f t="shared" si="153"/>
        <v>0</v>
      </c>
      <c r="U202" s="95">
        <f t="shared" si="154"/>
        <v>0</v>
      </c>
      <c r="V202" s="95">
        <f t="shared" si="155"/>
        <v>0</v>
      </c>
      <c r="W202" s="76">
        <f t="shared" si="156"/>
        <v>0</v>
      </c>
    </row>
    <row r="203" spans="1:23" x14ac:dyDescent="0.2">
      <c r="A203" s="101"/>
      <c r="B203" s="27"/>
      <c r="C203" s="28"/>
      <c r="D203" s="102"/>
      <c r="E203" s="102"/>
      <c r="F203" s="74">
        <f t="shared" si="139"/>
        <v>0</v>
      </c>
      <c r="G203" s="74">
        <f t="shared" si="140"/>
        <v>0</v>
      </c>
      <c r="H203" s="74">
        <f t="shared" si="141"/>
        <v>0</v>
      </c>
      <c r="I203" s="74">
        <f t="shared" si="142"/>
        <v>0</v>
      </c>
      <c r="J203" s="74">
        <f t="shared" si="143"/>
        <v>0</v>
      </c>
      <c r="K203" s="94">
        <f t="shared" si="144"/>
        <v>0</v>
      </c>
      <c r="L203" s="95">
        <f t="shared" si="145"/>
        <v>0</v>
      </c>
      <c r="M203" s="95">
        <f t="shared" si="146"/>
        <v>0</v>
      </c>
      <c r="N203" s="95">
        <f t="shared" si="147"/>
        <v>0</v>
      </c>
      <c r="O203" s="76">
        <f t="shared" si="148"/>
        <v>0</v>
      </c>
      <c r="P203" s="74">
        <f t="shared" si="149"/>
        <v>0</v>
      </c>
      <c r="Q203" s="74">
        <f t="shared" si="150"/>
        <v>0</v>
      </c>
      <c r="R203" s="74">
        <f t="shared" si="151"/>
        <v>0</v>
      </c>
      <c r="S203" s="94">
        <f t="shared" si="152"/>
        <v>0</v>
      </c>
      <c r="T203" s="95">
        <f t="shared" si="153"/>
        <v>0</v>
      </c>
      <c r="U203" s="95">
        <f t="shared" si="154"/>
        <v>0</v>
      </c>
      <c r="V203" s="95">
        <f t="shared" si="155"/>
        <v>0</v>
      </c>
      <c r="W203" s="76">
        <f t="shared" si="156"/>
        <v>0</v>
      </c>
    </row>
    <row r="204" spans="1:23" x14ac:dyDescent="0.2">
      <c r="A204" s="101"/>
      <c r="B204" s="27"/>
      <c r="C204" s="28"/>
      <c r="D204" s="102"/>
      <c r="E204" s="102"/>
      <c r="F204" s="74">
        <f t="shared" si="139"/>
        <v>0</v>
      </c>
      <c r="G204" s="74">
        <f t="shared" si="140"/>
        <v>0</v>
      </c>
      <c r="H204" s="74">
        <f t="shared" si="141"/>
        <v>0</v>
      </c>
      <c r="I204" s="74">
        <f t="shared" si="142"/>
        <v>0</v>
      </c>
      <c r="J204" s="74">
        <f t="shared" si="143"/>
        <v>0</v>
      </c>
      <c r="K204" s="94">
        <f t="shared" si="144"/>
        <v>0</v>
      </c>
      <c r="L204" s="95">
        <f t="shared" si="145"/>
        <v>0</v>
      </c>
      <c r="M204" s="95">
        <f t="shared" si="146"/>
        <v>0</v>
      </c>
      <c r="N204" s="95">
        <f t="shared" si="147"/>
        <v>0</v>
      </c>
      <c r="O204" s="76">
        <f t="shared" si="148"/>
        <v>0</v>
      </c>
      <c r="P204" s="74">
        <f t="shared" si="149"/>
        <v>0</v>
      </c>
      <c r="Q204" s="74">
        <f t="shared" si="150"/>
        <v>0</v>
      </c>
      <c r="R204" s="74">
        <f t="shared" si="151"/>
        <v>0</v>
      </c>
      <c r="S204" s="94">
        <f t="shared" si="152"/>
        <v>0</v>
      </c>
      <c r="T204" s="95">
        <f t="shared" si="153"/>
        <v>0</v>
      </c>
      <c r="U204" s="95">
        <f t="shared" si="154"/>
        <v>0</v>
      </c>
      <c r="V204" s="95">
        <f t="shared" si="155"/>
        <v>0</v>
      </c>
      <c r="W204" s="76">
        <f t="shared" si="156"/>
        <v>0</v>
      </c>
    </row>
    <row r="205" spans="1:23" x14ac:dyDescent="0.2">
      <c r="A205" s="101"/>
      <c r="B205" s="27"/>
      <c r="C205" s="28"/>
      <c r="D205" s="102"/>
      <c r="E205" s="102"/>
      <c r="F205" s="74">
        <f t="shared" si="139"/>
        <v>0</v>
      </c>
      <c r="G205" s="74">
        <f t="shared" si="140"/>
        <v>0</v>
      </c>
      <c r="H205" s="74">
        <f t="shared" si="141"/>
        <v>0</v>
      </c>
      <c r="I205" s="74">
        <f t="shared" si="142"/>
        <v>0</v>
      </c>
      <c r="J205" s="74">
        <f t="shared" si="143"/>
        <v>0</v>
      </c>
      <c r="K205" s="94">
        <f t="shared" si="144"/>
        <v>0</v>
      </c>
      <c r="L205" s="95">
        <f t="shared" si="145"/>
        <v>0</v>
      </c>
      <c r="M205" s="95">
        <f t="shared" si="146"/>
        <v>0</v>
      </c>
      <c r="N205" s="95">
        <f t="shared" si="147"/>
        <v>0</v>
      </c>
      <c r="O205" s="76">
        <f t="shared" si="148"/>
        <v>0</v>
      </c>
      <c r="P205" s="74">
        <f t="shared" si="149"/>
        <v>0</v>
      </c>
      <c r="Q205" s="74">
        <f t="shared" si="150"/>
        <v>0</v>
      </c>
      <c r="R205" s="74">
        <f t="shared" si="151"/>
        <v>0</v>
      </c>
      <c r="S205" s="94">
        <f t="shared" si="152"/>
        <v>0</v>
      </c>
      <c r="T205" s="95">
        <f t="shared" si="153"/>
        <v>0</v>
      </c>
      <c r="U205" s="95">
        <f t="shared" si="154"/>
        <v>0</v>
      </c>
      <c r="V205" s="95">
        <f t="shared" si="155"/>
        <v>0</v>
      </c>
      <c r="W205" s="76">
        <f t="shared" si="156"/>
        <v>0</v>
      </c>
    </row>
    <row r="206" spans="1:23" x14ac:dyDescent="0.2">
      <c r="A206" s="101"/>
      <c r="B206" s="27"/>
      <c r="C206" s="28"/>
      <c r="D206" s="102"/>
      <c r="E206" s="102"/>
      <c r="F206" s="74">
        <f t="shared" si="139"/>
        <v>0</v>
      </c>
      <c r="G206" s="74">
        <f t="shared" si="140"/>
        <v>0</v>
      </c>
      <c r="H206" s="74">
        <f t="shared" si="141"/>
        <v>0</v>
      </c>
      <c r="I206" s="74">
        <f t="shared" si="142"/>
        <v>0</v>
      </c>
      <c r="J206" s="74">
        <f t="shared" si="143"/>
        <v>0</v>
      </c>
      <c r="K206" s="94">
        <f t="shared" si="144"/>
        <v>0</v>
      </c>
      <c r="L206" s="95">
        <f t="shared" si="145"/>
        <v>0</v>
      </c>
      <c r="M206" s="95">
        <f t="shared" si="146"/>
        <v>0</v>
      </c>
      <c r="N206" s="95">
        <f t="shared" si="147"/>
        <v>0</v>
      </c>
      <c r="O206" s="76">
        <f t="shared" si="148"/>
        <v>0</v>
      </c>
      <c r="P206" s="74">
        <f t="shared" si="149"/>
        <v>0</v>
      </c>
      <c r="Q206" s="74">
        <f t="shared" si="150"/>
        <v>0</v>
      </c>
      <c r="R206" s="74">
        <f t="shared" si="151"/>
        <v>0</v>
      </c>
      <c r="S206" s="94">
        <f t="shared" si="152"/>
        <v>0</v>
      </c>
      <c r="T206" s="95">
        <f t="shared" si="153"/>
        <v>0</v>
      </c>
      <c r="U206" s="95">
        <f t="shared" si="154"/>
        <v>0</v>
      </c>
      <c r="V206" s="95">
        <f t="shared" si="155"/>
        <v>0</v>
      </c>
      <c r="W206" s="76">
        <f t="shared" si="156"/>
        <v>0</v>
      </c>
    </row>
    <row r="207" spans="1:23" x14ac:dyDescent="0.2">
      <c r="A207" s="79" t="s">
        <v>119</v>
      </c>
      <c r="B207" s="80"/>
      <c r="C207" s="81"/>
      <c r="D207" s="82"/>
      <c r="E207" s="82"/>
      <c r="F207" s="83">
        <f>SUM(F197:F206)</f>
        <v>0</v>
      </c>
      <c r="G207" s="83">
        <f>SUM(G197:G206)</f>
        <v>0</v>
      </c>
      <c r="H207" s="83">
        <f t="shared" ref="H207:W207" si="157">SUM(H197:H206)</f>
        <v>0</v>
      </c>
      <c r="I207" s="83">
        <f t="shared" si="157"/>
        <v>0</v>
      </c>
      <c r="J207" s="83">
        <f t="shared" si="157"/>
        <v>0</v>
      </c>
      <c r="K207" s="83">
        <f t="shared" si="157"/>
        <v>0</v>
      </c>
      <c r="L207" s="84">
        <f t="shared" si="157"/>
        <v>0</v>
      </c>
      <c r="M207" s="84">
        <f t="shared" si="157"/>
        <v>0</v>
      </c>
      <c r="N207" s="84">
        <f t="shared" si="157"/>
        <v>0</v>
      </c>
      <c r="O207" s="85">
        <f t="shared" si="157"/>
        <v>0</v>
      </c>
      <c r="P207" s="83">
        <f t="shared" si="157"/>
        <v>0</v>
      </c>
      <c r="Q207" s="83">
        <f t="shared" si="157"/>
        <v>0</v>
      </c>
      <c r="R207" s="83">
        <f t="shared" si="157"/>
        <v>0</v>
      </c>
      <c r="S207" s="83">
        <f t="shared" si="157"/>
        <v>0</v>
      </c>
      <c r="T207" s="84">
        <f t="shared" si="157"/>
        <v>0</v>
      </c>
      <c r="U207" s="84">
        <f t="shared" si="157"/>
        <v>0</v>
      </c>
      <c r="V207" s="84">
        <f t="shared" si="157"/>
        <v>0</v>
      </c>
      <c r="W207" s="85">
        <f t="shared" si="157"/>
        <v>0</v>
      </c>
    </row>
    <row r="208" spans="1:23" x14ac:dyDescent="0.2">
      <c r="A208" s="100" t="s">
        <v>155</v>
      </c>
      <c r="B208" s="25"/>
      <c r="C208" s="26"/>
      <c r="D208" s="86"/>
      <c r="E208" s="86"/>
      <c r="F208" s="87"/>
      <c r="G208" s="87"/>
      <c r="H208" s="87"/>
      <c r="I208" s="87"/>
      <c r="J208" s="87"/>
      <c r="K208" s="87"/>
      <c r="L208" s="88"/>
      <c r="M208" s="88"/>
      <c r="N208" s="88"/>
      <c r="O208" s="89"/>
      <c r="P208" s="87"/>
      <c r="Q208" s="87"/>
      <c r="R208" s="87"/>
      <c r="S208" s="87"/>
      <c r="T208" s="88"/>
      <c r="U208" s="88"/>
      <c r="V208" s="88"/>
      <c r="W208" s="89"/>
    </row>
    <row r="209" spans="1:23" x14ac:dyDescent="0.2">
      <c r="A209" s="101"/>
      <c r="B209" s="27"/>
      <c r="C209" s="28"/>
      <c r="D209" s="102"/>
      <c r="E209" s="102"/>
      <c r="F209" s="74">
        <f t="shared" ref="F209:F218" si="158">C209*D209</f>
        <v>0</v>
      </c>
      <c r="G209" s="74">
        <f t="shared" ref="G209:G218" si="159">C209*E209</f>
        <v>0</v>
      </c>
      <c r="H209" s="74">
        <f t="shared" ref="H209:H218" si="160">F209*$H$12</f>
        <v>0</v>
      </c>
      <c r="I209" s="74">
        <f t="shared" ref="I209:I218" si="161">F209*$I$12</f>
        <v>0</v>
      </c>
      <c r="J209" s="74">
        <f t="shared" ref="J209:J218" si="162">F209*$J$12</f>
        <v>0</v>
      </c>
      <c r="K209" s="94">
        <f t="shared" ref="K209:K218" si="163">F209*$K$12</f>
        <v>0</v>
      </c>
      <c r="L209" s="95">
        <f t="shared" ref="L209:L218" si="164">F209-H209</f>
        <v>0</v>
      </c>
      <c r="M209" s="95">
        <f t="shared" ref="M209:M218" si="165">F209-I209</f>
        <v>0</v>
      </c>
      <c r="N209" s="95">
        <f t="shared" ref="N209:N218" si="166">F209-J209</f>
        <v>0</v>
      </c>
      <c r="O209" s="76">
        <f t="shared" ref="O209:O218" si="167">F209-K209</f>
        <v>0</v>
      </c>
      <c r="P209" s="74">
        <f t="shared" ref="P209:P218" si="168">G209*$P$12</f>
        <v>0</v>
      </c>
      <c r="Q209" s="74">
        <f t="shared" ref="Q209:Q218" si="169">G209*$Q$12</f>
        <v>0</v>
      </c>
      <c r="R209" s="74">
        <f t="shared" ref="R209:R218" si="170">G209*$R$12</f>
        <v>0</v>
      </c>
      <c r="S209" s="94">
        <f t="shared" ref="S209:S218" si="171">G209*$S$12</f>
        <v>0</v>
      </c>
      <c r="T209" s="95">
        <f t="shared" ref="T209:T218" si="172">G209-P209</f>
        <v>0</v>
      </c>
      <c r="U209" s="95">
        <f t="shared" ref="U209:U218" si="173">G209-Q209</f>
        <v>0</v>
      </c>
      <c r="V209" s="95">
        <f t="shared" ref="V209:V218" si="174">G209-R209</f>
        <v>0</v>
      </c>
      <c r="W209" s="76">
        <f t="shared" ref="W209:W218" si="175">G209-S209</f>
        <v>0</v>
      </c>
    </row>
    <row r="210" spans="1:23" x14ac:dyDescent="0.2">
      <c r="A210" s="101"/>
      <c r="B210" s="27"/>
      <c r="C210" s="28"/>
      <c r="D210" s="102"/>
      <c r="E210" s="102"/>
      <c r="F210" s="74">
        <f t="shared" si="158"/>
        <v>0</v>
      </c>
      <c r="G210" s="74">
        <f t="shared" si="159"/>
        <v>0</v>
      </c>
      <c r="H210" s="74">
        <f t="shared" si="160"/>
        <v>0</v>
      </c>
      <c r="I210" s="74">
        <f t="shared" si="161"/>
        <v>0</v>
      </c>
      <c r="J210" s="74">
        <f t="shared" si="162"/>
        <v>0</v>
      </c>
      <c r="K210" s="94">
        <f t="shared" si="163"/>
        <v>0</v>
      </c>
      <c r="L210" s="95">
        <f t="shared" si="164"/>
        <v>0</v>
      </c>
      <c r="M210" s="95">
        <f t="shared" si="165"/>
        <v>0</v>
      </c>
      <c r="N210" s="95">
        <f t="shared" si="166"/>
        <v>0</v>
      </c>
      <c r="O210" s="76">
        <f t="shared" si="167"/>
        <v>0</v>
      </c>
      <c r="P210" s="74">
        <f t="shared" si="168"/>
        <v>0</v>
      </c>
      <c r="Q210" s="74">
        <f t="shared" si="169"/>
        <v>0</v>
      </c>
      <c r="R210" s="74">
        <f t="shared" si="170"/>
        <v>0</v>
      </c>
      <c r="S210" s="94">
        <f t="shared" si="171"/>
        <v>0</v>
      </c>
      <c r="T210" s="95">
        <f t="shared" si="172"/>
        <v>0</v>
      </c>
      <c r="U210" s="95">
        <f t="shared" si="173"/>
        <v>0</v>
      </c>
      <c r="V210" s="95">
        <f t="shared" si="174"/>
        <v>0</v>
      </c>
      <c r="W210" s="76">
        <f t="shared" si="175"/>
        <v>0</v>
      </c>
    </row>
    <row r="211" spans="1:23" x14ac:dyDescent="0.2">
      <c r="A211" s="101"/>
      <c r="B211" s="27"/>
      <c r="C211" s="28"/>
      <c r="D211" s="102"/>
      <c r="E211" s="102"/>
      <c r="F211" s="74">
        <f t="shared" si="158"/>
        <v>0</v>
      </c>
      <c r="G211" s="74">
        <f t="shared" si="159"/>
        <v>0</v>
      </c>
      <c r="H211" s="74">
        <f t="shared" si="160"/>
        <v>0</v>
      </c>
      <c r="I211" s="74">
        <f t="shared" si="161"/>
        <v>0</v>
      </c>
      <c r="J211" s="74">
        <f t="shared" si="162"/>
        <v>0</v>
      </c>
      <c r="K211" s="94">
        <f t="shared" si="163"/>
        <v>0</v>
      </c>
      <c r="L211" s="95">
        <f t="shared" si="164"/>
        <v>0</v>
      </c>
      <c r="M211" s="95">
        <f t="shared" si="165"/>
        <v>0</v>
      </c>
      <c r="N211" s="95">
        <f t="shared" si="166"/>
        <v>0</v>
      </c>
      <c r="O211" s="76">
        <f t="shared" si="167"/>
        <v>0</v>
      </c>
      <c r="P211" s="74">
        <f t="shared" si="168"/>
        <v>0</v>
      </c>
      <c r="Q211" s="74">
        <f t="shared" si="169"/>
        <v>0</v>
      </c>
      <c r="R211" s="74">
        <f t="shared" si="170"/>
        <v>0</v>
      </c>
      <c r="S211" s="94">
        <f t="shared" si="171"/>
        <v>0</v>
      </c>
      <c r="T211" s="95">
        <f t="shared" si="172"/>
        <v>0</v>
      </c>
      <c r="U211" s="95">
        <f t="shared" si="173"/>
        <v>0</v>
      </c>
      <c r="V211" s="95">
        <f t="shared" si="174"/>
        <v>0</v>
      </c>
      <c r="W211" s="76">
        <f t="shared" si="175"/>
        <v>0</v>
      </c>
    </row>
    <row r="212" spans="1:23" x14ac:dyDescent="0.2">
      <c r="A212" s="101"/>
      <c r="B212" s="27"/>
      <c r="C212" s="28"/>
      <c r="D212" s="102"/>
      <c r="E212" s="102"/>
      <c r="F212" s="74">
        <f t="shared" si="158"/>
        <v>0</v>
      </c>
      <c r="G212" s="74">
        <f t="shared" si="159"/>
        <v>0</v>
      </c>
      <c r="H212" s="74">
        <f t="shared" si="160"/>
        <v>0</v>
      </c>
      <c r="I212" s="74">
        <f t="shared" si="161"/>
        <v>0</v>
      </c>
      <c r="J212" s="74">
        <f t="shared" si="162"/>
        <v>0</v>
      </c>
      <c r="K212" s="94">
        <f t="shared" si="163"/>
        <v>0</v>
      </c>
      <c r="L212" s="95">
        <f t="shared" si="164"/>
        <v>0</v>
      </c>
      <c r="M212" s="95">
        <f t="shared" si="165"/>
        <v>0</v>
      </c>
      <c r="N212" s="95">
        <f t="shared" si="166"/>
        <v>0</v>
      </c>
      <c r="O212" s="76">
        <f t="shared" si="167"/>
        <v>0</v>
      </c>
      <c r="P212" s="74">
        <f t="shared" si="168"/>
        <v>0</v>
      </c>
      <c r="Q212" s="74">
        <f t="shared" si="169"/>
        <v>0</v>
      </c>
      <c r="R212" s="74">
        <f t="shared" si="170"/>
        <v>0</v>
      </c>
      <c r="S212" s="94">
        <f t="shared" si="171"/>
        <v>0</v>
      </c>
      <c r="T212" s="95">
        <f t="shared" si="172"/>
        <v>0</v>
      </c>
      <c r="U212" s="95">
        <f t="shared" si="173"/>
        <v>0</v>
      </c>
      <c r="V212" s="95">
        <f t="shared" si="174"/>
        <v>0</v>
      </c>
      <c r="W212" s="76">
        <f t="shared" si="175"/>
        <v>0</v>
      </c>
    </row>
    <row r="213" spans="1:23" x14ac:dyDescent="0.2">
      <c r="A213" s="101"/>
      <c r="B213" s="27"/>
      <c r="C213" s="28"/>
      <c r="D213" s="102"/>
      <c r="E213" s="102"/>
      <c r="F213" s="74">
        <f t="shared" si="158"/>
        <v>0</v>
      </c>
      <c r="G213" s="74">
        <f t="shared" si="159"/>
        <v>0</v>
      </c>
      <c r="H213" s="74">
        <f t="shared" si="160"/>
        <v>0</v>
      </c>
      <c r="I213" s="74">
        <f t="shared" si="161"/>
        <v>0</v>
      </c>
      <c r="J213" s="74">
        <f t="shared" si="162"/>
        <v>0</v>
      </c>
      <c r="K213" s="94">
        <f t="shared" si="163"/>
        <v>0</v>
      </c>
      <c r="L213" s="95">
        <f t="shared" si="164"/>
        <v>0</v>
      </c>
      <c r="M213" s="95">
        <f t="shared" si="165"/>
        <v>0</v>
      </c>
      <c r="N213" s="95">
        <f t="shared" si="166"/>
        <v>0</v>
      </c>
      <c r="O213" s="76">
        <f t="shared" si="167"/>
        <v>0</v>
      </c>
      <c r="P213" s="74">
        <f t="shared" si="168"/>
        <v>0</v>
      </c>
      <c r="Q213" s="74">
        <f t="shared" si="169"/>
        <v>0</v>
      </c>
      <c r="R213" s="74">
        <f t="shared" si="170"/>
        <v>0</v>
      </c>
      <c r="S213" s="94">
        <f t="shared" si="171"/>
        <v>0</v>
      </c>
      <c r="T213" s="95">
        <f t="shared" si="172"/>
        <v>0</v>
      </c>
      <c r="U213" s="95">
        <f t="shared" si="173"/>
        <v>0</v>
      </c>
      <c r="V213" s="95">
        <f t="shared" si="174"/>
        <v>0</v>
      </c>
      <c r="W213" s="76">
        <f t="shared" si="175"/>
        <v>0</v>
      </c>
    </row>
    <row r="214" spans="1:23" x14ac:dyDescent="0.2">
      <c r="A214" s="101"/>
      <c r="B214" s="27"/>
      <c r="C214" s="28"/>
      <c r="D214" s="102"/>
      <c r="E214" s="102"/>
      <c r="F214" s="74">
        <f t="shared" si="158"/>
        <v>0</v>
      </c>
      <c r="G214" s="74">
        <f t="shared" si="159"/>
        <v>0</v>
      </c>
      <c r="H214" s="74">
        <f t="shared" si="160"/>
        <v>0</v>
      </c>
      <c r="I214" s="74">
        <f t="shared" si="161"/>
        <v>0</v>
      </c>
      <c r="J214" s="74">
        <f t="shared" si="162"/>
        <v>0</v>
      </c>
      <c r="K214" s="94">
        <f t="shared" si="163"/>
        <v>0</v>
      </c>
      <c r="L214" s="95">
        <f t="shared" si="164"/>
        <v>0</v>
      </c>
      <c r="M214" s="95">
        <f t="shared" si="165"/>
        <v>0</v>
      </c>
      <c r="N214" s="95">
        <f t="shared" si="166"/>
        <v>0</v>
      </c>
      <c r="O214" s="76">
        <f t="shared" si="167"/>
        <v>0</v>
      </c>
      <c r="P214" s="74">
        <f t="shared" si="168"/>
        <v>0</v>
      </c>
      <c r="Q214" s="74">
        <f t="shared" si="169"/>
        <v>0</v>
      </c>
      <c r="R214" s="74">
        <f t="shared" si="170"/>
        <v>0</v>
      </c>
      <c r="S214" s="94">
        <f t="shared" si="171"/>
        <v>0</v>
      </c>
      <c r="T214" s="95">
        <f t="shared" si="172"/>
        <v>0</v>
      </c>
      <c r="U214" s="95">
        <f t="shared" si="173"/>
        <v>0</v>
      </c>
      <c r="V214" s="95">
        <f t="shared" si="174"/>
        <v>0</v>
      </c>
      <c r="W214" s="76">
        <f t="shared" si="175"/>
        <v>0</v>
      </c>
    </row>
    <row r="215" spans="1:23" x14ac:dyDescent="0.2">
      <c r="A215" s="101"/>
      <c r="B215" s="27"/>
      <c r="C215" s="28"/>
      <c r="D215" s="102"/>
      <c r="E215" s="102"/>
      <c r="F215" s="74">
        <f t="shared" si="158"/>
        <v>0</v>
      </c>
      <c r="G215" s="74">
        <f t="shared" si="159"/>
        <v>0</v>
      </c>
      <c r="H215" s="74">
        <f t="shared" si="160"/>
        <v>0</v>
      </c>
      <c r="I215" s="74">
        <f t="shared" si="161"/>
        <v>0</v>
      </c>
      <c r="J215" s="74">
        <f t="shared" si="162"/>
        <v>0</v>
      </c>
      <c r="K215" s="94">
        <f t="shared" si="163"/>
        <v>0</v>
      </c>
      <c r="L215" s="95">
        <f t="shared" si="164"/>
        <v>0</v>
      </c>
      <c r="M215" s="95">
        <f t="shared" si="165"/>
        <v>0</v>
      </c>
      <c r="N215" s="95">
        <f t="shared" si="166"/>
        <v>0</v>
      </c>
      <c r="O215" s="76">
        <f t="shared" si="167"/>
        <v>0</v>
      </c>
      <c r="P215" s="74">
        <f t="shared" si="168"/>
        <v>0</v>
      </c>
      <c r="Q215" s="74">
        <f t="shared" si="169"/>
        <v>0</v>
      </c>
      <c r="R215" s="74">
        <f t="shared" si="170"/>
        <v>0</v>
      </c>
      <c r="S215" s="94">
        <f t="shared" si="171"/>
        <v>0</v>
      </c>
      <c r="T215" s="95">
        <f t="shared" si="172"/>
        <v>0</v>
      </c>
      <c r="U215" s="95">
        <f t="shared" si="173"/>
        <v>0</v>
      </c>
      <c r="V215" s="95">
        <f t="shared" si="174"/>
        <v>0</v>
      </c>
      <c r="W215" s="76">
        <f t="shared" si="175"/>
        <v>0</v>
      </c>
    </row>
    <row r="216" spans="1:23" x14ac:dyDescent="0.2">
      <c r="A216" s="101"/>
      <c r="B216" s="27"/>
      <c r="C216" s="28"/>
      <c r="D216" s="102"/>
      <c r="E216" s="102"/>
      <c r="F216" s="74">
        <f t="shared" si="158"/>
        <v>0</v>
      </c>
      <c r="G216" s="74">
        <f t="shared" si="159"/>
        <v>0</v>
      </c>
      <c r="H216" s="74">
        <f t="shared" si="160"/>
        <v>0</v>
      </c>
      <c r="I216" s="74">
        <f t="shared" si="161"/>
        <v>0</v>
      </c>
      <c r="J216" s="74">
        <f t="shared" si="162"/>
        <v>0</v>
      </c>
      <c r="K216" s="94">
        <f t="shared" si="163"/>
        <v>0</v>
      </c>
      <c r="L216" s="95">
        <f t="shared" si="164"/>
        <v>0</v>
      </c>
      <c r="M216" s="95">
        <f t="shared" si="165"/>
        <v>0</v>
      </c>
      <c r="N216" s="95">
        <f t="shared" si="166"/>
        <v>0</v>
      </c>
      <c r="O216" s="76">
        <f t="shared" si="167"/>
        <v>0</v>
      </c>
      <c r="P216" s="74">
        <f t="shared" si="168"/>
        <v>0</v>
      </c>
      <c r="Q216" s="74">
        <f t="shared" si="169"/>
        <v>0</v>
      </c>
      <c r="R216" s="74">
        <f t="shared" si="170"/>
        <v>0</v>
      </c>
      <c r="S216" s="94">
        <f t="shared" si="171"/>
        <v>0</v>
      </c>
      <c r="T216" s="95">
        <f t="shared" si="172"/>
        <v>0</v>
      </c>
      <c r="U216" s="95">
        <f t="shared" si="173"/>
        <v>0</v>
      </c>
      <c r="V216" s="95">
        <f t="shared" si="174"/>
        <v>0</v>
      </c>
      <c r="W216" s="76">
        <f t="shared" si="175"/>
        <v>0</v>
      </c>
    </row>
    <row r="217" spans="1:23" x14ac:dyDescent="0.2">
      <c r="A217" s="101"/>
      <c r="B217" s="27"/>
      <c r="C217" s="28"/>
      <c r="D217" s="102"/>
      <c r="E217" s="102"/>
      <c r="F217" s="74">
        <f t="shared" si="158"/>
        <v>0</v>
      </c>
      <c r="G217" s="74">
        <f t="shared" si="159"/>
        <v>0</v>
      </c>
      <c r="H217" s="74">
        <f t="shared" si="160"/>
        <v>0</v>
      </c>
      <c r="I217" s="74">
        <f t="shared" si="161"/>
        <v>0</v>
      </c>
      <c r="J217" s="74">
        <f t="shared" si="162"/>
        <v>0</v>
      </c>
      <c r="K217" s="94">
        <f t="shared" si="163"/>
        <v>0</v>
      </c>
      <c r="L217" s="95">
        <f t="shared" si="164"/>
        <v>0</v>
      </c>
      <c r="M217" s="95">
        <f t="shared" si="165"/>
        <v>0</v>
      </c>
      <c r="N217" s="95">
        <f t="shared" si="166"/>
        <v>0</v>
      </c>
      <c r="O217" s="76">
        <f t="shared" si="167"/>
        <v>0</v>
      </c>
      <c r="P217" s="74">
        <f t="shared" si="168"/>
        <v>0</v>
      </c>
      <c r="Q217" s="74">
        <f t="shared" si="169"/>
        <v>0</v>
      </c>
      <c r="R217" s="74">
        <f t="shared" si="170"/>
        <v>0</v>
      </c>
      <c r="S217" s="94">
        <f t="shared" si="171"/>
        <v>0</v>
      </c>
      <c r="T217" s="95">
        <f t="shared" si="172"/>
        <v>0</v>
      </c>
      <c r="U217" s="95">
        <f t="shared" si="173"/>
        <v>0</v>
      </c>
      <c r="V217" s="95">
        <f t="shared" si="174"/>
        <v>0</v>
      </c>
      <c r="W217" s="76">
        <f t="shared" si="175"/>
        <v>0</v>
      </c>
    </row>
    <row r="218" spans="1:23" x14ac:dyDescent="0.2">
      <c r="A218" s="101"/>
      <c r="B218" s="27"/>
      <c r="C218" s="28"/>
      <c r="D218" s="102"/>
      <c r="E218" s="102"/>
      <c r="F218" s="74">
        <f t="shared" si="158"/>
        <v>0</v>
      </c>
      <c r="G218" s="74">
        <f t="shared" si="159"/>
        <v>0</v>
      </c>
      <c r="H218" s="74">
        <f t="shared" si="160"/>
        <v>0</v>
      </c>
      <c r="I218" s="74">
        <f t="shared" si="161"/>
        <v>0</v>
      </c>
      <c r="J218" s="74">
        <f t="shared" si="162"/>
        <v>0</v>
      </c>
      <c r="K218" s="94">
        <f t="shared" si="163"/>
        <v>0</v>
      </c>
      <c r="L218" s="95">
        <f t="shared" si="164"/>
        <v>0</v>
      </c>
      <c r="M218" s="95">
        <f t="shared" si="165"/>
        <v>0</v>
      </c>
      <c r="N218" s="95">
        <f t="shared" si="166"/>
        <v>0</v>
      </c>
      <c r="O218" s="76">
        <f t="shared" si="167"/>
        <v>0</v>
      </c>
      <c r="P218" s="74">
        <f t="shared" si="168"/>
        <v>0</v>
      </c>
      <c r="Q218" s="74">
        <f t="shared" si="169"/>
        <v>0</v>
      </c>
      <c r="R218" s="74">
        <f t="shared" si="170"/>
        <v>0</v>
      </c>
      <c r="S218" s="94">
        <f t="shared" si="171"/>
        <v>0</v>
      </c>
      <c r="T218" s="95">
        <f t="shared" si="172"/>
        <v>0</v>
      </c>
      <c r="U218" s="95">
        <f t="shared" si="173"/>
        <v>0</v>
      </c>
      <c r="V218" s="95">
        <f t="shared" si="174"/>
        <v>0</v>
      </c>
      <c r="W218" s="76">
        <f t="shared" si="175"/>
        <v>0</v>
      </c>
    </row>
    <row r="219" spans="1:23" x14ac:dyDescent="0.2">
      <c r="A219" s="79" t="s">
        <v>33</v>
      </c>
      <c r="B219" s="80"/>
      <c r="C219" s="81"/>
      <c r="D219" s="82"/>
      <c r="E219" s="82"/>
      <c r="F219" s="83">
        <f>SUM(F209:F218)</f>
        <v>0</v>
      </c>
      <c r="G219" s="83">
        <f>SUM(G209:G218)</f>
        <v>0</v>
      </c>
      <c r="H219" s="83">
        <f t="shared" ref="H219:W219" si="176">SUM(H209:H218)</f>
        <v>0</v>
      </c>
      <c r="I219" s="83">
        <f t="shared" si="176"/>
        <v>0</v>
      </c>
      <c r="J219" s="83">
        <f t="shared" si="176"/>
        <v>0</v>
      </c>
      <c r="K219" s="83">
        <f t="shared" si="176"/>
        <v>0</v>
      </c>
      <c r="L219" s="84">
        <f t="shared" si="176"/>
        <v>0</v>
      </c>
      <c r="M219" s="84">
        <f t="shared" si="176"/>
        <v>0</v>
      </c>
      <c r="N219" s="84">
        <f t="shared" si="176"/>
        <v>0</v>
      </c>
      <c r="O219" s="85">
        <f t="shared" si="176"/>
        <v>0</v>
      </c>
      <c r="P219" s="83">
        <f t="shared" si="176"/>
        <v>0</v>
      </c>
      <c r="Q219" s="83">
        <f t="shared" si="176"/>
        <v>0</v>
      </c>
      <c r="R219" s="83">
        <f t="shared" si="176"/>
        <v>0</v>
      </c>
      <c r="S219" s="83">
        <f t="shared" si="176"/>
        <v>0</v>
      </c>
      <c r="T219" s="84">
        <f t="shared" si="176"/>
        <v>0</v>
      </c>
      <c r="U219" s="84">
        <f t="shared" si="176"/>
        <v>0</v>
      </c>
      <c r="V219" s="84">
        <f t="shared" si="176"/>
        <v>0</v>
      </c>
      <c r="W219" s="85">
        <f t="shared" si="176"/>
        <v>0</v>
      </c>
    </row>
    <row r="220" spans="1:23" x14ac:dyDescent="0.2">
      <c r="A220" s="100" t="s">
        <v>247</v>
      </c>
      <c r="B220" s="25"/>
      <c r="C220" s="26"/>
      <c r="D220" s="86"/>
      <c r="E220" s="86"/>
      <c r="F220" s="106"/>
      <c r="G220" s="106"/>
      <c r="H220" s="106"/>
      <c r="I220" s="106"/>
      <c r="J220" s="106"/>
      <c r="K220" s="106"/>
      <c r="L220" s="107"/>
      <c r="M220" s="107"/>
      <c r="N220" s="107"/>
      <c r="O220" s="108"/>
      <c r="P220" s="106"/>
      <c r="Q220" s="106"/>
      <c r="R220" s="106"/>
      <c r="S220" s="106"/>
      <c r="T220" s="107"/>
      <c r="U220" s="107"/>
      <c r="V220" s="107"/>
      <c r="W220" s="108"/>
    </row>
    <row r="221" spans="1:23" x14ac:dyDescent="0.2">
      <c r="A221" s="72"/>
      <c r="B221" s="110"/>
      <c r="C221" s="111"/>
      <c r="D221" s="112"/>
      <c r="E221" s="112"/>
      <c r="F221" s="74">
        <f t="shared" ref="F221:F228" si="177">C221*D221</f>
        <v>0</v>
      </c>
      <c r="G221" s="74">
        <f t="shared" ref="G221:G228" si="178">C221*E221</f>
        <v>0</v>
      </c>
      <c r="H221" s="74">
        <f t="shared" ref="H221:H228" si="179">F221*$H$12</f>
        <v>0</v>
      </c>
      <c r="I221" s="74">
        <f t="shared" ref="I221:I228" si="180">F221*$I$12</f>
        <v>0</v>
      </c>
      <c r="J221" s="74">
        <f t="shared" ref="J221:J228" si="181">F221*$J$12</f>
        <v>0</v>
      </c>
      <c r="K221" s="94">
        <f t="shared" ref="K221:K228" si="182">F221*$K$12</f>
        <v>0</v>
      </c>
      <c r="L221" s="95">
        <f t="shared" ref="L221:L228" si="183">F221-H221</f>
        <v>0</v>
      </c>
      <c r="M221" s="95">
        <f t="shared" ref="M221:M228" si="184">F221-I221</f>
        <v>0</v>
      </c>
      <c r="N221" s="95">
        <f t="shared" ref="N221:N228" si="185">F221-J221</f>
        <v>0</v>
      </c>
      <c r="O221" s="76">
        <f t="shared" ref="O221:O228" si="186">F221-K221</f>
        <v>0</v>
      </c>
      <c r="P221" s="74">
        <f t="shared" ref="P221:P228" si="187">G221*$P$12</f>
        <v>0</v>
      </c>
      <c r="Q221" s="74">
        <f t="shared" ref="Q221:Q228" si="188">G221*$Q$12</f>
        <v>0</v>
      </c>
      <c r="R221" s="74">
        <f t="shared" ref="R221:R228" si="189">G221*$R$12</f>
        <v>0</v>
      </c>
      <c r="S221" s="94">
        <f t="shared" ref="S221:S228" si="190">G221*$S$12</f>
        <v>0</v>
      </c>
      <c r="T221" s="95">
        <f t="shared" ref="T221:T228" si="191">G221-P221</f>
        <v>0</v>
      </c>
      <c r="U221" s="95">
        <f t="shared" ref="U221:U228" si="192">G221-Q221</f>
        <v>0</v>
      </c>
      <c r="V221" s="95">
        <f t="shared" ref="V221:V228" si="193">G221-R221</f>
        <v>0</v>
      </c>
      <c r="W221" s="76">
        <f t="shared" ref="W221:W228" si="194">G221-S221</f>
        <v>0</v>
      </c>
    </row>
    <row r="222" spans="1:23" x14ac:dyDescent="0.2">
      <c r="A222" s="72"/>
      <c r="B222" s="110"/>
      <c r="C222" s="111"/>
      <c r="D222" s="112"/>
      <c r="E222" s="112"/>
      <c r="F222" s="74">
        <f t="shared" si="177"/>
        <v>0</v>
      </c>
      <c r="G222" s="74">
        <f t="shared" si="178"/>
        <v>0</v>
      </c>
      <c r="H222" s="74">
        <f t="shared" si="179"/>
        <v>0</v>
      </c>
      <c r="I222" s="74">
        <f t="shared" si="180"/>
        <v>0</v>
      </c>
      <c r="J222" s="74">
        <f t="shared" si="181"/>
        <v>0</v>
      </c>
      <c r="K222" s="94">
        <f t="shared" si="182"/>
        <v>0</v>
      </c>
      <c r="L222" s="95">
        <f t="shared" si="183"/>
        <v>0</v>
      </c>
      <c r="M222" s="95">
        <f t="shared" si="184"/>
        <v>0</v>
      </c>
      <c r="N222" s="95">
        <f t="shared" si="185"/>
        <v>0</v>
      </c>
      <c r="O222" s="76">
        <f t="shared" si="186"/>
        <v>0</v>
      </c>
      <c r="P222" s="74">
        <f t="shared" si="187"/>
        <v>0</v>
      </c>
      <c r="Q222" s="74">
        <f t="shared" si="188"/>
        <v>0</v>
      </c>
      <c r="R222" s="74">
        <f t="shared" si="189"/>
        <v>0</v>
      </c>
      <c r="S222" s="94">
        <f t="shared" si="190"/>
        <v>0</v>
      </c>
      <c r="T222" s="95">
        <f t="shared" si="191"/>
        <v>0</v>
      </c>
      <c r="U222" s="95">
        <f t="shared" si="192"/>
        <v>0</v>
      </c>
      <c r="V222" s="95">
        <f t="shared" si="193"/>
        <v>0</v>
      </c>
      <c r="W222" s="76">
        <f t="shared" si="194"/>
        <v>0</v>
      </c>
    </row>
    <row r="223" spans="1:23" x14ac:dyDescent="0.2">
      <c r="A223" s="113"/>
      <c r="B223" s="114"/>
      <c r="C223" s="115"/>
      <c r="D223" s="73"/>
      <c r="E223" s="73"/>
      <c r="F223" s="74">
        <f t="shared" si="177"/>
        <v>0</v>
      </c>
      <c r="G223" s="74">
        <f t="shared" si="178"/>
        <v>0</v>
      </c>
      <c r="H223" s="74">
        <f t="shared" si="179"/>
        <v>0</v>
      </c>
      <c r="I223" s="74">
        <f t="shared" si="180"/>
        <v>0</v>
      </c>
      <c r="J223" s="74">
        <f t="shared" si="181"/>
        <v>0</v>
      </c>
      <c r="K223" s="94">
        <f t="shared" si="182"/>
        <v>0</v>
      </c>
      <c r="L223" s="95">
        <f t="shared" si="183"/>
        <v>0</v>
      </c>
      <c r="M223" s="95">
        <f t="shared" si="184"/>
        <v>0</v>
      </c>
      <c r="N223" s="95">
        <f t="shared" si="185"/>
        <v>0</v>
      </c>
      <c r="O223" s="76">
        <f t="shared" si="186"/>
        <v>0</v>
      </c>
      <c r="P223" s="74">
        <f t="shared" si="187"/>
        <v>0</v>
      </c>
      <c r="Q223" s="74">
        <f t="shared" si="188"/>
        <v>0</v>
      </c>
      <c r="R223" s="74">
        <f t="shared" si="189"/>
        <v>0</v>
      </c>
      <c r="S223" s="94">
        <f t="shared" si="190"/>
        <v>0</v>
      </c>
      <c r="T223" s="95">
        <f t="shared" si="191"/>
        <v>0</v>
      </c>
      <c r="U223" s="95">
        <f t="shared" si="192"/>
        <v>0</v>
      </c>
      <c r="V223" s="95">
        <f t="shared" si="193"/>
        <v>0</v>
      </c>
      <c r="W223" s="76">
        <f t="shared" si="194"/>
        <v>0</v>
      </c>
    </row>
    <row r="224" spans="1:23" x14ac:dyDescent="0.2">
      <c r="A224" s="72"/>
      <c r="B224" s="110"/>
      <c r="C224" s="111"/>
      <c r="D224" s="112"/>
      <c r="E224" s="112"/>
      <c r="F224" s="74">
        <f t="shared" si="177"/>
        <v>0</v>
      </c>
      <c r="G224" s="74">
        <f t="shared" si="178"/>
        <v>0</v>
      </c>
      <c r="H224" s="74">
        <f t="shared" si="179"/>
        <v>0</v>
      </c>
      <c r="I224" s="74">
        <f t="shared" si="180"/>
        <v>0</v>
      </c>
      <c r="J224" s="74">
        <f t="shared" si="181"/>
        <v>0</v>
      </c>
      <c r="K224" s="94">
        <f t="shared" si="182"/>
        <v>0</v>
      </c>
      <c r="L224" s="95">
        <f t="shared" si="183"/>
        <v>0</v>
      </c>
      <c r="M224" s="95">
        <f t="shared" si="184"/>
        <v>0</v>
      </c>
      <c r="N224" s="95">
        <f t="shared" si="185"/>
        <v>0</v>
      </c>
      <c r="O224" s="76">
        <f t="shared" si="186"/>
        <v>0</v>
      </c>
      <c r="P224" s="74">
        <f t="shared" si="187"/>
        <v>0</v>
      </c>
      <c r="Q224" s="74">
        <f t="shared" si="188"/>
        <v>0</v>
      </c>
      <c r="R224" s="74">
        <f t="shared" si="189"/>
        <v>0</v>
      </c>
      <c r="S224" s="94">
        <f t="shared" si="190"/>
        <v>0</v>
      </c>
      <c r="T224" s="95">
        <f t="shared" si="191"/>
        <v>0</v>
      </c>
      <c r="U224" s="95">
        <f t="shared" si="192"/>
        <v>0</v>
      </c>
      <c r="V224" s="95">
        <f t="shared" si="193"/>
        <v>0</v>
      </c>
      <c r="W224" s="76">
        <f t="shared" si="194"/>
        <v>0</v>
      </c>
    </row>
    <row r="225" spans="1:24" x14ac:dyDescent="0.2">
      <c r="A225" s="113"/>
      <c r="B225" s="114"/>
      <c r="C225" s="115"/>
      <c r="D225" s="73"/>
      <c r="E225" s="73"/>
      <c r="F225" s="74">
        <f t="shared" si="177"/>
        <v>0</v>
      </c>
      <c r="G225" s="74">
        <f t="shared" si="178"/>
        <v>0</v>
      </c>
      <c r="H225" s="74">
        <f t="shared" si="179"/>
        <v>0</v>
      </c>
      <c r="I225" s="74">
        <f t="shared" si="180"/>
        <v>0</v>
      </c>
      <c r="J225" s="74">
        <f t="shared" si="181"/>
        <v>0</v>
      </c>
      <c r="K225" s="94">
        <f t="shared" si="182"/>
        <v>0</v>
      </c>
      <c r="L225" s="95">
        <f t="shared" si="183"/>
        <v>0</v>
      </c>
      <c r="M225" s="95">
        <f t="shared" si="184"/>
        <v>0</v>
      </c>
      <c r="N225" s="95">
        <f t="shared" si="185"/>
        <v>0</v>
      </c>
      <c r="O225" s="76">
        <f t="shared" si="186"/>
        <v>0</v>
      </c>
      <c r="P225" s="74">
        <f t="shared" si="187"/>
        <v>0</v>
      </c>
      <c r="Q225" s="74">
        <f t="shared" si="188"/>
        <v>0</v>
      </c>
      <c r="R225" s="74">
        <f t="shared" si="189"/>
        <v>0</v>
      </c>
      <c r="S225" s="94">
        <f t="shared" si="190"/>
        <v>0</v>
      </c>
      <c r="T225" s="95">
        <f t="shared" si="191"/>
        <v>0</v>
      </c>
      <c r="U225" s="95">
        <f t="shared" si="192"/>
        <v>0</v>
      </c>
      <c r="V225" s="95">
        <f t="shared" si="193"/>
        <v>0</v>
      </c>
      <c r="W225" s="76">
        <f t="shared" si="194"/>
        <v>0</v>
      </c>
    </row>
    <row r="226" spans="1:24" x14ac:dyDescent="0.2">
      <c r="A226" s="72"/>
      <c r="B226" s="110"/>
      <c r="C226" s="111"/>
      <c r="D226" s="112"/>
      <c r="E226" s="112"/>
      <c r="F226" s="74">
        <f t="shared" si="177"/>
        <v>0</v>
      </c>
      <c r="G226" s="74">
        <f t="shared" si="178"/>
        <v>0</v>
      </c>
      <c r="H226" s="74">
        <f t="shared" si="179"/>
        <v>0</v>
      </c>
      <c r="I226" s="74">
        <f t="shared" si="180"/>
        <v>0</v>
      </c>
      <c r="J226" s="74">
        <f t="shared" si="181"/>
        <v>0</v>
      </c>
      <c r="K226" s="94">
        <f t="shared" si="182"/>
        <v>0</v>
      </c>
      <c r="L226" s="95">
        <f t="shared" si="183"/>
        <v>0</v>
      </c>
      <c r="M226" s="95">
        <f t="shared" si="184"/>
        <v>0</v>
      </c>
      <c r="N226" s="95">
        <f t="shared" si="185"/>
        <v>0</v>
      </c>
      <c r="O226" s="76">
        <f t="shared" si="186"/>
        <v>0</v>
      </c>
      <c r="P226" s="74">
        <f t="shared" si="187"/>
        <v>0</v>
      </c>
      <c r="Q226" s="74">
        <f t="shared" si="188"/>
        <v>0</v>
      </c>
      <c r="R226" s="74">
        <f t="shared" si="189"/>
        <v>0</v>
      </c>
      <c r="S226" s="94">
        <f t="shared" si="190"/>
        <v>0</v>
      </c>
      <c r="T226" s="95">
        <f t="shared" si="191"/>
        <v>0</v>
      </c>
      <c r="U226" s="95">
        <f t="shared" si="192"/>
        <v>0</v>
      </c>
      <c r="V226" s="95">
        <f t="shared" si="193"/>
        <v>0</v>
      </c>
      <c r="W226" s="76">
        <f t="shared" si="194"/>
        <v>0</v>
      </c>
    </row>
    <row r="227" spans="1:24" x14ac:dyDescent="0.2">
      <c r="A227" s="113"/>
      <c r="B227" s="114"/>
      <c r="C227" s="115"/>
      <c r="D227" s="73"/>
      <c r="E227" s="73"/>
      <c r="F227" s="74">
        <f t="shared" si="177"/>
        <v>0</v>
      </c>
      <c r="G227" s="74">
        <f t="shared" si="178"/>
        <v>0</v>
      </c>
      <c r="H227" s="74">
        <f t="shared" si="179"/>
        <v>0</v>
      </c>
      <c r="I227" s="74">
        <f t="shared" si="180"/>
        <v>0</v>
      </c>
      <c r="J227" s="74">
        <f t="shared" si="181"/>
        <v>0</v>
      </c>
      <c r="K227" s="94">
        <f t="shared" si="182"/>
        <v>0</v>
      </c>
      <c r="L227" s="95">
        <f t="shared" si="183"/>
        <v>0</v>
      </c>
      <c r="M227" s="95">
        <f t="shared" si="184"/>
        <v>0</v>
      </c>
      <c r="N227" s="95">
        <f t="shared" si="185"/>
        <v>0</v>
      </c>
      <c r="O227" s="76">
        <f t="shared" si="186"/>
        <v>0</v>
      </c>
      <c r="P227" s="74">
        <f t="shared" si="187"/>
        <v>0</v>
      </c>
      <c r="Q227" s="74">
        <f t="shared" si="188"/>
        <v>0</v>
      </c>
      <c r="R227" s="74">
        <f t="shared" si="189"/>
        <v>0</v>
      </c>
      <c r="S227" s="94">
        <f t="shared" si="190"/>
        <v>0</v>
      </c>
      <c r="T227" s="95">
        <f t="shared" si="191"/>
        <v>0</v>
      </c>
      <c r="U227" s="95">
        <f t="shared" si="192"/>
        <v>0</v>
      </c>
      <c r="V227" s="95">
        <f t="shared" si="193"/>
        <v>0</v>
      </c>
      <c r="W227" s="76">
        <f t="shared" si="194"/>
        <v>0</v>
      </c>
    </row>
    <row r="228" spans="1:24" x14ac:dyDescent="0.2">
      <c r="A228" s="72"/>
      <c r="B228" s="110"/>
      <c r="C228" s="111"/>
      <c r="D228" s="112"/>
      <c r="E228" s="112"/>
      <c r="F228" s="74">
        <f t="shared" si="177"/>
        <v>0</v>
      </c>
      <c r="G228" s="74">
        <f t="shared" si="178"/>
        <v>0</v>
      </c>
      <c r="H228" s="74">
        <f t="shared" si="179"/>
        <v>0</v>
      </c>
      <c r="I228" s="74">
        <f t="shared" si="180"/>
        <v>0</v>
      </c>
      <c r="J228" s="74">
        <f t="shared" si="181"/>
        <v>0</v>
      </c>
      <c r="K228" s="94">
        <f t="shared" si="182"/>
        <v>0</v>
      </c>
      <c r="L228" s="95">
        <f t="shared" si="183"/>
        <v>0</v>
      </c>
      <c r="M228" s="95">
        <f t="shared" si="184"/>
        <v>0</v>
      </c>
      <c r="N228" s="95">
        <f t="shared" si="185"/>
        <v>0</v>
      </c>
      <c r="O228" s="76">
        <f t="shared" si="186"/>
        <v>0</v>
      </c>
      <c r="P228" s="74">
        <f t="shared" si="187"/>
        <v>0</v>
      </c>
      <c r="Q228" s="74">
        <f t="shared" si="188"/>
        <v>0</v>
      </c>
      <c r="R228" s="74">
        <f t="shared" si="189"/>
        <v>0</v>
      </c>
      <c r="S228" s="94">
        <f t="shared" si="190"/>
        <v>0</v>
      </c>
      <c r="T228" s="95">
        <f t="shared" si="191"/>
        <v>0</v>
      </c>
      <c r="U228" s="95">
        <f t="shared" si="192"/>
        <v>0</v>
      </c>
      <c r="V228" s="95">
        <f t="shared" si="193"/>
        <v>0</v>
      </c>
      <c r="W228" s="76">
        <f t="shared" si="194"/>
        <v>0</v>
      </c>
    </row>
    <row r="229" spans="1:24" x14ac:dyDescent="0.2">
      <c r="A229" s="79" t="s">
        <v>249</v>
      </c>
      <c r="B229" s="80"/>
      <c r="C229" s="81"/>
      <c r="D229" s="82"/>
      <c r="E229" s="82"/>
      <c r="F229" s="83">
        <f>SUM(F221:F228)</f>
        <v>0</v>
      </c>
      <c r="G229" s="83">
        <f>SUM(G221:G228)</f>
        <v>0</v>
      </c>
      <c r="H229" s="83">
        <f t="shared" ref="H229:W229" si="195">SUM(H221:H228)</f>
        <v>0</v>
      </c>
      <c r="I229" s="83">
        <f t="shared" si="195"/>
        <v>0</v>
      </c>
      <c r="J229" s="83">
        <f t="shared" si="195"/>
        <v>0</v>
      </c>
      <c r="K229" s="83">
        <f t="shared" si="195"/>
        <v>0</v>
      </c>
      <c r="L229" s="84">
        <f t="shared" si="195"/>
        <v>0</v>
      </c>
      <c r="M229" s="84">
        <f t="shared" si="195"/>
        <v>0</v>
      </c>
      <c r="N229" s="84">
        <f t="shared" si="195"/>
        <v>0</v>
      </c>
      <c r="O229" s="85">
        <f t="shared" si="195"/>
        <v>0</v>
      </c>
      <c r="P229" s="83">
        <f t="shared" si="195"/>
        <v>0</v>
      </c>
      <c r="Q229" s="83">
        <f t="shared" si="195"/>
        <v>0</v>
      </c>
      <c r="R229" s="83">
        <f t="shared" si="195"/>
        <v>0</v>
      </c>
      <c r="S229" s="83">
        <f t="shared" si="195"/>
        <v>0</v>
      </c>
      <c r="T229" s="84">
        <f t="shared" si="195"/>
        <v>0</v>
      </c>
      <c r="U229" s="84">
        <f t="shared" si="195"/>
        <v>0</v>
      </c>
      <c r="V229" s="84">
        <f t="shared" si="195"/>
        <v>0</v>
      </c>
      <c r="W229" s="85">
        <f t="shared" si="195"/>
        <v>0</v>
      </c>
    </row>
    <row r="230" spans="1:24" x14ac:dyDescent="0.2">
      <c r="A230" s="100" t="s">
        <v>172</v>
      </c>
      <c r="B230" s="25"/>
      <c r="C230" s="26"/>
      <c r="D230" s="86"/>
      <c r="E230" s="86"/>
      <c r="F230" s="106"/>
      <c r="G230" s="106"/>
      <c r="H230" s="106"/>
      <c r="I230" s="106"/>
      <c r="J230" s="106"/>
      <c r="K230" s="106"/>
      <c r="L230" s="107"/>
      <c r="M230" s="107"/>
      <c r="N230" s="107"/>
      <c r="O230" s="108"/>
      <c r="P230" s="106"/>
      <c r="Q230" s="106"/>
      <c r="R230" s="106"/>
      <c r="S230" s="106"/>
      <c r="T230" s="107"/>
      <c r="U230" s="107"/>
      <c r="V230" s="107"/>
      <c r="W230" s="108"/>
    </row>
    <row r="231" spans="1:24" x14ac:dyDescent="0.2">
      <c r="A231" s="72"/>
      <c r="B231" s="110"/>
      <c r="C231" s="111"/>
      <c r="D231" s="112"/>
      <c r="E231" s="112"/>
      <c r="F231" s="74">
        <f t="shared" ref="F231:F238" si="196">C231*D231</f>
        <v>0</v>
      </c>
      <c r="G231" s="74">
        <f t="shared" ref="G231:G238" si="197">C231*E231</f>
        <v>0</v>
      </c>
      <c r="H231" s="74">
        <f t="shared" ref="H231:H238" si="198">F231*$H$12</f>
        <v>0</v>
      </c>
      <c r="I231" s="74">
        <f t="shared" ref="I231:I238" si="199">F231*$I$12</f>
        <v>0</v>
      </c>
      <c r="J231" s="74">
        <f t="shared" ref="J231:J238" si="200">F231*$J$12</f>
        <v>0</v>
      </c>
      <c r="K231" s="94">
        <f t="shared" ref="K231:K238" si="201">F231*$K$12</f>
        <v>0</v>
      </c>
      <c r="L231" s="95">
        <f t="shared" ref="L231:L238" si="202">F231-H231</f>
        <v>0</v>
      </c>
      <c r="M231" s="95">
        <f t="shared" ref="M231:M238" si="203">F231-I231</f>
        <v>0</v>
      </c>
      <c r="N231" s="95">
        <f t="shared" ref="N231:N238" si="204">F231-J231</f>
        <v>0</v>
      </c>
      <c r="O231" s="76">
        <f t="shared" ref="O231:O238" si="205">F231-K231</f>
        <v>0</v>
      </c>
      <c r="P231" s="74">
        <f t="shared" ref="P231:P238" si="206">G231*$P$12</f>
        <v>0</v>
      </c>
      <c r="Q231" s="74">
        <f t="shared" ref="Q231:Q238" si="207">G231*$Q$12</f>
        <v>0</v>
      </c>
      <c r="R231" s="74">
        <f t="shared" ref="R231:R238" si="208">G231*$R$12</f>
        <v>0</v>
      </c>
      <c r="S231" s="94">
        <f t="shared" ref="S231:S238" si="209">G231*$S$12</f>
        <v>0</v>
      </c>
      <c r="T231" s="95">
        <f t="shared" ref="T231:T238" si="210">G231-P231</f>
        <v>0</v>
      </c>
      <c r="U231" s="95">
        <f t="shared" ref="U231:U238" si="211">G231-Q231</f>
        <v>0</v>
      </c>
      <c r="V231" s="95">
        <f t="shared" ref="V231:V238" si="212">G231-R231</f>
        <v>0</v>
      </c>
      <c r="W231" s="76">
        <f t="shared" ref="W231:W238" si="213">G231-S231</f>
        <v>0</v>
      </c>
    </row>
    <row r="232" spans="1:24" x14ac:dyDescent="0.2">
      <c r="A232" s="72"/>
      <c r="B232" s="110"/>
      <c r="C232" s="111"/>
      <c r="D232" s="112"/>
      <c r="E232" s="112"/>
      <c r="F232" s="74">
        <f t="shared" si="196"/>
        <v>0</v>
      </c>
      <c r="G232" s="74">
        <f t="shared" si="197"/>
        <v>0</v>
      </c>
      <c r="H232" s="74">
        <f t="shared" si="198"/>
        <v>0</v>
      </c>
      <c r="I232" s="74">
        <f t="shared" si="199"/>
        <v>0</v>
      </c>
      <c r="J232" s="74">
        <f t="shared" si="200"/>
        <v>0</v>
      </c>
      <c r="K232" s="94">
        <f t="shared" si="201"/>
        <v>0</v>
      </c>
      <c r="L232" s="95">
        <f t="shared" si="202"/>
        <v>0</v>
      </c>
      <c r="M232" s="95">
        <f t="shared" si="203"/>
        <v>0</v>
      </c>
      <c r="N232" s="95">
        <f t="shared" si="204"/>
        <v>0</v>
      </c>
      <c r="O232" s="76">
        <f t="shared" si="205"/>
        <v>0</v>
      </c>
      <c r="P232" s="74">
        <f t="shared" si="206"/>
        <v>0</v>
      </c>
      <c r="Q232" s="74">
        <f t="shared" si="207"/>
        <v>0</v>
      </c>
      <c r="R232" s="74">
        <f t="shared" si="208"/>
        <v>0</v>
      </c>
      <c r="S232" s="94">
        <f t="shared" si="209"/>
        <v>0</v>
      </c>
      <c r="T232" s="95">
        <f t="shared" si="210"/>
        <v>0</v>
      </c>
      <c r="U232" s="95">
        <f t="shared" si="211"/>
        <v>0</v>
      </c>
      <c r="V232" s="95">
        <f t="shared" si="212"/>
        <v>0</v>
      </c>
      <c r="W232" s="76">
        <f t="shared" si="213"/>
        <v>0</v>
      </c>
    </row>
    <row r="233" spans="1:24" x14ac:dyDescent="0.2">
      <c r="A233" s="113"/>
      <c r="B233" s="114"/>
      <c r="C233" s="115"/>
      <c r="D233" s="73"/>
      <c r="E233" s="73"/>
      <c r="F233" s="74">
        <f t="shared" si="196"/>
        <v>0</v>
      </c>
      <c r="G233" s="74">
        <f t="shared" si="197"/>
        <v>0</v>
      </c>
      <c r="H233" s="74">
        <f t="shared" si="198"/>
        <v>0</v>
      </c>
      <c r="I233" s="74">
        <f t="shared" si="199"/>
        <v>0</v>
      </c>
      <c r="J233" s="74">
        <f t="shared" si="200"/>
        <v>0</v>
      </c>
      <c r="K233" s="94">
        <f t="shared" si="201"/>
        <v>0</v>
      </c>
      <c r="L233" s="95">
        <f t="shared" si="202"/>
        <v>0</v>
      </c>
      <c r="M233" s="95">
        <f t="shared" si="203"/>
        <v>0</v>
      </c>
      <c r="N233" s="95">
        <f t="shared" si="204"/>
        <v>0</v>
      </c>
      <c r="O233" s="76">
        <f t="shared" si="205"/>
        <v>0</v>
      </c>
      <c r="P233" s="74">
        <f t="shared" si="206"/>
        <v>0</v>
      </c>
      <c r="Q233" s="74">
        <f t="shared" si="207"/>
        <v>0</v>
      </c>
      <c r="R233" s="74">
        <f t="shared" si="208"/>
        <v>0</v>
      </c>
      <c r="S233" s="94">
        <f t="shared" si="209"/>
        <v>0</v>
      </c>
      <c r="T233" s="95">
        <f t="shared" si="210"/>
        <v>0</v>
      </c>
      <c r="U233" s="95">
        <f t="shared" si="211"/>
        <v>0</v>
      </c>
      <c r="V233" s="95">
        <f t="shared" si="212"/>
        <v>0</v>
      </c>
      <c r="W233" s="76">
        <f t="shared" si="213"/>
        <v>0</v>
      </c>
    </row>
    <row r="234" spans="1:24" x14ac:dyDescent="0.2">
      <c r="A234" s="72"/>
      <c r="B234" s="110"/>
      <c r="C234" s="111"/>
      <c r="D234" s="112"/>
      <c r="E234" s="112"/>
      <c r="F234" s="74">
        <f t="shared" si="196"/>
        <v>0</v>
      </c>
      <c r="G234" s="74">
        <f t="shared" si="197"/>
        <v>0</v>
      </c>
      <c r="H234" s="74">
        <f t="shared" si="198"/>
        <v>0</v>
      </c>
      <c r="I234" s="74">
        <f t="shared" si="199"/>
        <v>0</v>
      </c>
      <c r="J234" s="74">
        <f t="shared" si="200"/>
        <v>0</v>
      </c>
      <c r="K234" s="94">
        <f t="shared" si="201"/>
        <v>0</v>
      </c>
      <c r="L234" s="95">
        <f t="shared" si="202"/>
        <v>0</v>
      </c>
      <c r="M234" s="95">
        <f t="shared" si="203"/>
        <v>0</v>
      </c>
      <c r="N234" s="95">
        <f t="shared" si="204"/>
        <v>0</v>
      </c>
      <c r="O234" s="76">
        <f t="shared" si="205"/>
        <v>0</v>
      </c>
      <c r="P234" s="74">
        <f t="shared" si="206"/>
        <v>0</v>
      </c>
      <c r="Q234" s="74">
        <f t="shared" si="207"/>
        <v>0</v>
      </c>
      <c r="R234" s="74">
        <f t="shared" si="208"/>
        <v>0</v>
      </c>
      <c r="S234" s="94">
        <f t="shared" si="209"/>
        <v>0</v>
      </c>
      <c r="T234" s="95">
        <f t="shared" si="210"/>
        <v>0</v>
      </c>
      <c r="U234" s="95">
        <f t="shared" si="211"/>
        <v>0</v>
      </c>
      <c r="V234" s="95">
        <f t="shared" si="212"/>
        <v>0</v>
      </c>
      <c r="W234" s="76">
        <f t="shared" si="213"/>
        <v>0</v>
      </c>
    </row>
    <row r="235" spans="1:24" x14ac:dyDescent="0.2">
      <c r="A235" s="113"/>
      <c r="B235" s="114"/>
      <c r="C235" s="115"/>
      <c r="D235" s="73"/>
      <c r="E235" s="73"/>
      <c r="F235" s="74">
        <f t="shared" si="196"/>
        <v>0</v>
      </c>
      <c r="G235" s="74">
        <f t="shared" si="197"/>
        <v>0</v>
      </c>
      <c r="H235" s="74">
        <f t="shared" si="198"/>
        <v>0</v>
      </c>
      <c r="I235" s="74">
        <f t="shared" si="199"/>
        <v>0</v>
      </c>
      <c r="J235" s="74">
        <f t="shared" si="200"/>
        <v>0</v>
      </c>
      <c r="K235" s="94">
        <f t="shared" si="201"/>
        <v>0</v>
      </c>
      <c r="L235" s="95">
        <f t="shared" si="202"/>
        <v>0</v>
      </c>
      <c r="M235" s="95">
        <f t="shared" si="203"/>
        <v>0</v>
      </c>
      <c r="N235" s="95">
        <f t="shared" si="204"/>
        <v>0</v>
      </c>
      <c r="O235" s="76">
        <f t="shared" si="205"/>
        <v>0</v>
      </c>
      <c r="P235" s="74">
        <f t="shared" si="206"/>
        <v>0</v>
      </c>
      <c r="Q235" s="74">
        <f t="shared" si="207"/>
        <v>0</v>
      </c>
      <c r="R235" s="74">
        <f t="shared" si="208"/>
        <v>0</v>
      </c>
      <c r="S235" s="94">
        <f t="shared" si="209"/>
        <v>0</v>
      </c>
      <c r="T235" s="95">
        <f t="shared" si="210"/>
        <v>0</v>
      </c>
      <c r="U235" s="95">
        <f t="shared" si="211"/>
        <v>0</v>
      </c>
      <c r="V235" s="95">
        <f t="shared" si="212"/>
        <v>0</v>
      </c>
      <c r="W235" s="76">
        <f t="shared" si="213"/>
        <v>0</v>
      </c>
    </row>
    <row r="236" spans="1:24" x14ac:dyDescent="0.2">
      <c r="A236" s="72"/>
      <c r="B236" s="110"/>
      <c r="C236" s="111"/>
      <c r="D236" s="112"/>
      <c r="E236" s="112"/>
      <c r="F236" s="74">
        <f t="shared" si="196"/>
        <v>0</v>
      </c>
      <c r="G236" s="74">
        <f t="shared" si="197"/>
        <v>0</v>
      </c>
      <c r="H236" s="74">
        <f t="shared" si="198"/>
        <v>0</v>
      </c>
      <c r="I236" s="74">
        <f t="shared" si="199"/>
        <v>0</v>
      </c>
      <c r="J236" s="74">
        <f t="shared" si="200"/>
        <v>0</v>
      </c>
      <c r="K236" s="94">
        <f t="shared" si="201"/>
        <v>0</v>
      </c>
      <c r="L236" s="95">
        <f t="shared" si="202"/>
        <v>0</v>
      </c>
      <c r="M236" s="95">
        <f t="shared" si="203"/>
        <v>0</v>
      </c>
      <c r="N236" s="95">
        <f t="shared" si="204"/>
        <v>0</v>
      </c>
      <c r="O236" s="76">
        <f t="shared" si="205"/>
        <v>0</v>
      </c>
      <c r="P236" s="74">
        <f t="shared" si="206"/>
        <v>0</v>
      </c>
      <c r="Q236" s="74">
        <f t="shared" si="207"/>
        <v>0</v>
      </c>
      <c r="R236" s="74">
        <f t="shared" si="208"/>
        <v>0</v>
      </c>
      <c r="S236" s="94">
        <f t="shared" si="209"/>
        <v>0</v>
      </c>
      <c r="T236" s="95">
        <f t="shared" si="210"/>
        <v>0</v>
      </c>
      <c r="U236" s="95">
        <f t="shared" si="211"/>
        <v>0</v>
      </c>
      <c r="V236" s="95">
        <f t="shared" si="212"/>
        <v>0</v>
      </c>
      <c r="W236" s="76">
        <f t="shared" si="213"/>
        <v>0</v>
      </c>
    </row>
    <row r="237" spans="1:24" x14ac:dyDescent="0.2">
      <c r="A237" s="113"/>
      <c r="B237" s="114"/>
      <c r="C237" s="115"/>
      <c r="D237" s="73"/>
      <c r="E237" s="73"/>
      <c r="F237" s="74">
        <f t="shared" si="196"/>
        <v>0</v>
      </c>
      <c r="G237" s="74">
        <f t="shared" si="197"/>
        <v>0</v>
      </c>
      <c r="H237" s="74">
        <f t="shared" si="198"/>
        <v>0</v>
      </c>
      <c r="I237" s="74">
        <f t="shared" si="199"/>
        <v>0</v>
      </c>
      <c r="J237" s="74">
        <f t="shared" si="200"/>
        <v>0</v>
      </c>
      <c r="K237" s="94">
        <f t="shared" si="201"/>
        <v>0</v>
      </c>
      <c r="L237" s="95">
        <f t="shared" si="202"/>
        <v>0</v>
      </c>
      <c r="M237" s="95">
        <f t="shared" si="203"/>
        <v>0</v>
      </c>
      <c r="N237" s="95">
        <f t="shared" si="204"/>
        <v>0</v>
      </c>
      <c r="O237" s="76">
        <f t="shared" si="205"/>
        <v>0</v>
      </c>
      <c r="P237" s="74">
        <f t="shared" si="206"/>
        <v>0</v>
      </c>
      <c r="Q237" s="74">
        <f t="shared" si="207"/>
        <v>0</v>
      </c>
      <c r="R237" s="74">
        <f t="shared" si="208"/>
        <v>0</v>
      </c>
      <c r="S237" s="94">
        <f t="shared" si="209"/>
        <v>0</v>
      </c>
      <c r="T237" s="95">
        <f t="shared" si="210"/>
        <v>0</v>
      </c>
      <c r="U237" s="95">
        <f t="shared" si="211"/>
        <v>0</v>
      </c>
      <c r="V237" s="95">
        <f t="shared" si="212"/>
        <v>0</v>
      </c>
      <c r="W237" s="76">
        <f t="shared" si="213"/>
        <v>0</v>
      </c>
    </row>
    <row r="238" spans="1:24" x14ac:dyDescent="0.2">
      <c r="A238" s="72"/>
      <c r="B238" s="110"/>
      <c r="C238" s="111"/>
      <c r="D238" s="112"/>
      <c r="E238" s="112"/>
      <c r="F238" s="74">
        <f t="shared" si="196"/>
        <v>0</v>
      </c>
      <c r="G238" s="74">
        <f t="shared" si="197"/>
        <v>0</v>
      </c>
      <c r="H238" s="74">
        <f t="shared" si="198"/>
        <v>0</v>
      </c>
      <c r="I238" s="74">
        <f t="shared" si="199"/>
        <v>0</v>
      </c>
      <c r="J238" s="74">
        <f t="shared" si="200"/>
        <v>0</v>
      </c>
      <c r="K238" s="94">
        <f t="shared" si="201"/>
        <v>0</v>
      </c>
      <c r="L238" s="95">
        <f t="shared" si="202"/>
        <v>0</v>
      </c>
      <c r="M238" s="95">
        <f t="shared" si="203"/>
        <v>0</v>
      </c>
      <c r="N238" s="95">
        <f t="shared" si="204"/>
        <v>0</v>
      </c>
      <c r="O238" s="76">
        <f t="shared" si="205"/>
        <v>0</v>
      </c>
      <c r="P238" s="74">
        <f t="shared" si="206"/>
        <v>0</v>
      </c>
      <c r="Q238" s="74">
        <f t="shared" si="207"/>
        <v>0</v>
      </c>
      <c r="R238" s="74">
        <f t="shared" si="208"/>
        <v>0</v>
      </c>
      <c r="S238" s="94">
        <f t="shared" si="209"/>
        <v>0</v>
      </c>
      <c r="T238" s="95">
        <f t="shared" si="210"/>
        <v>0</v>
      </c>
      <c r="U238" s="95">
        <f t="shared" si="211"/>
        <v>0</v>
      </c>
      <c r="V238" s="95">
        <f t="shared" si="212"/>
        <v>0</v>
      </c>
      <c r="W238" s="76">
        <f t="shared" si="213"/>
        <v>0</v>
      </c>
    </row>
    <row r="239" spans="1:24" x14ac:dyDescent="0.2">
      <c r="A239" s="79" t="s">
        <v>173</v>
      </c>
      <c r="B239" s="80"/>
      <c r="C239" s="81"/>
      <c r="D239" s="82"/>
      <c r="E239" s="82"/>
      <c r="F239" s="83">
        <f>SUM(F231:F238)</f>
        <v>0</v>
      </c>
      <c r="G239" s="83">
        <f>SUM(G231:G238)</f>
        <v>0</v>
      </c>
      <c r="H239" s="83">
        <f t="shared" ref="H239:W239" si="214">SUM(H231:H238)</f>
        <v>0</v>
      </c>
      <c r="I239" s="83">
        <f t="shared" si="214"/>
        <v>0</v>
      </c>
      <c r="J239" s="83">
        <f t="shared" si="214"/>
        <v>0</v>
      </c>
      <c r="K239" s="83">
        <f t="shared" si="214"/>
        <v>0</v>
      </c>
      <c r="L239" s="84">
        <f t="shared" si="214"/>
        <v>0</v>
      </c>
      <c r="M239" s="84">
        <f t="shared" si="214"/>
        <v>0</v>
      </c>
      <c r="N239" s="84">
        <f t="shared" si="214"/>
        <v>0</v>
      </c>
      <c r="O239" s="85">
        <f t="shared" si="214"/>
        <v>0</v>
      </c>
      <c r="P239" s="83">
        <f t="shared" si="214"/>
        <v>0</v>
      </c>
      <c r="Q239" s="83">
        <f t="shared" si="214"/>
        <v>0</v>
      </c>
      <c r="R239" s="83">
        <f t="shared" si="214"/>
        <v>0</v>
      </c>
      <c r="S239" s="83">
        <f t="shared" si="214"/>
        <v>0</v>
      </c>
      <c r="T239" s="84">
        <f t="shared" si="214"/>
        <v>0</v>
      </c>
      <c r="U239" s="84">
        <f t="shared" si="214"/>
        <v>0</v>
      </c>
      <c r="V239" s="84">
        <f t="shared" si="214"/>
        <v>0</v>
      </c>
      <c r="W239" s="85">
        <f t="shared" si="214"/>
        <v>0</v>
      </c>
      <c r="X239" s="104">
        <f>H259-T259</f>
        <v>0</v>
      </c>
    </row>
    <row r="240" spans="1:24" x14ac:dyDescent="0.2">
      <c r="A240" s="116" t="s">
        <v>174</v>
      </c>
      <c r="B240" s="117"/>
      <c r="C240" s="118"/>
      <c r="D240" s="119"/>
      <c r="E240" s="119"/>
      <c r="F240" s="120"/>
      <c r="G240" s="120"/>
      <c r="H240" s="120"/>
      <c r="I240" s="120"/>
      <c r="J240" s="120"/>
      <c r="K240" s="120"/>
      <c r="L240" s="121"/>
      <c r="M240" s="121"/>
      <c r="N240" s="121"/>
      <c r="O240" s="122"/>
      <c r="P240" s="120"/>
      <c r="Q240" s="120"/>
      <c r="R240" s="120"/>
      <c r="S240" s="120"/>
      <c r="T240" s="121"/>
      <c r="U240" s="121"/>
      <c r="V240" s="121"/>
      <c r="W240" s="122"/>
    </row>
    <row r="241" spans="1:23" x14ac:dyDescent="0.2">
      <c r="A241" s="123"/>
      <c r="B241" s="124"/>
      <c r="C241" s="125"/>
      <c r="D241" s="126"/>
      <c r="E241" s="126"/>
      <c r="F241" s="127">
        <f>C241*D241</f>
        <v>0</v>
      </c>
      <c r="G241" s="127">
        <f>C241*E241</f>
        <v>0</v>
      </c>
      <c r="H241" s="127">
        <f>F241*$H$12</f>
        <v>0</v>
      </c>
      <c r="I241" s="127">
        <f>F241*$I$12</f>
        <v>0</v>
      </c>
      <c r="J241" s="127">
        <f>F241*$J$12</f>
        <v>0</v>
      </c>
      <c r="K241" s="128">
        <f>F241*$K$12</f>
        <v>0</v>
      </c>
      <c r="L241" s="129">
        <f>F241-H241</f>
        <v>0</v>
      </c>
      <c r="M241" s="129">
        <f>F241-I241</f>
        <v>0</v>
      </c>
      <c r="N241" s="129">
        <f>F241-J241</f>
        <v>0</v>
      </c>
      <c r="O241" s="130">
        <f>F241-K241</f>
        <v>0</v>
      </c>
      <c r="P241" s="127">
        <f>G241*$P$12</f>
        <v>0</v>
      </c>
      <c r="Q241" s="127">
        <f>G241*$Q$12</f>
        <v>0</v>
      </c>
      <c r="R241" s="127">
        <f>G241*$R$12</f>
        <v>0</v>
      </c>
      <c r="S241" s="128">
        <f>G241*$S$12</f>
        <v>0</v>
      </c>
      <c r="T241" s="129">
        <f>G241-P241</f>
        <v>0</v>
      </c>
      <c r="U241" s="129">
        <f>G241-Q241</f>
        <v>0</v>
      </c>
      <c r="V241" s="129">
        <f>G241-R241</f>
        <v>0</v>
      </c>
      <c r="W241" s="130">
        <f>G241-S241</f>
        <v>0</v>
      </c>
    </row>
    <row r="242" spans="1:23" x14ac:dyDescent="0.2">
      <c r="A242" s="123"/>
      <c r="B242" s="124"/>
      <c r="C242" s="125"/>
      <c r="D242" s="126"/>
      <c r="E242" s="126"/>
      <c r="F242" s="127">
        <f>C242*D242</f>
        <v>0</v>
      </c>
      <c r="G242" s="127">
        <f>C242*E242</f>
        <v>0</v>
      </c>
      <c r="H242" s="127">
        <f>F242*$H$12</f>
        <v>0</v>
      </c>
      <c r="I242" s="127">
        <f>F242*$I$12</f>
        <v>0</v>
      </c>
      <c r="J242" s="127">
        <f>F242*$J$12</f>
        <v>0</v>
      </c>
      <c r="K242" s="128">
        <f>F242*$K$12</f>
        <v>0</v>
      </c>
      <c r="L242" s="129">
        <f>F242-H242</f>
        <v>0</v>
      </c>
      <c r="M242" s="129">
        <f>F242-I242</f>
        <v>0</v>
      </c>
      <c r="N242" s="129">
        <f>F242-J242</f>
        <v>0</v>
      </c>
      <c r="O242" s="130">
        <f>F242-K242</f>
        <v>0</v>
      </c>
      <c r="P242" s="127">
        <f>G242*$P$12</f>
        <v>0</v>
      </c>
      <c r="Q242" s="127">
        <f>G242*$Q$12</f>
        <v>0</v>
      </c>
      <c r="R242" s="127">
        <f>G242*$R$12</f>
        <v>0</v>
      </c>
      <c r="S242" s="128">
        <f>G242*$S$12</f>
        <v>0</v>
      </c>
      <c r="T242" s="129">
        <f>G242-P242</f>
        <v>0</v>
      </c>
      <c r="U242" s="129">
        <f>G242-Q242</f>
        <v>0</v>
      </c>
      <c r="V242" s="129">
        <f>G242-R242</f>
        <v>0</v>
      </c>
      <c r="W242" s="130">
        <f>G242-S242</f>
        <v>0</v>
      </c>
    </row>
    <row r="243" spans="1:23" x14ac:dyDescent="0.2">
      <c r="A243" s="123"/>
      <c r="B243" s="124"/>
      <c r="C243" s="125"/>
      <c r="D243" s="126"/>
      <c r="E243" s="126"/>
      <c r="F243" s="127">
        <f>C243*D243</f>
        <v>0</v>
      </c>
      <c r="G243" s="127">
        <f>C243*E243</f>
        <v>0</v>
      </c>
      <c r="H243" s="127">
        <f>F243*$H$12</f>
        <v>0</v>
      </c>
      <c r="I243" s="127">
        <f>F243*$I$12</f>
        <v>0</v>
      </c>
      <c r="J243" s="127">
        <f>F243*$J$12</f>
        <v>0</v>
      </c>
      <c r="K243" s="128">
        <f>F243*$K$12</f>
        <v>0</v>
      </c>
      <c r="L243" s="129">
        <f>F243-H243</f>
        <v>0</v>
      </c>
      <c r="M243" s="129">
        <f>F243-I243</f>
        <v>0</v>
      </c>
      <c r="N243" s="129">
        <f>F243-J243</f>
        <v>0</v>
      </c>
      <c r="O243" s="130">
        <f>F243-K243</f>
        <v>0</v>
      </c>
      <c r="P243" s="127">
        <f>G243*$P$12</f>
        <v>0</v>
      </c>
      <c r="Q243" s="127">
        <f>G243*$Q$12</f>
        <v>0</v>
      </c>
      <c r="R243" s="127">
        <f>G243*$R$12</f>
        <v>0</v>
      </c>
      <c r="S243" s="128">
        <f>G243*$S$12</f>
        <v>0</v>
      </c>
      <c r="T243" s="129">
        <f>G243-P243</f>
        <v>0</v>
      </c>
      <c r="U243" s="129">
        <f>G243-Q243</f>
        <v>0</v>
      </c>
      <c r="V243" s="129">
        <f>G243-R243</f>
        <v>0</v>
      </c>
      <c r="W243" s="130">
        <f>G243-S243</f>
        <v>0</v>
      </c>
    </row>
    <row r="244" spans="1:23" x14ac:dyDescent="0.2">
      <c r="A244" s="123"/>
      <c r="B244" s="124"/>
      <c r="C244" s="125"/>
      <c r="D244" s="126"/>
      <c r="E244" s="126"/>
      <c r="F244" s="127">
        <f>C244*D244</f>
        <v>0</v>
      </c>
      <c r="G244" s="127">
        <f>C244*E244</f>
        <v>0</v>
      </c>
      <c r="H244" s="127">
        <f>F244*$H$12</f>
        <v>0</v>
      </c>
      <c r="I244" s="127">
        <f>F244*$I$12</f>
        <v>0</v>
      </c>
      <c r="J244" s="127">
        <f>F244*$J$12</f>
        <v>0</v>
      </c>
      <c r="K244" s="128">
        <f>F244*$K$12</f>
        <v>0</v>
      </c>
      <c r="L244" s="129">
        <f>F244-H244</f>
        <v>0</v>
      </c>
      <c r="M244" s="129">
        <f>F244-I244</f>
        <v>0</v>
      </c>
      <c r="N244" s="129">
        <f>F244-J244</f>
        <v>0</v>
      </c>
      <c r="O244" s="130">
        <f>F244-K244</f>
        <v>0</v>
      </c>
      <c r="P244" s="127">
        <f>G244*$P$12</f>
        <v>0</v>
      </c>
      <c r="Q244" s="127">
        <f>G244*$Q$12</f>
        <v>0</v>
      </c>
      <c r="R244" s="127">
        <f>G244*$R$12</f>
        <v>0</v>
      </c>
      <c r="S244" s="128">
        <f>G244*$S$12</f>
        <v>0</v>
      </c>
      <c r="T244" s="129">
        <f>G244-P244</f>
        <v>0</v>
      </c>
      <c r="U244" s="129">
        <f>G244-Q244</f>
        <v>0</v>
      </c>
      <c r="V244" s="129">
        <f>G244-R244</f>
        <v>0</v>
      </c>
      <c r="W244" s="130">
        <f>G244-S244</f>
        <v>0</v>
      </c>
    </row>
    <row r="245" spans="1:23" x14ac:dyDescent="0.2">
      <c r="A245" s="123"/>
      <c r="B245" s="124"/>
      <c r="C245" s="125"/>
      <c r="D245" s="126"/>
      <c r="E245" s="126"/>
      <c r="F245" s="127">
        <f>C245*D245</f>
        <v>0</v>
      </c>
      <c r="G245" s="127">
        <f>C245*E245</f>
        <v>0</v>
      </c>
      <c r="H245" s="127">
        <f>F245*$H$12</f>
        <v>0</v>
      </c>
      <c r="I245" s="127">
        <f>F245*$I$12</f>
        <v>0</v>
      </c>
      <c r="J245" s="127">
        <f>F245*$J$12</f>
        <v>0</v>
      </c>
      <c r="K245" s="128">
        <f>F245*$K$12</f>
        <v>0</v>
      </c>
      <c r="L245" s="129">
        <f>F245-H245</f>
        <v>0</v>
      </c>
      <c r="M245" s="129">
        <f>F245-I245</f>
        <v>0</v>
      </c>
      <c r="N245" s="129">
        <f>F245-J245</f>
        <v>0</v>
      </c>
      <c r="O245" s="130">
        <f>F245-K245</f>
        <v>0</v>
      </c>
      <c r="P245" s="127">
        <f>G245*$P$12</f>
        <v>0</v>
      </c>
      <c r="Q245" s="127">
        <f>G245*$Q$12</f>
        <v>0</v>
      </c>
      <c r="R245" s="127">
        <f>G245*$R$12</f>
        <v>0</v>
      </c>
      <c r="S245" s="128">
        <f>G245*$S$12</f>
        <v>0</v>
      </c>
      <c r="T245" s="129">
        <f>G245-P245</f>
        <v>0</v>
      </c>
      <c r="U245" s="129">
        <f>G245-Q245</f>
        <v>0</v>
      </c>
      <c r="V245" s="129">
        <f>G245-R245</f>
        <v>0</v>
      </c>
      <c r="W245" s="130">
        <f>G245-S245</f>
        <v>0</v>
      </c>
    </row>
    <row r="246" spans="1:23" x14ac:dyDescent="0.2">
      <c r="A246" s="131" t="s">
        <v>34</v>
      </c>
      <c r="B246" s="132"/>
      <c r="C246" s="133"/>
      <c r="D246" s="134"/>
      <c r="E246" s="134"/>
      <c r="F246" s="135">
        <f>SUM(F241:F245)</f>
        <v>0</v>
      </c>
      <c r="G246" s="135">
        <f>SUM(G241:G245)</f>
        <v>0</v>
      </c>
      <c r="H246" s="135">
        <f t="shared" ref="H246:W246" si="215">SUM(H241:H245)</f>
        <v>0</v>
      </c>
      <c r="I246" s="135">
        <f t="shared" si="215"/>
        <v>0</v>
      </c>
      <c r="J246" s="135">
        <f t="shared" si="215"/>
        <v>0</v>
      </c>
      <c r="K246" s="135">
        <f t="shared" si="215"/>
        <v>0</v>
      </c>
      <c r="L246" s="136">
        <f t="shared" si="215"/>
        <v>0</v>
      </c>
      <c r="M246" s="136">
        <f t="shared" si="215"/>
        <v>0</v>
      </c>
      <c r="N246" s="136">
        <f t="shared" si="215"/>
        <v>0</v>
      </c>
      <c r="O246" s="137">
        <f t="shared" si="215"/>
        <v>0</v>
      </c>
      <c r="P246" s="135">
        <f t="shared" si="215"/>
        <v>0</v>
      </c>
      <c r="Q246" s="135">
        <f t="shared" si="215"/>
        <v>0</v>
      </c>
      <c r="R246" s="135">
        <f t="shared" si="215"/>
        <v>0</v>
      </c>
      <c r="S246" s="135">
        <f t="shared" si="215"/>
        <v>0</v>
      </c>
      <c r="T246" s="136">
        <f t="shared" si="215"/>
        <v>0</v>
      </c>
      <c r="U246" s="136">
        <f t="shared" si="215"/>
        <v>0</v>
      </c>
      <c r="V246" s="136">
        <f t="shared" si="215"/>
        <v>0</v>
      </c>
      <c r="W246" s="137">
        <f t="shared" si="215"/>
        <v>0</v>
      </c>
    </row>
    <row r="247" spans="1:23" ht="38.25" x14ac:dyDescent="0.2">
      <c r="A247" s="24" t="s">
        <v>175</v>
      </c>
      <c r="B247" s="25"/>
      <c r="C247" s="26"/>
      <c r="D247" s="86"/>
      <c r="E247" s="86"/>
      <c r="F247" s="87"/>
      <c r="G247" s="87"/>
      <c r="H247" s="87"/>
      <c r="I247" s="87"/>
      <c r="J247" s="87"/>
      <c r="K247" s="87"/>
      <c r="L247" s="88"/>
      <c r="M247" s="88"/>
      <c r="N247" s="88"/>
      <c r="O247" s="89"/>
      <c r="P247" s="87"/>
      <c r="Q247" s="87"/>
      <c r="R247" s="87"/>
      <c r="S247" s="87"/>
      <c r="T247" s="88"/>
      <c r="U247" s="88"/>
      <c r="V247" s="88"/>
      <c r="W247" s="89"/>
    </row>
    <row r="248" spans="1:23" x14ac:dyDescent="0.2">
      <c r="A248" s="90"/>
      <c r="B248" s="91"/>
      <c r="C248" s="92"/>
      <c r="D248" s="93"/>
      <c r="E248" s="93"/>
      <c r="F248" s="74">
        <f>C248*D248</f>
        <v>0</v>
      </c>
      <c r="G248" s="74">
        <f>C248*E248</f>
        <v>0</v>
      </c>
      <c r="H248" s="77">
        <f>F248*$H$12</f>
        <v>0</v>
      </c>
      <c r="I248" s="77">
        <f>F248*$I$12</f>
        <v>0</v>
      </c>
      <c r="J248" s="77">
        <f>F248*$J$12</f>
        <v>0</v>
      </c>
      <c r="K248" s="138">
        <f>F248*$K$12</f>
        <v>0</v>
      </c>
      <c r="L248" s="139">
        <f>F248-H248</f>
        <v>0</v>
      </c>
      <c r="M248" s="139">
        <f>F248-I248</f>
        <v>0</v>
      </c>
      <c r="N248" s="139">
        <f>F248-J248</f>
        <v>0</v>
      </c>
      <c r="O248" s="76">
        <f>F248-K248</f>
        <v>0</v>
      </c>
      <c r="P248" s="77">
        <f>G248*$P$12</f>
        <v>0</v>
      </c>
      <c r="Q248" s="77">
        <f>G248*$Q$12</f>
        <v>0</v>
      </c>
      <c r="R248" s="77">
        <f>G248*$R$12</f>
        <v>0</v>
      </c>
      <c r="S248" s="138">
        <f>G248*$S$12</f>
        <v>0</v>
      </c>
      <c r="T248" s="139">
        <f>G248-P248</f>
        <v>0</v>
      </c>
      <c r="U248" s="139">
        <f>G248-Q248</f>
        <v>0</v>
      </c>
      <c r="V248" s="139">
        <f>G248-R248</f>
        <v>0</v>
      </c>
      <c r="W248" s="76">
        <f>G248-S248</f>
        <v>0</v>
      </c>
    </row>
    <row r="249" spans="1:23" x14ac:dyDescent="0.2">
      <c r="A249" s="90"/>
      <c r="B249" s="91"/>
      <c r="C249" s="92"/>
      <c r="D249" s="93"/>
      <c r="E249" s="93"/>
      <c r="F249" s="74">
        <f>C249*D249</f>
        <v>0</v>
      </c>
      <c r="G249" s="74">
        <f>C249*E249</f>
        <v>0</v>
      </c>
      <c r="H249" s="77">
        <f>F249*$H$12</f>
        <v>0</v>
      </c>
      <c r="I249" s="77">
        <f>F249*$I$12</f>
        <v>0</v>
      </c>
      <c r="J249" s="77">
        <f>F249*$J$12</f>
        <v>0</v>
      </c>
      <c r="K249" s="138">
        <f>F249*$K$12</f>
        <v>0</v>
      </c>
      <c r="L249" s="139">
        <f>F249-H249</f>
        <v>0</v>
      </c>
      <c r="M249" s="139">
        <f>F249-I249</f>
        <v>0</v>
      </c>
      <c r="N249" s="139">
        <f>F249-J249</f>
        <v>0</v>
      </c>
      <c r="O249" s="76">
        <f>F249-K249</f>
        <v>0</v>
      </c>
      <c r="P249" s="77">
        <f>G249*$P$12</f>
        <v>0</v>
      </c>
      <c r="Q249" s="77">
        <f>G249*$Q$12</f>
        <v>0</v>
      </c>
      <c r="R249" s="77">
        <f>G249*$R$12</f>
        <v>0</v>
      </c>
      <c r="S249" s="138">
        <f>G249*$S$12</f>
        <v>0</v>
      </c>
      <c r="T249" s="139">
        <f>G249-P249</f>
        <v>0</v>
      </c>
      <c r="U249" s="139">
        <f>G249-Q249</f>
        <v>0</v>
      </c>
      <c r="V249" s="139">
        <f>G249-R249</f>
        <v>0</v>
      </c>
      <c r="W249" s="76">
        <f>G249-S249</f>
        <v>0</v>
      </c>
    </row>
    <row r="250" spans="1:23" x14ac:dyDescent="0.2">
      <c r="A250" s="90"/>
      <c r="B250" s="91"/>
      <c r="C250" s="92"/>
      <c r="D250" s="93"/>
      <c r="E250" s="93"/>
      <c r="F250" s="74">
        <f>C250*D250</f>
        <v>0</v>
      </c>
      <c r="G250" s="74">
        <f>C250*E250</f>
        <v>0</v>
      </c>
      <c r="H250" s="77">
        <f>F250*$H$12</f>
        <v>0</v>
      </c>
      <c r="I250" s="77">
        <f>F250*$I$12</f>
        <v>0</v>
      </c>
      <c r="J250" s="77">
        <f>F250*$J$12</f>
        <v>0</v>
      </c>
      <c r="K250" s="138">
        <f>F250*$K$12</f>
        <v>0</v>
      </c>
      <c r="L250" s="139">
        <f>F250-H250</f>
        <v>0</v>
      </c>
      <c r="M250" s="139">
        <f>F250-I250</f>
        <v>0</v>
      </c>
      <c r="N250" s="139">
        <f>F250-J250</f>
        <v>0</v>
      </c>
      <c r="O250" s="76">
        <f>F250-K250</f>
        <v>0</v>
      </c>
      <c r="P250" s="77">
        <f>G250*$P$12</f>
        <v>0</v>
      </c>
      <c r="Q250" s="77">
        <f>G250*$Q$12</f>
        <v>0</v>
      </c>
      <c r="R250" s="77">
        <f>G250*$R$12</f>
        <v>0</v>
      </c>
      <c r="S250" s="138">
        <f>G250*$S$12</f>
        <v>0</v>
      </c>
      <c r="T250" s="139">
        <f>G250-P250</f>
        <v>0</v>
      </c>
      <c r="U250" s="139">
        <f>G250-Q250</f>
        <v>0</v>
      </c>
      <c r="V250" s="139">
        <f>G250-R250</f>
        <v>0</v>
      </c>
      <c r="W250" s="76">
        <f>G250-S250</f>
        <v>0</v>
      </c>
    </row>
    <row r="251" spans="1:23" x14ac:dyDescent="0.2">
      <c r="A251" s="90"/>
      <c r="B251" s="91"/>
      <c r="C251" s="92"/>
      <c r="D251" s="93"/>
      <c r="E251" s="93"/>
      <c r="F251" s="74">
        <f>C251*D251</f>
        <v>0</v>
      </c>
      <c r="G251" s="74">
        <f>C251*E251</f>
        <v>0</v>
      </c>
      <c r="H251" s="77">
        <f>F251*$H$12</f>
        <v>0</v>
      </c>
      <c r="I251" s="77">
        <f>F251*$I$12</f>
        <v>0</v>
      </c>
      <c r="J251" s="77">
        <f>F251*$J$12</f>
        <v>0</v>
      </c>
      <c r="K251" s="138">
        <f>F251*$K$12</f>
        <v>0</v>
      </c>
      <c r="L251" s="139">
        <f>F251-H251</f>
        <v>0</v>
      </c>
      <c r="M251" s="139">
        <f>F251-I251</f>
        <v>0</v>
      </c>
      <c r="N251" s="139">
        <f>F251-J251</f>
        <v>0</v>
      </c>
      <c r="O251" s="76">
        <f>F251-K251</f>
        <v>0</v>
      </c>
      <c r="P251" s="77">
        <f>G251*$P$12</f>
        <v>0</v>
      </c>
      <c r="Q251" s="77">
        <f>G251*$Q$12</f>
        <v>0</v>
      </c>
      <c r="R251" s="77">
        <f>G251*$R$12</f>
        <v>0</v>
      </c>
      <c r="S251" s="138">
        <f>G251*$S$12</f>
        <v>0</v>
      </c>
      <c r="T251" s="139">
        <f>G251-P251</f>
        <v>0</v>
      </c>
      <c r="U251" s="139">
        <f>G251-Q251</f>
        <v>0</v>
      </c>
      <c r="V251" s="139">
        <f>G251-R251</f>
        <v>0</v>
      </c>
      <c r="W251" s="76">
        <f>G251-S251</f>
        <v>0</v>
      </c>
    </row>
    <row r="252" spans="1:23" x14ac:dyDescent="0.2">
      <c r="A252" s="90"/>
      <c r="B252" s="91"/>
      <c r="C252" s="92"/>
      <c r="D252" s="93"/>
      <c r="E252" s="93"/>
      <c r="F252" s="74">
        <f>C252*D252</f>
        <v>0</v>
      </c>
      <c r="G252" s="74">
        <f>C252*E252</f>
        <v>0</v>
      </c>
      <c r="H252" s="77">
        <f>F252*$H$12</f>
        <v>0</v>
      </c>
      <c r="I252" s="77">
        <f>F252*$I$12</f>
        <v>0</v>
      </c>
      <c r="J252" s="77">
        <f>F252*$J$12</f>
        <v>0</v>
      </c>
      <c r="K252" s="138">
        <f>F252*$K$12</f>
        <v>0</v>
      </c>
      <c r="L252" s="139">
        <f>F252-H252</f>
        <v>0</v>
      </c>
      <c r="M252" s="139">
        <f>F252-I252</f>
        <v>0</v>
      </c>
      <c r="N252" s="139">
        <f>F252-J252</f>
        <v>0</v>
      </c>
      <c r="O252" s="76">
        <f>F252-K252</f>
        <v>0</v>
      </c>
      <c r="P252" s="77">
        <f>G252*$P$12</f>
        <v>0</v>
      </c>
      <c r="Q252" s="77">
        <f>G252*$Q$12</f>
        <v>0</v>
      </c>
      <c r="R252" s="77">
        <f>G252*$R$12</f>
        <v>0</v>
      </c>
      <c r="S252" s="138">
        <f>G252*$S$12</f>
        <v>0</v>
      </c>
      <c r="T252" s="139">
        <f>G252-P252</f>
        <v>0</v>
      </c>
      <c r="U252" s="139">
        <f>G252-Q252</f>
        <v>0</v>
      </c>
      <c r="V252" s="139">
        <f>G252-R252</f>
        <v>0</v>
      </c>
      <c r="W252" s="76">
        <f>G252-S252</f>
        <v>0</v>
      </c>
    </row>
    <row r="253" spans="1:23" x14ac:dyDescent="0.2">
      <c r="A253" s="96" t="s">
        <v>46</v>
      </c>
      <c r="B253" s="97"/>
      <c r="C253" s="98"/>
      <c r="D253" s="99"/>
      <c r="E253" s="99"/>
      <c r="F253" s="83">
        <f>SUM(F248:F252)</f>
        <v>0</v>
      </c>
      <c r="G253" s="83">
        <f>SUM(G248:G252)</f>
        <v>0</v>
      </c>
      <c r="H253" s="83">
        <f t="shared" ref="H253:W253" si="216">SUM(H248:H252)</f>
        <v>0</v>
      </c>
      <c r="I253" s="83">
        <f t="shared" si="216"/>
        <v>0</v>
      </c>
      <c r="J253" s="83">
        <f t="shared" si="216"/>
        <v>0</v>
      </c>
      <c r="K253" s="83">
        <f t="shared" si="216"/>
        <v>0</v>
      </c>
      <c r="L253" s="84">
        <f t="shared" si="216"/>
        <v>0</v>
      </c>
      <c r="M253" s="84">
        <f t="shared" si="216"/>
        <v>0</v>
      </c>
      <c r="N253" s="84">
        <f t="shared" si="216"/>
        <v>0</v>
      </c>
      <c r="O253" s="85">
        <f t="shared" si="216"/>
        <v>0</v>
      </c>
      <c r="P253" s="83">
        <f t="shared" si="216"/>
        <v>0</v>
      </c>
      <c r="Q253" s="83">
        <f t="shared" si="216"/>
        <v>0</v>
      </c>
      <c r="R253" s="83">
        <f t="shared" si="216"/>
        <v>0</v>
      </c>
      <c r="S253" s="83">
        <f t="shared" si="216"/>
        <v>0</v>
      </c>
      <c r="T253" s="84">
        <f t="shared" si="216"/>
        <v>0</v>
      </c>
      <c r="U253" s="84">
        <f t="shared" si="216"/>
        <v>0</v>
      </c>
      <c r="V253" s="84">
        <f t="shared" si="216"/>
        <v>0</v>
      </c>
      <c r="W253" s="85">
        <f t="shared" si="216"/>
        <v>0</v>
      </c>
    </row>
    <row r="254" spans="1:23" ht="13.5" thickBot="1" x14ac:dyDescent="0.25">
      <c r="A254" s="131" t="s">
        <v>176</v>
      </c>
      <c r="B254" s="132"/>
      <c r="C254" s="133"/>
      <c r="D254" s="134"/>
      <c r="E254" s="134"/>
      <c r="F254" s="135">
        <v>0</v>
      </c>
      <c r="G254" s="135">
        <v>0</v>
      </c>
      <c r="H254" s="135">
        <f>F254*$H$12</f>
        <v>0</v>
      </c>
      <c r="I254" s="135">
        <f>F254*$I$12</f>
        <v>0</v>
      </c>
      <c r="J254" s="135">
        <f>F254*$J$12</f>
        <v>0</v>
      </c>
      <c r="K254" s="135">
        <f>F254*$K$12</f>
        <v>0</v>
      </c>
      <c r="L254" s="136">
        <f>F254-H254</f>
        <v>0</v>
      </c>
      <c r="M254" s="136">
        <f>F254-I254</f>
        <v>0</v>
      </c>
      <c r="N254" s="136">
        <f>F254-J254</f>
        <v>0</v>
      </c>
      <c r="O254" s="137">
        <f>F254-K254</f>
        <v>0</v>
      </c>
      <c r="P254" s="135">
        <f>G254*$P$12</f>
        <v>0</v>
      </c>
      <c r="Q254" s="135">
        <f>G254*$Q$12</f>
        <v>0</v>
      </c>
      <c r="R254" s="135">
        <f>G254*$R$12</f>
        <v>0</v>
      </c>
      <c r="S254" s="135">
        <f>G254*$S$12</f>
        <v>0</v>
      </c>
      <c r="T254" s="136">
        <f>G254-P254</f>
        <v>0</v>
      </c>
      <c r="U254" s="136">
        <f>G254-Q254</f>
        <v>0</v>
      </c>
      <c r="V254" s="136">
        <f>G254-R254</f>
        <v>0</v>
      </c>
      <c r="W254" s="137">
        <f>G254-S254</f>
        <v>0</v>
      </c>
    </row>
    <row r="255" spans="1:23" ht="13.5" thickBot="1" x14ac:dyDescent="0.25">
      <c r="A255" s="170" t="s">
        <v>37</v>
      </c>
      <c r="B255" s="171"/>
      <c r="C255" s="172"/>
      <c r="D255" s="173"/>
      <c r="E255" s="173"/>
      <c r="F255" s="174">
        <f>F174++F181+F188+F195+F207+F219+F229+F239+F246+F253+F254</f>
        <v>0</v>
      </c>
      <c r="G255" s="174">
        <f t="shared" ref="G255:W255" si="217">G174++G181+G188+G195+G207+G219+G229+G239+G246+G253+G254</f>
        <v>0</v>
      </c>
      <c r="H255" s="174">
        <f t="shared" si="217"/>
        <v>0</v>
      </c>
      <c r="I255" s="174">
        <f t="shared" si="217"/>
        <v>0</v>
      </c>
      <c r="J255" s="174">
        <f t="shared" si="217"/>
        <v>0</v>
      </c>
      <c r="K255" s="174">
        <f t="shared" si="217"/>
        <v>0</v>
      </c>
      <c r="L255" s="174">
        <f t="shared" si="217"/>
        <v>0</v>
      </c>
      <c r="M255" s="174">
        <f t="shared" si="217"/>
        <v>0</v>
      </c>
      <c r="N255" s="174">
        <f t="shared" si="217"/>
        <v>0</v>
      </c>
      <c r="O255" s="174">
        <f t="shared" si="217"/>
        <v>0</v>
      </c>
      <c r="P255" s="174">
        <f t="shared" si="217"/>
        <v>0</v>
      </c>
      <c r="Q255" s="174">
        <f t="shared" si="217"/>
        <v>0</v>
      </c>
      <c r="R255" s="174">
        <f t="shared" si="217"/>
        <v>0</v>
      </c>
      <c r="S255" s="174">
        <f t="shared" si="217"/>
        <v>0</v>
      </c>
      <c r="T255" s="174">
        <f t="shared" si="217"/>
        <v>0</v>
      </c>
      <c r="U255" s="174">
        <f t="shared" si="217"/>
        <v>0</v>
      </c>
      <c r="V255" s="174">
        <f t="shared" si="217"/>
        <v>0</v>
      </c>
      <c r="W255" s="174">
        <f t="shared" si="217"/>
        <v>0</v>
      </c>
    </row>
    <row r="256" spans="1:23" ht="13.5" thickBot="1" x14ac:dyDescent="0.25">
      <c r="A256" s="177"/>
      <c r="B256" s="178"/>
      <c r="C256" s="179"/>
      <c r="D256" s="180"/>
      <c r="E256" s="180"/>
      <c r="F256" s="181"/>
      <c r="G256" s="181"/>
      <c r="H256" s="181"/>
      <c r="I256" s="181"/>
      <c r="J256" s="181"/>
      <c r="K256" s="181"/>
      <c r="L256" s="181"/>
      <c r="M256" s="181"/>
      <c r="N256" s="181"/>
      <c r="O256" s="181"/>
      <c r="P256" s="181"/>
      <c r="Q256" s="181"/>
      <c r="R256" s="181"/>
      <c r="S256" s="181"/>
      <c r="T256" s="181"/>
      <c r="U256" s="181"/>
      <c r="V256" s="181"/>
      <c r="W256" s="181"/>
    </row>
    <row r="257" spans="1:23" x14ac:dyDescent="0.2">
      <c r="A257" s="161" t="s">
        <v>38</v>
      </c>
      <c r="B257" s="140"/>
      <c r="C257" s="141"/>
      <c r="D257" s="141"/>
      <c r="E257" s="141"/>
      <c r="F257" s="142"/>
      <c r="G257" s="142"/>
      <c r="H257" s="142"/>
      <c r="I257" s="142"/>
      <c r="J257" s="142"/>
      <c r="K257" s="143"/>
      <c r="L257" s="144"/>
      <c r="M257" s="144"/>
      <c r="N257" s="144"/>
      <c r="O257" s="145"/>
      <c r="P257" s="142"/>
      <c r="Q257" s="142"/>
      <c r="R257" s="142"/>
      <c r="S257" s="143"/>
      <c r="T257" s="144"/>
      <c r="U257" s="144"/>
      <c r="V257" s="144"/>
      <c r="W257" s="145"/>
    </row>
    <row r="258" spans="1:23" x14ac:dyDescent="0.2">
      <c r="A258" s="19" t="s">
        <v>30</v>
      </c>
      <c r="B258" s="20"/>
      <c r="C258" s="21"/>
      <c r="D258" s="21"/>
      <c r="E258" s="21"/>
      <c r="F258" s="66"/>
      <c r="G258" s="66"/>
      <c r="H258" s="66"/>
      <c r="I258" s="66"/>
      <c r="J258" s="66"/>
      <c r="K258" s="66"/>
      <c r="L258" s="67"/>
      <c r="M258" s="67"/>
      <c r="N258" s="67"/>
      <c r="O258" s="68"/>
      <c r="P258" s="66"/>
      <c r="Q258" s="66"/>
      <c r="R258" s="66"/>
      <c r="S258" s="66"/>
      <c r="T258" s="67"/>
      <c r="U258" s="67"/>
      <c r="V258" s="67"/>
      <c r="W258" s="68"/>
    </row>
    <row r="259" spans="1:23" x14ac:dyDescent="0.2">
      <c r="A259" s="72" t="s">
        <v>120</v>
      </c>
      <c r="B259" s="22"/>
      <c r="C259" s="23"/>
      <c r="D259" s="73"/>
      <c r="E259" s="73"/>
      <c r="F259" s="74">
        <f t="shared" ref="F259:F295" si="218">C259*D259</f>
        <v>0</v>
      </c>
      <c r="G259" s="74">
        <f t="shared" ref="G259:G295" si="219">C259*E259</f>
        <v>0</v>
      </c>
      <c r="H259" s="74">
        <f t="shared" ref="H259:H273" si="220">F259*$H$12</f>
        <v>0</v>
      </c>
      <c r="I259" s="74">
        <f t="shared" ref="I259:I273" si="221">F259*$I$12</f>
        <v>0</v>
      </c>
      <c r="J259" s="74">
        <f t="shared" ref="J259:J273" si="222">F259*$J$12</f>
        <v>0</v>
      </c>
      <c r="K259" s="74">
        <f t="shared" ref="K259:K273" si="223">F259*$K$12</f>
        <v>0</v>
      </c>
      <c r="L259" s="75">
        <f t="shared" ref="L259:L273" si="224">F259-H259</f>
        <v>0</v>
      </c>
      <c r="M259" s="75">
        <f t="shared" ref="M259:M273" si="225">F259-I259</f>
        <v>0</v>
      </c>
      <c r="N259" s="75">
        <f t="shared" ref="N259:N273" si="226">F259-J259</f>
        <v>0</v>
      </c>
      <c r="O259" s="76">
        <f t="shared" ref="O259:O273" si="227">F259-K259</f>
        <v>0</v>
      </c>
      <c r="P259" s="74">
        <f t="shared" ref="P259:P273" si="228">G259*$P$12</f>
        <v>0</v>
      </c>
      <c r="Q259" s="74">
        <f t="shared" ref="Q259:Q273" si="229">G259*$Q$12</f>
        <v>0</v>
      </c>
      <c r="R259" s="74">
        <f t="shared" ref="R259:R273" si="230">G259*$R$12</f>
        <v>0</v>
      </c>
      <c r="S259" s="74">
        <f t="shared" ref="S259:S273" si="231">G259*$S$12</f>
        <v>0</v>
      </c>
      <c r="T259" s="75">
        <f t="shared" ref="T259:T273" si="232">G259-P259</f>
        <v>0</v>
      </c>
      <c r="U259" s="75">
        <f t="shared" ref="U259:U273" si="233">G259-Q259</f>
        <v>0</v>
      </c>
      <c r="V259" s="75">
        <f t="shared" ref="V259:V273" si="234">G259-R259</f>
        <v>0</v>
      </c>
      <c r="W259" s="76">
        <f t="shared" ref="W259:W273" si="235">G259-S259</f>
        <v>0</v>
      </c>
    </row>
    <row r="260" spans="1:23" x14ac:dyDescent="0.2">
      <c r="A260" s="72"/>
      <c r="B260" s="22"/>
      <c r="C260" s="23"/>
      <c r="D260" s="73"/>
      <c r="E260" s="73"/>
      <c r="F260" s="74">
        <f t="shared" si="218"/>
        <v>0</v>
      </c>
      <c r="G260" s="74">
        <f t="shared" si="219"/>
        <v>0</v>
      </c>
      <c r="H260" s="74">
        <f t="shared" si="220"/>
        <v>0</v>
      </c>
      <c r="I260" s="74">
        <f t="shared" si="221"/>
        <v>0</v>
      </c>
      <c r="J260" s="77">
        <f t="shared" si="222"/>
        <v>0</v>
      </c>
      <c r="K260" s="74">
        <f t="shared" si="223"/>
        <v>0</v>
      </c>
      <c r="L260" s="75">
        <f t="shared" si="224"/>
        <v>0</v>
      </c>
      <c r="M260" s="75">
        <f t="shared" si="225"/>
        <v>0</v>
      </c>
      <c r="N260" s="75">
        <f t="shared" si="226"/>
        <v>0</v>
      </c>
      <c r="O260" s="76">
        <f t="shared" si="227"/>
        <v>0</v>
      </c>
      <c r="P260" s="74">
        <f t="shared" si="228"/>
        <v>0</v>
      </c>
      <c r="Q260" s="74">
        <f t="shared" si="229"/>
        <v>0</v>
      </c>
      <c r="R260" s="77">
        <f t="shared" si="230"/>
        <v>0</v>
      </c>
      <c r="S260" s="74">
        <f t="shared" si="231"/>
        <v>0</v>
      </c>
      <c r="T260" s="75">
        <f t="shared" si="232"/>
        <v>0</v>
      </c>
      <c r="U260" s="75">
        <f t="shared" si="233"/>
        <v>0</v>
      </c>
      <c r="V260" s="75">
        <f t="shared" si="234"/>
        <v>0</v>
      </c>
      <c r="W260" s="76">
        <f t="shared" si="235"/>
        <v>0</v>
      </c>
    </row>
    <row r="261" spans="1:23" x14ac:dyDescent="0.2">
      <c r="A261" s="72"/>
      <c r="B261" s="22"/>
      <c r="C261" s="23"/>
      <c r="D261" s="73"/>
      <c r="E261" s="73"/>
      <c r="F261" s="74">
        <f t="shared" si="218"/>
        <v>0</v>
      </c>
      <c r="G261" s="74">
        <f t="shared" si="219"/>
        <v>0</v>
      </c>
      <c r="H261" s="74">
        <f t="shared" si="220"/>
        <v>0</v>
      </c>
      <c r="I261" s="74">
        <f t="shared" si="221"/>
        <v>0</v>
      </c>
      <c r="J261" s="78">
        <f t="shared" si="222"/>
        <v>0</v>
      </c>
      <c r="K261" s="74">
        <f t="shared" si="223"/>
        <v>0</v>
      </c>
      <c r="L261" s="75">
        <f t="shared" si="224"/>
        <v>0</v>
      </c>
      <c r="M261" s="75">
        <f t="shared" si="225"/>
        <v>0</v>
      </c>
      <c r="N261" s="75">
        <f t="shared" si="226"/>
        <v>0</v>
      </c>
      <c r="O261" s="76">
        <f t="shared" si="227"/>
        <v>0</v>
      </c>
      <c r="P261" s="74">
        <f t="shared" si="228"/>
        <v>0</v>
      </c>
      <c r="Q261" s="74">
        <f t="shared" si="229"/>
        <v>0</v>
      </c>
      <c r="R261" s="78">
        <f t="shared" si="230"/>
        <v>0</v>
      </c>
      <c r="S261" s="74">
        <f t="shared" si="231"/>
        <v>0</v>
      </c>
      <c r="T261" s="75">
        <f t="shared" si="232"/>
        <v>0</v>
      </c>
      <c r="U261" s="75">
        <f t="shared" si="233"/>
        <v>0</v>
      </c>
      <c r="V261" s="75">
        <f t="shared" si="234"/>
        <v>0</v>
      </c>
      <c r="W261" s="76">
        <f t="shared" si="235"/>
        <v>0</v>
      </c>
    </row>
    <row r="262" spans="1:23" x14ac:dyDescent="0.2">
      <c r="A262" s="72"/>
      <c r="B262" s="22"/>
      <c r="C262" s="23"/>
      <c r="D262" s="73"/>
      <c r="E262" s="73"/>
      <c r="F262" s="74">
        <f t="shared" si="218"/>
        <v>0</v>
      </c>
      <c r="G262" s="74">
        <f t="shared" si="219"/>
        <v>0</v>
      </c>
      <c r="H262" s="74">
        <f t="shared" si="220"/>
        <v>0</v>
      </c>
      <c r="I262" s="74">
        <f t="shared" si="221"/>
        <v>0</v>
      </c>
      <c r="J262" s="74">
        <f t="shared" si="222"/>
        <v>0</v>
      </c>
      <c r="K262" s="74">
        <f t="shared" si="223"/>
        <v>0</v>
      </c>
      <c r="L262" s="75">
        <f t="shared" si="224"/>
        <v>0</v>
      </c>
      <c r="M262" s="75">
        <f t="shared" si="225"/>
        <v>0</v>
      </c>
      <c r="N262" s="75">
        <f t="shared" si="226"/>
        <v>0</v>
      </c>
      <c r="O262" s="76">
        <f t="shared" si="227"/>
        <v>0</v>
      </c>
      <c r="P262" s="74">
        <f t="shared" si="228"/>
        <v>0</v>
      </c>
      <c r="Q262" s="74">
        <f t="shared" si="229"/>
        <v>0</v>
      </c>
      <c r="R262" s="74">
        <f t="shared" si="230"/>
        <v>0</v>
      </c>
      <c r="S262" s="74">
        <f t="shared" si="231"/>
        <v>0</v>
      </c>
      <c r="T262" s="75">
        <f t="shared" si="232"/>
        <v>0</v>
      </c>
      <c r="U262" s="75">
        <f t="shared" si="233"/>
        <v>0</v>
      </c>
      <c r="V262" s="75">
        <f t="shared" si="234"/>
        <v>0</v>
      </c>
      <c r="W262" s="76">
        <f t="shared" si="235"/>
        <v>0</v>
      </c>
    </row>
    <row r="263" spans="1:23" x14ac:dyDescent="0.2">
      <c r="A263" s="72"/>
      <c r="B263" s="22"/>
      <c r="C263" s="23"/>
      <c r="D263" s="73"/>
      <c r="E263" s="73"/>
      <c r="F263" s="74">
        <f t="shared" si="218"/>
        <v>0</v>
      </c>
      <c r="G263" s="74">
        <f t="shared" si="219"/>
        <v>0</v>
      </c>
      <c r="H263" s="74">
        <f t="shared" si="220"/>
        <v>0</v>
      </c>
      <c r="I263" s="74">
        <f t="shared" si="221"/>
        <v>0</v>
      </c>
      <c r="J263" s="74">
        <f t="shared" si="222"/>
        <v>0</v>
      </c>
      <c r="K263" s="74">
        <f t="shared" si="223"/>
        <v>0</v>
      </c>
      <c r="L263" s="75">
        <f t="shared" si="224"/>
        <v>0</v>
      </c>
      <c r="M263" s="75">
        <f t="shared" si="225"/>
        <v>0</v>
      </c>
      <c r="N263" s="75">
        <f t="shared" si="226"/>
        <v>0</v>
      </c>
      <c r="O263" s="76">
        <f t="shared" si="227"/>
        <v>0</v>
      </c>
      <c r="P263" s="74">
        <f t="shared" si="228"/>
        <v>0</v>
      </c>
      <c r="Q263" s="74">
        <f t="shared" si="229"/>
        <v>0</v>
      </c>
      <c r="R263" s="74">
        <f t="shared" si="230"/>
        <v>0</v>
      </c>
      <c r="S263" s="74">
        <f t="shared" si="231"/>
        <v>0</v>
      </c>
      <c r="T263" s="75">
        <f t="shared" si="232"/>
        <v>0</v>
      </c>
      <c r="U263" s="75">
        <f t="shared" si="233"/>
        <v>0</v>
      </c>
      <c r="V263" s="75">
        <f t="shared" si="234"/>
        <v>0</v>
      </c>
      <c r="W263" s="76">
        <f t="shared" si="235"/>
        <v>0</v>
      </c>
    </row>
    <row r="264" spans="1:23" x14ac:dyDescent="0.2">
      <c r="A264" s="72"/>
      <c r="B264" s="22"/>
      <c r="C264" s="23"/>
      <c r="D264" s="73"/>
      <c r="E264" s="73"/>
      <c r="F264" s="74">
        <f t="shared" si="218"/>
        <v>0</v>
      </c>
      <c r="G264" s="74">
        <f t="shared" si="219"/>
        <v>0</v>
      </c>
      <c r="H264" s="74">
        <f t="shared" si="220"/>
        <v>0</v>
      </c>
      <c r="I264" s="74">
        <f t="shared" si="221"/>
        <v>0</v>
      </c>
      <c r="J264" s="74">
        <f t="shared" si="222"/>
        <v>0</v>
      </c>
      <c r="K264" s="74">
        <f t="shared" si="223"/>
        <v>0</v>
      </c>
      <c r="L264" s="75">
        <f t="shared" si="224"/>
        <v>0</v>
      </c>
      <c r="M264" s="75">
        <f t="shared" si="225"/>
        <v>0</v>
      </c>
      <c r="N264" s="75">
        <f t="shared" si="226"/>
        <v>0</v>
      </c>
      <c r="O264" s="76">
        <f t="shared" si="227"/>
        <v>0</v>
      </c>
      <c r="P264" s="74">
        <f t="shared" si="228"/>
        <v>0</v>
      </c>
      <c r="Q264" s="74">
        <f t="shared" si="229"/>
        <v>0</v>
      </c>
      <c r="R264" s="74">
        <f t="shared" si="230"/>
        <v>0</v>
      </c>
      <c r="S264" s="74">
        <f t="shared" si="231"/>
        <v>0</v>
      </c>
      <c r="T264" s="75">
        <f t="shared" si="232"/>
        <v>0</v>
      </c>
      <c r="U264" s="75">
        <f t="shared" si="233"/>
        <v>0</v>
      </c>
      <c r="V264" s="75">
        <f t="shared" si="234"/>
        <v>0</v>
      </c>
      <c r="W264" s="76">
        <f t="shared" si="235"/>
        <v>0</v>
      </c>
    </row>
    <row r="265" spans="1:23" x14ac:dyDescent="0.2">
      <c r="A265" s="72"/>
      <c r="B265" s="22"/>
      <c r="C265" s="23"/>
      <c r="D265" s="73"/>
      <c r="E265" s="73"/>
      <c r="F265" s="74">
        <f t="shared" si="218"/>
        <v>0</v>
      </c>
      <c r="G265" s="74">
        <f t="shared" si="219"/>
        <v>0</v>
      </c>
      <c r="H265" s="74">
        <f t="shared" si="220"/>
        <v>0</v>
      </c>
      <c r="I265" s="74">
        <f t="shared" si="221"/>
        <v>0</v>
      </c>
      <c r="J265" s="74">
        <f t="shared" si="222"/>
        <v>0</v>
      </c>
      <c r="K265" s="74">
        <f t="shared" si="223"/>
        <v>0</v>
      </c>
      <c r="L265" s="75">
        <f t="shared" si="224"/>
        <v>0</v>
      </c>
      <c r="M265" s="75">
        <f t="shared" si="225"/>
        <v>0</v>
      </c>
      <c r="N265" s="75">
        <f t="shared" si="226"/>
        <v>0</v>
      </c>
      <c r="O265" s="76">
        <f t="shared" si="227"/>
        <v>0</v>
      </c>
      <c r="P265" s="74">
        <f t="shared" si="228"/>
        <v>0</v>
      </c>
      <c r="Q265" s="74">
        <f t="shared" si="229"/>
        <v>0</v>
      </c>
      <c r="R265" s="74">
        <f t="shared" si="230"/>
        <v>0</v>
      </c>
      <c r="S265" s="74">
        <f t="shared" si="231"/>
        <v>0</v>
      </c>
      <c r="T265" s="75">
        <f t="shared" si="232"/>
        <v>0</v>
      </c>
      <c r="U265" s="75">
        <f t="shared" si="233"/>
        <v>0</v>
      </c>
      <c r="V265" s="75">
        <f t="shared" si="234"/>
        <v>0</v>
      </c>
      <c r="W265" s="76">
        <f t="shared" si="235"/>
        <v>0</v>
      </c>
    </row>
    <row r="266" spans="1:23" x14ac:dyDescent="0.2">
      <c r="A266" s="72"/>
      <c r="B266" s="22"/>
      <c r="C266" s="23"/>
      <c r="D266" s="73"/>
      <c r="E266" s="73"/>
      <c r="F266" s="74">
        <f t="shared" si="218"/>
        <v>0</v>
      </c>
      <c r="G266" s="74">
        <f t="shared" si="219"/>
        <v>0</v>
      </c>
      <c r="H266" s="74">
        <f t="shared" si="220"/>
        <v>0</v>
      </c>
      <c r="I266" s="74">
        <f t="shared" si="221"/>
        <v>0</v>
      </c>
      <c r="J266" s="74">
        <f t="shared" si="222"/>
        <v>0</v>
      </c>
      <c r="K266" s="74">
        <f t="shared" si="223"/>
        <v>0</v>
      </c>
      <c r="L266" s="75">
        <f t="shared" si="224"/>
        <v>0</v>
      </c>
      <c r="M266" s="75">
        <f t="shared" si="225"/>
        <v>0</v>
      </c>
      <c r="N266" s="75">
        <f t="shared" si="226"/>
        <v>0</v>
      </c>
      <c r="O266" s="76">
        <f t="shared" si="227"/>
        <v>0</v>
      </c>
      <c r="P266" s="74">
        <f t="shared" si="228"/>
        <v>0</v>
      </c>
      <c r="Q266" s="74">
        <f t="shared" si="229"/>
        <v>0</v>
      </c>
      <c r="R266" s="74">
        <f t="shared" si="230"/>
        <v>0</v>
      </c>
      <c r="S266" s="74">
        <f t="shared" si="231"/>
        <v>0</v>
      </c>
      <c r="T266" s="75">
        <f t="shared" si="232"/>
        <v>0</v>
      </c>
      <c r="U266" s="75">
        <f t="shared" si="233"/>
        <v>0</v>
      </c>
      <c r="V266" s="75">
        <f t="shared" si="234"/>
        <v>0</v>
      </c>
      <c r="W266" s="76">
        <f t="shared" si="235"/>
        <v>0</v>
      </c>
    </row>
    <row r="267" spans="1:23" x14ac:dyDescent="0.2">
      <c r="A267" s="72"/>
      <c r="B267" s="22"/>
      <c r="C267" s="23"/>
      <c r="D267" s="73"/>
      <c r="E267" s="73"/>
      <c r="F267" s="74">
        <f t="shared" si="218"/>
        <v>0</v>
      </c>
      <c r="G267" s="74">
        <f t="shared" si="219"/>
        <v>0</v>
      </c>
      <c r="H267" s="74">
        <f t="shared" si="220"/>
        <v>0</v>
      </c>
      <c r="I267" s="74">
        <f t="shared" si="221"/>
        <v>0</v>
      </c>
      <c r="J267" s="74">
        <f t="shared" si="222"/>
        <v>0</v>
      </c>
      <c r="K267" s="74">
        <f t="shared" si="223"/>
        <v>0</v>
      </c>
      <c r="L267" s="75">
        <f t="shared" si="224"/>
        <v>0</v>
      </c>
      <c r="M267" s="75">
        <f t="shared" si="225"/>
        <v>0</v>
      </c>
      <c r="N267" s="75">
        <f t="shared" si="226"/>
        <v>0</v>
      </c>
      <c r="O267" s="76">
        <f t="shared" si="227"/>
        <v>0</v>
      </c>
      <c r="P267" s="74">
        <f t="shared" si="228"/>
        <v>0</v>
      </c>
      <c r="Q267" s="74">
        <f t="shared" si="229"/>
        <v>0</v>
      </c>
      <c r="R267" s="74">
        <f t="shared" si="230"/>
        <v>0</v>
      </c>
      <c r="S267" s="74">
        <f t="shared" si="231"/>
        <v>0</v>
      </c>
      <c r="T267" s="75">
        <f t="shared" si="232"/>
        <v>0</v>
      </c>
      <c r="U267" s="75">
        <f t="shared" si="233"/>
        <v>0</v>
      </c>
      <c r="V267" s="75">
        <f t="shared" si="234"/>
        <v>0</v>
      </c>
      <c r="W267" s="76">
        <f t="shared" si="235"/>
        <v>0</v>
      </c>
    </row>
    <row r="268" spans="1:23" x14ac:dyDescent="0.2">
      <c r="A268" s="72"/>
      <c r="B268" s="22"/>
      <c r="C268" s="23"/>
      <c r="D268" s="73"/>
      <c r="E268" s="73"/>
      <c r="F268" s="74">
        <f t="shared" si="218"/>
        <v>0</v>
      </c>
      <c r="G268" s="74">
        <f t="shared" si="219"/>
        <v>0</v>
      </c>
      <c r="H268" s="74">
        <f t="shared" si="220"/>
        <v>0</v>
      </c>
      <c r="I268" s="74">
        <f t="shared" si="221"/>
        <v>0</v>
      </c>
      <c r="J268" s="74">
        <f t="shared" si="222"/>
        <v>0</v>
      </c>
      <c r="K268" s="74">
        <f t="shared" si="223"/>
        <v>0</v>
      </c>
      <c r="L268" s="75">
        <f t="shared" si="224"/>
        <v>0</v>
      </c>
      <c r="M268" s="75">
        <f t="shared" si="225"/>
        <v>0</v>
      </c>
      <c r="N268" s="75">
        <f t="shared" si="226"/>
        <v>0</v>
      </c>
      <c r="O268" s="76">
        <f t="shared" si="227"/>
        <v>0</v>
      </c>
      <c r="P268" s="74">
        <f t="shared" si="228"/>
        <v>0</v>
      </c>
      <c r="Q268" s="74">
        <f t="shared" si="229"/>
        <v>0</v>
      </c>
      <c r="R268" s="74">
        <f t="shared" si="230"/>
        <v>0</v>
      </c>
      <c r="S268" s="74">
        <f t="shared" si="231"/>
        <v>0</v>
      </c>
      <c r="T268" s="75">
        <f t="shared" si="232"/>
        <v>0</v>
      </c>
      <c r="U268" s="75">
        <f t="shared" si="233"/>
        <v>0</v>
      </c>
      <c r="V268" s="75">
        <f t="shared" si="234"/>
        <v>0</v>
      </c>
      <c r="W268" s="76">
        <f t="shared" si="235"/>
        <v>0</v>
      </c>
    </row>
    <row r="269" spans="1:23" x14ac:dyDescent="0.2">
      <c r="A269" s="72"/>
      <c r="B269" s="22"/>
      <c r="C269" s="23"/>
      <c r="D269" s="73"/>
      <c r="E269" s="73"/>
      <c r="F269" s="74">
        <f t="shared" si="218"/>
        <v>0</v>
      </c>
      <c r="G269" s="74">
        <f t="shared" si="219"/>
        <v>0</v>
      </c>
      <c r="H269" s="74">
        <f t="shared" si="220"/>
        <v>0</v>
      </c>
      <c r="I269" s="74">
        <f t="shared" si="221"/>
        <v>0</v>
      </c>
      <c r="J269" s="74">
        <f t="shared" si="222"/>
        <v>0</v>
      </c>
      <c r="K269" s="74">
        <f t="shared" si="223"/>
        <v>0</v>
      </c>
      <c r="L269" s="75">
        <f t="shared" si="224"/>
        <v>0</v>
      </c>
      <c r="M269" s="75">
        <f t="shared" si="225"/>
        <v>0</v>
      </c>
      <c r="N269" s="75">
        <f t="shared" si="226"/>
        <v>0</v>
      </c>
      <c r="O269" s="76">
        <f t="shared" si="227"/>
        <v>0</v>
      </c>
      <c r="P269" s="74">
        <f t="shared" si="228"/>
        <v>0</v>
      </c>
      <c r="Q269" s="74">
        <f t="shared" si="229"/>
        <v>0</v>
      </c>
      <c r="R269" s="74">
        <f t="shared" si="230"/>
        <v>0</v>
      </c>
      <c r="S269" s="74">
        <f t="shared" si="231"/>
        <v>0</v>
      </c>
      <c r="T269" s="75">
        <f t="shared" si="232"/>
        <v>0</v>
      </c>
      <c r="U269" s="75">
        <f t="shared" si="233"/>
        <v>0</v>
      </c>
      <c r="V269" s="75">
        <f t="shared" si="234"/>
        <v>0</v>
      </c>
      <c r="W269" s="76">
        <f t="shared" si="235"/>
        <v>0</v>
      </c>
    </row>
    <row r="270" spans="1:23" x14ac:dyDescent="0.2">
      <c r="A270" s="72"/>
      <c r="B270" s="22"/>
      <c r="C270" s="23"/>
      <c r="D270" s="73"/>
      <c r="E270" s="73"/>
      <c r="F270" s="74">
        <f t="shared" si="218"/>
        <v>0</v>
      </c>
      <c r="G270" s="74">
        <f t="shared" si="219"/>
        <v>0</v>
      </c>
      <c r="H270" s="74">
        <f t="shared" si="220"/>
        <v>0</v>
      </c>
      <c r="I270" s="74">
        <f t="shared" si="221"/>
        <v>0</v>
      </c>
      <c r="J270" s="74">
        <f t="shared" si="222"/>
        <v>0</v>
      </c>
      <c r="K270" s="74">
        <f t="shared" si="223"/>
        <v>0</v>
      </c>
      <c r="L270" s="75">
        <f t="shared" si="224"/>
        <v>0</v>
      </c>
      <c r="M270" s="75">
        <f t="shared" si="225"/>
        <v>0</v>
      </c>
      <c r="N270" s="75">
        <f t="shared" si="226"/>
        <v>0</v>
      </c>
      <c r="O270" s="76">
        <f t="shared" si="227"/>
        <v>0</v>
      </c>
      <c r="P270" s="74">
        <f t="shared" si="228"/>
        <v>0</v>
      </c>
      <c r="Q270" s="74">
        <f t="shared" si="229"/>
        <v>0</v>
      </c>
      <c r="R270" s="74">
        <f t="shared" si="230"/>
        <v>0</v>
      </c>
      <c r="S270" s="74">
        <f t="shared" si="231"/>
        <v>0</v>
      </c>
      <c r="T270" s="75">
        <f t="shared" si="232"/>
        <v>0</v>
      </c>
      <c r="U270" s="75">
        <f t="shared" si="233"/>
        <v>0</v>
      </c>
      <c r="V270" s="75">
        <f t="shared" si="234"/>
        <v>0</v>
      </c>
      <c r="W270" s="76">
        <f t="shared" si="235"/>
        <v>0</v>
      </c>
    </row>
    <row r="271" spans="1:23" x14ac:dyDescent="0.2">
      <c r="A271" s="72"/>
      <c r="B271" s="22"/>
      <c r="C271" s="23"/>
      <c r="D271" s="73"/>
      <c r="E271" s="73"/>
      <c r="F271" s="74">
        <f t="shared" si="218"/>
        <v>0</v>
      </c>
      <c r="G271" s="74">
        <f t="shared" si="219"/>
        <v>0</v>
      </c>
      <c r="H271" s="74">
        <f t="shared" si="220"/>
        <v>0</v>
      </c>
      <c r="I271" s="74">
        <f t="shared" si="221"/>
        <v>0</v>
      </c>
      <c r="J271" s="74">
        <f t="shared" si="222"/>
        <v>0</v>
      </c>
      <c r="K271" s="74">
        <f t="shared" si="223"/>
        <v>0</v>
      </c>
      <c r="L271" s="75">
        <f t="shared" si="224"/>
        <v>0</v>
      </c>
      <c r="M271" s="75">
        <f t="shared" si="225"/>
        <v>0</v>
      </c>
      <c r="N271" s="75">
        <f t="shared" si="226"/>
        <v>0</v>
      </c>
      <c r="O271" s="76">
        <f t="shared" si="227"/>
        <v>0</v>
      </c>
      <c r="P271" s="74">
        <f t="shared" si="228"/>
        <v>0</v>
      </c>
      <c r="Q271" s="74">
        <f t="shared" si="229"/>
        <v>0</v>
      </c>
      <c r="R271" s="74">
        <f t="shared" si="230"/>
        <v>0</v>
      </c>
      <c r="S271" s="74">
        <f t="shared" si="231"/>
        <v>0</v>
      </c>
      <c r="T271" s="75">
        <f t="shared" si="232"/>
        <v>0</v>
      </c>
      <c r="U271" s="75">
        <f t="shared" si="233"/>
        <v>0</v>
      </c>
      <c r="V271" s="75">
        <f t="shared" si="234"/>
        <v>0</v>
      </c>
      <c r="W271" s="76">
        <f t="shared" si="235"/>
        <v>0</v>
      </c>
    </row>
    <row r="272" spans="1:23" x14ac:dyDescent="0.2">
      <c r="A272" s="72"/>
      <c r="B272" s="22"/>
      <c r="C272" s="23"/>
      <c r="D272" s="73"/>
      <c r="E272" s="73"/>
      <c r="F272" s="74">
        <f t="shared" si="218"/>
        <v>0</v>
      </c>
      <c r="G272" s="74">
        <f t="shared" si="219"/>
        <v>0</v>
      </c>
      <c r="H272" s="74">
        <f t="shared" si="220"/>
        <v>0</v>
      </c>
      <c r="I272" s="74">
        <f t="shared" si="221"/>
        <v>0</v>
      </c>
      <c r="J272" s="74">
        <f t="shared" si="222"/>
        <v>0</v>
      </c>
      <c r="K272" s="74">
        <f t="shared" si="223"/>
        <v>0</v>
      </c>
      <c r="L272" s="75">
        <f t="shared" si="224"/>
        <v>0</v>
      </c>
      <c r="M272" s="75">
        <f t="shared" si="225"/>
        <v>0</v>
      </c>
      <c r="N272" s="75">
        <f t="shared" si="226"/>
        <v>0</v>
      </c>
      <c r="O272" s="76">
        <f t="shared" si="227"/>
        <v>0</v>
      </c>
      <c r="P272" s="74">
        <f t="shared" si="228"/>
        <v>0</v>
      </c>
      <c r="Q272" s="74">
        <f t="shared" si="229"/>
        <v>0</v>
      </c>
      <c r="R272" s="74">
        <f t="shared" si="230"/>
        <v>0</v>
      </c>
      <c r="S272" s="74">
        <f t="shared" si="231"/>
        <v>0</v>
      </c>
      <c r="T272" s="75">
        <f t="shared" si="232"/>
        <v>0</v>
      </c>
      <c r="U272" s="75">
        <f t="shared" si="233"/>
        <v>0</v>
      </c>
      <c r="V272" s="75">
        <f t="shared" si="234"/>
        <v>0</v>
      </c>
      <c r="W272" s="76">
        <f t="shared" si="235"/>
        <v>0</v>
      </c>
    </row>
    <row r="273" spans="1:23" x14ac:dyDescent="0.2">
      <c r="A273" s="72"/>
      <c r="B273" s="22"/>
      <c r="C273" s="23"/>
      <c r="D273" s="73"/>
      <c r="E273" s="73"/>
      <c r="F273" s="74">
        <f t="shared" si="218"/>
        <v>0</v>
      </c>
      <c r="G273" s="74">
        <f t="shared" si="219"/>
        <v>0</v>
      </c>
      <c r="H273" s="74">
        <f t="shared" si="220"/>
        <v>0</v>
      </c>
      <c r="I273" s="74">
        <f t="shared" si="221"/>
        <v>0</v>
      </c>
      <c r="J273" s="74">
        <f t="shared" si="222"/>
        <v>0</v>
      </c>
      <c r="K273" s="74">
        <f t="shared" si="223"/>
        <v>0</v>
      </c>
      <c r="L273" s="75">
        <f t="shared" si="224"/>
        <v>0</v>
      </c>
      <c r="M273" s="75">
        <f t="shared" si="225"/>
        <v>0</v>
      </c>
      <c r="N273" s="75">
        <f t="shared" si="226"/>
        <v>0</v>
      </c>
      <c r="O273" s="76">
        <f t="shared" si="227"/>
        <v>0</v>
      </c>
      <c r="P273" s="74">
        <f t="shared" si="228"/>
        <v>0</v>
      </c>
      <c r="Q273" s="74">
        <f t="shared" si="229"/>
        <v>0</v>
      </c>
      <c r="R273" s="74">
        <f t="shared" si="230"/>
        <v>0</v>
      </c>
      <c r="S273" s="74">
        <f t="shared" si="231"/>
        <v>0</v>
      </c>
      <c r="T273" s="75">
        <f t="shared" si="232"/>
        <v>0</v>
      </c>
      <c r="U273" s="75">
        <f t="shared" si="233"/>
        <v>0</v>
      </c>
      <c r="V273" s="75">
        <f t="shared" si="234"/>
        <v>0</v>
      </c>
      <c r="W273" s="76">
        <f t="shared" si="235"/>
        <v>0</v>
      </c>
    </row>
    <row r="274" spans="1:23" s="105" customFormat="1" ht="25.5" x14ac:dyDescent="0.2">
      <c r="A274" s="72" t="s">
        <v>216</v>
      </c>
      <c r="B274" s="22"/>
      <c r="C274" s="23"/>
      <c r="D274" s="73"/>
      <c r="E274" s="73"/>
      <c r="F274" s="652">
        <f t="shared" si="218"/>
        <v>0</v>
      </c>
      <c r="G274" s="652">
        <f t="shared" si="219"/>
        <v>0</v>
      </c>
      <c r="H274" s="652">
        <v>0</v>
      </c>
      <c r="I274" s="652">
        <v>0</v>
      </c>
      <c r="J274" s="652">
        <v>0</v>
      </c>
      <c r="K274" s="652">
        <v>0</v>
      </c>
      <c r="L274" s="653">
        <f>F274</f>
        <v>0</v>
      </c>
      <c r="M274" s="653">
        <f>F274</f>
        <v>0</v>
      </c>
      <c r="N274" s="653">
        <f>F274</f>
        <v>0</v>
      </c>
      <c r="O274" s="654">
        <f>F274</f>
        <v>0</v>
      </c>
      <c r="P274" s="652">
        <v>0</v>
      </c>
      <c r="Q274" s="652">
        <v>0</v>
      </c>
      <c r="R274" s="652">
        <v>0</v>
      </c>
      <c r="S274" s="652">
        <v>0</v>
      </c>
      <c r="T274" s="653">
        <f>G274</f>
        <v>0</v>
      </c>
      <c r="U274" s="653">
        <f>G274</f>
        <v>0</v>
      </c>
      <c r="V274" s="653">
        <f>G274</f>
        <v>0</v>
      </c>
      <c r="W274" s="654">
        <f>G274</f>
        <v>0</v>
      </c>
    </row>
    <row r="275" spans="1:23" s="105" customFormat="1" x14ac:dyDescent="0.2">
      <c r="A275" s="72"/>
      <c r="B275" s="22"/>
      <c r="C275" s="23"/>
      <c r="D275" s="73"/>
      <c r="E275" s="73"/>
      <c r="F275" s="652">
        <f t="shared" si="218"/>
        <v>0</v>
      </c>
      <c r="G275" s="652">
        <f t="shared" si="219"/>
        <v>0</v>
      </c>
      <c r="H275" s="652">
        <v>0</v>
      </c>
      <c r="I275" s="652">
        <v>0</v>
      </c>
      <c r="J275" s="652">
        <v>0</v>
      </c>
      <c r="K275" s="652">
        <v>0</v>
      </c>
      <c r="L275" s="653">
        <f t="shared" ref="L275:L295" si="236">F275</f>
        <v>0</v>
      </c>
      <c r="M275" s="653">
        <f t="shared" ref="M275:M295" si="237">F275</f>
        <v>0</v>
      </c>
      <c r="N275" s="653">
        <f t="shared" ref="N275:N295" si="238">F275</f>
        <v>0</v>
      </c>
      <c r="O275" s="654">
        <f t="shared" ref="O275:O295" si="239">F275</f>
        <v>0</v>
      </c>
      <c r="P275" s="652">
        <v>0</v>
      </c>
      <c r="Q275" s="652">
        <v>0</v>
      </c>
      <c r="R275" s="652">
        <v>0</v>
      </c>
      <c r="S275" s="652">
        <v>0</v>
      </c>
      <c r="T275" s="653">
        <f t="shared" ref="T275:T295" si="240">G275</f>
        <v>0</v>
      </c>
      <c r="U275" s="653">
        <f t="shared" ref="U275:U295" si="241">G275</f>
        <v>0</v>
      </c>
      <c r="V275" s="653">
        <f t="shared" ref="V275:V295" si="242">G275</f>
        <v>0</v>
      </c>
      <c r="W275" s="654">
        <f t="shared" ref="W275:W295" si="243">G275</f>
        <v>0</v>
      </c>
    </row>
    <row r="276" spans="1:23" s="105" customFormat="1" x14ac:dyDescent="0.2">
      <c r="A276" s="72"/>
      <c r="B276" s="22"/>
      <c r="C276" s="23"/>
      <c r="D276" s="73"/>
      <c r="E276" s="73"/>
      <c r="F276" s="652">
        <f t="shared" si="218"/>
        <v>0</v>
      </c>
      <c r="G276" s="652">
        <f t="shared" si="219"/>
        <v>0</v>
      </c>
      <c r="H276" s="652">
        <v>0</v>
      </c>
      <c r="I276" s="652">
        <v>0</v>
      </c>
      <c r="J276" s="652">
        <v>0</v>
      </c>
      <c r="K276" s="652">
        <v>0</v>
      </c>
      <c r="L276" s="653">
        <f t="shared" si="236"/>
        <v>0</v>
      </c>
      <c r="M276" s="653">
        <f t="shared" si="237"/>
        <v>0</v>
      </c>
      <c r="N276" s="653">
        <f t="shared" si="238"/>
        <v>0</v>
      </c>
      <c r="O276" s="654">
        <f t="shared" si="239"/>
        <v>0</v>
      </c>
      <c r="P276" s="652">
        <v>0</v>
      </c>
      <c r="Q276" s="652">
        <v>0</v>
      </c>
      <c r="R276" s="652">
        <v>0</v>
      </c>
      <c r="S276" s="652">
        <v>0</v>
      </c>
      <c r="T276" s="653">
        <f t="shared" si="240"/>
        <v>0</v>
      </c>
      <c r="U276" s="653">
        <f t="shared" si="241"/>
        <v>0</v>
      </c>
      <c r="V276" s="653">
        <f t="shared" si="242"/>
        <v>0</v>
      </c>
      <c r="W276" s="654">
        <f t="shared" si="243"/>
        <v>0</v>
      </c>
    </row>
    <row r="277" spans="1:23" s="105" customFormat="1" x14ac:dyDescent="0.2">
      <c r="A277" s="72"/>
      <c r="B277" s="22"/>
      <c r="C277" s="23"/>
      <c r="D277" s="73"/>
      <c r="E277" s="73"/>
      <c r="F277" s="652">
        <f t="shared" si="218"/>
        <v>0</v>
      </c>
      <c r="G277" s="652">
        <f t="shared" si="219"/>
        <v>0</v>
      </c>
      <c r="H277" s="652">
        <v>0</v>
      </c>
      <c r="I277" s="652">
        <v>0</v>
      </c>
      <c r="J277" s="652">
        <v>0</v>
      </c>
      <c r="K277" s="652">
        <v>0</v>
      </c>
      <c r="L277" s="653">
        <f t="shared" si="236"/>
        <v>0</v>
      </c>
      <c r="M277" s="653">
        <f t="shared" si="237"/>
        <v>0</v>
      </c>
      <c r="N277" s="653">
        <f t="shared" si="238"/>
        <v>0</v>
      </c>
      <c r="O277" s="654">
        <f t="shared" si="239"/>
        <v>0</v>
      </c>
      <c r="P277" s="652">
        <v>0</v>
      </c>
      <c r="Q277" s="652">
        <v>0</v>
      </c>
      <c r="R277" s="652">
        <v>0</v>
      </c>
      <c r="S277" s="652">
        <v>0</v>
      </c>
      <c r="T277" s="653">
        <f t="shared" si="240"/>
        <v>0</v>
      </c>
      <c r="U277" s="653">
        <f t="shared" si="241"/>
        <v>0</v>
      </c>
      <c r="V277" s="653">
        <f t="shared" si="242"/>
        <v>0</v>
      </c>
      <c r="W277" s="654">
        <f t="shared" si="243"/>
        <v>0</v>
      </c>
    </row>
    <row r="278" spans="1:23" s="105" customFormat="1" x14ac:dyDescent="0.2">
      <c r="A278" s="72"/>
      <c r="B278" s="22"/>
      <c r="C278" s="23"/>
      <c r="D278" s="73"/>
      <c r="E278" s="73"/>
      <c r="F278" s="652">
        <f t="shared" si="218"/>
        <v>0</v>
      </c>
      <c r="G278" s="652">
        <f t="shared" si="219"/>
        <v>0</v>
      </c>
      <c r="H278" s="652">
        <v>0</v>
      </c>
      <c r="I278" s="652">
        <v>0</v>
      </c>
      <c r="J278" s="652">
        <v>0</v>
      </c>
      <c r="K278" s="652">
        <v>0</v>
      </c>
      <c r="L278" s="653">
        <f t="shared" si="236"/>
        <v>0</v>
      </c>
      <c r="M278" s="653">
        <f t="shared" si="237"/>
        <v>0</v>
      </c>
      <c r="N278" s="653">
        <f t="shared" si="238"/>
        <v>0</v>
      </c>
      <c r="O278" s="654">
        <f t="shared" si="239"/>
        <v>0</v>
      </c>
      <c r="P278" s="652">
        <v>0</v>
      </c>
      <c r="Q278" s="652">
        <v>0</v>
      </c>
      <c r="R278" s="652">
        <v>0</v>
      </c>
      <c r="S278" s="652">
        <v>0</v>
      </c>
      <c r="T278" s="653">
        <f t="shared" si="240"/>
        <v>0</v>
      </c>
      <c r="U278" s="653">
        <f t="shared" si="241"/>
        <v>0</v>
      </c>
      <c r="V278" s="653">
        <f t="shared" si="242"/>
        <v>0</v>
      </c>
      <c r="W278" s="654">
        <f t="shared" si="243"/>
        <v>0</v>
      </c>
    </row>
    <row r="279" spans="1:23" s="105" customFormat="1" x14ac:dyDescent="0.2">
      <c r="A279" s="72"/>
      <c r="B279" s="22"/>
      <c r="C279" s="23"/>
      <c r="D279" s="73"/>
      <c r="E279" s="73"/>
      <c r="F279" s="652">
        <f t="shared" si="218"/>
        <v>0</v>
      </c>
      <c r="G279" s="652">
        <f t="shared" si="219"/>
        <v>0</v>
      </c>
      <c r="H279" s="652">
        <v>0</v>
      </c>
      <c r="I279" s="652">
        <v>0</v>
      </c>
      <c r="J279" s="652">
        <v>0</v>
      </c>
      <c r="K279" s="652">
        <v>0</v>
      </c>
      <c r="L279" s="653">
        <f t="shared" si="236"/>
        <v>0</v>
      </c>
      <c r="M279" s="653">
        <f t="shared" si="237"/>
        <v>0</v>
      </c>
      <c r="N279" s="653">
        <f t="shared" si="238"/>
        <v>0</v>
      </c>
      <c r="O279" s="654">
        <f t="shared" si="239"/>
        <v>0</v>
      </c>
      <c r="P279" s="652">
        <v>0</v>
      </c>
      <c r="Q279" s="652">
        <v>0</v>
      </c>
      <c r="R279" s="652">
        <v>0</v>
      </c>
      <c r="S279" s="652">
        <v>0</v>
      </c>
      <c r="T279" s="653">
        <f t="shared" si="240"/>
        <v>0</v>
      </c>
      <c r="U279" s="653">
        <f t="shared" si="241"/>
        <v>0</v>
      </c>
      <c r="V279" s="653">
        <f t="shared" si="242"/>
        <v>0</v>
      </c>
      <c r="W279" s="654">
        <f t="shared" si="243"/>
        <v>0</v>
      </c>
    </row>
    <row r="280" spans="1:23" s="105" customFormat="1" x14ac:dyDescent="0.2">
      <c r="A280" s="72"/>
      <c r="B280" s="22"/>
      <c r="C280" s="23"/>
      <c r="D280" s="73"/>
      <c r="E280" s="73"/>
      <c r="F280" s="652">
        <f t="shared" si="218"/>
        <v>0</v>
      </c>
      <c r="G280" s="652">
        <f t="shared" si="219"/>
        <v>0</v>
      </c>
      <c r="H280" s="652">
        <v>0</v>
      </c>
      <c r="I280" s="652">
        <v>0</v>
      </c>
      <c r="J280" s="652">
        <v>0</v>
      </c>
      <c r="K280" s="652">
        <v>0</v>
      </c>
      <c r="L280" s="653">
        <f t="shared" si="236"/>
        <v>0</v>
      </c>
      <c r="M280" s="653">
        <f t="shared" si="237"/>
        <v>0</v>
      </c>
      <c r="N280" s="653">
        <f t="shared" si="238"/>
        <v>0</v>
      </c>
      <c r="O280" s="654">
        <f t="shared" si="239"/>
        <v>0</v>
      </c>
      <c r="P280" s="652">
        <v>0</v>
      </c>
      <c r="Q280" s="652">
        <v>0</v>
      </c>
      <c r="R280" s="652">
        <v>0</v>
      </c>
      <c r="S280" s="652">
        <v>0</v>
      </c>
      <c r="T280" s="653">
        <f t="shared" si="240"/>
        <v>0</v>
      </c>
      <c r="U280" s="653">
        <f t="shared" si="241"/>
        <v>0</v>
      </c>
      <c r="V280" s="653">
        <f t="shared" si="242"/>
        <v>0</v>
      </c>
      <c r="W280" s="654">
        <f t="shared" si="243"/>
        <v>0</v>
      </c>
    </row>
    <row r="281" spans="1:23" s="105" customFormat="1" x14ac:dyDescent="0.2">
      <c r="A281" s="72"/>
      <c r="B281" s="22"/>
      <c r="C281" s="23"/>
      <c r="D281" s="73"/>
      <c r="E281" s="73"/>
      <c r="F281" s="652">
        <f t="shared" si="218"/>
        <v>0</v>
      </c>
      <c r="G281" s="652">
        <f t="shared" si="219"/>
        <v>0</v>
      </c>
      <c r="H281" s="652">
        <v>0</v>
      </c>
      <c r="I281" s="652">
        <v>0</v>
      </c>
      <c r="J281" s="652">
        <v>0</v>
      </c>
      <c r="K281" s="652">
        <v>0</v>
      </c>
      <c r="L281" s="653">
        <f t="shared" si="236"/>
        <v>0</v>
      </c>
      <c r="M281" s="653">
        <f t="shared" si="237"/>
        <v>0</v>
      </c>
      <c r="N281" s="653">
        <f t="shared" si="238"/>
        <v>0</v>
      </c>
      <c r="O281" s="654">
        <f t="shared" si="239"/>
        <v>0</v>
      </c>
      <c r="P281" s="652">
        <v>0</v>
      </c>
      <c r="Q281" s="652">
        <v>0</v>
      </c>
      <c r="R281" s="652">
        <v>0</v>
      </c>
      <c r="S281" s="652">
        <v>0</v>
      </c>
      <c r="T281" s="653">
        <f t="shared" si="240"/>
        <v>0</v>
      </c>
      <c r="U281" s="653">
        <f t="shared" si="241"/>
        <v>0</v>
      </c>
      <c r="V281" s="653">
        <f t="shared" si="242"/>
        <v>0</v>
      </c>
      <c r="W281" s="654">
        <f t="shared" si="243"/>
        <v>0</v>
      </c>
    </row>
    <row r="282" spans="1:23" s="105" customFormat="1" x14ac:dyDescent="0.2">
      <c r="A282" s="72"/>
      <c r="B282" s="22"/>
      <c r="C282" s="23"/>
      <c r="D282" s="73"/>
      <c r="E282" s="73"/>
      <c r="F282" s="652">
        <f t="shared" si="218"/>
        <v>0</v>
      </c>
      <c r="G282" s="652">
        <f t="shared" si="219"/>
        <v>0</v>
      </c>
      <c r="H282" s="652">
        <v>0</v>
      </c>
      <c r="I282" s="652">
        <v>0</v>
      </c>
      <c r="J282" s="652">
        <v>0</v>
      </c>
      <c r="K282" s="652">
        <v>0</v>
      </c>
      <c r="L282" s="653">
        <f t="shared" si="236"/>
        <v>0</v>
      </c>
      <c r="M282" s="653">
        <f t="shared" si="237"/>
        <v>0</v>
      </c>
      <c r="N282" s="653">
        <f t="shared" si="238"/>
        <v>0</v>
      </c>
      <c r="O282" s="654">
        <f t="shared" si="239"/>
        <v>0</v>
      </c>
      <c r="P282" s="652">
        <v>0</v>
      </c>
      <c r="Q282" s="652">
        <v>0</v>
      </c>
      <c r="R282" s="652">
        <v>0</v>
      </c>
      <c r="S282" s="652">
        <v>0</v>
      </c>
      <c r="T282" s="653">
        <f t="shared" si="240"/>
        <v>0</v>
      </c>
      <c r="U282" s="653">
        <f t="shared" si="241"/>
        <v>0</v>
      </c>
      <c r="V282" s="653">
        <f t="shared" si="242"/>
        <v>0</v>
      </c>
      <c r="W282" s="654">
        <f t="shared" si="243"/>
        <v>0</v>
      </c>
    </row>
    <row r="283" spans="1:23" s="105" customFormat="1" x14ac:dyDescent="0.2">
      <c r="A283" s="72"/>
      <c r="B283" s="22"/>
      <c r="C283" s="23"/>
      <c r="D283" s="73"/>
      <c r="E283" s="73"/>
      <c r="F283" s="652">
        <f t="shared" si="218"/>
        <v>0</v>
      </c>
      <c r="G283" s="652">
        <f t="shared" si="219"/>
        <v>0</v>
      </c>
      <c r="H283" s="652">
        <v>0</v>
      </c>
      <c r="I283" s="652">
        <v>0</v>
      </c>
      <c r="J283" s="652">
        <v>0</v>
      </c>
      <c r="K283" s="652">
        <v>0</v>
      </c>
      <c r="L283" s="653">
        <f t="shared" si="236"/>
        <v>0</v>
      </c>
      <c r="M283" s="653">
        <f t="shared" si="237"/>
        <v>0</v>
      </c>
      <c r="N283" s="653">
        <f t="shared" si="238"/>
        <v>0</v>
      </c>
      <c r="O283" s="654">
        <f t="shared" si="239"/>
        <v>0</v>
      </c>
      <c r="P283" s="652">
        <v>0</v>
      </c>
      <c r="Q283" s="652">
        <v>0</v>
      </c>
      <c r="R283" s="652">
        <v>0</v>
      </c>
      <c r="S283" s="652">
        <v>0</v>
      </c>
      <c r="T283" s="653">
        <f t="shared" si="240"/>
        <v>0</v>
      </c>
      <c r="U283" s="653">
        <f t="shared" si="241"/>
        <v>0</v>
      </c>
      <c r="V283" s="653">
        <f t="shared" si="242"/>
        <v>0</v>
      </c>
      <c r="W283" s="654">
        <f t="shared" si="243"/>
        <v>0</v>
      </c>
    </row>
    <row r="284" spans="1:23" s="105" customFormat="1" x14ac:dyDescent="0.2">
      <c r="A284" s="72"/>
      <c r="B284" s="22"/>
      <c r="C284" s="23"/>
      <c r="D284" s="73"/>
      <c r="E284" s="73"/>
      <c r="F284" s="652">
        <f t="shared" si="218"/>
        <v>0</v>
      </c>
      <c r="G284" s="652">
        <f t="shared" si="219"/>
        <v>0</v>
      </c>
      <c r="H284" s="652">
        <v>0</v>
      </c>
      <c r="I284" s="652">
        <v>0</v>
      </c>
      <c r="J284" s="652">
        <v>0</v>
      </c>
      <c r="K284" s="652">
        <v>0</v>
      </c>
      <c r="L284" s="653">
        <f t="shared" si="236"/>
        <v>0</v>
      </c>
      <c r="M284" s="653">
        <f t="shared" si="237"/>
        <v>0</v>
      </c>
      <c r="N284" s="653">
        <f t="shared" si="238"/>
        <v>0</v>
      </c>
      <c r="O284" s="654">
        <f t="shared" si="239"/>
        <v>0</v>
      </c>
      <c r="P284" s="652">
        <v>0</v>
      </c>
      <c r="Q284" s="652">
        <v>0</v>
      </c>
      <c r="R284" s="652">
        <v>0</v>
      </c>
      <c r="S284" s="652">
        <v>0</v>
      </c>
      <c r="T284" s="653">
        <f t="shared" si="240"/>
        <v>0</v>
      </c>
      <c r="U284" s="653">
        <f t="shared" si="241"/>
        <v>0</v>
      </c>
      <c r="V284" s="653">
        <f t="shared" si="242"/>
        <v>0</v>
      </c>
      <c r="W284" s="654">
        <f t="shared" si="243"/>
        <v>0</v>
      </c>
    </row>
    <row r="285" spans="1:23" s="105" customFormat="1" x14ac:dyDescent="0.2">
      <c r="A285" s="72"/>
      <c r="B285" s="22"/>
      <c r="C285" s="23"/>
      <c r="D285" s="73"/>
      <c r="E285" s="73"/>
      <c r="F285" s="652">
        <f t="shared" si="218"/>
        <v>0</v>
      </c>
      <c r="G285" s="652">
        <f t="shared" si="219"/>
        <v>0</v>
      </c>
      <c r="H285" s="652">
        <v>0</v>
      </c>
      <c r="I285" s="652">
        <v>0</v>
      </c>
      <c r="J285" s="652">
        <v>0</v>
      </c>
      <c r="K285" s="652">
        <v>0</v>
      </c>
      <c r="L285" s="653">
        <f t="shared" si="236"/>
        <v>0</v>
      </c>
      <c r="M285" s="653">
        <f t="shared" si="237"/>
        <v>0</v>
      </c>
      <c r="N285" s="653">
        <f t="shared" si="238"/>
        <v>0</v>
      </c>
      <c r="O285" s="654">
        <f t="shared" si="239"/>
        <v>0</v>
      </c>
      <c r="P285" s="652">
        <v>0</v>
      </c>
      <c r="Q285" s="652">
        <v>0</v>
      </c>
      <c r="R285" s="652">
        <v>0</v>
      </c>
      <c r="S285" s="652">
        <v>0</v>
      </c>
      <c r="T285" s="653">
        <f t="shared" si="240"/>
        <v>0</v>
      </c>
      <c r="U285" s="653">
        <f t="shared" si="241"/>
        <v>0</v>
      </c>
      <c r="V285" s="653">
        <f t="shared" si="242"/>
        <v>0</v>
      </c>
      <c r="W285" s="654">
        <f t="shared" si="243"/>
        <v>0</v>
      </c>
    </row>
    <row r="286" spans="1:23" s="105" customFormat="1" x14ac:dyDescent="0.2">
      <c r="A286" s="72"/>
      <c r="B286" s="22"/>
      <c r="C286" s="23"/>
      <c r="D286" s="73"/>
      <c r="E286" s="73"/>
      <c r="F286" s="652">
        <f t="shared" si="218"/>
        <v>0</v>
      </c>
      <c r="G286" s="652">
        <f t="shared" si="219"/>
        <v>0</v>
      </c>
      <c r="H286" s="652">
        <v>0</v>
      </c>
      <c r="I286" s="652">
        <v>0</v>
      </c>
      <c r="J286" s="652">
        <v>0</v>
      </c>
      <c r="K286" s="652">
        <v>0</v>
      </c>
      <c r="L286" s="653">
        <f t="shared" si="236"/>
        <v>0</v>
      </c>
      <c r="M286" s="653">
        <f t="shared" si="237"/>
        <v>0</v>
      </c>
      <c r="N286" s="653">
        <f t="shared" si="238"/>
        <v>0</v>
      </c>
      <c r="O286" s="654">
        <f t="shared" si="239"/>
        <v>0</v>
      </c>
      <c r="P286" s="652">
        <v>0</v>
      </c>
      <c r="Q286" s="652">
        <v>0</v>
      </c>
      <c r="R286" s="652">
        <v>0</v>
      </c>
      <c r="S286" s="652">
        <v>0</v>
      </c>
      <c r="T286" s="653">
        <f t="shared" si="240"/>
        <v>0</v>
      </c>
      <c r="U286" s="653">
        <f t="shared" si="241"/>
        <v>0</v>
      </c>
      <c r="V286" s="653">
        <f t="shared" si="242"/>
        <v>0</v>
      </c>
      <c r="W286" s="654">
        <f t="shared" si="243"/>
        <v>0</v>
      </c>
    </row>
    <row r="287" spans="1:23" s="105" customFormat="1" x14ac:dyDescent="0.2">
      <c r="A287" s="72"/>
      <c r="B287" s="22"/>
      <c r="C287" s="23"/>
      <c r="D287" s="73"/>
      <c r="E287" s="73"/>
      <c r="F287" s="652">
        <f t="shared" si="218"/>
        <v>0</v>
      </c>
      <c r="G287" s="652">
        <f t="shared" si="219"/>
        <v>0</v>
      </c>
      <c r="H287" s="652">
        <v>0</v>
      </c>
      <c r="I287" s="652">
        <v>0</v>
      </c>
      <c r="J287" s="652">
        <v>0</v>
      </c>
      <c r="K287" s="652">
        <v>0</v>
      </c>
      <c r="L287" s="653">
        <f t="shared" si="236"/>
        <v>0</v>
      </c>
      <c r="M287" s="653">
        <f t="shared" si="237"/>
        <v>0</v>
      </c>
      <c r="N287" s="653">
        <f t="shared" si="238"/>
        <v>0</v>
      </c>
      <c r="O287" s="654">
        <f t="shared" si="239"/>
        <v>0</v>
      </c>
      <c r="P287" s="652">
        <v>0</v>
      </c>
      <c r="Q287" s="652">
        <v>0</v>
      </c>
      <c r="R287" s="652">
        <v>0</v>
      </c>
      <c r="S287" s="652">
        <v>0</v>
      </c>
      <c r="T287" s="653">
        <f t="shared" si="240"/>
        <v>0</v>
      </c>
      <c r="U287" s="653">
        <f t="shared" si="241"/>
        <v>0</v>
      </c>
      <c r="V287" s="653">
        <f t="shared" si="242"/>
        <v>0</v>
      </c>
      <c r="W287" s="654">
        <f t="shared" si="243"/>
        <v>0</v>
      </c>
    </row>
    <row r="288" spans="1:23" s="105" customFormat="1" x14ac:dyDescent="0.2">
      <c r="A288" s="72"/>
      <c r="B288" s="22"/>
      <c r="C288" s="23"/>
      <c r="D288" s="73"/>
      <c r="E288" s="73"/>
      <c r="F288" s="652">
        <f t="shared" si="218"/>
        <v>0</v>
      </c>
      <c r="G288" s="652">
        <f t="shared" si="219"/>
        <v>0</v>
      </c>
      <c r="H288" s="652">
        <v>0</v>
      </c>
      <c r="I288" s="652">
        <v>0</v>
      </c>
      <c r="J288" s="652">
        <v>0</v>
      </c>
      <c r="K288" s="652">
        <v>0</v>
      </c>
      <c r="L288" s="653">
        <f t="shared" si="236"/>
        <v>0</v>
      </c>
      <c r="M288" s="653">
        <f t="shared" si="237"/>
        <v>0</v>
      </c>
      <c r="N288" s="653">
        <f t="shared" si="238"/>
        <v>0</v>
      </c>
      <c r="O288" s="654">
        <f t="shared" si="239"/>
        <v>0</v>
      </c>
      <c r="P288" s="652">
        <v>0</v>
      </c>
      <c r="Q288" s="652">
        <v>0</v>
      </c>
      <c r="R288" s="652">
        <v>0</v>
      </c>
      <c r="S288" s="652">
        <v>0</v>
      </c>
      <c r="T288" s="653">
        <f t="shared" si="240"/>
        <v>0</v>
      </c>
      <c r="U288" s="653">
        <f t="shared" si="241"/>
        <v>0</v>
      </c>
      <c r="V288" s="653">
        <f t="shared" si="242"/>
        <v>0</v>
      </c>
      <c r="W288" s="654">
        <f t="shared" si="243"/>
        <v>0</v>
      </c>
    </row>
    <row r="289" spans="1:23" s="105" customFormat="1" x14ac:dyDescent="0.2">
      <c r="A289" s="72"/>
      <c r="B289" s="22"/>
      <c r="C289" s="23"/>
      <c r="D289" s="73"/>
      <c r="E289" s="73"/>
      <c r="F289" s="652">
        <f t="shared" si="218"/>
        <v>0</v>
      </c>
      <c r="G289" s="652">
        <f t="shared" si="219"/>
        <v>0</v>
      </c>
      <c r="H289" s="652">
        <v>0</v>
      </c>
      <c r="I289" s="652">
        <v>0</v>
      </c>
      <c r="J289" s="652">
        <v>0</v>
      </c>
      <c r="K289" s="652">
        <v>0</v>
      </c>
      <c r="L289" s="653">
        <f t="shared" si="236"/>
        <v>0</v>
      </c>
      <c r="M289" s="653">
        <f t="shared" si="237"/>
        <v>0</v>
      </c>
      <c r="N289" s="653">
        <f t="shared" si="238"/>
        <v>0</v>
      </c>
      <c r="O289" s="654">
        <f t="shared" si="239"/>
        <v>0</v>
      </c>
      <c r="P289" s="652">
        <v>0</v>
      </c>
      <c r="Q289" s="652">
        <v>0</v>
      </c>
      <c r="R289" s="652">
        <v>0</v>
      </c>
      <c r="S289" s="652">
        <v>0</v>
      </c>
      <c r="T289" s="653">
        <f t="shared" si="240"/>
        <v>0</v>
      </c>
      <c r="U289" s="653">
        <f t="shared" si="241"/>
        <v>0</v>
      </c>
      <c r="V289" s="653">
        <f t="shared" si="242"/>
        <v>0</v>
      </c>
      <c r="W289" s="654">
        <f t="shared" si="243"/>
        <v>0</v>
      </c>
    </row>
    <row r="290" spans="1:23" s="105" customFormat="1" x14ac:dyDescent="0.2">
      <c r="A290" s="72"/>
      <c r="B290" s="22"/>
      <c r="C290" s="23"/>
      <c r="D290" s="73"/>
      <c r="E290" s="73"/>
      <c r="F290" s="652">
        <f t="shared" si="218"/>
        <v>0</v>
      </c>
      <c r="G290" s="652">
        <f t="shared" si="219"/>
        <v>0</v>
      </c>
      <c r="H290" s="652">
        <v>0</v>
      </c>
      <c r="I290" s="652">
        <v>0</v>
      </c>
      <c r="J290" s="652">
        <v>0</v>
      </c>
      <c r="K290" s="652">
        <v>0</v>
      </c>
      <c r="L290" s="653">
        <f t="shared" si="236"/>
        <v>0</v>
      </c>
      <c r="M290" s="653">
        <f t="shared" si="237"/>
        <v>0</v>
      </c>
      <c r="N290" s="653">
        <f t="shared" si="238"/>
        <v>0</v>
      </c>
      <c r="O290" s="654">
        <f t="shared" si="239"/>
        <v>0</v>
      </c>
      <c r="P290" s="652">
        <v>0</v>
      </c>
      <c r="Q290" s="652">
        <v>0</v>
      </c>
      <c r="R290" s="652">
        <v>0</v>
      </c>
      <c r="S290" s="652">
        <v>0</v>
      </c>
      <c r="T290" s="653">
        <f t="shared" si="240"/>
        <v>0</v>
      </c>
      <c r="U290" s="653">
        <f t="shared" si="241"/>
        <v>0</v>
      </c>
      <c r="V290" s="653">
        <f t="shared" si="242"/>
        <v>0</v>
      </c>
      <c r="W290" s="654">
        <f t="shared" si="243"/>
        <v>0</v>
      </c>
    </row>
    <row r="291" spans="1:23" s="105" customFormat="1" x14ac:dyDescent="0.2">
      <c r="A291" s="72"/>
      <c r="B291" s="22"/>
      <c r="C291" s="23"/>
      <c r="D291" s="73"/>
      <c r="E291" s="73"/>
      <c r="F291" s="652">
        <f t="shared" si="218"/>
        <v>0</v>
      </c>
      <c r="G291" s="652">
        <f t="shared" si="219"/>
        <v>0</v>
      </c>
      <c r="H291" s="652">
        <v>0</v>
      </c>
      <c r="I291" s="652">
        <v>0</v>
      </c>
      <c r="J291" s="652">
        <v>0</v>
      </c>
      <c r="K291" s="652">
        <v>0</v>
      </c>
      <c r="L291" s="653">
        <f t="shared" si="236"/>
        <v>0</v>
      </c>
      <c r="M291" s="653">
        <f t="shared" si="237"/>
        <v>0</v>
      </c>
      <c r="N291" s="653">
        <f t="shared" si="238"/>
        <v>0</v>
      </c>
      <c r="O291" s="654">
        <f t="shared" si="239"/>
        <v>0</v>
      </c>
      <c r="P291" s="652">
        <v>0</v>
      </c>
      <c r="Q291" s="652">
        <v>0</v>
      </c>
      <c r="R291" s="652">
        <v>0</v>
      </c>
      <c r="S291" s="652">
        <v>0</v>
      </c>
      <c r="T291" s="653">
        <f t="shared" si="240"/>
        <v>0</v>
      </c>
      <c r="U291" s="653">
        <f t="shared" si="241"/>
        <v>0</v>
      </c>
      <c r="V291" s="653">
        <f t="shared" si="242"/>
        <v>0</v>
      </c>
      <c r="W291" s="654">
        <f t="shared" si="243"/>
        <v>0</v>
      </c>
    </row>
    <row r="292" spans="1:23" s="105" customFormat="1" x14ac:dyDescent="0.2">
      <c r="A292" s="72"/>
      <c r="B292" s="22"/>
      <c r="C292" s="23"/>
      <c r="D292" s="73"/>
      <c r="E292" s="73"/>
      <c r="F292" s="652">
        <f t="shared" si="218"/>
        <v>0</v>
      </c>
      <c r="G292" s="652">
        <f t="shared" si="219"/>
        <v>0</v>
      </c>
      <c r="H292" s="652">
        <v>0</v>
      </c>
      <c r="I292" s="652">
        <v>0</v>
      </c>
      <c r="J292" s="652">
        <v>0</v>
      </c>
      <c r="K292" s="652">
        <v>0</v>
      </c>
      <c r="L292" s="653">
        <f t="shared" si="236"/>
        <v>0</v>
      </c>
      <c r="M292" s="653">
        <f t="shared" si="237"/>
        <v>0</v>
      </c>
      <c r="N292" s="653">
        <f t="shared" si="238"/>
        <v>0</v>
      </c>
      <c r="O292" s="654">
        <f t="shared" si="239"/>
        <v>0</v>
      </c>
      <c r="P292" s="652">
        <v>0</v>
      </c>
      <c r="Q292" s="652">
        <v>0</v>
      </c>
      <c r="R292" s="652">
        <v>0</v>
      </c>
      <c r="S292" s="652">
        <v>0</v>
      </c>
      <c r="T292" s="653">
        <f t="shared" si="240"/>
        <v>0</v>
      </c>
      <c r="U292" s="653">
        <f t="shared" si="241"/>
        <v>0</v>
      </c>
      <c r="V292" s="653">
        <f t="shared" si="242"/>
        <v>0</v>
      </c>
      <c r="W292" s="654">
        <f t="shared" si="243"/>
        <v>0</v>
      </c>
    </row>
    <row r="293" spans="1:23" s="105" customFormat="1" x14ac:dyDescent="0.2">
      <c r="A293" s="72"/>
      <c r="B293" s="22"/>
      <c r="C293" s="23"/>
      <c r="D293" s="73"/>
      <c r="E293" s="73"/>
      <c r="F293" s="652">
        <f t="shared" si="218"/>
        <v>0</v>
      </c>
      <c r="G293" s="652">
        <f t="shared" si="219"/>
        <v>0</v>
      </c>
      <c r="H293" s="652">
        <v>0</v>
      </c>
      <c r="I293" s="652">
        <v>0</v>
      </c>
      <c r="J293" s="652">
        <v>0</v>
      </c>
      <c r="K293" s="652">
        <v>0</v>
      </c>
      <c r="L293" s="653">
        <f t="shared" si="236"/>
        <v>0</v>
      </c>
      <c r="M293" s="653">
        <f t="shared" si="237"/>
        <v>0</v>
      </c>
      <c r="N293" s="653">
        <f t="shared" si="238"/>
        <v>0</v>
      </c>
      <c r="O293" s="654">
        <f t="shared" si="239"/>
        <v>0</v>
      </c>
      <c r="P293" s="652">
        <v>0</v>
      </c>
      <c r="Q293" s="652">
        <v>0</v>
      </c>
      <c r="R293" s="652">
        <v>0</v>
      </c>
      <c r="S293" s="652">
        <v>0</v>
      </c>
      <c r="T293" s="653">
        <f t="shared" si="240"/>
        <v>0</v>
      </c>
      <c r="U293" s="653">
        <f t="shared" si="241"/>
        <v>0</v>
      </c>
      <c r="V293" s="653">
        <f t="shared" si="242"/>
        <v>0</v>
      </c>
      <c r="W293" s="654">
        <f t="shared" si="243"/>
        <v>0</v>
      </c>
    </row>
    <row r="294" spans="1:23" s="105" customFormat="1" x14ac:dyDescent="0.2">
      <c r="A294" s="72"/>
      <c r="B294" s="22"/>
      <c r="C294" s="23"/>
      <c r="D294" s="73"/>
      <c r="E294" s="73"/>
      <c r="F294" s="652">
        <f t="shared" si="218"/>
        <v>0</v>
      </c>
      <c r="G294" s="652">
        <f t="shared" si="219"/>
        <v>0</v>
      </c>
      <c r="H294" s="652">
        <v>0</v>
      </c>
      <c r="I294" s="652">
        <v>0</v>
      </c>
      <c r="J294" s="652">
        <v>0</v>
      </c>
      <c r="K294" s="652">
        <v>0</v>
      </c>
      <c r="L294" s="653">
        <f t="shared" si="236"/>
        <v>0</v>
      </c>
      <c r="M294" s="653">
        <f t="shared" si="237"/>
        <v>0</v>
      </c>
      <c r="N294" s="653">
        <f t="shared" si="238"/>
        <v>0</v>
      </c>
      <c r="O294" s="654">
        <f t="shared" si="239"/>
        <v>0</v>
      </c>
      <c r="P294" s="652">
        <v>0</v>
      </c>
      <c r="Q294" s="652">
        <v>0</v>
      </c>
      <c r="R294" s="652">
        <v>0</v>
      </c>
      <c r="S294" s="652">
        <v>0</v>
      </c>
      <c r="T294" s="653">
        <f t="shared" si="240"/>
        <v>0</v>
      </c>
      <c r="U294" s="653">
        <f t="shared" si="241"/>
        <v>0</v>
      </c>
      <c r="V294" s="653">
        <f t="shared" si="242"/>
        <v>0</v>
      </c>
      <c r="W294" s="654">
        <f t="shared" si="243"/>
        <v>0</v>
      </c>
    </row>
    <row r="295" spans="1:23" s="105" customFormat="1" x14ac:dyDescent="0.2">
      <c r="A295" s="72"/>
      <c r="B295" s="22"/>
      <c r="C295" s="23"/>
      <c r="D295" s="73"/>
      <c r="E295" s="73"/>
      <c r="F295" s="652">
        <f t="shared" si="218"/>
        <v>0</v>
      </c>
      <c r="G295" s="652">
        <f t="shared" si="219"/>
        <v>0</v>
      </c>
      <c r="H295" s="652">
        <v>0</v>
      </c>
      <c r="I295" s="652">
        <v>0</v>
      </c>
      <c r="J295" s="652">
        <v>0</v>
      </c>
      <c r="K295" s="652">
        <v>0</v>
      </c>
      <c r="L295" s="653">
        <f t="shared" si="236"/>
        <v>0</v>
      </c>
      <c r="M295" s="653">
        <f t="shared" si="237"/>
        <v>0</v>
      </c>
      <c r="N295" s="653">
        <f t="shared" si="238"/>
        <v>0</v>
      </c>
      <c r="O295" s="654">
        <f t="shared" si="239"/>
        <v>0</v>
      </c>
      <c r="P295" s="652">
        <v>0</v>
      </c>
      <c r="Q295" s="652">
        <v>0</v>
      </c>
      <c r="R295" s="652">
        <v>0</v>
      </c>
      <c r="S295" s="652">
        <v>0</v>
      </c>
      <c r="T295" s="653">
        <f t="shared" si="240"/>
        <v>0</v>
      </c>
      <c r="U295" s="653">
        <f t="shared" si="241"/>
        <v>0</v>
      </c>
      <c r="V295" s="653">
        <f t="shared" si="242"/>
        <v>0</v>
      </c>
      <c r="W295" s="654">
        <f t="shared" si="243"/>
        <v>0</v>
      </c>
    </row>
    <row r="296" spans="1:23" x14ac:dyDescent="0.2">
      <c r="A296" s="79" t="s">
        <v>31</v>
      </c>
      <c r="B296" s="80"/>
      <c r="C296" s="81"/>
      <c r="D296" s="82"/>
      <c r="E296" s="82"/>
      <c r="F296" s="83">
        <f t="shared" ref="F296:W296" si="244">SUM(F259:F295)</f>
        <v>0</v>
      </c>
      <c r="G296" s="83">
        <f t="shared" si="244"/>
        <v>0</v>
      </c>
      <c r="H296" s="83">
        <f t="shared" si="244"/>
        <v>0</v>
      </c>
      <c r="I296" s="83">
        <f t="shared" si="244"/>
        <v>0</v>
      </c>
      <c r="J296" s="83">
        <f t="shared" si="244"/>
        <v>0</v>
      </c>
      <c r="K296" s="83">
        <f t="shared" si="244"/>
        <v>0</v>
      </c>
      <c r="L296" s="84">
        <f t="shared" si="244"/>
        <v>0</v>
      </c>
      <c r="M296" s="84">
        <f t="shared" si="244"/>
        <v>0</v>
      </c>
      <c r="N296" s="84">
        <f t="shared" si="244"/>
        <v>0</v>
      </c>
      <c r="O296" s="85">
        <f t="shared" si="244"/>
        <v>0</v>
      </c>
      <c r="P296" s="83">
        <f t="shared" si="244"/>
        <v>0</v>
      </c>
      <c r="Q296" s="83">
        <f t="shared" si="244"/>
        <v>0</v>
      </c>
      <c r="R296" s="83">
        <f t="shared" si="244"/>
        <v>0</v>
      </c>
      <c r="S296" s="83">
        <f t="shared" si="244"/>
        <v>0</v>
      </c>
      <c r="T296" s="84">
        <f t="shared" si="244"/>
        <v>0</v>
      </c>
      <c r="U296" s="84">
        <f t="shared" si="244"/>
        <v>0</v>
      </c>
      <c r="V296" s="84">
        <f t="shared" si="244"/>
        <v>0</v>
      </c>
      <c r="W296" s="85">
        <f t="shared" si="244"/>
        <v>0</v>
      </c>
    </row>
    <row r="297" spans="1:23" x14ac:dyDescent="0.2">
      <c r="A297" s="24" t="s">
        <v>167</v>
      </c>
      <c r="B297" s="25"/>
      <c r="C297" s="26"/>
      <c r="D297" s="86"/>
      <c r="E297" s="86"/>
      <c r="F297" s="87"/>
      <c r="G297" s="87"/>
      <c r="H297" s="87"/>
      <c r="I297" s="87"/>
      <c r="J297" s="87"/>
      <c r="K297" s="87"/>
      <c r="L297" s="88"/>
      <c r="M297" s="88"/>
      <c r="N297" s="88"/>
      <c r="O297" s="89"/>
      <c r="P297" s="87"/>
      <c r="Q297" s="87"/>
      <c r="R297" s="87"/>
      <c r="S297" s="87"/>
      <c r="T297" s="88"/>
      <c r="U297" s="88"/>
      <c r="V297" s="88"/>
      <c r="W297" s="89"/>
    </row>
    <row r="298" spans="1:23" x14ac:dyDescent="0.2">
      <c r="A298" s="90"/>
      <c r="B298" s="91"/>
      <c r="C298" s="92"/>
      <c r="D298" s="93"/>
      <c r="E298" s="93"/>
      <c r="F298" s="74">
        <f>C298*D298</f>
        <v>0</v>
      </c>
      <c r="G298" s="74">
        <f>C298*E298</f>
        <v>0</v>
      </c>
      <c r="H298" s="74">
        <f>F298*$H$12</f>
        <v>0</v>
      </c>
      <c r="I298" s="74">
        <f>F298*$I$12</f>
        <v>0</v>
      </c>
      <c r="J298" s="74">
        <f>F298*$J$12</f>
        <v>0</v>
      </c>
      <c r="K298" s="94">
        <f>F298*$K$12</f>
        <v>0</v>
      </c>
      <c r="L298" s="95">
        <f>F298-H298</f>
        <v>0</v>
      </c>
      <c r="M298" s="95">
        <f>F298-I298</f>
        <v>0</v>
      </c>
      <c r="N298" s="95">
        <f>F298-J298</f>
        <v>0</v>
      </c>
      <c r="O298" s="76">
        <f>F298-K298</f>
        <v>0</v>
      </c>
      <c r="P298" s="74">
        <f>G298*$P$12</f>
        <v>0</v>
      </c>
      <c r="Q298" s="74">
        <f>G298*$Q$12</f>
        <v>0</v>
      </c>
      <c r="R298" s="74">
        <f>G298*$R$12</f>
        <v>0</v>
      </c>
      <c r="S298" s="94">
        <f>G298*$S$12</f>
        <v>0</v>
      </c>
      <c r="T298" s="95">
        <f>G298-P298</f>
        <v>0</v>
      </c>
      <c r="U298" s="95">
        <f>G298-Q298</f>
        <v>0</v>
      </c>
      <c r="V298" s="95">
        <f>G298-R298</f>
        <v>0</v>
      </c>
      <c r="W298" s="76">
        <f>G298-S298</f>
        <v>0</v>
      </c>
    </row>
    <row r="299" spans="1:23" x14ac:dyDescent="0.2">
      <c r="A299" s="90"/>
      <c r="B299" s="91"/>
      <c r="C299" s="92"/>
      <c r="D299" s="93"/>
      <c r="E299" s="93"/>
      <c r="F299" s="74">
        <f>C299*D299</f>
        <v>0</v>
      </c>
      <c r="G299" s="74">
        <f>C299*E299</f>
        <v>0</v>
      </c>
      <c r="H299" s="74">
        <f>F299*$H$12</f>
        <v>0</v>
      </c>
      <c r="I299" s="74">
        <f>F299*$I$12</f>
        <v>0</v>
      </c>
      <c r="J299" s="74">
        <f>F299*$J$12</f>
        <v>0</v>
      </c>
      <c r="K299" s="94">
        <f>F299*$K$12</f>
        <v>0</v>
      </c>
      <c r="L299" s="95">
        <f>F299-H299</f>
        <v>0</v>
      </c>
      <c r="M299" s="95">
        <f>F299-I299</f>
        <v>0</v>
      </c>
      <c r="N299" s="95">
        <f>F299-J299</f>
        <v>0</v>
      </c>
      <c r="O299" s="76">
        <f>F299-K299</f>
        <v>0</v>
      </c>
      <c r="P299" s="74">
        <f>G299*$P$12</f>
        <v>0</v>
      </c>
      <c r="Q299" s="74">
        <f>G299*$Q$12</f>
        <v>0</v>
      </c>
      <c r="R299" s="74">
        <f>G299*$R$12</f>
        <v>0</v>
      </c>
      <c r="S299" s="94">
        <f>G299*$S$12</f>
        <v>0</v>
      </c>
      <c r="T299" s="95">
        <f>G299-P299</f>
        <v>0</v>
      </c>
      <c r="U299" s="95">
        <f>G299-Q299</f>
        <v>0</v>
      </c>
      <c r="V299" s="95">
        <f>G299-R299</f>
        <v>0</v>
      </c>
      <c r="W299" s="76">
        <f>G299-S299</f>
        <v>0</v>
      </c>
    </row>
    <row r="300" spans="1:23" x14ac:dyDescent="0.2">
      <c r="A300" s="90"/>
      <c r="B300" s="91"/>
      <c r="C300" s="92"/>
      <c r="D300" s="93"/>
      <c r="E300" s="93"/>
      <c r="F300" s="74">
        <f>C300*D300</f>
        <v>0</v>
      </c>
      <c r="G300" s="74">
        <f>C300*E300</f>
        <v>0</v>
      </c>
      <c r="H300" s="74">
        <f>F300*$H$12</f>
        <v>0</v>
      </c>
      <c r="I300" s="74">
        <f>F300*$I$12</f>
        <v>0</v>
      </c>
      <c r="J300" s="74">
        <f>F300*$J$12</f>
        <v>0</v>
      </c>
      <c r="K300" s="94">
        <f>F300*$K$12</f>
        <v>0</v>
      </c>
      <c r="L300" s="95">
        <f>F300-H300</f>
        <v>0</v>
      </c>
      <c r="M300" s="95">
        <f>F300-I300</f>
        <v>0</v>
      </c>
      <c r="N300" s="95">
        <f>F300-J300</f>
        <v>0</v>
      </c>
      <c r="O300" s="76">
        <f>F300-K300</f>
        <v>0</v>
      </c>
      <c r="P300" s="74">
        <f>G300*$P$12</f>
        <v>0</v>
      </c>
      <c r="Q300" s="74">
        <f>G300*$Q$12</f>
        <v>0</v>
      </c>
      <c r="R300" s="74">
        <f>G300*$R$12</f>
        <v>0</v>
      </c>
      <c r="S300" s="94">
        <f>G300*$S$12</f>
        <v>0</v>
      </c>
      <c r="T300" s="95">
        <f>G300-P300</f>
        <v>0</v>
      </c>
      <c r="U300" s="95">
        <f>G300-Q300</f>
        <v>0</v>
      </c>
      <c r="V300" s="95">
        <f>G300-R300</f>
        <v>0</v>
      </c>
      <c r="W300" s="76">
        <f>G300-S300</f>
        <v>0</v>
      </c>
    </row>
    <row r="301" spans="1:23" x14ac:dyDescent="0.2">
      <c r="A301" s="90"/>
      <c r="B301" s="91"/>
      <c r="C301" s="92"/>
      <c r="D301" s="93"/>
      <c r="E301" s="93"/>
      <c r="F301" s="74">
        <f>C301*D301</f>
        <v>0</v>
      </c>
      <c r="G301" s="74">
        <f>C301*E301</f>
        <v>0</v>
      </c>
      <c r="H301" s="74">
        <f>F301*$H$12</f>
        <v>0</v>
      </c>
      <c r="I301" s="74">
        <f>F301*$I$12</f>
        <v>0</v>
      </c>
      <c r="J301" s="74">
        <f>F301*$J$12</f>
        <v>0</v>
      </c>
      <c r="K301" s="94">
        <f>F301*$K$12</f>
        <v>0</v>
      </c>
      <c r="L301" s="95">
        <f>F301-H301</f>
        <v>0</v>
      </c>
      <c r="M301" s="95">
        <f>F301-I301</f>
        <v>0</v>
      </c>
      <c r="N301" s="95">
        <f>F301-J301</f>
        <v>0</v>
      </c>
      <c r="O301" s="76">
        <f>F301-K301</f>
        <v>0</v>
      </c>
      <c r="P301" s="74">
        <f>G301*$P$12</f>
        <v>0</v>
      </c>
      <c r="Q301" s="74">
        <f>G301*$Q$12</f>
        <v>0</v>
      </c>
      <c r="R301" s="74">
        <f>G301*$R$12</f>
        <v>0</v>
      </c>
      <c r="S301" s="94">
        <f>G301*$S$12</f>
        <v>0</v>
      </c>
      <c r="T301" s="95">
        <f>G301-P301</f>
        <v>0</v>
      </c>
      <c r="U301" s="95">
        <f>G301-Q301</f>
        <v>0</v>
      </c>
      <c r="V301" s="95">
        <f>G301-R301</f>
        <v>0</v>
      </c>
      <c r="W301" s="76">
        <f>G301-S301</f>
        <v>0</v>
      </c>
    </row>
    <row r="302" spans="1:23" x14ac:dyDescent="0.2">
      <c r="A302" s="90"/>
      <c r="B302" s="91"/>
      <c r="C302" s="92"/>
      <c r="D302" s="93"/>
      <c r="E302" s="93"/>
      <c r="F302" s="74">
        <f>C302*D302</f>
        <v>0</v>
      </c>
      <c r="G302" s="74">
        <f>C302*E302</f>
        <v>0</v>
      </c>
      <c r="H302" s="74">
        <f>F302*$H$12</f>
        <v>0</v>
      </c>
      <c r="I302" s="74">
        <f>F302*$I$12</f>
        <v>0</v>
      </c>
      <c r="J302" s="74">
        <f>F302*$J$12</f>
        <v>0</v>
      </c>
      <c r="K302" s="94">
        <f>F302*$K$12</f>
        <v>0</v>
      </c>
      <c r="L302" s="95">
        <f>F302-H302</f>
        <v>0</v>
      </c>
      <c r="M302" s="95">
        <f>F302-I302</f>
        <v>0</v>
      </c>
      <c r="N302" s="95">
        <f>F302-J302</f>
        <v>0</v>
      </c>
      <c r="O302" s="76">
        <f>F302-K302</f>
        <v>0</v>
      </c>
      <c r="P302" s="74">
        <f>G302*$P$12</f>
        <v>0</v>
      </c>
      <c r="Q302" s="74">
        <f>G302*$Q$12</f>
        <v>0</v>
      </c>
      <c r="R302" s="74">
        <f>G302*$R$12</f>
        <v>0</v>
      </c>
      <c r="S302" s="94">
        <f>G302*$S$12</f>
        <v>0</v>
      </c>
      <c r="T302" s="95">
        <f>G302-P302</f>
        <v>0</v>
      </c>
      <c r="U302" s="95">
        <f>G302-Q302</f>
        <v>0</v>
      </c>
      <c r="V302" s="95">
        <f>G302-R302</f>
        <v>0</v>
      </c>
      <c r="W302" s="76">
        <f>G302-S302</f>
        <v>0</v>
      </c>
    </row>
    <row r="303" spans="1:23" x14ac:dyDescent="0.2">
      <c r="A303" s="96" t="s">
        <v>32</v>
      </c>
      <c r="B303" s="97"/>
      <c r="C303" s="98"/>
      <c r="D303" s="99"/>
      <c r="E303" s="99"/>
      <c r="F303" s="83">
        <f>SUM(F298:F302)</f>
        <v>0</v>
      </c>
      <c r="G303" s="83">
        <f>SUM(G298:G302)</f>
        <v>0</v>
      </c>
      <c r="H303" s="83">
        <f t="shared" ref="H303:W303" si="245">SUM(H298:H302)</f>
        <v>0</v>
      </c>
      <c r="I303" s="83">
        <f t="shared" si="245"/>
        <v>0</v>
      </c>
      <c r="J303" s="83">
        <f t="shared" si="245"/>
        <v>0</v>
      </c>
      <c r="K303" s="83">
        <f t="shared" si="245"/>
        <v>0</v>
      </c>
      <c r="L303" s="84">
        <f t="shared" si="245"/>
        <v>0</v>
      </c>
      <c r="M303" s="84">
        <f t="shared" si="245"/>
        <v>0</v>
      </c>
      <c r="N303" s="84">
        <f t="shared" si="245"/>
        <v>0</v>
      </c>
      <c r="O303" s="85">
        <f t="shared" si="245"/>
        <v>0</v>
      </c>
      <c r="P303" s="83">
        <f t="shared" si="245"/>
        <v>0</v>
      </c>
      <c r="Q303" s="83">
        <f t="shared" si="245"/>
        <v>0</v>
      </c>
      <c r="R303" s="83">
        <f t="shared" si="245"/>
        <v>0</v>
      </c>
      <c r="S303" s="83">
        <f t="shared" si="245"/>
        <v>0</v>
      </c>
      <c r="T303" s="84">
        <f t="shared" si="245"/>
        <v>0</v>
      </c>
      <c r="U303" s="84">
        <f t="shared" si="245"/>
        <v>0</v>
      </c>
      <c r="V303" s="84">
        <f t="shared" si="245"/>
        <v>0</v>
      </c>
      <c r="W303" s="85">
        <f t="shared" si="245"/>
        <v>0</v>
      </c>
    </row>
    <row r="304" spans="1:23" x14ac:dyDescent="0.2">
      <c r="A304" s="24" t="s">
        <v>151</v>
      </c>
      <c r="B304" s="25"/>
      <c r="C304" s="26"/>
      <c r="D304" s="86"/>
      <c r="E304" s="86"/>
      <c r="F304" s="87"/>
      <c r="G304" s="87"/>
      <c r="H304" s="87"/>
      <c r="I304" s="87"/>
      <c r="J304" s="87"/>
      <c r="K304" s="87"/>
      <c r="L304" s="88"/>
      <c r="M304" s="88"/>
      <c r="N304" s="88"/>
      <c r="O304" s="89"/>
      <c r="P304" s="87"/>
      <c r="Q304" s="87"/>
      <c r="R304" s="87"/>
      <c r="S304" s="87"/>
      <c r="T304" s="88"/>
      <c r="U304" s="88"/>
      <c r="V304" s="88"/>
      <c r="W304" s="89"/>
    </row>
    <row r="305" spans="1:23" x14ac:dyDescent="0.2">
      <c r="A305" s="90"/>
      <c r="B305" s="91"/>
      <c r="C305" s="92"/>
      <c r="D305" s="93"/>
      <c r="E305" s="93"/>
      <c r="F305" s="74">
        <f>C305*D305</f>
        <v>0</v>
      </c>
      <c r="G305" s="74">
        <f>C305*E305</f>
        <v>0</v>
      </c>
      <c r="H305" s="74">
        <f>F305*$H$12</f>
        <v>0</v>
      </c>
      <c r="I305" s="74">
        <f>F305*$I$12</f>
        <v>0</v>
      </c>
      <c r="J305" s="74">
        <f>F305*$J$12</f>
        <v>0</v>
      </c>
      <c r="K305" s="94">
        <f>F305*$K$12</f>
        <v>0</v>
      </c>
      <c r="L305" s="95">
        <f>F305-H305</f>
        <v>0</v>
      </c>
      <c r="M305" s="95">
        <f>F305-I305</f>
        <v>0</v>
      </c>
      <c r="N305" s="95">
        <f>F305-J305</f>
        <v>0</v>
      </c>
      <c r="O305" s="76">
        <f>F305-K305</f>
        <v>0</v>
      </c>
      <c r="P305" s="74">
        <f>G305*$P$12</f>
        <v>0</v>
      </c>
      <c r="Q305" s="74">
        <f>G305*$Q$12</f>
        <v>0</v>
      </c>
      <c r="R305" s="74">
        <f>G305*$R$12</f>
        <v>0</v>
      </c>
      <c r="S305" s="94">
        <f>G305*$S$12</f>
        <v>0</v>
      </c>
      <c r="T305" s="95">
        <f>G305-P305</f>
        <v>0</v>
      </c>
      <c r="U305" s="95">
        <f>G305-Q305</f>
        <v>0</v>
      </c>
      <c r="V305" s="95">
        <f>G305-R305</f>
        <v>0</v>
      </c>
      <c r="W305" s="76">
        <f>G305-S305</f>
        <v>0</v>
      </c>
    </row>
    <row r="306" spans="1:23" x14ac:dyDescent="0.2">
      <c r="A306" s="90"/>
      <c r="B306" s="91"/>
      <c r="C306" s="92"/>
      <c r="D306" s="93"/>
      <c r="E306" s="93"/>
      <c r="F306" s="74">
        <f>C306*D306</f>
        <v>0</v>
      </c>
      <c r="G306" s="74">
        <f>C306*E306</f>
        <v>0</v>
      </c>
      <c r="H306" s="74">
        <f>F306*$H$12</f>
        <v>0</v>
      </c>
      <c r="I306" s="74">
        <f>F306*$I$12</f>
        <v>0</v>
      </c>
      <c r="J306" s="74">
        <f>F306*$J$12</f>
        <v>0</v>
      </c>
      <c r="K306" s="94">
        <f>F306*$K$12</f>
        <v>0</v>
      </c>
      <c r="L306" s="95">
        <f>F306-H306</f>
        <v>0</v>
      </c>
      <c r="M306" s="95">
        <f>F306-I306</f>
        <v>0</v>
      </c>
      <c r="N306" s="95">
        <f>F306-J306</f>
        <v>0</v>
      </c>
      <c r="O306" s="76">
        <f>F306-K306</f>
        <v>0</v>
      </c>
      <c r="P306" s="74">
        <f>G306*$P$12</f>
        <v>0</v>
      </c>
      <c r="Q306" s="74">
        <f>G306*$Q$12</f>
        <v>0</v>
      </c>
      <c r="R306" s="74">
        <f>G306*$R$12</f>
        <v>0</v>
      </c>
      <c r="S306" s="94">
        <f>G306*$S$12</f>
        <v>0</v>
      </c>
      <c r="T306" s="95">
        <f>G306-P306</f>
        <v>0</v>
      </c>
      <c r="U306" s="95">
        <f>G306-Q306</f>
        <v>0</v>
      </c>
      <c r="V306" s="95">
        <f>G306-R306</f>
        <v>0</v>
      </c>
      <c r="W306" s="76">
        <f>G306-S306</f>
        <v>0</v>
      </c>
    </row>
    <row r="307" spans="1:23" x14ac:dyDescent="0.2">
      <c r="A307" s="90"/>
      <c r="B307" s="91"/>
      <c r="C307" s="92"/>
      <c r="D307" s="93"/>
      <c r="E307" s="93"/>
      <c r="F307" s="74">
        <f>C307*D307</f>
        <v>0</v>
      </c>
      <c r="G307" s="74">
        <f>C307*E307</f>
        <v>0</v>
      </c>
      <c r="H307" s="74">
        <f>F307*$H$12</f>
        <v>0</v>
      </c>
      <c r="I307" s="74">
        <f>F307*$I$12</f>
        <v>0</v>
      </c>
      <c r="J307" s="74">
        <f>F307*$J$12</f>
        <v>0</v>
      </c>
      <c r="K307" s="94">
        <f>F307*$K$12</f>
        <v>0</v>
      </c>
      <c r="L307" s="95">
        <f>F307-H307</f>
        <v>0</v>
      </c>
      <c r="M307" s="95">
        <f>F307-I307</f>
        <v>0</v>
      </c>
      <c r="N307" s="95">
        <f>F307-J307</f>
        <v>0</v>
      </c>
      <c r="O307" s="76">
        <f>F307-K307</f>
        <v>0</v>
      </c>
      <c r="P307" s="74">
        <f>G307*$P$12</f>
        <v>0</v>
      </c>
      <c r="Q307" s="74">
        <f>G307*$Q$12</f>
        <v>0</v>
      </c>
      <c r="R307" s="74">
        <f>G307*$R$12</f>
        <v>0</v>
      </c>
      <c r="S307" s="94">
        <f>G307*$S$12</f>
        <v>0</v>
      </c>
      <c r="T307" s="95">
        <f>G307-P307</f>
        <v>0</v>
      </c>
      <c r="U307" s="95">
        <f>G307-Q307</f>
        <v>0</v>
      </c>
      <c r="V307" s="95">
        <f>G307-R307</f>
        <v>0</v>
      </c>
      <c r="W307" s="76">
        <f>G307-S307</f>
        <v>0</v>
      </c>
    </row>
    <row r="308" spans="1:23" x14ac:dyDescent="0.2">
      <c r="A308" s="90"/>
      <c r="B308" s="91"/>
      <c r="C308" s="92"/>
      <c r="D308" s="93"/>
      <c r="E308" s="93"/>
      <c r="F308" s="74">
        <f>C308*D308</f>
        <v>0</v>
      </c>
      <c r="G308" s="74">
        <f>C308*E308</f>
        <v>0</v>
      </c>
      <c r="H308" s="74">
        <f>F308*$H$12</f>
        <v>0</v>
      </c>
      <c r="I308" s="74">
        <f>F308*$I$12</f>
        <v>0</v>
      </c>
      <c r="J308" s="74">
        <f>F308*$J$12</f>
        <v>0</v>
      </c>
      <c r="K308" s="94">
        <f>F308*$K$12</f>
        <v>0</v>
      </c>
      <c r="L308" s="95">
        <f>F308-H308</f>
        <v>0</v>
      </c>
      <c r="M308" s="95">
        <f>F308-I308</f>
        <v>0</v>
      </c>
      <c r="N308" s="95">
        <f>F308-J308</f>
        <v>0</v>
      </c>
      <c r="O308" s="76">
        <f>F308-K308</f>
        <v>0</v>
      </c>
      <c r="P308" s="74">
        <f>G308*$P$12</f>
        <v>0</v>
      </c>
      <c r="Q308" s="74">
        <f>G308*$Q$12</f>
        <v>0</v>
      </c>
      <c r="R308" s="74">
        <f>G308*$R$12</f>
        <v>0</v>
      </c>
      <c r="S308" s="94">
        <f>G308*$S$12</f>
        <v>0</v>
      </c>
      <c r="T308" s="95">
        <f>G308-P308</f>
        <v>0</v>
      </c>
      <c r="U308" s="95">
        <f>G308-Q308</f>
        <v>0</v>
      </c>
      <c r="V308" s="95">
        <f>G308-R308</f>
        <v>0</v>
      </c>
      <c r="W308" s="76">
        <f>G308-S308</f>
        <v>0</v>
      </c>
    </row>
    <row r="309" spans="1:23" x14ac:dyDescent="0.2">
      <c r="A309" s="90"/>
      <c r="B309" s="91"/>
      <c r="C309" s="92"/>
      <c r="D309" s="93"/>
      <c r="E309" s="93"/>
      <c r="F309" s="74">
        <f>C309*D309</f>
        <v>0</v>
      </c>
      <c r="G309" s="74">
        <f>C309*E309</f>
        <v>0</v>
      </c>
      <c r="H309" s="74">
        <f>F309*$H$12</f>
        <v>0</v>
      </c>
      <c r="I309" s="74">
        <f>F309*$I$12</f>
        <v>0</v>
      </c>
      <c r="J309" s="74">
        <f>F309*$J$12</f>
        <v>0</v>
      </c>
      <c r="K309" s="94">
        <f>F309*$K$12</f>
        <v>0</v>
      </c>
      <c r="L309" s="95">
        <f>F309-H309</f>
        <v>0</v>
      </c>
      <c r="M309" s="95">
        <f>F309-I309</f>
        <v>0</v>
      </c>
      <c r="N309" s="95">
        <f>F309-J309</f>
        <v>0</v>
      </c>
      <c r="O309" s="76">
        <f>F309-K309</f>
        <v>0</v>
      </c>
      <c r="P309" s="74">
        <f>G309*$P$12</f>
        <v>0</v>
      </c>
      <c r="Q309" s="74">
        <f>G309*$Q$12</f>
        <v>0</v>
      </c>
      <c r="R309" s="74">
        <f>G309*$R$12</f>
        <v>0</v>
      </c>
      <c r="S309" s="94">
        <f>G309*$S$12</f>
        <v>0</v>
      </c>
      <c r="T309" s="95">
        <f>G309-P309</f>
        <v>0</v>
      </c>
      <c r="U309" s="95">
        <f>G309-Q309</f>
        <v>0</v>
      </c>
      <c r="V309" s="95">
        <f>G309-R309</f>
        <v>0</v>
      </c>
      <c r="W309" s="76">
        <f>G309-S309</f>
        <v>0</v>
      </c>
    </row>
    <row r="310" spans="1:23" x14ac:dyDescent="0.2">
      <c r="A310" s="96" t="s">
        <v>118</v>
      </c>
      <c r="B310" s="97"/>
      <c r="C310" s="98"/>
      <c r="D310" s="99"/>
      <c r="E310" s="99"/>
      <c r="F310" s="83">
        <f>SUM(F305:F309)</f>
        <v>0</v>
      </c>
      <c r="G310" s="83">
        <f>SUM(G305:G309)</f>
        <v>0</v>
      </c>
      <c r="H310" s="83">
        <f t="shared" ref="H310:W310" si="246">SUM(H305:H309)</f>
        <v>0</v>
      </c>
      <c r="I310" s="83">
        <f t="shared" si="246"/>
        <v>0</v>
      </c>
      <c r="J310" s="83">
        <f t="shared" si="246"/>
        <v>0</v>
      </c>
      <c r="K310" s="83">
        <f t="shared" si="246"/>
        <v>0</v>
      </c>
      <c r="L310" s="84">
        <f t="shared" si="246"/>
        <v>0</v>
      </c>
      <c r="M310" s="84">
        <f t="shared" si="246"/>
        <v>0</v>
      </c>
      <c r="N310" s="84">
        <f t="shared" si="246"/>
        <v>0</v>
      </c>
      <c r="O310" s="85">
        <f t="shared" si="246"/>
        <v>0</v>
      </c>
      <c r="P310" s="83">
        <f t="shared" si="246"/>
        <v>0</v>
      </c>
      <c r="Q310" s="83">
        <f t="shared" si="246"/>
        <v>0</v>
      </c>
      <c r="R310" s="83">
        <f t="shared" si="246"/>
        <v>0</v>
      </c>
      <c r="S310" s="83">
        <f t="shared" si="246"/>
        <v>0</v>
      </c>
      <c r="T310" s="84">
        <f t="shared" si="246"/>
        <v>0</v>
      </c>
      <c r="U310" s="84">
        <f t="shared" si="246"/>
        <v>0</v>
      </c>
      <c r="V310" s="84">
        <f t="shared" si="246"/>
        <v>0</v>
      </c>
      <c r="W310" s="85">
        <f t="shared" si="246"/>
        <v>0</v>
      </c>
    </row>
    <row r="311" spans="1:23" x14ac:dyDescent="0.2">
      <c r="A311" s="100" t="s">
        <v>152</v>
      </c>
      <c r="B311" s="25"/>
      <c r="C311" s="26"/>
      <c r="D311" s="86"/>
      <c r="E311" s="86"/>
      <c r="F311" s="87"/>
      <c r="G311" s="87"/>
      <c r="H311" s="87"/>
      <c r="I311" s="87"/>
      <c r="J311" s="87"/>
      <c r="K311" s="87"/>
      <c r="L311" s="88"/>
      <c r="M311" s="88"/>
      <c r="N311" s="88"/>
      <c r="O311" s="89"/>
      <c r="P311" s="87"/>
      <c r="Q311" s="87"/>
      <c r="R311" s="87"/>
      <c r="S311" s="87"/>
      <c r="T311" s="88"/>
      <c r="U311" s="88"/>
      <c r="V311" s="88"/>
      <c r="W311" s="89"/>
    </row>
    <row r="312" spans="1:23" x14ac:dyDescent="0.2">
      <c r="A312" s="101"/>
      <c r="B312" s="27"/>
      <c r="C312" s="28"/>
      <c r="D312" s="102"/>
      <c r="E312" s="102"/>
      <c r="F312" s="74">
        <f>C312*D312</f>
        <v>0</v>
      </c>
      <c r="G312" s="74">
        <f>C312*E312</f>
        <v>0</v>
      </c>
      <c r="H312" s="74">
        <f>F312*$H$12</f>
        <v>0</v>
      </c>
      <c r="I312" s="74">
        <f>F312*$I$12</f>
        <v>0</v>
      </c>
      <c r="J312" s="74">
        <f>F312*$J$12</f>
        <v>0</v>
      </c>
      <c r="K312" s="94">
        <f>F312*$K$12</f>
        <v>0</v>
      </c>
      <c r="L312" s="95">
        <f>F312-H312</f>
        <v>0</v>
      </c>
      <c r="M312" s="95">
        <f>F312-I312</f>
        <v>0</v>
      </c>
      <c r="N312" s="95">
        <f>F312-J312</f>
        <v>0</v>
      </c>
      <c r="O312" s="76">
        <f>F312-K312</f>
        <v>0</v>
      </c>
      <c r="P312" s="74">
        <f>G312*$P$12</f>
        <v>0</v>
      </c>
      <c r="Q312" s="74">
        <f>G312*$Q$12</f>
        <v>0</v>
      </c>
      <c r="R312" s="74">
        <f>G312*$R$12</f>
        <v>0</v>
      </c>
      <c r="S312" s="94">
        <f>G312*$S$12</f>
        <v>0</v>
      </c>
      <c r="T312" s="95">
        <f>G312-P312</f>
        <v>0</v>
      </c>
      <c r="U312" s="95">
        <f>G312-Q312</f>
        <v>0</v>
      </c>
      <c r="V312" s="95">
        <f>G312-R312</f>
        <v>0</v>
      </c>
      <c r="W312" s="76">
        <f>G312-S312</f>
        <v>0</v>
      </c>
    </row>
    <row r="313" spans="1:23" x14ac:dyDescent="0.2">
      <c r="A313" s="101"/>
      <c r="B313" s="27"/>
      <c r="C313" s="28"/>
      <c r="D313" s="102"/>
      <c r="E313" s="102"/>
      <c r="F313" s="74">
        <f>C313*D313</f>
        <v>0</v>
      </c>
      <c r="G313" s="74">
        <f>C313*E313</f>
        <v>0</v>
      </c>
      <c r="H313" s="74">
        <f>F313*$H$12</f>
        <v>0</v>
      </c>
      <c r="I313" s="74">
        <f>F313*$I$12</f>
        <v>0</v>
      </c>
      <c r="J313" s="74">
        <f>F313*$J$12</f>
        <v>0</v>
      </c>
      <c r="K313" s="94">
        <f>F313*$K$12</f>
        <v>0</v>
      </c>
      <c r="L313" s="95">
        <f>F313-H313</f>
        <v>0</v>
      </c>
      <c r="M313" s="95">
        <f>F313-I313</f>
        <v>0</v>
      </c>
      <c r="N313" s="95">
        <f>F313-J313</f>
        <v>0</v>
      </c>
      <c r="O313" s="76">
        <f>F313-K313</f>
        <v>0</v>
      </c>
      <c r="P313" s="74">
        <f>G313*$P$12</f>
        <v>0</v>
      </c>
      <c r="Q313" s="74">
        <f>G313*$Q$12</f>
        <v>0</v>
      </c>
      <c r="R313" s="74">
        <f>G313*$R$12</f>
        <v>0</v>
      </c>
      <c r="S313" s="94">
        <f>G313*$S$12</f>
        <v>0</v>
      </c>
      <c r="T313" s="95">
        <f>G313-P313</f>
        <v>0</v>
      </c>
      <c r="U313" s="95">
        <f>G313-Q313</f>
        <v>0</v>
      </c>
      <c r="V313" s="95">
        <f>G313-R313</f>
        <v>0</v>
      </c>
      <c r="W313" s="76">
        <f>G313-S313</f>
        <v>0</v>
      </c>
    </row>
    <row r="314" spans="1:23" s="183" customFormat="1" x14ac:dyDescent="0.2">
      <c r="A314" s="101"/>
      <c r="B314" s="27"/>
      <c r="C314" s="28"/>
      <c r="D314" s="102"/>
      <c r="E314" s="102"/>
      <c r="F314" s="74">
        <f>C314*D314</f>
        <v>0</v>
      </c>
      <c r="G314" s="74">
        <f>C314*E314</f>
        <v>0</v>
      </c>
      <c r="H314" s="74">
        <f>F314*$H$12</f>
        <v>0</v>
      </c>
      <c r="I314" s="74">
        <f>F314*$I$12</f>
        <v>0</v>
      </c>
      <c r="J314" s="74">
        <f>F314*$J$12</f>
        <v>0</v>
      </c>
      <c r="K314" s="94">
        <f>F314*$K$12</f>
        <v>0</v>
      </c>
      <c r="L314" s="95">
        <f>F314-H314</f>
        <v>0</v>
      </c>
      <c r="M314" s="95">
        <f>F314-I314</f>
        <v>0</v>
      </c>
      <c r="N314" s="95">
        <f>F314-J314</f>
        <v>0</v>
      </c>
      <c r="O314" s="76">
        <f>F314-K314</f>
        <v>0</v>
      </c>
      <c r="P314" s="74">
        <f>G314*$P$12</f>
        <v>0</v>
      </c>
      <c r="Q314" s="74">
        <f>G314*$Q$12</f>
        <v>0</v>
      </c>
      <c r="R314" s="74">
        <f>G314*$R$12</f>
        <v>0</v>
      </c>
      <c r="S314" s="94">
        <f>G314*$S$12</f>
        <v>0</v>
      </c>
      <c r="T314" s="95">
        <f>G314-P314</f>
        <v>0</v>
      </c>
      <c r="U314" s="95">
        <f>G314-Q314</f>
        <v>0</v>
      </c>
      <c r="V314" s="95">
        <f>G314-R314</f>
        <v>0</v>
      </c>
      <c r="W314" s="76">
        <f>G314-S314</f>
        <v>0</v>
      </c>
    </row>
    <row r="315" spans="1:23" x14ac:dyDescent="0.2">
      <c r="A315" s="101"/>
      <c r="B315" s="27"/>
      <c r="C315" s="28"/>
      <c r="D315" s="102"/>
      <c r="E315" s="102"/>
      <c r="F315" s="74">
        <f>C315*D315</f>
        <v>0</v>
      </c>
      <c r="G315" s="74">
        <f>C315*E315</f>
        <v>0</v>
      </c>
      <c r="H315" s="74">
        <f>F315*$H$12</f>
        <v>0</v>
      </c>
      <c r="I315" s="74">
        <f>F315*$I$12</f>
        <v>0</v>
      </c>
      <c r="J315" s="74">
        <f>F315*$J$12</f>
        <v>0</v>
      </c>
      <c r="K315" s="94">
        <f>F315*$K$12</f>
        <v>0</v>
      </c>
      <c r="L315" s="95">
        <f>F315-H315</f>
        <v>0</v>
      </c>
      <c r="M315" s="95">
        <f>F315-I315</f>
        <v>0</v>
      </c>
      <c r="N315" s="95">
        <f>F315-J315</f>
        <v>0</v>
      </c>
      <c r="O315" s="76">
        <f>F315-K315</f>
        <v>0</v>
      </c>
      <c r="P315" s="74">
        <f>G315*$P$12</f>
        <v>0</v>
      </c>
      <c r="Q315" s="74">
        <f>G315*$Q$12</f>
        <v>0</v>
      </c>
      <c r="R315" s="74">
        <f>G315*$R$12</f>
        <v>0</v>
      </c>
      <c r="S315" s="94">
        <f>G315*$S$12</f>
        <v>0</v>
      </c>
      <c r="T315" s="95">
        <f>G315-P315</f>
        <v>0</v>
      </c>
      <c r="U315" s="95">
        <f>G315-Q315</f>
        <v>0</v>
      </c>
      <c r="V315" s="95">
        <f>G315-R315</f>
        <v>0</v>
      </c>
      <c r="W315" s="76">
        <f>G315-S315</f>
        <v>0</v>
      </c>
    </row>
    <row r="316" spans="1:23" x14ac:dyDescent="0.2">
      <c r="A316" s="101"/>
      <c r="B316" s="27"/>
      <c r="C316" s="28"/>
      <c r="D316" s="102"/>
      <c r="E316" s="102"/>
      <c r="F316" s="74">
        <f>C316*D316</f>
        <v>0</v>
      </c>
      <c r="G316" s="74">
        <f>C316*E316</f>
        <v>0</v>
      </c>
      <c r="H316" s="74">
        <f>F316*$H$12</f>
        <v>0</v>
      </c>
      <c r="I316" s="74">
        <f>F316*$I$12</f>
        <v>0</v>
      </c>
      <c r="J316" s="74">
        <f>F316*$J$12</f>
        <v>0</v>
      </c>
      <c r="K316" s="94">
        <f>F316*$K$12</f>
        <v>0</v>
      </c>
      <c r="L316" s="95">
        <f>F316-H316</f>
        <v>0</v>
      </c>
      <c r="M316" s="95">
        <f>F316-I316</f>
        <v>0</v>
      </c>
      <c r="N316" s="95">
        <f>F316-J316</f>
        <v>0</v>
      </c>
      <c r="O316" s="76">
        <f>F316-K316</f>
        <v>0</v>
      </c>
      <c r="P316" s="74">
        <f>G316*$P$12</f>
        <v>0</v>
      </c>
      <c r="Q316" s="74">
        <f>G316*$Q$12</f>
        <v>0</v>
      </c>
      <c r="R316" s="74">
        <f>G316*$R$12</f>
        <v>0</v>
      </c>
      <c r="S316" s="94">
        <f>G316*$S$12</f>
        <v>0</v>
      </c>
      <c r="T316" s="95">
        <f>G316-P316</f>
        <v>0</v>
      </c>
      <c r="U316" s="95">
        <f>G316-Q316</f>
        <v>0</v>
      </c>
      <c r="V316" s="95">
        <f>G316-R316</f>
        <v>0</v>
      </c>
      <c r="W316" s="76">
        <f>G316-S316</f>
        <v>0</v>
      </c>
    </row>
    <row r="317" spans="1:23" x14ac:dyDescent="0.2">
      <c r="A317" s="79" t="s">
        <v>153</v>
      </c>
      <c r="B317" s="80"/>
      <c r="C317" s="81"/>
      <c r="D317" s="82"/>
      <c r="E317" s="82"/>
      <c r="F317" s="83">
        <f>SUM(F312:F316)</f>
        <v>0</v>
      </c>
      <c r="G317" s="83">
        <f>SUM(G312:G316)</f>
        <v>0</v>
      </c>
      <c r="H317" s="83">
        <f t="shared" ref="H317:W317" si="247">SUM(H312:H316)</f>
        <v>0</v>
      </c>
      <c r="I317" s="83">
        <f t="shared" si="247"/>
        <v>0</v>
      </c>
      <c r="J317" s="83">
        <f t="shared" si="247"/>
        <v>0</v>
      </c>
      <c r="K317" s="83">
        <f t="shared" si="247"/>
        <v>0</v>
      </c>
      <c r="L317" s="84">
        <f t="shared" si="247"/>
        <v>0</v>
      </c>
      <c r="M317" s="84">
        <f t="shared" si="247"/>
        <v>0</v>
      </c>
      <c r="N317" s="84">
        <f t="shared" si="247"/>
        <v>0</v>
      </c>
      <c r="O317" s="85">
        <f t="shared" si="247"/>
        <v>0</v>
      </c>
      <c r="P317" s="83">
        <f t="shared" si="247"/>
        <v>0</v>
      </c>
      <c r="Q317" s="83">
        <f t="shared" si="247"/>
        <v>0</v>
      </c>
      <c r="R317" s="83">
        <f t="shared" si="247"/>
        <v>0</v>
      </c>
      <c r="S317" s="83">
        <f t="shared" si="247"/>
        <v>0</v>
      </c>
      <c r="T317" s="84">
        <f t="shared" si="247"/>
        <v>0</v>
      </c>
      <c r="U317" s="84">
        <f t="shared" si="247"/>
        <v>0</v>
      </c>
      <c r="V317" s="84">
        <f t="shared" si="247"/>
        <v>0</v>
      </c>
      <c r="W317" s="85">
        <f t="shared" si="247"/>
        <v>0</v>
      </c>
    </row>
    <row r="318" spans="1:23" x14ac:dyDescent="0.2">
      <c r="A318" s="100" t="s">
        <v>154</v>
      </c>
      <c r="B318" s="25"/>
      <c r="C318" s="26"/>
      <c r="D318" s="86"/>
      <c r="E318" s="86"/>
      <c r="F318" s="87"/>
      <c r="G318" s="87"/>
      <c r="H318" s="87"/>
      <c r="I318" s="87"/>
      <c r="J318" s="87"/>
      <c r="K318" s="87"/>
      <c r="L318" s="88"/>
      <c r="M318" s="88"/>
      <c r="N318" s="88"/>
      <c r="O318" s="89"/>
      <c r="P318" s="87"/>
      <c r="Q318" s="87"/>
      <c r="R318" s="87"/>
      <c r="S318" s="87"/>
      <c r="T318" s="88"/>
      <c r="U318" s="88"/>
      <c r="V318" s="88"/>
      <c r="W318" s="89"/>
    </row>
    <row r="319" spans="1:23" x14ac:dyDescent="0.2">
      <c r="A319" s="101"/>
      <c r="B319" s="27"/>
      <c r="C319" s="28"/>
      <c r="D319" s="102"/>
      <c r="E319" s="102"/>
      <c r="F319" s="74">
        <f t="shared" ref="F319:F328" si="248">C319*D319</f>
        <v>0</v>
      </c>
      <c r="G319" s="74">
        <f t="shared" ref="G319:G328" si="249">C319*E319</f>
        <v>0</v>
      </c>
      <c r="H319" s="74">
        <f t="shared" ref="H319:H328" si="250">F319*$H$12</f>
        <v>0</v>
      </c>
      <c r="I319" s="74">
        <f t="shared" ref="I319:I328" si="251">F319*$I$12</f>
        <v>0</v>
      </c>
      <c r="J319" s="74">
        <f t="shared" ref="J319:J328" si="252">F319*$J$12</f>
        <v>0</v>
      </c>
      <c r="K319" s="94">
        <f t="shared" ref="K319:K328" si="253">F319*$K$12</f>
        <v>0</v>
      </c>
      <c r="L319" s="95">
        <f t="shared" ref="L319:L328" si="254">F319-H319</f>
        <v>0</v>
      </c>
      <c r="M319" s="95">
        <f t="shared" ref="M319:M328" si="255">F319-I319</f>
        <v>0</v>
      </c>
      <c r="N319" s="95">
        <f t="shared" ref="N319:N328" si="256">F319-J319</f>
        <v>0</v>
      </c>
      <c r="O319" s="76">
        <f t="shared" ref="O319:O328" si="257">F319-K319</f>
        <v>0</v>
      </c>
      <c r="P319" s="74">
        <f t="shared" ref="P319:P328" si="258">G319*$P$12</f>
        <v>0</v>
      </c>
      <c r="Q319" s="74">
        <f t="shared" ref="Q319:Q328" si="259">G319*$Q$12</f>
        <v>0</v>
      </c>
      <c r="R319" s="74">
        <f t="shared" ref="R319:R328" si="260">G319*$R$12</f>
        <v>0</v>
      </c>
      <c r="S319" s="94">
        <f t="shared" ref="S319:S328" si="261">G319*$S$12</f>
        <v>0</v>
      </c>
      <c r="T319" s="95">
        <f t="shared" ref="T319:T328" si="262">G319-P319</f>
        <v>0</v>
      </c>
      <c r="U319" s="95">
        <f t="shared" ref="U319:U328" si="263">G319-Q319</f>
        <v>0</v>
      </c>
      <c r="V319" s="95">
        <f t="shared" ref="V319:V328" si="264">G319-R319</f>
        <v>0</v>
      </c>
      <c r="W319" s="76">
        <f t="shared" ref="W319:W328" si="265">G319-S319</f>
        <v>0</v>
      </c>
    </row>
    <row r="320" spans="1:23" x14ac:dyDescent="0.2">
      <c r="A320" s="101"/>
      <c r="B320" s="27"/>
      <c r="C320" s="28"/>
      <c r="D320" s="102"/>
      <c r="E320" s="102"/>
      <c r="F320" s="74">
        <f t="shared" si="248"/>
        <v>0</v>
      </c>
      <c r="G320" s="74">
        <f t="shared" si="249"/>
        <v>0</v>
      </c>
      <c r="H320" s="74">
        <f t="shared" si="250"/>
        <v>0</v>
      </c>
      <c r="I320" s="74">
        <f t="shared" si="251"/>
        <v>0</v>
      </c>
      <c r="J320" s="74">
        <f t="shared" si="252"/>
        <v>0</v>
      </c>
      <c r="K320" s="94">
        <f t="shared" si="253"/>
        <v>0</v>
      </c>
      <c r="L320" s="95">
        <f t="shared" si="254"/>
        <v>0</v>
      </c>
      <c r="M320" s="95">
        <f t="shared" si="255"/>
        <v>0</v>
      </c>
      <c r="N320" s="95">
        <f t="shared" si="256"/>
        <v>0</v>
      </c>
      <c r="O320" s="76">
        <f t="shared" si="257"/>
        <v>0</v>
      </c>
      <c r="P320" s="74">
        <f t="shared" si="258"/>
        <v>0</v>
      </c>
      <c r="Q320" s="74">
        <f t="shared" si="259"/>
        <v>0</v>
      </c>
      <c r="R320" s="74">
        <f t="shared" si="260"/>
        <v>0</v>
      </c>
      <c r="S320" s="94">
        <f t="shared" si="261"/>
        <v>0</v>
      </c>
      <c r="T320" s="95">
        <f t="shared" si="262"/>
        <v>0</v>
      </c>
      <c r="U320" s="95">
        <f t="shared" si="263"/>
        <v>0</v>
      </c>
      <c r="V320" s="95">
        <f t="shared" si="264"/>
        <v>0</v>
      </c>
      <c r="W320" s="76">
        <f t="shared" si="265"/>
        <v>0</v>
      </c>
    </row>
    <row r="321" spans="1:23" x14ac:dyDescent="0.2">
      <c r="A321" s="101"/>
      <c r="B321" s="27"/>
      <c r="C321" s="28"/>
      <c r="D321" s="102"/>
      <c r="E321" s="102"/>
      <c r="F321" s="74">
        <f t="shared" si="248"/>
        <v>0</v>
      </c>
      <c r="G321" s="74">
        <f t="shared" si="249"/>
        <v>0</v>
      </c>
      <c r="H321" s="74">
        <f t="shared" si="250"/>
        <v>0</v>
      </c>
      <c r="I321" s="74">
        <f t="shared" si="251"/>
        <v>0</v>
      </c>
      <c r="J321" s="74">
        <f t="shared" si="252"/>
        <v>0</v>
      </c>
      <c r="K321" s="94">
        <f t="shared" si="253"/>
        <v>0</v>
      </c>
      <c r="L321" s="95">
        <f t="shared" si="254"/>
        <v>0</v>
      </c>
      <c r="M321" s="95">
        <f t="shared" si="255"/>
        <v>0</v>
      </c>
      <c r="N321" s="95">
        <f t="shared" si="256"/>
        <v>0</v>
      </c>
      <c r="O321" s="76">
        <f t="shared" si="257"/>
        <v>0</v>
      </c>
      <c r="P321" s="74">
        <f t="shared" si="258"/>
        <v>0</v>
      </c>
      <c r="Q321" s="74">
        <f t="shared" si="259"/>
        <v>0</v>
      </c>
      <c r="R321" s="74">
        <f t="shared" si="260"/>
        <v>0</v>
      </c>
      <c r="S321" s="94">
        <f t="shared" si="261"/>
        <v>0</v>
      </c>
      <c r="T321" s="95">
        <f t="shared" si="262"/>
        <v>0</v>
      </c>
      <c r="U321" s="95">
        <f t="shared" si="263"/>
        <v>0</v>
      </c>
      <c r="V321" s="95">
        <f t="shared" si="264"/>
        <v>0</v>
      </c>
      <c r="W321" s="76">
        <f t="shared" si="265"/>
        <v>0</v>
      </c>
    </row>
    <row r="322" spans="1:23" x14ac:dyDescent="0.2">
      <c r="A322" s="101"/>
      <c r="B322" s="27"/>
      <c r="C322" s="28"/>
      <c r="D322" s="102"/>
      <c r="E322" s="102"/>
      <c r="F322" s="74">
        <f t="shared" si="248"/>
        <v>0</v>
      </c>
      <c r="G322" s="74">
        <f t="shared" si="249"/>
        <v>0</v>
      </c>
      <c r="H322" s="74">
        <f t="shared" si="250"/>
        <v>0</v>
      </c>
      <c r="I322" s="74">
        <f t="shared" si="251"/>
        <v>0</v>
      </c>
      <c r="J322" s="74">
        <f t="shared" si="252"/>
        <v>0</v>
      </c>
      <c r="K322" s="94">
        <f t="shared" si="253"/>
        <v>0</v>
      </c>
      <c r="L322" s="95">
        <f t="shared" si="254"/>
        <v>0</v>
      </c>
      <c r="M322" s="95">
        <f t="shared" si="255"/>
        <v>0</v>
      </c>
      <c r="N322" s="95">
        <f t="shared" si="256"/>
        <v>0</v>
      </c>
      <c r="O322" s="76">
        <f t="shared" si="257"/>
        <v>0</v>
      </c>
      <c r="P322" s="74">
        <f t="shared" si="258"/>
        <v>0</v>
      </c>
      <c r="Q322" s="74">
        <f t="shared" si="259"/>
        <v>0</v>
      </c>
      <c r="R322" s="74">
        <f t="shared" si="260"/>
        <v>0</v>
      </c>
      <c r="S322" s="94">
        <f t="shared" si="261"/>
        <v>0</v>
      </c>
      <c r="T322" s="95">
        <f t="shared" si="262"/>
        <v>0</v>
      </c>
      <c r="U322" s="95">
        <f t="shared" si="263"/>
        <v>0</v>
      </c>
      <c r="V322" s="95">
        <f t="shared" si="264"/>
        <v>0</v>
      </c>
      <c r="W322" s="76">
        <f t="shared" si="265"/>
        <v>0</v>
      </c>
    </row>
    <row r="323" spans="1:23" x14ac:dyDescent="0.2">
      <c r="A323" s="101"/>
      <c r="B323" s="27"/>
      <c r="C323" s="28"/>
      <c r="D323" s="102"/>
      <c r="E323" s="102"/>
      <c r="F323" s="74">
        <f t="shared" si="248"/>
        <v>0</v>
      </c>
      <c r="G323" s="74">
        <f t="shared" si="249"/>
        <v>0</v>
      </c>
      <c r="H323" s="74">
        <f t="shared" si="250"/>
        <v>0</v>
      </c>
      <c r="I323" s="74">
        <f t="shared" si="251"/>
        <v>0</v>
      </c>
      <c r="J323" s="74">
        <f t="shared" si="252"/>
        <v>0</v>
      </c>
      <c r="K323" s="94">
        <f t="shared" si="253"/>
        <v>0</v>
      </c>
      <c r="L323" s="95">
        <f t="shared" si="254"/>
        <v>0</v>
      </c>
      <c r="M323" s="95">
        <f t="shared" si="255"/>
        <v>0</v>
      </c>
      <c r="N323" s="95">
        <f t="shared" si="256"/>
        <v>0</v>
      </c>
      <c r="O323" s="76">
        <f t="shared" si="257"/>
        <v>0</v>
      </c>
      <c r="P323" s="74">
        <f t="shared" si="258"/>
        <v>0</v>
      </c>
      <c r="Q323" s="74">
        <f t="shared" si="259"/>
        <v>0</v>
      </c>
      <c r="R323" s="74">
        <f t="shared" si="260"/>
        <v>0</v>
      </c>
      <c r="S323" s="94">
        <f t="shared" si="261"/>
        <v>0</v>
      </c>
      <c r="T323" s="95">
        <f t="shared" si="262"/>
        <v>0</v>
      </c>
      <c r="U323" s="95">
        <f t="shared" si="263"/>
        <v>0</v>
      </c>
      <c r="V323" s="95">
        <f t="shared" si="264"/>
        <v>0</v>
      </c>
      <c r="W323" s="76">
        <f t="shared" si="265"/>
        <v>0</v>
      </c>
    </row>
    <row r="324" spans="1:23" x14ac:dyDescent="0.2">
      <c r="A324" s="101"/>
      <c r="B324" s="27"/>
      <c r="C324" s="28"/>
      <c r="D324" s="102"/>
      <c r="E324" s="102"/>
      <c r="F324" s="74">
        <f t="shared" si="248"/>
        <v>0</v>
      </c>
      <c r="G324" s="74">
        <f t="shared" si="249"/>
        <v>0</v>
      </c>
      <c r="H324" s="74">
        <f t="shared" si="250"/>
        <v>0</v>
      </c>
      <c r="I324" s="74">
        <f t="shared" si="251"/>
        <v>0</v>
      </c>
      <c r="J324" s="74">
        <f t="shared" si="252"/>
        <v>0</v>
      </c>
      <c r="K324" s="94">
        <f t="shared" si="253"/>
        <v>0</v>
      </c>
      <c r="L324" s="95">
        <f t="shared" si="254"/>
        <v>0</v>
      </c>
      <c r="M324" s="95">
        <f t="shared" si="255"/>
        <v>0</v>
      </c>
      <c r="N324" s="95">
        <f t="shared" si="256"/>
        <v>0</v>
      </c>
      <c r="O324" s="76">
        <f t="shared" si="257"/>
        <v>0</v>
      </c>
      <c r="P324" s="74">
        <f t="shared" si="258"/>
        <v>0</v>
      </c>
      <c r="Q324" s="74">
        <f t="shared" si="259"/>
        <v>0</v>
      </c>
      <c r="R324" s="74">
        <f t="shared" si="260"/>
        <v>0</v>
      </c>
      <c r="S324" s="94">
        <f t="shared" si="261"/>
        <v>0</v>
      </c>
      <c r="T324" s="95">
        <f t="shared" si="262"/>
        <v>0</v>
      </c>
      <c r="U324" s="95">
        <f t="shared" si="263"/>
        <v>0</v>
      </c>
      <c r="V324" s="95">
        <f t="shared" si="264"/>
        <v>0</v>
      </c>
      <c r="W324" s="76">
        <f t="shared" si="265"/>
        <v>0</v>
      </c>
    </row>
    <row r="325" spans="1:23" x14ac:dyDescent="0.2">
      <c r="A325" s="101"/>
      <c r="B325" s="27"/>
      <c r="C325" s="28"/>
      <c r="D325" s="102"/>
      <c r="E325" s="102"/>
      <c r="F325" s="74">
        <f t="shared" si="248"/>
        <v>0</v>
      </c>
      <c r="G325" s="74">
        <f t="shared" si="249"/>
        <v>0</v>
      </c>
      <c r="H325" s="74">
        <f t="shared" si="250"/>
        <v>0</v>
      </c>
      <c r="I325" s="74">
        <f t="shared" si="251"/>
        <v>0</v>
      </c>
      <c r="J325" s="74">
        <f t="shared" si="252"/>
        <v>0</v>
      </c>
      <c r="K325" s="94">
        <f t="shared" si="253"/>
        <v>0</v>
      </c>
      <c r="L325" s="95">
        <f t="shared" si="254"/>
        <v>0</v>
      </c>
      <c r="M325" s="95">
        <f t="shared" si="255"/>
        <v>0</v>
      </c>
      <c r="N325" s="95">
        <f t="shared" si="256"/>
        <v>0</v>
      </c>
      <c r="O325" s="76">
        <f t="shared" si="257"/>
        <v>0</v>
      </c>
      <c r="P325" s="74">
        <f t="shared" si="258"/>
        <v>0</v>
      </c>
      <c r="Q325" s="74">
        <f t="shared" si="259"/>
        <v>0</v>
      </c>
      <c r="R325" s="74">
        <f t="shared" si="260"/>
        <v>0</v>
      </c>
      <c r="S325" s="94">
        <f t="shared" si="261"/>
        <v>0</v>
      </c>
      <c r="T325" s="95">
        <f t="shared" si="262"/>
        <v>0</v>
      </c>
      <c r="U325" s="95">
        <f t="shared" si="263"/>
        <v>0</v>
      </c>
      <c r="V325" s="95">
        <f t="shared" si="264"/>
        <v>0</v>
      </c>
      <c r="W325" s="76">
        <f t="shared" si="265"/>
        <v>0</v>
      </c>
    </row>
    <row r="326" spans="1:23" x14ac:dyDescent="0.2">
      <c r="A326" s="101"/>
      <c r="B326" s="27"/>
      <c r="C326" s="28"/>
      <c r="D326" s="102"/>
      <c r="E326" s="102"/>
      <c r="F326" s="74">
        <f t="shared" si="248"/>
        <v>0</v>
      </c>
      <c r="G326" s="74">
        <f t="shared" si="249"/>
        <v>0</v>
      </c>
      <c r="H326" s="74">
        <f t="shared" si="250"/>
        <v>0</v>
      </c>
      <c r="I326" s="74">
        <f t="shared" si="251"/>
        <v>0</v>
      </c>
      <c r="J326" s="74">
        <f t="shared" si="252"/>
        <v>0</v>
      </c>
      <c r="K326" s="94">
        <f t="shared" si="253"/>
        <v>0</v>
      </c>
      <c r="L326" s="95">
        <f t="shared" si="254"/>
        <v>0</v>
      </c>
      <c r="M326" s="95">
        <f t="shared" si="255"/>
        <v>0</v>
      </c>
      <c r="N326" s="95">
        <f t="shared" si="256"/>
        <v>0</v>
      </c>
      <c r="O326" s="76">
        <f t="shared" si="257"/>
        <v>0</v>
      </c>
      <c r="P326" s="74">
        <f t="shared" si="258"/>
        <v>0</v>
      </c>
      <c r="Q326" s="74">
        <f t="shared" si="259"/>
        <v>0</v>
      </c>
      <c r="R326" s="74">
        <f t="shared" si="260"/>
        <v>0</v>
      </c>
      <c r="S326" s="94">
        <f t="shared" si="261"/>
        <v>0</v>
      </c>
      <c r="T326" s="95">
        <f t="shared" si="262"/>
        <v>0</v>
      </c>
      <c r="U326" s="95">
        <f t="shared" si="263"/>
        <v>0</v>
      </c>
      <c r="V326" s="95">
        <f t="shared" si="264"/>
        <v>0</v>
      </c>
      <c r="W326" s="76">
        <f t="shared" si="265"/>
        <v>0</v>
      </c>
    </row>
    <row r="327" spans="1:23" x14ac:dyDescent="0.2">
      <c r="A327" s="101"/>
      <c r="B327" s="27"/>
      <c r="C327" s="28"/>
      <c r="D327" s="102"/>
      <c r="E327" s="102"/>
      <c r="F327" s="74">
        <f t="shared" si="248"/>
        <v>0</v>
      </c>
      <c r="G327" s="74">
        <f t="shared" si="249"/>
        <v>0</v>
      </c>
      <c r="H327" s="74">
        <f t="shared" si="250"/>
        <v>0</v>
      </c>
      <c r="I327" s="74">
        <f t="shared" si="251"/>
        <v>0</v>
      </c>
      <c r="J327" s="74">
        <f t="shared" si="252"/>
        <v>0</v>
      </c>
      <c r="K327" s="94">
        <f t="shared" si="253"/>
        <v>0</v>
      </c>
      <c r="L327" s="95">
        <f t="shared" si="254"/>
        <v>0</v>
      </c>
      <c r="M327" s="95">
        <f t="shared" si="255"/>
        <v>0</v>
      </c>
      <c r="N327" s="95">
        <f t="shared" si="256"/>
        <v>0</v>
      </c>
      <c r="O327" s="76">
        <f t="shared" si="257"/>
        <v>0</v>
      </c>
      <c r="P327" s="74">
        <f t="shared" si="258"/>
        <v>0</v>
      </c>
      <c r="Q327" s="74">
        <f t="shared" si="259"/>
        <v>0</v>
      </c>
      <c r="R327" s="74">
        <f t="shared" si="260"/>
        <v>0</v>
      </c>
      <c r="S327" s="94">
        <f t="shared" si="261"/>
        <v>0</v>
      </c>
      <c r="T327" s="95">
        <f t="shared" si="262"/>
        <v>0</v>
      </c>
      <c r="U327" s="95">
        <f t="shared" si="263"/>
        <v>0</v>
      </c>
      <c r="V327" s="95">
        <f t="shared" si="264"/>
        <v>0</v>
      </c>
      <c r="W327" s="76">
        <f t="shared" si="265"/>
        <v>0</v>
      </c>
    </row>
    <row r="328" spans="1:23" x14ac:dyDescent="0.2">
      <c r="A328" s="101"/>
      <c r="B328" s="27"/>
      <c r="C328" s="28"/>
      <c r="D328" s="102"/>
      <c r="E328" s="102"/>
      <c r="F328" s="74">
        <f t="shared" si="248"/>
        <v>0</v>
      </c>
      <c r="G328" s="74">
        <f t="shared" si="249"/>
        <v>0</v>
      </c>
      <c r="H328" s="74">
        <f t="shared" si="250"/>
        <v>0</v>
      </c>
      <c r="I328" s="74">
        <f t="shared" si="251"/>
        <v>0</v>
      </c>
      <c r="J328" s="74">
        <f t="shared" si="252"/>
        <v>0</v>
      </c>
      <c r="K328" s="94">
        <f t="shared" si="253"/>
        <v>0</v>
      </c>
      <c r="L328" s="95">
        <f t="shared" si="254"/>
        <v>0</v>
      </c>
      <c r="M328" s="95">
        <f t="shared" si="255"/>
        <v>0</v>
      </c>
      <c r="N328" s="95">
        <f t="shared" si="256"/>
        <v>0</v>
      </c>
      <c r="O328" s="76">
        <f t="shared" si="257"/>
        <v>0</v>
      </c>
      <c r="P328" s="74">
        <f t="shared" si="258"/>
        <v>0</v>
      </c>
      <c r="Q328" s="74">
        <f t="shared" si="259"/>
        <v>0</v>
      </c>
      <c r="R328" s="74">
        <f t="shared" si="260"/>
        <v>0</v>
      </c>
      <c r="S328" s="94">
        <f t="shared" si="261"/>
        <v>0</v>
      </c>
      <c r="T328" s="95">
        <f t="shared" si="262"/>
        <v>0</v>
      </c>
      <c r="U328" s="95">
        <f t="shared" si="263"/>
        <v>0</v>
      </c>
      <c r="V328" s="95">
        <f t="shared" si="264"/>
        <v>0</v>
      </c>
      <c r="W328" s="76">
        <f t="shared" si="265"/>
        <v>0</v>
      </c>
    </row>
    <row r="329" spans="1:23" x14ac:dyDescent="0.2">
      <c r="A329" s="79" t="s">
        <v>119</v>
      </c>
      <c r="B329" s="80"/>
      <c r="C329" s="81"/>
      <c r="D329" s="82"/>
      <c r="E329" s="82"/>
      <c r="F329" s="83">
        <f>SUM(F319:F328)</f>
        <v>0</v>
      </c>
      <c r="G329" s="83">
        <f>SUM(G319:G328)</f>
        <v>0</v>
      </c>
      <c r="H329" s="83">
        <f t="shared" ref="H329:W329" si="266">SUM(H319:H328)</f>
        <v>0</v>
      </c>
      <c r="I329" s="83">
        <f t="shared" si="266"/>
        <v>0</v>
      </c>
      <c r="J329" s="83">
        <f t="shared" si="266"/>
        <v>0</v>
      </c>
      <c r="K329" s="83">
        <f t="shared" si="266"/>
        <v>0</v>
      </c>
      <c r="L329" s="84">
        <f t="shared" si="266"/>
        <v>0</v>
      </c>
      <c r="M329" s="84">
        <f t="shared" si="266"/>
        <v>0</v>
      </c>
      <c r="N329" s="84">
        <f t="shared" si="266"/>
        <v>0</v>
      </c>
      <c r="O329" s="85">
        <f t="shared" si="266"/>
        <v>0</v>
      </c>
      <c r="P329" s="83">
        <f t="shared" si="266"/>
        <v>0</v>
      </c>
      <c r="Q329" s="83">
        <f t="shared" si="266"/>
        <v>0</v>
      </c>
      <c r="R329" s="83">
        <f t="shared" si="266"/>
        <v>0</v>
      </c>
      <c r="S329" s="83">
        <f t="shared" si="266"/>
        <v>0</v>
      </c>
      <c r="T329" s="84">
        <f t="shared" si="266"/>
        <v>0</v>
      </c>
      <c r="U329" s="84">
        <f t="shared" si="266"/>
        <v>0</v>
      </c>
      <c r="V329" s="84">
        <f t="shared" si="266"/>
        <v>0</v>
      </c>
      <c r="W329" s="85">
        <f t="shared" si="266"/>
        <v>0</v>
      </c>
    </row>
    <row r="330" spans="1:23" x14ac:dyDescent="0.2">
      <c r="A330" s="100" t="s">
        <v>155</v>
      </c>
      <c r="B330" s="25"/>
      <c r="C330" s="26"/>
      <c r="D330" s="86"/>
      <c r="E330" s="86"/>
      <c r="F330" s="87"/>
      <c r="G330" s="87"/>
      <c r="H330" s="87"/>
      <c r="I330" s="87"/>
      <c r="J330" s="87"/>
      <c r="K330" s="87"/>
      <c r="L330" s="88"/>
      <c r="M330" s="88"/>
      <c r="N330" s="88"/>
      <c r="O330" s="89"/>
      <c r="P330" s="87"/>
      <c r="Q330" s="87"/>
      <c r="R330" s="87"/>
      <c r="S330" s="87"/>
      <c r="T330" s="88"/>
      <c r="U330" s="88"/>
      <c r="V330" s="88"/>
      <c r="W330" s="89"/>
    </row>
    <row r="331" spans="1:23" x14ac:dyDescent="0.2">
      <c r="A331" s="101"/>
      <c r="B331" s="27"/>
      <c r="C331" s="28"/>
      <c r="D331" s="102"/>
      <c r="E331" s="102"/>
      <c r="F331" s="74">
        <f t="shared" ref="F331:F340" si="267">C331*D331</f>
        <v>0</v>
      </c>
      <c r="G331" s="74">
        <f t="shared" ref="G331:G340" si="268">C331*E331</f>
        <v>0</v>
      </c>
      <c r="H331" s="74">
        <f t="shared" ref="H331:H340" si="269">F331*$H$12</f>
        <v>0</v>
      </c>
      <c r="I331" s="74">
        <f t="shared" ref="I331:I340" si="270">F331*$I$12</f>
        <v>0</v>
      </c>
      <c r="J331" s="74">
        <f t="shared" ref="J331:J340" si="271">F331*$J$12</f>
        <v>0</v>
      </c>
      <c r="K331" s="94">
        <f t="shared" ref="K331:K340" si="272">F331*$K$12</f>
        <v>0</v>
      </c>
      <c r="L331" s="95">
        <f t="shared" ref="L331:L340" si="273">F331-H331</f>
        <v>0</v>
      </c>
      <c r="M331" s="95">
        <f t="shared" ref="M331:M340" si="274">F331-I331</f>
        <v>0</v>
      </c>
      <c r="N331" s="95">
        <f t="shared" ref="N331:N340" si="275">F331-J331</f>
        <v>0</v>
      </c>
      <c r="O331" s="76">
        <f t="shared" ref="O331:O340" si="276">F331-K331</f>
        <v>0</v>
      </c>
      <c r="P331" s="74">
        <f t="shared" ref="P331:P340" si="277">G331*$P$12</f>
        <v>0</v>
      </c>
      <c r="Q331" s="74">
        <f t="shared" ref="Q331:Q340" si="278">G331*$Q$12</f>
        <v>0</v>
      </c>
      <c r="R331" s="74">
        <f t="shared" ref="R331:R340" si="279">G331*$R$12</f>
        <v>0</v>
      </c>
      <c r="S331" s="94">
        <f t="shared" ref="S331:S340" si="280">G331*$S$12</f>
        <v>0</v>
      </c>
      <c r="T331" s="95">
        <f t="shared" ref="T331:T340" si="281">G331-P331</f>
        <v>0</v>
      </c>
      <c r="U331" s="95">
        <f t="shared" ref="U331:U340" si="282">G331-Q331</f>
        <v>0</v>
      </c>
      <c r="V331" s="95">
        <f t="shared" ref="V331:V340" si="283">G331-R331</f>
        <v>0</v>
      </c>
      <c r="W331" s="76">
        <f t="shared" ref="W331:W340" si="284">G331-S331</f>
        <v>0</v>
      </c>
    </row>
    <row r="332" spans="1:23" x14ac:dyDescent="0.2">
      <c r="A332" s="101"/>
      <c r="B332" s="27"/>
      <c r="C332" s="28"/>
      <c r="D332" s="102"/>
      <c r="E332" s="102"/>
      <c r="F332" s="74">
        <f t="shared" si="267"/>
        <v>0</v>
      </c>
      <c r="G332" s="74">
        <f t="shared" si="268"/>
        <v>0</v>
      </c>
      <c r="H332" s="74">
        <f t="shared" si="269"/>
        <v>0</v>
      </c>
      <c r="I332" s="74">
        <f t="shared" si="270"/>
        <v>0</v>
      </c>
      <c r="J332" s="74">
        <f t="shared" si="271"/>
        <v>0</v>
      </c>
      <c r="K332" s="94">
        <f t="shared" si="272"/>
        <v>0</v>
      </c>
      <c r="L332" s="95">
        <f t="shared" si="273"/>
        <v>0</v>
      </c>
      <c r="M332" s="95">
        <f t="shared" si="274"/>
        <v>0</v>
      </c>
      <c r="N332" s="95">
        <f t="shared" si="275"/>
        <v>0</v>
      </c>
      <c r="O332" s="76">
        <f t="shared" si="276"/>
        <v>0</v>
      </c>
      <c r="P332" s="74">
        <f t="shared" si="277"/>
        <v>0</v>
      </c>
      <c r="Q332" s="74">
        <f t="shared" si="278"/>
        <v>0</v>
      </c>
      <c r="R332" s="74">
        <f t="shared" si="279"/>
        <v>0</v>
      </c>
      <c r="S332" s="94">
        <f t="shared" si="280"/>
        <v>0</v>
      </c>
      <c r="T332" s="95">
        <f t="shared" si="281"/>
        <v>0</v>
      </c>
      <c r="U332" s="95">
        <f t="shared" si="282"/>
        <v>0</v>
      </c>
      <c r="V332" s="95">
        <f t="shared" si="283"/>
        <v>0</v>
      </c>
      <c r="W332" s="76">
        <f t="shared" si="284"/>
        <v>0</v>
      </c>
    </row>
    <row r="333" spans="1:23" x14ac:dyDescent="0.2">
      <c r="A333" s="101"/>
      <c r="B333" s="27"/>
      <c r="C333" s="28"/>
      <c r="D333" s="102"/>
      <c r="E333" s="102"/>
      <c r="F333" s="74">
        <f t="shared" si="267"/>
        <v>0</v>
      </c>
      <c r="G333" s="74">
        <f t="shared" si="268"/>
        <v>0</v>
      </c>
      <c r="H333" s="74">
        <f t="shared" si="269"/>
        <v>0</v>
      </c>
      <c r="I333" s="74">
        <f t="shared" si="270"/>
        <v>0</v>
      </c>
      <c r="J333" s="74">
        <f t="shared" si="271"/>
        <v>0</v>
      </c>
      <c r="K333" s="94">
        <f t="shared" si="272"/>
        <v>0</v>
      </c>
      <c r="L333" s="95">
        <f t="shared" si="273"/>
        <v>0</v>
      </c>
      <c r="M333" s="95">
        <f t="shared" si="274"/>
        <v>0</v>
      </c>
      <c r="N333" s="95">
        <f t="shared" si="275"/>
        <v>0</v>
      </c>
      <c r="O333" s="76">
        <f t="shared" si="276"/>
        <v>0</v>
      </c>
      <c r="P333" s="74">
        <f t="shared" si="277"/>
        <v>0</v>
      </c>
      <c r="Q333" s="74">
        <f t="shared" si="278"/>
        <v>0</v>
      </c>
      <c r="R333" s="74">
        <f t="shared" si="279"/>
        <v>0</v>
      </c>
      <c r="S333" s="94">
        <f t="shared" si="280"/>
        <v>0</v>
      </c>
      <c r="T333" s="95">
        <f t="shared" si="281"/>
        <v>0</v>
      </c>
      <c r="U333" s="95">
        <f t="shared" si="282"/>
        <v>0</v>
      </c>
      <c r="V333" s="95">
        <f t="shared" si="283"/>
        <v>0</v>
      </c>
      <c r="W333" s="76">
        <f t="shared" si="284"/>
        <v>0</v>
      </c>
    </row>
    <row r="334" spans="1:23" x14ac:dyDescent="0.2">
      <c r="A334" s="101"/>
      <c r="B334" s="27"/>
      <c r="C334" s="28"/>
      <c r="D334" s="102"/>
      <c r="E334" s="102"/>
      <c r="F334" s="74">
        <f t="shared" si="267"/>
        <v>0</v>
      </c>
      <c r="G334" s="74">
        <f t="shared" si="268"/>
        <v>0</v>
      </c>
      <c r="H334" s="74">
        <f t="shared" si="269"/>
        <v>0</v>
      </c>
      <c r="I334" s="74">
        <f t="shared" si="270"/>
        <v>0</v>
      </c>
      <c r="J334" s="74">
        <f t="shared" si="271"/>
        <v>0</v>
      </c>
      <c r="K334" s="94">
        <f t="shared" si="272"/>
        <v>0</v>
      </c>
      <c r="L334" s="95">
        <f t="shared" si="273"/>
        <v>0</v>
      </c>
      <c r="M334" s="95">
        <f t="shared" si="274"/>
        <v>0</v>
      </c>
      <c r="N334" s="95">
        <f t="shared" si="275"/>
        <v>0</v>
      </c>
      <c r="O334" s="76">
        <f t="shared" si="276"/>
        <v>0</v>
      </c>
      <c r="P334" s="74">
        <f t="shared" si="277"/>
        <v>0</v>
      </c>
      <c r="Q334" s="74">
        <f t="shared" si="278"/>
        <v>0</v>
      </c>
      <c r="R334" s="74">
        <f t="shared" si="279"/>
        <v>0</v>
      </c>
      <c r="S334" s="94">
        <f t="shared" si="280"/>
        <v>0</v>
      </c>
      <c r="T334" s="95">
        <f t="shared" si="281"/>
        <v>0</v>
      </c>
      <c r="U334" s="95">
        <f t="shared" si="282"/>
        <v>0</v>
      </c>
      <c r="V334" s="95">
        <f t="shared" si="283"/>
        <v>0</v>
      </c>
      <c r="W334" s="76">
        <f t="shared" si="284"/>
        <v>0</v>
      </c>
    </row>
    <row r="335" spans="1:23" x14ac:dyDescent="0.2">
      <c r="A335" s="101"/>
      <c r="B335" s="27"/>
      <c r="C335" s="28"/>
      <c r="D335" s="102"/>
      <c r="E335" s="102"/>
      <c r="F335" s="74">
        <f t="shared" si="267"/>
        <v>0</v>
      </c>
      <c r="G335" s="74">
        <f t="shared" si="268"/>
        <v>0</v>
      </c>
      <c r="H335" s="74">
        <f t="shared" si="269"/>
        <v>0</v>
      </c>
      <c r="I335" s="74">
        <f t="shared" si="270"/>
        <v>0</v>
      </c>
      <c r="J335" s="74">
        <f t="shared" si="271"/>
        <v>0</v>
      </c>
      <c r="K335" s="94">
        <f t="shared" si="272"/>
        <v>0</v>
      </c>
      <c r="L335" s="95">
        <f t="shared" si="273"/>
        <v>0</v>
      </c>
      <c r="M335" s="95">
        <f t="shared" si="274"/>
        <v>0</v>
      </c>
      <c r="N335" s="95">
        <f t="shared" si="275"/>
        <v>0</v>
      </c>
      <c r="O335" s="76">
        <f t="shared" si="276"/>
        <v>0</v>
      </c>
      <c r="P335" s="74">
        <f t="shared" si="277"/>
        <v>0</v>
      </c>
      <c r="Q335" s="74">
        <f t="shared" si="278"/>
        <v>0</v>
      </c>
      <c r="R335" s="74">
        <f t="shared" si="279"/>
        <v>0</v>
      </c>
      <c r="S335" s="94">
        <f t="shared" si="280"/>
        <v>0</v>
      </c>
      <c r="T335" s="95">
        <f t="shared" si="281"/>
        <v>0</v>
      </c>
      <c r="U335" s="95">
        <f t="shared" si="282"/>
        <v>0</v>
      </c>
      <c r="V335" s="95">
        <f t="shared" si="283"/>
        <v>0</v>
      </c>
      <c r="W335" s="76">
        <f t="shared" si="284"/>
        <v>0</v>
      </c>
    </row>
    <row r="336" spans="1:23" x14ac:dyDescent="0.2">
      <c r="A336" s="101"/>
      <c r="B336" s="27"/>
      <c r="C336" s="28"/>
      <c r="D336" s="102"/>
      <c r="E336" s="102"/>
      <c r="F336" s="74">
        <f t="shared" si="267"/>
        <v>0</v>
      </c>
      <c r="G336" s="74">
        <f t="shared" si="268"/>
        <v>0</v>
      </c>
      <c r="H336" s="74">
        <f t="shared" si="269"/>
        <v>0</v>
      </c>
      <c r="I336" s="74">
        <f t="shared" si="270"/>
        <v>0</v>
      </c>
      <c r="J336" s="74">
        <f t="shared" si="271"/>
        <v>0</v>
      </c>
      <c r="K336" s="94">
        <f t="shared" si="272"/>
        <v>0</v>
      </c>
      <c r="L336" s="95">
        <f t="shared" si="273"/>
        <v>0</v>
      </c>
      <c r="M336" s="95">
        <f t="shared" si="274"/>
        <v>0</v>
      </c>
      <c r="N336" s="95">
        <f t="shared" si="275"/>
        <v>0</v>
      </c>
      <c r="O336" s="76">
        <f t="shared" si="276"/>
        <v>0</v>
      </c>
      <c r="P336" s="74">
        <f t="shared" si="277"/>
        <v>0</v>
      </c>
      <c r="Q336" s="74">
        <f t="shared" si="278"/>
        <v>0</v>
      </c>
      <c r="R336" s="74">
        <f t="shared" si="279"/>
        <v>0</v>
      </c>
      <c r="S336" s="94">
        <f t="shared" si="280"/>
        <v>0</v>
      </c>
      <c r="T336" s="95">
        <f t="shared" si="281"/>
        <v>0</v>
      </c>
      <c r="U336" s="95">
        <f t="shared" si="282"/>
        <v>0</v>
      </c>
      <c r="V336" s="95">
        <f t="shared" si="283"/>
        <v>0</v>
      </c>
      <c r="W336" s="76">
        <f t="shared" si="284"/>
        <v>0</v>
      </c>
    </row>
    <row r="337" spans="1:23" x14ac:dyDescent="0.2">
      <c r="A337" s="101"/>
      <c r="B337" s="27"/>
      <c r="C337" s="28"/>
      <c r="D337" s="102"/>
      <c r="E337" s="102"/>
      <c r="F337" s="74">
        <f t="shared" si="267"/>
        <v>0</v>
      </c>
      <c r="G337" s="74">
        <f t="shared" si="268"/>
        <v>0</v>
      </c>
      <c r="H337" s="74">
        <f t="shared" si="269"/>
        <v>0</v>
      </c>
      <c r="I337" s="74">
        <f t="shared" si="270"/>
        <v>0</v>
      </c>
      <c r="J337" s="74">
        <f t="shared" si="271"/>
        <v>0</v>
      </c>
      <c r="K337" s="94">
        <f t="shared" si="272"/>
        <v>0</v>
      </c>
      <c r="L337" s="95">
        <f t="shared" si="273"/>
        <v>0</v>
      </c>
      <c r="M337" s="95">
        <f t="shared" si="274"/>
        <v>0</v>
      </c>
      <c r="N337" s="95">
        <f t="shared" si="275"/>
        <v>0</v>
      </c>
      <c r="O337" s="76">
        <f t="shared" si="276"/>
        <v>0</v>
      </c>
      <c r="P337" s="74">
        <f t="shared" si="277"/>
        <v>0</v>
      </c>
      <c r="Q337" s="74">
        <f t="shared" si="278"/>
        <v>0</v>
      </c>
      <c r="R337" s="74">
        <f t="shared" si="279"/>
        <v>0</v>
      </c>
      <c r="S337" s="94">
        <f t="shared" si="280"/>
        <v>0</v>
      </c>
      <c r="T337" s="95">
        <f t="shared" si="281"/>
        <v>0</v>
      </c>
      <c r="U337" s="95">
        <f t="shared" si="282"/>
        <v>0</v>
      </c>
      <c r="V337" s="95">
        <f t="shared" si="283"/>
        <v>0</v>
      </c>
      <c r="W337" s="76">
        <f t="shared" si="284"/>
        <v>0</v>
      </c>
    </row>
    <row r="338" spans="1:23" x14ac:dyDescent="0.2">
      <c r="A338" s="101"/>
      <c r="B338" s="27"/>
      <c r="C338" s="28"/>
      <c r="D338" s="102"/>
      <c r="E338" s="102"/>
      <c r="F338" s="74">
        <f t="shared" si="267"/>
        <v>0</v>
      </c>
      <c r="G338" s="74">
        <f t="shared" si="268"/>
        <v>0</v>
      </c>
      <c r="H338" s="74">
        <f t="shared" si="269"/>
        <v>0</v>
      </c>
      <c r="I338" s="74">
        <f t="shared" si="270"/>
        <v>0</v>
      </c>
      <c r="J338" s="74">
        <f t="shared" si="271"/>
        <v>0</v>
      </c>
      <c r="K338" s="94">
        <f t="shared" si="272"/>
        <v>0</v>
      </c>
      <c r="L338" s="95">
        <f t="shared" si="273"/>
        <v>0</v>
      </c>
      <c r="M338" s="95">
        <f t="shared" si="274"/>
        <v>0</v>
      </c>
      <c r="N338" s="95">
        <f t="shared" si="275"/>
        <v>0</v>
      </c>
      <c r="O338" s="76">
        <f t="shared" si="276"/>
        <v>0</v>
      </c>
      <c r="P338" s="74">
        <f t="shared" si="277"/>
        <v>0</v>
      </c>
      <c r="Q338" s="74">
        <f t="shared" si="278"/>
        <v>0</v>
      </c>
      <c r="R338" s="74">
        <f t="shared" si="279"/>
        <v>0</v>
      </c>
      <c r="S338" s="94">
        <f t="shared" si="280"/>
        <v>0</v>
      </c>
      <c r="T338" s="95">
        <f t="shared" si="281"/>
        <v>0</v>
      </c>
      <c r="U338" s="95">
        <f t="shared" si="282"/>
        <v>0</v>
      </c>
      <c r="V338" s="95">
        <f t="shared" si="283"/>
        <v>0</v>
      </c>
      <c r="W338" s="76">
        <f t="shared" si="284"/>
        <v>0</v>
      </c>
    </row>
    <row r="339" spans="1:23" x14ac:dyDescent="0.2">
      <c r="A339" s="101"/>
      <c r="B339" s="27"/>
      <c r="C339" s="28"/>
      <c r="D339" s="102"/>
      <c r="E339" s="102"/>
      <c r="F339" s="74">
        <f t="shared" si="267"/>
        <v>0</v>
      </c>
      <c r="G339" s="74">
        <f t="shared" si="268"/>
        <v>0</v>
      </c>
      <c r="H339" s="74">
        <f t="shared" si="269"/>
        <v>0</v>
      </c>
      <c r="I339" s="74">
        <f t="shared" si="270"/>
        <v>0</v>
      </c>
      <c r="J339" s="74">
        <f t="shared" si="271"/>
        <v>0</v>
      </c>
      <c r="K339" s="94">
        <f t="shared" si="272"/>
        <v>0</v>
      </c>
      <c r="L339" s="95">
        <f t="shared" si="273"/>
        <v>0</v>
      </c>
      <c r="M339" s="95">
        <f t="shared" si="274"/>
        <v>0</v>
      </c>
      <c r="N339" s="95">
        <f t="shared" si="275"/>
        <v>0</v>
      </c>
      <c r="O339" s="76">
        <f t="shared" si="276"/>
        <v>0</v>
      </c>
      <c r="P339" s="74">
        <f t="shared" si="277"/>
        <v>0</v>
      </c>
      <c r="Q339" s="74">
        <f t="shared" si="278"/>
        <v>0</v>
      </c>
      <c r="R339" s="74">
        <f t="shared" si="279"/>
        <v>0</v>
      </c>
      <c r="S339" s="94">
        <f t="shared" si="280"/>
        <v>0</v>
      </c>
      <c r="T339" s="95">
        <f t="shared" si="281"/>
        <v>0</v>
      </c>
      <c r="U339" s="95">
        <f t="shared" si="282"/>
        <v>0</v>
      </c>
      <c r="V339" s="95">
        <f t="shared" si="283"/>
        <v>0</v>
      </c>
      <c r="W339" s="76">
        <f t="shared" si="284"/>
        <v>0</v>
      </c>
    </row>
    <row r="340" spans="1:23" x14ac:dyDescent="0.2">
      <c r="A340" s="101"/>
      <c r="B340" s="27"/>
      <c r="C340" s="28"/>
      <c r="D340" s="102"/>
      <c r="E340" s="102"/>
      <c r="F340" s="74">
        <f t="shared" si="267"/>
        <v>0</v>
      </c>
      <c r="G340" s="74">
        <f t="shared" si="268"/>
        <v>0</v>
      </c>
      <c r="H340" s="74">
        <f t="shared" si="269"/>
        <v>0</v>
      </c>
      <c r="I340" s="74">
        <f t="shared" si="270"/>
        <v>0</v>
      </c>
      <c r="J340" s="74">
        <f t="shared" si="271"/>
        <v>0</v>
      </c>
      <c r="K340" s="94">
        <f t="shared" si="272"/>
        <v>0</v>
      </c>
      <c r="L340" s="95">
        <f t="shared" si="273"/>
        <v>0</v>
      </c>
      <c r="M340" s="95">
        <f t="shared" si="274"/>
        <v>0</v>
      </c>
      <c r="N340" s="95">
        <f t="shared" si="275"/>
        <v>0</v>
      </c>
      <c r="O340" s="76">
        <f t="shared" si="276"/>
        <v>0</v>
      </c>
      <c r="P340" s="74">
        <f t="shared" si="277"/>
        <v>0</v>
      </c>
      <c r="Q340" s="74">
        <f t="shared" si="278"/>
        <v>0</v>
      </c>
      <c r="R340" s="74">
        <f t="shared" si="279"/>
        <v>0</v>
      </c>
      <c r="S340" s="94">
        <f t="shared" si="280"/>
        <v>0</v>
      </c>
      <c r="T340" s="95">
        <f t="shared" si="281"/>
        <v>0</v>
      </c>
      <c r="U340" s="95">
        <f t="shared" si="282"/>
        <v>0</v>
      </c>
      <c r="V340" s="95">
        <f t="shared" si="283"/>
        <v>0</v>
      </c>
      <c r="W340" s="76">
        <f t="shared" si="284"/>
        <v>0</v>
      </c>
    </row>
    <row r="341" spans="1:23" x14ac:dyDescent="0.2">
      <c r="A341" s="79" t="s">
        <v>33</v>
      </c>
      <c r="B341" s="80"/>
      <c r="C341" s="81"/>
      <c r="D341" s="82"/>
      <c r="E341" s="82"/>
      <c r="F341" s="83">
        <f>SUM(F331:F340)</f>
        <v>0</v>
      </c>
      <c r="G341" s="83">
        <f>SUM(G331:G340)</f>
        <v>0</v>
      </c>
      <c r="H341" s="83">
        <f t="shared" ref="H341:W341" si="285">SUM(H331:H340)</f>
        <v>0</v>
      </c>
      <c r="I341" s="83">
        <f t="shared" si="285"/>
        <v>0</v>
      </c>
      <c r="J341" s="83">
        <f t="shared" si="285"/>
        <v>0</v>
      </c>
      <c r="K341" s="83">
        <f t="shared" si="285"/>
        <v>0</v>
      </c>
      <c r="L341" s="84">
        <f t="shared" si="285"/>
        <v>0</v>
      </c>
      <c r="M341" s="84">
        <f t="shared" si="285"/>
        <v>0</v>
      </c>
      <c r="N341" s="84">
        <f t="shared" si="285"/>
        <v>0</v>
      </c>
      <c r="O341" s="85">
        <f t="shared" si="285"/>
        <v>0</v>
      </c>
      <c r="P341" s="83">
        <f t="shared" si="285"/>
        <v>0</v>
      </c>
      <c r="Q341" s="83">
        <f t="shared" si="285"/>
        <v>0</v>
      </c>
      <c r="R341" s="83">
        <f t="shared" si="285"/>
        <v>0</v>
      </c>
      <c r="S341" s="83">
        <f t="shared" si="285"/>
        <v>0</v>
      </c>
      <c r="T341" s="84">
        <f t="shared" si="285"/>
        <v>0</v>
      </c>
      <c r="U341" s="84">
        <f t="shared" si="285"/>
        <v>0</v>
      </c>
      <c r="V341" s="84">
        <f t="shared" si="285"/>
        <v>0</v>
      </c>
      <c r="W341" s="85">
        <f t="shared" si="285"/>
        <v>0</v>
      </c>
    </row>
    <row r="342" spans="1:23" x14ac:dyDescent="0.2">
      <c r="A342" s="100" t="s">
        <v>247</v>
      </c>
      <c r="B342" s="25"/>
      <c r="C342" s="26"/>
      <c r="D342" s="86"/>
      <c r="E342" s="86"/>
      <c r="F342" s="106"/>
      <c r="G342" s="106"/>
      <c r="H342" s="106"/>
      <c r="I342" s="106"/>
      <c r="J342" s="106"/>
      <c r="K342" s="106"/>
      <c r="L342" s="107"/>
      <c r="M342" s="107"/>
      <c r="N342" s="107"/>
      <c r="O342" s="108"/>
      <c r="P342" s="106"/>
      <c r="Q342" s="106"/>
      <c r="R342" s="106"/>
      <c r="S342" s="106"/>
      <c r="T342" s="107"/>
      <c r="U342" s="107"/>
      <c r="V342" s="107"/>
      <c r="W342" s="108"/>
    </row>
    <row r="343" spans="1:23" x14ac:dyDescent="0.2">
      <c r="A343" s="72"/>
      <c r="B343" s="110"/>
      <c r="C343" s="111"/>
      <c r="D343" s="112"/>
      <c r="E343" s="112"/>
      <c r="F343" s="74">
        <f t="shared" ref="F343:F350" si="286">C343*D343</f>
        <v>0</v>
      </c>
      <c r="G343" s="74">
        <f t="shared" ref="G343:G350" si="287">C343*E343</f>
        <v>0</v>
      </c>
      <c r="H343" s="74">
        <f t="shared" ref="H343:H350" si="288">F343*$H$12</f>
        <v>0</v>
      </c>
      <c r="I343" s="74">
        <f t="shared" ref="I343:I350" si="289">F343*$I$12</f>
        <v>0</v>
      </c>
      <c r="J343" s="74">
        <f t="shared" ref="J343:J350" si="290">F343*$J$12</f>
        <v>0</v>
      </c>
      <c r="K343" s="94">
        <f t="shared" ref="K343:K350" si="291">F343*$K$12</f>
        <v>0</v>
      </c>
      <c r="L343" s="95">
        <f t="shared" ref="L343:L350" si="292">F343-H343</f>
        <v>0</v>
      </c>
      <c r="M343" s="95">
        <f t="shared" ref="M343:M350" si="293">F343-I343</f>
        <v>0</v>
      </c>
      <c r="N343" s="95">
        <f t="shared" ref="N343:N350" si="294">F343-J343</f>
        <v>0</v>
      </c>
      <c r="O343" s="76">
        <f t="shared" ref="O343:O350" si="295">F343-K343</f>
        <v>0</v>
      </c>
      <c r="P343" s="74">
        <f t="shared" ref="P343:P350" si="296">G343*$P$12</f>
        <v>0</v>
      </c>
      <c r="Q343" s="74">
        <f t="shared" ref="Q343:Q350" si="297">G343*$Q$12</f>
        <v>0</v>
      </c>
      <c r="R343" s="74">
        <f t="shared" ref="R343:R350" si="298">G343*$R$12</f>
        <v>0</v>
      </c>
      <c r="S343" s="94">
        <f t="shared" ref="S343:S350" si="299">G343*$S$12</f>
        <v>0</v>
      </c>
      <c r="T343" s="95">
        <f t="shared" ref="T343:T350" si="300">G343-P343</f>
        <v>0</v>
      </c>
      <c r="U343" s="95">
        <f t="shared" ref="U343:U350" si="301">G343-Q343</f>
        <v>0</v>
      </c>
      <c r="V343" s="95">
        <f t="shared" ref="V343:V350" si="302">G343-R343</f>
        <v>0</v>
      </c>
      <c r="W343" s="76">
        <f t="shared" ref="W343:W350" si="303">G343-S343</f>
        <v>0</v>
      </c>
    </row>
    <row r="344" spans="1:23" x14ac:dyDescent="0.2">
      <c r="A344" s="72"/>
      <c r="B344" s="110"/>
      <c r="C344" s="111"/>
      <c r="D344" s="112"/>
      <c r="E344" s="112"/>
      <c r="F344" s="74">
        <f t="shared" si="286"/>
        <v>0</v>
      </c>
      <c r="G344" s="74">
        <f t="shared" si="287"/>
        <v>0</v>
      </c>
      <c r="H344" s="74">
        <f t="shared" si="288"/>
        <v>0</v>
      </c>
      <c r="I344" s="74">
        <f t="shared" si="289"/>
        <v>0</v>
      </c>
      <c r="J344" s="74">
        <f t="shared" si="290"/>
        <v>0</v>
      </c>
      <c r="K344" s="94">
        <f t="shared" si="291"/>
        <v>0</v>
      </c>
      <c r="L344" s="95">
        <f t="shared" si="292"/>
        <v>0</v>
      </c>
      <c r="M344" s="95">
        <f t="shared" si="293"/>
        <v>0</v>
      </c>
      <c r="N344" s="95">
        <f t="shared" si="294"/>
        <v>0</v>
      </c>
      <c r="O344" s="76">
        <f t="shared" si="295"/>
        <v>0</v>
      </c>
      <c r="P344" s="74">
        <f t="shared" si="296"/>
        <v>0</v>
      </c>
      <c r="Q344" s="74">
        <f t="shared" si="297"/>
        <v>0</v>
      </c>
      <c r="R344" s="74">
        <f t="shared" si="298"/>
        <v>0</v>
      </c>
      <c r="S344" s="94">
        <f t="shared" si="299"/>
        <v>0</v>
      </c>
      <c r="T344" s="95">
        <f t="shared" si="300"/>
        <v>0</v>
      </c>
      <c r="U344" s="95">
        <f t="shared" si="301"/>
        <v>0</v>
      </c>
      <c r="V344" s="95">
        <f t="shared" si="302"/>
        <v>0</v>
      </c>
      <c r="W344" s="76">
        <f t="shared" si="303"/>
        <v>0</v>
      </c>
    </row>
    <row r="345" spans="1:23" x14ac:dyDescent="0.2">
      <c r="A345" s="113"/>
      <c r="B345" s="114"/>
      <c r="C345" s="115"/>
      <c r="D345" s="73"/>
      <c r="E345" s="73"/>
      <c r="F345" s="74">
        <f t="shared" si="286"/>
        <v>0</v>
      </c>
      <c r="G345" s="74">
        <f t="shared" si="287"/>
        <v>0</v>
      </c>
      <c r="H345" s="74">
        <f t="shared" si="288"/>
        <v>0</v>
      </c>
      <c r="I345" s="74">
        <f t="shared" si="289"/>
        <v>0</v>
      </c>
      <c r="J345" s="74">
        <f t="shared" si="290"/>
        <v>0</v>
      </c>
      <c r="K345" s="94">
        <f t="shared" si="291"/>
        <v>0</v>
      </c>
      <c r="L345" s="95">
        <f t="shared" si="292"/>
        <v>0</v>
      </c>
      <c r="M345" s="95">
        <f t="shared" si="293"/>
        <v>0</v>
      </c>
      <c r="N345" s="95">
        <f t="shared" si="294"/>
        <v>0</v>
      </c>
      <c r="O345" s="76">
        <f t="shared" si="295"/>
        <v>0</v>
      </c>
      <c r="P345" s="74">
        <f t="shared" si="296"/>
        <v>0</v>
      </c>
      <c r="Q345" s="74">
        <f t="shared" si="297"/>
        <v>0</v>
      </c>
      <c r="R345" s="74">
        <f t="shared" si="298"/>
        <v>0</v>
      </c>
      <c r="S345" s="94">
        <f t="shared" si="299"/>
        <v>0</v>
      </c>
      <c r="T345" s="95">
        <f t="shared" si="300"/>
        <v>0</v>
      </c>
      <c r="U345" s="95">
        <f t="shared" si="301"/>
        <v>0</v>
      </c>
      <c r="V345" s="95">
        <f t="shared" si="302"/>
        <v>0</v>
      </c>
      <c r="W345" s="76">
        <f t="shared" si="303"/>
        <v>0</v>
      </c>
    </row>
    <row r="346" spans="1:23" x14ac:dyDescent="0.2">
      <c r="A346" s="72"/>
      <c r="B346" s="110"/>
      <c r="C346" s="111"/>
      <c r="D346" s="112"/>
      <c r="E346" s="112"/>
      <c r="F346" s="74">
        <f t="shared" si="286"/>
        <v>0</v>
      </c>
      <c r="G346" s="74">
        <f t="shared" si="287"/>
        <v>0</v>
      </c>
      <c r="H346" s="74">
        <f t="shared" si="288"/>
        <v>0</v>
      </c>
      <c r="I346" s="74">
        <f t="shared" si="289"/>
        <v>0</v>
      </c>
      <c r="J346" s="74">
        <f t="shared" si="290"/>
        <v>0</v>
      </c>
      <c r="K346" s="94">
        <f t="shared" si="291"/>
        <v>0</v>
      </c>
      <c r="L346" s="95">
        <f t="shared" si="292"/>
        <v>0</v>
      </c>
      <c r="M346" s="95">
        <f t="shared" si="293"/>
        <v>0</v>
      </c>
      <c r="N346" s="95">
        <f t="shared" si="294"/>
        <v>0</v>
      </c>
      <c r="O346" s="76">
        <f t="shared" si="295"/>
        <v>0</v>
      </c>
      <c r="P346" s="74">
        <f t="shared" si="296"/>
        <v>0</v>
      </c>
      <c r="Q346" s="74">
        <f t="shared" si="297"/>
        <v>0</v>
      </c>
      <c r="R346" s="74">
        <f t="shared" si="298"/>
        <v>0</v>
      </c>
      <c r="S346" s="94">
        <f t="shared" si="299"/>
        <v>0</v>
      </c>
      <c r="T346" s="95">
        <f t="shared" si="300"/>
        <v>0</v>
      </c>
      <c r="U346" s="95">
        <f t="shared" si="301"/>
        <v>0</v>
      </c>
      <c r="V346" s="95">
        <f t="shared" si="302"/>
        <v>0</v>
      </c>
      <c r="W346" s="76">
        <f t="shared" si="303"/>
        <v>0</v>
      </c>
    </row>
    <row r="347" spans="1:23" x14ac:dyDescent="0.2">
      <c r="A347" s="113"/>
      <c r="B347" s="114"/>
      <c r="C347" s="115"/>
      <c r="D347" s="73"/>
      <c r="E347" s="73"/>
      <c r="F347" s="74">
        <f t="shared" si="286"/>
        <v>0</v>
      </c>
      <c r="G347" s="74">
        <f t="shared" si="287"/>
        <v>0</v>
      </c>
      <c r="H347" s="74">
        <f t="shared" si="288"/>
        <v>0</v>
      </c>
      <c r="I347" s="74">
        <f t="shared" si="289"/>
        <v>0</v>
      </c>
      <c r="J347" s="74">
        <f t="shared" si="290"/>
        <v>0</v>
      </c>
      <c r="K347" s="94">
        <f t="shared" si="291"/>
        <v>0</v>
      </c>
      <c r="L347" s="95">
        <f t="shared" si="292"/>
        <v>0</v>
      </c>
      <c r="M347" s="95">
        <f t="shared" si="293"/>
        <v>0</v>
      </c>
      <c r="N347" s="95">
        <f t="shared" si="294"/>
        <v>0</v>
      </c>
      <c r="O347" s="76">
        <f t="shared" si="295"/>
        <v>0</v>
      </c>
      <c r="P347" s="74">
        <f t="shared" si="296"/>
        <v>0</v>
      </c>
      <c r="Q347" s="74">
        <f t="shared" si="297"/>
        <v>0</v>
      </c>
      <c r="R347" s="74">
        <f t="shared" si="298"/>
        <v>0</v>
      </c>
      <c r="S347" s="94">
        <f t="shared" si="299"/>
        <v>0</v>
      </c>
      <c r="T347" s="95">
        <f t="shared" si="300"/>
        <v>0</v>
      </c>
      <c r="U347" s="95">
        <f t="shared" si="301"/>
        <v>0</v>
      </c>
      <c r="V347" s="95">
        <f t="shared" si="302"/>
        <v>0</v>
      </c>
      <c r="W347" s="76">
        <f t="shared" si="303"/>
        <v>0</v>
      </c>
    </row>
    <row r="348" spans="1:23" x14ac:dyDescent="0.2">
      <c r="A348" s="72"/>
      <c r="B348" s="110"/>
      <c r="C348" s="111"/>
      <c r="D348" s="112"/>
      <c r="E348" s="112"/>
      <c r="F348" s="74">
        <f t="shared" si="286"/>
        <v>0</v>
      </c>
      <c r="G348" s="74">
        <f t="shared" si="287"/>
        <v>0</v>
      </c>
      <c r="H348" s="74">
        <f t="shared" si="288"/>
        <v>0</v>
      </c>
      <c r="I348" s="74">
        <f t="shared" si="289"/>
        <v>0</v>
      </c>
      <c r="J348" s="74">
        <f t="shared" si="290"/>
        <v>0</v>
      </c>
      <c r="K348" s="94">
        <f t="shared" si="291"/>
        <v>0</v>
      </c>
      <c r="L348" s="95">
        <f t="shared" si="292"/>
        <v>0</v>
      </c>
      <c r="M348" s="95">
        <f t="shared" si="293"/>
        <v>0</v>
      </c>
      <c r="N348" s="95">
        <f t="shared" si="294"/>
        <v>0</v>
      </c>
      <c r="O348" s="76">
        <f t="shared" si="295"/>
        <v>0</v>
      </c>
      <c r="P348" s="74">
        <f t="shared" si="296"/>
        <v>0</v>
      </c>
      <c r="Q348" s="74">
        <f t="shared" si="297"/>
        <v>0</v>
      </c>
      <c r="R348" s="74">
        <f t="shared" si="298"/>
        <v>0</v>
      </c>
      <c r="S348" s="94">
        <f t="shared" si="299"/>
        <v>0</v>
      </c>
      <c r="T348" s="95">
        <f t="shared" si="300"/>
        <v>0</v>
      </c>
      <c r="U348" s="95">
        <f t="shared" si="301"/>
        <v>0</v>
      </c>
      <c r="V348" s="95">
        <f t="shared" si="302"/>
        <v>0</v>
      </c>
      <c r="W348" s="76">
        <f t="shared" si="303"/>
        <v>0</v>
      </c>
    </row>
    <row r="349" spans="1:23" x14ac:dyDescent="0.2">
      <c r="A349" s="113"/>
      <c r="B349" s="114"/>
      <c r="C349" s="115"/>
      <c r="D349" s="73"/>
      <c r="E349" s="73"/>
      <c r="F349" s="74">
        <f t="shared" si="286"/>
        <v>0</v>
      </c>
      <c r="G349" s="74">
        <f t="shared" si="287"/>
        <v>0</v>
      </c>
      <c r="H349" s="74">
        <f t="shared" si="288"/>
        <v>0</v>
      </c>
      <c r="I349" s="74">
        <f t="shared" si="289"/>
        <v>0</v>
      </c>
      <c r="J349" s="74">
        <f t="shared" si="290"/>
        <v>0</v>
      </c>
      <c r="K349" s="94">
        <f t="shared" si="291"/>
        <v>0</v>
      </c>
      <c r="L349" s="95">
        <f t="shared" si="292"/>
        <v>0</v>
      </c>
      <c r="M349" s="95">
        <f t="shared" si="293"/>
        <v>0</v>
      </c>
      <c r="N349" s="95">
        <f t="shared" si="294"/>
        <v>0</v>
      </c>
      <c r="O349" s="76">
        <f t="shared" si="295"/>
        <v>0</v>
      </c>
      <c r="P349" s="74">
        <f t="shared" si="296"/>
        <v>0</v>
      </c>
      <c r="Q349" s="74">
        <f t="shared" si="297"/>
        <v>0</v>
      </c>
      <c r="R349" s="74">
        <f t="shared" si="298"/>
        <v>0</v>
      </c>
      <c r="S349" s="94">
        <f t="shared" si="299"/>
        <v>0</v>
      </c>
      <c r="T349" s="95">
        <f t="shared" si="300"/>
        <v>0</v>
      </c>
      <c r="U349" s="95">
        <f t="shared" si="301"/>
        <v>0</v>
      </c>
      <c r="V349" s="95">
        <f t="shared" si="302"/>
        <v>0</v>
      </c>
      <c r="W349" s="76">
        <f t="shared" si="303"/>
        <v>0</v>
      </c>
    </row>
    <row r="350" spans="1:23" x14ac:dyDescent="0.2">
      <c r="A350" s="72"/>
      <c r="B350" s="110"/>
      <c r="C350" s="111"/>
      <c r="D350" s="112"/>
      <c r="E350" s="112"/>
      <c r="F350" s="74">
        <f t="shared" si="286"/>
        <v>0</v>
      </c>
      <c r="G350" s="74">
        <f t="shared" si="287"/>
        <v>0</v>
      </c>
      <c r="H350" s="74">
        <f t="shared" si="288"/>
        <v>0</v>
      </c>
      <c r="I350" s="74">
        <f t="shared" si="289"/>
        <v>0</v>
      </c>
      <c r="J350" s="74">
        <f t="shared" si="290"/>
        <v>0</v>
      </c>
      <c r="K350" s="94">
        <f t="shared" si="291"/>
        <v>0</v>
      </c>
      <c r="L350" s="95">
        <f t="shared" si="292"/>
        <v>0</v>
      </c>
      <c r="M350" s="95">
        <f t="shared" si="293"/>
        <v>0</v>
      </c>
      <c r="N350" s="95">
        <f t="shared" si="294"/>
        <v>0</v>
      </c>
      <c r="O350" s="76">
        <f t="shared" si="295"/>
        <v>0</v>
      </c>
      <c r="P350" s="74">
        <f t="shared" si="296"/>
        <v>0</v>
      </c>
      <c r="Q350" s="74">
        <f t="shared" si="297"/>
        <v>0</v>
      </c>
      <c r="R350" s="74">
        <f t="shared" si="298"/>
        <v>0</v>
      </c>
      <c r="S350" s="94">
        <f t="shared" si="299"/>
        <v>0</v>
      </c>
      <c r="T350" s="95">
        <f t="shared" si="300"/>
        <v>0</v>
      </c>
      <c r="U350" s="95">
        <f t="shared" si="301"/>
        <v>0</v>
      </c>
      <c r="V350" s="95">
        <f t="shared" si="302"/>
        <v>0</v>
      </c>
      <c r="W350" s="76">
        <f t="shared" si="303"/>
        <v>0</v>
      </c>
    </row>
    <row r="351" spans="1:23" x14ac:dyDescent="0.2">
      <c r="A351" s="79" t="s">
        <v>249</v>
      </c>
      <c r="B351" s="80"/>
      <c r="C351" s="81"/>
      <c r="D351" s="82"/>
      <c r="E351" s="82"/>
      <c r="F351" s="83">
        <f>SUM(F343:F350)</f>
        <v>0</v>
      </c>
      <c r="G351" s="83">
        <f>SUM(G343:G350)</f>
        <v>0</v>
      </c>
      <c r="H351" s="83">
        <f t="shared" ref="H351:W351" si="304">SUM(H343:H350)</f>
        <v>0</v>
      </c>
      <c r="I351" s="83">
        <f t="shared" si="304"/>
        <v>0</v>
      </c>
      <c r="J351" s="83">
        <f t="shared" si="304"/>
        <v>0</v>
      </c>
      <c r="K351" s="83">
        <f t="shared" si="304"/>
        <v>0</v>
      </c>
      <c r="L351" s="84">
        <f t="shared" si="304"/>
        <v>0</v>
      </c>
      <c r="M351" s="84">
        <f t="shared" si="304"/>
        <v>0</v>
      </c>
      <c r="N351" s="84">
        <f t="shared" si="304"/>
        <v>0</v>
      </c>
      <c r="O351" s="85">
        <f t="shared" si="304"/>
        <v>0</v>
      </c>
      <c r="P351" s="83">
        <f t="shared" si="304"/>
        <v>0</v>
      </c>
      <c r="Q351" s="83">
        <f t="shared" si="304"/>
        <v>0</v>
      </c>
      <c r="R351" s="83">
        <f t="shared" si="304"/>
        <v>0</v>
      </c>
      <c r="S351" s="83">
        <f t="shared" si="304"/>
        <v>0</v>
      </c>
      <c r="T351" s="84">
        <f t="shared" si="304"/>
        <v>0</v>
      </c>
      <c r="U351" s="84">
        <f t="shared" si="304"/>
        <v>0</v>
      </c>
      <c r="V351" s="84">
        <f t="shared" si="304"/>
        <v>0</v>
      </c>
      <c r="W351" s="85">
        <f t="shared" si="304"/>
        <v>0</v>
      </c>
    </row>
    <row r="352" spans="1:23" x14ac:dyDescent="0.2">
      <c r="A352" s="100" t="s">
        <v>172</v>
      </c>
      <c r="B352" s="25"/>
      <c r="C352" s="26"/>
      <c r="D352" s="86"/>
      <c r="E352" s="86"/>
      <c r="F352" s="106"/>
      <c r="G352" s="106"/>
      <c r="H352" s="106"/>
      <c r="I352" s="106"/>
      <c r="J352" s="106"/>
      <c r="K352" s="106"/>
      <c r="L352" s="107"/>
      <c r="M352" s="107"/>
      <c r="N352" s="107"/>
      <c r="O352" s="108"/>
      <c r="P352" s="106"/>
      <c r="Q352" s="106"/>
      <c r="R352" s="106"/>
      <c r="S352" s="106"/>
      <c r="T352" s="107"/>
      <c r="U352" s="107"/>
      <c r="V352" s="107"/>
      <c r="W352" s="108"/>
    </row>
    <row r="353" spans="1:23" x14ac:dyDescent="0.2">
      <c r="A353" s="72"/>
      <c r="B353" s="110"/>
      <c r="C353" s="111"/>
      <c r="D353" s="112"/>
      <c r="E353" s="112"/>
      <c r="F353" s="74">
        <f t="shared" ref="F353:F360" si="305">C353*D353</f>
        <v>0</v>
      </c>
      <c r="G353" s="74">
        <f t="shared" ref="G353:G360" si="306">C353*E353</f>
        <v>0</v>
      </c>
      <c r="H353" s="74">
        <f t="shared" ref="H353:H360" si="307">F353*$H$12</f>
        <v>0</v>
      </c>
      <c r="I353" s="74">
        <f t="shared" ref="I353:I360" si="308">F353*$I$12</f>
        <v>0</v>
      </c>
      <c r="J353" s="74">
        <f t="shared" ref="J353:J360" si="309">F353*$J$12</f>
        <v>0</v>
      </c>
      <c r="K353" s="94">
        <f t="shared" ref="K353:K360" si="310">F353*$K$12</f>
        <v>0</v>
      </c>
      <c r="L353" s="95">
        <f t="shared" ref="L353:L360" si="311">F353-H353</f>
        <v>0</v>
      </c>
      <c r="M353" s="95">
        <f t="shared" ref="M353:M360" si="312">F353-I353</f>
        <v>0</v>
      </c>
      <c r="N353" s="95">
        <f t="shared" ref="N353:N360" si="313">F353-J353</f>
        <v>0</v>
      </c>
      <c r="O353" s="76">
        <f t="shared" ref="O353:O360" si="314">F353-K353</f>
        <v>0</v>
      </c>
      <c r="P353" s="74">
        <f t="shared" ref="P353:P360" si="315">G353*$P$12</f>
        <v>0</v>
      </c>
      <c r="Q353" s="74">
        <f t="shared" ref="Q353:Q360" si="316">G353*$Q$12</f>
        <v>0</v>
      </c>
      <c r="R353" s="74">
        <f t="shared" ref="R353:R360" si="317">G353*$R$12</f>
        <v>0</v>
      </c>
      <c r="S353" s="94">
        <f t="shared" ref="S353:S360" si="318">G353*$S$12</f>
        <v>0</v>
      </c>
      <c r="T353" s="95">
        <f t="shared" ref="T353:T360" si="319">G353-P353</f>
        <v>0</v>
      </c>
      <c r="U353" s="95">
        <f t="shared" ref="U353:U360" si="320">G353-Q353</f>
        <v>0</v>
      </c>
      <c r="V353" s="95">
        <f t="shared" ref="V353:V360" si="321">G353-R353</f>
        <v>0</v>
      </c>
      <c r="W353" s="76">
        <f t="shared" ref="W353:W360" si="322">G353-S353</f>
        <v>0</v>
      </c>
    </row>
    <row r="354" spans="1:23" x14ac:dyDescent="0.2">
      <c r="A354" s="72"/>
      <c r="B354" s="110"/>
      <c r="C354" s="111"/>
      <c r="D354" s="112"/>
      <c r="E354" s="112"/>
      <c r="F354" s="74">
        <f t="shared" si="305"/>
        <v>0</v>
      </c>
      <c r="G354" s="74">
        <f t="shared" si="306"/>
        <v>0</v>
      </c>
      <c r="H354" s="74">
        <f t="shared" si="307"/>
        <v>0</v>
      </c>
      <c r="I354" s="74">
        <f t="shared" si="308"/>
        <v>0</v>
      </c>
      <c r="J354" s="74">
        <f t="shared" si="309"/>
        <v>0</v>
      </c>
      <c r="K354" s="94">
        <f t="shared" si="310"/>
        <v>0</v>
      </c>
      <c r="L354" s="95">
        <f t="shared" si="311"/>
        <v>0</v>
      </c>
      <c r="M354" s="95">
        <f t="shared" si="312"/>
        <v>0</v>
      </c>
      <c r="N354" s="95">
        <f t="shared" si="313"/>
        <v>0</v>
      </c>
      <c r="O354" s="76">
        <f t="shared" si="314"/>
        <v>0</v>
      </c>
      <c r="P354" s="74">
        <f t="shared" si="315"/>
        <v>0</v>
      </c>
      <c r="Q354" s="74">
        <f t="shared" si="316"/>
        <v>0</v>
      </c>
      <c r="R354" s="74">
        <f t="shared" si="317"/>
        <v>0</v>
      </c>
      <c r="S354" s="94">
        <f t="shared" si="318"/>
        <v>0</v>
      </c>
      <c r="T354" s="95">
        <f t="shared" si="319"/>
        <v>0</v>
      </c>
      <c r="U354" s="95">
        <f t="shared" si="320"/>
        <v>0</v>
      </c>
      <c r="V354" s="95">
        <f t="shared" si="321"/>
        <v>0</v>
      </c>
      <c r="W354" s="76">
        <f t="shared" si="322"/>
        <v>0</v>
      </c>
    </row>
    <row r="355" spans="1:23" x14ac:dyDescent="0.2">
      <c r="A355" s="113"/>
      <c r="B355" s="114"/>
      <c r="C355" s="115"/>
      <c r="D355" s="73"/>
      <c r="E355" s="73"/>
      <c r="F355" s="74">
        <f t="shared" si="305"/>
        <v>0</v>
      </c>
      <c r="G355" s="74">
        <f t="shared" si="306"/>
        <v>0</v>
      </c>
      <c r="H355" s="74">
        <f t="shared" si="307"/>
        <v>0</v>
      </c>
      <c r="I355" s="74">
        <f t="shared" si="308"/>
        <v>0</v>
      </c>
      <c r="J355" s="74">
        <f t="shared" si="309"/>
        <v>0</v>
      </c>
      <c r="K355" s="94">
        <f t="shared" si="310"/>
        <v>0</v>
      </c>
      <c r="L355" s="95">
        <f t="shared" si="311"/>
        <v>0</v>
      </c>
      <c r="M355" s="95">
        <f t="shared" si="312"/>
        <v>0</v>
      </c>
      <c r="N355" s="95">
        <f t="shared" si="313"/>
        <v>0</v>
      </c>
      <c r="O355" s="76">
        <f t="shared" si="314"/>
        <v>0</v>
      </c>
      <c r="P355" s="74">
        <f t="shared" si="315"/>
        <v>0</v>
      </c>
      <c r="Q355" s="74">
        <f t="shared" si="316"/>
        <v>0</v>
      </c>
      <c r="R355" s="74">
        <f t="shared" si="317"/>
        <v>0</v>
      </c>
      <c r="S355" s="94">
        <f t="shared" si="318"/>
        <v>0</v>
      </c>
      <c r="T355" s="95">
        <f t="shared" si="319"/>
        <v>0</v>
      </c>
      <c r="U355" s="95">
        <f t="shared" si="320"/>
        <v>0</v>
      </c>
      <c r="V355" s="95">
        <f t="shared" si="321"/>
        <v>0</v>
      </c>
      <c r="W355" s="76">
        <f t="shared" si="322"/>
        <v>0</v>
      </c>
    </row>
    <row r="356" spans="1:23" x14ac:dyDescent="0.2">
      <c r="A356" s="72"/>
      <c r="B356" s="110"/>
      <c r="C356" s="111"/>
      <c r="D356" s="112"/>
      <c r="E356" s="112"/>
      <c r="F356" s="74">
        <f t="shared" si="305"/>
        <v>0</v>
      </c>
      <c r="G356" s="74">
        <f t="shared" si="306"/>
        <v>0</v>
      </c>
      <c r="H356" s="74">
        <f t="shared" si="307"/>
        <v>0</v>
      </c>
      <c r="I356" s="74">
        <f t="shared" si="308"/>
        <v>0</v>
      </c>
      <c r="J356" s="74">
        <f t="shared" si="309"/>
        <v>0</v>
      </c>
      <c r="K356" s="94">
        <f t="shared" si="310"/>
        <v>0</v>
      </c>
      <c r="L356" s="95">
        <f t="shared" si="311"/>
        <v>0</v>
      </c>
      <c r="M356" s="95">
        <f t="shared" si="312"/>
        <v>0</v>
      </c>
      <c r="N356" s="95">
        <f t="shared" si="313"/>
        <v>0</v>
      </c>
      <c r="O356" s="76">
        <f t="shared" si="314"/>
        <v>0</v>
      </c>
      <c r="P356" s="74">
        <f t="shared" si="315"/>
        <v>0</v>
      </c>
      <c r="Q356" s="74">
        <f t="shared" si="316"/>
        <v>0</v>
      </c>
      <c r="R356" s="74">
        <f t="shared" si="317"/>
        <v>0</v>
      </c>
      <c r="S356" s="94">
        <f t="shared" si="318"/>
        <v>0</v>
      </c>
      <c r="T356" s="95">
        <f t="shared" si="319"/>
        <v>0</v>
      </c>
      <c r="U356" s="95">
        <f t="shared" si="320"/>
        <v>0</v>
      </c>
      <c r="V356" s="95">
        <f t="shared" si="321"/>
        <v>0</v>
      </c>
      <c r="W356" s="76">
        <f t="shared" si="322"/>
        <v>0</v>
      </c>
    </row>
    <row r="357" spans="1:23" x14ac:dyDescent="0.2">
      <c r="A357" s="113"/>
      <c r="B357" s="114"/>
      <c r="C357" s="115"/>
      <c r="D357" s="73"/>
      <c r="E357" s="73"/>
      <c r="F357" s="74">
        <f t="shared" si="305"/>
        <v>0</v>
      </c>
      <c r="G357" s="74">
        <f t="shared" si="306"/>
        <v>0</v>
      </c>
      <c r="H357" s="74">
        <f t="shared" si="307"/>
        <v>0</v>
      </c>
      <c r="I357" s="74">
        <f t="shared" si="308"/>
        <v>0</v>
      </c>
      <c r="J357" s="74">
        <f t="shared" si="309"/>
        <v>0</v>
      </c>
      <c r="K357" s="94">
        <f t="shared" si="310"/>
        <v>0</v>
      </c>
      <c r="L357" s="95">
        <f t="shared" si="311"/>
        <v>0</v>
      </c>
      <c r="M357" s="95">
        <f t="shared" si="312"/>
        <v>0</v>
      </c>
      <c r="N357" s="95">
        <f t="shared" si="313"/>
        <v>0</v>
      </c>
      <c r="O357" s="76">
        <f t="shared" si="314"/>
        <v>0</v>
      </c>
      <c r="P357" s="74">
        <f t="shared" si="315"/>
        <v>0</v>
      </c>
      <c r="Q357" s="74">
        <f t="shared" si="316"/>
        <v>0</v>
      </c>
      <c r="R357" s="74">
        <f t="shared" si="317"/>
        <v>0</v>
      </c>
      <c r="S357" s="94">
        <f t="shared" si="318"/>
        <v>0</v>
      </c>
      <c r="T357" s="95">
        <f t="shared" si="319"/>
        <v>0</v>
      </c>
      <c r="U357" s="95">
        <f t="shared" si="320"/>
        <v>0</v>
      </c>
      <c r="V357" s="95">
        <f t="shared" si="321"/>
        <v>0</v>
      </c>
      <c r="W357" s="76">
        <f t="shared" si="322"/>
        <v>0</v>
      </c>
    </row>
    <row r="358" spans="1:23" x14ac:dyDescent="0.2">
      <c r="A358" s="72"/>
      <c r="B358" s="110"/>
      <c r="C358" s="111"/>
      <c r="D358" s="112"/>
      <c r="E358" s="112"/>
      <c r="F358" s="74">
        <f t="shared" si="305"/>
        <v>0</v>
      </c>
      <c r="G358" s="74">
        <f t="shared" si="306"/>
        <v>0</v>
      </c>
      <c r="H358" s="74">
        <f t="shared" si="307"/>
        <v>0</v>
      </c>
      <c r="I358" s="74">
        <f t="shared" si="308"/>
        <v>0</v>
      </c>
      <c r="J358" s="74">
        <f t="shared" si="309"/>
        <v>0</v>
      </c>
      <c r="K358" s="94">
        <f t="shared" si="310"/>
        <v>0</v>
      </c>
      <c r="L358" s="95">
        <f t="shared" si="311"/>
        <v>0</v>
      </c>
      <c r="M358" s="95">
        <f t="shared" si="312"/>
        <v>0</v>
      </c>
      <c r="N358" s="95">
        <f t="shared" si="313"/>
        <v>0</v>
      </c>
      <c r="O358" s="76">
        <f t="shared" si="314"/>
        <v>0</v>
      </c>
      <c r="P358" s="74">
        <f t="shared" si="315"/>
        <v>0</v>
      </c>
      <c r="Q358" s="74">
        <f t="shared" si="316"/>
        <v>0</v>
      </c>
      <c r="R358" s="74">
        <f t="shared" si="317"/>
        <v>0</v>
      </c>
      <c r="S358" s="94">
        <f t="shared" si="318"/>
        <v>0</v>
      </c>
      <c r="T358" s="95">
        <f t="shared" si="319"/>
        <v>0</v>
      </c>
      <c r="U358" s="95">
        <f t="shared" si="320"/>
        <v>0</v>
      </c>
      <c r="V358" s="95">
        <f t="shared" si="321"/>
        <v>0</v>
      </c>
      <c r="W358" s="76">
        <f t="shared" si="322"/>
        <v>0</v>
      </c>
    </row>
    <row r="359" spans="1:23" x14ac:dyDescent="0.2">
      <c r="A359" s="113"/>
      <c r="B359" s="114"/>
      <c r="C359" s="115"/>
      <c r="D359" s="73"/>
      <c r="E359" s="73"/>
      <c r="F359" s="74">
        <f t="shared" si="305"/>
        <v>0</v>
      </c>
      <c r="G359" s="74">
        <f t="shared" si="306"/>
        <v>0</v>
      </c>
      <c r="H359" s="74">
        <f t="shared" si="307"/>
        <v>0</v>
      </c>
      <c r="I359" s="74">
        <f t="shared" si="308"/>
        <v>0</v>
      </c>
      <c r="J359" s="74">
        <f t="shared" si="309"/>
        <v>0</v>
      </c>
      <c r="K359" s="94">
        <f t="shared" si="310"/>
        <v>0</v>
      </c>
      <c r="L359" s="95">
        <f t="shared" si="311"/>
        <v>0</v>
      </c>
      <c r="M359" s="95">
        <f t="shared" si="312"/>
        <v>0</v>
      </c>
      <c r="N359" s="95">
        <f t="shared" si="313"/>
        <v>0</v>
      </c>
      <c r="O359" s="76">
        <f t="shared" si="314"/>
        <v>0</v>
      </c>
      <c r="P359" s="74">
        <f t="shared" si="315"/>
        <v>0</v>
      </c>
      <c r="Q359" s="74">
        <f t="shared" si="316"/>
        <v>0</v>
      </c>
      <c r="R359" s="74">
        <f t="shared" si="317"/>
        <v>0</v>
      </c>
      <c r="S359" s="94">
        <f t="shared" si="318"/>
        <v>0</v>
      </c>
      <c r="T359" s="95">
        <f t="shared" si="319"/>
        <v>0</v>
      </c>
      <c r="U359" s="95">
        <f t="shared" si="320"/>
        <v>0</v>
      </c>
      <c r="V359" s="95">
        <f t="shared" si="321"/>
        <v>0</v>
      </c>
      <c r="W359" s="76">
        <f t="shared" si="322"/>
        <v>0</v>
      </c>
    </row>
    <row r="360" spans="1:23" x14ac:dyDescent="0.2">
      <c r="A360" s="72"/>
      <c r="B360" s="110"/>
      <c r="C360" s="111"/>
      <c r="D360" s="112"/>
      <c r="E360" s="112"/>
      <c r="F360" s="74">
        <f t="shared" si="305"/>
        <v>0</v>
      </c>
      <c r="G360" s="74">
        <f t="shared" si="306"/>
        <v>0</v>
      </c>
      <c r="H360" s="74">
        <f t="shared" si="307"/>
        <v>0</v>
      </c>
      <c r="I360" s="74">
        <f t="shared" si="308"/>
        <v>0</v>
      </c>
      <c r="J360" s="74">
        <f t="shared" si="309"/>
        <v>0</v>
      </c>
      <c r="K360" s="94">
        <f t="shared" si="310"/>
        <v>0</v>
      </c>
      <c r="L360" s="95">
        <f t="shared" si="311"/>
        <v>0</v>
      </c>
      <c r="M360" s="95">
        <f t="shared" si="312"/>
        <v>0</v>
      </c>
      <c r="N360" s="95">
        <f t="shared" si="313"/>
        <v>0</v>
      </c>
      <c r="O360" s="76">
        <f t="shared" si="314"/>
        <v>0</v>
      </c>
      <c r="P360" s="74">
        <f t="shared" si="315"/>
        <v>0</v>
      </c>
      <c r="Q360" s="74">
        <f t="shared" si="316"/>
        <v>0</v>
      </c>
      <c r="R360" s="74">
        <f t="shared" si="317"/>
        <v>0</v>
      </c>
      <c r="S360" s="94">
        <f t="shared" si="318"/>
        <v>0</v>
      </c>
      <c r="T360" s="95">
        <f t="shared" si="319"/>
        <v>0</v>
      </c>
      <c r="U360" s="95">
        <f t="shared" si="320"/>
        <v>0</v>
      </c>
      <c r="V360" s="95">
        <f t="shared" si="321"/>
        <v>0</v>
      </c>
      <c r="W360" s="76">
        <f t="shared" si="322"/>
        <v>0</v>
      </c>
    </row>
    <row r="361" spans="1:23" x14ac:dyDescent="0.2">
      <c r="A361" s="79" t="s">
        <v>173</v>
      </c>
      <c r="B361" s="80"/>
      <c r="C361" s="81"/>
      <c r="D361" s="82"/>
      <c r="E361" s="82"/>
      <c r="F361" s="83">
        <f>SUM(F353:F360)</f>
        <v>0</v>
      </c>
      <c r="G361" s="83">
        <f>SUM(G353:G360)</f>
        <v>0</v>
      </c>
      <c r="H361" s="83">
        <f t="shared" ref="H361:W361" si="323">SUM(H353:H360)</f>
        <v>0</v>
      </c>
      <c r="I361" s="83">
        <f t="shared" si="323"/>
        <v>0</v>
      </c>
      <c r="J361" s="83">
        <f t="shared" si="323"/>
        <v>0</v>
      </c>
      <c r="K361" s="83">
        <f t="shared" si="323"/>
        <v>0</v>
      </c>
      <c r="L361" s="84">
        <f t="shared" si="323"/>
        <v>0</v>
      </c>
      <c r="M361" s="84">
        <f t="shared" si="323"/>
        <v>0</v>
      </c>
      <c r="N361" s="84">
        <f t="shared" si="323"/>
        <v>0</v>
      </c>
      <c r="O361" s="85">
        <f t="shared" si="323"/>
        <v>0</v>
      </c>
      <c r="P361" s="83">
        <f t="shared" si="323"/>
        <v>0</v>
      </c>
      <c r="Q361" s="83">
        <f t="shared" si="323"/>
        <v>0</v>
      </c>
      <c r="R361" s="83">
        <f t="shared" si="323"/>
        <v>0</v>
      </c>
      <c r="S361" s="83">
        <f t="shared" si="323"/>
        <v>0</v>
      </c>
      <c r="T361" s="84">
        <f t="shared" si="323"/>
        <v>0</v>
      </c>
      <c r="U361" s="84">
        <f t="shared" si="323"/>
        <v>0</v>
      </c>
      <c r="V361" s="84">
        <f t="shared" si="323"/>
        <v>0</v>
      </c>
      <c r="W361" s="85">
        <f t="shared" si="323"/>
        <v>0</v>
      </c>
    </row>
    <row r="362" spans="1:23" x14ac:dyDescent="0.2">
      <c r="A362" s="116" t="s">
        <v>174</v>
      </c>
      <c r="B362" s="117"/>
      <c r="C362" s="118"/>
      <c r="D362" s="119"/>
      <c r="E362" s="119"/>
      <c r="F362" s="120"/>
      <c r="G362" s="120"/>
      <c r="H362" s="120"/>
      <c r="I362" s="120"/>
      <c r="J362" s="120"/>
      <c r="K362" s="120"/>
      <c r="L362" s="121"/>
      <c r="M362" s="121"/>
      <c r="N362" s="121"/>
      <c r="O362" s="122"/>
      <c r="P362" s="120"/>
      <c r="Q362" s="120"/>
      <c r="R362" s="120"/>
      <c r="S362" s="120"/>
      <c r="T362" s="121"/>
      <c r="U362" s="121"/>
      <c r="V362" s="121"/>
      <c r="W362" s="122"/>
    </row>
    <row r="363" spans="1:23" x14ac:dyDescent="0.2">
      <c r="A363" s="123"/>
      <c r="B363" s="124"/>
      <c r="C363" s="125"/>
      <c r="D363" s="126"/>
      <c r="E363" s="126"/>
      <c r="F363" s="127">
        <f>C363*D363</f>
        <v>0</v>
      </c>
      <c r="G363" s="127">
        <f>C363*E363</f>
        <v>0</v>
      </c>
      <c r="H363" s="127">
        <f>F363*$H$12</f>
        <v>0</v>
      </c>
      <c r="I363" s="127">
        <f>F363*$I$12</f>
        <v>0</v>
      </c>
      <c r="J363" s="127">
        <f>F363*$J$12</f>
        <v>0</v>
      </c>
      <c r="K363" s="128">
        <f>F363*$K$12</f>
        <v>0</v>
      </c>
      <c r="L363" s="129">
        <f>F363-H363</f>
        <v>0</v>
      </c>
      <c r="M363" s="129">
        <f>F363-I363</f>
        <v>0</v>
      </c>
      <c r="N363" s="129">
        <f>F363-J363</f>
        <v>0</v>
      </c>
      <c r="O363" s="130">
        <f>F363-K363</f>
        <v>0</v>
      </c>
      <c r="P363" s="127">
        <f>G363*$P$12</f>
        <v>0</v>
      </c>
      <c r="Q363" s="127">
        <f>G363*$Q$12</f>
        <v>0</v>
      </c>
      <c r="R363" s="127">
        <f>G363*$R$12</f>
        <v>0</v>
      </c>
      <c r="S363" s="128">
        <f>G363*$S$12</f>
        <v>0</v>
      </c>
      <c r="T363" s="129">
        <f>G363-P363</f>
        <v>0</v>
      </c>
      <c r="U363" s="129">
        <f>G363-Q363</f>
        <v>0</v>
      </c>
      <c r="V363" s="129">
        <f>G363-R363</f>
        <v>0</v>
      </c>
      <c r="W363" s="130">
        <f>G363-S363</f>
        <v>0</v>
      </c>
    </row>
    <row r="364" spans="1:23" x14ac:dyDescent="0.2">
      <c r="A364" s="123"/>
      <c r="B364" s="124"/>
      <c r="C364" s="125"/>
      <c r="D364" s="126"/>
      <c r="E364" s="126"/>
      <c r="F364" s="127">
        <f>C364*D364</f>
        <v>0</v>
      </c>
      <c r="G364" s="127">
        <f>C364*E364</f>
        <v>0</v>
      </c>
      <c r="H364" s="127">
        <f>F364*$H$12</f>
        <v>0</v>
      </c>
      <c r="I364" s="127">
        <f>F364*$I$12</f>
        <v>0</v>
      </c>
      <c r="J364" s="127">
        <f>F364*$J$12</f>
        <v>0</v>
      </c>
      <c r="K364" s="128">
        <f>F364*$K$12</f>
        <v>0</v>
      </c>
      <c r="L364" s="129">
        <f>F364-H364</f>
        <v>0</v>
      </c>
      <c r="M364" s="129">
        <f>F364-I364</f>
        <v>0</v>
      </c>
      <c r="N364" s="129">
        <f>F364-J364</f>
        <v>0</v>
      </c>
      <c r="O364" s="130">
        <f>F364-K364</f>
        <v>0</v>
      </c>
      <c r="P364" s="127">
        <f>G364*$P$12</f>
        <v>0</v>
      </c>
      <c r="Q364" s="127">
        <f>G364*$Q$12</f>
        <v>0</v>
      </c>
      <c r="R364" s="127">
        <f>G364*$R$12</f>
        <v>0</v>
      </c>
      <c r="S364" s="128">
        <f>G364*$S$12</f>
        <v>0</v>
      </c>
      <c r="T364" s="129">
        <f>G364-P364</f>
        <v>0</v>
      </c>
      <c r="U364" s="129">
        <f>G364-Q364</f>
        <v>0</v>
      </c>
      <c r="V364" s="129">
        <f>G364-R364</f>
        <v>0</v>
      </c>
      <c r="W364" s="130">
        <f>G364-S364</f>
        <v>0</v>
      </c>
    </row>
    <row r="365" spans="1:23" x14ac:dyDescent="0.2">
      <c r="A365" s="123"/>
      <c r="B365" s="124"/>
      <c r="C365" s="125"/>
      <c r="D365" s="126"/>
      <c r="E365" s="126"/>
      <c r="F365" s="127">
        <f>C365*D365</f>
        <v>0</v>
      </c>
      <c r="G365" s="127">
        <f>C365*E365</f>
        <v>0</v>
      </c>
      <c r="H365" s="127">
        <f>F365*$H$12</f>
        <v>0</v>
      </c>
      <c r="I365" s="127">
        <f>F365*$I$12</f>
        <v>0</v>
      </c>
      <c r="J365" s="127">
        <f>F365*$J$12</f>
        <v>0</v>
      </c>
      <c r="K365" s="128">
        <f>F365*$K$12</f>
        <v>0</v>
      </c>
      <c r="L365" s="129">
        <f>F365-H365</f>
        <v>0</v>
      </c>
      <c r="M365" s="129">
        <f>F365-I365</f>
        <v>0</v>
      </c>
      <c r="N365" s="129">
        <f>F365-J365</f>
        <v>0</v>
      </c>
      <c r="O365" s="130">
        <f>F365-K365</f>
        <v>0</v>
      </c>
      <c r="P365" s="127">
        <f>G365*$P$12</f>
        <v>0</v>
      </c>
      <c r="Q365" s="127">
        <f>G365*$Q$12</f>
        <v>0</v>
      </c>
      <c r="R365" s="127">
        <f>G365*$R$12</f>
        <v>0</v>
      </c>
      <c r="S365" s="128">
        <f>G365*$S$12</f>
        <v>0</v>
      </c>
      <c r="T365" s="129">
        <f>G365-P365</f>
        <v>0</v>
      </c>
      <c r="U365" s="129">
        <f>G365-Q365</f>
        <v>0</v>
      </c>
      <c r="V365" s="129">
        <f>G365-R365</f>
        <v>0</v>
      </c>
      <c r="W365" s="130">
        <f>G365-S365</f>
        <v>0</v>
      </c>
    </row>
    <row r="366" spans="1:23" x14ac:dyDescent="0.2">
      <c r="A366" s="123"/>
      <c r="B366" s="124"/>
      <c r="C366" s="125"/>
      <c r="D366" s="126"/>
      <c r="E366" s="126"/>
      <c r="F366" s="127">
        <f>C366*D366</f>
        <v>0</v>
      </c>
      <c r="G366" s="127">
        <f>C366*E366</f>
        <v>0</v>
      </c>
      <c r="H366" s="127">
        <f>F366*$H$12</f>
        <v>0</v>
      </c>
      <c r="I366" s="127">
        <f>F366*$I$12</f>
        <v>0</v>
      </c>
      <c r="J366" s="127">
        <f>F366*$J$12</f>
        <v>0</v>
      </c>
      <c r="K366" s="128">
        <f>F366*$K$12</f>
        <v>0</v>
      </c>
      <c r="L366" s="129">
        <f>F366-H366</f>
        <v>0</v>
      </c>
      <c r="M366" s="129">
        <f>F366-I366</f>
        <v>0</v>
      </c>
      <c r="N366" s="129">
        <f>F366-J366</f>
        <v>0</v>
      </c>
      <c r="O366" s="130">
        <f>F366-K366</f>
        <v>0</v>
      </c>
      <c r="P366" s="127">
        <f>G366*$P$12</f>
        <v>0</v>
      </c>
      <c r="Q366" s="127">
        <f>G366*$Q$12</f>
        <v>0</v>
      </c>
      <c r="R366" s="127">
        <f>G366*$R$12</f>
        <v>0</v>
      </c>
      <c r="S366" s="128">
        <f>G366*$S$12</f>
        <v>0</v>
      </c>
      <c r="T366" s="129">
        <f>G366-P366</f>
        <v>0</v>
      </c>
      <c r="U366" s="129">
        <f>G366-Q366</f>
        <v>0</v>
      </c>
      <c r="V366" s="129">
        <f>G366-R366</f>
        <v>0</v>
      </c>
      <c r="W366" s="130">
        <f>G366-S366</f>
        <v>0</v>
      </c>
    </row>
    <row r="367" spans="1:23" x14ac:dyDescent="0.2">
      <c r="A367" s="123"/>
      <c r="B367" s="124"/>
      <c r="C367" s="125"/>
      <c r="D367" s="126"/>
      <c r="E367" s="126"/>
      <c r="F367" s="127">
        <f>C367*D367</f>
        <v>0</v>
      </c>
      <c r="G367" s="127">
        <f>C367*E367</f>
        <v>0</v>
      </c>
      <c r="H367" s="127">
        <f>F367*$H$12</f>
        <v>0</v>
      </c>
      <c r="I367" s="127">
        <f>F367*$I$12</f>
        <v>0</v>
      </c>
      <c r="J367" s="127">
        <f>F367*$J$12</f>
        <v>0</v>
      </c>
      <c r="K367" s="128">
        <f>F367*$K$12</f>
        <v>0</v>
      </c>
      <c r="L367" s="129">
        <f>F367-H367</f>
        <v>0</v>
      </c>
      <c r="M367" s="129">
        <f>F367-I367</f>
        <v>0</v>
      </c>
      <c r="N367" s="129">
        <f>F367-J367</f>
        <v>0</v>
      </c>
      <c r="O367" s="130">
        <f>F367-K367</f>
        <v>0</v>
      </c>
      <c r="P367" s="127">
        <f>G367*$P$12</f>
        <v>0</v>
      </c>
      <c r="Q367" s="127">
        <f>G367*$Q$12</f>
        <v>0</v>
      </c>
      <c r="R367" s="127">
        <f>G367*$R$12</f>
        <v>0</v>
      </c>
      <c r="S367" s="128">
        <f>G367*$S$12</f>
        <v>0</v>
      </c>
      <c r="T367" s="129">
        <f>G367-P367</f>
        <v>0</v>
      </c>
      <c r="U367" s="129">
        <f>G367-Q367</f>
        <v>0</v>
      </c>
      <c r="V367" s="129">
        <f>G367-R367</f>
        <v>0</v>
      </c>
      <c r="W367" s="130">
        <f>G367-S367</f>
        <v>0</v>
      </c>
    </row>
    <row r="368" spans="1:23" x14ac:dyDescent="0.2">
      <c r="A368" s="131" t="s">
        <v>34</v>
      </c>
      <c r="B368" s="132"/>
      <c r="C368" s="133"/>
      <c r="D368" s="134"/>
      <c r="E368" s="134"/>
      <c r="F368" s="135">
        <f>SUM(F363:F367)</f>
        <v>0</v>
      </c>
      <c r="G368" s="135">
        <f>SUM(G363:G367)</f>
        <v>0</v>
      </c>
      <c r="H368" s="135">
        <f t="shared" ref="H368:W368" si="324">SUM(H363:H367)</f>
        <v>0</v>
      </c>
      <c r="I368" s="135">
        <f t="shared" si="324"/>
        <v>0</v>
      </c>
      <c r="J368" s="135">
        <f t="shared" si="324"/>
        <v>0</v>
      </c>
      <c r="K368" s="135">
        <f t="shared" si="324"/>
        <v>0</v>
      </c>
      <c r="L368" s="136">
        <f t="shared" si="324"/>
        <v>0</v>
      </c>
      <c r="M368" s="136">
        <f t="shared" si="324"/>
        <v>0</v>
      </c>
      <c r="N368" s="136">
        <f t="shared" si="324"/>
        <v>0</v>
      </c>
      <c r="O368" s="137">
        <f t="shared" si="324"/>
        <v>0</v>
      </c>
      <c r="P368" s="135">
        <f t="shared" si="324"/>
        <v>0</v>
      </c>
      <c r="Q368" s="135">
        <f t="shared" si="324"/>
        <v>0</v>
      </c>
      <c r="R368" s="135">
        <f t="shared" si="324"/>
        <v>0</v>
      </c>
      <c r="S368" s="135">
        <f t="shared" si="324"/>
        <v>0</v>
      </c>
      <c r="T368" s="136">
        <f t="shared" si="324"/>
        <v>0</v>
      </c>
      <c r="U368" s="136">
        <f t="shared" si="324"/>
        <v>0</v>
      </c>
      <c r="V368" s="136">
        <f t="shared" si="324"/>
        <v>0</v>
      </c>
      <c r="W368" s="137">
        <f t="shared" si="324"/>
        <v>0</v>
      </c>
    </row>
    <row r="369" spans="1:23" ht="38.25" x14ac:dyDescent="0.2">
      <c r="A369" s="24" t="s">
        <v>177</v>
      </c>
      <c r="B369" s="25"/>
      <c r="C369" s="26"/>
      <c r="D369" s="86"/>
      <c r="E369" s="86"/>
      <c r="F369" s="87"/>
      <c r="G369" s="87"/>
      <c r="H369" s="87"/>
      <c r="I369" s="87"/>
      <c r="J369" s="87"/>
      <c r="K369" s="87"/>
      <c r="L369" s="88"/>
      <c r="M369" s="88"/>
      <c r="N369" s="88"/>
      <c r="O369" s="89"/>
      <c r="P369" s="87"/>
      <c r="Q369" s="87"/>
      <c r="R369" s="87"/>
      <c r="S369" s="87"/>
      <c r="T369" s="88"/>
      <c r="U369" s="88"/>
      <c r="V369" s="88"/>
      <c r="W369" s="89"/>
    </row>
    <row r="370" spans="1:23" x14ac:dyDescent="0.2">
      <c r="A370" s="90"/>
      <c r="B370" s="91"/>
      <c r="C370" s="92"/>
      <c r="D370" s="93"/>
      <c r="E370" s="93"/>
      <c r="F370" s="74">
        <f>C370*D370</f>
        <v>0</v>
      </c>
      <c r="G370" s="74">
        <f>C370*E370</f>
        <v>0</v>
      </c>
      <c r="H370" s="77">
        <f>F370*$H$12</f>
        <v>0</v>
      </c>
      <c r="I370" s="77">
        <f>F370*$I$12</f>
        <v>0</v>
      </c>
      <c r="J370" s="77">
        <f>F370*$J$12</f>
        <v>0</v>
      </c>
      <c r="K370" s="138">
        <f>F370*$K$12</f>
        <v>0</v>
      </c>
      <c r="L370" s="139">
        <f>F370-H370</f>
        <v>0</v>
      </c>
      <c r="M370" s="139">
        <f>F370-I370</f>
        <v>0</v>
      </c>
      <c r="N370" s="139">
        <f>F370-J370</f>
        <v>0</v>
      </c>
      <c r="O370" s="76">
        <f>F370-K370</f>
        <v>0</v>
      </c>
      <c r="P370" s="77">
        <f>G370*$P$12</f>
        <v>0</v>
      </c>
      <c r="Q370" s="77">
        <f>G370*$Q$12</f>
        <v>0</v>
      </c>
      <c r="R370" s="77">
        <f>G370*$R$12</f>
        <v>0</v>
      </c>
      <c r="S370" s="138">
        <f>G370*$S$12</f>
        <v>0</v>
      </c>
      <c r="T370" s="139">
        <f>G370-P370</f>
        <v>0</v>
      </c>
      <c r="U370" s="139">
        <f>G370-Q370</f>
        <v>0</v>
      </c>
      <c r="V370" s="139">
        <f>G370-R370</f>
        <v>0</v>
      </c>
      <c r="W370" s="76">
        <f>G370-S370</f>
        <v>0</v>
      </c>
    </row>
    <row r="371" spans="1:23" x14ac:dyDescent="0.2">
      <c r="A371" s="90"/>
      <c r="B371" s="91"/>
      <c r="C371" s="92"/>
      <c r="D371" s="93"/>
      <c r="E371" s="93"/>
      <c r="F371" s="74">
        <f>C371*D371</f>
        <v>0</v>
      </c>
      <c r="G371" s="74">
        <f>C371*E371</f>
        <v>0</v>
      </c>
      <c r="H371" s="77">
        <f>F371*$H$12</f>
        <v>0</v>
      </c>
      <c r="I371" s="77">
        <f>F371*$I$12</f>
        <v>0</v>
      </c>
      <c r="J371" s="77">
        <f>F371*$J$12</f>
        <v>0</v>
      </c>
      <c r="K371" s="138">
        <f>F371*$K$12</f>
        <v>0</v>
      </c>
      <c r="L371" s="139">
        <f>F371-H371</f>
        <v>0</v>
      </c>
      <c r="M371" s="139">
        <f>F371-I371</f>
        <v>0</v>
      </c>
      <c r="N371" s="139">
        <f>F371-J371</f>
        <v>0</v>
      </c>
      <c r="O371" s="76">
        <f>F371-K371</f>
        <v>0</v>
      </c>
      <c r="P371" s="77">
        <f>G371*$P$12</f>
        <v>0</v>
      </c>
      <c r="Q371" s="77">
        <f>G371*$Q$12</f>
        <v>0</v>
      </c>
      <c r="R371" s="77">
        <f>G371*$R$12</f>
        <v>0</v>
      </c>
      <c r="S371" s="138">
        <f>G371*$S$12</f>
        <v>0</v>
      </c>
      <c r="T371" s="139">
        <f>G371-P371</f>
        <v>0</v>
      </c>
      <c r="U371" s="139">
        <f>G371-Q371</f>
        <v>0</v>
      </c>
      <c r="V371" s="139">
        <f>G371-R371</f>
        <v>0</v>
      </c>
      <c r="W371" s="76">
        <f>G371-S371</f>
        <v>0</v>
      </c>
    </row>
    <row r="372" spans="1:23" x14ac:dyDescent="0.2">
      <c r="A372" s="90"/>
      <c r="B372" s="91"/>
      <c r="C372" s="92"/>
      <c r="D372" s="93"/>
      <c r="E372" s="93"/>
      <c r="F372" s="74">
        <f>C372*D372</f>
        <v>0</v>
      </c>
      <c r="G372" s="74">
        <f>C372*E372</f>
        <v>0</v>
      </c>
      <c r="H372" s="77">
        <f>F372*$H$12</f>
        <v>0</v>
      </c>
      <c r="I372" s="77">
        <f>F372*$I$12</f>
        <v>0</v>
      </c>
      <c r="J372" s="77">
        <f>F372*$J$12</f>
        <v>0</v>
      </c>
      <c r="K372" s="138">
        <f>F372*$K$12</f>
        <v>0</v>
      </c>
      <c r="L372" s="139">
        <f>F372-H372</f>
        <v>0</v>
      </c>
      <c r="M372" s="139">
        <f>F372-I372</f>
        <v>0</v>
      </c>
      <c r="N372" s="139">
        <f>F372-J372</f>
        <v>0</v>
      </c>
      <c r="O372" s="76">
        <f>F372-K372</f>
        <v>0</v>
      </c>
      <c r="P372" s="77">
        <f>G372*$P$12</f>
        <v>0</v>
      </c>
      <c r="Q372" s="77">
        <f>G372*$Q$12</f>
        <v>0</v>
      </c>
      <c r="R372" s="77">
        <f>G372*$R$12</f>
        <v>0</v>
      </c>
      <c r="S372" s="138">
        <f>G372*$S$12</f>
        <v>0</v>
      </c>
      <c r="T372" s="139">
        <f>G372-P372</f>
        <v>0</v>
      </c>
      <c r="U372" s="139">
        <f>G372-Q372</f>
        <v>0</v>
      </c>
      <c r="V372" s="139">
        <f>G372-R372</f>
        <v>0</v>
      </c>
      <c r="W372" s="76">
        <f>G372-S372</f>
        <v>0</v>
      </c>
    </row>
    <row r="373" spans="1:23" x14ac:dyDescent="0.2">
      <c r="A373" s="90"/>
      <c r="B373" s="91"/>
      <c r="C373" s="92"/>
      <c r="D373" s="93"/>
      <c r="E373" s="93"/>
      <c r="F373" s="74">
        <f>C373*D373</f>
        <v>0</v>
      </c>
      <c r="G373" s="74">
        <f>C373*E373</f>
        <v>0</v>
      </c>
      <c r="H373" s="77">
        <f>F373*$H$12</f>
        <v>0</v>
      </c>
      <c r="I373" s="77">
        <f>F373*$I$12</f>
        <v>0</v>
      </c>
      <c r="J373" s="77">
        <f>F373*$J$12</f>
        <v>0</v>
      </c>
      <c r="K373" s="138">
        <f>F373*$K$12</f>
        <v>0</v>
      </c>
      <c r="L373" s="139">
        <f>F373-H373</f>
        <v>0</v>
      </c>
      <c r="M373" s="139">
        <f>F373-I373</f>
        <v>0</v>
      </c>
      <c r="N373" s="139">
        <f>F373-J373</f>
        <v>0</v>
      </c>
      <c r="O373" s="76">
        <f>F373-K373</f>
        <v>0</v>
      </c>
      <c r="P373" s="77">
        <f>G373*$P$12</f>
        <v>0</v>
      </c>
      <c r="Q373" s="77">
        <f>G373*$Q$12</f>
        <v>0</v>
      </c>
      <c r="R373" s="77">
        <f>G373*$R$12</f>
        <v>0</v>
      </c>
      <c r="S373" s="138">
        <f>G373*$S$12</f>
        <v>0</v>
      </c>
      <c r="T373" s="139">
        <f>G373-P373</f>
        <v>0</v>
      </c>
      <c r="U373" s="139">
        <f>G373-Q373</f>
        <v>0</v>
      </c>
      <c r="V373" s="139">
        <f>G373-R373</f>
        <v>0</v>
      </c>
      <c r="W373" s="76">
        <f>G373-S373</f>
        <v>0</v>
      </c>
    </row>
    <row r="374" spans="1:23" x14ac:dyDescent="0.2">
      <c r="A374" s="90"/>
      <c r="B374" s="91"/>
      <c r="C374" s="92"/>
      <c r="D374" s="93"/>
      <c r="E374" s="93"/>
      <c r="F374" s="74">
        <f>C374*D374</f>
        <v>0</v>
      </c>
      <c r="G374" s="74">
        <f>C374*E374</f>
        <v>0</v>
      </c>
      <c r="H374" s="77">
        <f>F374*$H$12</f>
        <v>0</v>
      </c>
      <c r="I374" s="77">
        <f>F374*$I$12</f>
        <v>0</v>
      </c>
      <c r="J374" s="77">
        <f>F374*$J$12</f>
        <v>0</v>
      </c>
      <c r="K374" s="138">
        <f>F374*$K$12</f>
        <v>0</v>
      </c>
      <c r="L374" s="139">
        <f>F374-H374</f>
        <v>0</v>
      </c>
      <c r="M374" s="139">
        <f>F374-I374</f>
        <v>0</v>
      </c>
      <c r="N374" s="139">
        <f>F374-J374</f>
        <v>0</v>
      </c>
      <c r="O374" s="76">
        <f>F374-K374</f>
        <v>0</v>
      </c>
      <c r="P374" s="77">
        <f>G374*$P$12</f>
        <v>0</v>
      </c>
      <c r="Q374" s="77">
        <f>G374*$Q$12</f>
        <v>0</v>
      </c>
      <c r="R374" s="77">
        <f>G374*$R$12</f>
        <v>0</v>
      </c>
      <c r="S374" s="138">
        <f>G374*$S$12</f>
        <v>0</v>
      </c>
      <c r="T374" s="139">
        <f>G374-P374</f>
        <v>0</v>
      </c>
      <c r="U374" s="139">
        <f>G374-Q374</f>
        <v>0</v>
      </c>
      <c r="V374" s="139">
        <f>G374-R374</f>
        <v>0</v>
      </c>
      <c r="W374" s="76">
        <f>G374-S374</f>
        <v>0</v>
      </c>
    </row>
    <row r="375" spans="1:23" x14ac:dyDescent="0.2">
      <c r="A375" s="96" t="s">
        <v>46</v>
      </c>
      <c r="B375" s="97"/>
      <c r="C375" s="98"/>
      <c r="D375" s="99"/>
      <c r="E375" s="99"/>
      <c r="F375" s="83">
        <f>SUM(F370:F374)</f>
        <v>0</v>
      </c>
      <c r="G375" s="83">
        <f>SUM(G370:G374)</f>
        <v>0</v>
      </c>
      <c r="H375" s="83">
        <f t="shared" ref="H375:W375" si="325">SUM(H370:H374)</f>
        <v>0</v>
      </c>
      <c r="I375" s="83">
        <f t="shared" si="325"/>
        <v>0</v>
      </c>
      <c r="J375" s="83">
        <f t="shared" si="325"/>
        <v>0</v>
      </c>
      <c r="K375" s="83">
        <f t="shared" si="325"/>
        <v>0</v>
      </c>
      <c r="L375" s="84">
        <f t="shared" si="325"/>
        <v>0</v>
      </c>
      <c r="M375" s="84">
        <f t="shared" si="325"/>
        <v>0</v>
      </c>
      <c r="N375" s="84">
        <f t="shared" si="325"/>
        <v>0</v>
      </c>
      <c r="O375" s="85">
        <f t="shared" si="325"/>
        <v>0</v>
      </c>
      <c r="P375" s="83">
        <f t="shared" si="325"/>
        <v>0</v>
      </c>
      <c r="Q375" s="83">
        <f t="shared" si="325"/>
        <v>0</v>
      </c>
      <c r="R375" s="83">
        <f t="shared" si="325"/>
        <v>0</v>
      </c>
      <c r="S375" s="83">
        <f t="shared" si="325"/>
        <v>0</v>
      </c>
      <c r="T375" s="84">
        <f t="shared" si="325"/>
        <v>0</v>
      </c>
      <c r="U375" s="84">
        <f t="shared" si="325"/>
        <v>0</v>
      </c>
      <c r="V375" s="84">
        <f t="shared" si="325"/>
        <v>0</v>
      </c>
      <c r="W375" s="85">
        <f t="shared" si="325"/>
        <v>0</v>
      </c>
    </row>
    <row r="376" spans="1:23" ht="13.5" thickBot="1" x14ac:dyDescent="0.25">
      <c r="A376" s="131" t="s">
        <v>176</v>
      </c>
      <c r="B376" s="132"/>
      <c r="C376" s="133"/>
      <c r="D376" s="134"/>
      <c r="E376" s="134"/>
      <c r="F376" s="135">
        <v>0</v>
      </c>
      <c r="G376" s="135">
        <v>0</v>
      </c>
      <c r="H376" s="135">
        <f>F376*$H$12</f>
        <v>0</v>
      </c>
      <c r="I376" s="135">
        <f>F376*$I$12</f>
        <v>0</v>
      </c>
      <c r="J376" s="135">
        <f>F376*$J$12</f>
        <v>0</v>
      </c>
      <c r="K376" s="135">
        <f>F376*$K$12</f>
        <v>0</v>
      </c>
      <c r="L376" s="136">
        <f>F376-H376</f>
        <v>0</v>
      </c>
      <c r="M376" s="136">
        <f>F376-I376</f>
        <v>0</v>
      </c>
      <c r="N376" s="136">
        <f>F376-J376</f>
        <v>0</v>
      </c>
      <c r="O376" s="137">
        <f>F376-K376</f>
        <v>0</v>
      </c>
      <c r="P376" s="135">
        <f>G376*$P$12</f>
        <v>0</v>
      </c>
      <c r="Q376" s="135">
        <f>G376*$Q$12</f>
        <v>0</v>
      </c>
      <c r="R376" s="135">
        <f>G376*$R$12</f>
        <v>0</v>
      </c>
      <c r="S376" s="135">
        <f>G376*$S$12</f>
        <v>0</v>
      </c>
      <c r="T376" s="136">
        <f>G376-P376</f>
        <v>0</v>
      </c>
      <c r="U376" s="136">
        <f>G376-Q376</f>
        <v>0</v>
      </c>
      <c r="V376" s="136">
        <f>G376-R376</f>
        <v>0</v>
      </c>
      <c r="W376" s="137">
        <f>G376-S376</f>
        <v>0</v>
      </c>
    </row>
    <row r="377" spans="1:23" ht="13.5" thickBot="1" x14ac:dyDescent="0.25">
      <c r="A377" s="170" t="s">
        <v>39</v>
      </c>
      <c r="B377" s="171"/>
      <c r="C377" s="172"/>
      <c r="D377" s="173"/>
      <c r="E377" s="173"/>
      <c r="F377" s="174">
        <f>F296+F303+F310+F317+F329+F341+F351+F361+F368+F375+F376</f>
        <v>0</v>
      </c>
      <c r="G377" s="174">
        <f t="shared" ref="G377:W377" si="326">G296+G303+G310+G317+G329+G341+G351+G361+G368+G375+G376</f>
        <v>0</v>
      </c>
      <c r="H377" s="174">
        <f t="shared" si="326"/>
        <v>0</v>
      </c>
      <c r="I377" s="174">
        <f t="shared" si="326"/>
        <v>0</v>
      </c>
      <c r="J377" s="174">
        <f t="shared" si="326"/>
        <v>0</v>
      </c>
      <c r="K377" s="174">
        <f t="shared" si="326"/>
        <v>0</v>
      </c>
      <c r="L377" s="174">
        <f t="shared" si="326"/>
        <v>0</v>
      </c>
      <c r="M377" s="174">
        <f t="shared" si="326"/>
        <v>0</v>
      </c>
      <c r="N377" s="174">
        <f t="shared" si="326"/>
        <v>0</v>
      </c>
      <c r="O377" s="174">
        <f t="shared" si="326"/>
        <v>0</v>
      </c>
      <c r="P377" s="174">
        <f t="shared" si="326"/>
        <v>0</v>
      </c>
      <c r="Q377" s="174">
        <f t="shared" si="326"/>
        <v>0</v>
      </c>
      <c r="R377" s="174">
        <f t="shared" si="326"/>
        <v>0</v>
      </c>
      <c r="S377" s="174">
        <f t="shared" si="326"/>
        <v>0</v>
      </c>
      <c r="T377" s="174">
        <f t="shared" si="326"/>
        <v>0</v>
      </c>
      <c r="U377" s="174">
        <f t="shared" si="326"/>
        <v>0</v>
      </c>
      <c r="V377" s="174">
        <f t="shared" si="326"/>
        <v>0</v>
      </c>
      <c r="W377" s="174">
        <f t="shared" si="326"/>
        <v>0</v>
      </c>
    </row>
    <row r="378" spans="1:23" ht="13.5" thickBot="1" x14ac:dyDescent="0.25">
      <c r="A378" s="184"/>
      <c r="B378" s="185"/>
      <c r="C378" s="186"/>
      <c r="D378" s="187"/>
      <c r="E378" s="187"/>
      <c r="F378" s="188"/>
      <c r="G378" s="188"/>
      <c r="H378" s="188"/>
      <c r="I378" s="188"/>
      <c r="J378" s="188"/>
      <c r="K378" s="188"/>
      <c r="L378" s="188"/>
      <c r="M378" s="188"/>
      <c r="N378" s="188"/>
      <c r="O378" s="188"/>
      <c r="P378" s="188"/>
      <c r="Q378" s="188"/>
      <c r="R378" s="188"/>
      <c r="S378" s="188"/>
      <c r="T378" s="188"/>
      <c r="U378" s="188"/>
      <c r="V378" s="188"/>
      <c r="W378" s="188"/>
    </row>
    <row r="379" spans="1:23" x14ac:dyDescent="0.2">
      <c r="A379" s="161" t="s">
        <v>40</v>
      </c>
      <c r="B379" s="140"/>
      <c r="C379" s="141"/>
      <c r="D379" s="141"/>
      <c r="E379" s="141"/>
      <c r="F379" s="142"/>
      <c r="G379" s="142"/>
      <c r="H379" s="142"/>
      <c r="I379" s="142"/>
      <c r="J379" s="142"/>
      <c r="K379" s="143"/>
      <c r="L379" s="144"/>
      <c r="M379" s="144"/>
      <c r="N379" s="144"/>
      <c r="O379" s="145"/>
      <c r="P379" s="142"/>
      <c r="Q379" s="142"/>
      <c r="R379" s="142"/>
      <c r="S379" s="143"/>
      <c r="T379" s="144"/>
      <c r="U379" s="144"/>
      <c r="V379" s="144"/>
      <c r="W379" s="145"/>
    </row>
    <row r="380" spans="1:23" x14ac:dyDescent="0.2">
      <c r="A380" s="19" t="s">
        <v>30</v>
      </c>
      <c r="B380" s="20"/>
      <c r="C380" s="21"/>
      <c r="D380" s="21"/>
      <c r="E380" s="21"/>
      <c r="F380" s="66"/>
      <c r="G380" s="66"/>
      <c r="H380" s="66"/>
      <c r="I380" s="66"/>
      <c r="J380" s="66"/>
      <c r="K380" s="66"/>
      <c r="L380" s="67"/>
      <c r="M380" s="67"/>
      <c r="N380" s="67"/>
      <c r="O380" s="68"/>
      <c r="P380" s="66"/>
      <c r="Q380" s="66"/>
      <c r="R380" s="66"/>
      <c r="S380" s="66"/>
      <c r="T380" s="67"/>
      <c r="U380" s="67"/>
      <c r="V380" s="67"/>
      <c r="W380" s="68"/>
    </row>
    <row r="381" spans="1:23" ht="25.5" x14ac:dyDescent="0.2">
      <c r="A381" s="72" t="s">
        <v>121</v>
      </c>
      <c r="B381" s="22"/>
      <c r="C381" s="23"/>
      <c r="D381" s="73"/>
      <c r="E381" s="73"/>
      <c r="F381" s="74">
        <f t="shared" ref="F381:F417" si="327">C381*D381</f>
        <v>0</v>
      </c>
      <c r="G381" s="74">
        <f t="shared" ref="G381:G417" si="328">C381*E381</f>
        <v>0</v>
      </c>
      <c r="H381" s="74">
        <f t="shared" ref="H381:H395" si="329">F381*$H$12</f>
        <v>0</v>
      </c>
      <c r="I381" s="74">
        <f t="shared" ref="I381:I395" si="330">F381*$I$12</f>
        <v>0</v>
      </c>
      <c r="J381" s="74">
        <f t="shared" ref="J381:J395" si="331">F381*$J$12</f>
        <v>0</v>
      </c>
      <c r="K381" s="74">
        <f t="shared" ref="K381:K395" si="332">F381*$K$12</f>
        <v>0</v>
      </c>
      <c r="L381" s="75">
        <f t="shared" ref="L381:L395" si="333">F381-H381</f>
        <v>0</v>
      </c>
      <c r="M381" s="75">
        <f t="shared" ref="M381:M395" si="334">F381-I381</f>
        <v>0</v>
      </c>
      <c r="N381" s="75">
        <f t="shared" ref="N381:N395" si="335">F381-J381</f>
        <v>0</v>
      </c>
      <c r="O381" s="76">
        <f t="shared" ref="O381:O395" si="336">F381-K381</f>
        <v>0</v>
      </c>
      <c r="P381" s="74">
        <f t="shared" ref="P381:P395" si="337">G381*$P$12</f>
        <v>0</v>
      </c>
      <c r="Q381" s="74">
        <f t="shared" ref="Q381:Q395" si="338">G381*$Q$12</f>
        <v>0</v>
      </c>
      <c r="R381" s="74">
        <f t="shared" ref="R381:R395" si="339">G381*$R$12</f>
        <v>0</v>
      </c>
      <c r="S381" s="74">
        <f t="shared" ref="S381:S395" si="340">G381*$S$12</f>
        <v>0</v>
      </c>
      <c r="T381" s="75">
        <f t="shared" ref="T381:T395" si="341">G381-P381</f>
        <v>0</v>
      </c>
      <c r="U381" s="75">
        <f t="shared" ref="U381:U395" si="342">G381-Q381</f>
        <v>0</v>
      </c>
      <c r="V381" s="75">
        <f t="shared" ref="V381:V395" si="343">G381-R381</f>
        <v>0</v>
      </c>
      <c r="W381" s="76">
        <f t="shared" ref="W381:W395" si="344">G381-S381</f>
        <v>0</v>
      </c>
    </row>
    <row r="382" spans="1:23" x14ac:dyDescent="0.2">
      <c r="A382" s="72"/>
      <c r="B382" s="22"/>
      <c r="C382" s="23"/>
      <c r="D382" s="73"/>
      <c r="E382" s="73"/>
      <c r="F382" s="74">
        <f t="shared" si="327"/>
        <v>0</v>
      </c>
      <c r="G382" s="74">
        <f t="shared" si="328"/>
        <v>0</v>
      </c>
      <c r="H382" s="74">
        <f t="shared" si="329"/>
        <v>0</v>
      </c>
      <c r="I382" s="74">
        <f t="shared" si="330"/>
        <v>0</v>
      </c>
      <c r="J382" s="77">
        <f t="shared" si="331"/>
        <v>0</v>
      </c>
      <c r="K382" s="74">
        <f t="shared" si="332"/>
        <v>0</v>
      </c>
      <c r="L382" s="75">
        <f t="shared" si="333"/>
        <v>0</v>
      </c>
      <c r="M382" s="75">
        <f t="shared" si="334"/>
        <v>0</v>
      </c>
      <c r="N382" s="75">
        <f t="shared" si="335"/>
        <v>0</v>
      </c>
      <c r="O382" s="76">
        <f t="shared" si="336"/>
        <v>0</v>
      </c>
      <c r="P382" s="74">
        <f t="shared" si="337"/>
        <v>0</v>
      </c>
      <c r="Q382" s="74">
        <f t="shared" si="338"/>
        <v>0</v>
      </c>
      <c r="R382" s="77">
        <f t="shared" si="339"/>
        <v>0</v>
      </c>
      <c r="S382" s="74">
        <f t="shared" si="340"/>
        <v>0</v>
      </c>
      <c r="T382" s="75">
        <f t="shared" si="341"/>
        <v>0</v>
      </c>
      <c r="U382" s="75">
        <f t="shared" si="342"/>
        <v>0</v>
      </c>
      <c r="V382" s="75">
        <f t="shared" si="343"/>
        <v>0</v>
      </c>
      <c r="W382" s="76">
        <f t="shared" si="344"/>
        <v>0</v>
      </c>
    </row>
    <row r="383" spans="1:23" x14ac:dyDescent="0.2">
      <c r="A383" s="72"/>
      <c r="B383" s="22"/>
      <c r="C383" s="23"/>
      <c r="D383" s="73"/>
      <c r="E383" s="73"/>
      <c r="F383" s="74">
        <f t="shared" si="327"/>
        <v>0</v>
      </c>
      <c r="G383" s="74">
        <f t="shared" si="328"/>
        <v>0</v>
      </c>
      <c r="H383" s="74">
        <f t="shared" si="329"/>
        <v>0</v>
      </c>
      <c r="I383" s="74">
        <f t="shared" si="330"/>
        <v>0</v>
      </c>
      <c r="J383" s="78">
        <f t="shared" si="331"/>
        <v>0</v>
      </c>
      <c r="K383" s="74">
        <f t="shared" si="332"/>
        <v>0</v>
      </c>
      <c r="L383" s="75">
        <f t="shared" si="333"/>
        <v>0</v>
      </c>
      <c r="M383" s="75">
        <f t="shared" si="334"/>
        <v>0</v>
      </c>
      <c r="N383" s="75">
        <f t="shared" si="335"/>
        <v>0</v>
      </c>
      <c r="O383" s="76">
        <f t="shared" si="336"/>
        <v>0</v>
      </c>
      <c r="P383" s="74">
        <f t="shared" si="337"/>
        <v>0</v>
      </c>
      <c r="Q383" s="74">
        <f t="shared" si="338"/>
        <v>0</v>
      </c>
      <c r="R383" s="78">
        <f t="shared" si="339"/>
        <v>0</v>
      </c>
      <c r="S383" s="74">
        <f t="shared" si="340"/>
        <v>0</v>
      </c>
      <c r="T383" s="75">
        <f t="shared" si="341"/>
        <v>0</v>
      </c>
      <c r="U383" s="75">
        <f t="shared" si="342"/>
        <v>0</v>
      </c>
      <c r="V383" s="75">
        <f t="shared" si="343"/>
        <v>0</v>
      </c>
      <c r="W383" s="76">
        <f t="shared" si="344"/>
        <v>0</v>
      </c>
    </row>
    <row r="384" spans="1:23" x14ac:dyDescent="0.2">
      <c r="A384" s="72"/>
      <c r="B384" s="22"/>
      <c r="C384" s="23"/>
      <c r="D384" s="73"/>
      <c r="E384" s="73"/>
      <c r="F384" s="74">
        <f t="shared" si="327"/>
        <v>0</v>
      </c>
      <c r="G384" s="74">
        <f t="shared" si="328"/>
        <v>0</v>
      </c>
      <c r="H384" s="74">
        <f t="shared" si="329"/>
        <v>0</v>
      </c>
      <c r="I384" s="74">
        <f t="shared" si="330"/>
        <v>0</v>
      </c>
      <c r="J384" s="74">
        <f t="shared" si="331"/>
        <v>0</v>
      </c>
      <c r="K384" s="74">
        <f t="shared" si="332"/>
        <v>0</v>
      </c>
      <c r="L384" s="75">
        <f t="shared" si="333"/>
        <v>0</v>
      </c>
      <c r="M384" s="75">
        <f t="shared" si="334"/>
        <v>0</v>
      </c>
      <c r="N384" s="75">
        <f t="shared" si="335"/>
        <v>0</v>
      </c>
      <c r="O384" s="76">
        <f t="shared" si="336"/>
        <v>0</v>
      </c>
      <c r="P384" s="74">
        <f t="shared" si="337"/>
        <v>0</v>
      </c>
      <c r="Q384" s="74">
        <f t="shared" si="338"/>
        <v>0</v>
      </c>
      <c r="R384" s="74">
        <f t="shared" si="339"/>
        <v>0</v>
      </c>
      <c r="S384" s="74">
        <f t="shared" si="340"/>
        <v>0</v>
      </c>
      <c r="T384" s="75">
        <f t="shared" si="341"/>
        <v>0</v>
      </c>
      <c r="U384" s="75">
        <f t="shared" si="342"/>
        <v>0</v>
      </c>
      <c r="V384" s="75">
        <f t="shared" si="343"/>
        <v>0</v>
      </c>
      <c r="W384" s="76">
        <f t="shared" si="344"/>
        <v>0</v>
      </c>
    </row>
    <row r="385" spans="1:23" x14ac:dyDescent="0.2">
      <c r="A385" s="72"/>
      <c r="B385" s="22"/>
      <c r="C385" s="23"/>
      <c r="D385" s="73"/>
      <c r="E385" s="73"/>
      <c r="F385" s="74">
        <f t="shared" si="327"/>
        <v>0</v>
      </c>
      <c r="G385" s="74">
        <f t="shared" si="328"/>
        <v>0</v>
      </c>
      <c r="H385" s="74">
        <f t="shared" si="329"/>
        <v>0</v>
      </c>
      <c r="I385" s="74">
        <f t="shared" si="330"/>
        <v>0</v>
      </c>
      <c r="J385" s="74">
        <f t="shared" si="331"/>
        <v>0</v>
      </c>
      <c r="K385" s="74">
        <f t="shared" si="332"/>
        <v>0</v>
      </c>
      <c r="L385" s="75">
        <f t="shared" si="333"/>
        <v>0</v>
      </c>
      <c r="M385" s="75">
        <f t="shared" si="334"/>
        <v>0</v>
      </c>
      <c r="N385" s="75">
        <f t="shared" si="335"/>
        <v>0</v>
      </c>
      <c r="O385" s="76">
        <f t="shared" si="336"/>
        <v>0</v>
      </c>
      <c r="P385" s="74">
        <f t="shared" si="337"/>
        <v>0</v>
      </c>
      <c r="Q385" s="74">
        <f t="shared" si="338"/>
        <v>0</v>
      </c>
      <c r="R385" s="74">
        <f t="shared" si="339"/>
        <v>0</v>
      </c>
      <c r="S385" s="74">
        <f t="shared" si="340"/>
        <v>0</v>
      </c>
      <c r="T385" s="75">
        <f t="shared" si="341"/>
        <v>0</v>
      </c>
      <c r="U385" s="75">
        <f t="shared" si="342"/>
        <v>0</v>
      </c>
      <c r="V385" s="75">
        <f t="shared" si="343"/>
        <v>0</v>
      </c>
      <c r="W385" s="76">
        <f t="shared" si="344"/>
        <v>0</v>
      </c>
    </row>
    <row r="386" spans="1:23" x14ac:dyDescent="0.2">
      <c r="A386" s="72"/>
      <c r="B386" s="22"/>
      <c r="C386" s="23"/>
      <c r="D386" s="73"/>
      <c r="E386" s="73"/>
      <c r="F386" s="74">
        <f t="shared" si="327"/>
        <v>0</v>
      </c>
      <c r="G386" s="74">
        <f t="shared" si="328"/>
        <v>0</v>
      </c>
      <c r="H386" s="74">
        <f t="shared" si="329"/>
        <v>0</v>
      </c>
      <c r="I386" s="74">
        <f t="shared" si="330"/>
        <v>0</v>
      </c>
      <c r="J386" s="74">
        <f t="shared" si="331"/>
        <v>0</v>
      </c>
      <c r="K386" s="74">
        <f t="shared" si="332"/>
        <v>0</v>
      </c>
      <c r="L386" s="75">
        <f t="shared" si="333"/>
        <v>0</v>
      </c>
      <c r="M386" s="75">
        <f t="shared" si="334"/>
        <v>0</v>
      </c>
      <c r="N386" s="75">
        <f t="shared" si="335"/>
        <v>0</v>
      </c>
      <c r="O386" s="76">
        <f t="shared" si="336"/>
        <v>0</v>
      </c>
      <c r="P386" s="74">
        <f t="shared" si="337"/>
        <v>0</v>
      </c>
      <c r="Q386" s="74">
        <f t="shared" si="338"/>
        <v>0</v>
      </c>
      <c r="R386" s="74">
        <f t="shared" si="339"/>
        <v>0</v>
      </c>
      <c r="S386" s="74">
        <f t="shared" si="340"/>
        <v>0</v>
      </c>
      <c r="T386" s="75">
        <f t="shared" si="341"/>
        <v>0</v>
      </c>
      <c r="U386" s="75">
        <f t="shared" si="342"/>
        <v>0</v>
      </c>
      <c r="V386" s="75">
        <f t="shared" si="343"/>
        <v>0</v>
      </c>
      <c r="W386" s="76">
        <f t="shared" si="344"/>
        <v>0</v>
      </c>
    </row>
    <row r="387" spans="1:23" x14ac:dyDescent="0.2">
      <c r="A387" s="72"/>
      <c r="B387" s="22"/>
      <c r="C387" s="23"/>
      <c r="D387" s="73"/>
      <c r="E387" s="73"/>
      <c r="F387" s="74">
        <f t="shared" si="327"/>
        <v>0</v>
      </c>
      <c r="G387" s="74">
        <f t="shared" si="328"/>
        <v>0</v>
      </c>
      <c r="H387" s="74">
        <f t="shared" si="329"/>
        <v>0</v>
      </c>
      <c r="I387" s="74">
        <f t="shared" si="330"/>
        <v>0</v>
      </c>
      <c r="J387" s="74">
        <f t="shared" si="331"/>
        <v>0</v>
      </c>
      <c r="K387" s="74">
        <f t="shared" si="332"/>
        <v>0</v>
      </c>
      <c r="L387" s="75">
        <f t="shared" si="333"/>
        <v>0</v>
      </c>
      <c r="M387" s="75">
        <f t="shared" si="334"/>
        <v>0</v>
      </c>
      <c r="N387" s="75">
        <f t="shared" si="335"/>
        <v>0</v>
      </c>
      <c r="O387" s="76">
        <f t="shared" si="336"/>
        <v>0</v>
      </c>
      <c r="P387" s="74">
        <f t="shared" si="337"/>
        <v>0</v>
      </c>
      <c r="Q387" s="74">
        <f t="shared" si="338"/>
        <v>0</v>
      </c>
      <c r="R387" s="74">
        <f t="shared" si="339"/>
        <v>0</v>
      </c>
      <c r="S387" s="74">
        <f t="shared" si="340"/>
        <v>0</v>
      </c>
      <c r="T387" s="75">
        <f t="shared" si="341"/>
        <v>0</v>
      </c>
      <c r="U387" s="75">
        <f t="shared" si="342"/>
        <v>0</v>
      </c>
      <c r="V387" s="75">
        <f t="shared" si="343"/>
        <v>0</v>
      </c>
      <c r="W387" s="76">
        <f t="shared" si="344"/>
        <v>0</v>
      </c>
    </row>
    <row r="388" spans="1:23" x14ac:dyDescent="0.2">
      <c r="A388" s="72"/>
      <c r="B388" s="22"/>
      <c r="C388" s="23"/>
      <c r="D388" s="73"/>
      <c r="E388" s="73"/>
      <c r="F388" s="74">
        <f t="shared" si="327"/>
        <v>0</v>
      </c>
      <c r="G388" s="74">
        <f t="shared" si="328"/>
        <v>0</v>
      </c>
      <c r="H388" s="74">
        <f t="shared" si="329"/>
        <v>0</v>
      </c>
      <c r="I388" s="74">
        <f t="shared" si="330"/>
        <v>0</v>
      </c>
      <c r="J388" s="74">
        <f t="shared" si="331"/>
        <v>0</v>
      </c>
      <c r="K388" s="74">
        <f t="shared" si="332"/>
        <v>0</v>
      </c>
      <c r="L388" s="75">
        <f t="shared" si="333"/>
        <v>0</v>
      </c>
      <c r="M388" s="75">
        <f t="shared" si="334"/>
        <v>0</v>
      </c>
      <c r="N388" s="75">
        <f t="shared" si="335"/>
        <v>0</v>
      </c>
      <c r="O388" s="76">
        <f t="shared" si="336"/>
        <v>0</v>
      </c>
      <c r="P388" s="74">
        <f t="shared" si="337"/>
        <v>0</v>
      </c>
      <c r="Q388" s="74">
        <f t="shared" si="338"/>
        <v>0</v>
      </c>
      <c r="R388" s="74">
        <f t="shared" si="339"/>
        <v>0</v>
      </c>
      <c r="S388" s="74">
        <f t="shared" si="340"/>
        <v>0</v>
      </c>
      <c r="T388" s="75">
        <f t="shared" si="341"/>
        <v>0</v>
      </c>
      <c r="U388" s="75">
        <f t="shared" si="342"/>
        <v>0</v>
      </c>
      <c r="V388" s="75">
        <f t="shared" si="343"/>
        <v>0</v>
      </c>
      <c r="W388" s="76">
        <f t="shared" si="344"/>
        <v>0</v>
      </c>
    </row>
    <row r="389" spans="1:23" x14ac:dyDescent="0.2">
      <c r="A389" s="72"/>
      <c r="B389" s="22"/>
      <c r="C389" s="23"/>
      <c r="D389" s="73"/>
      <c r="E389" s="73"/>
      <c r="F389" s="74">
        <f t="shared" si="327"/>
        <v>0</v>
      </c>
      <c r="G389" s="74">
        <f t="shared" si="328"/>
        <v>0</v>
      </c>
      <c r="H389" s="74">
        <f t="shared" si="329"/>
        <v>0</v>
      </c>
      <c r="I389" s="74">
        <f t="shared" si="330"/>
        <v>0</v>
      </c>
      <c r="J389" s="74">
        <f t="shared" si="331"/>
        <v>0</v>
      </c>
      <c r="K389" s="74">
        <f t="shared" si="332"/>
        <v>0</v>
      </c>
      <c r="L389" s="75">
        <f t="shared" si="333"/>
        <v>0</v>
      </c>
      <c r="M389" s="75">
        <f t="shared" si="334"/>
        <v>0</v>
      </c>
      <c r="N389" s="75">
        <f t="shared" si="335"/>
        <v>0</v>
      </c>
      <c r="O389" s="76">
        <f t="shared" si="336"/>
        <v>0</v>
      </c>
      <c r="P389" s="74">
        <f t="shared" si="337"/>
        <v>0</v>
      </c>
      <c r="Q389" s="74">
        <f t="shared" si="338"/>
        <v>0</v>
      </c>
      <c r="R389" s="74">
        <f t="shared" si="339"/>
        <v>0</v>
      </c>
      <c r="S389" s="74">
        <f t="shared" si="340"/>
        <v>0</v>
      </c>
      <c r="T389" s="75">
        <f t="shared" si="341"/>
        <v>0</v>
      </c>
      <c r="U389" s="75">
        <f t="shared" si="342"/>
        <v>0</v>
      </c>
      <c r="V389" s="75">
        <f t="shared" si="343"/>
        <v>0</v>
      </c>
      <c r="W389" s="76">
        <f t="shared" si="344"/>
        <v>0</v>
      </c>
    </row>
    <row r="390" spans="1:23" x14ac:dyDescent="0.2">
      <c r="A390" s="72"/>
      <c r="B390" s="22"/>
      <c r="C390" s="23"/>
      <c r="D390" s="73"/>
      <c r="E390" s="73"/>
      <c r="F390" s="74">
        <f t="shared" si="327"/>
        <v>0</v>
      </c>
      <c r="G390" s="74">
        <f t="shared" si="328"/>
        <v>0</v>
      </c>
      <c r="H390" s="74">
        <f t="shared" si="329"/>
        <v>0</v>
      </c>
      <c r="I390" s="74">
        <f t="shared" si="330"/>
        <v>0</v>
      </c>
      <c r="J390" s="74">
        <f t="shared" si="331"/>
        <v>0</v>
      </c>
      <c r="K390" s="74">
        <f t="shared" si="332"/>
        <v>0</v>
      </c>
      <c r="L390" s="75">
        <f t="shared" si="333"/>
        <v>0</v>
      </c>
      <c r="M390" s="75">
        <f t="shared" si="334"/>
        <v>0</v>
      </c>
      <c r="N390" s="75">
        <f t="shared" si="335"/>
        <v>0</v>
      </c>
      <c r="O390" s="76">
        <f t="shared" si="336"/>
        <v>0</v>
      </c>
      <c r="P390" s="74">
        <f t="shared" si="337"/>
        <v>0</v>
      </c>
      <c r="Q390" s="74">
        <f t="shared" si="338"/>
        <v>0</v>
      </c>
      <c r="R390" s="74">
        <f t="shared" si="339"/>
        <v>0</v>
      </c>
      <c r="S390" s="74">
        <f t="shared" si="340"/>
        <v>0</v>
      </c>
      <c r="T390" s="75">
        <f t="shared" si="341"/>
        <v>0</v>
      </c>
      <c r="U390" s="75">
        <f t="shared" si="342"/>
        <v>0</v>
      </c>
      <c r="V390" s="75">
        <f t="shared" si="343"/>
        <v>0</v>
      </c>
      <c r="W390" s="76">
        <f t="shared" si="344"/>
        <v>0</v>
      </c>
    </row>
    <row r="391" spans="1:23" x14ac:dyDescent="0.2">
      <c r="A391" s="72"/>
      <c r="B391" s="22"/>
      <c r="C391" s="23"/>
      <c r="D391" s="73"/>
      <c r="E391" s="73"/>
      <c r="F391" s="74">
        <f t="shared" si="327"/>
        <v>0</v>
      </c>
      <c r="G391" s="74">
        <f t="shared" si="328"/>
        <v>0</v>
      </c>
      <c r="H391" s="74">
        <f t="shared" si="329"/>
        <v>0</v>
      </c>
      <c r="I391" s="74">
        <f t="shared" si="330"/>
        <v>0</v>
      </c>
      <c r="J391" s="74">
        <f t="shared" si="331"/>
        <v>0</v>
      </c>
      <c r="K391" s="74">
        <f t="shared" si="332"/>
        <v>0</v>
      </c>
      <c r="L391" s="75">
        <f t="shared" si="333"/>
        <v>0</v>
      </c>
      <c r="M391" s="75">
        <f t="shared" si="334"/>
        <v>0</v>
      </c>
      <c r="N391" s="75">
        <f t="shared" si="335"/>
        <v>0</v>
      </c>
      <c r="O391" s="76">
        <f t="shared" si="336"/>
        <v>0</v>
      </c>
      <c r="P391" s="74">
        <f t="shared" si="337"/>
        <v>0</v>
      </c>
      <c r="Q391" s="74">
        <f t="shared" si="338"/>
        <v>0</v>
      </c>
      <c r="R391" s="74">
        <f t="shared" si="339"/>
        <v>0</v>
      </c>
      <c r="S391" s="74">
        <f t="shared" si="340"/>
        <v>0</v>
      </c>
      <c r="T391" s="75">
        <f t="shared" si="341"/>
        <v>0</v>
      </c>
      <c r="U391" s="75">
        <f t="shared" si="342"/>
        <v>0</v>
      </c>
      <c r="V391" s="75">
        <f t="shared" si="343"/>
        <v>0</v>
      </c>
      <c r="W391" s="76">
        <f t="shared" si="344"/>
        <v>0</v>
      </c>
    </row>
    <row r="392" spans="1:23" x14ac:dyDescent="0.2">
      <c r="A392" s="72"/>
      <c r="B392" s="22"/>
      <c r="C392" s="23"/>
      <c r="D392" s="73"/>
      <c r="E392" s="73"/>
      <c r="F392" s="74">
        <f t="shared" si="327"/>
        <v>0</v>
      </c>
      <c r="G392" s="74">
        <f t="shared" si="328"/>
        <v>0</v>
      </c>
      <c r="H392" s="74">
        <f t="shared" si="329"/>
        <v>0</v>
      </c>
      <c r="I392" s="74">
        <f t="shared" si="330"/>
        <v>0</v>
      </c>
      <c r="J392" s="74">
        <f t="shared" si="331"/>
        <v>0</v>
      </c>
      <c r="K392" s="74">
        <f t="shared" si="332"/>
        <v>0</v>
      </c>
      <c r="L392" s="75">
        <f t="shared" si="333"/>
        <v>0</v>
      </c>
      <c r="M392" s="75">
        <f t="shared" si="334"/>
        <v>0</v>
      </c>
      <c r="N392" s="75">
        <f t="shared" si="335"/>
        <v>0</v>
      </c>
      <c r="O392" s="76">
        <f t="shared" si="336"/>
        <v>0</v>
      </c>
      <c r="P392" s="74">
        <f t="shared" si="337"/>
        <v>0</v>
      </c>
      <c r="Q392" s="74">
        <f t="shared" si="338"/>
        <v>0</v>
      </c>
      <c r="R392" s="74">
        <f t="shared" si="339"/>
        <v>0</v>
      </c>
      <c r="S392" s="74">
        <f t="shared" si="340"/>
        <v>0</v>
      </c>
      <c r="T392" s="75">
        <f t="shared" si="341"/>
        <v>0</v>
      </c>
      <c r="U392" s="75">
        <f t="shared" si="342"/>
        <v>0</v>
      </c>
      <c r="V392" s="75">
        <f t="shared" si="343"/>
        <v>0</v>
      </c>
      <c r="W392" s="76">
        <f t="shared" si="344"/>
        <v>0</v>
      </c>
    </row>
    <row r="393" spans="1:23" x14ac:dyDescent="0.2">
      <c r="A393" s="72"/>
      <c r="B393" s="22"/>
      <c r="C393" s="23"/>
      <c r="D393" s="73"/>
      <c r="E393" s="73"/>
      <c r="F393" s="74">
        <f t="shared" si="327"/>
        <v>0</v>
      </c>
      <c r="G393" s="74">
        <f t="shared" si="328"/>
        <v>0</v>
      </c>
      <c r="H393" s="74">
        <f t="shared" si="329"/>
        <v>0</v>
      </c>
      <c r="I393" s="74">
        <f t="shared" si="330"/>
        <v>0</v>
      </c>
      <c r="J393" s="74">
        <f t="shared" si="331"/>
        <v>0</v>
      </c>
      <c r="K393" s="74">
        <f t="shared" si="332"/>
        <v>0</v>
      </c>
      <c r="L393" s="75">
        <f t="shared" si="333"/>
        <v>0</v>
      </c>
      <c r="M393" s="75">
        <f t="shared" si="334"/>
        <v>0</v>
      </c>
      <c r="N393" s="75">
        <f t="shared" si="335"/>
        <v>0</v>
      </c>
      <c r="O393" s="76">
        <f t="shared" si="336"/>
        <v>0</v>
      </c>
      <c r="P393" s="74">
        <f t="shared" si="337"/>
        <v>0</v>
      </c>
      <c r="Q393" s="74">
        <f t="shared" si="338"/>
        <v>0</v>
      </c>
      <c r="R393" s="74">
        <f t="shared" si="339"/>
        <v>0</v>
      </c>
      <c r="S393" s="74">
        <f t="shared" si="340"/>
        <v>0</v>
      </c>
      <c r="T393" s="75">
        <f t="shared" si="341"/>
        <v>0</v>
      </c>
      <c r="U393" s="75">
        <f t="shared" si="342"/>
        <v>0</v>
      </c>
      <c r="V393" s="75">
        <f t="shared" si="343"/>
        <v>0</v>
      </c>
      <c r="W393" s="76">
        <f t="shared" si="344"/>
        <v>0</v>
      </c>
    </row>
    <row r="394" spans="1:23" x14ac:dyDescent="0.2">
      <c r="A394" s="72"/>
      <c r="B394" s="22"/>
      <c r="C394" s="23"/>
      <c r="D394" s="73"/>
      <c r="E394" s="73"/>
      <c r="F394" s="74">
        <f t="shared" si="327"/>
        <v>0</v>
      </c>
      <c r="G394" s="74">
        <f t="shared" si="328"/>
        <v>0</v>
      </c>
      <c r="H394" s="74">
        <f t="shared" si="329"/>
        <v>0</v>
      </c>
      <c r="I394" s="74">
        <f t="shared" si="330"/>
        <v>0</v>
      </c>
      <c r="J394" s="74">
        <f t="shared" si="331"/>
        <v>0</v>
      </c>
      <c r="K394" s="74">
        <f t="shared" si="332"/>
        <v>0</v>
      </c>
      <c r="L394" s="75">
        <f t="shared" si="333"/>
        <v>0</v>
      </c>
      <c r="M394" s="75">
        <f t="shared" si="334"/>
        <v>0</v>
      </c>
      <c r="N394" s="75">
        <f t="shared" si="335"/>
        <v>0</v>
      </c>
      <c r="O394" s="76">
        <f t="shared" si="336"/>
        <v>0</v>
      </c>
      <c r="P394" s="74">
        <f t="shared" si="337"/>
        <v>0</v>
      </c>
      <c r="Q394" s="74">
        <f t="shared" si="338"/>
        <v>0</v>
      </c>
      <c r="R394" s="74">
        <f t="shared" si="339"/>
        <v>0</v>
      </c>
      <c r="S394" s="74">
        <f t="shared" si="340"/>
        <v>0</v>
      </c>
      <c r="T394" s="75">
        <f t="shared" si="341"/>
        <v>0</v>
      </c>
      <c r="U394" s="75">
        <f t="shared" si="342"/>
        <v>0</v>
      </c>
      <c r="V394" s="75">
        <f t="shared" si="343"/>
        <v>0</v>
      </c>
      <c r="W394" s="76">
        <f t="shared" si="344"/>
        <v>0</v>
      </c>
    </row>
    <row r="395" spans="1:23" x14ac:dyDescent="0.2">
      <c r="A395" s="72"/>
      <c r="B395" s="22"/>
      <c r="C395" s="23"/>
      <c r="D395" s="73"/>
      <c r="E395" s="73"/>
      <c r="F395" s="74">
        <f t="shared" si="327"/>
        <v>0</v>
      </c>
      <c r="G395" s="74">
        <f t="shared" si="328"/>
        <v>0</v>
      </c>
      <c r="H395" s="74">
        <f t="shared" si="329"/>
        <v>0</v>
      </c>
      <c r="I395" s="74">
        <f t="shared" si="330"/>
        <v>0</v>
      </c>
      <c r="J395" s="74">
        <f t="shared" si="331"/>
        <v>0</v>
      </c>
      <c r="K395" s="74">
        <f t="shared" si="332"/>
        <v>0</v>
      </c>
      <c r="L395" s="75">
        <f t="shared" si="333"/>
        <v>0</v>
      </c>
      <c r="M395" s="75">
        <f t="shared" si="334"/>
        <v>0</v>
      </c>
      <c r="N395" s="75">
        <f t="shared" si="335"/>
        <v>0</v>
      </c>
      <c r="O395" s="76">
        <f t="shared" si="336"/>
        <v>0</v>
      </c>
      <c r="P395" s="74">
        <f t="shared" si="337"/>
        <v>0</v>
      </c>
      <c r="Q395" s="74">
        <f t="shared" si="338"/>
        <v>0</v>
      </c>
      <c r="R395" s="74">
        <f t="shared" si="339"/>
        <v>0</v>
      </c>
      <c r="S395" s="74">
        <f t="shared" si="340"/>
        <v>0</v>
      </c>
      <c r="T395" s="75">
        <f t="shared" si="341"/>
        <v>0</v>
      </c>
      <c r="U395" s="75">
        <f t="shared" si="342"/>
        <v>0</v>
      </c>
      <c r="V395" s="75">
        <f t="shared" si="343"/>
        <v>0</v>
      </c>
      <c r="W395" s="76">
        <f t="shared" si="344"/>
        <v>0</v>
      </c>
    </row>
    <row r="396" spans="1:23" s="105" customFormat="1" ht="25.5" x14ac:dyDescent="0.2">
      <c r="A396" s="72" t="s">
        <v>215</v>
      </c>
      <c r="B396" s="22"/>
      <c r="C396" s="23"/>
      <c r="D396" s="73"/>
      <c r="E396" s="73"/>
      <c r="F396" s="652">
        <f t="shared" si="327"/>
        <v>0</v>
      </c>
      <c r="G396" s="652">
        <f t="shared" si="328"/>
        <v>0</v>
      </c>
      <c r="H396" s="652">
        <v>0</v>
      </c>
      <c r="I396" s="652">
        <v>0</v>
      </c>
      <c r="J396" s="652">
        <v>0</v>
      </c>
      <c r="K396" s="652">
        <v>0</v>
      </c>
      <c r="L396" s="653">
        <f>F396</f>
        <v>0</v>
      </c>
      <c r="M396" s="653">
        <f>F396</f>
        <v>0</v>
      </c>
      <c r="N396" s="653">
        <f>F396</f>
        <v>0</v>
      </c>
      <c r="O396" s="654">
        <f>F396</f>
        <v>0</v>
      </c>
      <c r="P396" s="652">
        <v>0</v>
      </c>
      <c r="Q396" s="652">
        <v>0</v>
      </c>
      <c r="R396" s="652">
        <v>0</v>
      </c>
      <c r="S396" s="652">
        <v>0</v>
      </c>
      <c r="T396" s="653">
        <f>G396</f>
        <v>0</v>
      </c>
      <c r="U396" s="653">
        <f>G396</f>
        <v>0</v>
      </c>
      <c r="V396" s="653">
        <f>G396</f>
        <v>0</v>
      </c>
      <c r="W396" s="654">
        <f>G396</f>
        <v>0</v>
      </c>
    </row>
    <row r="397" spans="1:23" s="105" customFormat="1" x14ac:dyDescent="0.2">
      <c r="A397" s="72"/>
      <c r="B397" s="22"/>
      <c r="C397" s="23"/>
      <c r="D397" s="73"/>
      <c r="E397" s="73"/>
      <c r="F397" s="652">
        <f t="shared" si="327"/>
        <v>0</v>
      </c>
      <c r="G397" s="652">
        <f t="shared" si="328"/>
        <v>0</v>
      </c>
      <c r="H397" s="652">
        <v>0</v>
      </c>
      <c r="I397" s="652">
        <v>0</v>
      </c>
      <c r="J397" s="652">
        <v>0</v>
      </c>
      <c r="K397" s="652">
        <v>0</v>
      </c>
      <c r="L397" s="653">
        <f t="shared" ref="L397:L417" si="345">F397</f>
        <v>0</v>
      </c>
      <c r="M397" s="653">
        <f t="shared" ref="M397:M417" si="346">F397</f>
        <v>0</v>
      </c>
      <c r="N397" s="653">
        <f t="shared" ref="N397:N417" si="347">F397</f>
        <v>0</v>
      </c>
      <c r="O397" s="654">
        <f t="shared" ref="O397:O417" si="348">F397</f>
        <v>0</v>
      </c>
      <c r="P397" s="652">
        <v>0</v>
      </c>
      <c r="Q397" s="652">
        <v>0</v>
      </c>
      <c r="R397" s="652">
        <v>0</v>
      </c>
      <c r="S397" s="652">
        <v>0</v>
      </c>
      <c r="T397" s="653">
        <f t="shared" ref="T397:T417" si="349">G397</f>
        <v>0</v>
      </c>
      <c r="U397" s="653">
        <f t="shared" ref="U397:U417" si="350">G397</f>
        <v>0</v>
      </c>
      <c r="V397" s="653">
        <f t="shared" ref="V397:V417" si="351">G397</f>
        <v>0</v>
      </c>
      <c r="W397" s="654">
        <f t="shared" ref="W397:W417" si="352">G397</f>
        <v>0</v>
      </c>
    </row>
    <row r="398" spans="1:23" s="105" customFormat="1" x14ac:dyDescent="0.2">
      <c r="A398" s="72"/>
      <c r="B398" s="22"/>
      <c r="C398" s="23"/>
      <c r="D398" s="73"/>
      <c r="E398" s="73"/>
      <c r="F398" s="652">
        <f t="shared" si="327"/>
        <v>0</v>
      </c>
      <c r="G398" s="652">
        <f t="shared" si="328"/>
        <v>0</v>
      </c>
      <c r="H398" s="652">
        <v>0</v>
      </c>
      <c r="I398" s="652">
        <v>0</v>
      </c>
      <c r="J398" s="652">
        <v>0</v>
      </c>
      <c r="K398" s="652">
        <v>0</v>
      </c>
      <c r="L398" s="653">
        <f t="shared" si="345"/>
        <v>0</v>
      </c>
      <c r="M398" s="653">
        <f t="shared" si="346"/>
        <v>0</v>
      </c>
      <c r="N398" s="653">
        <f t="shared" si="347"/>
        <v>0</v>
      </c>
      <c r="O398" s="654">
        <f t="shared" si="348"/>
        <v>0</v>
      </c>
      <c r="P398" s="652">
        <v>0</v>
      </c>
      <c r="Q398" s="652">
        <v>0</v>
      </c>
      <c r="R398" s="652">
        <v>0</v>
      </c>
      <c r="S398" s="652">
        <v>0</v>
      </c>
      <c r="T398" s="653">
        <f t="shared" si="349"/>
        <v>0</v>
      </c>
      <c r="U398" s="653">
        <f t="shared" si="350"/>
        <v>0</v>
      </c>
      <c r="V398" s="653">
        <f t="shared" si="351"/>
        <v>0</v>
      </c>
      <c r="W398" s="654">
        <f t="shared" si="352"/>
        <v>0</v>
      </c>
    </row>
    <row r="399" spans="1:23" s="105" customFormat="1" x14ac:dyDescent="0.2">
      <c r="A399" s="72"/>
      <c r="B399" s="22"/>
      <c r="C399" s="23"/>
      <c r="D399" s="73"/>
      <c r="E399" s="73"/>
      <c r="F399" s="652">
        <f t="shared" si="327"/>
        <v>0</v>
      </c>
      <c r="G399" s="652">
        <f t="shared" si="328"/>
        <v>0</v>
      </c>
      <c r="H399" s="652">
        <v>0</v>
      </c>
      <c r="I399" s="652">
        <v>0</v>
      </c>
      <c r="J399" s="652">
        <v>0</v>
      </c>
      <c r="K399" s="652">
        <v>0</v>
      </c>
      <c r="L399" s="653">
        <f t="shared" si="345"/>
        <v>0</v>
      </c>
      <c r="M399" s="653">
        <f t="shared" si="346"/>
        <v>0</v>
      </c>
      <c r="N399" s="653">
        <f t="shared" si="347"/>
        <v>0</v>
      </c>
      <c r="O399" s="654">
        <f t="shared" si="348"/>
        <v>0</v>
      </c>
      <c r="P399" s="652">
        <v>0</v>
      </c>
      <c r="Q399" s="652">
        <v>0</v>
      </c>
      <c r="R399" s="652">
        <v>0</v>
      </c>
      <c r="S399" s="652">
        <v>0</v>
      </c>
      <c r="T399" s="653">
        <f t="shared" si="349"/>
        <v>0</v>
      </c>
      <c r="U399" s="653">
        <f t="shared" si="350"/>
        <v>0</v>
      </c>
      <c r="V399" s="653">
        <f t="shared" si="351"/>
        <v>0</v>
      </c>
      <c r="W399" s="654">
        <f t="shared" si="352"/>
        <v>0</v>
      </c>
    </row>
    <row r="400" spans="1:23" s="105" customFormat="1" x14ac:dyDescent="0.2">
      <c r="A400" s="72"/>
      <c r="B400" s="22"/>
      <c r="C400" s="23"/>
      <c r="D400" s="73"/>
      <c r="E400" s="73"/>
      <c r="F400" s="652">
        <f t="shared" si="327"/>
        <v>0</v>
      </c>
      <c r="G400" s="652">
        <f t="shared" si="328"/>
        <v>0</v>
      </c>
      <c r="H400" s="652">
        <v>0</v>
      </c>
      <c r="I400" s="652">
        <v>0</v>
      </c>
      <c r="J400" s="652">
        <v>0</v>
      </c>
      <c r="K400" s="652">
        <v>0</v>
      </c>
      <c r="L400" s="653">
        <f t="shared" si="345"/>
        <v>0</v>
      </c>
      <c r="M400" s="653">
        <f t="shared" si="346"/>
        <v>0</v>
      </c>
      <c r="N400" s="653">
        <f t="shared" si="347"/>
        <v>0</v>
      </c>
      <c r="O400" s="654">
        <f t="shared" si="348"/>
        <v>0</v>
      </c>
      <c r="P400" s="652">
        <v>0</v>
      </c>
      <c r="Q400" s="652">
        <v>0</v>
      </c>
      <c r="R400" s="652">
        <v>0</v>
      </c>
      <c r="S400" s="652">
        <v>0</v>
      </c>
      <c r="T400" s="653">
        <f t="shared" si="349"/>
        <v>0</v>
      </c>
      <c r="U400" s="653">
        <f t="shared" si="350"/>
        <v>0</v>
      </c>
      <c r="V400" s="653">
        <f t="shared" si="351"/>
        <v>0</v>
      </c>
      <c r="W400" s="654">
        <f t="shared" si="352"/>
        <v>0</v>
      </c>
    </row>
    <row r="401" spans="1:23" s="105" customFormat="1" x14ac:dyDescent="0.2">
      <c r="A401" s="72"/>
      <c r="B401" s="22"/>
      <c r="C401" s="23"/>
      <c r="D401" s="73"/>
      <c r="E401" s="73"/>
      <c r="F401" s="652">
        <f t="shared" si="327"/>
        <v>0</v>
      </c>
      <c r="G401" s="652">
        <f t="shared" si="328"/>
        <v>0</v>
      </c>
      <c r="H401" s="652">
        <v>0</v>
      </c>
      <c r="I401" s="652">
        <v>0</v>
      </c>
      <c r="J401" s="652">
        <v>0</v>
      </c>
      <c r="K401" s="652">
        <v>0</v>
      </c>
      <c r="L401" s="653">
        <f t="shared" si="345"/>
        <v>0</v>
      </c>
      <c r="M401" s="653">
        <f t="shared" si="346"/>
        <v>0</v>
      </c>
      <c r="N401" s="653">
        <f t="shared" si="347"/>
        <v>0</v>
      </c>
      <c r="O401" s="654">
        <f t="shared" si="348"/>
        <v>0</v>
      </c>
      <c r="P401" s="652">
        <v>0</v>
      </c>
      <c r="Q401" s="652">
        <v>0</v>
      </c>
      <c r="R401" s="652">
        <v>0</v>
      </c>
      <c r="S401" s="652">
        <v>0</v>
      </c>
      <c r="T401" s="653">
        <f t="shared" si="349"/>
        <v>0</v>
      </c>
      <c r="U401" s="653">
        <f t="shared" si="350"/>
        <v>0</v>
      </c>
      <c r="V401" s="653">
        <f t="shared" si="351"/>
        <v>0</v>
      </c>
      <c r="W401" s="654">
        <f t="shared" si="352"/>
        <v>0</v>
      </c>
    </row>
    <row r="402" spans="1:23" s="105" customFormat="1" x14ac:dyDescent="0.2">
      <c r="A402" s="72"/>
      <c r="B402" s="22"/>
      <c r="C402" s="23"/>
      <c r="D402" s="73"/>
      <c r="E402" s="73"/>
      <c r="F402" s="652">
        <f t="shared" si="327"/>
        <v>0</v>
      </c>
      <c r="G402" s="652">
        <f t="shared" si="328"/>
        <v>0</v>
      </c>
      <c r="H402" s="652">
        <v>0</v>
      </c>
      <c r="I402" s="652">
        <v>0</v>
      </c>
      <c r="J402" s="652">
        <v>0</v>
      </c>
      <c r="K402" s="652">
        <v>0</v>
      </c>
      <c r="L402" s="653">
        <f t="shared" si="345"/>
        <v>0</v>
      </c>
      <c r="M402" s="653">
        <f t="shared" si="346"/>
        <v>0</v>
      </c>
      <c r="N402" s="653">
        <f t="shared" si="347"/>
        <v>0</v>
      </c>
      <c r="O402" s="654">
        <f t="shared" si="348"/>
        <v>0</v>
      </c>
      <c r="P402" s="652">
        <v>0</v>
      </c>
      <c r="Q402" s="652">
        <v>0</v>
      </c>
      <c r="R402" s="652">
        <v>0</v>
      </c>
      <c r="S402" s="652">
        <v>0</v>
      </c>
      <c r="T402" s="653">
        <f t="shared" si="349"/>
        <v>0</v>
      </c>
      <c r="U402" s="653">
        <f t="shared" si="350"/>
        <v>0</v>
      </c>
      <c r="V402" s="653">
        <f t="shared" si="351"/>
        <v>0</v>
      </c>
      <c r="W402" s="654">
        <f t="shared" si="352"/>
        <v>0</v>
      </c>
    </row>
    <row r="403" spans="1:23" s="105" customFormat="1" x14ac:dyDescent="0.2">
      <c r="A403" s="72"/>
      <c r="B403" s="22"/>
      <c r="C403" s="23"/>
      <c r="D403" s="73"/>
      <c r="E403" s="73"/>
      <c r="F403" s="652">
        <f t="shared" si="327"/>
        <v>0</v>
      </c>
      <c r="G403" s="652">
        <f t="shared" si="328"/>
        <v>0</v>
      </c>
      <c r="H403" s="652">
        <v>0</v>
      </c>
      <c r="I403" s="652">
        <v>0</v>
      </c>
      <c r="J403" s="652">
        <v>0</v>
      </c>
      <c r="K403" s="652">
        <v>0</v>
      </c>
      <c r="L403" s="653">
        <f t="shared" si="345"/>
        <v>0</v>
      </c>
      <c r="M403" s="653">
        <f t="shared" si="346"/>
        <v>0</v>
      </c>
      <c r="N403" s="653">
        <f t="shared" si="347"/>
        <v>0</v>
      </c>
      <c r="O403" s="654">
        <f t="shared" si="348"/>
        <v>0</v>
      </c>
      <c r="P403" s="652">
        <v>0</v>
      </c>
      <c r="Q403" s="652">
        <v>0</v>
      </c>
      <c r="R403" s="652">
        <v>0</v>
      </c>
      <c r="S403" s="652">
        <v>0</v>
      </c>
      <c r="T403" s="653">
        <f t="shared" si="349"/>
        <v>0</v>
      </c>
      <c r="U403" s="653">
        <f t="shared" si="350"/>
        <v>0</v>
      </c>
      <c r="V403" s="653">
        <f t="shared" si="351"/>
        <v>0</v>
      </c>
      <c r="W403" s="654">
        <f t="shared" si="352"/>
        <v>0</v>
      </c>
    </row>
    <row r="404" spans="1:23" s="105" customFormat="1" x14ac:dyDescent="0.2">
      <c r="A404" s="72"/>
      <c r="B404" s="22"/>
      <c r="C404" s="23"/>
      <c r="D404" s="73"/>
      <c r="E404" s="73"/>
      <c r="F404" s="652">
        <f t="shared" si="327"/>
        <v>0</v>
      </c>
      <c r="G404" s="652">
        <f t="shared" si="328"/>
        <v>0</v>
      </c>
      <c r="H404" s="652">
        <v>0</v>
      </c>
      <c r="I404" s="652">
        <v>0</v>
      </c>
      <c r="J404" s="652">
        <v>0</v>
      </c>
      <c r="K404" s="652">
        <v>0</v>
      </c>
      <c r="L404" s="653">
        <f t="shared" si="345"/>
        <v>0</v>
      </c>
      <c r="M404" s="653">
        <f t="shared" si="346"/>
        <v>0</v>
      </c>
      <c r="N404" s="653">
        <f t="shared" si="347"/>
        <v>0</v>
      </c>
      <c r="O404" s="654">
        <f t="shared" si="348"/>
        <v>0</v>
      </c>
      <c r="P404" s="652">
        <v>0</v>
      </c>
      <c r="Q404" s="652">
        <v>0</v>
      </c>
      <c r="R404" s="652">
        <v>0</v>
      </c>
      <c r="S404" s="652">
        <v>0</v>
      </c>
      <c r="T404" s="653">
        <f t="shared" si="349"/>
        <v>0</v>
      </c>
      <c r="U404" s="653">
        <f t="shared" si="350"/>
        <v>0</v>
      </c>
      <c r="V404" s="653">
        <f t="shared" si="351"/>
        <v>0</v>
      </c>
      <c r="W404" s="654">
        <f t="shared" si="352"/>
        <v>0</v>
      </c>
    </row>
    <row r="405" spans="1:23" s="105" customFormat="1" x14ac:dyDescent="0.2">
      <c r="A405" s="72"/>
      <c r="B405" s="22"/>
      <c r="C405" s="23"/>
      <c r="D405" s="73"/>
      <c r="E405" s="73"/>
      <c r="F405" s="652">
        <f t="shared" si="327"/>
        <v>0</v>
      </c>
      <c r="G405" s="652">
        <f t="shared" si="328"/>
        <v>0</v>
      </c>
      <c r="H405" s="652">
        <v>0</v>
      </c>
      <c r="I405" s="652">
        <v>0</v>
      </c>
      <c r="J405" s="652">
        <v>0</v>
      </c>
      <c r="K405" s="652">
        <v>0</v>
      </c>
      <c r="L405" s="653">
        <f t="shared" si="345"/>
        <v>0</v>
      </c>
      <c r="M405" s="653">
        <f t="shared" si="346"/>
        <v>0</v>
      </c>
      <c r="N405" s="653">
        <f t="shared" si="347"/>
        <v>0</v>
      </c>
      <c r="O405" s="654">
        <f t="shared" si="348"/>
        <v>0</v>
      </c>
      <c r="P405" s="652">
        <v>0</v>
      </c>
      <c r="Q405" s="652">
        <v>0</v>
      </c>
      <c r="R405" s="652">
        <v>0</v>
      </c>
      <c r="S405" s="652">
        <v>0</v>
      </c>
      <c r="T405" s="653">
        <f t="shared" si="349"/>
        <v>0</v>
      </c>
      <c r="U405" s="653">
        <f t="shared" si="350"/>
        <v>0</v>
      </c>
      <c r="V405" s="653">
        <f t="shared" si="351"/>
        <v>0</v>
      </c>
      <c r="W405" s="654">
        <f t="shared" si="352"/>
        <v>0</v>
      </c>
    </row>
    <row r="406" spans="1:23" s="105" customFormat="1" x14ac:dyDescent="0.2">
      <c r="A406" s="72"/>
      <c r="B406" s="22"/>
      <c r="C406" s="23"/>
      <c r="D406" s="73"/>
      <c r="E406" s="73"/>
      <c r="F406" s="652">
        <f t="shared" si="327"/>
        <v>0</v>
      </c>
      <c r="G406" s="652">
        <f t="shared" si="328"/>
        <v>0</v>
      </c>
      <c r="H406" s="652">
        <v>0</v>
      </c>
      <c r="I406" s="652">
        <v>0</v>
      </c>
      <c r="J406" s="652">
        <v>0</v>
      </c>
      <c r="K406" s="652">
        <v>0</v>
      </c>
      <c r="L406" s="653">
        <f t="shared" si="345"/>
        <v>0</v>
      </c>
      <c r="M406" s="653">
        <f t="shared" si="346"/>
        <v>0</v>
      </c>
      <c r="N406" s="653">
        <f t="shared" si="347"/>
        <v>0</v>
      </c>
      <c r="O406" s="654">
        <f t="shared" si="348"/>
        <v>0</v>
      </c>
      <c r="P406" s="652">
        <v>0</v>
      </c>
      <c r="Q406" s="652">
        <v>0</v>
      </c>
      <c r="R406" s="652">
        <v>0</v>
      </c>
      <c r="S406" s="652">
        <v>0</v>
      </c>
      <c r="T406" s="653">
        <f t="shared" si="349"/>
        <v>0</v>
      </c>
      <c r="U406" s="653">
        <f t="shared" si="350"/>
        <v>0</v>
      </c>
      <c r="V406" s="653">
        <f t="shared" si="351"/>
        <v>0</v>
      </c>
      <c r="W406" s="654">
        <f t="shared" si="352"/>
        <v>0</v>
      </c>
    </row>
    <row r="407" spans="1:23" s="105" customFormat="1" x14ac:dyDescent="0.2">
      <c r="A407" s="72"/>
      <c r="B407" s="22"/>
      <c r="C407" s="23"/>
      <c r="D407" s="73"/>
      <c r="E407" s="73"/>
      <c r="F407" s="652">
        <f t="shared" si="327"/>
        <v>0</v>
      </c>
      <c r="G407" s="652">
        <f t="shared" si="328"/>
        <v>0</v>
      </c>
      <c r="H407" s="652">
        <v>0</v>
      </c>
      <c r="I407" s="652">
        <v>0</v>
      </c>
      <c r="J407" s="652">
        <v>0</v>
      </c>
      <c r="K407" s="652">
        <v>0</v>
      </c>
      <c r="L407" s="653">
        <f t="shared" si="345"/>
        <v>0</v>
      </c>
      <c r="M407" s="653">
        <f t="shared" si="346"/>
        <v>0</v>
      </c>
      <c r="N407" s="653">
        <f t="shared" si="347"/>
        <v>0</v>
      </c>
      <c r="O407" s="654">
        <f t="shared" si="348"/>
        <v>0</v>
      </c>
      <c r="P407" s="652">
        <v>0</v>
      </c>
      <c r="Q407" s="652">
        <v>0</v>
      </c>
      <c r="R407" s="652">
        <v>0</v>
      </c>
      <c r="S407" s="652">
        <v>0</v>
      </c>
      <c r="T407" s="653">
        <f t="shared" si="349"/>
        <v>0</v>
      </c>
      <c r="U407" s="653">
        <f t="shared" si="350"/>
        <v>0</v>
      </c>
      <c r="V407" s="653">
        <f t="shared" si="351"/>
        <v>0</v>
      </c>
      <c r="W407" s="654">
        <f t="shared" si="352"/>
        <v>0</v>
      </c>
    </row>
    <row r="408" spans="1:23" s="105" customFormat="1" x14ac:dyDescent="0.2">
      <c r="A408" s="72"/>
      <c r="B408" s="22"/>
      <c r="C408" s="23"/>
      <c r="D408" s="73"/>
      <c r="E408" s="73"/>
      <c r="F408" s="652">
        <f t="shared" si="327"/>
        <v>0</v>
      </c>
      <c r="G408" s="652">
        <f t="shared" si="328"/>
        <v>0</v>
      </c>
      <c r="H408" s="652">
        <v>0</v>
      </c>
      <c r="I408" s="652">
        <v>0</v>
      </c>
      <c r="J408" s="652">
        <v>0</v>
      </c>
      <c r="K408" s="652">
        <v>0</v>
      </c>
      <c r="L408" s="653">
        <f t="shared" si="345"/>
        <v>0</v>
      </c>
      <c r="M408" s="653">
        <f t="shared" si="346"/>
        <v>0</v>
      </c>
      <c r="N408" s="653">
        <f t="shared" si="347"/>
        <v>0</v>
      </c>
      <c r="O408" s="654">
        <f t="shared" si="348"/>
        <v>0</v>
      </c>
      <c r="P408" s="652">
        <v>0</v>
      </c>
      <c r="Q408" s="652">
        <v>0</v>
      </c>
      <c r="R408" s="652">
        <v>0</v>
      </c>
      <c r="S408" s="652">
        <v>0</v>
      </c>
      <c r="T408" s="653">
        <f t="shared" si="349"/>
        <v>0</v>
      </c>
      <c r="U408" s="653">
        <f t="shared" si="350"/>
        <v>0</v>
      </c>
      <c r="V408" s="653">
        <f t="shared" si="351"/>
        <v>0</v>
      </c>
      <c r="W408" s="654">
        <f t="shared" si="352"/>
        <v>0</v>
      </c>
    </row>
    <row r="409" spans="1:23" s="105" customFormat="1" x14ac:dyDescent="0.2">
      <c r="A409" s="72"/>
      <c r="B409" s="22"/>
      <c r="C409" s="23"/>
      <c r="D409" s="73"/>
      <c r="E409" s="73"/>
      <c r="F409" s="652">
        <f t="shared" si="327"/>
        <v>0</v>
      </c>
      <c r="G409" s="652">
        <f t="shared" si="328"/>
        <v>0</v>
      </c>
      <c r="H409" s="652">
        <v>0</v>
      </c>
      <c r="I409" s="652">
        <v>0</v>
      </c>
      <c r="J409" s="652">
        <v>0</v>
      </c>
      <c r="K409" s="652">
        <v>0</v>
      </c>
      <c r="L409" s="653">
        <f t="shared" si="345"/>
        <v>0</v>
      </c>
      <c r="M409" s="653">
        <f t="shared" si="346"/>
        <v>0</v>
      </c>
      <c r="N409" s="653">
        <f t="shared" si="347"/>
        <v>0</v>
      </c>
      <c r="O409" s="654">
        <f t="shared" si="348"/>
        <v>0</v>
      </c>
      <c r="P409" s="652">
        <v>0</v>
      </c>
      <c r="Q409" s="652">
        <v>0</v>
      </c>
      <c r="R409" s="652">
        <v>0</v>
      </c>
      <c r="S409" s="652">
        <v>0</v>
      </c>
      <c r="T409" s="653">
        <f t="shared" si="349"/>
        <v>0</v>
      </c>
      <c r="U409" s="653">
        <f t="shared" si="350"/>
        <v>0</v>
      </c>
      <c r="V409" s="653">
        <f t="shared" si="351"/>
        <v>0</v>
      </c>
      <c r="W409" s="654">
        <f t="shared" si="352"/>
        <v>0</v>
      </c>
    </row>
    <row r="410" spans="1:23" s="105" customFormat="1" x14ac:dyDescent="0.2">
      <c r="A410" s="72"/>
      <c r="B410" s="22"/>
      <c r="C410" s="23"/>
      <c r="D410" s="73"/>
      <c r="E410" s="73"/>
      <c r="F410" s="652">
        <f t="shared" si="327"/>
        <v>0</v>
      </c>
      <c r="G410" s="652">
        <f t="shared" si="328"/>
        <v>0</v>
      </c>
      <c r="H410" s="652">
        <v>0</v>
      </c>
      <c r="I410" s="652">
        <v>0</v>
      </c>
      <c r="J410" s="652">
        <v>0</v>
      </c>
      <c r="K410" s="652">
        <v>0</v>
      </c>
      <c r="L410" s="653">
        <f t="shared" si="345"/>
        <v>0</v>
      </c>
      <c r="M410" s="653">
        <f t="shared" si="346"/>
        <v>0</v>
      </c>
      <c r="N410" s="653">
        <f t="shared" si="347"/>
        <v>0</v>
      </c>
      <c r="O410" s="654">
        <f t="shared" si="348"/>
        <v>0</v>
      </c>
      <c r="P410" s="652">
        <v>0</v>
      </c>
      <c r="Q410" s="652">
        <v>0</v>
      </c>
      <c r="R410" s="652">
        <v>0</v>
      </c>
      <c r="S410" s="652">
        <v>0</v>
      </c>
      <c r="T410" s="653">
        <f t="shared" si="349"/>
        <v>0</v>
      </c>
      <c r="U410" s="653">
        <f t="shared" si="350"/>
        <v>0</v>
      </c>
      <c r="V410" s="653">
        <f t="shared" si="351"/>
        <v>0</v>
      </c>
      <c r="W410" s="654">
        <f t="shared" si="352"/>
        <v>0</v>
      </c>
    </row>
    <row r="411" spans="1:23" s="105" customFormat="1" x14ac:dyDescent="0.2">
      <c r="A411" s="72"/>
      <c r="B411" s="22"/>
      <c r="C411" s="23"/>
      <c r="D411" s="73"/>
      <c r="E411" s="73"/>
      <c r="F411" s="652">
        <f t="shared" si="327"/>
        <v>0</v>
      </c>
      <c r="G411" s="652">
        <f t="shared" si="328"/>
        <v>0</v>
      </c>
      <c r="H411" s="652">
        <v>0</v>
      </c>
      <c r="I411" s="652">
        <v>0</v>
      </c>
      <c r="J411" s="652">
        <v>0</v>
      </c>
      <c r="K411" s="652">
        <v>0</v>
      </c>
      <c r="L411" s="653">
        <f t="shared" si="345"/>
        <v>0</v>
      </c>
      <c r="M411" s="653">
        <f t="shared" si="346"/>
        <v>0</v>
      </c>
      <c r="N411" s="653">
        <f t="shared" si="347"/>
        <v>0</v>
      </c>
      <c r="O411" s="654">
        <f t="shared" si="348"/>
        <v>0</v>
      </c>
      <c r="P411" s="652">
        <v>0</v>
      </c>
      <c r="Q411" s="652">
        <v>0</v>
      </c>
      <c r="R411" s="652">
        <v>0</v>
      </c>
      <c r="S411" s="652">
        <v>0</v>
      </c>
      <c r="T411" s="653">
        <f t="shared" si="349"/>
        <v>0</v>
      </c>
      <c r="U411" s="653">
        <f t="shared" si="350"/>
        <v>0</v>
      </c>
      <c r="V411" s="653">
        <f t="shared" si="351"/>
        <v>0</v>
      </c>
      <c r="W411" s="654">
        <f t="shared" si="352"/>
        <v>0</v>
      </c>
    </row>
    <row r="412" spans="1:23" s="105" customFormat="1" x14ac:dyDescent="0.2">
      <c r="A412" s="72"/>
      <c r="B412" s="22"/>
      <c r="C412" s="23"/>
      <c r="D412" s="73"/>
      <c r="E412" s="73"/>
      <c r="F412" s="652">
        <f t="shared" si="327"/>
        <v>0</v>
      </c>
      <c r="G412" s="652">
        <f t="shared" si="328"/>
        <v>0</v>
      </c>
      <c r="H412" s="652">
        <v>0</v>
      </c>
      <c r="I412" s="652">
        <v>0</v>
      </c>
      <c r="J412" s="652">
        <v>0</v>
      </c>
      <c r="K412" s="652">
        <v>0</v>
      </c>
      <c r="L412" s="653">
        <f t="shared" si="345"/>
        <v>0</v>
      </c>
      <c r="M412" s="653">
        <f t="shared" si="346"/>
        <v>0</v>
      </c>
      <c r="N412" s="653">
        <f t="shared" si="347"/>
        <v>0</v>
      </c>
      <c r="O412" s="654">
        <f t="shared" si="348"/>
        <v>0</v>
      </c>
      <c r="P412" s="652">
        <v>0</v>
      </c>
      <c r="Q412" s="652">
        <v>0</v>
      </c>
      <c r="R412" s="652">
        <v>0</v>
      </c>
      <c r="S412" s="652">
        <v>0</v>
      </c>
      <c r="T412" s="653">
        <f t="shared" si="349"/>
        <v>0</v>
      </c>
      <c r="U412" s="653">
        <f t="shared" si="350"/>
        <v>0</v>
      </c>
      <c r="V412" s="653">
        <f t="shared" si="351"/>
        <v>0</v>
      </c>
      <c r="W412" s="654">
        <f t="shared" si="352"/>
        <v>0</v>
      </c>
    </row>
    <row r="413" spans="1:23" s="105" customFormat="1" x14ac:dyDescent="0.2">
      <c r="A413" s="72"/>
      <c r="B413" s="22"/>
      <c r="C413" s="23"/>
      <c r="D413" s="73"/>
      <c r="E413" s="73"/>
      <c r="F413" s="652">
        <f t="shared" si="327"/>
        <v>0</v>
      </c>
      <c r="G413" s="652">
        <f t="shared" si="328"/>
        <v>0</v>
      </c>
      <c r="H413" s="652">
        <v>0</v>
      </c>
      <c r="I413" s="652">
        <v>0</v>
      </c>
      <c r="J413" s="652">
        <v>0</v>
      </c>
      <c r="K413" s="652">
        <v>0</v>
      </c>
      <c r="L413" s="653">
        <f t="shared" si="345"/>
        <v>0</v>
      </c>
      <c r="M413" s="653">
        <f t="shared" si="346"/>
        <v>0</v>
      </c>
      <c r="N413" s="653">
        <f t="shared" si="347"/>
        <v>0</v>
      </c>
      <c r="O413" s="654">
        <f t="shared" si="348"/>
        <v>0</v>
      </c>
      <c r="P413" s="652">
        <v>0</v>
      </c>
      <c r="Q413" s="652">
        <v>0</v>
      </c>
      <c r="R413" s="652">
        <v>0</v>
      </c>
      <c r="S413" s="652">
        <v>0</v>
      </c>
      <c r="T413" s="653">
        <f t="shared" si="349"/>
        <v>0</v>
      </c>
      <c r="U413" s="653">
        <f t="shared" si="350"/>
        <v>0</v>
      </c>
      <c r="V413" s="653">
        <f t="shared" si="351"/>
        <v>0</v>
      </c>
      <c r="W413" s="654">
        <f t="shared" si="352"/>
        <v>0</v>
      </c>
    </row>
    <row r="414" spans="1:23" s="105" customFormat="1" x14ac:dyDescent="0.2">
      <c r="A414" s="72"/>
      <c r="B414" s="22"/>
      <c r="C414" s="23"/>
      <c r="D414" s="73"/>
      <c r="E414" s="73"/>
      <c r="F414" s="652">
        <f t="shared" si="327"/>
        <v>0</v>
      </c>
      <c r="G414" s="652">
        <f t="shared" si="328"/>
        <v>0</v>
      </c>
      <c r="H414" s="652">
        <v>0</v>
      </c>
      <c r="I414" s="652">
        <v>0</v>
      </c>
      <c r="J414" s="652">
        <v>0</v>
      </c>
      <c r="K414" s="652">
        <v>0</v>
      </c>
      <c r="L414" s="653">
        <f t="shared" si="345"/>
        <v>0</v>
      </c>
      <c r="M414" s="653">
        <f t="shared" si="346"/>
        <v>0</v>
      </c>
      <c r="N414" s="653">
        <f t="shared" si="347"/>
        <v>0</v>
      </c>
      <c r="O414" s="654">
        <f t="shared" si="348"/>
        <v>0</v>
      </c>
      <c r="P414" s="652">
        <v>0</v>
      </c>
      <c r="Q414" s="652">
        <v>0</v>
      </c>
      <c r="R414" s="652">
        <v>0</v>
      </c>
      <c r="S414" s="652">
        <v>0</v>
      </c>
      <c r="T414" s="653">
        <f t="shared" si="349"/>
        <v>0</v>
      </c>
      <c r="U414" s="653">
        <f t="shared" si="350"/>
        <v>0</v>
      </c>
      <c r="V414" s="653">
        <f t="shared" si="351"/>
        <v>0</v>
      </c>
      <c r="W414" s="654">
        <f t="shared" si="352"/>
        <v>0</v>
      </c>
    </row>
    <row r="415" spans="1:23" s="105" customFormat="1" x14ac:dyDescent="0.2">
      <c r="A415" s="72"/>
      <c r="B415" s="22"/>
      <c r="C415" s="23"/>
      <c r="D415" s="73"/>
      <c r="E415" s="73"/>
      <c r="F415" s="652">
        <f t="shared" si="327"/>
        <v>0</v>
      </c>
      <c r="G415" s="652">
        <f t="shared" si="328"/>
        <v>0</v>
      </c>
      <c r="H415" s="652">
        <v>0</v>
      </c>
      <c r="I415" s="652">
        <v>0</v>
      </c>
      <c r="J415" s="652">
        <v>0</v>
      </c>
      <c r="K415" s="652">
        <v>0</v>
      </c>
      <c r="L415" s="653">
        <f t="shared" si="345"/>
        <v>0</v>
      </c>
      <c r="M415" s="653">
        <f t="shared" si="346"/>
        <v>0</v>
      </c>
      <c r="N415" s="653">
        <f t="shared" si="347"/>
        <v>0</v>
      </c>
      <c r="O415" s="654">
        <f t="shared" si="348"/>
        <v>0</v>
      </c>
      <c r="P415" s="652">
        <v>0</v>
      </c>
      <c r="Q415" s="652">
        <v>0</v>
      </c>
      <c r="R415" s="652">
        <v>0</v>
      </c>
      <c r="S415" s="652">
        <v>0</v>
      </c>
      <c r="T415" s="653">
        <f t="shared" si="349"/>
        <v>0</v>
      </c>
      <c r="U415" s="653">
        <f t="shared" si="350"/>
        <v>0</v>
      </c>
      <c r="V415" s="653">
        <f t="shared" si="351"/>
        <v>0</v>
      </c>
      <c r="W415" s="654">
        <f t="shared" si="352"/>
        <v>0</v>
      </c>
    </row>
    <row r="416" spans="1:23" s="105" customFormat="1" x14ac:dyDescent="0.2">
      <c r="A416" s="72"/>
      <c r="B416" s="22"/>
      <c r="C416" s="23"/>
      <c r="D416" s="73"/>
      <c r="E416" s="73"/>
      <c r="F416" s="652">
        <f t="shared" si="327"/>
        <v>0</v>
      </c>
      <c r="G416" s="652">
        <f t="shared" si="328"/>
        <v>0</v>
      </c>
      <c r="H416" s="652">
        <v>0</v>
      </c>
      <c r="I416" s="652">
        <v>0</v>
      </c>
      <c r="J416" s="652">
        <v>0</v>
      </c>
      <c r="K416" s="652">
        <v>0</v>
      </c>
      <c r="L416" s="653">
        <f t="shared" si="345"/>
        <v>0</v>
      </c>
      <c r="M416" s="653">
        <f t="shared" si="346"/>
        <v>0</v>
      </c>
      <c r="N416" s="653">
        <f t="shared" si="347"/>
        <v>0</v>
      </c>
      <c r="O416" s="654">
        <f t="shared" si="348"/>
        <v>0</v>
      </c>
      <c r="P416" s="652">
        <v>0</v>
      </c>
      <c r="Q416" s="652">
        <v>0</v>
      </c>
      <c r="R416" s="652">
        <v>0</v>
      </c>
      <c r="S416" s="652">
        <v>0</v>
      </c>
      <c r="T416" s="653">
        <f t="shared" si="349"/>
        <v>0</v>
      </c>
      <c r="U416" s="653">
        <f t="shared" si="350"/>
        <v>0</v>
      </c>
      <c r="V416" s="653">
        <f t="shared" si="351"/>
        <v>0</v>
      </c>
      <c r="W416" s="654">
        <f t="shared" si="352"/>
        <v>0</v>
      </c>
    </row>
    <row r="417" spans="1:23" s="105" customFormat="1" x14ac:dyDescent="0.2">
      <c r="A417" s="72"/>
      <c r="B417" s="22"/>
      <c r="C417" s="23"/>
      <c r="D417" s="73"/>
      <c r="E417" s="73"/>
      <c r="F417" s="652">
        <f t="shared" si="327"/>
        <v>0</v>
      </c>
      <c r="G417" s="652">
        <f t="shared" si="328"/>
        <v>0</v>
      </c>
      <c r="H417" s="652">
        <v>0</v>
      </c>
      <c r="I417" s="652">
        <v>0</v>
      </c>
      <c r="J417" s="652">
        <v>0</v>
      </c>
      <c r="K417" s="652">
        <v>0</v>
      </c>
      <c r="L417" s="653">
        <f t="shared" si="345"/>
        <v>0</v>
      </c>
      <c r="M417" s="653">
        <f t="shared" si="346"/>
        <v>0</v>
      </c>
      <c r="N417" s="653">
        <f t="shared" si="347"/>
        <v>0</v>
      </c>
      <c r="O417" s="654">
        <f t="shared" si="348"/>
        <v>0</v>
      </c>
      <c r="P417" s="652">
        <v>0</v>
      </c>
      <c r="Q417" s="652">
        <v>0</v>
      </c>
      <c r="R417" s="652">
        <v>0</v>
      </c>
      <c r="S417" s="652">
        <v>0</v>
      </c>
      <c r="T417" s="653">
        <f t="shared" si="349"/>
        <v>0</v>
      </c>
      <c r="U417" s="653">
        <f t="shared" si="350"/>
        <v>0</v>
      </c>
      <c r="V417" s="653">
        <f t="shared" si="351"/>
        <v>0</v>
      </c>
      <c r="W417" s="654">
        <f t="shared" si="352"/>
        <v>0</v>
      </c>
    </row>
    <row r="418" spans="1:23" x14ac:dyDescent="0.2">
      <c r="A418" s="79" t="s">
        <v>31</v>
      </c>
      <c r="B418" s="80"/>
      <c r="C418" s="81"/>
      <c r="D418" s="82"/>
      <c r="E418" s="82"/>
      <c r="F418" s="83">
        <f t="shared" ref="F418:W418" si="353">SUM(F381:F417)</f>
        <v>0</v>
      </c>
      <c r="G418" s="83">
        <f t="shared" si="353"/>
        <v>0</v>
      </c>
      <c r="H418" s="83">
        <f t="shared" si="353"/>
        <v>0</v>
      </c>
      <c r="I418" s="83">
        <f t="shared" si="353"/>
        <v>0</v>
      </c>
      <c r="J418" s="83">
        <f t="shared" si="353"/>
        <v>0</v>
      </c>
      <c r="K418" s="83">
        <f t="shared" si="353"/>
        <v>0</v>
      </c>
      <c r="L418" s="84">
        <f t="shared" si="353"/>
        <v>0</v>
      </c>
      <c r="M418" s="84">
        <f t="shared" si="353"/>
        <v>0</v>
      </c>
      <c r="N418" s="84">
        <f t="shared" si="353"/>
        <v>0</v>
      </c>
      <c r="O418" s="85">
        <f t="shared" si="353"/>
        <v>0</v>
      </c>
      <c r="P418" s="83">
        <f t="shared" si="353"/>
        <v>0</v>
      </c>
      <c r="Q418" s="83">
        <f t="shared" si="353"/>
        <v>0</v>
      </c>
      <c r="R418" s="83">
        <f t="shared" si="353"/>
        <v>0</v>
      </c>
      <c r="S418" s="83">
        <f t="shared" si="353"/>
        <v>0</v>
      </c>
      <c r="T418" s="84">
        <f t="shared" si="353"/>
        <v>0</v>
      </c>
      <c r="U418" s="84">
        <f t="shared" si="353"/>
        <v>0</v>
      </c>
      <c r="V418" s="84">
        <f t="shared" si="353"/>
        <v>0</v>
      </c>
      <c r="W418" s="85">
        <f t="shared" si="353"/>
        <v>0</v>
      </c>
    </row>
    <row r="419" spans="1:23" x14ac:dyDescent="0.2">
      <c r="A419" s="24" t="s">
        <v>166</v>
      </c>
      <c r="B419" s="25"/>
      <c r="C419" s="26"/>
      <c r="D419" s="86"/>
      <c r="E419" s="86"/>
      <c r="F419" s="87"/>
      <c r="G419" s="87"/>
      <c r="H419" s="87"/>
      <c r="I419" s="87"/>
      <c r="J419" s="87"/>
      <c r="K419" s="87"/>
      <c r="L419" s="88"/>
      <c r="M419" s="88"/>
      <c r="N419" s="88"/>
      <c r="O419" s="89"/>
      <c r="P419" s="87"/>
      <c r="Q419" s="87"/>
      <c r="R419" s="87"/>
      <c r="S419" s="87"/>
      <c r="T419" s="88"/>
      <c r="U419" s="88"/>
      <c r="V419" s="88"/>
      <c r="W419" s="89"/>
    </row>
    <row r="420" spans="1:23" x14ac:dyDescent="0.2">
      <c r="A420" s="90"/>
      <c r="B420" s="91"/>
      <c r="C420" s="92"/>
      <c r="D420" s="93"/>
      <c r="E420" s="93"/>
      <c r="F420" s="74">
        <f>C420*D420</f>
        <v>0</v>
      </c>
      <c r="G420" s="74">
        <f>C420*E420</f>
        <v>0</v>
      </c>
      <c r="H420" s="74">
        <f>F420*$H$12</f>
        <v>0</v>
      </c>
      <c r="I420" s="74">
        <f>F420*$I$12</f>
        <v>0</v>
      </c>
      <c r="J420" s="74">
        <f>F420*$J$12</f>
        <v>0</v>
      </c>
      <c r="K420" s="94">
        <f>F420*$K$12</f>
        <v>0</v>
      </c>
      <c r="L420" s="95">
        <f>F420-H420</f>
        <v>0</v>
      </c>
      <c r="M420" s="95">
        <f>F420-I420</f>
        <v>0</v>
      </c>
      <c r="N420" s="95">
        <f>F420-J420</f>
        <v>0</v>
      </c>
      <c r="O420" s="76">
        <f>F420-K420</f>
        <v>0</v>
      </c>
      <c r="P420" s="74">
        <f>G420*$P$12</f>
        <v>0</v>
      </c>
      <c r="Q420" s="74">
        <f>G420*$Q$12</f>
        <v>0</v>
      </c>
      <c r="R420" s="74">
        <f>G420*$R$12</f>
        <v>0</v>
      </c>
      <c r="S420" s="94">
        <f>G420*$S$12</f>
        <v>0</v>
      </c>
      <c r="T420" s="95">
        <f>G420-P420</f>
        <v>0</v>
      </c>
      <c r="U420" s="95">
        <f>G420-Q420</f>
        <v>0</v>
      </c>
      <c r="V420" s="95">
        <f>G420-R420</f>
        <v>0</v>
      </c>
      <c r="W420" s="76">
        <f>G420-S420</f>
        <v>0</v>
      </c>
    </row>
    <row r="421" spans="1:23" x14ac:dyDescent="0.2">
      <c r="A421" s="90"/>
      <c r="B421" s="91"/>
      <c r="C421" s="92"/>
      <c r="D421" s="93"/>
      <c r="E421" s="93"/>
      <c r="F421" s="74">
        <f>C421*D421</f>
        <v>0</v>
      </c>
      <c r="G421" s="74">
        <f>C421*E421</f>
        <v>0</v>
      </c>
      <c r="H421" s="74">
        <f>F421*$H$12</f>
        <v>0</v>
      </c>
      <c r="I421" s="74">
        <f>F421*$I$12</f>
        <v>0</v>
      </c>
      <c r="J421" s="74">
        <f>F421*$J$12</f>
        <v>0</v>
      </c>
      <c r="K421" s="94">
        <f>F421*$K$12</f>
        <v>0</v>
      </c>
      <c r="L421" s="95">
        <f>F421-H421</f>
        <v>0</v>
      </c>
      <c r="M421" s="95">
        <f>F421-I421</f>
        <v>0</v>
      </c>
      <c r="N421" s="95">
        <f>F421-J421</f>
        <v>0</v>
      </c>
      <c r="O421" s="76">
        <f>F421-K421</f>
        <v>0</v>
      </c>
      <c r="P421" s="74">
        <f>G421*$P$12</f>
        <v>0</v>
      </c>
      <c r="Q421" s="74">
        <f>G421*$Q$12</f>
        <v>0</v>
      </c>
      <c r="R421" s="74">
        <f>G421*$R$12</f>
        <v>0</v>
      </c>
      <c r="S421" s="94">
        <f>G421*$S$12</f>
        <v>0</v>
      </c>
      <c r="T421" s="95">
        <f>G421-P421</f>
        <v>0</v>
      </c>
      <c r="U421" s="95">
        <f>G421-Q421</f>
        <v>0</v>
      </c>
      <c r="V421" s="95">
        <f>G421-R421</f>
        <v>0</v>
      </c>
      <c r="W421" s="76">
        <f>G421-S421</f>
        <v>0</v>
      </c>
    </row>
    <row r="422" spans="1:23" x14ac:dyDescent="0.2">
      <c r="A422" s="90"/>
      <c r="B422" s="91"/>
      <c r="C422" s="92"/>
      <c r="D422" s="93"/>
      <c r="E422" s="93"/>
      <c r="F422" s="74">
        <f>C422*D422</f>
        <v>0</v>
      </c>
      <c r="G422" s="74">
        <f>C422*E422</f>
        <v>0</v>
      </c>
      <c r="H422" s="74">
        <f>F422*$H$12</f>
        <v>0</v>
      </c>
      <c r="I422" s="74">
        <f>F422*$I$12</f>
        <v>0</v>
      </c>
      <c r="J422" s="74">
        <f>F422*$J$12</f>
        <v>0</v>
      </c>
      <c r="K422" s="94">
        <f>F422*$K$12</f>
        <v>0</v>
      </c>
      <c r="L422" s="95">
        <f>F422-H422</f>
        <v>0</v>
      </c>
      <c r="M422" s="95">
        <f>F422-I422</f>
        <v>0</v>
      </c>
      <c r="N422" s="95">
        <f>F422-J422</f>
        <v>0</v>
      </c>
      <c r="O422" s="76">
        <f>F422-K422</f>
        <v>0</v>
      </c>
      <c r="P422" s="74">
        <f>G422*$P$12</f>
        <v>0</v>
      </c>
      <c r="Q422" s="74">
        <f>G422*$Q$12</f>
        <v>0</v>
      </c>
      <c r="R422" s="74">
        <f>G422*$R$12</f>
        <v>0</v>
      </c>
      <c r="S422" s="94">
        <f>G422*$S$12</f>
        <v>0</v>
      </c>
      <c r="T422" s="95">
        <f>G422-P422</f>
        <v>0</v>
      </c>
      <c r="U422" s="95">
        <f>G422-Q422</f>
        <v>0</v>
      </c>
      <c r="V422" s="95">
        <f>G422-R422</f>
        <v>0</v>
      </c>
      <c r="W422" s="76">
        <f>G422-S422</f>
        <v>0</v>
      </c>
    </row>
    <row r="423" spans="1:23" x14ac:dyDescent="0.2">
      <c r="A423" s="90"/>
      <c r="B423" s="91"/>
      <c r="C423" s="92"/>
      <c r="D423" s="93"/>
      <c r="E423" s="93"/>
      <c r="F423" s="74">
        <f>C423*D423</f>
        <v>0</v>
      </c>
      <c r="G423" s="74">
        <f>C423*E423</f>
        <v>0</v>
      </c>
      <c r="H423" s="74">
        <f>F423*$H$12</f>
        <v>0</v>
      </c>
      <c r="I423" s="74">
        <f>F423*$I$12</f>
        <v>0</v>
      </c>
      <c r="J423" s="74">
        <f>F423*$J$12</f>
        <v>0</v>
      </c>
      <c r="K423" s="94">
        <f>F423*$K$12</f>
        <v>0</v>
      </c>
      <c r="L423" s="95">
        <f>F423-H423</f>
        <v>0</v>
      </c>
      <c r="M423" s="95">
        <f>F423-I423</f>
        <v>0</v>
      </c>
      <c r="N423" s="95">
        <f>F423-J423</f>
        <v>0</v>
      </c>
      <c r="O423" s="76">
        <f>F423-K423</f>
        <v>0</v>
      </c>
      <c r="P423" s="74">
        <f>G423*$P$12</f>
        <v>0</v>
      </c>
      <c r="Q423" s="74">
        <f>G423*$Q$12</f>
        <v>0</v>
      </c>
      <c r="R423" s="74">
        <f>G423*$R$12</f>
        <v>0</v>
      </c>
      <c r="S423" s="94">
        <f>G423*$S$12</f>
        <v>0</v>
      </c>
      <c r="T423" s="95">
        <f>G423-P423</f>
        <v>0</v>
      </c>
      <c r="U423" s="95">
        <f>G423-Q423</f>
        <v>0</v>
      </c>
      <c r="V423" s="95">
        <f>G423-R423</f>
        <v>0</v>
      </c>
      <c r="W423" s="76">
        <f>G423-S423</f>
        <v>0</v>
      </c>
    </row>
    <row r="424" spans="1:23" x14ac:dyDescent="0.2">
      <c r="A424" s="90"/>
      <c r="B424" s="91"/>
      <c r="C424" s="92"/>
      <c r="D424" s="93"/>
      <c r="E424" s="93"/>
      <c r="F424" s="74">
        <f>C424*D424</f>
        <v>0</v>
      </c>
      <c r="G424" s="74">
        <f>C424*E424</f>
        <v>0</v>
      </c>
      <c r="H424" s="74">
        <f>F424*$H$12</f>
        <v>0</v>
      </c>
      <c r="I424" s="74">
        <f>F424*$I$12</f>
        <v>0</v>
      </c>
      <c r="J424" s="74">
        <f>F424*$J$12</f>
        <v>0</v>
      </c>
      <c r="K424" s="94">
        <f>F424*$K$12</f>
        <v>0</v>
      </c>
      <c r="L424" s="95">
        <f>F424-H424</f>
        <v>0</v>
      </c>
      <c r="M424" s="95">
        <f>F424-I424</f>
        <v>0</v>
      </c>
      <c r="N424" s="95">
        <f>F424-J424</f>
        <v>0</v>
      </c>
      <c r="O424" s="76">
        <f>F424-K424</f>
        <v>0</v>
      </c>
      <c r="P424" s="74">
        <f>G424*$P$12</f>
        <v>0</v>
      </c>
      <c r="Q424" s="74">
        <f>G424*$Q$12</f>
        <v>0</v>
      </c>
      <c r="R424" s="74">
        <f>G424*$R$12</f>
        <v>0</v>
      </c>
      <c r="S424" s="94">
        <f>G424*$S$12</f>
        <v>0</v>
      </c>
      <c r="T424" s="95">
        <f>G424-P424</f>
        <v>0</v>
      </c>
      <c r="U424" s="95">
        <f>G424-Q424</f>
        <v>0</v>
      </c>
      <c r="V424" s="95">
        <f>G424-R424</f>
        <v>0</v>
      </c>
      <c r="W424" s="76">
        <f>G424-S424</f>
        <v>0</v>
      </c>
    </row>
    <row r="425" spans="1:23" x14ac:dyDescent="0.2">
      <c r="A425" s="96" t="s">
        <v>32</v>
      </c>
      <c r="B425" s="97"/>
      <c r="C425" s="98"/>
      <c r="D425" s="99"/>
      <c r="E425" s="99"/>
      <c r="F425" s="83">
        <f>SUM(F420:F424)</f>
        <v>0</v>
      </c>
      <c r="G425" s="83">
        <f>SUM(G420:G424)</f>
        <v>0</v>
      </c>
      <c r="H425" s="83">
        <f t="shared" ref="H425:W425" si="354">SUM(H420:H424)</f>
        <v>0</v>
      </c>
      <c r="I425" s="83">
        <f t="shared" si="354"/>
        <v>0</v>
      </c>
      <c r="J425" s="83">
        <f t="shared" si="354"/>
        <v>0</v>
      </c>
      <c r="K425" s="83">
        <f t="shared" si="354"/>
        <v>0</v>
      </c>
      <c r="L425" s="84">
        <f t="shared" si="354"/>
        <v>0</v>
      </c>
      <c r="M425" s="84">
        <f t="shared" si="354"/>
        <v>0</v>
      </c>
      <c r="N425" s="84">
        <f t="shared" si="354"/>
        <v>0</v>
      </c>
      <c r="O425" s="85">
        <f t="shared" si="354"/>
        <v>0</v>
      </c>
      <c r="P425" s="83">
        <f t="shared" si="354"/>
        <v>0</v>
      </c>
      <c r="Q425" s="83">
        <f t="shared" si="354"/>
        <v>0</v>
      </c>
      <c r="R425" s="83">
        <f t="shared" si="354"/>
        <v>0</v>
      </c>
      <c r="S425" s="83">
        <f t="shared" si="354"/>
        <v>0</v>
      </c>
      <c r="T425" s="84">
        <f t="shared" si="354"/>
        <v>0</v>
      </c>
      <c r="U425" s="84">
        <f t="shared" si="354"/>
        <v>0</v>
      </c>
      <c r="V425" s="84">
        <f t="shared" si="354"/>
        <v>0</v>
      </c>
      <c r="W425" s="85">
        <f t="shared" si="354"/>
        <v>0</v>
      </c>
    </row>
    <row r="426" spans="1:23" x14ac:dyDescent="0.2">
      <c r="A426" s="24" t="s">
        <v>151</v>
      </c>
      <c r="B426" s="25"/>
      <c r="C426" s="26"/>
      <c r="D426" s="86"/>
      <c r="E426" s="86"/>
      <c r="F426" s="87"/>
      <c r="G426" s="87"/>
      <c r="H426" s="87"/>
      <c r="I426" s="87"/>
      <c r="J426" s="87"/>
      <c r="K426" s="87"/>
      <c r="L426" s="88"/>
      <c r="M426" s="88"/>
      <c r="N426" s="88"/>
      <c r="O426" s="89"/>
      <c r="P426" s="87"/>
      <c r="Q426" s="87"/>
      <c r="R426" s="87"/>
      <c r="S426" s="87"/>
      <c r="T426" s="88"/>
      <c r="U426" s="88"/>
      <c r="V426" s="88"/>
      <c r="W426" s="89"/>
    </row>
    <row r="427" spans="1:23" x14ac:dyDescent="0.2">
      <c r="A427" s="90"/>
      <c r="B427" s="91"/>
      <c r="C427" s="92"/>
      <c r="D427" s="93"/>
      <c r="E427" s="93"/>
      <c r="F427" s="74">
        <f>C427*D427</f>
        <v>0</v>
      </c>
      <c r="G427" s="74">
        <f>C427*E427</f>
        <v>0</v>
      </c>
      <c r="H427" s="74">
        <f>F427*$H$12</f>
        <v>0</v>
      </c>
      <c r="I427" s="74">
        <f>F427*$I$12</f>
        <v>0</v>
      </c>
      <c r="J427" s="74">
        <f>F427*$J$12</f>
        <v>0</v>
      </c>
      <c r="K427" s="94">
        <f>F427*$K$12</f>
        <v>0</v>
      </c>
      <c r="L427" s="95">
        <f>F427-H427</f>
        <v>0</v>
      </c>
      <c r="M427" s="95">
        <f>F427-I427</f>
        <v>0</v>
      </c>
      <c r="N427" s="95">
        <f>F427-J427</f>
        <v>0</v>
      </c>
      <c r="O427" s="76">
        <f>F427-K427</f>
        <v>0</v>
      </c>
      <c r="P427" s="74">
        <f>G427*$P$12</f>
        <v>0</v>
      </c>
      <c r="Q427" s="74">
        <f>G427*$Q$12</f>
        <v>0</v>
      </c>
      <c r="R427" s="74">
        <f>G427*$R$12</f>
        <v>0</v>
      </c>
      <c r="S427" s="94">
        <f>G427*$S$12</f>
        <v>0</v>
      </c>
      <c r="T427" s="95">
        <f>G427-P427</f>
        <v>0</v>
      </c>
      <c r="U427" s="95">
        <f>G427-Q427</f>
        <v>0</v>
      </c>
      <c r="V427" s="95">
        <f>G427-R427</f>
        <v>0</v>
      </c>
      <c r="W427" s="76">
        <f>G427-S427</f>
        <v>0</v>
      </c>
    </row>
    <row r="428" spans="1:23" x14ac:dyDescent="0.2">
      <c r="A428" s="90"/>
      <c r="B428" s="91"/>
      <c r="C428" s="92"/>
      <c r="D428" s="93"/>
      <c r="E428" s="93"/>
      <c r="F428" s="74">
        <f>C428*D428</f>
        <v>0</v>
      </c>
      <c r="G428" s="74">
        <f>C428*E428</f>
        <v>0</v>
      </c>
      <c r="H428" s="74">
        <f>F428*$H$12</f>
        <v>0</v>
      </c>
      <c r="I428" s="74">
        <f>F428*$I$12</f>
        <v>0</v>
      </c>
      <c r="J428" s="74">
        <f>F428*$J$12</f>
        <v>0</v>
      </c>
      <c r="K428" s="94">
        <f>F428*$K$12</f>
        <v>0</v>
      </c>
      <c r="L428" s="95">
        <f>F428-H428</f>
        <v>0</v>
      </c>
      <c r="M428" s="95">
        <f>F428-I428</f>
        <v>0</v>
      </c>
      <c r="N428" s="95">
        <f>F428-J428</f>
        <v>0</v>
      </c>
      <c r="O428" s="76">
        <f>F428-K428</f>
        <v>0</v>
      </c>
      <c r="P428" s="74">
        <f>G428*$P$12</f>
        <v>0</v>
      </c>
      <c r="Q428" s="74">
        <f>G428*$Q$12</f>
        <v>0</v>
      </c>
      <c r="R428" s="74">
        <f>G428*$R$12</f>
        <v>0</v>
      </c>
      <c r="S428" s="94">
        <f>G428*$S$12</f>
        <v>0</v>
      </c>
      <c r="T428" s="95">
        <f>G428-P428</f>
        <v>0</v>
      </c>
      <c r="U428" s="95">
        <f>G428-Q428</f>
        <v>0</v>
      </c>
      <c r="V428" s="95">
        <f>G428-R428</f>
        <v>0</v>
      </c>
      <c r="W428" s="76">
        <f>G428-S428</f>
        <v>0</v>
      </c>
    </row>
    <row r="429" spans="1:23" x14ac:dyDescent="0.2">
      <c r="A429" s="90"/>
      <c r="B429" s="91"/>
      <c r="C429" s="92"/>
      <c r="D429" s="93"/>
      <c r="E429" s="93"/>
      <c r="F429" s="74">
        <f>C429*D429</f>
        <v>0</v>
      </c>
      <c r="G429" s="74">
        <f>C429*E429</f>
        <v>0</v>
      </c>
      <c r="H429" s="74">
        <f>F429*$H$12</f>
        <v>0</v>
      </c>
      <c r="I429" s="74">
        <f>F429*$I$12</f>
        <v>0</v>
      </c>
      <c r="J429" s="74">
        <f>F429*$J$12</f>
        <v>0</v>
      </c>
      <c r="K429" s="94">
        <f>F429*$K$12</f>
        <v>0</v>
      </c>
      <c r="L429" s="95">
        <f>F429-H429</f>
        <v>0</v>
      </c>
      <c r="M429" s="95">
        <f>F429-I429</f>
        <v>0</v>
      </c>
      <c r="N429" s="95">
        <f>F429-J429</f>
        <v>0</v>
      </c>
      <c r="O429" s="76">
        <f>F429-K429</f>
        <v>0</v>
      </c>
      <c r="P429" s="74">
        <f>G429*$P$12</f>
        <v>0</v>
      </c>
      <c r="Q429" s="74">
        <f>G429*$Q$12</f>
        <v>0</v>
      </c>
      <c r="R429" s="74">
        <f>G429*$R$12</f>
        <v>0</v>
      </c>
      <c r="S429" s="94">
        <f>G429*$S$12</f>
        <v>0</v>
      </c>
      <c r="T429" s="95">
        <f>G429-P429</f>
        <v>0</v>
      </c>
      <c r="U429" s="95">
        <f>G429-Q429</f>
        <v>0</v>
      </c>
      <c r="V429" s="95">
        <f>G429-R429</f>
        <v>0</v>
      </c>
      <c r="W429" s="76">
        <f>G429-S429</f>
        <v>0</v>
      </c>
    </row>
    <row r="430" spans="1:23" x14ac:dyDescent="0.2">
      <c r="A430" s="90"/>
      <c r="B430" s="91"/>
      <c r="C430" s="92"/>
      <c r="D430" s="93"/>
      <c r="E430" s="93"/>
      <c r="F430" s="74">
        <f>C430*D430</f>
        <v>0</v>
      </c>
      <c r="G430" s="74">
        <f>C430*E430</f>
        <v>0</v>
      </c>
      <c r="H430" s="74">
        <f>F430*$H$12</f>
        <v>0</v>
      </c>
      <c r="I430" s="74">
        <f>F430*$I$12</f>
        <v>0</v>
      </c>
      <c r="J430" s="74">
        <f>F430*$J$12</f>
        <v>0</v>
      </c>
      <c r="K430" s="94">
        <f>F430*$K$12</f>
        <v>0</v>
      </c>
      <c r="L430" s="95">
        <f>F430-H430</f>
        <v>0</v>
      </c>
      <c r="M430" s="95">
        <f>F430-I430</f>
        <v>0</v>
      </c>
      <c r="N430" s="95">
        <f>F430-J430</f>
        <v>0</v>
      </c>
      <c r="O430" s="76">
        <f>F430-K430</f>
        <v>0</v>
      </c>
      <c r="P430" s="74">
        <f>G430*$P$12</f>
        <v>0</v>
      </c>
      <c r="Q430" s="74">
        <f>G430*$Q$12</f>
        <v>0</v>
      </c>
      <c r="R430" s="74">
        <f>G430*$R$12</f>
        <v>0</v>
      </c>
      <c r="S430" s="94">
        <f>G430*$S$12</f>
        <v>0</v>
      </c>
      <c r="T430" s="95">
        <f>G430-P430</f>
        <v>0</v>
      </c>
      <c r="U430" s="95">
        <f>G430-Q430</f>
        <v>0</v>
      </c>
      <c r="V430" s="95">
        <f>G430-R430</f>
        <v>0</v>
      </c>
      <c r="W430" s="76">
        <f>G430-S430</f>
        <v>0</v>
      </c>
    </row>
    <row r="431" spans="1:23" x14ac:dyDescent="0.2">
      <c r="A431" s="90"/>
      <c r="B431" s="91"/>
      <c r="C431" s="92"/>
      <c r="D431" s="93"/>
      <c r="E431" s="93"/>
      <c r="F431" s="74">
        <f>C431*D431</f>
        <v>0</v>
      </c>
      <c r="G431" s="74">
        <f>C431*E431</f>
        <v>0</v>
      </c>
      <c r="H431" s="74">
        <f>F431*$H$12</f>
        <v>0</v>
      </c>
      <c r="I431" s="74">
        <f>F431*$I$12</f>
        <v>0</v>
      </c>
      <c r="J431" s="74">
        <f>F431*$J$12</f>
        <v>0</v>
      </c>
      <c r="K431" s="94">
        <f>F431*$K$12</f>
        <v>0</v>
      </c>
      <c r="L431" s="95">
        <f>F431-H431</f>
        <v>0</v>
      </c>
      <c r="M431" s="95">
        <f>F431-I431</f>
        <v>0</v>
      </c>
      <c r="N431" s="95">
        <f>F431-J431</f>
        <v>0</v>
      </c>
      <c r="O431" s="76">
        <f>F431-K431</f>
        <v>0</v>
      </c>
      <c r="P431" s="74">
        <f>G431*$P$12</f>
        <v>0</v>
      </c>
      <c r="Q431" s="74">
        <f>G431*$Q$12</f>
        <v>0</v>
      </c>
      <c r="R431" s="74">
        <f>G431*$R$12</f>
        <v>0</v>
      </c>
      <c r="S431" s="94">
        <f>G431*$S$12</f>
        <v>0</v>
      </c>
      <c r="T431" s="95">
        <f>G431-P431</f>
        <v>0</v>
      </c>
      <c r="U431" s="95">
        <f>G431-Q431</f>
        <v>0</v>
      </c>
      <c r="V431" s="95">
        <f>G431-R431</f>
        <v>0</v>
      </c>
      <c r="W431" s="76">
        <f>G431-S431</f>
        <v>0</v>
      </c>
    </row>
    <row r="432" spans="1:23" x14ac:dyDescent="0.2">
      <c r="A432" s="96" t="s">
        <v>118</v>
      </c>
      <c r="B432" s="97"/>
      <c r="C432" s="98"/>
      <c r="D432" s="99"/>
      <c r="E432" s="99"/>
      <c r="F432" s="83">
        <f>SUM(F427:F431)</f>
        <v>0</v>
      </c>
      <c r="G432" s="83">
        <f>SUM(G427:G431)</f>
        <v>0</v>
      </c>
      <c r="H432" s="83">
        <f t="shared" ref="H432:W432" si="355">SUM(H427:H431)</f>
        <v>0</v>
      </c>
      <c r="I432" s="83">
        <f t="shared" si="355"/>
        <v>0</v>
      </c>
      <c r="J432" s="83">
        <f t="shared" si="355"/>
        <v>0</v>
      </c>
      <c r="K432" s="83">
        <f t="shared" si="355"/>
        <v>0</v>
      </c>
      <c r="L432" s="84">
        <f t="shared" si="355"/>
        <v>0</v>
      </c>
      <c r="M432" s="84">
        <f t="shared" si="355"/>
        <v>0</v>
      </c>
      <c r="N432" s="84">
        <f t="shared" si="355"/>
        <v>0</v>
      </c>
      <c r="O432" s="85">
        <f t="shared" si="355"/>
        <v>0</v>
      </c>
      <c r="P432" s="83">
        <f t="shared" si="355"/>
        <v>0</v>
      </c>
      <c r="Q432" s="83">
        <f t="shared" si="355"/>
        <v>0</v>
      </c>
      <c r="R432" s="83">
        <f t="shared" si="355"/>
        <v>0</v>
      </c>
      <c r="S432" s="83">
        <f t="shared" si="355"/>
        <v>0</v>
      </c>
      <c r="T432" s="84">
        <f t="shared" si="355"/>
        <v>0</v>
      </c>
      <c r="U432" s="84">
        <f t="shared" si="355"/>
        <v>0</v>
      </c>
      <c r="V432" s="84">
        <f t="shared" si="355"/>
        <v>0</v>
      </c>
      <c r="W432" s="85">
        <f t="shared" si="355"/>
        <v>0</v>
      </c>
    </row>
    <row r="433" spans="1:23" x14ac:dyDescent="0.2">
      <c r="A433" s="100" t="s">
        <v>152</v>
      </c>
      <c r="B433" s="25"/>
      <c r="C433" s="26"/>
      <c r="D433" s="86"/>
      <c r="E433" s="86"/>
      <c r="F433" s="87"/>
      <c r="G433" s="87"/>
      <c r="H433" s="87"/>
      <c r="I433" s="87"/>
      <c r="J433" s="87"/>
      <c r="K433" s="87"/>
      <c r="L433" s="88"/>
      <c r="M433" s="88"/>
      <c r="N433" s="88"/>
      <c r="O433" s="89"/>
      <c r="P433" s="87"/>
      <c r="Q433" s="87"/>
      <c r="R433" s="87"/>
      <c r="S433" s="87"/>
      <c r="T433" s="88"/>
      <c r="U433" s="88"/>
      <c r="V433" s="88"/>
      <c r="W433" s="89"/>
    </row>
    <row r="434" spans="1:23" x14ac:dyDescent="0.2">
      <c r="A434" s="101"/>
      <c r="B434" s="27"/>
      <c r="C434" s="28"/>
      <c r="D434" s="102"/>
      <c r="E434" s="102"/>
      <c r="F434" s="74">
        <f>C434*D434</f>
        <v>0</v>
      </c>
      <c r="G434" s="74">
        <f>C434*E434</f>
        <v>0</v>
      </c>
      <c r="H434" s="74">
        <f>F434*$H$12</f>
        <v>0</v>
      </c>
      <c r="I434" s="74">
        <f>F434*$I$12</f>
        <v>0</v>
      </c>
      <c r="J434" s="74">
        <f>F434*$J$12</f>
        <v>0</v>
      </c>
      <c r="K434" s="94">
        <f>F434*$K$12</f>
        <v>0</v>
      </c>
      <c r="L434" s="95">
        <f>F434-H434</f>
        <v>0</v>
      </c>
      <c r="M434" s="95">
        <f>F434-I434</f>
        <v>0</v>
      </c>
      <c r="N434" s="95">
        <f>F434-J434</f>
        <v>0</v>
      </c>
      <c r="O434" s="76">
        <f>F434-K434</f>
        <v>0</v>
      </c>
      <c r="P434" s="74">
        <f>G434*$P$12</f>
        <v>0</v>
      </c>
      <c r="Q434" s="74">
        <f>G434*$Q$12</f>
        <v>0</v>
      </c>
      <c r="R434" s="74">
        <f>G434*$R$12</f>
        <v>0</v>
      </c>
      <c r="S434" s="94">
        <f>G434*$S$12</f>
        <v>0</v>
      </c>
      <c r="T434" s="95">
        <f>G434-P434</f>
        <v>0</v>
      </c>
      <c r="U434" s="95">
        <f>G434-Q434</f>
        <v>0</v>
      </c>
      <c r="V434" s="95">
        <f>G434-R434</f>
        <v>0</v>
      </c>
      <c r="W434" s="76">
        <f>G434-S434</f>
        <v>0</v>
      </c>
    </row>
    <row r="435" spans="1:23" x14ac:dyDescent="0.2">
      <c r="A435" s="101"/>
      <c r="B435" s="27"/>
      <c r="C435" s="28"/>
      <c r="D435" s="102"/>
      <c r="E435" s="102"/>
      <c r="F435" s="74">
        <f>C435*D435</f>
        <v>0</v>
      </c>
      <c r="G435" s="74">
        <f>C435*E435</f>
        <v>0</v>
      </c>
      <c r="H435" s="74">
        <f>F435*$H$12</f>
        <v>0</v>
      </c>
      <c r="I435" s="74">
        <f>F435*$I$12</f>
        <v>0</v>
      </c>
      <c r="J435" s="74">
        <f>F435*$J$12</f>
        <v>0</v>
      </c>
      <c r="K435" s="94">
        <f>F435*$K$12</f>
        <v>0</v>
      </c>
      <c r="L435" s="95">
        <f>F435-H435</f>
        <v>0</v>
      </c>
      <c r="M435" s="95">
        <f>F435-I435</f>
        <v>0</v>
      </c>
      <c r="N435" s="95">
        <f>F435-J435</f>
        <v>0</v>
      </c>
      <c r="O435" s="76">
        <f>F435-K435</f>
        <v>0</v>
      </c>
      <c r="P435" s="74">
        <f>G435*$P$12</f>
        <v>0</v>
      </c>
      <c r="Q435" s="74">
        <f>G435*$Q$12</f>
        <v>0</v>
      </c>
      <c r="R435" s="74">
        <f>G435*$R$12</f>
        <v>0</v>
      </c>
      <c r="S435" s="94">
        <f>G435*$S$12</f>
        <v>0</v>
      </c>
      <c r="T435" s="95">
        <f>G435-P435</f>
        <v>0</v>
      </c>
      <c r="U435" s="95">
        <f>G435-Q435</f>
        <v>0</v>
      </c>
      <c r="V435" s="95">
        <f>G435-R435</f>
        <v>0</v>
      </c>
      <c r="W435" s="76">
        <f>G435-S435</f>
        <v>0</v>
      </c>
    </row>
    <row r="436" spans="1:23" x14ac:dyDescent="0.2">
      <c r="A436" s="101"/>
      <c r="B436" s="27"/>
      <c r="C436" s="28"/>
      <c r="D436" s="102"/>
      <c r="E436" s="102"/>
      <c r="F436" s="74">
        <f>C436*D436</f>
        <v>0</v>
      </c>
      <c r="G436" s="74">
        <f>C436*E436</f>
        <v>0</v>
      </c>
      <c r="H436" s="74">
        <f>F436*$H$12</f>
        <v>0</v>
      </c>
      <c r="I436" s="74">
        <f>F436*$I$12</f>
        <v>0</v>
      </c>
      <c r="J436" s="74">
        <f>F436*$J$12</f>
        <v>0</v>
      </c>
      <c r="K436" s="94">
        <f>F436*$K$12</f>
        <v>0</v>
      </c>
      <c r="L436" s="95">
        <f>F436-H436</f>
        <v>0</v>
      </c>
      <c r="M436" s="95">
        <f>F436-I436</f>
        <v>0</v>
      </c>
      <c r="N436" s="95">
        <f>F436-J436</f>
        <v>0</v>
      </c>
      <c r="O436" s="76">
        <f>F436-K436</f>
        <v>0</v>
      </c>
      <c r="P436" s="74">
        <f>G436*$P$12</f>
        <v>0</v>
      </c>
      <c r="Q436" s="74">
        <f>G436*$Q$12</f>
        <v>0</v>
      </c>
      <c r="R436" s="74">
        <f>G436*$R$12</f>
        <v>0</v>
      </c>
      <c r="S436" s="94">
        <f>G436*$S$12</f>
        <v>0</v>
      </c>
      <c r="T436" s="95">
        <f>G436-P436</f>
        <v>0</v>
      </c>
      <c r="U436" s="95">
        <f>G436-Q436</f>
        <v>0</v>
      </c>
      <c r="V436" s="95">
        <f>G436-R436</f>
        <v>0</v>
      </c>
      <c r="W436" s="76">
        <f>G436-S436</f>
        <v>0</v>
      </c>
    </row>
    <row r="437" spans="1:23" x14ac:dyDescent="0.2">
      <c r="A437" s="101"/>
      <c r="B437" s="27"/>
      <c r="C437" s="28"/>
      <c r="D437" s="102"/>
      <c r="E437" s="102"/>
      <c r="F437" s="74">
        <f>C437*D437</f>
        <v>0</v>
      </c>
      <c r="G437" s="74">
        <f>C437*E437</f>
        <v>0</v>
      </c>
      <c r="H437" s="74">
        <f>F437*$H$12</f>
        <v>0</v>
      </c>
      <c r="I437" s="74">
        <f>F437*$I$12</f>
        <v>0</v>
      </c>
      <c r="J437" s="74">
        <f>F437*$J$12</f>
        <v>0</v>
      </c>
      <c r="K437" s="94">
        <f>F437*$K$12</f>
        <v>0</v>
      </c>
      <c r="L437" s="95">
        <f>F437-H437</f>
        <v>0</v>
      </c>
      <c r="M437" s="95">
        <f>F437-I437</f>
        <v>0</v>
      </c>
      <c r="N437" s="95">
        <f>F437-J437</f>
        <v>0</v>
      </c>
      <c r="O437" s="76">
        <f>F437-K437</f>
        <v>0</v>
      </c>
      <c r="P437" s="74">
        <f>G437*$P$12</f>
        <v>0</v>
      </c>
      <c r="Q437" s="74">
        <f>G437*$Q$12</f>
        <v>0</v>
      </c>
      <c r="R437" s="74">
        <f>G437*$R$12</f>
        <v>0</v>
      </c>
      <c r="S437" s="94">
        <f>G437*$S$12</f>
        <v>0</v>
      </c>
      <c r="T437" s="95">
        <f>G437-P437</f>
        <v>0</v>
      </c>
      <c r="U437" s="95">
        <f>G437-Q437</f>
        <v>0</v>
      </c>
      <c r="V437" s="95">
        <f>G437-R437</f>
        <v>0</v>
      </c>
      <c r="W437" s="76">
        <f>G437-S437</f>
        <v>0</v>
      </c>
    </row>
    <row r="438" spans="1:23" x14ac:dyDescent="0.2">
      <c r="A438" s="101"/>
      <c r="B438" s="27"/>
      <c r="C438" s="28"/>
      <c r="D438" s="102"/>
      <c r="E438" s="102"/>
      <c r="F438" s="74">
        <f>C438*D438</f>
        <v>0</v>
      </c>
      <c r="G438" s="74">
        <f>C438*E438</f>
        <v>0</v>
      </c>
      <c r="H438" s="74">
        <f>F438*$H$12</f>
        <v>0</v>
      </c>
      <c r="I438" s="74">
        <f>F438*$I$12</f>
        <v>0</v>
      </c>
      <c r="J438" s="74">
        <f>F438*$J$12</f>
        <v>0</v>
      </c>
      <c r="K438" s="94">
        <f>F438*$K$12</f>
        <v>0</v>
      </c>
      <c r="L438" s="95">
        <f>F438-H438</f>
        <v>0</v>
      </c>
      <c r="M438" s="95">
        <f>F438-I438</f>
        <v>0</v>
      </c>
      <c r="N438" s="95">
        <f>F438-J438</f>
        <v>0</v>
      </c>
      <c r="O438" s="76">
        <f>F438-K438</f>
        <v>0</v>
      </c>
      <c r="P438" s="74">
        <f>G438*$P$12</f>
        <v>0</v>
      </c>
      <c r="Q438" s="74">
        <f>G438*$Q$12</f>
        <v>0</v>
      </c>
      <c r="R438" s="74">
        <f>G438*$R$12</f>
        <v>0</v>
      </c>
      <c r="S438" s="94">
        <f>G438*$S$12</f>
        <v>0</v>
      </c>
      <c r="T438" s="95">
        <f>G438-P438</f>
        <v>0</v>
      </c>
      <c r="U438" s="95">
        <f>G438-Q438</f>
        <v>0</v>
      </c>
      <c r="V438" s="95">
        <f>G438-R438</f>
        <v>0</v>
      </c>
      <c r="W438" s="76">
        <f>G438-S438</f>
        <v>0</v>
      </c>
    </row>
    <row r="439" spans="1:23" x14ac:dyDescent="0.2">
      <c r="A439" s="79" t="s">
        <v>153</v>
      </c>
      <c r="B439" s="80"/>
      <c r="C439" s="81"/>
      <c r="D439" s="82"/>
      <c r="E439" s="82"/>
      <c r="F439" s="83">
        <f>SUM(F434:F438)</f>
        <v>0</v>
      </c>
      <c r="G439" s="83">
        <f>SUM(G434:G438)</f>
        <v>0</v>
      </c>
      <c r="H439" s="83">
        <f t="shared" ref="H439:W439" si="356">SUM(H434:H438)</f>
        <v>0</v>
      </c>
      <c r="I439" s="83">
        <f t="shared" si="356"/>
        <v>0</v>
      </c>
      <c r="J439" s="83">
        <f t="shared" si="356"/>
        <v>0</v>
      </c>
      <c r="K439" s="83">
        <f t="shared" si="356"/>
        <v>0</v>
      </c>
      <c r="L439" s="84">
        <f t="shared" si="356"/>
        <v>0</v>
      </c>
      <c r="M439" s="84">
        <f t="shared" si="356"/>
        <v>0</v>
      </c>
      <c r="N439" s="84">
        <f t="shared" si="356"/>
        <v>0</v>
      </c>
      <c r="O439" s="85">
        <f t="shared" si="356"/>
        <v>0</v>
      </c>
      <c r="P439" s="83">
        <f t="shared" si="356"/>
        <v>0</v>
      </c>
      <c r="Q439" s="83">
        <f t="shared" si="356"/>
        <v>0</v>
      </c>
      <c r="R439" s="83">
        <f t="shared" si="356"/>
        <v>0</v>
      </c>
      <c r="S439" s="83">
        <f t="shared" si="356"/>
        <v>0</v>
      </c>
      <c r="T439" s="84">
        <f t="shared" si="356"/>
        <v>0</v>
      </c>
      <c r="U439" s="84">
        <f t="shared" si="356"/>
        <v>0</v>
      </c>
      <c r="V439" s="84">
        <f t="shared" si="356"/>
        <v>0</v>
      </c>
      <c r="W439" s="85">
        <f t="shared" si="356"/>
        <v>0</v>
      </c>
    </row>
    <row r="440" spans="1:23" x14ac:dyDescent="0.2">
      <c r="A440" s="100" t="s">
        <v>154</v>
      </c>
      <c r="B440" s="25"/>
      <c r="C440" s="26"/>
      <c r="D440" s="86"/>
      <c r="E440" s="86"/>
      <c r="F440" s="87"/>
      <c r="G440" s="87"/>
      <c r="H440" s="87"/>
      <c r="I440" s="87"/>
      <c r="J440" s="87"/>
      <c r="K440" s="87"/>
      <c r="L440" s="88"/>
      <c r="M440" s="88"/>
      <c r="N440" s="88"/>
      <c r="O440" s="89"/>
      <c r="P440" s="87"/>
      <c r="Q440" s="87"/>
      <c r="R440" s="87"/>
      <c r="S440" s="87"/>
      <c r="T440" s="88"/>
      <c r="U440" s="88"/>
      <c r="V440" s="88"/>
      <c r="W440" s="89"/>
    </row>
    <row r="441" spans="1:23" x14ac:dyDescent="0.2">
      <c r="A441" s="101"/>
      <c r="B441" s="27"/>
      <c r="C441" s="28"/>
      <c r="D441" s="102"/>
      <c r="E441" s="102"/>
      <c r="F441" s="74">
        <f t="shared" ref="F441:F450" si="357">C441*D441</f>
        <v>0</v>
      </c>
      <c r="G441" s="74">
        <f t="shared" ref="G441:G450" si="358">C441*E441</f>
        <v>0</v>
      </c>
      <c r="H441" s="74">
        <f t="shared" ref="H441:H450" si="359">F441*$H$12</f>
        <v>0</v>
      </c>
      <c r="I441" s="74">
        <f t="shared" ref="I441:I450" si="360">F441*$I$12</f>
        <v>0</v>
      </c>
      <c r="J441" s="74">
        <f t="shared" ref="J441:J450" si="361">F441*$J$12</f>
        <v>0</v>
      </c>
      <c r="K441" s="94">
        <f t="shared" ref="K441:K450" si="362">F441*$K$12</f>
        <v>0</v>
      </c>
      <c r="L441" s="95">
        <f t="shared" ref="L441:L450" si="363">F441-H441</f>
        <v>0</v>
      </c>
      <c r="M441" s="95">
        <f t="shared" ref="M441:M450" si="364">F441-I441</f>
        <v>0</v>
      </c>
      <c r="N441" s="95">
        <f t="shared" ref="N441:N450" si="365">F441-J441</f>
        <v>0</v>
      </c>
      <c r="O441" s="76">
        <f t="shared" ref="O441:O450" si="366">F441-K441</f>
        <v>0</v>
      </c>
      <c r="P441" s="74">
        <f t="shared" ref="P441:P450" si="367">G441*$P$12</f>
        <v>0</v>
      </c>
      <c r="Q441" s="74">
        <f t="shared" ref="Q441:Q450" si="368">G441*$Q$12</f>
        <v>0</v>
      </c>
      <c r="R441" s="74">
        <f t="shared" ref="R441:R450" si="369">G441*$R$12</f>
        <v>0</v>
      </c>
      <c r="S441" s="94">
        <f t="shared" ref="S441:S450" si="370">G441*$S$12</f>
        <v>0</v>
      </c>
      <c r="T441" s="95">
        <f t="shared" ref="T441:T450" si="371">G441-P441</f>
        <v>0</v>
      </c>
      <c r="U441" s="95">
        <f t="shared" ref="U441:U450" si="372">G441-Q441</f>
        <v>0</v>
      </c>
      <c r="V441" s="95">
        <f t="shared" ref="V441:V450" si="373">G441-R441</f>
        <v>0</v>
      </c>
      <c r="W441" s="76">
        <f t="shared" ref="W441:W450" si="374">G441-S441</f>
        <v>0</v>
      </c>
    </row>
    <row r="442" spans="1:23" x14ac:dyDescent="0.2">
      <c r="A442" s="101"/>
      <c r="B442" s="27"/>
      <c r="C442" s="28"/>
      <c r="D442" s="102"/>
      <c r="E442" s="102"/>
      <c r="F442" s="74">
        <f t="shared" si="357"/>
        <v>0</v>
      </c>
      <c r="G442" s="74">
        <f t="shared" si="358"/>
        <v>0</v>
      </c>
      <c r="H442" s="74">
        <f t="shared" si="359"/>
        <v>0</v>
      </c>
      <c r="I442" s="74">
        <f t="shared" si="360"/>
        <v>0</v>
      </c>
      <c r="J442" s="74">
        <f t="shared" si="361"/>
        <v>0</v>
      </c>
      <c r="K442" s="94">
        <f t="shared" si="362"/>
        <v>0</v>
      </c>
      <c r="L442" s="95">
        <f t="shared" si="363"/>
        <v>0</v>
      </c>
      <c r="M442" s="95">
        <f t="shared" si="364"/>
        <v>0</v>
      </c>
      <c r="N442" s="95">
        <f t="shared" si="365"/>
        <v>0</v>
      </c>
      <c r="O442" s="76">
        <f t="shared" si="366"/>
        <v>0</v>
      </c>
      <c r="P442" s="74">
        <f t="shared" si="367"/>
        <v>0</v>
      </c>
      <c r="Q442" s="74">
        <f t="shared" si="368"/>
        <v>0</v>
      </c>
      <c r="R442" s="74">
        <f t="shared" si="369"/>
        <v>0</v>
      </c>
      <c r="S442" s="94">
        <f t="shared" si="370"/>
        <v>0</v>
      </c>
      <c r="T442" s="95">
        <f t="shared" si="371"/>
        <v>0</v>
      </c>
      <c r="U442" s="95">
        <f t="shared" si="372"/>
        <v>0</v>
      </c>
      <c r="V442" s="95">
        <f t="shared" si="373"/>
        <v>0</v>
      </c>
      <c r="W442" s="76">
        <f t="shared" si="374"/>
        <v>0</v>
      </c>
    </row>
    <row r="443" spans="1:23" x14ac:dyDescent="0.2">
      <c r="A443" s="101"/>
      <c r="B443" s="27"/>
      <c r="C443" s="28"/>
      <c r="D443" s="102"/>
      <c r="E443" s="102"/>
      <c r="F443" s="74">
        <f t="shared" si="357"/>
        <v>0</v>
      </c>
      <c r="G443" s="74">
        <f t="shared" si="358"/>
        <v>0</v>
      </c>
      <c r="H443" s="74">
        <f t="shared" si="359"/>
        <v>0</v>
      </c>
      <c r="I443" s="74">
        <f t="shared" si="360"/>
        <v>0</v>
      </c>
      <c r="J443" s="74">
        <f t="shared" si="361"/>
        <v>0</v>
      </c>
      <c r="K443" s="94">
        <f t="shared" si="362"/>
        <v>0</v>
      </c>
      <c r="L443" s="95">
        <f t="shared" si="363"/>
        <v>0</v>
      </c>
      <c r="M443" s="95">
        <f t="shared" si="364"/>
        <v>0</v>
      </c>
      <c r="N443" s="95">
        <f t="shared" si="365"/>
        <v>0</v>
      </c>
      <c r="O443" s="76">
        <f t="shared" si="366"/>
        <v>0</v>
      </c>
      <c r="P443" s="74">
        <f t="shared" si="367"/>
        <v>0</v>
      </c>
      <c r="Q443" s="74">
        <f t="shared" si="368"/>
        <v>0</v>
      </c>
      <c r="R443" s="74">
        <f t="shared" si="369"/>
        <v>0</v>
      </c>
      <c r="S443" s="94">
        <f t="shared" si="370"/>
        <v>0</v>
      </c>
      <c r="T443" s="95">
        <f t="shared" si="371"/>
        <v>0</v>
      </c>
      <c r="U443" s="95">
        <f t="shared" si="372"/>
        <v>0</v>
      </c>
      <c r="V443" s="95">
        <f t="shared" si="373"/>
        <v>0</v>
      </c>
      <c r="W443" s="76">
        <f t="shared" si="374"/>
        <v>0</v>
      </c>
    </row>
    <row r="444" spans="1:23" x14ac:dyDescent="0.2">
      <c r="A444" s="101"/>
      <c r="B444" s="27"/>
      <c r="C444" s="28"/>
      <c r="D444" s="102"/>
      <c r="E444" s="102"/>
      <c r="F444" s="74">
        <f t="shared" si="357"/>
        <v>0</v>
      </c>
      <c r="G444" s="74">
        <f t="shared" si="358"/>
        <v>0</v>
      </c>
      <c r="H444" s="74">
        <f t="shared" si="359"/>
        <v>0</v>
      </c>
      <c r="I444" s="74">
        <f t="shared" si="360"/>
        <v>0</v>
      </c>
      <c r="J444" s="74">
        <f t="shared" si="361"/>
        <v>0</v>
      </c>
      <c r="K444" s="94">
        <f t="shared" si="362"/>
        <v>0</v>
      </c>
      <c r="L444" s="95">
        <f t="shared" si="363"/>
        <v>0</v>
      </c>
      <c r="M444" s="95">
        <f t="shared" si="364"/>
        <v>0</v>
      </c>
      <c r="N444" s="95">
        <f t="shared" si="365"/>
        <v>0</v>
      </c>
      <c r="O444" s="76">
        <f t="shared" si="366"/>
        <v>0</v>
      </c>
      <c r="P444" s="74">
        <f t="shared" si="367"/>
        <v>0</v>
      </c>
      <c r="Q444" s="74">
        <f t="shared" si="368"/>
        <v>0</v>
      </c>
      <c r="R444" s="74">
        <f t="shared" si="369"/>
        <v>0</v>
      </c>
      <c r="S444" s="94">
        <f t="shared" si="370"/>
        <v>0</v>
      </c>
      <c r="T444" s="95">
        <f t="shared" si="371"/>
        <v>0</v>
      </c>
      <c r="U444" s="95">
        <f t="shared" si="372"/>
        <v>0</v>
      </c>
      <c r="V444" s="95">
        <f t="shared" si="373"/>
        <v>0</v>
      </c>
      <c r="W444" s="76">
        <f t="shared" si="374"/>
        <v>0</v>
      </c>
    </row>
    <row r="445" spans="1:23" x14ac:dyDescent="0.2">
      <c r="A445" s="101"/>
      <c r="B445" s="27"/>
      <c r="C445" s="28"/>
      <c r="D445" s="102"/>
      <c r="E445" s="102"/>
      <c r="F445" s="74">
        <f t="shared" si="357"/>
        <v>0</v>
      </c>
      <c r="G445" s="74">
        <f t="shared" si="358"/>
        <v>0</v>
      </c>
      <c r="H445" s="74">
        <f t="shared" si="359"/>
        <v>0</v>
      </c>
      <c r="I445" s="74">
        <f t="shared" si="360"/>
        <v>0</v>
      </c>
      <c r="J445" s="74">
        <f t="shared" si="361"/>
        <v>0</v>
      </c>
      <c r="K445" s="94">
        <f t="shared" si="362"/>
        <v>0</v>
      </c>
      <c r="L445" s="95">
        <f t="shared" si="363"/>
        <v>0</v>
      </c>
      <c r="M445" s="95">
        <f t="shared" si="364"/>
        <v>0</v>
      </c>
      <c r="N445" s="95">
        <f t="shared" si="365"/>
        <v>0</v>
      </c>
      <c r="O445" s="76">
        <f t="shared" si="366"/>
        <v>0</v>
      </c>
      <c r="P445" s="74">
        <f t="shared" si="367"/>
        <v>0</v>
      </c>
      <c r="Q445" s="74">
        <f t="shared" si="368"/>
        <v>0</v>
      </c>
      <c r="R445" s="74">
        <f t="shared" si="369"/>
        <v>0</v>
      </c>
      <c r="S445" s="94">
        <f t="shared" si="370"/>
        <v>0</v>
      </c>
      <c r="T445" s="95">
        <f t="shared" si="371"/>
        <v>0</v>
      </c>
      <c r="U445" s="95">
        <f t="shared" si="372"/>
        <v>0</v>
      </c>
      <c r="V445" s="95">
        <f t="shared" si="373"/>
        <v>0</v>
      </c>
      <c r="W445" s="76">
        <f t="shared" si="374"/>
        <v>0</v>
      </c>
    </row>
    <row r="446" spans="1:23" x14ac:dyDescent="0.2">
      <c r="A446" s="101"/>
      <c r="B446" s="27"/>
      <c r="C446" s="28"/>
      <c r="D446" s="102"/>
      <c r="E446" s="102"/>
      <c r="F446" s="74">
        <f t="shared" si="357"/>
        <v>0</v>
      </c>
      <c r="G446" s="74">
        <f t="shared" si="358"/>
        <v>0</v>
      </c>
      <c r="H446" s="74">
        <f t="shared" si="359"/>
        <v>0</v>
      </c>
      <c r="I446" s="74">
        <f t="shared" si="360"/>
        <v>0</v>
      </c>
      <c r="J446" s="74">
        <f t="shared" si="361"/>
        <v>0</v>
      </c>
      <c r="K446" s="94">
        <f t="shared" si="362"/>
        <v>0</v>
      </c>
      <c r="L446" s="95">
        <f t="shared" si="363"/>
        <v>0</v>
      </c>
      <c r="M446" s="95">
        <f t="shared" si="364"/>
        <v>0</v>
      </c>
      <c r="N446" s="95">
        <f t="shared" si="365"/>
        <v>0</v>
      </c>
      <c r="O446" s="76">
        <f t="shared" si="366"/>
        <v>0</v>
      </c>
      <c r="P446" s="74">
        <f t="shared" si="367"/>
        <v>0</v>
      </c>
      <c r="Q446" s="74">
        <f t="shared" si="368"/>
        <v>0</v>
      </c>
      <c r="R446" s="74">
        <f t="shared" si="369"/>
        <v>0</v>
      </c>
      <c r="S446" s="94">
        <f t="shared" si="370"/>
        <v>0</v>
      </c>
      <c r="T446" s="95">
        <f t="shared" si="371"/>
        <v>0</v>
      </c>
      <c r="U446" s="95">
        <f t="shared" si="372"/>
        <v>0</v>
      </c>
      <c r="V446" s="95">
        <f t="shared" si="373"/>
        <v>0</v>
      </c>
      <c r="W446" s="76">
        <f t="shared" si="374"/>
        <v>0</v>
      </c>
    </row>
    <row r="447" spans="1:23" x14ac:dyDescent="0.2">
      <c r="A447" s="101"/>
      <c r="B447" s="27"/>
      <c r="C447" s="28"/>
      <c r="D447" s="102"/>
      <c r="E447" s="102"/>
      <c r="F447" s="74">
        <f t="shared" si="357"/>
        <v>0</v>
      </c>
      <c r="G447" s="74">
        <f t="shared" si="358"/>
        <v>0</v>
      </c>
      <c r="H447" s="74">
        <f t="shared" si="359"/>
        <v>0</v>
      </c>
      <c r="I447" s="74">
        <f t="shared" si="360"/>
        <v>0</v>
      </c>
      <c r="J447" s="74">
        <f t="shared" si="361"/>
        <v>0</v>
      </c>
      <c r="K447" s="94">
        <f t="shared" si="362"/>
        <v>0</v>
      </c>
      <c r="L447" s="95">
        <f t="shared" si="363"/>
        <v>0</v>
      </c>
      <c r="M447" s="95">
        <f t="shared" si="364"/>
        <v>0</v>
      </c>
      <c r="N447" s="95">
        <f t="shared" si="365"/>
        <v>0</v>
      </c>
      <c r="O447" s="76">
        <f t="shared" si="366"/>
        <v>0</v>
      </c>
      <c r="P447" s="74">
        <f t="shared" si="367"/>
        <v>0</v>
      </c>
      <c r="Q447" s="74">
        <f t="shared" si="368"/>
        <v>0</v>
      </c>
      <c r="R447" s="74">
        <f t="shared" si="369"/>
        <v>0</v>
      </c>
      <c r="S447" s="94">
        <f t="shared" si="370"/>
        <v>0</v>
      </c>
      <c r="T447" s="95">
        <f t="shared" si="371"/>
        <v>0</v>
      </c>
      <c r="U447" s="95">
        <f t="shared" si="372"/>
        <v>0</v>
      </c>
      <c r="V447" s="95">
        <f t="shared" si="373"/>
        <v>0</v>
      </c>
      <c r="W447" s="76">
        <f t="shared" si="374"/>
        <v>0</v>
      </c>
    </row>
    <row r="448" spans="1:23" x14ac:dyDescent="0.2">
      <c r="A448" s="101"/>
      <c r="B448" s="27"/>
      <c r="C448" s="28"/>
      <c r="D448" s="102"/>
      <c r="E448" s="102"/>
      <c r="F448" s="74">
        <f t="shared" si="357"/>
        <v>0</v>
      </c>
      <c r="G448" s="74">
        <f t="shared" si="358"/>
        <v>0</v>
      </c>
      <c r="H448" s="74">
        <f t="shared" si="359"/>
        <v>0</v>
      </c>
      <c r="I448" s="74">
        <f t="shared" si="360"/>
        <v>0</v>
      </c>
      <c r="J448" s="74">
        <f t="shared" si="361"/>
        <v>0</v>
      </c>
      <c r="K448" s="94">
        <f t="shared" si="362"/>
        <v>0</v>
      </c>
      <c r="L448" s="95">
        <f t="shared" si="363"/>
        <v>0</v>
      </c>
      <c r="M448" s="95">
        <f t="shared" si="364"/>
        <v>0</v>
      </c>
      <c r="N448" s="95">
        <f t="shared" si="365"/>
        <v>0</v>
      </c>
      <c r="O448" s="76">
        <f t="shared" si="366"/>
        <v>0</v>
      </c>
      <c r="P448" s="74">
        <f t="shared" si="367"/>
        <v>0</v>
      </c>
      <c r="Q448" s="74">
        <f t="shared" si="368"/>
        <v>0</v>
      </c>
      <c r="R448" s="74">
        <f t="shared" si="369"/>
        <v>0</v>
      </c>
      <c r="S448" s="94">
        <f t="shared" si="370"/>
        <v>0</v>
      </c>
      <c r="T448" s="95">
        <f t="shared" si="371"/>
        <v>0</v>
      </c>
      <c r="U448" s="95">
        <f t="shared" si="372"/>
        <v>0</v>
      </c>
      <c r="V448" s="95">
        <f t="shared" si="373"/>
        <v>0</v>
      </c>
      <c r="W448" s="76">
        <f t="shared" si="374"/>
        <v>0</v>
      </c>
    </row>
    <row r="449" spans="1:23" x14ac:dyDescent="0.2">
      <c r="A449" s="101"/>
      <c r="B449" s="27"/>
      <c r="C449" s="28"/>
      <c r="D449" s="102"/>
      <c r="E449" s="102"/>
      <c r="F449" s="74">
        <f t="shared" si="357"/>
        <v>0</v>
      </c>
      <c r="G449" s="74">
        <f t="shared" si="358"/>
        <v>0</v>
      </c>
      <c r="H449" s="74">
        <f t="shared" si="359"/>
        <v>0</v>
      </c>
      <c r="I449" s="74">
        <f t="shared" si="360"/>
        <v>0</v>
      </c>
      <c r="J449" s="74">
        <f t="shared" si="361"/>
        <v>0</v>
      </c>
      <c r="K449" s="94">
        <f t="shared" si="362"/>
        <v>0</v>
      </c>
      <c r="L449" s="95">
        <f t="shared" si="363"/>
        <v>0</v>
      </c>
      <c r="M449" s="95">
        <f t="shared" si="364"/>
        <v>0</v>
      </c>
      <c r="N449" s="95">
        <f t="shared" si="365"/>
        <v>0</v>
      </c>
      <c r="O449" s="76">
        <f t="shared" si="366"/>
        <v>0</v>
      </c>
      <c r="P449" s="74">
        <f t="shared" si="367"/>
        <v>0</v>
      </c>
      <c r="Q449" s="74">
        <f t="shared" si="368"/>
        <v>0</v>
      </c>
      <c r="R449" s="74">
        <f t="shared" si="369"/>
        <v>0</v>
      </c>
      <c r="S449" s="94">
        <f t="shared" si="370"/>
        <v>0</v>
      </c>
      <c r="T449" s="95">
        <f t="shared" si="371"/>
        <v>0</v>
      </c>
      <c r="U449" s="95">
        <f t="shared" si="372"/>
        <v>0</v>
      </c>
      <c r="V449" s="95">
        <f t="shared" si="373"/>
        <v>0</v>
      </c>
      <c r="W449" s="76">
        <f t="shared" si="374"/>
        <v>0</v>
      </c>
    </row>
    <row r="450" spans="1:23" x14ac:dyDescent="0.2">
      <c r="A450" s="101"/>
      <c r="B450" s="27"/>
      <c r="C450" s="28"/>
      <c r="D450" s="102"/>
      <c r="E450" s="102"/>
      <c r="F450" s="74">
        <f t="shared" si="357"/>
        <v>0</v>
      </c>
      <c r="G450" s="74">
        <f t="shared" si="358"/>
        <v>0</v>
      </c>
      <c r="H450" s="74">
        <f t="shared" si="359"/>
        <v>0</v>
      </c>
      <c r="I450" s="74">
        <f t="shared" si="360"/>
        <v>0</v>
      </c>
      <c r="J450" s="74">
        <f t="shared" si="361"/>
        <v>0</v>
      </c>
      <c r="K450" s="94">
        <f t="shared" si="362"/>
        <v>0</v>
      </c>
      <c r="L450" s="95">
        <f t="shared" si="363"/>
        <v>0</v>
      </c>
      <c r="M450" s="95">
        <f t="shared" si="364"/>
        <v>0</v>
      </c>
      <c r="N450" s="95">
        <f t="shared" si="365"/>
        <v>0</v>
      </c>
      <c r="O450" s="76">
        <f t="shared" si="366"/>
        <v>0</v>
      </c>
      <c r="P450" s="74">
        <f t="shared" si="367"/>
        <v>0</v>
      </c>
      <c r="Q450" s="74">
        <f t="shared" si="368"/>
        <v>0</v>
      </c>
      <c r="R450" s="74">
        <f t="shared" si="369"/>
        <v>0</v>
      </c>
      <c r="S450" s="94">
        <f t="shared" si="370"/>
        <v>0</v>
      </c>
      <c r="T450" s="95">
        <f t="shared" si="371"/>
        <v>0</v>
      </c>
      <c r="U450" s="95">
        <f t="shared" si="372"/>
        <v>0</v>
      </c>
      <c r="V450" s="95">
        <f t="shared" si="373"/>
        <v>0</v>
      </c>
      <c r="W450" s="76">
        <f t="shared" si="374"/>
        <v>0</v>
      </c>
    </row>
    <row r="451" spans="1:23" x14ac:dyDescent="0.2">
      <c r="A451" s="79" t="s">
        <v>119</v>
      </c>
      <c r="B451" s="80"/>
      <c r="C451" s="81"/>
      <c r="D451" s="82"/>
      <c r="E451" s="82"/>
      <c r="F451" s="83">
        <f>SUM(F441:F450)</f>
        <v>0</v>
      </c>
      <c r="G451" s="83">
        <f>SUM(G441:G450)</f>
        <v>0</v>
      </c>
      <c r="H451" s="83">
        <f t="shared" ref="H451:W451" si="375">SUM(H441:H450)</f>
        <v>0</v>
      </c>
      <c r="I451" s="83">
        <f t="shared" si="375"/>
        <v>0</v>
      </c>
      <c r="J451" s="83">
        <f t="shared" si="375"/>
        <v>0</v>
      </c>
      <c r="K451" s="83">
        <f t="shared" si="375"/>
        <v>0</v>
      </c>
      <c r="L451" s="84">
        <f t="shared" si="375"/>
        <v>0</v>
      </c>
      <c r="M451" s="84">
        <f t="shared" si="375"/>
        <v>0</v>
      </c>
      <c r="N451" s="84">
        <f t="shared" si="375"/>
        <v>0</v>
      </c>
      <c r="O451" s="85">
        <f t="shared" si="375"/>
        <v>0</v>
      </c>
      <c r="P451" s="83">
        <f t="shared" si="375"/>
        <v>0</v>
      </c>
      <c r="Q451" s="83">
        <f t="shared" si="375"/>
        <v>0</v>
      </c>
      <c r="R451" s="83">
        <f t="shared" si="375"/>
        <v>0</v>
      </c>
      <c r="S451" s="83">
        <f t="shared" si="375"/>
        <v>0</v>
      </c>
      <c r="T451" s="84">
        <f t="shared" si="375"/>
        <v>0</v>
      </c>
      <c r="U451" s="84">
        <f t="shared" si="375"/>
        <v>0</v>
      </c>
      <c r="V451" s="84">
        <f t="shared" si="375"/>
        <v>0</v>
      </c>
      <c r="W451" s="85">
        <f t="shared" si="375"/>
        <v>0</v>
      </c>
    </row>
    <row r="452" spans="1:23" x14ac:dyDescent="0.2">
      <c r="A452" s="100" t="s">
        <v>155</v>
      </c>
      <c r="B452" s="25"/>
      <c r="C452" s="26"/>
      <c r="D452" s="86"/>
      <c r="E452" s="86"/>
      <c r="F452" s="87"/>
      <c r="G452" s="87"/>
      <c r="H452" s="87"/>
      <c r="I452" s="87"/>
      <c r="J452" s="87"/>
      <c r="K452" s="87"/>
      <c r="L452" s="88"/>
      <c r="M452" s="88"/>
      <c r="N452" s="88"/>
      <c r="O452" s="89"/>
      <c r="P452" s="87"/>
      <c r="Q452" s="87"/>
      <c r="R452" s="87"/>
      <c r="S452" s="87"/>
      <c r="T452" s="88"/>
      <c r="U452" s="88"/>
      <c r="V452" s="88"/>
      <c r="W452" s="89"/>
    </row>
    <row r="453" spans="1:23" x14ac:dyDescent="0.2">
      <c r="A453" s="101"/>
      <c r="B453" s="27"/>
      <c r="C453" s="28"/>
      <c r="D453" s="102"/>
      <c r="E453" s="102"/>
      <c r="F453" s="74">
        <f t="shared" ref="F453:F462" si="376">C453*D453</f>
        <v>0</v>
      </c>
      <c r="G453" s="74">
        <f t="shared" ref="G453:G462" si="377">C453*E453</f>
        <v>0</v>
      </c>
      <c r="H453" s="74">
        <f t="shared" ref="H453:H462" si="378">F453*$H$12</f>
        <v>0</v>
      </c>
      <c r="I453" s="74">
        <f t="shared" ref="I453:I462" si="379">F453*$I$12</f>
        <v>0</v>
      </c>
      <c r="J453" s="74">
        <f t="shared" ref="J453:J462" si="380">F453*$J$12</f>
        <v>0</v>
      </c>
      <c r="K453" s="94">
        <f t="shared" ref="K453:K462" si="381">F453*$K$12</f>
        <v>0</v>
      </c>
      <c r="L453" s="95">
        <f t="shared" ref="L453:L462" si="382">F453-H453</f>
        <v>0</v>
      </c>
      <c r="M453" s="95">
        <f t="shared" ref="M453:M462" si="383">F453-I453</f>
        <v>0</v>
      </c>
      <c r="N453" s="95">
        <f t="shared" ref="N453:N462" si="384">F453-J453</f>
        <v>0</v>
      </c>
      <c r="O453" s="76">
        <f t="shared" ref="O453:O462" si="385">F453-K453</f>
        <v>0</v>
      </c>
      <c r="P453" s="74">
        <f t="shared" ref="P453:P462" si="386">G453*$P$12</f>
        <v>0</v>
      </c>
      <c r="Q453" s="74">
        <f t="shared" ref="Q453:Q462" si="387">G453*$Q$12</f>
        <v>0</v>
      </c>
      <c r="R453" s="74">
        <f t="shared" ref="R453:R462" si="388">G453*$R$12</f>
        <v>0</v>
      </c>
      <c r="S453" s="94">
        <f t="shared" ref="S453:S462" si="389">G453*$S$12</f>
        <v>0</v>
      </c>
      <c r="T453" s="95">
        <f t="shared" ref="T453:T462" si="390">G453-P453</f>
        <v>0</v>
      </c>
      <c r="U453" s="95">
        <f t="shared" ref="U453:U462" si="391">G453-Q453</f>
        <v>0</v>
      </c>
      <c r="V453" s="95">
        <f t="shared" ref="V453:V462" si="392">G453-R453</f>
        <v>0</v>
      </c>
      <c r="W453" s="76">
        <f t="shared" ref="W453:W462" si="393">G453-S453</f>
        <v>0</v>
      </c>
    </row>
    <row r="454" spans="1:23" x14ac:dyDescent="0.2">
      <c r="A454" s="101"/>
      <c r="B454" s="27"/>
      <c r="C454" s="28"/>
      <c r="D454" s="102"/>
      <c r="E454" s="102"/>
      <c r="F454" s="74">
        <f t="shared" si="376"/>
        <v>0</v>
      </c>
      <c r="G454" s="74">
        <f t="shared" si="377"/>
        <v>0</v>
      </c>
      <c r="H454" s="74">
        <f t="shared" si="378"/>
        <v>0</v>
      </c>
      <c r="I454" s="74">
        <f t="shared" si="379"/>
        <v>0</v>
      </c>
      <c r="J454" s="74">
        <f t="shared" si="380"/>
        <v>0</v>
      </c>
      <c r="K454" s="94">
        <f t="shared" si="381"/>
        <v>0</v>
      </c>
      <c r="L454" s="95">
        <f t="shared" si="382"/>
        <v>0</v>
      </c>
      <c r="M454" s="95">
        <f t="shared" si="383"/>
        <v>0</v>
      </c>
      <c r="N454" s="95">
        <f t="shared" si="384"/>
        <v>0</v>
      </c>
      <c r="O454" s="76">
        <f t="shared" si="385"/>
        <v>0</v>
      </c>
      <c r="P454" s="74">
        <f t="shared" si="386"/>
        <v>0</v>
      </c>
      <c r="Q454" s="74">
        <f t="shared" si="387"/>
        <v>0</v>
      </c>
      <c r="R454" s="74">
        <f t="shared" si="388"/>
        <v>0</v>
      </c>
      <c r="S454" s="94">
        <f t="shared" si="389"/>
        <v>0</v>
      </c>
      <c r="T454" s="95">
        <f t="shared" si="390"/>
        <v>0</v>
      </c>
      <c r="U454" s="95">
        <f t="shared" si="391"/>
        <v>0</v>
      </c>
      <c r="V454" s="95">
        <f t="shared" si="392"/>
        <v>0</v>
      </c>
      <c r="W454" s="76">
        <f t="shared" si="393"/>
        <v>0</v>
      </c>
    </row>
    <row r="455" spans="1:23" x14ac:dyDescent="0.2">
      <c r="A455" s="101"/>
      <c r="B455" s="27"/>
      <c r="C455" s="28"/>
      <c r="D455" s="102"/>
      <c r="E455" s="102"/>
      <c r="F455" s="74">
        <f t="shared" si="376"/>
        <v>0</v>
      </c>
      <c r="G455" s="74">
        <f t="shared" si="377"/>
        <v>0</v>
      </c>
      <c r="H455" s="74">
        <f t="shared" si="378"/>
        <v>0</v>
      </c>
      <c r="I455" s="74">
        <f t="shared" si="379"/>
        <v>0</v>
      </c>
      <c r="J455" s="74">
        <f t="shared" si="380"/>
        <v>0</v>
      </c>
      <c r="K455" s="94">
        <f t="shared" si="381"/>
        <v>0</v>
      </c>
      <c r="L455" s="95">
        <f t="shared" si="382"/>
        <v>0</v>
      </c>
      <c r="M455" s="95">
        <f t="shared" si="383"/>
        <v>0</v>
      </c>
      <c r="N455" s="95">
        <f t="shared" si="384"/>
        <v>0</v>
      </c>
      <c r="O455" s="76">
        <f t="shared" si="385"/>
        <v>0</v>
      </c>
      <c r="P455" s="74">
        <f t="shared" si="386"/>
        <v>0</v>
      </c>
      <c r="Q455" s="74">
        <f t="shared" si="387"/>
        <v>0</v>
      </c>
      <c r="R455" s="74">
        <f t="shared" si="388"/>
        <v>0</v>
      </c>
      <c r="S455" s="94">
        <f t="shared" si="389"/>
        <v>0</v>
      </c>
      <c r="T455" s="95">
        <f t="shared" si="390"/>
        <v>0</v>
      </c>
      <c r="U455" s="95">
        <f t="shared" si="391"/>
        <v>0</v>
      </c>
      <c r="V455" s="95">
        <f t="shared" si="392"/>
        <v>0</v>
      </c>
      <c r="W455" s="76">
        <f t="shared" si="393"/>
        <v>0</v>
      </c>
    </row>
    <row r="456" spans="1:23" x14ac:dyDescent="0.2">
      <c r="A456" s="101"/>
      <c r="B456" s="27"/>
      <c r="C456" s="28"/>
      <c r="D456" s="102"/>
      <c r="E456" s="102"/>
      <c r="F456" s="74">
        <f t="shared" si="376"/>
        <v>0</v>
      </c>
      <c r="G456" s="74">
        <f t="shared" si="377"/>
        <v>0</v>
      </c>
      <c r="H456" s="74">
        <f t="shared" si="378"/>
        <v>0</v>
      </c>
      <c r="I456" s="74">
        <f t="shared" si="379"/>
        <v>0</v>
      </c>
      <c r="J456" s="74">
        <f t="shared" si="380"/>
        <v>0</v>
      </c>
      <c r="K456" s="94">
        <f t="shared" si="381"/>
        <v>0</v>
      </c>
      <c r="L456" s="95">
        <f t="shared" si="382"/>
        <v>0</v>
      </c>
      <c r="M456" s="95">
        <f t="shared" si="383"/>
        <v>0</v>
      </c>
      <c r="N456" s="95">
        <f t="shared" si="384"/>
        <v>0</v>
      </c>
      <c r="O456" s="76">
        <f t="shared" si="385"/>
        <v>0</v>
      </c>
      <c r="P456" s="74">
        <f t="shared" si="386"/>
        <v>0</v>
      </c>
      <c r="Q456" s="74">
        <f t="shared" si="387"/>
        <v>0</v>
      </c>
      <c r="R456" s="74">
        <f t="shared" si="388"/>
        <v>0</v>
      </c>
      <c r="S456" s="94">
        <f t="shared" si="389"/>
        <v>0</v>
      </c>
      <c r="T456" s="95">
        <f t="shared" si="390"/>
        <v>0</v>
      </c>
      <c r="U456" s="95">
        <f t="shared" si="391"/>
        <v>0</v>
      </c>
      <c r="V456" s="95">
        <f t="shared" si="392"/>
        <v>0</v>
      </c>
      <c r="W456" s="76">
        <f t="shared" si="393"/>
        <v>0</v>
      </c>
    </row>
    <row r="457" spans="1:23" x14ac:dyDescent="0.2">
      <c r="A457" s="101"/>
      <c r="B457" s="27"/>
      <c r="C457" s="28"/>
      <c r="D457" s="102"/>
      <c r="E457" s="102"/>
      <c r="F457" s="74">
        <f t="shared" si="376"/>
        <v>0</v>
      </c>
      <c r="G457" s="74">
        <f t="shared" si="377"/>
        <v>0</v>
      </c>
      <c r="H457" s="74">
        <f t="shared" si="378"/>
        <v>0</v>
      </c>
      <c r="I457" s="74">
        <f t="shared" si="379"/>
        <v>0</v>
      </c>
      <c r="J457" s="74">
        <f t="shared" si="380"/>
        <v>0</v>
      </c>
      <c r="K457" s="94">
        <f t="shared" si="381"/>
        <v>0</v>
      </c>
      <c r="L457" s="95">
        <f t="shared" si="382"/>
        <v>0</v>
      </c>
      <c r="M457" s="95">
        <f t="shared" si="383"/>
        <v>0</v>
      </c>
      <c r="N457" s="95">
        <f t="shared" si="384"/>
        <v>0</v>
      </c>
      <c r="O457" s="76">
        <f t="shared" si="385"/>
        <v>0</v>
      </c>
      <c r="P457" s="74">
        <f t="shared" si="386"/>
        <v>0</v>
      </c>
      <c r="Q457" s="74">
        <f t="shared" si="387"/>
        <v>0</v>
      </c>
      <c r="R457" s="74">
        <f t="shared" si="388"/>
        <v>0</v>
      </c>
      <c r="S457" s="94">
        <f t="shared" si="389"/>
        <v>0</v>
      </c>
      <c r="T457" s="95">
        <f t="shared" si="390"/>
        <v>0</v>
      </c>
      <c r="U457" s="95">
        <f t="shared" si="391"/>
        <v>0</v>
      </c>
      <c r="V457" s="95">
        <f t="shared" si="392"/>
        <v>0</v>
      </c>
      <c r="W457" s="76">
        <f t="shared" si="393"/>
        <v>0</v>
      </c>
    </row>
    <row r="458" spans="1:23" x14ac:dyDescent="0.2">
      <c r="A458" s="101"/>
      <c r="B458" s="27"/>
      <c r="C458" s="28"/>
      <c r="D458" s="102"/>
      <c r="E458" s="102"/>
      <c r="F458" s="74">
        <f t="shared" si="376"/>
        <v>0</v>
      </c>
      <c r="G458" s="74">
        <f t="shared" si="377"/>
        <v>0</v>
      </c>
      <c r="H458" s="74">
        <f t="shared" si="378"/>
        <v>0</v>
      </c>
      <c r="I458" s="74">
        <f t="shared" si="379"/>
        <v>0</v>
      </c>
      <c r="J458" s="74">
        <f t="shared" si="380"/>
        <v>0</v>
      </c>
      <c r="K458" s="94">
        <f t="shared" si="381"/>
        <v>0</v>
      </c>
      <c r="L458" s="95">
        <f t="shared" si="382"/>
        <v>0</v>
      </c>
      <c r="M458" s="95">
        <f t="shared" si="383"/>
        <v>0</v>
      </c>
      <c r="N458" s="95">
        <f t="shared" si="384"/>
        <v>0</v>
      </c>
      <c r="O458" s="76">
        <f t="shared" si="385"/>
        <v>0</v>
      </c>
      <c r="P458" s="74">
        <f t="shared" si="386"/>
        <v>0</v>
      </c>
      <c r="Q458" s="74">
        <f t="shared" si="387"/>
        <v>0</v>
      </c>
      <c r="R458" s="74">
        <f t="shared" si="388"/>
        <v>0</v>
      </c>
      <c r="S458" s="94">
        <f t="shared" si="389"/>
        <v>0</v>
      </c>
      <c r="T458" s="95">
        <f t="shared" si="390"/>
        <v>0</v>
      </c>
      <c r="U458" s="95">
        <f t="shared" si="391"/>
        <v>0</v>
      </c>
      <c r="V458" s="95">
        <f t="shared" si="392"/>
        <v>0</v>
      </c>
      <c r="W458" s="76">
        <f t="shared" si="393"/>
        <v>0</v>
      </c>
    </row>
    <row r="459" spans="1:23" x14ac:dyDescent="0.2">
      <c r="A459" s="101"/>
      <c r="B459" s="27"/>
      <c r="C459" s="28"/>
      <c r="D459" s="102"/>
      <c r="E459" s="102"/>
      <c r="F459" s="74">
        <f t="shared" si="376"/>
        <v>0</v>
      </c>
      <c r="G459" s="74">
        <f t="shared" si="377"/>
        <v>0</v>
      </c>
      <c r="H459" s="74">
        <f t="shared" si="378"/>
        <v>0</v>
      </c>
      <c r="I459" s="74">
        <f t="shared" si="379"/>
        <v>0</v>
      </c>
      <c r="J459" s="74">
        <f t="shared" si="380"/>
        <v>0</v>
      </c>
      <c r="K459" s="94">
        <f t="shared" si="381"/>
        <v>0</v>
      </c>
      <c r="L459" s="95">
        <f t="shared" si="382"/>
        <v>0</v>
      </c>
      <c r="M459" s="95">
        <f t="shared" si="383"/>
        <v>0</v>
      </c>
      <c r="N459" s="95">
        <f t="shared" si="384"/>
        <v>0</v>
      </c>
      <c r="O459" s="76">
        <f t="shared" si="385"/>
        <v>0</v>
      </c>
      <c r="P459" s="74">
        <f t="shared" si="386"/>
        <v>0</v>
      </c>
      <c r="Q459" s="74">
        <f t="shared" si="387"/>
        <v>0</v>
      </c>
      <c r="R459" s="74">
        <f t="shared" si="388"/>
        <v>0</v>
      </c>
      <c r="S459" s="94">
        <f t="shared" si="389"/>
        <v>0</v>
      </c>
      <c r="T459" s="95">
        <f t="shared" si="390"/>
        <v>0</v>
      </c>
      <c r="U459" s="95">
        <f t="shared" si="391"/>
        <v>0</v>
      </c>
      <c r="V459" s="95">
        <f t="shared" si="392"/>
        <v>0</v>
      </c>
      <c r="W459" s="76">
        <f t="shared" si="393"/>
        <v>0</v>
      </c>
    </row>
    <row r="460" spans="1:23" x14ac:dyDescent="0.2">
      <c r="A460" s="101"/>
      <c r="B460" s="27"/>
      <c r="C460" s="28"/>
      <c r="D460" s="102"/>
      <c r="E460" s="102"/>
      <c r="F460" s="74">
        <f t="shared" si="376"/>
        <v>0</v>
      </c>
      <c r="G460" s="74">
        <f t="shared" si="377"/>
        <v>0</v>
      </c>
      <c r="H460" s="74">
        <f t="shared" si="378"/>
        <v>0</v>
      </c>
      <c r="I460" s="74">
        <f t="shared" si="379"/>
        <v>0</v>
      </c>
      <c r="J460" s="74">
        <f t="shared" si="380"/>
        <v>0</v>
      </c>
      <c r="K460" s="94">
        <f t="shared" si="381"/>
        <v>0</v>
      </c>
      <c r="L460" s="95">
        <f t="shared" si="382"/>
        <v>0</v>
      </c>
      <c r="M460" s="95">
        <f t="shared" si="383"/>
        <v>0</v>
      </c>
      <c r="N460" s="95">
        <f t="shared" si="384"/>
        <v>0</v>
      </c>
      <c r="O460" s="76">
        <f t="shared" si="385"/>
        <v>0</v>
      </c>
      <c r="P460" s="74">
        <f t="shared" si="386"/>
        <v>0</v>
      </c>
      <c r="Q460" s="74">
        <f t="shared" si="387"/>
        <v>0</v>
      </c>
      <c r="R460" s="74">
        <f t="shared" si="388"/>
        <v>0</v>
      </c>
      <c r="S460" s="94">
        <f t="shared" si="389"/>
        <v>0</v>
      </c>
      <c r="T460" s="95">
        <f t="shared" si="390"/>
        <v>0</v>
      </c>
      <c r="U460" s="95">
        <f t="shared" si="391"/>
        <v>0</v>
      </c>
      <c r="V460" s="95">
        <f t="shared" si="392"/>
        <v>0</v>
      </c>
      <c r="W460" s="76">
        <f t="shared" si="393"/>
        <v>0</v>
      </c>
    </row>
    <row r="461" spans="1:23" x14ac:dyDescent="0.2">
      <c r="A461" s="101"/>
      <c r="B461" s="27"/>
      <c r="C461" s="28"/>
      <c r="D461" s="102"/>
      <c r="E461" s="102"/>
      <c r="F461" s="74">
        <f t="shared" si="376"/>
        <v>0</v>
      </c>
      <c r="G461" s="74">
        <f t="shared" si="377"/>
        <v>0</v>
      </c>
      <c r="H461" s="74">
        <f t="shared" si="378"/>
        <v>0</v>
      </c>
      <c r="I461" s="74">
        <f t="shared" si="379"/>
        <v>0</v>
      </c>
      <c r="J461" s="74">
        <f t="shared" si="380"/>
        <v>0</v>
      </c>
      <c r="K461" s="94">
        <f t="shared" si="381"/>
        <v>0</v>
      </c>
      <c r="L461" s="95">
        <f t="shared" si="382"/>
        <v>0</v>
      </c>
      <c r="M461" s="95">
        <f t="shared" si="383"/>
        <v>0</v>
      </c>
      <c r="N461" s="95">
        <f t="shared" si="384"/>
        <v>0</v>
      </c>
      <c r="O461" s="76">
        <f t="shared" si="385"/>
        <v>0</v>
      </c>
      <c r="P461" s="74">
        <f t="shared" si="386"/>
        <v>0</v>
      </c>
      <c r="Q461" s="74">
        <f t="shared" si="387"/>
        <v>0</v>
      </c>
      <c r="R461" s="74">
        <f t="shared" si="388"/>
        <v>0</v>
      </c>
      <c r="S461" s="94">
        <f t="shared" si="389"/>
        <v>0</v>
      </c>
      <c r="T461" s="95">
        <f t="shared" si="390"/>
        <v>0</v>
      </c>
      <c r="U461" s="95">
        <f t="shared" si="391"/>
        <v>0</v>
      </c>
      <c r="V461" s="95">
        <f t="shared" si="392"/>
        <v>0</v>
      </c>
      <c r="W461" s="76">
        <f t="shared" si="393"/>
        <v>0</v>
      </c>
    </row>
    <row r="462" spans="1:23" x14ac:dyDescent="0.2">
      <c r="A462" s="101"/>
      <c r="B462" s="27"/>
      <c r="C462" s="28"/>
      <c r="D462" s="102"/>
      <c r="E462" s="102"/>
      <c r="F462" s="74">
        <f t="shared" si="376"/>
        <v>0</v>
      </c>
      <c r="G462" s="74">
        <f t="shared" si="377"/>
        <v>0</v>
      </c>
      <c r="H462" s="74">
        <f t="shared" si="378"/>
        <v>0</v>
      </c>
      <c r="I462" s="74">
        <f t="shared" si="379"/>
        <v>0</v>
      </c>
      <c r="J462" s="74">
        <f t="shared" si="380"/>
        <v>0</v>
      </c>
      <c r="K462" s="94">
        <f t="shared" si="381"/>
        <v>0</v>
      </c>
      <c r="L462" s="95">
        <f t="shared" si="382"/>
        <v>0</v>
      </c>
      <c r="M462" s="95">
        <f t="shared" si="383"/>
        <v>0</v>
      </c>
      <c r="N462" s="95">
        <f t="shared" si="384"/>
        <v>0</v>
      </c>
      <c r="O462" s="76">
        <f t="shared" si="385"/>
        <v>0</v>
      </c>
      <c r="P462" s="74">
        <f t="shared" si="386"/>
        <v>0</v>
      </c>
      <c r="Q462" s="74">
        <f t="shared" si="387"/>
        <v>0</v>
      </c>
      <c r="R462" s="74">
        <f t="shared" si="388"/>
        <v>0</v>
      </c>
      <c r="S462" s="94">
        <f t="shared" si="389"/>
        <v>0</v>
      </c>
      <c r="T462" s="95">
        <f t="shared" si="390"/>
        <v>0</v>
      </c>
      <c r="U462" s="95">
        <f t="shared" si="391"/>
        <v>0</v>
      </c>
      <c r="V462" s="95">
        <f t="shared" si="392"/>
        <v>0</v>
      </c>
      <c r="W462" s="76">
        <f t="shared" si="393"/>
        <v>0</v>
      </c>
    </row>
    <row r="463" spans="1:23" x14ac:dyDescent="0.2">
      <c r="A463" s="79" t="s">
        <v>33</v>
      </c>
      <c r="B463" s="80"/>
      <c r="C463" s="81"/>
      <c r="D463" s="82"/>
      <c r="E463" s="82"/>
      <c r="F463" s="83">
        <f>SUM(F453:F462)</f>
        <v>0</v>
      </c>
      <c r="G463" s="83">
        <f>SUM(G453:G462)</f>
        <v>0</v>
      </c>
      <c r="H463" s="83">
        <f t="shared" ref="H463:W463" si="394">SUM(H453:H462)</f>
        <v>0</v>
      </c>
      <c r="I463" s="83">
        <f t="shared" si="394"/>
        <v>0</v>
      </c>
      <c r="J463" s="83">
        <f t="shared" si="394"/>
        <v>0</v>
      </c>
      <c r="K463" s="83">
        <f t="shared" si="394"/>
        <v>0</v>
      </c>
      <c r="L463" s="84">
        <f t="shared" si="394"/>
        <v>0</v>
      </c>
      <c r="M463" s="84">
        <f t="shared" si="394"/>
        <v>0</v>
      </c>
      <c r="N463" s="84">
        <f t="shared" si="394"/>
        <v>0</v>
      </c>
      <c r="O463" s="85">
        <f t="shared" si="394"/>
        <v>0</v>
      </c>
      <c r="P463" s="83">
        <f t="shared" si="394"/>
        <v>0</v>
      </c>
      <c r="Q463" s="83">
        <f t="shared" si="394"/>
        <v>0</v>
      </c>
      <c r="R463" s="83">
        <f t="shared" si="394"/>
        <v>0</v>
      </c>
      <c r="S463" s="83">
        <f t="shared" si="394"/>
        <v>0</v>
      </c>
      <c r="T463" s="84">
        <f t="shared" si="394"/>
        <v>0</v>
      </c>
      <c r="U463" s="84">
        <f t="shared" si="394"/>
        <v>0</v>
      </c>
      <c r="V463" s="84">
        <f t="shared" si="394"/>
        <v>0</v>
      </c>
      <c r="W463" s="85">
        <f t="shared" si="394"/>
        <v>0</v>
      </c>
    </row>
    <row r="464" spans="1:23" x14ac:dyDescent="0.2">
      <c r="A464" s="100" t="s">
        <v>247</v>
      </c>
      <c r="B464" s="25"/>
      <c r="C464" s="26"/>
      <c r="D464" s="86"/>
      <c r="E464" s="86"/>
      <c r="F464" s="106"/>
      <c r="G464" s="106"/>
      <c r="H464" s="106"/>
      <c r="I464" s="106"/>
      <c r="J464" s="106"/>
      <c r="K464" s="106"/>
      <c r="L464" s="107"/>
      <c r="M464" s="107"/>
      <c r="N464" s="107"/>
      <c r="O464" s="108"/>
      <c r="P464" s="106"/>
      <c r="Q464" s="106"/>
      <c r="R464" s="106"/>
      <c r="S464" s="106"/>
      <c r="T464" s="107"/>
      <c r="U464" s="107"/>
      <c r="V464" s="107"/>
      <c r="W464" s="108"/>
    </row>
    <row r="465" spans="1:23" x14ac:dyDescent="0.2">
      <c r="A465" s="72"/>
      <c r="B465" s="110"/>
      <c r="C465" s="111"/>
      <c r="D465" s="112"/>
      <c r="E465" s="112"/>
      <c r="F465" s="74">
        <f t="shared" ref="F465:F472" si="395">C465*D465</f>
        <v>0</v>
      </c>
      <c r="G465" s="74">
        <f t="shared" ref="G465:G472" si="396">C465*E465</f>
        <v>0</v>
      </c>
      <c r="H465" s="74">
        <f t="shared" ref="H465:H472" si="397">F465*$H$12</f>
        <v>0</v>
      </c>
      <c r="I465" s="74">
        <f t="shared" ref="I465:I472" si="398">F465*$I$12</f>
        <v>0</v>
      </c>
      <c r="J465" s="74">
        <f t="shared" ref="J465:J472" si="399">F465*$J$12</f>
        <v>0</v>
      </c>
      <c r="K465" s="94">
        <f t="shared" ref="K465:K472" si="400">F465*$K$12</f>
        <v>0</v>
      </c>
      <c r="L465" s="95">
        <f t="shared" ref="L465:L472" si="401">F465-H465</f>
        <v>0</v>
      </c>
      <c r="M465" s="95">
        <f t="shared" ref="M465:M472" si="402">F465-I465</f>
        <v>0</v>
      </c>
      <c r="N465" s="95">
        <f t="shared" ref="N465:N472" si="403">F465-J465</f>
        <v>0</v>
      </c>
      <c r="O465" s="76">
        <f t="shared" ref="O465:O472" si="404">F465-K465</f>
        <v>0</v>
      </c>
      <c r="P465" s="74">
        <f t="shared" ref="P465:P472" si="405">G465*$P$12</f>
        <v>0</v>
      </c>
      <c r="Q465" s="74">
        <f t="shared" ref="Q465:Q472" si="406">G465*$Q$12</f>
        <v>0</v>
      </c>
      <c r="R465" s="74">
        <f t="shared" ref="R465:R472" si="407">G465*$R$12</f>
        <v>0</v>
      </c>
      <c r="S465" s="94">
        <f t="shared" ref="S465:S472" si="408">G465*$S$12</f>
        <v>0</v>
      </c>
      <c r="T465" s="95">
        <f t="shared" ref="T465:T472" si="409">G465-P465</f>
        <v>0</v>
      </c>
      <c r="U465" s="95">
        <f t="shared" ref="U465:U472" si="410">G465-Q465</f>
        <v>0</v>
      </c>
      <c r="V465" s="95">
        <f t="shared" ref="V465:V472" si="411">G465-R465</f>
        <v>0</v>
      </c>
      <c r="W465" s="76">
        <f t="shared" ref="W465:W472" si="412">G465-S465</f>
        <v>0</v>
      </c>
    </row>
    <row r="466" spans="1:23" x14ac:dyDescent="0.2">
      <c r="A466" s="72"/>
      <c r="B466" s="110"/>
      <c r="C466" s="111"/>
      <c r="D466" s="112"/>
      <c r="E466" s="112"/>
      <c r="F466" s="74">
        <f t="shared" si="395"/>
        <v>0</v>
      </c>
      <c r="G466" s="74">
        <f t="shared" si="396"/>
        <v>0</v>
      </c>
      <c r="H466" s="74">
        <f t="shared" si="397"/>
        <v>0</v>
      </c>
      <c r="I466" s="74">
        <f t="shared" si="398"/>
        <v>0</v>
      </c>
      <c r="J466" s="74">
        <f t="shared" si="399"/>
        <v>0</v>
      </c>
      <c r="K466" s="94">
        <f t="shared" si="400"/>
        <v>0</v>
      </c>
      <c r="L466" s="95">
        <f t="shared" si="401"/>
        <v>0</v>
      </c>
      <c r="M466" s="95">
        <f t="shared" si="402"/>
        <v>0</v>
      </c>
      <c r="N466" s="95">
        <f t="shared" si="403"/>
        <v>0</v>
      </c>
      <c r="O466" s="76">
        <f t="shared" si="404"/>
        <v>0</v>
      </c>
      <c r="P466" s="74">
        <f t="shared" si="405"/>
        <v>0</v>
      </c>
      <c r="Q466" s="74">
        <f t="shared" si="406"/>
        <v>0</v>
      </c>
      <c r="R466" s="74">
        <f t="shared" si="407"/>
        <v>0</v>
      </c>
      <c r="S466" s="94">
        <f t="shared" si="408"/>
        <v>0</v>
      </c>
      <c r="T466" s="95">
        <f t="shared" si="409"/>
        <v>0</v>
      </c>
      <c r="U466" s="95">
        <f t="shared" si="410"/>
        <v>0</v>
      </c>
      <c r="V466" s="95">
        <f t="shared" si="411"/>
        <v>0</v>
      </c>
      <c r="W466" s="76">
        <f t="shared" si="412"/>
        <v>0</v>
      </c>
    </row>
    <row r="467" spans="1:23" x14ac:dyDescent="0.2">
      <c r="A467" s="113"/>
      <c r="B467" s="114"/>
      <c r="C467" s="115"/>
      <c r="D467" s="73"/>
      <c r="E467" s="73"/>
      <c r="F467" s="74">
        <f t="shared" si="395"/>
        <v>0</v>
      </c>
      <c r="G467" s="74">
        <f t="shared" si="396"/>
        <v>0</v>
      </c>
      <c r="H467" s="74">
        <f t="shared" si="397"/>
        <v>0</v>
      </c>
      <c r="I467" s="74">
        <f t="shared" si="398"/>
        <v>0</v>
      </c>
      <c r="J467" s="74">
        <f t="shared" si="399"/>
        <v>0</v>
      </c>
      <c r="K467" s="94">
        <f t="shared" si="400"/>
        <v>0</v>
      </c>
      <c r="L467" s="95">
        <f t="shared" si="401"/>
        <v>0</v>
      </c>
      <c r="M467" s="95">
        <f t="shared" si="402"/>
        <v>0</v>
      </c>
      <c r="N467" s="95">
        <f t="shared" si="403"/>
        <v>0</v>
      </c>
      <c r="O467" s="76">
        <f t="shared" si="404"/>
        <v>0</v>
      </c>
      <c r="P467" s="74">
        <f t="shared" si="405"/>
        <v>0</v>
      </c>
      <c r="Q467" s="74">
        <f t="shared" si="406"/>
        <v>0</v>
      </c>
      <c r="R467" s="74">
        <f t="shared" si="407"/>
        <v>0</v>
      </c>
      <c r="S467" s="94">
        <f t="shared" si="408"/>
        <v>0</v>
      </c>
      <c r="T467" s="95">
        <f t="shared" si="409"/>
        <v>0</v>
      </c>
      <c r="U467" s="95">
        <f t="shared" si="410"/>
        <v>0</v>
      </c>
      <c r="V467" s="95">
        <f t="shared" si="411"/>
        <v>0</v>
      </c>
      <c r="W467" s="76">
        <f t="shared" si="412"/>
        <v>0</v>
      </c>
    </row>
    <row r="468" spans="1:23" x14ac:dyDescent="0.2">
      <c r="A468" s="72"/>
      <c r="B468" s="110"/>
      <c r="C468" s="111"/>
      <c r="D468" s="112"/>
      <c r="E468" s="112"/>
      <c r="F468" s="74">
        <f t="shared" si="395"/>
        <v>0</v>
      </c>
      <c r="G468" s="74">
        <f t="shared" si="396"/>
        <v>0</v>
      </c>
      <c r="H468" s="74">
        <f t="shared" si="397"/>
        <v>0</v>
      </c>
      <c r="I468" s="74">
        <f t="shared" si="398"/>
        <v>0</v>
      </c>
      <c r="J468" s="74">
        <f t="shared" si="399"/>
        <v>0</v>
      </c>
      <c r="K468" s="94">
        <f t="shared" si="400"/>
        <v>0</v>
      </c>
      <c r="L468" s="95">
        <f t="shared" si="401"/>
        <v>0</v>
      </c>
      <c r="M468" s="95">
        <f t="shared" si="402"/>
        <v>0</v>
      </c>
      <c r="N468" s="95">
        <f t="shared" si="403"/>
        <v>0</v>
      </c>
      <c r="O468" s="76">
        <f t="shared" si="404"/>
        <v>0</v>
      </c>
      <c r="P468" s="74">
        <f t="shared" si="405"/>
        <v>0</v>
      </c>
      <c r="Q468" s="74">
        <f t="shared" si="406"/>
        <v>0</v>
      </c>
      <c r="R468" s="74">
        <f t="shared" si="407"/>
        <v>0</v>
      </c>
      <c r="S468" s="94">
        <f t="shared" si="408"/>
        <v>0</v>
      </c>
      <c r="T468" s="95">
        <f t="shared" si="409"/>
        <v>0</v>
      </c>
      <c r="U468" s="95">
        <f t="shared" si="410"/>
        <v>0</v>
      </c>
      <c r="V468" s="95">
        <f t="shared" si="411"/>
        <v>0</v>
      </c>
      <c r="W468" s="76">
        <f t="shared" si="412"/>
        <v>0</v>
      </c>
    </row>
    <row r="469" spans="1:23" x14ac:dyDescent="0.2">
      <c r="A469" s="113"/>
      <c r="B469" s="114"/>
      <c r="C469" s="115"/>
      <c r="D469" s="73"/>
      <c r="E469" s="73"/>
      <c r="F469" s="74">
        <f t="shared" si="395"/>
        <v>0</v>
      </c>
      <c r="G469" s="74">
        <f t="shared" si="396"/>
        <v>0</v>
      </c>
      <c r="H469" s="74">
        <f t="shared" si="397"/>
        <v>0</v>
      </c>
      <c r="I469" s="74">
        <f t="shared" si="398"/>
        <v>0</v>
      </c>
      <c r="J469" s="74">
        <f t="shared" si="399"/>
        <v>0</v>
      </c>
      <c r="K469" s="94">
        <f t="shared" si="400"/>
        <v>0</v>
      </c>
      <c r="L469" s="95">
        <f t="shared" si="401"/>
        <v>0</v>
      </c>
      <c r="M469" s="95">
        <f t="shared" si="402"/>
        <v>0</v>
      </c>
      <c r="N469" s="95">
        <f t="shared" si="403"/>
        <v>0</v>
      </c>
      <c r="O469" s="76">
        <f t="shared" si="404"/>
        <v>0</v>
      </c>
      <c r="P469" s="74">
        <f t="shared" si="405"/>
        <v>0</v>
      </c>
      <c r="Q469" s="74">
        <f t="shared" si="406"/>
        <v>0</v>
      </c>
      <c r="R469" s="74">
        <f t="shared" si="407"/>
        <v>0</v>
      </c>
      <c r="S469" s="94">
        <f t="shared" si="408"/>
        <v>0</v>
      </c>
      <c r="T469" s="95">
        <f t="shared" si="409"/>
        <v>0</v>
      </c>
      <c r="U469" s="95">
        <f t="shared" si="410"/>
        <v>0</v>
      </c>
      <c r="V469" s="95">
        <f t="shared" si="411"/>
        <v>0</v>
      </c>
      <c r="W469" s="76">
        <f t="shared" si="412"/>
        <v>0</v>
      </c>
    </row>
    <row r="470" spans="1:23" x14ac:dyDescent="0.2">
      <c r="A470" s="72"/>
      <c r="B470" s="110"/>
      <c r="C470" s="111"/>
      <c r="D470" s="112"/>
      <c r="E470" s="112"/>
      <c r="F470" s="74">
        <f t="shared" si="395"/>
        <v>0</v>
      </c>
      <c r="G470" s="74">
        <f t="shared" si="396"/>
        <v>0</v>
      </c>
      <c r="H470" s="74">
        <f t="shared" si="397"/>
        <v>0</v>
      </c>
      <c r="I470" s="74">
        <f t="shared" si="398"/>
        <v>0</v>
      </c>
      <c r="J470" s="74">
        <f t="shared" si="399"/>
        <v>0</v>
      </c>
      <c r="K470" s="94">
        <f t="shared" si="400"/>
        <v>0</v>
      </c>
      <c r="L470" s="95">
        <f t="shared" si="401"/>
        <v>0</v>
      </c>
      <c r="M470" s="95">
        <f t="shared" si="402"/>
        <v>0</v>
      </c>
      <c r="N470" s="95">
        <f t="shared" si="403"/>
        <v>0</v>
      </c>
      <c r="O470" s="76">
        <f t="shared" si="404"/>
        <v>0</v>
      </c>
      <c r="P470" s="74">
        <f t="shared" si="405"/>
        <v>0</v>
      </c>
      <c r="Q470" s="74">
        <f t="shared" si="406"/>
        <v>0</v>
      </c>
      <c r="R470" s="74">
        <f t="shared" si="407"/>
        <v>0</v>
      </c>
      <c r="S470" s="94">
        <f t="shared" si="408"/>
        <v>0</v>
      </c>
      <c r="T470" s="95">
        <f t="shared" si="409"/>
        <v>0</v>
      </c>
      <c r="U470" s="95">
        <f t="shared" si="410"/>
        <v>0</v>
      </c>
      <c r="V470" s="95">
        <f t="shared" si="411"/>
        <v>0</v>
      </c>
      <c r="W470" s="76">
        <f t="shared" si="412"/>
        <v>0</v>
      </c>
    </row>
    <row r="471" spans="1:23" x14ac:dyDescent="0.2">
      <c r="A471" s="113"/>
      <c r="B471" s="114"/>
      <c r="C471" s="115"/>
      <c r="D471" s="73"/>
      <c r="E471" s="73"/>
      <c r="F471" s="74">
        <f t="shared" si="395"/>
        <v>0</v>
      </c>
      <c r="G471" s="74">
        <f t="shared" si="396"/>
        <v>0</v>
      </c>
      <c r="H471" s="74">
        <f t="shared" si="397"/>
        <v>0</v>
      </c>
      <c r="I471" s="74">
        <f t="shared" si="398"/>
        <v>0</v>
      </c>
      <c r="J471" s="74">
        <f t="shared" si="399"/>
        <v>0</v>
      </c>
      <c r="K471" s="94">
        <f t="shared" si="400"/>
        <v>0</v>
      </c>
      <c r="L471" s="95">
        <f t="shared" si="401"/>
        <v>0</v>
      </c>
      <c r="M471" s="95">
        <f t="shared" si="402"/>
        <v>0</v>
      </c>
      <c r="N471" s="95">
        <f t="shared" si="403"/>
        <v>0</v>
      </c>
      <c r="O471" s="76">
        <f t="shared" si="404"/>
        <v>0</v>
      </c>
      <c r="P471" s="74">
        <f t="shared" si="405"/>
        <v>0</v>
      </c>
      <c r="Q471" s="74">
        <f t="shared" si="406"/>
        <v>0</v>
      </c>
      <c r="R471" s="74">
        <f t="shared" si="407"/>
        <v>0</v>
      </c>
      <c r="S471" s="94">
        <f t="shared" si="408"/>
        <v>0</v>
      </c>
      <c r="T471" s="95">
        <f t="shared" si="409"/>
        <v>0</v>
      </c>
      <c r="U471" s="95">
        <f t="shared" si="410"/>
        <v>0</v>
      </c>
      <c r="V471" s="95">
        <f t="shared" si="411"/>
        <v>0</v>
      </c>
      <c r="W471" s="76">
        <f t="shared" si="412"/>
        <v>0</v>
      </c>
    </row>
    <row r="472" spans="1:23" x14ac:dyDescent="0.2">
      <c r="A472" s="72"/>
      <c r="B472" s="110"/>
      <c r="C472" s="111"/>
      <c r="D472" s="112"/>
      <c r="E472" s="112"/>
      <c r="F472" s="74">
        <f t="shared" si="395"/>
        <v>0</v>
      </c>
      <c r="G472" s="74">
        <f t="shared" si="396"/>
        <v>0</v>
      </c>
      <c r="H472" s="74">
        <f t="shared" si="397"/>
        <v>0</v>
      </c>
      <c r="I472" s="74">
        <f t="shared" si="398"/>
        <v>0</v>
      </c>
      <c r="J472" s="74">
        <f t="shared" si="399"/>
        <v>0</v>
      </c>
      <c r="K472" s="94">
        <f t="shared" si="400"/>
        <v>0</v>
      </c>
      <c r="L472" s="95">
        <f t="shared" si="401"/>
        <v>0</v>
      </c>
      <c r="M472" s="95">
        <f t="shared" si="402"/>
        <v>0</v>
      </c>
      <c r="N472" s="95">
        <f t="shared" si="403"/>
        <v>0</v>
      </c>
      <c r="O472" s="76">
        <f t="shared" si="404"/>
        <v>0</v>
      </c>
      <c r="P472" s="74">
        <f t="shared" si="405"/>
        <v>0</v>
      </c>
      <c r="Q472" s="74">
        <f t="shared" si="406"/>
        <v>0</v>
      </c>
      <c r="R472" s="74">
        <f t="shared" si="407"/>
        <v>0</v>
      </c>
      <c r="S472" s="94">
        <f t="shared" si="408"/>
        <v>0</v>
      </c>
      <c r="T472" s="95">
        <f t="shared" si="409"/>
        <v>0</v>
      </c>
      <c r="U472" s="95">
        <f t="shared" si="410"/>
        <v>0</v>
      </c>
      <c r="V472" s="95">
        <f t="shared" si="411"/>
        <v>0</v>
      </c>
      <c r="W472" s="76">
        <f t="shared" si="412"/>
        <v>0</v>
      </c>
    </row>
    <row r="473" spans="1:23" x14ac:dyDescent="0.2">
      <c r="A473" s="79" t="s">
        <v>249</v>
      </c>
      <c r="B473" s="80"/>
      <c r="C473" s="81"/>
      <c r="D473" s="82"/>
      <c r="E473" s="82"/>
      <c r="F473" s="83">
        <f>SUM(F465:F472)</f>
        <v>0</v>
      </c>
      <c r="G473" s="83">
        <f>SUM(G465:G472)</f>
        <v>0</v>
      </c>
      <c r="H473" s="83">
        <f t="shared" ref="H473:W473" si="413">SUM(H465:H472)</f>
        <v>0</v>
      </c>
      <c r="I473" s="83">
        <f t="shared" si="413"/>
        <v>0</v>
      </c>
      <c r="J473" s="83">
        <f t="shared" si="413"/>
        <v>0</v>
      </c>
      <c r="K473" s="83">
        <f t="shared" si="413"/>
        <v>0</v>
      </c>
      <c r="L473" s="84">
        <f t="shared" si="413"/>
        <v>0</v>
      </c>
      <c r="M473" s="84">
        <f t="shared" si="413"/>
        <v>0</v>
      </c>
      <c r="N473" s="84">
        <f t="shared" si="413"/>
        <v>0</v>
      </c>
      <c r="O473" s="85">
        <f t="shared" si="413"/>
        <v>0</v>
      </c>
      <c r="P473" s="83">
        <f t="shared" si="413"/>
        <v>0</v>
      </c>
      <c r="Q473" s="83">
        <f t="shared" si="413"/>
        <v>0</v>
      </c>
      <c r="R473" s="83">
        <f t="shared" si="413"/>
        <v>0</v>
      </c>
      <c r="S473" s="83">
        <f t="shared" si="413"/>
        <v>0</v>
      </c>
      <c r="T473" s="84">
        <f t="shared" si="413"/>
        <v>0</v>
      </c>
      <c r="U473" s="84">
        <f t="shared" si="413"/>
        <v>0</v>
      </c>
      <c r="V473" s="84">
        <f t="shared" si="413"/>
        <v>0</v>
      </c>
      <c r="W473" s="85">
        <f t="shared" si="413"/>
        <v>0</v>
      </c>
    </row>
    <row r="474" spans="1:23" x14ac:dyDescent="0.2">
      <c r="A474" s="100" t="s">
        <v>172</v>
      </c>
      <c r="B474" s="25"/>
      <c r="C474" s="26"/>
      <c r="D474" s="86"/>
      <c r="E474" s="86"/>
      <c r="F474" s="106"/>
      <c r="G474" s="106"/>
      <c r="H474" s="106"/>
      <c r="I474" s="106"/>
      <c r="J474" s="106"/>
      <c r="K474" s="106"/>
      <c r="L474" s="107"/>
      <c r="M474" s="107"/>
      <c r="N474" s="107"/>
      <c r="O474" s="108"/>
      <c r="P474" s="106"/>
      <c r="Q474" s="106"/>
      <c r="R474" s="106"/>
      <c r="S474" s="106"/>
      <c r="T474" s="107"/>
      <c r="U474" s="107"/>
      <c r="V474" s="107"/>
      <c r="W474" s="108"/>
    </row>
    <row r="475" spans="1:23" x14ac:dyDescent="0.2">
      <c r="A475" s="72"/>
      <c r="B475" s="110"/>
      <c r="C475" s="111"/>
      <c r="D475" s="112"/>
      <c r="E475" s="112"/>
      <c r="F475" s="74">
        <f t="shared" ref="F475:F482" si="414">C475*D475</f>
        <v>0</v>
      </c>
      <c r="G475" s="74">
        <f t="shared" ref="G475:G482" si="415">C475*E475</f>
        <v>0</v>
      </c>
      <c r="H475" s="74">
        <f t="shared" ref="H475:H482" si="416">F475*$H$12</f>
        <v>0</v>
      </c>
      <c r="I475" s="74">
        <f t="shared" ref="I475:I482" si="417">F475*$I$12</f>
        <v>0</v>
      </c>
      <c r="J475" s="74">
        <f t="shared" ref="J475:J482" si="418">F475*$J$12</f>
        <v>0</v>
      </c>
      <c r="K475" s="94">
        <f t="shared" ref="K475:K482" si="419">F475*$K$12</f>
        <v>0</v>
      </c>
      <c r="L475" s="95">
        <f t="shared" ref="L475:L482" si="420">F475-H475</f>
        <v>0</v>
      </c>
      <c r="M475" s="95">
        <f t="shared" ref="M475:M482" si="421">F475-I475</f>
        <v>0</v>
      </c>
      <c r="N475" s="95">
        <f t="shared" ref="N475:N482" si="422">F475-J475</f>
        <v>0</v>
      </c>
      <c r="O475" s="76">
        <f t="shared" ref="O475:O482" si="423">F475-K475</f>
        <v>0</v>
      </c>
      <c r="P475" s="74">
        <f t="shared" ref="P475:P482" si="424">G475*$P$12</f>
        <v>0</v>
      </c>
      <c r="Q475" s="74">
        <f t="shared" ref="Q475:Q482" si="425">G475*$Q$12</f>
        <v>0</v>
      </c>
      <c r="R475" s="74">
        <f t="shared" ref="R475:R482" si="426">G475*$R$12</f>
        <v>0</v>
      </c>
      <c r="S475" s="94">
        <f t="shared" ref="S475:S482" si="427">G475*$S$12</f>
        <v>0</v>
      </c>
      <c r="T475" s="95">
        <f t="shared" ref="T475:T482" si="428">G475-P475</f>
        <v>0</v>
      </c>
      <c r="U475" s="95">
        <f t="shared" ref="U475:U482" si="429">G475-Q475</f>
        <v>0</v>
      </c>
      <c r="V475" s="95">
        <f t="shared" ref="V475:V482" si="430">G475-R475</f>
        <v>0</v>
      </c>
      <c r="W475" s="76">
        <f t="shared" ref="W475:W482" si="431">G475-S475</f>
        <v>0</v>
      </c>
    </row>
    <row r="476" spans="1:23" x14ac:dyDescent="0.2">
      <c r="A476" s="72"/>
      <c r="B476" s="110"/>
      <c r="C476" s="111"/>
      <c r="D476" s="112"/>
      <c r="E476" s="112"/>
      <c r="F476" s="74">
        <f t="shared" si="414"/>
        <v>0</v>
      </c>
      <c r="G476" s="74">
        <f t="shared" si="415"/>
        <v>0</v>
      </c>
      <c r="H476" s="74">
        <f t="shared" si="416"/>
        <v>0</v>
      </c>
      <c r="I476" s="74">
        <f t="shared" si="417"/>
        <v>0</v>
      </c>
      <c r="J476" s="74">
        <f t="shared" si="418"/>
        <v>0</v>
      </c>
      <c r="K476" s="94">
        <f t="shared" si="419"/>
        <v>0</v>
      </c>
      <c r="L476" s="95">
        <f t="shared" si="420"/>
        <v>0</v>
      </c>
      <c r="M476" s="95">
        <f t="shared" si="421"/>
        <v>0</v>
      </c>
      <c r="N476" s="95">
        <f t="shared" si="422"/>
        <v>0</v>
      </c>
      <c r="O476" s="76">
        <f t="shared" si="423"/>
        <v>0</v>
      </c>
      <c r="P476" s="74">
        <f t="shared" si="424"/>
        <v>0</v>
      </c>
      <c r="Q476" s="74">
        <f t="shared" si="425"/>
        <v>0</v>
      </c>
      <c r="R476" s="74">
        <f t="shared" si="426"/>
        <v>0</v>
      </c>
      <c r="S476" s="94">
        <f t="shared" si="427"/>
        <v>0</v>
      </c>
      <c r="T476" s="95">
        <f t="shared" si="428"/>
        <v>0</v>
      </c>
      <c r="U476" s="95">
        <f t="shared" si="429"/>
        <v>0</v>
      </c>
      <c r="V476" s="95">
        <f t="shared" si="430"/>
        <v>0</v>
      </c>
      <c r="W476" s="76">
        <f t="shared" si="431"/>
        <v>0</v>
      </c>
    </row>
    <row r="477" spans="1:23" x14ac:dyDescent="0.2">
      <c r="A477" s="113"/>
      <c r="B477" s="114"/>
      <c r="C477" s="115"/>
      <c r="D477" s="73"/>
      <c r="E477" s="73"/>
      <c r="F477" s="74">
        <f t="shared" si="414"/>
        <v>0</v>
      </c>
      <c r="G477" s="74">
        <f t="shared" si="415"/>
        <v>0</v>
      </c>
      <c r="H477" s="74">
        <f t="shared" si="416"/>
        <v>0</v>
      </c>
      <c r="I477" s="74">
        <f t="shared" si="417"/>
        <v>0</v>
      </c>
      <c r="J477" s="74">
        <f t="shared" si="418"/>
        <v>0</v>
      </c>
      <c r="K477" s="94">
        <f t="shared" si="419"/>
        <v>0</v>
      </c>
      <c r="L477" s="95">
        <f t="shared" si="420"/>
        <v>0</v>
      </c>
      <c r="M477" s="95">
        <f t="shared" si="421"/>
        <v>0</v>
      </c>
      <c r="N477" s="95">
        <f t="shared" si="422"/>
        <v>0</v>
      </c>
      <c r="O477" s="76">
        <f t="shared" si="423"/>
        <v>0</v>
      </c>
      <c r="P477" s="74">
        <f t="shared" si="424"/>
        <v>0</v>
      </c>
      <c r="Q477" s="74">
        <f t="shared" si="425"/>
        <v>0</v>
      </c>
      <c r="R477" s="74">
        <f t="shared" si="426"/>
        <v>0</v>
      </c>
      <c r="S477" s="94">
        <f t="shared" si="427"/>
        <v>0</v>
      </c>
      <c r="T477" s="95">
        <f t="shared" si="428"/>
        <v>0</v>
      </c>
      <c r="U477" s="95">
        <f t="shared" si="429"/>
        <v>0</v>
      </c>
      <c r="V477" s="95">
        <f t="shared" si="430"/>
        <v>0</v>
      </c>
      <c r="W477" s="76">
        <f t="shared" si="431"/>
        <v>0</v>
      </c>
    </row>
    <row r="478" spans="1:23" x14ac:dyDescent="0.2">
      <c r="A478" s="72"/>
      <c r="B478" s="110"/>
      <c r="C478" s="111"/>
      <c r="D478" s="112"/>
      <c r="E478" s="112"/>
      <c r="F478" s="74">
        <f t="shared" si="414"/>
        <v>0</v>
      </c>
      <c r="G478" s="74">
        <f t="shared" si="415"/>
        <v>0</v>
      </c>
      <c r="H478" s="74">
        <f t="shared" si="416"/>
        <v>0</v>
      </c>
      <c r="I478" s="74">
        <f t="shared" si="417"/>
        <v>0</v>
      </c>
      <c r="J478" s="74">
        <f t="shared" si="418"/>
        <v>0</v>
      </c>
      <c r="K478" s="94">
        <f t="shared" si="419"/>
        <v>0</v>
      </c>
      <c r="L478" s="95">
        <f t="shared" si="420"/>
        <v>0</v>
      </c>
      <c r="M478" s="95">
        <f t="shared" si="421"/>
        <v>0</v>
      </c>
      <c r="N478" s="95">
        <f t="shared" si="422"/>
        <v>0</v>
      </c>
      <c r="O478" s="76">
        <f t="shared" si="423"/>
        <v>0</v>
      </c>
      <c r="P478" s="74">
        <f t="shared" si="424"/>
        <v>0</v>
      </c>
      <c r="Q478" s="74">
        <f t="shared" si="425"/>
        <v>0</v>
      </c>
      <c r="R478" s="74">
        <f t="shared" si="426"/>
        <v>0</v>
      </c>
      <c r="S478" s="94">
        <f t="shared" si="427"/>
        <v>0</v>
      </c>
      <c r="T478" s="95">
        <f t="shared" si="428"/>
        <v>0</v>
      </c>
      <c r="U478" s="95">
        <f t="shared" si="429"/>
        <v>0</v>
      </c>
      <c r="V478" s="95">
        <f t="shared" si="430"/>
        <v>0</v>
      </c>
      <c r="W478" s="76">
        <f t="shared" si="431"/>
        <v>0</v>
      </c>
    </row>
    <row r="479" spans="1:23" x14ac:dyDescent="0.2">
      <c r="A479" s="113"/>
      <c r="B479" s="114"/>
      <c r="C479" s="115"/>
      <c r="D479" s="73"/>
      <c r="E479" s="73"/>
      <c r="F479" s="74">
        <f t="shared" si="414"/>
        <v>0</v>
      </c>
      <c r="G479" s="74">
        <f t="shared" si="415"/>
        <v>0</v>
      </c>
      <c r="H479" s="74">
        <f t="shared" si="416"/>
        <v>0</v>
      </c>
      <c r="I479" s="74">
        <f t="shared" si="417"/>
        <v>0</v>
      </c>
      <c r="J479" s="74">
        <f t="shared" si="418"/>
        <v>0</v>
      </c>
      <c r="K479" s="94">
        <f t="shared" si="419"/>
        <v>0</v>
      </c>
      <c r="L479" s="95">
        <f t="shared" si="420"/>
        <v>0</v>
      </c>
      <c r="M479" s="95">
        <f t="shared" si="421"/>
        <v>0</v>
      </c>
      <c r="N479" s="95">
        <f t="shared" si="422"/>
        <v>0</v>
      </c>
      <c r="O479" s="76">
        <f t="shared" si="423"/>
        <v>0</v>
      </c>
      <c r="P479" s="74">
        <f t="shared" si="424"/>
        <v>0</v>
      </c>
      <c r="Q479" s="74">
        <f t="shared" si="425"/>
        <v>0</v>
      </c>
      <c r="R479" s="74">
        <f t="shared" si="426"/>
        <v>0</v>
      </c>
      <c r="S479" s="94">
        <f t="shared" si="427"/>
        <v>0</v>
      </c>
      <c r="T479" s="95">
        <f t="shared" si="428"/>
        <v>0</v>
      </c>
      <c r="U479" s="95">
        <f t="shared" si="429"/>
        <v>0</v>
      </c>
      <c r="V479" s="95">
        <f t="shared" si="430"/>
        <v>0</v>
      </c>
      <c r="W479" s="76">
        <f t="shared" si="431"/>
        <v>0</v>
      </c>
    </row>
    <row r="480" spans="1:23" x14ac:dyDescent="0.2">
      <c r="A480" s="72"/>
      <c r="B480" s="110"/>
      <c r="C480" s="111"/>
      <c r="D480" s="112"/>
      <c r="E480" s="112"/>
      <c r="F480" s="74">
        <f t="shared" si="414"/>
        <v>0</v>
      </c>
      <c r="G480" s="74">
        <f t="shared" si="415"/>
        <v>0</v>
      </c>
      <c r="H480" s="74">
        <f t="shared" si="416"/>
        <v>0</v>
      </c>
      <c r="I480" s="74">
        <f t="shared" si="417"/>
        <v>0</v>
      </c>
      <c r="J480" s="74">
        <f t="shared" si="418"/>
        <v>0</v>
      </c>
      <c r="K480" s="94">
        <f t="shared" si="419"/>
        <v>0</v>
      </c>
      <c r="L480" s="95">
        <f t="shared" si="420"/>
        <v>0</v>
      </c>
      <c r="M480" s="95">
        <f t="shared" si="421"/>
        <v>0</v>
      </c>
      <c r="N480" s="95">
        <f t="shared" si="422"/>
        <v>0</v>
      </c>
      <c r="O480" s="76">
        <f t="shared" si="423"/>
        <v>0</v>
      </c>
      <c r="P480" s="74">
        <f t="shared" si="424"/>
        <v>0</v>
      </c>
      <c r="Q480" s="74">
        <f t="shared" si="425"/>
        <v>0</v>
      </c>
      <c r="R480" s="74">
        <f t="shared" si="426"/>
        <v>0</v>
      </c>
      <c r="S480" s="94">
        <f t="shared" si="427"/>
        <v>0</v>
      </c>
      <c r="T480" s="95">
        <f t="shared" si="428"/>
        <v>0</v>
      </c>
      <c r="U480" s="95">
        <f t="shared" si="429"/>
        <v>0</v>
      </c>
      <c r="V480" s="95">
        <f t="shared" si="430"/>
        <v>0</v>
      </c>
      <c r="W480" s="76">
        <f t="shared" si="431"/>
        <v>0</v>
      </c>
    </row>
    <row r="481" spans="1:23" x14ac:dyDescent="0.2">
      <c r="A481" s="113"/>
      <c r="B481" s="114"/>
      <c r="C481" s="115"/>
      <c r="D481" s="73"/>
      <c r="E481" s="73"/>
      <c r="F481" s="74">
        <f t="shared" si="414"/>
        <v>0</v>
      </c>
      <c r="G481" s="74">
        <f t="shared" si="415"/>
        <v>0</v>
      </c>
      <c r="H481" s="74">
        <f t="shared" si="416"/>
        <v>0</v>
      </c>
      <c r="I481" s="74">
        <f t="shared" si="417"/>
        <v>0</v>
      </c>
      <c r="J481" s="74">
        <f t="shared" si="418"/>
        <v>0</v>
      </c>
      <c r="K481" s="94">
        <f t="shared" si="419"/>
        <v>0</v>
      </c>
      <c r="L481" s="95">
        <f t="shared" si="420"/>
        <v>0</v>
      </c>
      <c r="M481" s="95">
        <f t="shared" si="421"/>
        <v>0</v>
      </c>
      <c r="N481" s="95">
        <f t="shared" si="422"/>
        <v>0</v>
      </c>
      <c r="O481" s="76">
        <f t="shared" si="423"/>
        <v>0</v>
      </c>
      <c r="P481" s="74">
        <f t="shared" si="424"/>
        <v>0</v>
      </c>
      <c r="Q481" s="74">
        <f t="shared" si="425"/>
        <v>0</v>
      </c>
      <c r="R481" s="74">
        <f t="shared" si="426"/>
        <v>0</v>
      </c>
      <c r="S481" s="94">
        <f t="shared" si="427"/>
        <v>0</v>
      </c>
      <c r="T481" s="95">
        <f t="shared" si="428"/>
        <v>0</v>
      </c>
      <c r="U481" s="95">
        <f t="shared" si="429"/>
        <v>0</v>
      </c>
      <c r="V481" s="95">
        <f t="shared" si="430"/>
        <v>0</v>
      </c>
      <c r="W481" s="76">
        <f t="shared" si="431"/>
        <v>0</v>
      </c>
    </row>
    <row r="482" spans="1:23" x14ac:dyDescent="0.2">
      <c r="A482" s="72"/>
      <c r="B482" s="110"/>
      <c r="C482" s="111"/>
      <c r="D482" s="112"/>
      <c r="E482" s="112"/>
      <c r="F482" s="74">
        <f t="shared" si="414"/>
        <v>0</v>
      </c>
      <c r="G482" s="74">
        <f t="shared" si="415"/>
        <v>0</v>
      </c>
      <c r="H482" s="74">
        <f t="shared" si="416"/>
        <v>0</v>
      </c>
      <c r="I482" s="74">
        <f t="shared" si="417"/>
        <v>0</v>
      </c>
      <c r="J482" s="74">
        <f t="shared" si="418"/>
        <v>0</v>
      </c>
      <c r="K482" s="94">
        <f t="shared" si="419"/>
        <v>0</v>
      </c>
      <c r="L482" s="95">
        <f t="shared" si="420"/>
        <v>0</v>
      </c>
      <c r="M482" s="95">
        <f t="shared" si="421"/>
        <v>0</v>
      </c>
      <c r="N482" s="95">
        <f t="shared" si="422"/>
        <v>0</v>
      </c>
      <c r="O482" s="76">
        <f t="shared" si="423"/>
        <v>0</v>
      </c>
      <c r="P482" s="74">
        <f t="shared" si="424"/>
        <v>0</v>
      </c>
      <c r="Q482" s="74">
        <f t="shared" si="425"/>
        <v>0</v>
      </c>
      <c r="R482" s="74">
        <f t="shared" si="426"/>
        <v>0</v>
      </c>
      <c r="S482" s="94">
        <f t="shared" si="427"/>
        <v>0</v>
      </c>
      <c r="T482" s="95">
        <f t="shared" si="428"/>
        <v>0</v>
      </c>
      <c r="U482" s="95">
        <f t="shared" si="429"/>
        <v>0</v>
      </c>
      <c r="V482" s="95">
        <f t="shared" si="430"/>
        <v>0</v>
      </c>
      <c r="W482" s="76">
        <f t="shared" si="431"/>
        <v>0</v>
      </c>
    </row>
    <row r="483" spans="1:23" x14ac:dyDescent="0.2">
      <c r="A483" s="79" t="s">
        <v>173</v>
      </c>
      <c r="B483" s="80"/>
      <c r="C483" s="81"/>
      <c r="D483" s="82"/>
      <c r="E483" s="82"/>
      <c r="F483" s="83">
        <f>SUM(F475:F482)</f>
        <v>0</v>
      </c>
      <c r="G483" s="83">
        <f>SUM(G475:G482)</f>
        <v>0</v>
      </c>
      <c r="H483" s="83">
        <f t="shared" ref="H483:W483" si="432">SUM(H475:H482)</f>
        <v>0</v>
      </c>
      <c r="I483" s="83">
        <f t="shared" si="432"/>
        <v>0</v>
      </c>
      <c r="J483" s="83">
        <f t="shared" si="432"/>
        <v>0</v>
      </c>
      <c r="K483" s="83">
        <f t="shared" si="432"/>
        <v>0</v>
      </c>
      <c r="L483" s="84">
        <f t="shared" si="432"/>
        <v>0</v>
      </c>
      <c r="M483" s="84">
        <f t="shared" si="432"/>
        <v>0</v>
      </c>
      <c r="N483" s="84">
        <f t="shared" si="432"/>
        <v>0</v>
      </c>
      <c r="O483" s="85">
        <f t="shared" si="432"/>
        <v>0</v>
      </c>
      <c r="P483" s="83">
        <f t="shared" si="432"/>
        <v>0</v>
      </c>
      <c r="Q483" s="83">
        <f t="shared" si="432"/>
        <v>0</v>
      </c>
      <c r="R483" s="83">
        <f t="shared" si="432"/>
        <v>0</v>
      </c>
      <c r="S483" s="83">
        <f t="shared" si="432"/>
        <v>0</v>
      </c>
      <c r="T483" s="84">
        <f t="shared" si="432"/>
        <v>0</v>
      </c>
      <c r="U483" s="84">
        <f t="shared" si="432"/>
        <v>0</v>
      </c>
      <c r="V483" s="84">
        <f t="shared" si="432"/>
        <v>0</v>
      </c>
      <c r="W483" s="85">
        <f t="shared" si="432"/>
        <v>0</v>
      </c>
    </row>
    <row r="484" spans="1:23" x14ac:dyDescent="0.2">
      <c r="A484" s="116" t="s">
        <v>174</v>
      </c>
      <c r="B484" s="117"/>
      <c r="C484" s="118"/>
      <c r="D484" s="119"/>
      <c r="E484" s="119"/>
      <c r="F484" s="120"/>
      <c r="G484" s="120"/>
      <c r="H484" s="120"/>
      <c r="I484" s="120"/>
      <c r="J484" s="120"/>
      <c r="K484" s="120"/>
      <c r="L484" s="121"/>
      <c r="M484" s="121"/>
      <c r="N484" s="121"/>
      <c r="O484" s="122"/>
      <c r="P484" s="120"/>
      <c r="Q484" s="120"/>
      <c r="R484" s="120"/>
      <c r="S484" s="120"/>
      <c r="T484" s="121"/>
      <c r="U484" s="121"/>
      <c r="V484" s="121"/>
      <c r="W484" s="122"/>
    </row>
    <row r="485" spans="1:23" x14ac:dyDescent="0.2">
      <c r="A485" s="123"/>
      <c r="B485" s="124"/>
      <c r="C485" s="125"/>
      <c r="D485" s="126"/>
      <c r="E485" s="126"/>
      <c r="F485" s="127">
        <f>C485*D485</f>
        <v>0</v>
      </c>
      <c r="G485" s="127">
        <f>C485*E485</f>
        <v>0</v>
      </c>
      <c r="H485" s="127">
        <f>F485*$H$12</f>
        <v>0</v>
      </c>
      <c r="I485" s="127">
        <f>F485*$I$12</f>
        <v>0</v>
      </c>
      <c r="J485" s="127">
        <f>F485*$J$12</f>
        <v>0</v>
      </c>
      <c r="K485" s="128">
        <f>F485*$K$12</f>
        <v>0</v>
      </c>
      <c r="L485" s="129">
        <f>F485-H485</f>
        <v>0</v>
      </c>
      <c r="M485" s="129">
        <f>F485-I485</f>
        <v>0</v>
      </c>
      <c r="N485" s="129">
        <f>F485-J485</f>
        <v>0</v>
      </c>
      <c r="O485" s="130">
        <f>F485-K485</f>
        <v>0</v>
      </c>
      <c r="P485" s="127">
        <f>G485*$P$12</f>
        <v>0</v>
      </c>
      <c r="Q485" s="127">
        <f>G485*$Q$12</f>
        <v>0</v>
      </c>
      <c r="R485" s="127">
        <f>G485*$R$12</f>
        <v>0</v>
      </c>
      <c r="S485" s="128">
        <f>G485*$S$12</f>
        <v>0</v>
      </c>
      <c r="T485" s="129">
        <f>G485-P485</f>
        <v>0</v>
      </c>
      <c r="U485" s="129">
        <f>G485-Q485</f>
        <v>0</v>
      </c>
      <c r="V485" s="129">
        <f>G485-R485</f>
        <v>0</v>
      </c>
      <c r="W485" s="130">
        <f>G485-S485</f>
        <v>0</v>
      </c>
    </row>
    <row r="486" spans="1:23" x14ac:dyDescent="0.2">
      <c r="A486" s="123"/>
      <c r="B486" s="124"/>
      <c r="C486" s="125"/>
      <c r="D486" s="126"/>
      <c r="E486" s="126"/>
      <c r="F486" s="127">
        <f>C486*D486</f>
        <v>0</v>
      </c>
      <c r="G486" s="127">
        <f>C486*E486</f>
        <v>0</v>
      </c>
      <c r="H486" s="127">
        <f>F486*$H$12</f>
        <v>0</v>
      </c>
      <c r="I486" s="127">
        <f>F486*$I$12</f>
        <v>0</v>
      </c>
      <c r="J486" s="127">
        <f>F486*$J$12</f>
        <v>0</v>
      </c>
      <c r="K486" s="128">
        <f>F486*$K$12</f>
        <v>0</v>
      </c>
      <c r="L486" s="129">
        <f>F486-H486</f>
        <v>0</v>
      </c>
      <c r="M486" s="129">
        <f>F486-I486</f>
        <v>0</v>
      </c>
      <c r="N486" s="129">
        <f>F486-J486</f>
        <v>0</v>
      </c>
      <c r="O486" s="130">
        <f>F486-K486</f>
        <v>0</v>
      </c>
      <c r="P486" s="127">
        <f>G486*$P$12</f>
        <v>0</v>
      </c>
      <c r="Q486" s="127">
        <f>G486*$Q$12</f>
        <v>0</v>
      </c>
      <c r="R486" s="127">
        <f>G486*$R$12</f>
        <v>0</v>
      </c>
      <c r="S486" s="128">
        <f>G486*$S$12</f>
        <v>0</v>
      </c>
      <c r="T486" s="129">
        <f>G486-P486</f>
        <v>0</v>
      </c>
      <c r="U486" s="129">
        <f>G486-Q486</f>
        <v>0</v>
      </c>
      <c r="V486" s="129">
        <f>G486-R486</f>
        <v>0</v>
      </c>
      <c r="W486" s="130">
        <f>G486-S486</f>
        <v>0</v>
      </c>
    </row>
    <row r="487" spans="1:23" x14ac:dyDescent="0.2">
      <c r="A487" s="123"/>
      <c r="B487" s="124"/>
      <c r="C487" s="125"/>
      <c r="D487" s="126"/>
      <c r="E487" s="126"/>
      <c r="F487" s="127">
        <f>C487*D487</f>
        <v>0</v>
      </c>
      <c r="G487" s="127">
        <f>C487*E487</f>
        <v>0</v>
      </c>
      <c r="H487" s="127">
        <f>F487*$H$12</f>
        <v>0</v>
      </c>
      <c r="I487" s="127">
        <f>F487*$I$12</f>
        <v>0</v>
      </c>
      <c r="J487" s="127">
        <f>F487*$J$12</f>
        <v>0</v>
      </c>
      <c r="K487" s="128">
        <f>F487*$K$12</f>
        <v>0</v>
      </c>
      <c r="L487" s="129">
        <f>F487-H487</f>
        <v>0</v>
      </c>
      <c r="M487" s="129">
        <f>F487-I487</f>
        <v>0</v>
      </c>
      <c r="N487" s="129">
        <f>F487-J487</f>
        <v>0</v>
      </c>
      <c r="O487" s="130">
        <f>F487-K487</f>
        <v>0</v>
      </c>
      <c r="P487" s="127">
        <f>G487*$P$12</f>
        <v>0</v>
      </c>
      <c r="Q487" s="127">
        <f>G487*$Q$12</f>
        <v>0</v>
      </c>
      <c r="R487" s="127">
        <f>G487*$R$12</f>
        <v>0</v>
      </c>
      <c r="S487" s="128">
        <f>G487*$S$12</f>
        <v>0</v>
      </c>
      <c r="T487" s="129">
        <f>G487-P487</f>
        <v>0</v>
      </c>
      <c r="U487" s="129">
        <f>G487-Q487</f>
        <v>0</v>
      </c>
      <c r="V487" s="129">
        <f>G487-R487</f>
        <v>0</v>
      </c>
      <c r="W487" s="130">
        <f>G487-S487</f>
        <v>0</v>
      </c>
    </row>
    <row r="488" spans="1:23" x14ac:dyDescent="0.2">
      <c r="A488" s="123"/>
      <c r="B488" s="124"/>
      <c r="C488" s="125"/>
      <c r="D488" s="126"/>
      <c r="E488" s="126"/>
      <c r="F488" s="127">
        <f>C488*D488</f>
        <v>0</v>
      </c>
      <c r="G488" s="127">
        <f>C488*E488</f>
        <v>0</v>
      </c>
      <c r="H488" s="127">
        <f>F488*$H$12</f>
        <v>0</v>
      </c>
      <c r="I488" s="127">
        <f>F488*$I$12</f>
        <v>0</v>
      </c>
      <c r="J488" s="127">
        <f>F488*$J$12</f>
        <v>0</v>
      </c>
      <c r="K488" s="128">
        <f>F488*$K$12</f>
        <v>0</v>
      </c>
      <c r="L488" s="129">
        <f>F488-H488</f>
        <v>0</v>
      </c>
      <c r="M488" s="129">
        <f>F488-I488</f>
        <v>0</v>
      </c>
      <c r="N488" s="129">
        <f>F488-J488</f>
        <v>0</v>
      </c>
      <c r="O488" s="130">
        <f>F488-K488</f>
        <v>0</v>
      </c>
      <c r="P488" s="127">
        <f>G488*$P$12</f>
        <v>0</v>
      </c>
      <c r="Q488" s="127">
        <f>G488*$Q$12</f>
        <v>0</v>
      </c>
      <c r="R488" s="127">
        <f>G488*$R$12</f>
        <v>0</v>
      </c>
      <c r="S488" s="128">
        <f>G488*$S$12</f>
        <v>0</v>
      </c>
      <c r="T488" s="129">
        <f>G488-P488</f>
        <v>0</v>
      </c>
      <c r="U488" s="129">
        <f>G488-Q488</f>
        <v>0</v>
      </c>
      <c r="V488" s="129">
        <f>G488-R488</f>
        <v>0</v>
      </c>
      <c r="W488" s="130">
        <f>G488-S488</f>
        <v>0</v>
      </c>
    </row>
    <row r="489" spans="1:23" x14ac:dyDescent="0.2">
      <c r="A489" s="123"/>
      <c r="B489" s="124"/>
      <c r="C489" s="125"/>
      <c r="D489" s="126"/>
      <c r="E489" s="126"/>
      <c r="F489" s="127">
        <f>C489*D489</f>
        <v>0</v>
      </c>
      <c r="G489" s="127">
        <f>C489*E489</f>
        <v>0</v>
      </c>
      <c r="H489" s="127">
        <f>F489*$H$12</f>
        <v>0</v>
      </c>
      <c r="I489" s="127">
        <f>F489*$I$12</f>
        <v>0</v>
      </c>
      <c r="J489" s="127">
        <f>F489*$J$12</f>
        <v>0</v>
      </c>
      <c r="K489" s="128">
        <f>F489*$K$12</f>
        <v>0</v>
      </c>
      <c r="L489" s="129">
        <f>F489-H489</f>
        <v>0</v>
      </c>
      <c r="M489" s="129">
        <f>F489-I489</f>
        <v>0</v>
      </c>
      <c r="N489" s="129">
        <f>F489-J489</f>
        <v>0</v>
      </c>
      <c r="O489" s="130">
        <f>F489-K489</f>
        <v>0</v>
      </c>
      <c r="P489" s="127">
        <f>G489*$P$12</f>
        <v>0</v>
      </c>
      <c r="Q489" s="127">
        <f>G489*$Q$12</f>
        <v>0</v>
      </c>
      <c r="R489" s="127">
        <f>G489*$R$12</f>
        <v>0</v>
      </c>
      <c r="S489" s="128">
        <f>G489*$S$12</f>
        <v>0</v>
      </c>
      <c r="T489" s="129">
        <f>G489-P489</f>
        <v>0</v>
      </c>
      <c r="U489" s="129">
        <f>G489-Q489</f>
        <v>0</v>
      </c>
      <c r="V489" s="129">
        <f>G489-R489</f>
        <v>0</v>
      </c>
      <c r="W489" s="130">
        <f>G489-S489</f>
        <v>0</v>
      </c>
    </row>
    <row r="490" spans="1:23" x14ac:dyDescent="0.2">
      <c r="A490" s="131" t="s">
        <v>34</v>
      </c>
      <c r="B490" s="132"/>
      <c r="C490" s="133"/>
      <c r="D490" s="134"/>
      <c r="E490" s="134"/>
      <c r="F490" s="135">
        <f>SUM(F485:F489)</f>
        <v>0</v>
      </c>
      <c r="G490" s="135">
        <f>SUM(G485:G489)</f>
        <v>0</v>
      </c>
      <c r="H490" s="135">
        <f t="shared" ref="H490:W490" si="433">SUM(H485:H489)</f>
        <v>0</v>
      </c>
      <c r="I490" s="135">
        <f t="shared" si="433"/>
        <v>0</v>
      </c>
      <c r="J490" s="135">
        <f t="shared" si="433"/>
        <v>0</v>
      </c>
      <c r="K490" s="135">
        <f t="shared" si="433"/>
        <v>0</v>
      </c>
      <c r="L490" s="136">
        <f t="shared" si="433"/>
        <v>0</v>
      </c>
      <c r="M490" s="136">
        <f t="shared" si="433"/>
        <v>0</v>
      </c>
      <c r="N490" s="136">
        <f t="shared" si="433"/>
        <v>0</v>
      </c>
      <c r="O490" s="137">
        <f t="shared" si="433"/>
        <v>0</v>
      </c>
      <c r="P490" s="135">
        <f t="shared" si="433"/>
        <v>0</v>
      </c>
      <c r="Q490" s="135">
        <f t="shared" si="433"/>
        <v>0</v>
      </c>
      <c r="R490" s="135">
        <f t="shared" si="433"/>
        <v>0</v>
      </c>
      <c r="S490" s="135">
        <f t="shared" si="433"/>
        <v>0</v>
      </c>
      <c r="T490" s="136">
        <f t="shared" si="433"/>
        <v>0</v>
      </c>
      <c r="U490" s="136">
        <f t="shared" si="433"/>
        <v>0</v>
      </c>
      <c r="V490" s="136">
        <f t="shared" si="433"/>
        <v>0</v>
      </c>
      <c r="W490" s="137">
        <f t="shared" si="433"/>
        <v>0</v>
      </c>
    </row>
    <row r="491" spans="1:23" ht="38.25" x14ac:dyDescent="0.2">
      <c r="A491" s="24" t="s">
        <v>175</v>
      </c>
      <c r="B491" s="25"/>
      <c r="C491" s="26"/>
      <c r="D491" s="86"/>
      <c r="E491" s="86"/>
      <c r="F491" s="87"/>
      <c r="G491" s="87"/>
      <c r="H491" s="87"/>
      <c r="I491" s="87"/>
      <c r="J491" s="87"/>
      <c r="K491" s="87"/>
      <c r="L491" s="88"/>
      <c r="M491" s="88"/>
      <c r="N491" s="88"/>
      <c r="O491" s="89"/>
      <c r="P491" s="87"/>
      <c r="Q491" s="87"/>
      <c r="R491" s="87"/>
      <c r="S491" s="87"/>
      <c r="T491" s="88"/>
      <c r="U491" s="88"/>
      <c r="V491" s="88"/>
      <c r="W491" s="89"/>
    </row>
    <row r="492" spans="1:23" x14ac:dyDescent="0.2">
      <c r="A492" s="90"/>
      <c r="B492" s="91"/>
      <c r="C492" s="92"/>
      <c r="D492" s="93"/>
      <c r="E492" s="93"/>
      <c r="F492" s="74">
        <f>C492*D492</f>
        <v>0</v>
      </c>
      <c r="G492" s="74">
        <f>C492*E492</f>
        <v>0</v>
      </c>
      <c r="H492" s="77">
        <f>F492*$H$12</f>
        <v>0</v>
      </c>
      <c r="I492" s="77">
        <f>F492*$I$12</f>
        <v>0</v>
      </c>
      <c r="J492" s="77">
        <f>F492*$J$12</f>
        <v>0</v>
      </c>
      <c r="K492" s="138">
        <f>F492*$K$12</f>
        <v>0</v>
      </c>
      <c r="L492" s="139">
        <f>F492-H492</f>
        <v>0</v>
      </c>
      <c r="M492" s="139">
        <f>F492-I492</f>
        <v>0</v>
      </c>
      <c r="N492" s="139">
        <f>F492-J492</f>
        <v>0</v>
      </c>
      <c r="O492" s="76">
        <f>F492-K492</f>
        <v>0</v>
      </c>
      <c r="P492" s="77">
        <f>G492*$P$12</f>
        <v>0</v>
      </c>
      <c r="Q492" s="77">
        <f>G492*$Q$12</f>
        <v>0</v>
      </c>
      <c r="R492" s="77">
        <f>G492*$R$12</f>
        <v>0</v>
      </c>
      <c r="S492" s="138">
        <f>G492*$S$12</f>
        <v>0</v>
      </c>
      <c r="T492" s="139">
        <f>G492-P492</f>
        <v>0</v>
      </c>
      <c r="U492" s="139">
        <f>G492-Q492</f>
        <v>0</v>
      </c>
      <c r="V492" s="139">
        <f>G492-R492</f>
        <v>0</v>
      </c>
      <c r="W492" s="76">
        <f>G492-S492</f>
        <v>0</v>
      </c>
    </row>
    <row r="493" spans="1:23" x14ac:dyDescent="0.2">
      <c r="A493" s="90"/>
      <c r="B493" s="91"/>
      <c r="C493" s="92"/>
      <c r="D493" s="93"/>
      <c r="E493" s="93"/>
      <c r="F493" s="74">
        <f>C493*D493</f>
        <v>0</v>
      </c>
      <c r="G493" s="74">
        <f>C493*E493</f>
        <v>0</v>
      </c>
      <c r="H493" s="77">
        <f>F493*$H$12</f>
        <v>0</v>
      </c>
      <c r="I493" s="77">
        <f>F493*$I$12</f>
        <v>0</v>
      </c>
      <c r="J493" s="77">
        <f>F493*$J$12</f>
        <v>0</v>
      </c>
      <c r="K493" s="138">
        <f>F493*$K$12</f>
        <v>0</v>
      </c>
      <c r="L493" s="139">
        <f>F493-H493</f>
        <v>0</v>
      </c>
      <c r="M493" s="139">
        <f>F493-I493</f>
        <v>0</v>
      </c>
      <c r="N493" s="139">
        <f>F493-J493</f>
        <v>0</v>
      </c>
      <c r="O493" s="76">
        <f>F493-K493</f>
        <v>0</v>
      </c>
      <c r="P493" s="77">
        <f>G493*$P$12</f>
        <v>0</v>
      </c>
      <c r="Q493" s="77">
        <f>G493*$Q$12</f>
        <v>0</v>
      </c>
      <c r="R493" s="77">
        <f>G493*$R$12</f>
        <v>0</v>
      </c>
      <c r="S493" s="138">
        <f>G493*$S$12</f>
        <v>0</v>
      </c>
      <c r="T493" s="139">
        <f>G493-P493</f>
        <v>0</v>
      </c>
      <c r="U493" s="139">
        <f>G493-Q493</f>
        <v>0</v>
      </c>
      <c r="V493" s="139">
        <f>G493-R493</f>
        <v>0</v>
      </c>
      <c r="W493" s="76">
        <f>G493-S493</f>
        <v>0</v>
      </c>
    </row>
    <row r="494" spans="1:23" x14ac:dyDescent="0.2">
      <c r="A494" s="90"/>
      <c r="B494" s="91"/>
      <c r="C494" s="92"/>
      <c r="D494" s="93"/>
      <c r="E494" s="93"/>
      <c r="F494" s="74">
        <f>C494*D494</f>
        <v>0</v>
      </c>
      <c r="G494" s="74">
        <f>C494*E494</f>
        <v>0</v>
      </c>
      <c r="H494" s="77">
        <f>F494*$H$12</f>
        <v>0</v>
      </c>
      <c r="I494" s="77">
        <f>F494*$I$12</f>
        <v>0</v>
      </c>
      <c r="J494" s="77">
        <f>F494*$J$12</f>
        <v>0</v>
      </c>
      <c r="K494" s="138">
        <f>F494*$K$12</f>
        <v>0</v>
      </c>
      <c r="L494" s="139">
        <f>F494-H494</f>
        <v>0</v>
      </c>
      <c r="M494" s="139">
        <f>F494-I494</f>
        <v>0</v>
      </c>
      <c r="N494" s="139">
        <f>F494-J494</f>
        <v>0</v>
      </c>
      <c r="O494" s="76">
        <f>F494-K494</f>
        <v>0</v>
      </c>
      <c r="P494" s="77">
        <f>G494*$P$12</f>
        <v>0</v>
      </c>
      <c r="Q494" s="77">
        <f>G494*$Q$12</f>
        <v>0</v>
      </c>
      <c r="R494" s="77">
        <f>G494*$R$12</f>
        <v>0</v>
      </c>
      <c r="S494" s="138">
        <f>G494*$S$12</f>
        <v>0</v>
      </c>
      <c r="T494" s="139">
        <f>G494-P494</f>
        <v>0</v>
      </c>
      <c r="U494" s="139">
        <f>G494-Q494</f>
        <v>0</v>
      </c>
      <c r="V494" s="139">
        <f>G494-R494</f>
        <v>0</v>
      </c>
      <c r="W494" s="76">
        <f>G494-S494</f>
        <v>0</v>
      </c>
    </row>
    <row r="495" spans="1:23" x14ac:dyDescent="0.2">
      <c r="A495" s="90"/>
      <c r="B495" s="91"/>
      <c r="C495" s="92"/>
      <c r="D495" s="93"/>
      <c r="E495" s="93"/>
      <c r="F495" s="74">
        <f>C495*D495</f>
        <v>0</v>
      </c>
      <c r="G495" s="74">
        <f>C495*E495</f>
        <v>0</v>
      </c>
      <c r="H495" s="77">
        <f>F495*$H$12</f>
        <v>0</v>
      </c>
      <c r="I495" s="77">
        <f>F495*$I$12</f>
        <v>0</v>
      </c>
      <c r="J495" s="77">
        <f>F495*$J$12</f>
        <v>0</v>
      </c>
      <c r="K495" s="138">
        <f>F495*$K$12</f>
        <v>0</v>
      </c>
      <c r="L495" s="139">
        <f>F495-H495</f>
        <v>0</v>
      </c>
      <c r="M495" s="139">
        <f>F495-I495</f>
        <v>0</v>
      </c>
      <c r="N495" s="139">
        <f>F495-J495</f>
        <v>0</v>
      </c>
      <c r="O495" s="76">
        <f>F495-K495</f>
        <v>0</v>
      </c>
      <c r="P495" s="77">
        <f>G495*$P$12</f>
        <v>0</v>
      </c>
      <c r="Q495" s="77">
        <f>G495*$Q$12</f>
        <v>0</v>
      </c>
      <c r="R495" s="77">
        <f>G495*$R$12</f>
        <v>0</v>
      </c>
      <c r="S495" s="138">
        <f>G495*$S$12</f>
        <v>0</v>
      </c>
      <c r="T495" s="139">
        <f>G495-P495</f>
        <v>0</v>
      </c>
      <c r="U495" s="139">
        <f>G495-Q495</f>
        <v>0</v>
      </c>
      <c r="V495" s="139">
        <f>G495-R495</f>
        <v>0</v>
      </c>
      <c r="W495" s="76">
        <f>G495-S495</f>
        <v>0</v>
      </c>
    </row>
    <row r="496" spans="1:23" x14ac:dyDescent="0.2">
      <c r="A496" s="90"/>
      <c r="B496" s="91"/>
      <c r="C496" s="92"/>
      <c r="D496" s="93"/>
      <c r="E496" s="93"/>
      <c r="F496" s="74">
        <f>C496*D496</f>
        <v>0</v>
      </c>
      <c r="G496" s="74">
        <f>C496*E496</f>
        <v>0</v>
      </c>
      <c r="H496" s="77">
        <f>F496*$H$12</f>
        <v>0</v>
      </c>
      <c r="I496" s="77">
        <f>F496*$I$12</f>
        <v>0</v>
      </c>
      <c r="J496" s="77">
        <f>F496*$J$12</f>
        <v>0</v>
      </c>
      <c r="K496" s="138">
        <f>F496*$K$12</f>
        <v>0</v>
      </c>
      <c r="L496" s="139">
        <f>F496-H496</f>
        <v>0</v>
      </c>
      <c r="M496" s="139">
        <f>F496-I496</f>
        <v>0</v>
      </c>
      <c r="N496" s="139">
        <f>F496-J496</f>
        <v>0</v>
      </c>
      <c r="O496" s="76">
        <f>F496-K496</f>
        <v>0</v>
      </c>
      <c r="P496" s="77">
        <f>G496*$P$12</f>
        <v>0</v>
      </c>
      <c r="Q496" s="77">
        <f>G496*$Q$12</f>
        <v>0</v>
      </c>
      <c r="R496" s="77">
        <f>G496*$R$12</f>
        <v>0</v>
      </c>
      <c r="S496" s="138">
        <f>G496*$S$12</f>
        <v>0</v>
      </c>
      <c r="T496" s="139">
        <f>G496-P496</f>
        <v>0</v>
      </c>
      <c r="U496" s="139">
        <f>G496-Q496</f>
        <v>0</v>
      </c>
      <c r="V496" s="139">
        <f>G496-R496</f>
        <v>0</v>
      </c>
      <c r="W496" s="76">
        <f>G496-S496</f>
        <v>0</v>
      </c>
    </row>
    <row r="497" spans="1:23" x14ac:dyDescent="0.2">
      <c r="A497" s="96" t="s">
        <v>46</v>
      </c>
      <c r="B497" s="97"/>
      <c r="C497" s="98"/>
      <c r="D497" s="99"/>
      <c r="E497" s="99"/>
      <c r="F497" s="83">
        <f>SUM(F492:F496)</f>
        <v>0</v>
      </c>
      <c r="G497" s="83">
        <f>SUM(G492:G496)</f>
        <v>0</v>
      </c>
      <c r="H497" s="83">
        <f t="shared" ref="H497:W497" si="434">SUM(H492:H496)</f>
        <v>0</v>
      </c>
      <c r="I497" s="83">
        <f t="shared" si="434"/>
        <v>0</v>
      </c>
      <c r="J497" s="83">
        <f t="shared" si="434"/>
        <v>0</v>
      </c>
      <c r="K497" s="83">
        <f t="shared" si="434"/>
        <v>0</v>
      </c>
      <c r="L497" s="84">
        <f t="shared" si="434"/>
        <v>0</v>
      </c>
      <c r="M497" s="84">
        <f t="shared" si="434"/>
        <v>0</v>
      </c>
      <c r="N497" s="84">
        <f t="shared" si="434"/>
        <v>0</v>
      </c>
      <c r="O497" s="85">
        <f t="shared" si="434"/>
        <v>0</v>
      </c>
      <c r="P497" s="83">
        <f t="shared" si="434"/>
        <v>0</v>
      </c>
      <c r="Q497" s="83">
        <f t="shared" si="434"/>
        <v>0</v>
      </c>
      <c r="R497" s="83">
        <f t="shared" si="434"/>
        <v>0</v>
      </c>
      <c r="S497" s="83">
        <f t="shared" si="434"/>
        <v>0</v>
      </c>
      <c r="T497" s="84">
        <f t="shared" si="434"/>
        <v>0</v>
      </c>
      <c r="U497" s="84">
        <f t="shared" si="434"/>
        <v>0</v>
      </c>
      <c r="V497" s="84">
        <f t="shared" si="434"/>
        <v>0</v>
      </c>
      <c r="W497" s="85">
        <f t="shared" si="434"/>
        <v>0</v>
      </c>
    </row>
    <row r="498" spans="1:23" ht="13.5" thickBot="1" x14ac:dyDescent="0.25">
      <c r="A498" s="131" t="s">
        <v>176</v>
      </c>
      <c r="B498" s="132"/>
      <c r="C498" s="133"/>
      <c r="D498" s="134"/>
      <c r="E498" s="134"/>
      <c r="F498" s="135">
        <v>0</v>
      </c>
      <c r="G498" s="135">
        <v>0</v>
      </c>
      <c r="H498" s="135">
        <f>F498*$H$12</f>
        <v>0</v>
      </c>
      <c r="I498" s="135">
        <f>F498*$I$12</f>
        <v>0</v>
      </c>
      <c r="J498" s="135">
        <f>F498*$J$12</f>
        <v>0</v>
      </c>
      <c r="K498" s="135">
        <f>F498*$K$12</f>
        <v>0</v>
      </c>
      <c r="L498" s="136">
        <f>F498-H498</f>
        <v>0</v>
      </c>
      <c r="M498" s="136">
        <f>F498-I498</f>
        <v>0</v>
      </c>
      <c r="N498" s="136">
        <f>F498-J498</f>
        <v>0</v>
      </c>
      <c r="O498" s="137">
        <f>F498-K498</f>
        <v>0</v>
      </c>
      <c r="P498" s="135">
        <f>G498*$P$12</f>
        <v>0</v>
      </c>
      <c r="Q498" s="135">
        <f>G498*$Q$12</f>
        <v>0</v>
      </c>
      <c r="R498" s="135">
        <f>G498*$R$12</f>
        <v>0</v>
      </c>
      <c r="S498" s="135">
        <f>G498*$S$12</f>
        <v>0</v>
      </c>
      <c r="T498" s="136">
        <f>G498-P498</f>
        <v>0</v>
      </c>
      <c r="U498" s="136">
        <f>G498-Q498</f>
        <v>0</v>
      </c>
      <c r="V498" s="136">
        <f>G498-R498</f>
        <v>0</v>
      </c>
      <c r="W498" s="137">
        <f>G498-S498</f>
        <v>0</v>
      </c>
    </row>
    <row r="499" spans="1:23" ht="13.5" thickBot="1" x14ac:dyDescent="0.25">
      <c r="A499" s="170" t="s">
        <v>41</v>
      </c>
      <c r="B499" s="171"/>
      <c r="C499" s="172"/>
      <c r="D499" s="173"/>
      <c r="E499" s="173"/>
      <c r="F499" s="174">
        <f>F418+F425+F432+F439+F451+F463+F473+F483+F490+F497+F498</f>
        <v>0</v>
      </c>
      <c r="G499" s="174">
        <f t="shared" ref="G499:W499" si="435">G418+G425+G432+G439+G451+G463+G473+G483+G490+G497+G498</f>
        <v>0</v>
      </c>
      <c r="H499" s="174">
        <f t="shared" si="435"/>
        <v>0</v>
      </c>
      <c r="I499" s="174">
        <f t="shared" si="435"/>
        <v>0</v>
      </c>
      <c r="J499" s="174">
        <f t="shared" si="435"/>
        <v>0</v>
      </c>
      <c r="K499" s="174">
        <f t="shared" si="435"/>
        <v>0</v>
      </c>
      <c r="L499" s="174">
        <f t="shared" si="435"/>
        <v>0</v>
      </c>
      <c r="M499" s="174">
        <f t="shared" si="435"/>
        <v>0</v>
      </c>
      <c r="N499" s="174">
        <f t="shared" si="435"/>
        <v>0</v>
      </c>
      <c r="O499" s="174">
        <f t="shared" si="435"/>
        <v>0</v>
      </c>
      <c r="P499" s="174">
        <f t="shared" si="435"/>
        <v>0</v>
      </c>
      <c r="Q499" s="174">
        <f t="shared" si="435"/>
        <v>0</v>
      </c>
      <c r="R499" s="174">
        <f t="shared" si="435"/>
        <v>0</v>
      </c>
      <c r="S499" s="174">
        <f t="shared" si="435"/>
        <v>0</v>
      </c>
      <c r="T499" s="174">
        <f t="shared" si="435"/>
        <v>0</v>
      </c>
      <c r="U499" s="174">
        <f t="shared" si="435"/>
        <v>0</v>
      </c>
      <c r="V499" s="174">
        <f t="shared" si="435"/>
        <v>0</v>
      </c>
      <c r="W499" s="174">
        <f t="shared" si="435"/>
        <v>0</v>
      </c>
    </row>
    <row r="500" spans="1:23" ht="42.75" customHeight="1" thickBot="1" x14ac:dyDescent="0.25">
      <c r="A500" s="160" t="s">
        <v>85</v>
      </c>
      <c r="B500" s="190"/>
      <c r="C500" s="191"/>
      <c r="D500" s="191"/>
      <c r="E500" s="191"/>
      <c r="F500" s="192">
        <f>F499+F377+F255+F134</f>
        <v>0</v>
      </c>
      <c r="G500" s="192">
        <f>G499+G377+G255+G134</f>
        <v>0</v>
      </c>
      <c r="H500" s="683">
        <f>H134+I134+J134+K134+H255+I255+J255+K255+H377+I377+J377+K377+H499+I499+J499+K499</f>
        <v>0</v>
      </c>
      <c r="I500" s="684"/>
      <c r="J500" s="684"/>
      <c r="K500" s="685"/>
      <c r="L500" s="686">
        <f>L134+M134+N134+O134+L255+M255+N255+O255+L377+M377+N377+O377+L499+M499+N499+O499</f>
        <v>0</v>
      </c>
      <c r="M500" s="687"/>
      <c r="N500" s="687"/>
      <c r="O500" s="688"/>
      <c r="P500" s="683">
        <f>P134+Q134+R134+S134+P255+Q255+R255+S255+P377+Q377+R377+S377+P499+Q499+R499+S499</f>
        <v>0</v>
      </c>
      <c r="Q500" s="684"/>
      <c r="R500" s="684"/>
      <c r="S500" s="685"/>
      <c r="T500" s="686">
        <f>T134+U134+V134+W134+T255+U255+V255+W255+T377+U377+V377+W377+T499+U499+V499+W499</f>
        <v>0</v>
      </c>
      <c r="U500" s="687"/>
      <c r="V500" s="687"/>
      <c r="W500" s="688"/>
    </row>
    <row r="501" spans="1:23" ht="40.5" customHeight="1" thickBot="1" x14ac:dyDescent="0.25">
      <c r="A501" s="160" t="s">
        <v>108</v>
      </c>
      <c r="B501" s="50"/>
      <c r="C501" s="51"/>
      <c r="D501" s="51"/>
      <c r="E501" s="51"/>
      <c r="F501" s="52"/>
      <c r="G501" s="52"/>
      <c r="H501" s="52"/>
      <c r="I501" s="52"/>
      <c r="J501" s="52"/>
      <c r="K501" s="53"/>
      <c r="L501" s="54"/>
      <c r="M501" s="54"/>
      <c r="N501" s="54"/>
      <c r="O501" s="55"/>
      <c r="P501" s="52"/>
      <c r="Q501" s="52"/>
      <c r="R501" s="52"/>
      <c r="S501" s="53"/>
      <c r="T501" s="54"/>
      <c r="U501" s="54"/>
      <c r="V501" s="54"/>
      <c r="W501" s="55"/>
    </row>
    <row r="502" spans="1:23" x14ac:dyDescent="0.2">
      <c r="A502" s="161" t="s">
        <v>29</v>
      </c>
      <c r="B502" s="58"/>
      <c r="C502" s="59"/>
      <c r="D502" s="59"/>
      <c r="E502" s="59"/>
      <c r="F502" s="60"/>
      <c r="G502" s="60"/>
      <c r="H502" s="60"/>
      <c r="I502" s="60"/>
      <c r="J502" s="60"/>
      <c r="K502" s="61"/>
      <c r="L502" s="62"/>
      <c r="M502" s="62"/>
      <c r="N502" s="62"/>
      <c r="O502" s="63"/>
      <c r="P502" s="60"/>
      <c r="Q502" s="60"/>
      <c r="R502" s="60"/>
      <c r="S502" s="61"/>
      <c r="T502" s="62"/>
      <c r="U502" s="62"/>
      <c r="V502" s="62"/>
      <c r="W502" s="63"/>
    </row>
    <row r="503" spans="1:23" x14ac:dyDescent="0.2">
      <c r="A503" s="19" t="s">
        <v>30</v>
      </c>
      <c r="B503" s="20"/>
      <c r="C503" s="21"/>
      <c r="D503" s="21"/>
      <c r="E503" s="21"/>
      <c r="F503" s="66"/>
      <c r="G503" s="66"/>
      <c r="H503" s="66"/>
      <c r="I503" s="66"/>
      <c r="J503" s="66"/>
      <c r="K503" s="66"/>
      <c r="L503" s="67"/>
      <c r="M503" s="67"/>
      <c r="N503" s="67"/>
      <c r="O503" s="68"/>
      <c r="P503" s="66"/>
      <c r="Q503" s="66"/>
      <c r="R503" s="66"/>
      <c r="S503" s="66"/>
      <c r="T503" s="67"/>
      <c r="U503" s="67"/>
      <c r="V503" s="67"/>
      <c r="W503" s="68"/>
    </row>
    <row r="504" spans="1:23" x14ac:dyDescent="0.2">
      <c r="A504" s="72" t="s">
        <v>117</v>
      </c>
      <c r="B504" s="22"/>
      <c r="C504" s="23"/>
      <c r="D504" s="73"/>
      <c r="E504" s="73"/>
      <c r="F504" s="74">
        <f t="shared" ref="F504:F540" si="436">C504*D504</f>
        <v>0</v>
      </c>
      <c r="G504" s="74">
        <f t="shared" ref="G504:G540" si="437">C504*E504</f>
        <v>0</v>
      </c>
      <c r="H504" s="74">
        <f t="shared" ref="H504:H518" si="438">F504*$H$12</f>
        <v>0</v>
      </c>
      <c r="I504" s="74">
        <f t="shared" ref="I504:I518" si="439">F504*$I$12</f>
        <v>0</v>
      </c>
      <c r="J504" s="74">
        <f t="shared" ref="J504:J518" si="440">F504*$J$12</f>
        <v>0</v>
      </c>
      <c r="K504" s="74">
        <f t="shared" ref="K504:K518" si="441">F504*$K$12</f>
        <v>0</v>
      </c>
      <c r="L504" s="75">
        <f t="shared" ref="L504:L518" si="442">F504-H504</f>
        <v>0</v>
      </c>
      <c r="M504" s="75">
        <f t="shared" ref="M504:M518" si="443">F504-I504</f>
        <v>0</v>
      </c>
      <c r="N504" s="75">
        <f t="shared" ref="N504:N518" si="444">F504-J504</f>
        <v>0</v>
      </c>
      <c r="O504" s="76">
        <f t="shared" ref="O504:O518" si="445">F504-K504</f>
        <v>0</v>
      </c>
      <c r="P504" s="74">
        <f t="shared" ref="P504:P518" si="446">G504*$P$12</f>
        <v>0</v>
      </c>
      <c r="Q504" s="74">
        <f t="shared" ref="Q504:Q518" si="447">G504*$Q$12</f>
        <v>0</v>
      </c>
      <c r="R504" s="74">
        <f t="shared" ref="R504:R518" si="448">G504*$R$12</f>
        <v>0</v>
      </c>
      <c r="S504" s="74">
        <f t="shared" ref="S504:S518" si="449">G504*$S$12</f>
        <v>0</v>
      </c>
      <c r="T504" s="75">
        <f t="shared" ref="T504:T518" si="450">G504-P504</f>
        <v>0</v>
      </c>
      <c r="U504" s="75">
        <f t="shared" ref="U504:U518" si="451">G504-Q504</f>
        <v>0</v>
      </c>
      <c r="V504" s="75">
        <f t="shared" ref="V504:V518" si="452">G504-R504</f>
        <v>0</v>
      </c>
      <c r="W504" s="76">
        <f t="shared" ref="W504:W518" si="453">G504-S504</f>
        <v>0</v>
      </c>
    </row>
    <row r="505" spans="1:23" x14ac:dyDescent="0.2">
      <c r="A505" s="72"/>
      <c r="B505" s="22"/>
      <c r="C505" s="23"/>
      <c r="D505" s="73"/>
      <c r="E505" s="73"/>
      <c r="F505" s="74">
        <f t="shared" si="436"/>
        <v>0</v>
      </c>
      <c r="G505" s="74">
        <f t="shared" si="437"/>
        <v>0</v>
      </c>
      <c r="H505" s="74">
        <f t="shared" si="438"/>
        <v>0</v>
      </c>
      <c r="I505" s="74">
        <f t="shared" si="439"/>
        <v>0</v>
      </c>
      <c r="J505" s="77">
        <f t="shared" si="440"/>
        <v>0</v>
      </c>
      <c r="K505" s="74">
        <f t="shared" si="441"/>
        <v>0</v>
      </c>
      <c r="L505" s="75">
        <f t="shared" si="442"/>
        <v>0</v>
      </c>
      <c r="M505" s="75">
        <f t="shared" si="443"/>
        <v>0</v>
      </c>
      <c r="N505" s="75">
        <f t="shared" si="444"/>
        <v>0</v>
      </c>
      <c r="O505" s="76">
        <f t="shared" si="445"/>
        <v>0</v>
      </c>
      <c r="P505" s="74">
        <f t="shared" si="446"/>
        <v>0</v>
      </c>
      <c r="Q505" s="74">
        <f t="shared" si="447"/>
        <v>0</v>
      </c>
      <c r="R505" s="77">
        <f t="shared" si="448"/>
        <v>0</v>
      </c>
      <c r="S505" s="74">
        <f t="shared" si="449"/>
        <v>0</v>
      </c>
      <c r="T505" s="75">
        <f t="shared" si="450"/>
        <v>0</v>
      </c>
      <c r="U505" s="75">
        <f t="shared" si="451"/>
        <v>0</v>
      </c>
      <c r="V505" s="75">
        <f t="shared" si="452"/>
        <v>0</v>
      </c>
      <c r="W505" s="76">
        <f t="shared" si="453"/>
        <v>0</v>
      </c>
    </row>
    <row r="506" spans="1:23" x14ac:dyDescent="0.2">
      <c r="A506" s="72"/>
      <c r="B506" s="22"/>
      <c r="C506" s="23"/>
      <c r="D506" s="73"/>
      <c r="E506" s="73"/>
      <c r="F506" s="74">
        <f t="shared" si="436"/>
        <v>0</v>
      </c>
      <c r="G506" s="74">
        <f t="shared" si="437"/>
        <v>0</v>
      </c>
      <c r="H506" s="74">
        <f t="shared" si="438"/>
        <v>0</v>
      </c>
      <c r="I506" s="74">
        <f t="shared" si="439"/>
        <v>0</v>
      </c>
      <c r="J506" s="78">
        <f t="shared" si="440"/>
        <v>0</v>
      </c>
      <c r="K506" s="74">
        <f t="shared" si="441"/>
        <v>0</v>
      </c>
      <c r="L506" s="75">
        <f t="shared" si="442"/>
        <v>0</v>
      </c>
      <c r="M506" s="75">
        <f t="shared" si="443"/>
        <v>0</v>
      </c>
      <c r="N506" s="75">
        <f t="shared" si="444"/>
        <v>0</v>
      </c>
      <c r="O506" s="76">
        <f t="shared" si="445"/>
        <v>0</v>
      </c>
      <c r="P506" s="74">
        <f t="shared" si="446"/>
        <v>0</v>
      </c>
      <c r="Q506" s="74">
        <f t="shared" si="447"/>
        <v>0</v>
      </c>
      <c r="R506" s="78">
        <f t="shared" si="448"/>
        <v>0</v>
      </c>
      <c r="S506" s="74">
        <f t="shared" si="449"/>
        <v>0</v>
      </c>
      <c r="T506" s="75">
        <f t="shared" si="450"/>
        <v>0</v>
      </c>
      <c r="U506" s="75">
        <f t="shared" si="451"/>
        <v>0</v>
      </c>
      <c r="V506" s="75">
        <f t="shared" si="452"/>
        <v>0</v>
      </c>
      <c r="W506" s="76">
        <f t="shared" si="453"/>
        <v>0</v>
      </c>
    </row>
    <row r="507" spans="1:23" x14ac:dyDescent="0.2">
      <c r="A507" s="72"/>
      <c r="B507" s="22"/>
      <c r="C507" s="23"/>
      <c r="D507" s="73"/>
      <c r="E507" s="73"/>
      <c r="F507" s="74">
        <f t="shared" si="436"/>
        <v>0</v>
      </c>
      <c r="G507" s="74">
        <f t="shared" si="437"/>
        <v>0</v>
      </c>
      <c r="H507" s="74">
        <f t="shared" si="438"/>
        <v>0</v>
      </c>
      <c r="I507" s="74">
        <f t="shared" si="439"/>
        <v>0</v>
      </c>
      <c r="J507" s="74">
        <f t="shared" si="440"/>
        <v>0</v>
      </c>
      <c r="K507" s="74">
        <f t="shared" si="441"/>
        <v>0</v>
      </c>
      <c r="L507" s="75">
        <f t="shared" si="442"/>
        <v>0</v>
      </c>
      <c r="M507" s="75">
        <f t="shared" si="443"/>
        <v>0</v>
      </c>
      <c r="N507" s="75">
        <f t="shared" si="444"/>
        <v>0</v>
      </c>
      <c r="O507" s="76">
        <f t="shared" si="445"/>
        <v>0</v>
      </c>
      <c r="P507" s="74">
        <f t="shared" si="446"/>
        <v>0</v>
      </c>
      <c r="Q507" s="74">
        <f t="shared" si="447"/>
        <v>0</v>
      </c>
      <c r="R507" s="74">
        <f t="shared" si="448"/>
        <v>0</v>
      </c>
      <c r="S507" s="74">
        <f t="shared" si="449"/>
        <v>0</v>
      </c>
      <c r="T507" s="75">
        <f t="shared" si="450"/>
        <v>0</v>
      </c>
      <c r="U507" s="75">
        <f t="shared" si="451"/>
        <v>0</v>
      </c>
      <c r="V507" s="75">
        <f t="shared" si="452"/>
        <v>0</v>
      </c>
      <c r="W507" s="76">
        <f t="shared" si="453"/>
        <v>0</v>
      </c>
    </row>
    <row r="508" spans="1:23" x14ac:dyDescent="0.2">
      <c r="A508" s="72"/>
      <c r="B508" s="22"/>
      <c r="C508" s="23"/>
      <c r="D508" s="73"/>
      <c r="E508" s="73"/>
      <c r="F508" s="74">
        <f t="shared" si="436"/>
        <v>0</v>
      </c>
      <c r="G508" s="74">
        <f t="shared" si="437"/>
        <v>0</v>
      </c>
      <c r="H508" s="74">
        <f t="shared" si="438"/>
        <v>0</v>
      </c>
      <c r="I508" s="74">
        <f t="shared" si="439"/>
        <v>0</v>
      </c>
      <c r="J508" s="74">
        <f t="shared" si="440"/>
        <v>0</v>
      </c>
      <c r="K508" s="74">
        <f t="shared" si="441"/>
        <v>0</v>
      </c>
      <c r="L508" s="75">
        <f t="shared" si="442"/>
        <v>0</v>
      </c>
      <c r="M508" s="75">
        <f t="shared" si="443"/>
        <v>0</v>
      </c>
      <c r="N508" s="75">
        <f t="shared" si="444"/>
        <v>0</v>
      </c>
      <c r="O508" s="76">
        <f t="shared" si="445"/>
        <v>0</v>
      </c>
      <c r="P508" s="74">
        <f t="shared" si="446"/>
        <v>0</v>
      </c>
      <c r="Q508" s="74">
        <f t="shared" si="447"/>
        <v>0</v>
      </c>
      <c r="R508" s="74">
        <f t="shared" si="448"/>
        <v>0</v>
      </c>
      <c r="S508" s="74">
        <f t="shared" si="449"/>
        <v>0</v>
      </c>
      <c r="T508" s="75">
        <f t="shared" si="450"/>
        <v>0</v>
      </c>
      <c r="U508" s="75">
        <f t="shared" si="451"/>
        <v>0</v>
      </c>
      <c r="V508" s="75">
        <f t="shared" si="452"/>
        <v>0</v>
      </c>
      <c r="W508" s="76">
        <f t="shared" si="453"/>
        <v>0</v>
      </c>
    </row>
    <row r="509" spans="1:23" x14ac:dyDescent="0.2">
      <c r="A509" s="72"/>
      <c r="B509" s="22"/>
      <c r="C509" s="23"/>
      <c r="D509" s="73"/>
      <c r="E509" s="73"/>
      <c r="F509" s="74">
        <f t="shared" si="436"/>
        <v>0</v>
      </c>
      <c r="G509" s="74">
        <f t="shared" si="437"/>
        <v>0</v>
      </c>
      <c r="H509" s="74">
        <f t="shared" si="438"/>
        <v>0</v>
      </c>
      <c r="I509" s="74">
        <f t="shared" si="439"/>
        <v>0</v>
      </c>
      <c r="J509" s="74">
        <f t="shared" si="440"/>
        <v>0</v>
      </c>
      <c r="K509" s="74">
        <f t="shared" si="441"/>
        <v>0</v>
      </c>
      <c r="L509" s="75">
        <f t="shared" si="442"/>
        <v>0</v>
      </c>
      <c r="M509" s="75">
        <f t="shared" si="443"/>
        <v>0</v>
      </c>
      <c r="N509" s="75">
        <f t="shared" si="444"/>
        <v>0</v>
      </c>
      <c r="O509" s="76">
        <f t="shared" si="445"/>
        <v>0</v>
      </c>
      <c r="P509" s="74">
        <f t="shared" si="446"/>
        <v>0</v>
      </c>
      <c r="Q509" s="74">
        <f t="shared" si="447"/>
        <v>0</v>
      </c>
      <c r="R509" s="74">
        <f t="shared" si="448"/>
        <v>0</v>
      </c>
      <c r="S509" s="74">
        <f t="shared" si="449"/>
        <v>0</v>
      </c>
      <c r="T509" s="75">
        <f t="shared" si="450"/>
        <v>0</v>
      </c>
      <c r="U509" s="75">
        <f t="shared" si="451"/>
        <v>0</v>
      </c>
      <c r="V509" s="75">
        <f t="shared" si="452"/>
        <v>0</v>
      </c>
      <c r="W509" s="76">
        <f t="shared" si="453"/>
        <v>0</v>
      </c>
    </row>
    <row r="510" spans="1:23" x14ac:dyDescent="0.2">
      <c r="A510" s="72"/>
      <c r="B510" s="22"/>
      <c r="C510" s="23"/>
      <c r="D510" s="73"/>
      <c r="E510" s="73"/>
      <c r="F510" s="74">
        <f t="shared" si="436"/>
        <v>0</v>
      </c>
      <c r="G510" s="74">
        <f t="shared" si="437"/>
        <v>0</v>
      </c>
      <c r="H510" s="74">
        <f t="shared" si="438"/>
        <v>0</v>
      </c>
      <c r="I510" s="74">
        <f t="shared" si="439"/>
        <v>0</v>
      </c>
      <c r="J510" s="74">
        <f t="shared" si="440"/>
        <v>0</v>
      </c>
      <c r="K510" s="74">
        <f t="shared" si="441"/>
        <v>0</v>
      </c>
      <c r="L510" s="75">
        <f t="shared" si="442"/>
        <v>0</v>
      </c>
      <c r="M510" s="75">
        <f t="shared" si="443"/>
        <v>0</v>
      </c>
      <c r="N510" s="75">
        <f t="shared" si="444"/>
        <v>0</v>
      </c>
      <c r="O510" s="76">
        <f t="shared" si="445"/>
        <v>0</v>
      </c>
      <c r="P510" s="74">
        <f t="shared" si="446"/>
        <v>0</v>
      </c>
      <c r="Q510" s="74">
        <f t="shared" si="447"/>
        <v>0</v>
      </c>
      <c r="R510" s="74">
        <f t="shared" si="448"/>
        <v>0</v>
      </c>
      <c r="S510" s="74">
        <f t="shared" si="449"/>
        <v>0</v>
      </c>
      <c r="T510" s="75">
        <f t="shared" si="450"/>
        <v>0</v>
      </c>
      <c r="U510" s="75">
        <f t="shared" si="451"/>
        <v>0</v>
      </c>
      <c r="V510" s="75">
        <f t="shared" si="452"/>
        <v>0</v>
      </c>
      <c r="W510" s="76">
        <f t="shared" si="453"/>
        <v>0</v>
      </c>
    </row>
    <row r="511" spans="1:23" x14ac:dyDescent="0.2">
      <c r="A511" s="72"/>
      <c r="B511" s="22"/>
      <c r="C511" s="23"/>
      <c r="D511" s="73"/>
      <c r="E511" s="73"/>
      <c r="F511" s="74">
        <f t="shared" si="436"/>
        <v>0</v>
      </c>
      <c r="G511" s="74">
        <f t="shared" si="437"/>
        <v>0</v>
      </c>
      <c r="H511" s="74">
        <f t="shared" si="438"/>
        <v>0</v>
      </c>
      <c r="I511" s="74">
        <f t="shared" si="439"/>
        <v>0</v>
      </c>
      <c r="J511" s="74">
        <f t="shared" si="440"/>
        <v>0</v>
      </c>
      <c r="K511" s="74">
        <f t="shared" si="441"/>
        <v>0</v>
      </c>
      <c r="L511" s="75">
        <f t="shared" si="442"/>
        <v>0</v>
      </c>
      <c r="M511" s="75">
        <f t="shared" si="443"/>
        <v>0</v>
      </c>
      <c r="N511" s="75">
        <f t="shared" si="444"/>
        <v>0</v>
      </c>
      <c r="O511" s="76">
        <f t="shared" si="445"/>
        <v>0</v>
      </c>
      <c r="P511" s="74">
        <f t="shared" si="446"/>
        <v>0</v>
      </c>
      <c r="Q511" s="74">
        <f t="shared" si="447"/>
        <v>0</v>
      </c>
      <c r="R511" s="74">
        <f t="shared" si="448"/>
        <v>0</v>
      </c>
      <c r="S511" s="74">
        <f t="shared" si="449"/>
        <v>0</v>
      </c>
      <c r="T511" s="75">
        <f t="shared" si="450"/>
        <v>0</v>
      </c>
      <c r="U511" s="75">
        <f t="shared" si="451"/>
        <v>0</v>
      </c>
      <c r="V511" s="75">
        <f t="shared" si="452"/>
        <v>0</v>
      </c>
      <c r="W511" s="76">
        <f t="shared" si="453"/>
        <v>0</v>
      </c>
    </row>
    <row r="512" spans="1:23" x14ac:dyDescent="0.2">
      <c r="A512" s="72"/>
      <c r="B512" s="22"/>
      <c r="C512" s="23"/>
      <c r="D512" s="73"/>
      <c r="E512" s="73"/>
      <c r="F512" s="74">
        <f t="shared" si="436"/>
        <v>0</v>
      </c>
      <c r="G512" s="74">
        <f t="shared" si="437"/>
        <v>0</v>
      </c>
      <c r="H512" s="74">
        <f t="shared" si="438"/>
        <v>0</v>
      </c>
      <c r="I512" s="74">
        <f t="shared" si="439"/>
        <v>0</v>
      </c>
      <c r="J512" s="74">
        <f t="shared" si="440"/>
        <v>0</v>
      </c>
      <c r="K512" s="74">
        <f t="shared" si="441"/>
        <v>0</v>
      </c>
      <c r="L512" s="75">
        <f t="shared" si="442"/>
        <v>0</v>
      </c>
      <c r="M512" s="75">
        <f t="shared" si="443"/>
        <v>0</v>
      </c>
      <c r="N512" s="75">
        <f t="shared" si="444"/>
        <v>0</v>
      </c>
      <c r="O512" s="76">
        <f t="shared" si="445"/>
        <v>0</v>
      </c>
      <c r="P512" s="74">
        <f t="shared" si="446"/>
        <v>0</v>
      </c>
      <c r="Q512" s="74">
        <f t="shared" si="447"/>
        <v>0</v>
      </c>
      <c r="R512" s="74">
        <f t="shared" si="448"/>
        <v>0</v>
      </c>
      <c r="S512" s="74">
        <f t="shared" si="449"/>
        <v>0</v>
      </c>
      <c r="T512" s="75">
        <f t="shared" si="450"/>
        <v>0</v>
      </c>
      <c r="U512" s="75">
        <f t="shared" si="451"/>
        <v>0</v>
      </c>
      <c r="V512" s="75">
        <f t="shared" si="452"/>
        <v>0</v>
      </c>
      <c r="W512" s="76">
        <f t="shared" si="453"/>
        <v>0</v>
      </c>
    </row>
    <row r="513" spans="1:23" x14ac:dyDescent="0.2">
      <c r="A513" s="72"/>
      <c r="B513" s="22"/>
      <c r="C513" s="23"/>
      <c r="D513" s="73"/>
      <c r="E513" s="73"/>
      <c r="F513" s="74">
        <f t="shared" si="436"/>
        <v>0</v>
      </c>
      <c r="G513" s="74">
        <f t="shared" si="437"/>
        <v>0</v>
      </c>
      <c r="H513" s="74">
        <f t="shared" si="438"/>
        <v>0</v>
      </c>
      <c r="I513" s="74">
        <f t="shared" si="439"/>
        <v>0</v>
      </c>
      <c r="J513" s="74">
        <f t="shared" si="440"/>
        <v>0</v>
      </c>
      <c r="K513" s="74">
        <f t="shared" si="441"/>
        <v>0</v>
      </c>
      <c r="L513" s="75">
        <f t="shared" si="442"/>
        <v>0</v>
      </c>
      <c r="M513" s="75">
        <f t="shared" si="443"/>
        <v>0</v>
      </c>
      <c r="N513" s="75">
        <f t="shared" si="444"/>
        <v>0</v>
      </c>
      <c r="O513" s="76">
        <f t="shared" si="445"/>
        <v>0</v>
      </c>
      <c r="P513" s="74">
        <f t="shared" si="446"/>
        <v>0</v>
      </c>
      <c r="Q513" s="74">
        <f t="shared" si="447"/>
        <v>0</v>
      </c>
      <c r="R513" s="74">
        <f t="shared" si="448"/>
        <v>0</v>
      </c>
      <c r="S513" s="74">
        <f t="shared" si="449"/>
        <v>0</v>
      </c>
      <c r="T513" s="75">
        <f t="shared" si="450"/>
        <v>0</v>
      </c>
      <c r="U513" s="75">
        <f t="shared" si="451"/>
        <v>0</v>
      </c>
      <c r="V513" s="75">
        <f t="shared" si="452"/>
        <v>0</v>
      </c>
      <c r="W513" s="76">
        <f t="shared" si="453"/>
        <v>0</v>
      </c>
    </row>
    <row r="514" spans="1:23" x14ac:dyDescent="0.2">
      <c r="A514" s="72"/>
      <c r="B514" s="22"/>
      <c r="C514" s="23"/>
      <c r="D514" s="73"/>
      <c r="E514" s="73"/>
      <c r="F514" s="74">
        <f t="shared" si="436"/>
        <v>0</v>
      </c>
      <c r="G514" s="74">
        <f t="shared" si="437"/>
        <v>0</v>
      </c>
      <c r="H514" s="74">
        <f t="shared" si="438"/>
        <v>0</v>
      </c>
      <c r="I514" s="74">
        <f t="shared" si="439"/>
        <v>0</v>
      </c>
      <c r="J514" s="74">
        <f t="shared" si="440"/>
        <v>0</v>
      </c>
      <c r="K514" s="74">
        <f t="shared" si="441"/>
        <v>0</v>
      </c>
      <c r="L514" s="75">
        <f t="shared" si="442"/>
        <v>0</v>
      </c>
      <c r="M514" s="75">
        <f t="shared" si="443"/>
        <v>0</v>
      </c>
      <c r="N514" s="75">
        <f t="shared" si="444"/>
        <v>0</v>
      </c>
      <c r="O514" s="76">
        <f t="shared" si="445"/>
        <v>0</v>
      </c>
      <c r="P514" s="74">
        <f t="shared" si="446"/>
        <v>0</v>
      </c>
      <c r="Q514" s="74">
        <f t="shared" si="447"/>
        <v>0</v>
      </c>
      <c r="R514" s="74">
        <f t="shared" si="448"/>
        <v>0</v>
      </c>
      <c r="S514" s="74">
        <f t="shared" si="449"/>
        <v>0</v>
      </c>
      <c r="T514" s="75">
        <f t="shared" si="450"/>
        <v>0</v>
      </c>
      <c r="U514" s="75">
        <f t="shared" si="451"/>
        <v>0</v>
      </c>
      <c r="V514" s="75">
        <f t="shared" si="452"/>
        <v>0</v>
      </c>
      <c r="W514" s="76">
        <f t="shared" si="453"/>
        <v>0</v>
      </c>
    </row>
    <row r="515" spans="1:23" x14ac:dyDescent="0.2">
      <c r="A515" s="72"/>
      <c r="B515" s="22"/>
      <c r="C515" s="23"/>
      <c r="D515" s="73"/>
      <c r="E515" s="73"/>
      <c r="F515" s="74">
        <f t="shared" si="436"/>
        <v>0</v>
      </c>
      <c r="G515" s="74">
        <f t="shared" si="437"/>
        <v>0</v>
      </c>
      <c r="H515" s="74">
        <f t="shared" si="438"/>
        <v>0</v>
      </c>
      <c r="I515" s="74">
        <f t="shared" si="439"/>
        <v>0</v>
      </c>
      <c r="J515" s="74">
        <f t="shared" si="440"/>
        <v>0</v>
      </c>
      <c r="K515" s="74">
        <f t="shared" si="441"/>
        <v>0</v>
      </c>
      <c r="L515" s="75">
        <f t="shared" si="442"/>
        <v>0</v>
      </c>
      <c r="M515" s="75">
        <f t="shared" si="443"/>
        <v>0</v>
      </c>
      <c r="N515" s="75">
        <f t="shared" si="444"/>
        <v>0</v>
      </c>
      <c r="O515" s="76">
        <f t="shared" si="445"/>
        <v>0</v>
      </c>
      <c r="P515" s="74">
        <f t="shared" si="446"/>
        <v>0</v>
      </c>
      <c r="Q515" s="74">
        <f t="shared" si="447"/>
        <v>0</v>
      </c>
      <c r="R515" s="74">
        <f t="shared" si="448"/>
        <v>0</v>
      </c>
      <c r="S515" s="74">
        <f t="shared" si="449"/>
        <v>0</v>
      </c>
      <c r="T515" s="75">
        <f t="shared" si="450"/>
        <v>0</v>
      </c>
      <c r="U515" s="75">
        <f t="shared" si="451"/>
        <v>0</v>
      </c>
      <c r="V515" s="75">
        <f t="shared" si="452"/>
        <v>0</v>
      </c>
      <c r="W515" s="76">
        <f t="shared" si="453"/>
        <v>0</v>
      </c>
    </row>
    <row r="516" spans="1:23" x14ac:dyDescent="0.2">
      <c r="A516" s="72"/>
      <c r="B516" s="22"/>
      <c r="C516" s="23"/>
      <c r="D516" s="73"/>
      <c r="E516" s="73"/>
      <c r="F516" s="74">
        <f t="shared" si="436"/>
        <v>0</v>
      </c>
      <c r="G516" s="74">
        <f t="shared" si="437"/>
        <v>0</v>
      </c>
      <c r="H516" s="74">
        <f t="shared" si="438"/>
        <v>0</v>
      </c>
      <c r="I516" s="74">
        <f t="shared" si="439"/>
        <v>0</v>
      </c>
      <c r="J516" s="74">
        <f t="shared" si="440"/>
        <v>0</v>
      </c>
      <c r="K516" s="74">
        <f t="shared" si="441"/>
        <v>0</v>
      </c>
      <c r="L516" s="75">
        <f t="shared" si="442"/>
        <v>0</v>
      </c>
      <c r="M516" s="75">
        <f t="shared" si="443"/>
        <v>0</v>
      </c>
      <c r="N516" s="75">
        <f t="shared" si="444"/>
        <v>0</v>
      </c>
      <c r="O516" s="76">
        <f t="shared" si="445"/>
        <v>0</v>
      </c>
      <c r="P516" s="74">
        <f t="shared" si="446"/>
        <v>0</v>
      </c>
      <c r="Q516" s="74">
        <f t="shared" si="447"/>
        <v>0</v>
      </c>
      <c r="R516" s="74">
        <f t="shared" si="448"/>
        <v>0</v>
      </c>
      <c r="S516" s="74">
        <f t="shared" si="449"/>
        <v>0</v>
      </c>
      <c r="T516" s="75">
        <f t="shared" si="450"/>
        <v>0</v>
      </c>
      <c r="U516" s="75">
        <f t="shared" si="451"/>
        <v>0</v>
      </c>
      <c r="V516" s="75">
        <f t="shared" si="452"/>
        <v>0</v>
      </c>
      <c r="W516" s="76">
        <f t="shared" si="453"/>
        <v>0</v>
      </c>
    </row>
    <row r="517" spans="1:23" x14ac:dyDescent="0.2">
      <c r="A517" s="72"/>
      <c r="B517" s="22"/>
      <c r="C517" s="23"/>
      <c r="D517" s="73"/>
      <c r="E517" s="73"/>
      <c r="F517" s="74">
        <f t="shared" si="436"/>
        <v>0</v>
      </c>
      <c r="G517" s="74">
        <f t="shared" si="437"/>
        <v>0</v>
      </c>
      <c r="H517" s="74">
        <f t="shared" si="438"/>
        <v>0</v>
      </c>
      <c r="I517" s="74">
        <f t="shared" si="439"/>
        <v>0</v>
      </c>
      <c r="J517" s="74">
        <f t="shared" si="440"/>
        <v>0</v>
      </c>
      <c r="K517" s="74">
        <f t="shared" si="441"/>
        <v>0</v>
      </c>
      <c r="L517" s="75">
        <f t="shared" si="442"/>
        <v>0</v>
      </c>
      <c r="M517" s="75">
        <f t="shared" si="443"/>
        <v>0</v>
      </c>
      <c r="N517" s="75">
        <f t="shared" si="444"/>
        <v>0</v>
      </c>
      <c r="O517" s="76">
        <f t="shared" si="445"/>
        <v>0</v>
      </c>
      <c r="P517" s="74">
        <f t="shared" si="446"/>
        <v>0</v>
      </c>
      <c r="Q517" s="74">
        <f t="shared" si="447"/>
        <v>0</v>
      </c>
      <c r="R517" s="74">
        <f t="shared" si="448"/>
        <v>0</v>
      </c>
      <c r="S517" s="74">
        <f t="shared" si="449"/>
        <v>0</v>
      </c>
      <c r="T517" s="75">
        <f t="shared" si="450"/>
        <v>0</v>
      </c>
      <c r="U517" s="75">
        <f t="shared" si="451"/>
        <v>0</v>
      </c>
      <c r="V517" s="75">
        <f t="shared" si="452"/>
        <v>0</v>
      </c>
      <c r="W517" s="76">
        <f t="shared" si="453"/>
        <v>0</v>
      </c>
    </row>
    <row r="518" spans="1:23" x14ac:dyDescent="0.2">
      <c r="A518" s="72"/>
      <c r="B518" s="22"/>
      <c r="C518" s="23"/>
      <c r="D518" s="73"/>
      <c r="E518" s="73"/>
      <c r="F518" s="74">
        <f t="shared" si="436"/>
        <v>0</v>
      </c>
      <c r="G518" s="74">
        <f t="shared" si="437"/>
        <v>0</v>
      </c>
      <c r="H518" s="74">
        <f t="shared" si="438"/>
        <v>0</v>
      </c>
      <c r="I518" s="74">
        <f t="shared" si="439"/>
        <v>0</v>
      </c>
      <c r="J518" s="74">
        <f t="shared" si="440"/>
        <v>0</v>
      </c>
      <c r="K518" s="74">
        <f t="shared" si="441"/>
        <v>0</v>
      </c>
      <c r="L518" s="75">
        <f t="shared" si="442"/>
        <v>0</v>
      </c>
      <c r="M518" s="75">
        <f t="shared" si="443"/>
        <v>0</v>
      </c>
      <c r="N518" s="75">
        <f t="shared" si="444"/>
        <v>0</v>
      </c>
      <c r="O518" s="76">
        <f t="shared" si="445"/>
        <v>0</v>
      </c>
      <c r="P518" s="74">
        <f t="shared" si="446"/>
        <v>0</v>
      </c>
      <c r="Q518" s="74">
        <f t="shared" si="447"/>
        <v>0</v>
      </c>
      <c r="R518" s="74">
        <f t="shared" si="448"/>
        <v>0</v>
      </c>
      <c r="S518" s="74">
        <f t="shared" si="449"/>
        <v>0</v>
      </c>
      <c r="T518" s="75">
        <f t="shared" si="450"/>
        <v>0</v>
      </c>
      <c r="U518" s="75">
        <f t="shared" si="451"/>
        <v>0</v>
      </c>
      <c r="V518" s="75">
        <f t="shared" si="452"/>
        <v>0</v>
      </c>
      <c r="W518" s="76">
        <f t="shared" si="453"/>
        <v>0</v>
      </c>
    </row>
    <row r="519" spans="1:23" s="105" customFormat="1" ht="25.5" x14ac:dyDescent="0.2">
      <c r="A519" s="72" t="s">
        <v>215</v>
      </c>
      <c r="B519" s="22"/>
      <c r="C519" s="23"/>
      <c r="D519" s="73"/>
      <c r="E519" s="73"/>
      <c r="F519" s="652">
        <f t="shared" si="436"/>
        <v>0</v>
      </c>
      <c r="G519" s="652">
        <f t="shared" si="437"/>
        <v>0</v>
      </c>
      <c r="H519" s="652">
        <v>0</v>
      </c>
      <c r="I519" s="652">
        <v>0</v>
      </c>
      <c r="J519" s="652">
        <v>0</v>
      </c>
      <c r="K519" s="652">
        <v>0</v>
      </c>
      <c r="L519" s="653">
        <f>F519</f>
        <v>0</v>
      </c>
      <c r="M519" s="653">
        <f>F519</f>
        <v>0</v>
      </c>
      <c r="N519" s="653">
        <f>F519</f>
        <v>0</v>
      </c>
      <c r="O519" s="654">
        <f>F519</f>
        <v>0</v>
      </c>
      <c r="P519" s="652">
        <v>0</v>
      </c>
      <c r="Q519" s="652">
        <v>0</v>
      </c>
      <c r="R519" s="652">
        <v>0</v>
      </c>
      <c r="S519" s="652">
        <v>0</v>
      </c>
      <c r="T519" s="653">
        <f>G519</f>
        <v>0</v>
      </c>
      <c r="U519" s="653">
        <f>G519</f>
        <v>0</v>
      </c>
      <c r="V519" s="653">
        <f>G519</f>
        <v>0</v>
      </c>
      <c r="W519" s="654">
        <f>G519</f>
        <v>0</v>
      </c>
    </row>
    <row r="520" spans="1:23" s="105" customFormat="1" x14ac:dyDescent="0.2">
      <c r="A520" s="72"/>
      <c r="B520" s="22"/>
      <c r="C520" s="23"/>
      <c r="D520" s="73"/>
      <c r="E520" s="73"/>
      <c r="F520" s="652">
        <f t="shared" si="436"/>
        <v>0</v>
      </c>
      <c r="G520" s="652">
        <f t="shared" si="437"/>
        <v>0</v>
      </c>
      <c r="H520" s="652">
        <v>0</v>
      </c>
      <c r="I520" s="652">
        <v>0</v>
      </c>
      <c r="J520" s="652">
        <v>0</v>
      </c>
      <c r="K520" s="652">
        <v>0</v>
      </c>
      <c r="L520" s="653">
        <f t="shared" ref="L520:L540" si="454">F520</f>
        <v>0</v>
      </c>
      <c r="M520" s="653">
        <f t="shared" ref="M520:M540" si="455">F520</f>
        <v>0</v>
      </c>
      <c r="N520" s="653">
        <f t="shared" ref="N520:N540" si="456">F520</f>
        <v>0</v>
      </c>
      <c r="O520" s="654">
        <f t="shared" ref="O520:O540" si="457">F520</f>
        <v>0</v>
      </c>
      <c r="P520" s="652">
        <v>0</v>
      </c>
      <c r="Q520" s="652">
        <v>0</v>
      </c>
      <c r="R520" s="652">
        <v>0</v>
      </c>
      <c r="S520" s="652">
        <v>0</v>
      </c>
      <c r="T520" s="653">
        <f t="shared" ref="T520:T540" si="458">G520</f>
        <v>0</v>
      </c>
      <c r="U520" s="653">
        <f t="shared" ref="U520:U540" si="459">G520</f>
        <v>0</v>
      </c>
      <c r="V520" s="653">
        <f t="shared" ref="V520:V540" si="460">G520</f>
        <v>0</v>
      </c>
      <c r="W520" s="654">
        <f t="shared" ref="W520:W540" si="461">G520</f>
        <v>0</v>
      </c>
    </row>
    <row r="521" spans="1:23" s="105" customFormat="1" x14ac:dyDescent="0.2">
      <c r="A521" s="72"/>
      <c r="B521" s="22"/>
      <c r="C521" s="23"/>
      <c r="D521" s="73"/>
      <c r="E521" s="73"/>
      <c r="F521" s="652">
        <f t="shared" si="436"/>
        <v>0</v>
      </c>
      <c r="G521" s="652">
        <f t="shared" si="437"/>
        <v>0</v>
      </c>
      <c r="H521" s="652">
        <v>0</v>
      </c>
      <c r="I521" s="652">
        <v>0</v>
      </c>
      <c r="J521" s="652">
        <v>0</v>
      </c>
      <c r="K521" s="652">
        <v>0</v>
      </c>
      <c r="L521" s="653">
        <f t="shared" si="454"/>
        <v>0</v>
      </c>
      <c r="M521" s="653">
        <f t="shared" si="455"/>
        <v>0</v>
      </c>
      <c r="N521" s="653">
        <f t="shared" si="456"/>
        <v>0</v>
      </c>
      <c r="O521" s="654">
        <f t="shared" si="457"/>
        <v>0</v>
      </c>
      <c r="P521" s="652">
        <v>0</v>
      </c>
      <c r="Q521" s="652">
        <v>0</v>
      </c>
      <c r="R521" s="652">
        <v>0</v>
      </c>
      <c r="S521" s="652">
        <v>0</v>
      </c>
      <c r="T521" s="653">
        <f t="shared" si="458"/>
        <v>0</v>
      </c>
      <c r="U521" s="653">
        <f t="shared" si="459"/>
        <v>0</v>
      </c>
      <c r="V521" s="653">
        <f t="shared" si="460"/>
        <v>0</v>
      </c>
      <c r="W521" s="654">
        <f t="shared" si="461"/>
        <v>0</v>
      </c>
    </row>
    <row r="522" spans="1:23" s="105" customFormat="1" x14ac:dyDescent="0.2">
      <c r="A522" s="72"/>
      <c r="B522" s="22"/>
      <c r="C522" s="23"/>
      <c r="D522" s="73"/>
      <c r="E522" s="73"/>
      <c r="F522" s="652">
        <f t="shared" si="436"/>
        <v>0</v>
      </c>
      <c r="G522" s="652">
        <f t="shared" si="437"/>
        <v>0</v>
      </c>
      <c r="H522" s="652">
        <v>0</v>
      </c>
      <c r="I522" s="652">
        <v>0</v>
      </c>
      <c r="J522" s="652">
        <v>0</v>
      </c>
      <c r="K522" s="652">
        <v>0</v>
      </c>
      <c r="L522" s="653">
        <f t="shared" si="454"/>
        <v>0</v>
      </c>
      <c r="M522" s="653">
        <f t="shared" si="455"/>
        <v>0</v>
      </c>
      <c r="N522" s="653">
        <f t="shared" si="456"/>
        <v>0</v>
      </c>
      <c r="O522" s="654">
        <f t="shared" si="457"/>
        <v>0</v>
      </c>
      <c r="P522" s="652">
        <v>0</v>
      </c>
      <c r="Q522" s="652">
        <v>0</v>
      </c>
      <c r="R522" s="652">
        <v>0</v>
      </c>
      <c r="S522" s="652">
        <v>0</v>
      </c>
      <c r="T522" s="653">
        <f t="shared" si="458"/>
        <v>0</v>
      </c>
      <c r="U522" s="653">
        <f t="shared" si="459"/>
        <v>0</v>
      </c>
      <c r="V522" s="653">
        <f t="shared" si="460"/>
        <v>0</v>
      </c>
      <c r="W522" s="654">
        <f t="shared" si="461"/>
        <v>0</v>
      </c>
    </row>
    <row r="523" spans="1:23" s="105" customFormat="1" x14ac:dyDescent="0.2">
      <c r="A523" s="72"/>
      <c r="B523" s="22"/>
      <c r="C523" s="23"/>
      <c r="D523" s="73"/>
      <c r="E523" s="73"/>
      <c r="F523" s="652">
        <f t="shared" si="436"/>
        <v>0</v>
      </c>
      <c r="G523" s="652">
        <f t="shared" si="437"/>
        <v>0</v>
      </c>
      <c r="H523" s="652">
        <v>0</v>
      </c>
      <c r="I523" s="652">
        <v>0</v>
      </c>
      <c r="J523" s="652">
        <v>0</v>
      </c>
      <c r="K523" s="652">
        <v>0</v>
      </c>
      <c r="L523" s="653">
        <f t="shared" si="454"/>
        <v>0</v>
      </c>
      <c r="M523" s="653">
        <f t="shared" si="455"/>
        <v>0</v>
      </c>
      <c r="N523" s="653">
        <f t="shared" si="456"/>
        <v>0</v>
      </c>
      <c r="O523" s="654">
        <f t="shared" si="457"/>
        <v>0</v>
      </c>
      <c r="P523" s="652">
        <v>0</v>
      </c>
      <c r="Q523" s="652">
        <v>0</v>
      </c>
      <c r="R523" s="652">
        <v>0</v>
      </c>
      <c r="S523" s="652">
        <v>0</v>
      </c>
      <c r="T523" s="653">
        <f t="shared" si="458"/>
        <v>0</v>
      </c>
      <c r="U523" s="653">
        <f t="shared" si="459"/>
        <v>0</v>
      </c>
      <c r="V523" s="653">
        <f t="shared" si="460"/>
        <v>0</v>
      </c>
      <c r="W523" s="654">
        <f t="shared" si="461"/>
        <v>0</v>
      </c>
    </row>
    <row r="524" spans="1:23" s="105" customFormat="1" x14ac:dyDescent="0.2">
      <c r="A524" s="72"/>
      <c r="B524" s="22"/>
      <c r="C524" s="23"/>
      <c r="D524" s="73"/>
      <c r="E524" s="73"/>
      <c r="F524" s="652">
        <f t="shared" si="436"/>
        <v>0</v>
      </c>
      <c r="G524" s="652">
        <f t="shared" si="437"/>
        <v>0</v>
      </c>
      <c r="H524" s="652">
        <v>0</v>
      </c>
      <c r="I524" s="652">
        <v>0</v>
      </c>
      <c r="J524" s="652">
        <v>0</v>
      </c>
      <c r="K524" s="652">
        <v>0</v>
      </c>
      <c r="L524" s="653">
        <f t="shared" si="454"/>
        <v>0</v>
      </c>
      <c r="M524" s="653">
        <f t="shared" si="455"/>
        <v>0</v>
      </c>
      <c r="N524" s="653">
        <f t="shared" si="456"/>
        <v>0</v>
      </c>
      <c r="O524" s="654">
        <f t="shared" si="457"/>
        <v>0</v>
      </c>
      <c r="P524" s="652">
        <v>0</v>
      </c>
      <c r="Q524" s="652">
        <v>0</v>
      </c>
      <c r="R524" s="652">
        <v>0</v>
      </c>
      <c r="S524" s="652">
        <v>0</v>
      </c>
      <c r="T524" s="653">
        <f t="shared" si="458"/>
        <v>0</v>
      </c>
      <c r="U524" s="653">
        <f t="shared" si="459"/>
        <v>0</v>
      </c>
      <c r="V524" s="653">
        <f t="shared" si="460"/>
        <v>0</v>
      </c>
      <c r="W524" s="654">
        <f t="shared" si="461"/>
        <v>0</v>
      </c>
    </row>
    <row r="525" spans="1:23" s="105" customFormat="1" x14ac:dyDescent="0.2">
      <c r="A525" s="72"/>
      <c r="B525" s="22"/>
      <c r="C525" s="23"/>
      <c r="D525" s="73"/>
      <c r="E525" s="73"/>
      <c r="F525" s="652">
        <f t="shared" si="436"/>
        <v>0</v>
      </c>
      <c r="G525" s="652">
        <f t="shared" si="437"/>
        <v>0</v>
      </c>
      <c r="H525" s="652">
        <v>0</v>
      </c>
      <c r="I525" s="652">
        <v>0</v>
      </c>
      <c r="J525" s="652">
        <v>0</v>
      </c>
      <c r="K525" s="652">
        <v>0</v>
      </c>
      <c r="L525" s="653">
        <f t="shared" si="454"/>
        <v>0</v>
      </c>
      <c r="M525" s="653">
        <f t="shared" si="455"/>
        <v>0</v>
      </c>
      <c r="N525" s="653">
        <f t="shared" si="456"/>
        <v>0</v>
      </c>
      <c r="O525" s="654">
        <f t="shared" si="457"/>
        <v>0</v>
      </c>
      <c r="P525" s="652">
        <v>0</v>
      </c>
      <c r="Q525" s="652">
        <v>0</v>
      </c>
      <c r="R525" s="652">
        <v>0</v>
      </c>
      <c r="S525" s="652">
        <v>0</v>
      </c>
      <c r="T525" s="653">
        <f t="shared" si="458"/>
        <v>0</v>
      </c>
      <c r="U525" s="653">
        <f t="shared" si="459"/>
        <v>0</v>
      </c>
      <c r="V525" s="653">
        <f t="shared" si="460"/>
        <v>0</v>
      </c>
      <c r="W525" s="654">
        <f t="shared" si="461"/>
        <v>0</v>
      </c>
    </row>
    <row r="526" spans="1:23" s="105" customFormat="1" x14ac:dyDescent="0.2">
      <c r="A526" s="72"/>
      <c r="B526" s="22"/>
      <c r="C526" s="23"/>
      <c r="D526" s="73"/>
      <c r="E526" s="73"/>
      <c r="F526" s="652">
        <f t="shared" si="436"/>
        <v>0</v>
      </c>
      <c r="G526" s="652">
        <f t="shared" si="437"/>
        <v>0</v>
      </c>
      <c r="H526" s="652">
        <v>0</v>
      </c>
      <c r="I526" s="652">
        <v>0</v>
      </c>
      <c r="J526" s="652">
        <v>0</v>
      </c>
      <c r="K526" s="652">
        <v>0</v>
      </c>
      <c r="L526" s="653">
        <f t="shared" si="454"/>
        <v>0</v>
      </c>
      <c r="M526" s="653">
        <f t="shared" si="455"/>
        <v>0</v>
      </c>
      <c r="N526" s="653">
        <f t="shared" si="456"/>
        <v>0</v>
      </c>
      <c r="O526" s="654">
        <f t="shared" si="457"/>
        <v>0</v>
      </c>
      <c r="P526" s="652">
        <v>0</v>
      </c>
      <c r="Q526" s="652">
        <v>0</v>
      </c>
      <c r="R526" s="652">
        <v>0</v>
      </c>
      <c r="S526" s="652">
        <v>0</v>
      </c>
      <c r="T526" s="653">
        <f t="shared" si="458"/>
        <v>0</v>
      </c>
      <c r="U526" s="653">
        <f t="shared" si="459"/>
        <v>0</v>
      </c>
      <c r="V526" s="653">
        <f t="shared" si="460"/>
        <v>0</v>
      </c>
      <c r="W526" s="654">
        <f t="shared" si="461"/>
        <v>0</v>
      </c>
    </row>
    <row r="527" spans="1:23" s="105" customFormat="1" x14ac:dyDescent="0.2">
      <c r="A527" s="72"/>
      <c r="B527" s="22"/>
      <c r="C527" s="23"/>
      <c r="D527" s="73"/>
      <c r="E527" s="73"/>
      <c r="F527" s="652">
        <f t="shared" si="436"/>
        <v>0</v>
      </c>
      <c r="G527" s="652">
        <f t="shared" si="437"/>
        <v>0</v>
      </c>
      <c r="H527" s="652">
        <v>0</v>
      </c>
      <c r="I527" s="652">
        <v>0</v>
      </c>
      <c r="J527" s="652">
        <v>0</v>
      </c>
      <c r="K527" s="652">
        <v>0</v>
      </c>
      <c r="L527" s="653">
        <f t="shared" si="454"/>
        <v>0</v>
      </c>
      <c r="M527" s="653">
        <f t="shared" si="455"/>
        <v>0</v>
      </c>
      <c r="N527" s="653">
        <f t="shared" si="456"/>
        <v>0</v>
      </c>
      <c r="O527" s="654">
        <f t="shared" si="457"/>
        <v>0</v>
      </c>
      <c r="P527" s="652">
        <v>0</v>
      </c>
      <c r="Q527" s="652">
        <v>0</v>
      </c>
      <c r="R527" s="652">
        <v>0</v>
      </c>
      <c r="S527" s="652">
        <v>0</v>
      </c>
      <c r="T527" s="653">
        <f t="shared" si="458"/>
        <v>0</v>
      </c>
      <c r="U527" s="653">
        <f t="shared" si="459"/>
        <v>0</v>
      </c>
      <c r="V527" s="653">
        <f t="shared" si="460"/>
        <v>0</v>
      </c>
      <c r="W527" s="654">
        <f t="shared" si="461"/>
        <v>0</v>
      </c>
    </row>
    <row r="528" spans="1:23" s="655" customFormat="1" x14ac:dyDescent="0.2">
      <c r="A528" s="72"/>
      <c r="B528" s="22"/>
      <c r="C528" s="23"/>
      <c r="D528" s="73"/>
      <c r="E528" s="73"/>
      <c r="F528" s="652">
        <f t="shared" si="436"/>
        <v>0</v>
      </c>
      <c r="G528" s="652">
        <f t="shared" si="437"/>
        <v>0</v>
      </c>
      <c r="H528" s="652">
        <v>0</v>
      </c>
      <c r="I528" s="652">
        <v>0</v>
      </c>
      <c r="J528" s="652">
        <v>0</v>
      </c>
      <c r="K528" s="652">
        <v>0</v>
      </c>
      <c r="L528" s="653">
        <f t="shared" si="454"/>
        <v>0</v>
      </c>
      <c r="M528" s="653">
        <f t="shared" si="455"/>
        <v>0</v>
      </c>
      <c r="N528" s="653">
        <f t="shared" si="456"/>
        <v>0</v>
      </c>
      <c r="O528" s="654">
        <f t="shared" si="457"/>
        <v>0</v>
      </c>
      <c r="P528" s="652">
        <v>0</v>
      </c>
      <c r="Q528" s="652">
        <v>0</v>
      </c>
      <c r="R528" s="652">
        <v>0</v>
      </c>
      <c r="S528" s="652">
        <v>0</v>
      </c>
      <c r="T528" s="653">
        <f t="shared" si="458"/>
        <v>0</v>
      </c>
      <c r="U528" s="653">
        <f t="shared" si="459"/>
        <v>0</v>
      </c>
      <c r="V528" s="653">
        <f t="shared" si="460"/>
        <v>0</v>
      </c>
      <c r="W528" s="654">
        <f t="shared" si="461"/>
        <v>0</v>
      </c>
    </row>
    <row r="529" spans="1:23" s="105" customFormat="1" x14ac:dyDescent="0.2">
      <c r="A529" s="72"/>
      <c r="B529" s="22"/>
      <c r="C529" s="23"/>
      <c r="D529" s="73"/>
      <c r="E529" s="73"/>
      <c r="F529" s="652">
        <f t="shared" si="436"/>
        <v>0</v>
      </c>
      <c r="G529" s="652">
        <f t="shared" si="437"/>
        <v>0</v>
      </c>
      <c r="H529" s="652">
        <v>0</v>
      </c>
      <c r="I529" s="652">
        <v>0</v>
      </c>
      <c r="J529" s="652">
        <v>0</v>
      </c>
      <c r="K529" s="652">
        <v>0</v>
      </c>
      <c r="L529" s="653">
        <f t="shared" si="454"/>
        <v>0</v>
      </c>
      <c r="M529" s="653">
        <f t="shared" si="455"/>
        <v>0</v>
      </c>
      <c r="N529" s="653">
        <f t="shared" si="456"/>
        <v>0</v>
      </c>
      <c r="O529" s="654">
        <f t="shared" si="457"/>
        <v>0</v>
      </c>
      <c r="P529" s="652">
        <v>0</v>
      </c>
      <c r="Q529" s="652">
        <v>0</v>
      </c>
      <c r="R529" s="652">
        <v>0</v>
      </c>
      <c r="S529" s="652">
        <v>0</v>
      </c>
      <c r="T529" s="653">
        <f t="shared" si="458"/>
        <v>0</v>
      </c>
      <c r="U529" s="653">
        <f t="shared" si="459"/>
        <v>0</v>
      </c>
      <c r="V529" s="653">
        <f t="shared" si="460"/>
        <v>0</v>
      </c>
      <c r="W529" s="654">
        <f t="shared" si="461"/>
        <v>0</v>
      </c>
    </row>
    <row r="530" spans="1:23" s="105" customFormat="1" x14ac:dyDescent="0.2">
      <c r="A530" s="72"/>
      <c r="B530" s="22"/>
      <c r="C530" s="23"/>
      <c r="D530" s="73"/>
      <c r="E530" s="73"/>
      <c r="F530" s="652">
        <f t="shared" si="436"/>
        <v>0</v>
      </c>
      <c r="G530" s="652">
        <f t="shared" si="437"/>
        <v>0</v>
      </c>
      <c r="H530" s="652">
        <v>0</v>
      </c>
      <c r="I530" s="652">
        <v>0</v>
      </c>
      <c r="J530" s="652">
        <v>0</v>
      </c>
      <c r="K530" s="652">
        <v>0</v>
      </c>
      <c r="L530" s="653">
        <f t="shared" si="454"/>
        <v>0</v>
      </c>
      <c r="M530" s="653">
        <f t="shared" si="455"/>
        <v>0</v>
      </c>
      <c r="N530" s="653">
        <f t="shared" si="456"/>
        <v>0</v>
      </c>
      <c r="O530" s="654">
        <f t="shared" si="457"/>
        <v>0</v>
      </c>
      <c r="P530" s="652">
        <v>0</v>
      </c>
      <c r="Q530" s="652">
        <v>0</v>
      </c>
      <c r="R530" s="652">
        <v>0</v>
      </c>
      <c r="S530" s="652">
        <v>0</v>
      </c>
      <c r="T530" s="653">
        <f t="shared" si="458"/>
        <v>0</v>
      </c>
      <c r="U530" s="653">
        <f t="shared" si="459"/>
        <v>0</v>
      </c>
      <c r="V530" s="653">
        <f t="shared" si="460"/>
        <v>0</v>
      </c>
      <c r="W530" s="654">
        <f t="shared" si="461"/>
        <v>0</v>
      </c>
    </row>
    <row r="531" spans="1:23" s="105" customFormat="1" x14ac:dyDescent="0.2">
      <c r="A531" s="72"/>
      <c r="B531" s="22"/>
      <c r="C531" s="23"/>
      <c r="D531" s="73"/>
      <c r="E531" s="73"/>
      <c r="F531" s="652">
        <f t="shared" si="436"/>
        <v>0</v>
      </c>
      <c r="G531" s="652">
        <f t="shared" si="437"/>
        <v>0</v>
      </c>
      <c r="H531" s="652">
        <v>0</v>
      </c>
      <c r="I531" s="652">
        <v>0</v>
      </c>
      <c r="J531" s="652">
        <v>0</v>
      </c>
      <c r="K531" s="652">
        <v>0</v>
      </c>
      <c r="L531" s="653">
        <f t="shared" si="454"/>
        <v>0</v>
      </c>
      <c r="M531" s="653">
        <f t="shared" si="455"/>
        <v>0</v>
      </c>
      <c r="N531" s="653">
        <f t="shared" si="456"/>
        <v>0</v>
      </c>
      <c r="O531" s="654">
        <f t="shared" si="457"/>
        <v>0</v>
      </c>
      <c r="P531" s="652">
        <v>0</v>
      </c>
      <c r="Q531" s="652">
        <v>0</v>
      </c>
      <c r="R531" s="652">
        <v>0</v>
      </c>
      <c r="S531" s="652">
        <v>0</v>
      </c>
      <c r="T531" s="653">
        <f t="shared" si="458"/>
        <v>0</v>
      </c>
      <c r="U531" s="653">
        <f t="shared" si="459"/>
        <v>0</v>
      </c>
      <c r="V531" s="653">
        <f t="shared" si="460"/>
        <v>0</v>
      </c>
      <c r="W531" s="654">
        <f t="shared" si="461"/>
        <v>0</v>
      </c>
    </row>
    <row r="532" spans="1:23" s="105" customFormat="1" x14ac:dyDescent="0.2">
      <c r="A532" s="72"/>
      <c r="B532" s="22"/>
      <c r="C532" s="23"/>
      <c r="D532" s="73"/>
      <c r="E532" s="73"/>
      <c r="F532" s="652">
        <f t="shared" si="436"/>
        <v>0</v>
      </c>
      <c r="G532" s="652">
        <f t="shared" si="437"/>
        <v>0</v>
      </c>
      <c r="H532" s="652">
        <v>0</v>
      </c>
      <c r="I532" s="652">
        <v>0</v>
      </c>
      <c r="J532" s="652">
        <v>0</v>
      </c>
      <c r="K532" s="652">
        <v>0</v>
      </c>
      <c r="L532" s="653">
        <f t="shared" si="454"/>
        <v>0</v>
      </c>
      <c r="M532" s="653">
        <f t="shared" si="455"/>
        <v>0</v>
      </c>
      <c r="N532" s="653">
        <f t="shared" si="456"/>
        <v>0</v>
      </c>
      <c r="O532" s="654">
        <f t="shared" si="457"/>
        <v>0</v>
      </c>
      <c r="P532" s="652">
        <v>0</v>
      </c>
      <c r="Q532" s="652">
        <v>0</v>
      </c>
      <c r="R532" s="652">
        <v>0</v>
      </c>
      <c r="S532" s="652">
        <v>0</v>
      </c>
      <c r="T532" s="653">
        <f t="shared" si="458"/>
        <v>0</v>
      </c>
      <c r="U532" s="653">
        <f t="shared" si="459"/>
        <v>0</v>
      </c>
      <c r="V532" s="653">
        <f t="shared" si="460"/>
        <v>0</v>
      </c>
      <c r="W532" s="654">
        <f t="shared" si="461"/>
        <v>0</v>
      </c>
    </row>
    <row r="533" spans="1:23" s="105" customFormat="1" x14ac:dyDescent="0.2">
      <c r="A533" s="72"/>
      <c r="B533" s="22"/>
      <c r="C533" s="23"/>
      <c r="D533" s="73"/>
      <c r="E533" s="73"/>
      <c r="F533" s="652">
        <f t="shared" si="436"/>
        <v>0</v>
      </c>
      <c r="G533" s="652">
        <f t="shared" si="437"/>
        <v>0</v>
      </c>
      <c r="H533" s="652">
        <v>0</v>
      </c>
      <c r="I533" s="652">
        <v>0</v>
      </c>
      <c r="J533" s="652">
        <v>0</v>
      </c>
      <c r="K533" s="652">
        <v>0</v>
      </c>
      <c r="L533" s="653">
        <f t="shared" si="454"/>
        <v>0</v>
      </c>
      <c r="M533" s="653">
        <f t="shared" si="455"/>
        <v>0</v>
      </c>
      <c r="N533" s="653">
        <f t="shared" si="456"/>
        <v>0</v>
      </c>
      <c r="O533" s="654">
        <f t="shared" si="457"/>
        <v>0</v>
      </c>
      <c r="P533" s="652">
        <v>0</v>
      </c>
      <c r="Q533" s="652">
        <v>0</v>
      </c>
      <c r="R533" s="652">
        <v>0</v>
      </c>
      <c r="S533" s="652">
        <v>0</v>
      </c>
      <c r="T533" s="653">
        <f t="shared" si="458"/>
        <v>0</v>
      </c>
      <c r="U533" s="653">
        <f t="shared" si="459"/>
        <v>0</v>
      </c>
      <c r="V533" s="653">
        <f t="shared" si="460"/>
        <v>0</v>
      </c>
      <c r="W533" s="654">
        <f t="shared" si="461"/>
        <v>0</v>
      </c>
    </row>
    <row r="534" spans="1:23" s="105" customFormat="1" x14ac:dyDescent="0.2">
      <c r="A534" s="72"/>
      <c r="B534" s="22"/>
      <c r="C534" s="23"/>
      <c r="D534" s="73"/>
      <c r="E534" s="73"/>
      <c r="F534" s="652">
        <f t="shared" si="436"/>
        <v>0</v>
      </c>
      <c r="G534" s="652">
        <f t="shared" si="437"/>
        <v>0</v>
      </c>
      <c r="H534" s="652">
        <v>0</v>
      </c>
      <c r="I534" s="652">
        <v>0</v>
      </c>
      <c r="J534" s="652">
        <v>0</v>
      </c>
      <c r="K534" s="652">
        <v>0</v>
      </c>
      <c r="L534" s="653">
        <f t="shared" si="454"/>
        <v>0</v>
      </c>
      <c r="M534" s="653">
        <f t="shared" si="455"/>
        <v>0</v>
      </c>
      <c r="N534" s="653">
        <f t="shared" si="456"/>
        <v>0</v>
      </c>
      <c r="O534" s="654">
        <f t="shared" si="457"/>
        <v>0</v>
      </c>
      <c r="P534" s="652">
        <v>0</v>
      </c>
      <c r="Q534" s="652">
        <v>0</v>
      </c>
      <c r="R534" s="652">
        <v>0</v>
      </c>
      <c r="S534" s="652">
        <v>0</v>
      </c>
      <c r="T534" s="653">
        <f t="shared" si="458"/>
        <v>0</v>
      </c>
      <c r="U534" s="653">
        <f t="shared" si="459"/>
        <v>0</v>
      </c>
      <c r="V534" s="653">
        <f t="shared" si="460"/>
        <v>0</v>
      </c>
      <c r="W534" s="654">
        <f t="shared" si="461"/>
        <v>0</v>
      </c>
    </row>
    <row r="535" spans="1:23" s="105" customFormat="1" x14ac:dyDescent="0.2">
      <c r="A535" s="72"/>
      <c r="B535" s="22"/>
      <c r="C535" s="23"/>
      <c r="D535" s="73"/>
      <c r="E535" s="73"/>
      <c r="F535" s="652">
        <f t="shared" si="436"/>
        <v>0</v>
      </c>
      <c r="G535" s="652">
        <f t="shared" si="437"/>
        <v>0</v>
      </c>
      <c r="H535" s="652">
        <v>0</v>
      </c>
      <c r="I535" s="652">
        <v>0</v>
      </c>
      <c r="J535" s="652">
        <v>0</v>
      </c>
      <c r="K535" s="652">
        <v>0</v>
      </c>
      <c r="L535" s="653">
        <f t="shared" si="454"/>
        <v>0</v>
      </c>
      <c r="M535" s="653">
        <f t="shared" si="455"/>
        <v>0</v>
      </c>
      <c r="N535" s="653">
        <f t="shared" si="456"/>
        <v>0</v>
      </c>
      <c r="O535" s="654">
        <f t="shared" si="457"/>
        <v>0</v>
      </c>
      <c r="P535" s="652">
        <v>0</v>
      </c>
      <c r="Q535" s="652">
        <v>0</v>
      </c>
      <c r="R535" s="652">
        <v>0</v>
      </c>
      <c r="S535" s="652">
        <v>0</v>
      </c>
      <c r="T535" s="653">
        <f t="shared" si="458"/>
        <v>0</v>
      </c>
      <c r="U535" s="653">
        <f t="shared" si="459"/>
        <v>0</v>
      </c>
      <c r="V535" s="653">
        <f t="shared" si="460"/>
        <v>0</v>
      </c>
      <c r="W535" s="654">
        <f t="shared" si="461"/>
        <v>0</v>
      </c>
    </row>
    <row r="536" spans="1:23" s="105" customFormat="1" x14ac:dyDescent="0.2">
      <c r="A536" s="72"/>
      <c r="B536" s="22"/>
      <c r="C536" s="23"/>
      <c r="D536" s="73"/>
      <c r="E536" s="73"/>
      <c r="F536" s="652">
        <f t="shared" si="436"/>
        <v>0</v>
      </c>
      <c r="G536" s="652">
        <f t="shared" si="437"/>
        <v>0</v>
      </c>
      <c r="H536" s="652">
        <v>0</v>
      </c>
      <c r="I536" s="652">
        <v>0</v>
      </c>
      <c r="J536" s="652">
        <v>0</v>
      </c>
      <c r="K536" s="652">
        <v>0</v>
      </c>
      <c r="L536" s="653">
        <f t="shared" si="454"/>
        <v>0</v>
      </c>
      <c r="M536" s="653">
        <f t="shared" si="455"/>
        <v>0</v>
      </c>
      <c r="N536" s="653">
        <f t="shared" si="456"/>
        <v>0</v>
      </c>
      <c r="O536" s="654">
        <f t="shared" si="457"/>
        <v>0</v>
      </c>
      <c r="P536" s="652">
        <v>0</v>
      </c>
      <c r="Q536" s="652">
        <v>0</v>
      </c>
      <c r="R536" s="652">
        <v>0</v>
      </c>
      <c r="S536" s="652">
        <v>0</v>
      </c>
      <c r="T536" s="653">
        <f t="shared" si="458"/>
        <v>0</v>
      </c>
      <c r="U536" s="653">
        <f t="shared" si="459"/>
        <v>0</v>
      </c>
      <c r="V536" s="653">
        <f t="shared" si="460"/>
        <v>0</v>
      </c>
      <c r="W536" s="654">
        <f t="shared" si="461"/>
        <v>0</v>
      </c>
    </row>
    <row r="537" spans="1:23" s="105" customFormat="1" x14ac:dyDescent="0.2">
      <c r="A537" s="72"/>
      <c r="B537" s="22"/>
      <c r="C537" s="23"/>
      <c r="D537" s="73"/>
      <c r="E537" s="73"/>
      <c r="F537" s="652">
        <f t="shared" si="436"/>
        <v>0</v>
      </c>
      <c r="G537" s="652">
        <f t="shared" si="437"/>
        <v>0</v>
      </c>
      <c r="H537" s="652">
        <v>0</v>
      </c>
      <c r="I537" s="652">
        <v>0</v>
      </c>
      <c r="J537" s="652">
        <v>0</v>
      </c>
      <c r="K537" s="652">
        <v>0</v>
      </c>
      <c r="L537" s="653">
        <f t="shared" si="454"/>
        <v>0</v>
      </c>
      <c r="M537" s="653">
        <f t="shared" si="455"/>
        <v>0</v>
      </c>
      <c r="N537" s="653">
        <f t="shared" si="456"/>
        <v>0</v>
      </c>
      <c r="O537" s="654">
        <f t="shared" si="457"/>
        <v>0</v>
      </c>
      <c r="P537" s="652">
        <v>0</v>
      </c>
      <c r="Q537" s="652">
        <v>0</v>
      </c>
      <c r="R537" s="652">
        <v>0</v>
      </c>
      <c r="S537" s="652">
        <v>0</v>
      </c>
      <c r="T537" s="653">
        <f t="shared" si="458"/>
        <v>0</v>
      </c>
      <c r="U537" s="653">
        <f t="shared" si="459"/>
        <v>0</v>
      </c>
      <c r="V537" s="653">
        <f t="shared" si="460"/>
        <v>0</v>
      </c>
      <c r="W537" s="654">
        <f t="shared" si="461"/>
        <v>0</v>
      </c>
    </row>
    <row r="538" spans="1:23" s="105" customFormat="1" x14ac:dyDescent="0.2">
      <c r="A538" s="72"/>
      <c r="B538" s="22"/>
      <c r="C538" s="23"/>
      <c r="D538" s="73"/>
      <c r="E538" s="73"/>
      <c r="F538" s="652">
        <f t="shared" si="436"/>
        <v>0</v>
      </c>
      <c r="G538" s="652">
        <f t="shared" si="437"/>
        <v>0</v>
      </c>
      <c r="H538" s="652">
        <v>0</v>
      </c>
      <c r="I538" s="652">
        <v>0</v>
      </c>
      <c r="J538" s="652">
        <v>0</v>
      </c>
      <c r="K538" s="652">
        <v>0</v>
      </c>
      <c r="L538" s="653">
        <f t="shared" si="454"/>
        <v>0</v>
      </c>
      <c r="M538" s="653">
        <f t="shared" si="455"/>
        <v>0</v>
      </c>
      <c r="N538" s="653">
        <f t="shared" si="456"/>
        <v>0</v>
      </c>
      <c r="O538" s="654">
        <f t="shared" si="457"/>
        <v>0</v>
      </c>
      <c r="P538" s="652">
        <v>0</v>
      </c>
      <c r="Q538" s="652">
        <v>0</v>
      </c>
      <c r="R538" s="652">
        <v>0</v>
      </c>
      <c r="S538" s="652">
        <v>0</v>
      </c>
      <c r="T538" s="653">
        <f t="shared" si="458"/>
        <v>0</v>
      </c>
      <c r="U538" s="653">
        <f t="shared" si="459"/>
        <v>0</v>
      </c>
      <c r="V538" s="653">
        <f t="shared" si="460"/>
        <v>0</v>
      </c>
      <c r="W538" s="654">
        <f t="shared" si="461"/>
        <v>0</v>
      </c>
    </row>
    <row r="539" spans="1:23" s="105" customFormat="1" x14ac:dyDescent="0.2">
      <c r="A539" s="72"/>
      <c r="B539" s="22"/>
      <c r="C539" s="23"/>
      <c r="D539" s="73"/>
      <c r="E539" s="73"/>
      <c r="F539" s="652">
        <f t="shared" si="436"/>
        <v>0</v>
      </c>
      <c r="G539" s="652">
        <f t="shared" si="437"/>
        <v>0</v>
      </c>
      <c r="H539" s="652">
        <v>0</v>
      </c>
      <c r="I539" s="652">
        <v>0</v>
      </c>
      <c r="J539" s="652">
        <v>0</v>
      </c>
      <c r="K539" s="652">
        <v>0</v>
      </c>
      <c r="L539" s="653">
        <f t="shared" si="454"/>
        <v>0</v>
      </c>
      <c r="M539" s="653">
        <f t="shared" si="455"/>
        <v>0</v>
      </c>
      <c r="N539" s="653">
        <f t="shared" si="456"/>
        <v>0</v>
      </c>
      <c r="O539" s="654">
        <f t="shared" si="457"/>
        <v>0</v>
      </c>
      <c r="P539" s="652">
        <v>0</v>
      </c>
      <c r="Q539" s="652">
        <v>0</v>
      </c>
      <c r="R539" s="652">
        <v>0</v>
      </c>
      <c r="S539" s="652">
        <v>0</v>
      </c>
      <c r="T539" s="653">
        <f t="shared" si="458"/>
        <v>0</v>
      </c>
      <c r="U539" s="653">
        <f t="shared" si="459"/>
        <v>0</v>
      </c>
      <c r="V539" s="653">
        <f t="shared" si="460"/>
        <v>0</v>
      </c>
      <c r="W539" s="654">
        <f t="shared" si="461"/>
        <v>0</v>
      </c>
    </row>
    <row r="540" spans="1:23" s="105" customFormat="1" x14ac:dyDescent="0.2">
      <c r="A540" s="72"/>
      <c r="B540" s="22"/>
      <c r="C540" s="23"/>
      <c r="D540" s="73"/>
      <c r="E540" s="73"/>
      <c r="F540" s="652">
        <f t="shared" si="436"/>
        <v>0</v>
      </c>
      <c r="G540" s="652">
        <f t="shared" si="437"/>
        <v>0</v>
      </c>
      <c r="H540" s="652">
        <v>0</v>
      </c>
      <c r="I540" s="652">
        <v>0</v>
      </c>
      <c r="J540" s="652">
        <v>0</v>
      </c>
      <c r="K540" s="652">
        <v>0</v>
      </c>
      <c r="L540" s="653">
        <f t="shared" si="454"/>
        <v>0</v>
      </c>
      <c r="M540" s="653">
        <f t="shared" si="455"/>
        <v>0</v>
      </c>
      <c r="N540" s="653">
        <f t="shared" si="456"/>
        <v>0</v>
      </c>
      <c r="O540" s="654">
        <f t="shared" si="457"/>
        <v>0</v>
      </c>
      <c r="P540" s="652">
        <v>0</v>
      </c>
      <c r="Q540" s="652">
        <v>0</v>
      </c>
      <c r="R540" s="652">
        <v>0</v>
      </c>
      <c r="S540" s="652">
        <v>0</v>
      </c>
      <c r="T540" s="653">
        <f t="shared" si="458"/>
        <v>0</v>
      </c>
      <c r="U540" s="653">
        <f t="shared" si="459"/>
        <v>0</v>
      </c>
      <c r="V540" s="653">
        <f t="shared" si="460"/>
        <v>0</v>
      </c>
      <c r="W540" s="654">
        <f t="shared" si="461"/>
        <v>0</v>
      </c>
    </row>
    <row r="541" spans="1:23" x14ac:dyDescent="0.2">
      <c r="A541" s="79" t="s">
        <v>31</v>
      </c>
      <c r="B541" s="80"/>
      <c r="C541" s="81"/>
      <c r="D541" s="82"/>
      <c r="E541" s="82"/>
      <c r="F541" s="83">
        <f t="shared" ref="F541:W541" si="462">SUM(F504:F540)</f>
        <v>0</v>
      </c>
      <c r="G541" s="83">
        <f t="shared" si="462"/>
        <v>0</v>
      </c>
      <c r="H541" s="83">
        <f t="shared" si="462"/>
        <v>0</v>
      </c>
      <c r="I541" s="83">
        <f t="shared" si="462"/>
        <v>0</v>
      </c>
      <c r="J541" s="83">
        <f t="shared" si="462"/>
        <v>0</v>
      </c>
      <c r="K541" s="83">
        <f t="shared" si="462"/>
        <v>0</v>
      </c>
      <c r="L541" s="84">
        <f t="shared" si="462"/>
        <v>0</v>
      </c>
      <c r="M541" s="84">
        <f t="shared" si="462"/>
        <v>0</v>
      </c>
      <c r="N541" s="84">
        <f t="shared" si="462"/>
        <v>0</v>
      </c>
      <c r="O541" s="85">
        <f t="shared" si="462"/>
        <v>0</v>
      </c>
      <c r="P541" s="83">
        <f t="shared" si="462"/>
        <v>0</v>
      </c>
      <c r="Q541" s="83">
        <f t="shared" si="462"/>
        <v>0</v>
      </c>
      <c r="R541" s="83">
        <f t="shared" si="462"/>
        <v>0</v>
      </c>
      <c r="S541" s="83">
        <f t="shared" si="462"/>
        <v>0</v>
      </c>
      <c r="T541" s="84">
        <f t="shared" si="462"/>
        <v>0</v>
      </c>
      <c r="U541" s="84">
        <f t="shared" si="462"/>
        <v>0</v>
      </c>
      <c r="V541" s="84">
        <f t="shared" si="462"/>
        <v>0</v>
      </c>
      <c r="W541" s="85">
        <f t="shared" si="462"/>
        <v>0</v>
      </c>
    </row>
    <row r="542" spans="1:23" x14ac:dyDescent="0.2">
      <c r="A542" s="24" t="s">
        <v>166</v>
      </c>
      <c r="B542" s="25"/>
      <c r="C542" s="26"/>
      <c r="D542" s="86"/>
      <c r="E542" s="86"/>
      <c r="F542" s="87"/>
      <c r="G542" s="87"/>
      <c r="H542" s="87"/>
      <c r="I542" s="87"/>
      <c r="J542" s="87"/>
      <c r="K542" s="87"/>
      <c r="L542" s="88"/>
      <c r="M542" s="88"/>
      <c r="N542" s="88"/>
      <c r="O542" s="89"/>
      <c r="P542" s="87"/>
      <c r="Q542" s="87"/>
      <c r="R542" s="87"/>
      <c r="S542" s="87"/>
      <c r="T542" s="88"/>
      <c r="U542" s="88"/>
      <c r="V542" s="88"/>
      <c r="W542" s="89"/>
    </row>
    <row r="543" spans="1:23" x14ac:dyDescent="0.2">
      <c r="A543" s="90"/>
      <c r="B543" s="91"/>
      <c r="C543" s="92"/>
      <c r="D543" s="93"/>
      <c r="E543" s="93"/>
      <c r="F543" s="74">
        <f>C543*D543</f>
        <v>0</v>
      </c>
      <c r="G543" s="74">
        <f>C543*E543</f>
        <v>0</v>
      </c>
      <c r="H543" s="74">
        <f>F543*$H$12</f>
        <v>0</v>
      </c>
      <c r="I543" s="74">
        <f>F543*$I$12</f>
        <v>0</v>
      </c>
      <c r="J543" s="74">
        <f>F543*$J$12</f>
        <v>0</v>
      </c>
      <c r="K543" s="94">
        <f>F543*$K$12</f>
        <v>0</v>
      </c>
      <c r="L543" s="95">
        <f>F543-H543</f>
        <v>0</v>
      </c>
      <c r="M543" s="95">
        <f>F543-I543</f>
        <v>0</v>
      </c>
      <c r="N543" s="95">
        <f>F543-J543</f>
        <v>0</v>
      </c>
      <c r="O543" s="76">
        <f>F543-K543</f>
        <v>0</v>
      </c>
      <c r="P543" s="74">
        <f>G543*$P$12</f>
        <v>0</v>
      </c>
      <c r="Q543" s="74">
        <f>G543*$Q$12</f>
        <v>0</v>
      </c>
      <c r="R543" s="74">
        <f>G543*$R$12</f>
        <v>0</v>
      </c>
      <c r="S543" s="94">
        <f>G543*$S$12</f>
        <v>0</v>
      </c>
      <c r="T543" s="95">
        <f>G543-P543</f>
        <v>0</v>
      </c>
      <c r="U543" s="95">
        <f>G543-Q543</f>
        <v>0</v>
      </c>
      <c r="V543" s="95">
        <f>G543-R543</f>
        <v>0</v>
      </c>
      <c r="W543" s="76">
        <f>G543-S543</f>
        <v>0</v>
      </c>
    </row>
    <row r="544" spans="1:23" x14ac:dyDescent="0.2">
      <c r="A544" s="90"/>
      <c r="B544" s="91"/>
      <c r="C544" s="92"/>
      <c r="D544" s="93"/>
      <c r="E544" s="93"/>
      <c r="F544" s="74">
        <f>C544*D544</f>
        <v>0</v>
      </c>
      <c r="G544" s="74">
        <f>C544*E544</f>
        <v>0</v>
      </c>
      <c r="H544" s="74">
        <f>F544*$H$12</f>
        <v>0</v>
      </c>
      <c r="I544" s="74">
        <f>F544*$I$12</f>
        <v>0</v>
      </c>
      <c r="J544" s="74">
        <f>F544*$J$12</f>
        <v>0</v>
      </c>
      <c r="K544" s="94">
        <f>F544*$K$12</f>
        <v>0</v>
      </c>
      <c r="L544" s="95">
        <f>F544-H544</f>
        <v>0</v>
      </c>
      <c r="M544" s="95">
        <f>F544-I544</f>
        <v>0</v>
      </c>
      <c r="N544" s="95">
        <f>F544-J544</f>
        <v>0</v>
      </c>
      <c r="O544" s="76">
        <f>F544-K544</f>
        <v>0</v>
      </c>
      <c r="P544" s="74">
        <f>G544*$P$12</f>
        <v>0</v>
      </c>
      <c r="Q544" s="74">
        <f>G544*$Q$12</f>
        <v>0</v>
      </c>
      <c r="R544" s="74">
        <f>G544*$R$12</f>
        <v>0</v>
      </c>
      <c r="S544" s="94">
        <f>G544*$S$12</f>
        <v>0</v>
      </c>
      <c r="T544" s="95">
        <f>G544-P544</f>
        <v>0</v>
      </c>
      <c r="U544" s="95">
        <f>G544-Q544</f>
        <v>0</v>
      </c>
      <c r="V544" s="95">
        <f>G544-R544</f>
        <v>0</v>
      </c>
      <c r="W544" s="76">
        <f>G544-S544</f>
        <v>0</v>
      </c>
    </row>
    <row r="545" spans="1:23" x14ac:dyDescent="0.2">
      <c r="A545" s="90"/>
      <c r="B545" s="91"/>
      <c r="C545" s="92"/>
      <c r="D545" s="93"/>
      <c r="E545" s="93"/>
      <c r="F545" s="74">
        <f>C545*D545</f>
        <v>0</v>
      </c>
      <c r="G545" s="74">
        <f>C545*E545</f>
        <v>0</v>
      </c>
      <c r="H545" s="74">
        <f>F545*$H$12</f>
        <v>0</v>
      </c>
      <c r="I545" s="74">
        <f>F545*$I$12</f>
        <v>0</v>
      </c>
      <c r="J545" s="74">
        <f>F545*$J$12</f>
        <v>0</v>
      </c>
      <c r="K545" s="94">
        <f>F545*$K$12</f>
        <v>0</v>
      </c>
      <c r="L545" s="95">
        <f>F545-H545</f>
        <v>0</v>
      </c>
      <c r="M545" s="95">
        <f>F545-I545</f>
        <v>0</v>
      </c>
      <c r="N545" s="95">
        <f>F545-J545</f>
        <v>0</v>
      </c>
      <c r="O545" s="76">
        <f>F545-K545</f>
        <v>0</v>
      </c>
      <c r="P545" s="74">
        <f>G545*$P$12</f>
        <v>0</v>
      </c>
      <c r="Q545" s="74">
        <f>G545*$Q$12</f>
        <v>0</v>
      </c>
      <c r="R545" s="74">
        <f>G545*$R$12</f>
        <v>0</v>
      </c>
      <c r="S545" s="94">
        <f>G545*$S$12</f>
        <v>0</v>
      </c>
      <c r="T545" s="95">
        <f>G545-P545</f>
        <v>0</v>
      </c>
      <c r="U545" s="95">
        <f>G545-Q545</f>
        <v>0</v>
      </c>
      <c r="V545" s="95">
        <f>G545-R545</f>
        <v>0</v>
      </c>
      <c r="W545" s="76">
        <f>G545-S545</f>
        <v>0</v>
      </c>
    </row>
    <row r="546" spans="1:23" x14ac:dyDescent="0.2">
      <c r="A546" s="90"/>
      <c r="B546" s="91"/>
      <c r="C546" s="92"/>
      <c r="D546" s="93"/>
      <c r="E546" s="93"/>
      <c r="F546" s="74">
        <f>C546*D546</f>
        <v>0</v>
      </c>
      <c r="G546" s="74">
        <f>C546*E546</f>
        <v>0</v>
      </c>
      <c r="H546" s="74">
        <f>F546*$H$12</f>
        <v>0</v>
      </c>
      <c r="I546" s="74">
        <f>F546*$I$12</f>
        <v>0</v>
      </c>
      <c r="J546" s="74">
        <f>F546*$J$12</f>
        <v>0</v>
      </c>
      <c r="K546" s="94">
        <f>F546*$K$12</f>
        <v>0</v>
      </c>
      <c r="L546" s="95">
        <f>F546-H546</f>
        <v>0</v>
      </c>
      <c r="M546" s="95">
        <f>F546-I546</f>
        <v>0</v>
      </c>
      <c r="N546" s="95">
        <f>F546-J546</f>
        <v>0</v>
      </c>
      <c r="O546" s="76">
        <f>F546-K546</f>
        <v>0</v>
      </c>
      <c r="P546" s="74">
        <f>G546*$P$12</f>
        <v>0</v>
      </c>
      <c r="Q546" s="74">
        <f>G546*$Q$12</f>
        <v>0</v>
      </c>
      <c r="R546" s="74">
        <f>G546*$R$12</f>
        <v>0</v>
      </c>
      <c r="S546" s="94">
        <f>G546*$S$12</f>
        <v>0</v>
      </c>
      <c r="T546" s="95">
        <f>G546-P546</f>
        <v>0</v>
      </c>
      <c r="U546" s="95">
        <f>G546-Q546</f>
        <v>0</v>
      </c>
      <c r="V546" s="95">
        <f>G546-R546</f>
        <v>0</v>
      </c>
      <c r="W546" s="76">
        <f>G546-S546</f>
        <v>0</v>
      </c>
    </row>
    <row r="547" spans="1:23" x14ac:dyDescent="0.2">
      <c r="A547" s="90"/>
      <c r="B547" s="91"/>
      <c r="C547" s="92"/>
      <c r="D547" s="93"/>
      <c r="E547" s="93"/>
      <c r="F547" s="74">
        <f>C547*D547</f>
        <v>0</v>
      </c>
      <c r="G547" s="74">
        <f>C547*E547</f>
        <v>0</v>
      </c>
      <c r="H547" s="74">
        <f>F547*$H$12</f>
        <v>0</v>
      </c>
      <c r="I547" s="74">
        <f>F547*$I$12</f>
        <v>0</v>
      </c>
      <c r="J547" s="74">
        <f>F547*$J$12</f>
        <v>0</v>
      </c>
      <c r="K547" s="94">
        <f>F547*$K$12</f>
        <v>0</v>
      </c>
      <c r="L547" s="95">
        <f>F547-H547</f>
        <v>0</v>
      </c>
      <c r="M547" s="95">
        <f>F547-I547</f>
        <v>0</v>
      </c>
      <c r="N547" s="95">
        <f>F547-J547</f>
        <v>0</v>
      </c>
      <c r="O547" s="76">
        <f>F547-K547</f>
        <v>0</v>
      </c>
      <c r="P547" s="74">
        <f>G547*$P$12</f>
        <v>0</v>
      </c>
      <c r="Q547" s="74">
        <f>G547*$Q$12</f>
        <v>0</v>
      </c>
      <c r="R547" s="74">
        <f>G547*$R$12</f>
        <v>0</v>
      </c>
      <c r="S547" s="94">
        <f>G547*$S$12</f>
        <v>0</v>
      </c>
      <c r="T547" s="95">
        <f>G547-P547</f>
        <v>0</v>
      </c>
      <c r="U547" s="95">
        <f>G547-Q547</f>
        <v>0</v>
      </c>
      <c r="V547" s="95">
        <f>G547-R547</f>
        <v>0</v>
      </c>
      <c r="W547" s="76">
        <f>G547-S547</f>
        <v>0</v>
      </c>
    </row>
    <row r="548" spans="1:23" x14ac:dyDescent="0.2">
      <c r="A548" s="96" t="s">
        <v>32</v>
      </c>
      <c r="B548" s="97"/>
      <c r="C548" s="98"/>
      <c r="D548" s="99"/>
      <c r="E548" s="99"/>
      <c r="F548" s="83">
        <f>SUM(F543:F547)</f>
        <v>0</v>
      </c>
      <c r="G548" s="83">
        <f>SUM(G543:G547)</f>
        <v>0</v>
      </c>
      <c r="H548" s="83">
        <f t="shared" ref="H548:W548" si="463">SUM(H543:H547)</f>
        <v>0</v>
      </c>
      <c r="I548" s="83">
        <f t="shared" si="463"/>
        <v>0</v>
      </c>
      <c r="J548" s="83">
        <f t="shared" si="463"/>
        <v>0</v>
      </c>
      <c r="K548" s="83">
        <f t="shared" si="463"/>
        <v>0</v>
      </c>
      <c r="L548" s="84">
        <f t="shared" si="463"/>
        <v>0</v>
      </c>
      <c r="M548" s="84">
        <f t="shared" si="463"/>
        <v>0</v>
      </c>
      <c r="N548" s="84">
        <f t="shared" si="463"/>
        <v>0</v>
      </c>
      <c r="O548" s="85">
        <f t="shared" si="463"/>
        <v>0</v>
      </c>
      <c r="P548" s="83">
        <f t="shared" si="463"/>
        <v>0</v>
      </c>
      <c r="Q548" s="83">
        <f t="shared" si="463"/>
        <v>0</v>
      </c>
      <c r="R548" s="83">
        <f t="shared" si="463"/>
        <v>0</v>
      </c>
      <c r="S548" s="83">
        <f t="shared" si="463"/>
        <v>0</v>
      </c>
      <c r="T548" s="84">
        <f t="shared" si="463"/>
        <v>0</v>
      </c>
      <c r="U548" s="84">
        <f t="shared" si="463"/>
        <v>0</v>
      </c>
      <c r="V548" s="84">
        <f t="shared" si="463"/>
        <v>0</v>
      </c>
      <c r="W548" s="85">
        <f t="shared" si="463"/>
        <v>0</v>
      </c>
    </row>
    <row r="549" spans="1:23" x14ac:dyDescent="0.2">
      <c r="A549" s="24" t="s">
        <v>151</v>
      </c>
      <c r="B549" s="25"/>
      <c r="C549" s="26"/>
      <c r="D549" s="86"/>
      <c r="E549" s="86"/>
      <c r="F549" s="87"/>
      <c r="G549" s="87"/>
      <c r="H549" s="87"/>
      <c r="I549" s="87"/>
      <c r="J549" s="87"/>
      <c r="K549" s="87"/>
      <c r="L549" s="88"/>
      <c r="M549" s="88"/>
      <c r="N549" s="88"/>
      <c r="O549" s="89"/>
      <c r="P549" s="87"/>
      <c r="Q549" s="87"/>
      <c r="R549" s="87"/>
      <c r="S549" s="87"/>
      <c r="T549" s="88"/>
      <c r="U549" s="88"/>
      <c r="V549" s="88"/>
      <c r="W549" s="89"/>
    </row>
    <row r="550" spans="1:23" x14ac:dyDescent="0.2">
      <c r="A550" s="90"/>
      <c r="B550" s="91"/>
      <c r="C550" s="92"/>
      <c r="D550" s="93"/>
      <c r="E550" s="93"/>
      <c r="F550" s="74">
        <f>C550*D550</f>
        <v>0</v>
      </c>
      <c r="G550" s="74">
        <f>C550*E550</f>
        <v>0</v>
      </c>
      <c r="H550" s="74">
        <f>F550*$H$12</f>
        <v>0</v>
      </c>
      <c r="I550" s="74">
        <f>F550*$I$12</f>
        <v>0</v>
      </c>
      <c r="J550" s="74">
        <f>F550*$J$12</f>
        <v>0</v>
      </c>
      <c r="K550" s="94">
        <f>F550*$K$12</f>
        <v>0</v>
      </c>
      <c r="L550" s="95">
        <f>F550-H550</f>
        <v>0</v>
      </c>
      <c r="M550" s="95">
        <f>F550-I550</f>
        <v>0</v>
      </c>
      <c r="N550" s="95">
        <f>F550-J550</f>
        <v>0</v>
      </c>
      <c r="O550" s="76">
        <f>F550-K550</f>
        <v>0</v>
      </c>
      <c r="P550" s="74">
        <f>G550*$P$12</f>
        <v>0</v>
      </c>
      <c r="Q550" s="74">
        <f>G550*$Q$12</f>
        <v>0</v>
      </c>
      <c r="R550" s="74">
        <f>G550*$R$12</f>
        <v>0</v>
      </c>
      <c r="S550" s="94">
        <f>G550*$S$12</f>
        <v>0</v>
      </c>
      <c r="T550" s="95">
        <f>G550-P550</f>
        <v>0</v>
      </c>
      <c r="U550" s="95">
        <f>G550-Q550</f>
        <v>0</v>
      </c>
      <c r="V550" s="95">
        <f>G550-R550</f>
        <v>0</v>
      </c>
      <c r="W550" s="76">
        <f>G550-S550</f>
        <v>0</v>
      </c>
    </row>
    <row r="551" spans="1:23" x14ac:dyDescent="0.2">
      <c r="A551" s="90"/>
      <c r="B551" s="91"/>
      <c r="C551" s="92"/>
      <c r="D551" s="93"/>
      <c r="E551" s="93"/>
      <c r="F551" s="74">
        <f>C551*D551</f>
        <v>0</v>
      </c>
      <c r="G551" s="74">
        <f>C551*E551</f>
        <v>0</v>
      </c>
      <c r="H551" s="74">
        <f>F551*$H$12</f>
        <v>0</v>
      </c>
      <c r="I551" s="74">
        <f>F551*$I$12</f>
        <v>0</v>
      </c>
      <c r="J551" s="74">
        <f>F551*$J$12</f>
        <v>0</v>
      </c>
      <c r="K551" s="94">
        <f>F551*$K$12</f>
        <v>0</v>
      </c>
      <c r="L551" s="95">
        <f>F551-H551</f>
        <v>0</v>
      </c>
      <c r="M551" s="95">
        <f>F551-I551</f>
        <v>0</v>
      </c>
      <c r="N551" s="95">
        <f>F551-J551</f>
        <v>0</v>
      </c>
      <c r="O551" s="76">
        <f>F551-K551</f>
        <v>0</v>
      </c>
      <c r="P551" s="74">
        <f>G551*$P$12</f>
        <v>0</v>
      </c>
      <c r="Q551" s="74">
        <f>G551*$Q$12</f>
        <v>0</v>
      </c>
      <c r="R551" s="74">
        <f>G551*$R$12</f>
        <v>0</v>
      </c>
      <c r="S551" s="94">
        <f>G551*$S$12</f>
        <v>0</v>
      </c>
      <c r="T551" s="95">
        <f>G551-P551</f>
        <v>0</v>
      </c>
      <c r="U551" s="95">
        <f>G551-Q551</f>
        <v>0</v>
      </c>
      <c r="V551" s="95">
        <f>G551-R551</f>
        <v>0</v>
      </c>
      <c r="W551" s="76">
        <f>G551-S551</f>
        <v>0</v>
      </c>
    </row>
    <row r="552" spans="1:23" x14ac:dyDescent="0.2">
      <c r="A552" s="90"/>
      <c r="B552" s="91"/>
      <c r="C552" s="92"/>
      <c r="D552" s="93"/>
      <c r="E552" s="93"/>
      <c r="F552" s="74">
        <f>C552*D552</f>
        <v>0</v>
      </c>
      <c r="G552" s="74">
        <f>C552*E552</f>
        <v>0</v>
      </c>
      <c r="H552" s="74">
        <f>F552*$H$12</f>
        <v>0</v>
      </c>
      <c r="I552" s="74">
        <f>F552*$I$12</f>
        <v>0</v>
      </c>
      <c r="J552" s="74">
        <f>F552*$J$12</f>
        <v>0</v>
      </c>
      <c r="K552" s="94">
        <f>F552*$K$12</f>
        <v>0</v>
      </c>
      <c r="L552" s="95">
        <f>F552-H552</f>
        <v>0</v>
      </c>
      <c r="M552" s="95">
        <f>F552-I552</f>
        <v>0</v>
      </c>
      <c r="N552" s="95">
        <f>F552-J552</f>
        <v>0</v>
      </c>
      <c r="O552" s="76">
        <f>F552-K552</f>
        <v>0</v>
      </c>
      <c r="P552" s="74">
        <f>G552*$P$12</f>
        <v>0</v>
      </c>
      <c r="Q552" s="74">
        <f>G552*$Q$12</f>
        <v>0</v>
      </c>
      <c r="R552" s="74">
        <f>G552*$R$12</f>
        <v>0</v>
      </c>
      <c r="S552" s="94">
        <f>G552*$S$12</f>
        <v>0</v>
      </c>
      <c r="T552" s="95">
        <f>G552-P552</f>
        <v>0</v>
      </c>
      <c r="U552" s="95">
        <f>G552-Q552</f>
        <v>0</v>
      </c>
      <c r="V552" s="95">
        <f>G552-R552</f>
        <v>0</v>
      </c>
      <c r="W552" s="76">
        <f>G552-S552</f>
        <v>0</v>
      </c>
    </row>
    <row r="553" spans="1:23" x14ac:dyDescent="0.2">
      <c r="A553" s="90"/>
      <c r="B553" s="91"/>
      <c r="C553" s="92"/>
      <c r="D553" s="93"/>
      <c r="E553" s="93"/>
      <c r="F553" s="74">
        <f>C553*D553</f>
        <v>0</v>
      </c>
      <c r="G553" s="74">
        <f>C553*E553</f>
        <v>0</v>
      </c>
      <c r="H553" s="74">
        <f>F553*$H$12</f>
        <v>0</v>
      </c>
      <c r="I553" s="74">
        <f>F553*$I$12</f>
        <v>0</v>
      </c>
      <c r="J553" s="74">
        <f>F553*$J$12</f>
        <v>0</v>
      </c>
      <c r="K553" s="94">
        <f>F553*$K$12</f>
        <v>0</v>
      </c>
      <c r="L553" s="95">
        <f>F553-H553</f>
        <v>0</v>
      </c>
      <c r="M553" s="95">
        <f>F553-I553</f>
        <v>0</v>
      </c>
      <c r="N553" s="95">
        <f>F553-J553</f>
        <v>0</v>
      </c>
      <c r="O553" s="76">
        <f>F553-K553</f>
        <v>0</v>
      </c>
      <c r="P553" s="74">
        <f>G553*$P$12</f>
        <v>0</v>
      </c>
      <c r="Q553" s="74">
        <f>G553*$Q$12</f>
        <v>0</v>
      </c>
      <c r="R553" s="74">
        <f>G553*$R$12</f>
        <v>0</v>
      </c>
      <c r="S553" s="94">
        <f>G553*$S$12</f>
        <v>0</v>
      </c>
      <c r="T553" s="95">
        <f>G553-P553</f>
        <v>0</v>
      </c>
      <c r="U553" s="95">
        <f>G553-Q553</f>
        <v>0</v>
      </c>
      <c r="V553" s="95">
        <f>G553-R553</f>
        <v>0</v>
      </c>
      <c r="W553" s="76">
        <f>G553-S553</f>
        <v>0</v>
      </c>
    </row>
    <row r="554" spans="1:23" x14ac:dyDescent="0.2">
      <c r="A554" s="90"/>
      <c r="B554" s="91"/>
      <c r="C554" s="92"/>
      <c r="D554" s="93"/>
      <c r="E554" s="93"/>
      <c r="F554" s="74">
        <f>C554*D554</f>
        <v>0</v>
      </c>
      <c r="G554" s="74">
        <f>C554*E554</f>
        <v>0</v>
      </c>
      <c r="H554" s="74">
        <f>F554*$H$12</f>
        <v>0</v>
      </c>
      <c r="I554" s="74">
        <f>F554*$I$12</f>
        <v>0</v>
      </c>
      <c r="J554" s="74">
        <f>F554*$J$12</f>
        <v>0</v>
      </c>
      <c r="K554" s="94">
        <f>F554*$K$12</f>
        <v>0</v>
      </c>
      <c r="L554" s="95">
        <f>F554-H554</f>
        <v>0</v>
      </c>
      <c r="M554" s="95">
        <f>F554-I554</f>
        <v>0</v>
      </c>
      <c r="N554" s="95">
        <f>F554-J554</f>
        <v>0</v>
      </c>
      <c r="O554" s="76">
        <f>F554-K554</f>
        <v>0</v>
      </c>
      <c r="P554" s="74">
        <f>G554*$P$12</f>
        <v>0</v>
      </c>
      <c r="Q554" s="74">
        <f>G554*$Q$12</f>
        <v>0</v>
      </c>
      <c r="R554" s="74">
        <f>G554*$R$12</f>
        <v>0</v>
      </c>
      <c r="S554" s="94">
        <f>G554*$S$12</f>
        <v>0</v>
      </c>
      <c r="T554" s="95">
        <f>G554-P554</f>
        <v>0</v>
      </c>
      <c r="U554" s="95">
        <f>G554-Q554</f>
        <v>0</v>
      </c>
      <c r="V554" s="95">
        <f>G554-R554</f>
        <v>0</v>
      </c>
      <c r="W554" s="76">
        <f>G554-S554</f>
        <v>0</v>
      </c>
    </row>
    <row r="555" spans="1:23" x14ac:dyDescent="0.2">
      <c r="A555" s="96" t="s">
        <v>118</v>
      </c>
      <c r="B555" s="97"/>
      <c r="C555" s="98"/>
      <c r="D555" s="99"/>
      <c r="E555" s="99"/>
      <c r="F555" s="83">
        <f>SUM(F550:F554)</f>
        <v>0</v>
      </c>
      <c r="G555" s="83">
        <f>SUM(G550:G554)</f>
        <v>0</v>
      </c>
      <c r="H555" s="83">
        <f t="shared" ref="H555:W555" si="464">SUM(H550:H554)</f>
        <v>0</v>
      </c>
      <c r="I555" s="83">
        <f t="shared" si="464"/>
        <v>0</v>
      </c>
      <c r="J555" s="83">
        <f t="shared" si="464"/>
        <v>0</v>
      </c>
      <c r="K555" s="83">
        <f t="shared" si="464"/>
        <v>0</v>
      </c>
      <c r="L555" s="84">
        <f t="shared" si="464"/>
        <v>0</v>
      </c>
      <c r="M555" s="84">
        <f t="shared" si="464"/>
        <v>0</v>
      </c>
      <c r="N555" s="84">
        <f t="shared" si="464"/>
        <v>0</v>
      </c>
      <c r="O555" s="85">
        <f t="shared" si="464"/>
        <v>0</v>
      </c>
      <c r="P555" s="83">
        <f t="shared" si="464"/>
        <v>0</v>
      </c>
      <c r="Q555" s="83">
        <f t="shared" si="464"/>
        <v>0</v>
      </c>
      <c r="R555" s="83">
        <f t="shared" si="464"/>
        <v>0</v>
      </c>
      <c r="S555" s="83">
        <f t="shared" si="464"/>
        <v>0</v>
      </c>
      <c r="T555" s="84">
        <f t="shared" si="464"/>
        <v>0</v>
      </c>
      <c r="U555" s="84">
        <f t="shared" si="464"/>
        <v>0</v>
      </c>
      <c r="V555" s="84">
        <f t="shared" si="464"/>
        <v>0</v>
      </c>
      <c r="W555" s="85">
        <f t="shared" si="464"/>
        <v>0</v>
      </c>
    </row>
    <row r="556" spans="1:23" x14ac:dyDescent="0.2">
      <c r="A556" s="100" t="s">
        <v>152</v>
      </c>
      <c r="B556" s="25"/>
      <c r="C556" s="26"/>
      <c r="D556" s="86"/>
      <c r="E556" s="86"/>
      <c r="F556" s="87"/>
      <c r="G556" s="87"/>
      <c r="H556" s="87"/>
      <c r="I556" s="87"/>
      <c r="J556" s="87"/>
      <c r="K556" s="87"/>
      <c r="L556" s="88"/>
      <c r="M556" s="88"/>
      <c r="N556" s="88"/>
      <c r="O556" s="89"/>
      <c r="P556" s="87"/>
      <c r="Q556" s="87"/>
      <c r="R556" s="87"/>
      <c r="S556" s="87"/>
      <c r="T556" s="88"/>
      <c r="U556" s="88"/>
      <c r="V556" s="88"/>
      <c r="W556" s="89"/>
    </row>
    <row r="557" spans="1:23" x14ac:dyDescent="0.2">
      <c r="A557" s="101"/>
      <c r="B557" s="27"/>
      <c r="C557" s="28"/>
      <c r="D557" s="102"/>
      <c r="E557" s="102"/>
      <c r="F557" s="74">
        <f>C557*D557</f>
        <v>0</v>
      </c>
      <c r="G557" s="74">
        <f>C557*E557</f>
        <v>0</v>
      </c>
      <c r="H557" s="74">
        <f>F557*$H$12</f>
        <v>0</v>
      </c>
      <c r="I557" s="74">
        <f>F557*$I$12</f>
        <v>0</v>
      </c>
      <c r="J557" s="74">
        <f>F557*$J$12</f>
        <v>0</v>
      </c>
      <c r="K557" s="94">
        <f>F557*$K$12</f>
        <v>0</v>
      </c>
      <c r="L557" s="95">
        <f>F557-H557</f>
        <v>0</v>
      </c>
      <c r="M557" s="95">
        <f>F557-I557</f>
        <v>0</v>
      </c>
      <c r="N557" s="95">
        <f>F557-J557</f>
        <v>0</v>
      </c>
      <c r="O557" s="76">
        <f>F557-K557</f>
        <v>0</v>
      </c>
      <c r="P557" s="74">
        <f>G557*$P$12</f>
        <v>0</v>
      </c>
      <c r="Q557" s="74">
        <f>G557*$Q$12</f>
        <v>0</v>
      </c>
      <c r="R557" s="74">
        <f>G557*$R$12</f>
        <v>0</v>
      </c>
      <c r="S557" s="94">
        <f>G557*$S$12</f>
        <v>0</v>
      </c>
      <c r="T557" s="95">
        <f>G557-P557</f>
        <v>0</v>
      </c>
      <c r="U557" s="95">
        <f>G557-Q557</f>
        <v>0</v>
      </c>
      <c r="V557" s="95">
        <f>G557-R557</f>
        <v>0</v>
      </c>
      <c r="W557" s="76">
        <f>G557-S557</f>
        <v>0</v>
      </c>
    </row>
    <row r="558" spans="1:23" x14ac:dyDescent="0.2">
      <c r="A558" s="101"/>
      <c r="B558" s="27"/>
      <c r="C558" s="28"/>
      <c r="D558" s="102"/>
      <c r="E558" s="102"/>
      <c r="F558" s="74">
        <f>C558*D558</f>
        <v>0</v>
      </c>
      <c r="G558" s="74">
        <f>C558*E558</f>
        <v>0</v>
      </c>
      <c r="H558" s="74">
        <f>F558*$H$12</f>
        <v>0</v>
      </c>
      <c r="I558" s="74">
        <f>F558*$I$12</f>
        <v>0</v>
      </c>
      <c r="J558" s="74">
        <f>F558*$J$12</f>
        <v>0</v>
      </c>
      <c r="K558" s="94">
        <f>F558*$K$12</f>
        <v>0</v>
      </c>
      <c r="L558" s="95">
        <f>F558-H558</f>
        <v>0</v>
      </c>
      <c r="M558" s="95">
        <f>F558-I558</f>
        <v>0</v>
      </c>
      <c r="N558" s="95">
        <f>F558-J558</f>
        <v>0</v>
      </c>
      <c r="O558" s="76">
        <f>F558-K558</f>
        <v>0</v>
      </c>
      <c r="P558" s="74">
        <f>G558*$P$12</f>
        <v>0</v>
      </c>
      <c r="Q558" s="74">
        <f>G558*$Q$12</f>
        <v>0</v>
      </c>
      <c r="R558" s="74">
        <f>G558*$R$12</f>
        <v>0</v>
      </c>
      <c r="S558" s="94">
        <f>G558*$S$12</f>
        <v>0</v>
      </c>
      <c r="T558" s="95">
        <f>G558-P558</f>
        <v>0</v>
      </c>
      <c r="U558" s="95">
        <f>G558-Q558</f>
        <v>0</v>
      </c>
      <c r="V558" s="95">
        <f>G558-R558</f>
        <v>0</v>
      </c>
      <c r="W558" s="76">
        <f>G558-S558</f>
        <v>0</v>
      </c>
    </row>
    <row r="559" spans="1:23" x14ac:dyDescent="0.2">
      <c r="A559" s="101"/>
      <c r="B559" s="27"/>
      <c r="C559" s="28"/>
      <c r="D559" s="102"/>
      <c r="E559" s="102"/>
      <c r="F559" s="74">
        <f>C559*D559</f>
        <v>0</v>
      </c>
      <c r="G559" s="74">
        <f>C559*E559</f>
        <v>0</v>
      </c>
      <c r="H559" s="74">
        <f>F559*$H$12</f>
        <v>0</v>
      </c>
      <c r="I559" s="74">
        <f>F559*$I$12</f>
        <v>0</v>
      </c>
      <c r="J559" s="74">
        <f>F559*$J$12</f>
        <v>0</v>
      </c>
      <c r="K559" s="94">
        <f>F559*$K$12</f>
        <v>0</v>
      </c>
      <c r="L559" s="95">
        <f>F559-H559</f>
        <v>0</v>
      </c>
      <c r="M559" s="95">
        <f>F559-I559</f>
        <v>0</v>
      </c>
      <c r="N559" s="95">
        <f>F559-J559</f>
        <v>0</v>
      </c>
      <c r="O559" s="76">
        <f>F559-K559</f>
        <v>0</v>
      </c>
      <c r="P559" s="74">
        <f>G559*$P$12</f>
        <v>0</v>
      </c>
      <c r="Q559" s="74">
        <f>G559*$Q$12</f>
        <v>0</v>
      </c>
      <c r="R559" s="74">
        <f>G559*$R$12</f>
        <v>0</v>
      </c>
      <c r="S559" s="94">
        <f>G559*$S$12</f>
        <v>0</v>
      </c>
      <c r="T559" s="95">
        <f>G559-P559</f>
        <v>0</v>
      </c>
      <c r="U559" s="95">
        <f>G559-Q559</f>
        <v>0</v>
      </c>
      <c r="V559" s="95">
        <f>G559-R559</f>
        <v>0</v>
      </c>
      <c r="W559" s="76">
        <f>G559-S559</f>
        <v>0</v>
      </c>
    </row>
    <row r="560" spans="1:23" x14ac:dyDescent="0.2">
      <c r="A560" s="101"/>
      <c r="B560" s="27"/>
      <c r="C560" s="28"/>
      <c r="D560" s="102"/>
      <c r="E560" s="102"/>
      <c r="F560" s="74">
        <f>C560*D560</f>
        <v>0</v>
      </c>
      <c r="G560" s="74">
        <f>C560*E560</f>
        <v>0</v>
      </c>
      <c r="H560" s="74">
        <f>F560*$H$12</f>
        <v>0</v>
      </c>
      <c r="I560" s="74">
        <f>F560*$I$12</f>
        <v>0</v>
      </c>
      <c r="J560" s="74">
        <f>F560*$J$12</f>
        <v>0</v>
      </c>
      <c r="K560" s="94">
        <f>F560*$K$12</f>
        <v>0</v>
      </c>
      <c r="L560" s="95">
        <f>F560-H560</f>
        <v>0</v>
      </c>
      <c r="M560" s="95">
        <f>F560-I560</f>
        <v>0</v>
      </c>
      <c r="N560" s="95">
        <f>F560-J560</f>
        <v>0</v>
      </c>
      <c r="O560" s="76">
        <f>F560-K560</f>
        <v>0</v>
      </c>
      <c r="P560" s="74">
        <f>G560*$P$12</f>
        <v>0</v>
      </c>
      <c r="Q560" s="74">
        <f>G560*$Q$12</f>
        <v>0</v>
      </c>
      <c r="R560" s="74">
        <f>G560*$R$12</f>
        <v>0</v>
      </c>
      <c r="S560" s="94">
        <f>G560*$S$12</f>
        <v>0</v>
      </c>
      <c r="T560" s="95">
        <f>G560-P560</f>
        <v>0</v>
      </c>
      <c r="U560" s="95">
        <f>G560-Q560</f>
        <v>0</v>
      </c>
      <c r="V560" s="95">
        <f>G560-R560</f>
        <v>0</v>
      </c>
      <c r="W560" s="76">
        <f>G560-S560</f>
        <v>0</v>
      </c>
    </row>
    <row r="561" spans="1:23" x14ac:dyDescent="0.2">
      <c r="A561" s="101"/>
      <c r="B561" s="27"/>
      <c r="C561" s="28"/>
      <c r="D561" s="102"/>
      <c r="E561" s="102"/>
      <c r="F561" s="74">
        <f>C561*D561</f>
        <v>0</v>
      </c>
      <c r="G561" s="74">
        <f>C561*E561</f>
        <v>0</v>
      </c>
      <c r="H561" s="74">
        <f>F561*$H$12</f>
        <v>0</v>
      </c>
      <c r="I561" s="74">
        <f>F561*$I$12</f>
        <v>0</v>
      </c>
      <c r="J561" s="74">
        <f>F561*$J$12</f>
        <v>0</v>
      </c>
      <c r="K561" s="94">
        <f>F561*$K$12</f>
        <v>0</v>
      </c>
      <c r="L561" s="95">
        <f>F561-H561</f>
        <v>0</v>
      </c>
      <c r="M561" s="95">
        <f>F561-I561</f>
        <v>0</v>
      </c>
      <c r="N561" s="95">
        <f>F561-J561</f>
        <v>0</v>
      </c>
      <c r="O561" s="76">
        <f>F561-K561</f>
        <v>0</v>
      </c>
      <c r="P561" s="74">
        <f>G561*$P$12</f>
        <v>0</v>
      </c>
      <c r="Q561" s="74">
        <f>G561*$Q$12</f>
        <v>0</v>
      </c>
      <c r="R561" s="74">
        <f>G561*$R$12</f>
        <v>0</v>
      </c>
      <c r="S561" s="94">
        <f>G561*$S$12</f>
        <v>0</v>
      </c>
      <c r="T561" s="95">
        <f>G561-P561</f>
        <v>0</v>
      </c>
      <c r="U561" s="95">
        <f>G561-Q561</f>
        <v>0</v>
      </c>
      <c r="V561" s="95">
        <f>G561-R561</f>
        <v>0</v>
      </c>
      <c r="W561" s="76">
        <f>G561-S561</f>
        <v>0</v>
      </c>
    </row>
    <row r="562" spans="1:23" x14ac:dyDescent="0.2">
      <c r="A562" s="79" t="s">
        <v>153</v>
      </c>
      <c r="B562" s="80"/>
      <c r="C562" s="81"/>
      <c r="D562" s="82"/>
      <c r="E562" s="82"/>
      <c r="F562" s="83">
        <f>SUM(F557:F561)</f>
        <v>0</v>
      </c>
      <c r="G562" s="83">
        <f>SUM(G557:G561)</f>
        <v>0</v>
      </c>
      <c r="H562" s="83">
        <f t="shared" ref="H562:W562" si="465">SUM(H557:H561)</f>
        <v>0</v>
      </c>
      <c r="I562" s="83">
        <f t="shared" si="465"/>
        <v>0</v>
      </c>
      <c r="J562" s="83">
        <f t="shared" si="465"/>
        <v>0</v>
      </c>
      <c r="K562" s="83">
        <f t="shared" si="465"/>
        <v>0</v>
      </c>
      <c r="L562" s="84">
        <f t="shared" si="465"/>
        <v>0</v>
      </c>
      <c r="M562" s="84">
        <f t="shared" si="465"/>
        <v>0</v>
      </c>
      <c r="N562" s="84">
        <f t="shared" si="465"/>
        <v>0</v>
      </c>
      <c r="O562" s="85">
        <f t="shared" si="465"/>
        <v>0</v>
      </c>
      <c r="P562" s="83">
        <f t="shared" si="465"/>
        <v>0</v>
      </c>
      <c r="Q562" s="83">
        <f t="shared" si="465"/>
        <v>0</v>
      </c>
      <c r="R562" s="83">
        <f t="shared" si="465"/>
        <v>0</v>
      </c>
      <c r="S562" s="83">
        <f t="shared" si="465"/>
        <v>0</v>
      </c>
      <c r="T562" s="84">
        <f t="shared" si="465"/>
        <v>0</v>
      </c>
      <c r="U562" s="84">
        <f t="shared" si="465"/>
        <v>0</v>
      </c>
      <c r="V562" s="84">
        <f t="shared" si="465"/>
        <v>0</v>
      </c>
      <c r="W562" s="85">
        <f t="shared" si="465"/>
        <v>0</v>
      </c>
    </row>
    <row r="563" spans="1:23" x14ac:dyDescent="0.2">
      <c r="A563" s="100" t="s">
        <v>154</v>
      </c>
      <c r="B563" s="25"/>
      <c r="C563" s="26"/>
      <c r="D563" s="86"/>
      <c r="E563" s="86"/>
      <c r="F563" s="87"/>
      <c r="G563" s="87"/>
      <c r="H563" s="87"/>
      <c r="I563" s="87"/>
      <c r="J563" s="87"/>
      <c r="K563" s="87"/>
      <c r="L563" s="88"/>
      <c r="M563" s="88"/>
      <c r="N563" s="88"/>
      <c r="O563" s="89"/>
      <c r="P563" s="87"/>
      <c r="Q563" s="87"/>
      <c r="R563" s="87"/>
      <c r="S563" s="87"/>
      <c r="T563" s="88"/>
      <c r="U563" s="88"/>
      <c r="V563" s="88"/>
      <c r="W563" s="89"/>
    </row>
    <row r="564" spans="1:23" x14ac:dyDescent="0.2">
      <c r="A564" s="101"/>
      <c r="B564" s="27"/>
      <c r="C564" s="28"/>
      <c r="D564" s="102"/>
      <c r="E564" s="102"/>
      <c r="F564" s="74">
        <f t="shared" ref="F564:F573" si="466">C564*D564</f>
        <v>0</v>
      </c>
      <c r="G564" s="74">
        <f t="shared" ref="G564:G573" si="467">C564*E564</f>
        <v>0</v>
      </c>
      <c r="H564" s="74">
        <f t="shared" ref="H564:H572" si="468">F564*$H$12</f>
        <v>0</v>
      </c>
      <c r="I564" s="74">
        <f t="shared" ref="I564:I573" si="469">F564*$I$12</f>
        <v>0</v>
      </c>
      <c r="J564" s="74">
        <f t="shared" ref="J564:J573" si="470">F564*$J$12</f>
        <v>0</v>
      </c>
      <c r="K564" s="94">
        <f t="shared" ref="K564:K573" si="471">F564*$K$12</f>
        <v>0</v>
      </c>
      <c r="L564" s="95">
        <f t="shared" ref="L564:L573" si="472">F564-H564</f>
        <v>0</v>
      </c>
      <c r="M564" s="95">
        <f t="shared" ref="M564:M573" si="473">F564-I564</f>
        <v>0</v>
      </c>
      <c r="N564" s="95">
        <f t="shared" ref="N564:N573" si="474">F564-J564</f>
        <v>0</v>
      </c>
      <c r="O564" s="76">
        <f t="shared" ref="O564:O573" si="475">F564-K564</f>
        <v>0</v>
      </c>
      <c r="P564" s="74">
        <f t="shared" ref="P564:P573" si="476">G564*$P$12</f>
        <v>0</v>
      </c>
      <c r="Q564" s="74">
        <f t="shared" ref="Q564:Q573" si="477">G564*$Q$12</f>
        <v>0</v>
      </c>
      <c r="R564" s="74">
        <f t="shared" ref="R564:R573" si="478">G564*$R$12</f>
        <v>0</v>
      </c>
      <c r="S564" s="94">
        <f t="shared" ref="S564:S573" si="479">G564*$S$12</f>
        <v>0</v>
      </c>
      <c r="T564" s="95">
        <f t="shared" ref="T564:T573" si="480">G564-P564</f>
        <v>0</v>
      </c>
      <c r="U564" s="95">
        <f t="shared" ref="U564:U573" si="481">G564-Q564</f>
        <v>0</v>
      </c>
      <c r="V564" s="95">
        <f t="shared" ref="V564:V573" si="482">G564-R564</f>
        <v>0</v>
      </c>
      <c r="W564" s="76">
        <f t="shared" ref="W564:W573" si="483">G564-S564</f>
        <v>0</v>
      </c>
    </row>
    <row r="565" spans="1:23" x14ac:dyDescent="0.2">
      <c r="A565" s="101"/>
      <c r="B565" s="27"/>
      <c r="C565" s="28"/>
      <c r="D565" s="102"/>
      <c r="E565" s="102"/>
      <c r="F565" s="74">
        <f t="shared" si="466"/>
        <v>0</v>
      </c>
      <c r="G565" s="74">
        <f t="shared" si="467"/>
        <v>0</v>
      </c>
      <c r="H565" s="74">
        <f t="shared" si="468"/>
        <v>0</v>
      </c>
      <c r="I565" s="74">
        <f t="shared" si="469"/>
        <v>0</v>
      </c>
      <c r="J565" s="74">
        <f t="shared" si="470"/>
        <v>0</v>
      </c>
      <c r="K565" s="94">
        <f t="shared" si="471"/>
        <v>0</v>
      </c>
      <c r="L565" s="95">
        <f t="shared" si="472"/>
        <v>0</v>
      </c>
      <c r="M565" s="95">
        <f t="shared" si="473"/>
        <v>0</v>
      </c>
      <c r="N565" s="95">
        <f t="shared" si="474"/>
        <v>0</v>
      </c>
      <c r="O565" s="76">
        <f t="shared" si="475"/>
        <v>0</v>
      </c>
      <c r="P565" s="74">
        <f t="shared" si="476"/>
        <v>0</v>
      </c>
      <c r="Q565" s="74">
        <f t="shared" si="477"/>
        <v>0</v>
      </c>
      <c r="R565" s="74">
        <f t="shared" si="478"/>
        <v>0</v>
      </c>
      <c r="S565" s="94">
        <f t="shared" si="479"/>
        <v>0</v>
      </c>
      <c r="T565" s="95">
        <f t="shared" si="480"/>
        <v>0</v>
      </c>
      <c r="U565" s="95">
        <f t="shared" si="481"/>
        <v>0</v>
      </c>
      <c r="V565" s="95">
        <f t="shared" si="482"/>
        <v>0</v>
      </c>
      <c r="W565" s="76">
        <f t="shared" si="483"/>
        <v>0</v>
      </c>
    </row>
    <row r="566" spans="1:23" x14ac:dyDescent="0.2">
      <c r="A566" s="101"/>
      <c r="B566" s="27"/>
      <c r="C566" s="28"/>
      <c r="D566" s="102"/>
      <c r="E566" s="102"/>
      <c r="F566" s="74">
        <f t="shared" si="466"/>
        <v>0</v>
      </c>
      <c r="G566" s="74">
        <f t="shared" si="467"/>
        <v>0</v>
      </c>
      <c r="H566" s="74">
        <f t="shared" si="468"/>
        <v>0</v>
      </c>
      <c r="I566" s="74">
        <f t="shared" si="469"/>
        <v>0</v>
      </c>
      <c r="J566" s="74">
        <f t="shared" si="470"/>
        <v>0</v>
      </c>
      <c r="K566" s="94">
        <f t="shared" si="471"/>
        <v>0</v>
      </c>
      <c r="L566" s="95">
        <f t="shared" si="472"/>
        <v>0</v>
      </c>
      <c r="M566" s="95">
        <f t="shared" si="473"/>
        <v>0</v>
      </c>
      <c r="N566" s="95">
        <f t="shared" si="474"/>
        <v>0</v>
      </c>
      <c r="O566" s="76">
        <f t="shared" si="475"/>
        <v>0</v>
      </c>
      <c r="P566" s="74">
        <f t="shared" si="476"/>
        <v>0</v>
      </c>
      <c r="Q566" s="74">
        <f t="shared" si="477"/>
        <v>0</v>
      </c>
      <c r="R566" s="74">
        <f t="shared" si="478"/>
        <v>0</v>
      </c>
      <c r="S566" s="94">
        <f t="shared" si="479"/>
        <v>0</v>
      </c>
      <c r="T566" s="95">
        <f t="shared" si="480"/>
        <v>0</v>
      </c>
      <c r="U566" s="95">
        <f t="shared" si="481"/>
        <v>0</v>
      </c>
      <c r="V566" s="95">
        <f t="shared" si="482"/>
        <v>0</v>
      </c>
      <c r="W566" s="76">
        <f t="shared" si="483"/>
        <v>0</v>
      </c>
    </row>
    <row r="567" spans="1:23" x14ac:dyDescent="0.2">
      <c r="A567" s="101"/>
      <c r="B567" s="27"/>
      <c r="C567" s="28"/>
      <c r="D567" s="102"/>
      <c r="E567" s="102"/>
      <c r="F567" s="74">
        <f t="shared" si="466"/>
        <v>0</v>
      </c>
      <c r="G567" s="74">
        <f t="shared" si="467"/>
        <v>0</v>
      </c>
      <c r="H567" s="74">
        <f t="shared" si="468"/>
        <v>0</v>
      </c>
      <c r="I567" s="74">
        <f t="shared" si="469"/>
        <v>0</v>
      </c>
      <c r="J567" s="74">
        <f t="shared" si="470"/>
        <v>0</v>
      </c>
      <c r="K567" s="94">
        <f t="shared" si="471"/>
        <v>0</v>
      </c>
      <c r="L567" s="95">
        <f t="shared" si="472"/>
        <v>0</v>
      </c>
      <c r="M567" s="95">
        <f t="shared" si="473"/>
        <v>0</v>
      </c>
      <c r="N567" s="95">
        <f t="shared" si="474"/>
        <v>0</v>
      </c>
      <c r="O567" s="76">
        <f t="shared" si="475"/>
        <v>0</v>
      </c>
      <c r="P567" s="74">
        <f t="shared" si="476"/>
        <v>0</v>
      </c>
      <c r="Q567" s="74">
        <f t="shared" si="477"/>
        <v>0</v>
      </c>
      <c r="R567" s="74">
        <f t="shared" si="478"/>
        <v>0</v>
      </c>
      <c r="S567" s="94">
        <f t="shared" si="479"/>
        <v>0</v>
      </c>
      <c r="T567" s="95">
        <f t="shared" si="480"/>
        <v>0</v>
      </c>
      <c r="U567" s="95">
        <f t="shared" si="481"/>
        <v>0</v>
      </c>
      <c r="V567" s="95">
        <f t="shared" si="482"/>
        <v>0</v>
      </c>
      <c r="W567" s="76">
        <f t="shared" si="483"/>
        <v>0</v>
      </c>
    </row>
    <row r="568" spans="1:23" x14ac:dyDescent="0.2">
      <c r="A568" s="101"/>
      <c r="B568" s="27"/>
      <c r="C568" s="28"/>
      <c r="D568" s="102"/>
      <c r="E568" s="102"/>
      <c r="F568" s="74">
        <f t="shared" si="466"/>
        <v>0</v>
      </c>
      <c r="G568" s="74">
        <f t="shared" si="467"/>
        <v>0</v>
      </c>
      <c r="H568" s="74">
        <f t="shared" si="468"/>
        <v>0</v>
      </c>
      <c r="I568" s="74">
        <f t="shared" si="469"/>
        <v>0</v>
      </c>
      <c r="J568" s="74">
        <f t="shared" si="470"/>
        <v>0</v>
      </c>
      <c r="K568" s="94">
        <f t="shared" si="471"/>
        <v>0</v>
      </c>
      <c r="L568" s="95">
        <f t="shared" si="472"/>
        <v>0</v>
      </c>
      <c r="M568" s="95">
        <f t="shared" si="473"/>
        <v>0</v>
      </c>
      <c r="N568" s="95">
        <f t="shared" si="474"/>
        <v>0</v>
      </c>
      <c r="O568" s="76">
        <f t="shared" si="475"/>
        <v>0</v>
      </c>
      <c r="P568" s="74">
        <f t="shared" si="476"/>
        <v>0</v>
      </c>
      <c r="Q568" s="74">
        <f t="shared" si="477"/>
        <v>0</v>
      </c>
      <c r="R568" s="74">
        <f t="shared" si="478"/>
        <v>0</v>
      </c>
      <c r="S568" s="94">
        <f t="shared" si="479"/>
        <v>0</v>
      </c>
      <c r="T568" s="95">
        <f t="shared" si="480"/>
        <v>0</v>
      </c>
      <c r="U568" s="95">
        <f t="shared" si="481"/>
        <v>0</v>
      </c>
      <c r="V568" s="95">
        <f t="shared" si="482"/>
        <v>0</v>
      </c>
      <c r="W568" s="76">
        <f t="shared" si="483"/>
        <v>0</v>
      </c>
    </row>
    <row r="569" spans="1:23" x14ac:dyDescent="0.2">
      <c r="A569" s="101"/>
      <c r="B569" s="27"/>
      <c r="C569" s="28"/>
      <c r="D569" s="102"/>
      <c r="E569" s="102"/>
      <c r="F569" s="74">
        <f t="shared" si="466"/>
        <v>0</v>
      </c>
      <c r="G569" s="74">
        <f t="shared" si="467"/>
        <v>0</v>
      </c>
      <c r="H569" s="74">
        <f t="shared" si="468"/>
        <v>0</v>
      </c>
      <c r="I569" s="74">
        <f t="shared" si="469"/>
        <v>0</v>
      </c>
      <c r="J569" s="74">
        <f t="shared" si="470"/>
        <v>0</v>
      </c>
      <c r="K569" s="94">
        <f t="shared" si="471"/>
        <v>0</v>
      </c>
      <c r="L569" s="95">
        <f t="shared" si="472"/>
        <v>0</v>
      </c>
      <c r="M569" s="95">
        <f t="shared" si="473"/>
        <v>0</v>
      </c>
      <c r="N569" s="95">
        <f t="shared" si="474"/>
        <v>0</v>
      </c>
      <c r="O569" s="76">
        <f t="shared" si="475"/>
        <v>0</v>
      </c>
      <c r="P569" s="74">
        <f t="shared" si="476"/>
        <v>0</v>
      </c>
      <c r="Q569" s="74">
        <f t="shared" si="477"/>
        <v>0</v>
      </c>
      <c r="R569" s="74">
        <f t="shared" si="478"/>
        <v>0</v>
      </c>
      <c r="S569" s="94">
        <f t="shared" si="479"/>
        <v>0</v>
      </c>
      <c r="T569" s="95">
        <f t="shared" si="480"/>
        <v>0</v>
      </c>
      <c r="U569" s="95">
        <f t="shared" si="481"/>
        <v>0</v>
      </c>
      <c r="V569" s="95">
        <f t="shared" si="482"/>
        <v>0</v>
      </c>
      <c r="W569" s="76">
        <f t="shared" si="483"/>
        <v>0</v>
      </c>
    </row>
    <row r="570" spans="1:23" x14ac:dyDescent="0.2">
      <c r="A570" s="101"/>
      <c r="B570" s="27"/>
      <c r="C570" s="28"/>
      <c r="D570" s="102"/>
      <c r="E570" s="102"/>
      <c r="F570" s="74">
        <f t="shared" si="466"/>
        <v>0</v>
      </c>
      <c r="G570" s="74">
        <f t="shared" si="467"/>
        <v>0</v>
      </c>
      <c r="H570" s="74">
        <f t="shared" si="468"/>
        <v>0</v>
      </c>
      <c r="I570" s="74">
        <f t="shared" si="469"/>
        <v>0</v>
      </c>
      <c r="J570" s="74">
        <f t="shared" si="470"/>
        <v>0</v>
      </c>
      <c r="K570" s="94">
        <f t="shared" si="471"/>
        <v>0</v>
      </c>
      <c r="L570" s="95">
        <f t="shared" si="472"/>
        <v>0</v>
      </c>
      <c r="M570" s="95">
        <f t="shared" si="473"/>
        <v>0</v>
      </c>
      <c r="N570" s="95">
        <f t="shared" si="474"/>
        <v>0</v>
      </c>
      <c r="O570" s="76">
        <f t="shared" si="475"/>
        <v>0</v>
      </c>
      <c r="P570" s="74">
        <f t="shared" si="476"/>
        <v>0</v>
      </c>
      <c r="Q570" s="74">
        <f t="shared" si="477"/>
        <v>0</v>
      </c>
      <c r="R570" s="74">
        <f t="shared" si="478"/>
        <v>0</v>
      </c>
      <c r="S570" s="94">
        <f t="shared" si="479"/>
        <v>0</v>
      </c>
      <c r="T570" s="95">
        <f t="shared" si="480"/>
        <v>0</v>
      </c>
      <c r="U570" s="95">
        <f t="shared" si="481"/>
        <v>0</v>
      </c>
      <c r="V570" s="95">
        <f t="shared" si="482"/>
        <v>0</v>
      </c>
      <c r="W570" s="76">
        <f t="shared" si="483"/>
        <v>0</v>
      </c>
    </row>
    <row r="571" spans="1:23" x14ac:dyDescent="0.2">
      <c r="A571" s="101"/>
      <c r="B571" s="27"/>
      <c r="C571" s="28"/>
      <c r="D571" s="102"/>
      <c r="E571" s="102"/>
      <c r="F571" s="74">
        <f t="shared" si="466"/>
        <v>0</v>
      </c>
      <c r="G571" s="74">
        <f t="shared" si="467"/>
        <v>0</v>
      </c>
      <c r="H571" s="74">
        <f t="shared" si="468"/>
        <v>0</v>
      </c>
      <c r="I571" s="74">
        <f t="shared" si="469"/>
        <v>0</v>
      </c>
      <c r="J571" s="74">
        <f t="shared" si="470"/>
        <v>0</v>
      </c>
      <c r="K571" s="94">
        <f t="shared" si="471"/>
        <v>0</v>
      </c>
      <c r="L571" s="95">
        <f t="shared" si="472"/>
        <v>0</v>
      </c>
      <c r="M571" s="95">
        <f t="shared" si="473"/>
        <v>0</v>
      </c>
      <c r="N571" s="95">
        <f t="shared" si="474"/>
        <v>0</v>
      </c>
      <c r="O571" s="76">
        <f t="shared" si="475"/>
        <v>0</v>
      </c>
      <c r="P571" s="74">
        <f t="shared" si="476"/>
        <v>0</v>
      </c>
      <c r="Q571" s="74">
        <f t="shared" si="477"/>
        <v>0</v>
      </c>
      <c r="R571" s="74">
        <f t="shared" si="478"/>
        <v>0</v>
      </c>
      <c r="S571" s="94">
        <f t="shared" si="479"/>
        <v>0</v>
      </c>
      <c r="T571" s="95">
        <f t="shared" si="480"/>
        <v>0</v>
      </c>
      <c r="U571" s="95">
        <f t="shared" si="481"/>
        <v>0</v>
      </c>
      <c r="V571" s="95">
        <f t="shared" si="482"/>
        <v>0</v>
      </c>
      <c r="W571" s="76">
        <f t="shared" si="483"/>
        <v>0</v>
      </c>
    </row>
    <row r="572" spans="1:23" x14ac:dyDescent="0.2">
      <c r="A572" s="101"/>
      <c r="B572" s="27"/>
      <c r="C572" s="28"/>
      <c r="D572" s="102"/>
      <c r="E572" s="102"/>
      <c r="F572" s="74">
        <f t="shared" si="466"/>
        <v>0</v>
      </c>
      <c r="G572" s="74">
        <f t="shared" si="467"/>
        <v>0</v>
      </c>
      <c r="H572" s="74">
        <f t="shared" si="468"/>
        <v>0</v>
      </c>
      <c r="I572" s="74">
        <f t="shared" si="469"/>
        <v>0</v>
      </c>
      <c r="J572" s="74">
        <f t="shared" si="470"/>
        <v>0</v>
      </c>
      <c r="K572" s="94">
        <f t="shared" si="471"/>
        <v>0</v>
      </c>
      <c r="L572" s="95">
        <f t="shared" si="472"/>
        <v>0</v>
      </c>
      <c r="M572" s="95">
        <f t="shared" si="473"/>
        <v>0</v>
      </c>
      <c r="N572" s="95">
        <f t="shared" si="474"/>
        <v>0</v>
      </c>
      <c r="O572" s="76">
        <f t="shared" si="475"/>
        <v>0</v>
      </c>
      <c r="P572" s="74">
        <f t="shared" si="476"/>
        <v>0</v>
      </c>
      <c r="Q572" s="74">
        <f t="shared" si="477"/>
        <v>0</v>
      </c>
      <c r="R572" s="74">
        <f t="shared" si="478"/>
        <v>0</v>
      </c>
      <c r="S572" s="94">
        <f t="shared" si="479"/>
        <v>0</v>
      </c>
      <c r="T572" s="95">
        <f t="shared" si="480"/>
        <v>0</v>
      </c>
      <c r="U572" s="95">
        <f t="shared" si="481"/>
        <v>0</v>
      </c>
      <c r="V572" s="95">
        <f t="shared" si="482"/>
        <v>0</v>
      </c>
      <c r="W572" s="76">
        <f t="shared" si="483"/>
        <v>0</v>
      </c>
    </row>
    <row r="573" spans="1:23" x14ac:dyDescent="0.2">
      <c r="A573" s="101"/>
      <c r="B573" s="27"/>
      <c r="C573" s="28"/>
      <c r="D573" s="102"/>
      <c r="E573" s="102"/>
      <c r="F573" s="74">
        <f t="shared" si="466"/>
        <v>0</v>
      </c>
      <c r="G573" s="74">
        <f t="shared" si="467"/>
        <v>0</v>
      </c>
      <c r="H573" s="74">
        <f>F573*$H$12</f>
        <v>0</v>
      </c>
      <c r="I573" s="74">
        <f t="shared" si="469"/>
        <v>0</v>
      </c>
      <c r="J573" s="74">
        <f t="shared" si="470"/>
        <v>0</v>
      </c>
      <c r="K573" s="94">
        <f t="shared" si="471"/>
        <v>0</v>
      </c>
      <c r="L573" s="95">
        <f t="shared" si="472"/>
        <v>0</v>
      </c>
      <c r="M573" s="95">
        <f t="shared" si="473"/>
        <v>0</v>
      </c>
      <c r="N573" s="95">
        <f t="shared" si="474"/>
        <v>0</v>
      </c>
      <c r="O573" s="76">
        <f t="shared" si="475"/>
        <v>0</v>
      </c>
      <c r="P573" s="74">
        <f t="shared" si="476"/>
        <v>0</v>
      </c>
      <c r="Q573" s="74">
        <f t="shared" si="477"/>
        <v>0</v>
      </c>
      <c r="R573" s="74">
        <f t="shared" si="478"/>
        <v>0</v>
      </c>
      <c r="S573" s="94">
        <f t="shared" si="479"/>
        <v>0</v>
      </c>
      <c r="T573" s="95">
        <f t="shared" si="480"/>
        <v>0</v>
      </c>
      <c r="U573" s="95">
        <f t="shared" si="481"/>
        <v>0</v>
      </c>
      <c r="V573" s="95">
        <f t="shared" si="482"/>
        <v>0</v>
      </c>
      <c r="W573" s="76">
        <f t="shared" si="483"/>
        <v>0</v>
      </c>
    </row>
    <row r="574" spans="1:23" x14ac:dyDescent="0.2">
      <c r="A574" s="79" t="s">
        <v>119</v>
      </c>
      <c r="B574" s="80"/>
      <c r="C574" s="81"/>
      <c r="D574" s="82"/>
      <c r="E574" s="82"/>
      <c r="F574" s="83">
        <f>SUM(F564:F573)</f>
        <v>0</v>
      </c>
      <c r="G574" s="83">
        <f>SUM(G564:G573)</f>
        <v>0</v>
      </c>
      <c r="H574" s="83">
        <f t="shared" ref="H574:W574" si="484">SUM(H564:H573)</f>
        <v>0</v>
      </c>
      <c r="I574" s="83">
        <f t="shared" si="484"/>
        <v>0</v>
      </c>
      <c r="J574" s="83">
        <f t="shared" si="484"/>
        <v>0</v>
      </c>
      <c r="K574" s="83">
        <f t="shared" si="484"/>
        <v>0</v>
      </c>
      <c r="L574" s="84">
        <f t="shared" si="484"/>
        <v>0</v>
      </c>
      <c r="M574" s="84">
        <f t="shared" si="484"/>
        <v>0</v>
      </c>
      <c r="N574" s="84">
        <f t="shared" si="484"/>
        <v>0</v>
      </c>
      <c r="O574" s="85">
        <f t="shared" si="484"/>
        <v>0</v>
      </c>
      <c r="P574" s="83">
        <f t="shared" si="484"/>
        <v>0</v>
      </c>
      <c r="Q574" s="83">
        <f t="shared" si="484"/>
        <v>0</v>
      </c>
      <c r="R574" s="83">
        <f t="shared" si="484"/>
        <v>0</v>
      </c>
      <c r="S574" s="83">
        <f t="shared" si="484"/>
        <v>0</v>
      </c>
      <c r="T574" s="84">
        <f t="shared" si="484"/>
        <v>0</v>
      </c>
      <c r="U574" s="84">
        <f t="shared" si="484"/>
        <v>0</v>
      </c>
      <c r="V574" s="84">
        <f t="shared" si="484"/>
        <v>0</v>
      </c>
      <c r="W574" s="85">
        <f t="shared" si="484"/>
        <v>0</v>
      </c>
    </row>
    <row r="575" spans="1:23" x14ac:dyDescent="0.2">
      <c r="A575" s="100" t="s">
        <v>155</v>
      </c>
      <c r="B575" s="25"/>
      <c r="C575" s="26"/>
      <c r="D575" s="86"/>
      <c r="E575" s="86"/>
      <c r="F575" s="87"/>
      <c r="G575" s="87"/>
      <c r="H575" s="87"/>
      <c r="I575" s="87"/>
      <c r="J575" s="87"/>
      <c r="K575" s="87"/>
      <c r="L575" s="88"/>
      <c r="M575" s="88"/>
      <c r="N575" s="88"/>
      <c r="O575" s="89"/>
      <c r="P575" s="87"/>
      <c r="Q575" s="87"/>
      <c r="R575" s="87"/>
      <c r="S575" s="87"/>
      <c r="T575" s="88"/>
      <c r="U575" s="88"/>
      <c r="V575" s="88"/>
      <c r="W575" s="89"/>
    </row>
    <row r="576" spans="1:23" x14ac:dyDescent="0.2">
      <c r="A576" s="101"/>
      <c r="B576" s="27"/>
      <c r="C576" s="28"/>
      <c r="D576" s="102"/>
      <c r="E576" s="102"/>
      <c r="F576" s="74">
        <f t="shared" ref="F576:F585" si="485">C576*D576</f>
        <v>0</v>
      </c>
      <c r="G576" s="74">
        <f t="shared" ref="G576:G585" si="486">C576*E576</f>
        <v>0</v>
      </c>
      <c r="H576" s="74">
        <f t="shared" ref="H576:H585" si="487">F576*$H$12</f>
        <v>0</v>
      </c>
      <c r="I576" s="74">
        <f t="shared" ref="I576:I585" si="488">F576*$I$12</f>
        <v>0</v>
      </c>
      <c r="J576" s="74">
        <f t="shared" ref="J576:J585" si="489">F576*$J$12</f>
        <v>0</v>
      </c>
      <c r="K576" s="94">
        <f t="shared" ref="K576:K585" si="490">F576*$K$12</f>
        <v>0</v>
      </c>
      <c r="L576" s="95">
        <f t="shared" ref="L576:L585" si="491">F576-H576</f>
        <v>0</v>
      </c>
      <c r="M576" s="95">
        <f t="shared" ref="M576:M585" si="492">F576-I576</f>
        <v>0</v>
      </c>
      <c r="N576" s="95">
        <f t="shared" ref="N576:N585" si="493">F576-J576</f>
        <v>0</v>
      </c>
      <c r="O576" s="76">
        <f t="shared" ref="O576:O585" si="494">F576-K576</f>
        <v>0</v>
      </c>
      <c r="P576" s="74">
        <f t="shared" ref="P576:P585" si="495">G576*$P$12</f>
        <v>0</v>
      </c>
      <c r="Q576" s="74">
        <f t="shared" ref="Q576:Q585" si="496">G576*$Q$12</f>
        <v>0</v>
      </c>
      <c r="R576" s="74">
        <f t="shared" ref="R576:R585" si="497">G576*$R$12</f>
        <v>0</v>
      </c>
      <c r="S576" s="94">
        <f t="shared" ref="S576:S585" si="498">G576*$S$12</f>
        <v>0</v>
      </c>
      <c r="T576" s="95">
        <f t="shared" ref="T576:T585" si="499">G576-P576</f>
        <v>0</v>
      </c>
      <c r="U576" s="95">
        <f t="shared" ref="U576:U585" si="500">G576-Q576</f>
        <v>0</v>
      </c>
      <c r="V576" s="95">
        <f t="shared" ref="V576:V585" si="501">G576-R576</f>
        <v>0</v>
      </c>
      <c r="W576" s="76">
        <f t="shared" ref="W576:W585" si="502">G576-S576</f>
        <v>0</v>
      </c>
    </row>
    <row r="577" spans="1:23" x14ac:dyDescent="0.2">
      <c r="A577" s="101"/>
      <c r="B577" s="27"/>
      <c r="C577" s="28"/>
      <c r="D577" s="102"/>
      <c r="E577" s="102"/>
      <c r="F577" s="74">
        <f t="shared" si="485"/>
        <v>0</v>
      </c>
      <c r="G577" s="74">
        <f t="shared" si="486"/>
        <v>0</v>
      </c>
      <c r="H577" s="74">
        <f t="shared" si="487"/>
        <v>0</v>
      </c>
      <c r="I577" s="74">
        <f t="shared" si="488"/>
        <v>0</v>
      </c>
      <c r="J577" s="74">
        <f t="shared" si="489"/>
        <v>0</v>
      </c>
      <c r="K577" s="94">
        <f t="shared" si="490"/>
        <v>0</v>
      </c>
      <c r="L577" s="95">
        <f t="shared" si="491"/>
        <v>0</v>
      </c>
      <c r="M577" s="95">
        <f t="shared" si="492"/>
        <v>0</v>
      </c>
      <c r="N577" s="95">
        <f t="shared" si="493"/>
        <v>0</v>
      </c>
      <c r="O577" s="76">
        <f t="shared" si="494"/>
        <v>0</v>
      </c>
      <c r="P577" s="74">
        <f t="shared" si="495"/>
        <v>0</v>
      </c>
      <c r="Q577" s="74">
        <f t="shared" si="496"/>
        <v>0</v>
      </c>
      <c r="R577" s="74">
        <f t="shared" si="497"/>
        <v>0</v>
      </c>
      <c r="S577" s="94">
        <f t="shared" si="498"/>
        <v>0</v>
      </c>
      <c r="T577" s="95">
        <f t="shared" si="499"/>
        <v>0</v>
      </c>
      <c r="U577" s="95">
        <f t="shared" si="500"/>
        <v>0</v>
      </c>
      <c r="V577" s="95">
        <f t="shared" si="501"/>
        <v>0</v>
      </c>
      <c r="W577" s="76">
        <f t="shared" si="502"/>
        <v>0</v>
      </c>
    </row>
    <row r="578" spans="1:23" x14ac:dyDescent="0.2">
      <c r="A578" s="101"/>
      <c r="B578" s="27"/>
      <c r="C578" s="28"/>
      <c r="D578" s="102"/>
      <c r="E578" s="102"/>
      <c r="F578" s="74">
        <f t="shared" si="485"/>
        <v>0</v>
      </c>
      <c r="G578" s="74">
        <f t="shared" si="486"/>
        <v>0</v>
      </c>
      <c r="H578" s="74">
        <f t="shared" si="487"/>
        <v>0</v>
      </c>
      <c r="I578" s="74">
        <f t="shared" si="488"/>
        <v>0</v>
      </c>
      <c r="J578" s="74">
        <f t="shared" si="489"/>
        <v>0</v>
      </c>
      <c r="K578" s="94">
        <f t="shared" si="490"/>
        <v>0</v>
      </c>
      <c r="L578" s="95">
        <f t="shared" si="491"/>
        <v>0</v>
      </c>
      <c r="M578" s="95">
        <f t="shared" si="492"/>
        <v>0</v>
      </c>
      <c r="N578" s="95">
        <f t="shared" si="493"/>
        <v>0</v>
      </c>
      <c r="O578" s="76">
        <f t="shared" si="494"/>
        <v>0</v>
      </c>
      <c r="P578" s="74">
        <f t="shared" si="495"/>
        <v>0</v>
      </c>
      <c r="Q578" s="74">
        <f t="shared" si="496"/>
        <v>0</v>
      </c>
      <c r="R578" s="74">
        <f t="shared" si="497"/>
        <v>0</v>
      </c>
      <c r="S578" s="94">
        <f t="shared" si="498"/>
        <v>0</v>
      </c>
      <c r="T578" s="95">
        <f t="shared" si="499"/>
        <v>0</v>
      </c>
      <c r="U578" s="95">
        <f t="shared" si="500"/>
        <v>0</v>
      </c>
      <c r="V578" s="95">
        <f t="shared" si="501"/>
        <v>0</v>
      </c>
      <c r="W578" s="76">
        <f t="shared" si="502"/>
        <v>0</v>
      </c>
    </row>
    <row r="579" spans="1:23" x14ac:dyDescent="0.2">
      <c r="A579" s="101"/>
      <c r="B579" s="27"/>
      <c r="C579" s="28"/>
      <c r="D579" s="102"/>
      <c r="E579" s="102"/>
      <c r="F579" s="74">
        <f t="shared" si="485"/>
        <v>0</v>
      </c>
      <c r="G579" s="74">
        <f t="shared" si="486"/>
        <v>0</v>
      </c>
      <c r="H579" s="74">
        <f t="shared" si="487"/>
        <v>0</v>
      </c>
      <c r="I579" s="74">
        <f t="shared" si="488"/>
        <v>0</v>
      </c>
      <c r="J579" s="74">
        <f t="shared" si="489"/>
        <v>0</v>
      </c>
      <c r="K579" s="94">
        <f t="shared" si="490"/>
        <v>0</v>
      </c>
      <c r="L579" s="95">
        <f t="shared" si="491"/>
        <v>0</v>
      </c>
      <c r="M579" s="95">
        <f t="shared" si="492"/>
        <v>0</v>
      </c>
      <c r="N579" s="95">
        <f t="shared" si="493"/>
        <v>0</v>
      </c>
      <c r="O579" s="76">
        <f t="shared" si="494"/>
        <v>0</v>
      </c>
      <c r="P579" s="74">
        <f t="shared" si="495"/>
        <v>0</v>
      </c>
      <c r="Q579" s="74">
        <f t="shared" si="496"/>
        <v>0</v>
      </c>
      <c r="R579" s="74">
        <f t="shared" si="497"/>
        <v>0</v>
      </c>
      <c r="S579" s="94">
        <f t="shared" si="498"/>
        <v>0</v>
      </c>
      <c r="T579" s="95">
        <f t="shared" si="499"/>
        <v>0</v>
      </c>
      <c r="U579" s="95">
        <f t="shared" si="500"/>
        <v>0</v>
      </c>
      <c r="V579" s="95">
        <f t="shared" si="501"/>
        <v>0</v>
      </c>
      <c r="W579" s="76">
        <f t="shared" si="502"/>
        <v>0</v>
      </c>
    </row>
    <row r="580" spans="1:23" x14ac:dyDescent="0.2">
      <c r="A580" s="101"/>
      <c r="B580" s="27"/>
      <c r="C580" s="28"/>
      <c r="D580" s="102"/>
      <c r="E580" s="102"/>
      <c r="F580" s="74">
        <f t="shared" si="485"/>
        <v>0</v>
      </c>
      <c r="G580" s="74">
        <f t="shared" si="486"/>
        <v>0</v>
      </c>
      <c r="H580" s="74">
        <f t="shared" si="487"/>
        <v>0</v>
      </c>
      <c r="I580" s="74">
        <f t="shared" si="488"/>
        <v>0</v>
      </c>
      <c r="J580" s="74">
        <f t="shared" si="489"/>
        <v>0</v>
      </c>
      <c r="K580" s="94">
        <f t="shared" si="490"/>
        <v>0</v>
      </c>
      <c r="L580" s="95">
        <f t="shared" si="491"/>
        <v>0</v>
      </c>
      <c r="M580" s="95">
        <f t="shared" si="492"/>
        <v>0</v>
      </c>
      <c r="N580" s="95">
        <f t="shared" si="493"/>
        <v>0</v>
      </c>
      <c r="O580" s="76">
        <f t="shared" si="494"/>
        <v>0</v>
      </c>
      <c r="P580" s="74">
        <f t="shared" si="495"/>
        <v>0</v>
      </c>
      <c r="Q580" s="74">
        <f t="shared" si="496"/>
        <v>0</v>
      </c>
      <c r="R580" s="74">
        <f t="shared" si="497"/>
        <v>0</v>
      </c>
      <c r="S580" s="94">
        <f t="shared" si="498"/>
        <v>0</v>
      </c>
      <c r="T580" s="95">
        <f t="shared" si="499"/>
        <v>0</v>
      </c>
      <c r="U580" s="95">
        <f t="shared" si="500"/>
        <v>0</v>
      </c>
      <c r="V580" s="95">
        <f t="shared" si="501"/>
        <v>0</v>
      </c>
      <c r="W580" s="76">
        <f t="shared" si="502"/>
        <v>0</v>
      </c>
    </row>
    <row r="581" spans="1:23" x14ac:dyDescent="0.2">
      <c r="A581" s="101"/>
      <c r="B581" s="27"/>
      <c r="C581" s="28"/>
      <c r="D581" s="102"/>
      <c r="E581" s="102"/>
      <c r="F581" s="74">
        <f t="shared" si="485"/>
        <v>0</v>
      </c>
      <c r="G581" s="74">
        <f t="shared" si="486"/>
        <v>0</v>
      </c>
      <c r="H581" s="74">
        <f t="shared" si="487"/>
        <v>0</v>
      </c>
      <c r="I581" s="74">
        <f t="shared" si="488"/>
        <v>0</v>
      </c>
      <c r="J581" s="74">
        <f t="shared" si="489"/>
        <v>0</v>
      </c>
      <c r="K581" s="94">
        <f t="shared" si="490"/>
        <v>0</v>
      </c>
      <c r="L581" s="95">
        <f t="shared" si="491"/>
        <v>0</v>
      </c>
      <c r="M581" s="95">
        <f t="shared" si="492"/>
        <v>0</v>
      </c>
      <c r="N581" s="95">
        <f t="shared" si="493"/>
        <v>0</v>
      </c>
      <c r="O581" s="76">
        <f t="shared" si="494"/>
        <v>0</v>
      </c>
      <c r="P581" s="74">
        <f t="shared" si="495"/>
        <v>0</v>
      </c>
      <c r="Q581" s="74">
        <f t="shared" si="496"/>
        <v>0</v>
      </c>
      <c r="R581" s="74">
        <f t="shared" si="497"/>
        <v>0</v>
      </c>
      <c r="S581" s="94">
        <f t="shared" si="498"/>
        <v>0</v>
      </c>
      <c r="T581" s="95">
        <f t="shared" si="499"/>
        <v>0</v>
      </c>
      <c r="U581" s="95">
        <f t="shared" si="500"/>
        <v>0</v>
      </c>
      <c r="V581" s="95">
        <f t="shared" si="501"/>
        <v>0</v>
      </c>
      <c r="W581" s="76">
        <f t="shared" si="502"/>
        <v>0</v>
      </c>
    </row>
    <row r="582" spans="1:23" x14ac:dyDescent="0.2">
      <c r="A582" s="101"/>
      <c r="B582" s="27"/>
      <c r="C582" s="28"/>
      <c r="D582" s="102"/>
      <c r="E582" s="102"/>
      <c r="F582" s="74">
        <f t="shared" si="485"/>
        <v>0</v>
      </c>
      <c r="G582" s="74">
        <f t="shared" si="486"/>
        <v>0</v>
      </c>
      <c r="H582" s="74">
        <f t="shared" si="487"/>
        <v>0</v>
      </c>
      <c r="I582" s="74">
        <f t="shared" si="488"/>
        <v>0</v>
      </c>
      <c r="J582" s="74">
        <f t="shared" si="489"/>
        <v>0</v>
      </c>
      <c r="K582" s="94">
        <f t="shared" si="490"/>
        <v>0</v>
      </c>
      <c r="L582" s="95">
        <f t="shared" si="491"/>
        <v>0</v>
      </c>
      <c r="M582" s="95">
        <f t="shared" si="492"/>
        <v>0</v>
      </c>
      <c r="N582" s="95">
        <f t="shared" si="493"/>
        <v>0</v>
      </c>
      <c r="O582" s="76">
        <f t="shared" si="494"/>
        <v>0</v>
      </c>
      <c r="P582" s="74">
        <f t="shared" si="495"/>
        <v>0</v>
      </c>
      <c r="Q582" s="74">
        <f t="shared" si="496"/>
        <v>0</v>
      </c>
      <c r="R582" s="74">
        <f t="shared" si="497"/>
        <v>0</v>
      </c>
      <c r="S582" s="94">
        <f t="shared" si="498"/>
        <v>0</v>
      </c>
      <c r="T582" s="95">
        <f t="shared" si="499"/>
        <v>0</v>
      </c>
      <c r="U582" s="95">
        <f t="shared" si="500"/>
        <v>0</v>
      </c>
      <c r="V582" s="95">
        <f t="shared" si="501"/>
        <v>0</v>
      </c>
      <c r="W582" s="76">
        <f t="shared" si="502"/>
        <v>0</v>
      </c>
    </row>
    <row r="583" spans="1:23" x14ac:dyDescent="0.2">
      <c r="A583" s="101"/>
      <c r="B583" s="27"/>
      <c r="C583" s="28"/>
      <c r="D583" s="102"/>
      <c r="E583" s="102"/>
      <c r="F583" s="74">
        <f t="shared" si="485"/>
        <v>0</v>
      </c>
      <c r="G583" s="74">
        <f t="shared" si="486"/>
        <v>0</v>
      </c>
      <c r="H583" s="74">
        <f t="shared" si="487"/>
        <v>0</v>
      </c>
      <c r="I583" s="74">
        <f t="shared" si="488"/>
        <v>0</v>
      </c>
      <c r="J583" s="74">
        <f t="shared" si="489"/>
        <v>0</v>
      </c>
      <c r="K583" s="94">
        <f t="shared" si="490"/>
        <v>0</v>
      </c>
      <c r="L583" s="95">
        <f t="shared" si="491"/>
        <v>0</v>
      </c>
      <c r="M583" s="95">
        <f t="shared" si="492"/>
        <v>0</v>
      </c>
      <c r="N583" s="95">
        <f t="shared" si="493"/>
        <v>0</v>
      </c>
      <c r="O583" s="76">
        <f t="shared" si="494"/>
        <v>0</v>
      </c>
      <c r="P583" s="74">
        <f t="shared" si="495"/>
        <v>0</v>
      </c>
      <c r="Q583" s="74">
        <f t="shared" si="496"/>
        <v>0</v>
      </c>
      <c r="R583" s="74">
        <f t="shared" si="497"/>
        <v>0</v>
      </c>
      <c r="S583" s="94">
        <f t="shared" si="498"/>
        <v>0</v>
      </c>
      <c r="T583" s="95">
        <f t="shared" si="499"/>
        <v>0</v>
      </c>
      <c r="U583" s="95">
        <f t="shared" si="500"/>
        <v>0</v>
      </c>
      <c r="V583" s="95">
        <f t="shared" si="501"/>
        <v>0</v>
      </c>
      <c r="W583" s="76">
        <f t="shared" si="502"/>
        <v>0</v>
      </c>
    </row>
    <row r="584" spans="1:23" x14ac:dyDescent="0.2">
      <c r="A584" s="101"/>
      <c r="B584" s="27"/>
      <c r="C584" s="28"/>
      <c r="D584" s="102"/>
      <c r="E584" s="102"/>
      <c r="F584" s="74">
        <f t="shared" si="485"/>
        <v>0</v>
      </c>
      <c r="G584" s="74">
        <f t="shared" si="486"/>
        <v>0</v>
      </c>
      <c r="H584" s="74">
        <f t="shared" si="487"/>
        <v>0</v>
      </c>
      <c r="I584" s="74">
        <f t="shared" si="488"/>
        <v>0</v>
      </c>
      <c r="J584" s="74">
        <f t="shared" si="489"/>
        <v>0</v>
      </c>
      <c r="K584" s="94">
        <f t="shared" si="490"/>
        <v>0</v>
      </c>
      <c r="L584" s="95">
        <f t="shared" si="491"/>
        <v>0</v>
      </c>
      <c r="M584" s="95">
        <f t="shared" si="492"/>
        <v>0</v>
      </c>
      <c r="N584" s="95">
        <f t="shared" si="493"/>
        <v>0</v>
      </c>
      <c r="O584" s="76">
        <f t="shared" si="494"/>
        <v>0</v>
      </c>
      <c r="P584" s="74">
        <f t="shared" si="495"/>
        <v>0</v>
      </c>
      <c r="Q584" s="74">
        <f t="shared" si="496"/>
        <v>0</v>
      </c>
      <c r="R584" s="74">
        <f t="shared" si="497"/>
        <v>0</v>
      </c>
      <c r="S584" s="94">
        <f t="shared" si="498"/>
        <v>0</v>
      </c>
      <c r="T584" s="95">
        <f t="shared" si="499"/>
        <v>0</v>
      </c>
      <c r="U584" s="95">
        <f t="shared" si="500"/>
        <v>0</v>
      </c>
      <c r="V584" s="95">
        <f t="shared" si="501"/>
        <v>0</v>
      </c>
      <c r="W584" s="76">
        <f t="shared" si="502"/>
        <v>0</v>
      </c>
    </row>
    <row r="585" spans="1:23" x14ac:dyDescent="0.2">
      <c r="A585" s="101"/>
      <c r="B585" s="27"/>
      <c r="C585" s="28"/>
      <c r="D585" s="102"/>
      <c r="E585" s="102"/>
      <c r="F585" s="74">
        <f t="shared" si="485"/>
        <v>0</v>
      </c>
      <c r="G585" s="74">
        <f t="shared" si="486"/>
        <v>0</v>
      </c>
      <c r="H585" s="74">
        <f t="shared" si="487"/>
        <v>0</v>
      </c>
      <c r="I585" s="74">
        <f t="shared" si="488"/>
        <v>0</v>
      </c>
      <c r="J585" s="74">
        <f t="shared" si="489"/>
        <v>0</v>
      </c>
      <c r="K585" s="94">
        <f t="shared" si="490"/>
        <v>0</v>
      </c>
      <c r="L585" s="95">
        <f t="shared" si="491"/>
        <v>0</v>
      </c>
      <c r="M585" s="95">
        <f t="shared" si="492"/>
        <v>0</v>
      </c>
      <c r="N585" s="95">
        <f t="shared" si="493"/>
        <v>0</v>
      </c>
      <c r="O585" s="76">
        <f t="shared" si="494"/>
        <v>0</v>
      </c>
      <c r="P585" s="74">
        <f t="shared" si="495"/>
        <v>0</v>
      </c>
      <c r="Q585" s="74">
        <f t="shared" si="496"/>
        <v>0</v>
      </c>
      <c r="R585" s="74">
        <f t="shared" si="497"/>
        <v>0</v>
      </c>
      <c r="S585" s="94">
        <f t="shared" si="498"/>
        <v>0</v>
      </c>
      <c r="T585" s="95">
        <f t="shared" si="499"/>
        <v>0</v>
      </c>
      <c r="U585" s="95">
        <f t="shared" si="500"/>
        <v>0</v>
      </c>
      <c r="V585" s="95">
        <f t="shared" si="501"/>
        <v>0</v>
      </c>
      <c r="W585" s="76">
        <f t="shared" si="502"/>
        <v>0</v>
      </c>
    </row>
    <row r="586" spans="1:23" x14ac:dyDescent="0.2">
      <c r="A586" s="79" t="s">
        <v>33</v>
      </c>
      <c r="B586" s="80"/>
      <c r="C586" s="81"/>
      <c r="D586" s="82"/>
      <c r="E586" s="82"/>
      <c r="F586" s="83">
        <f>SUM(F576:F585)</f>
        <v>0</v>
      </c>
      <c r="G586" s="83">
        <f>SUM(G576:G585)</f>
        <v>0</v>
      </c>
      <c r="H586" s="83">
        <f t="shared" ref="H586:W586" si="503">SUM(H576:H585)</f>
        <v>0</v>
      </c>
      <c r="I586" s="83">
        <f t="shared" si="503"/>
        <v>0</v>
      </c>
      <c r="J586" s="83">
        <f t="shared" si="503"/>
        <v>0</v>
      </c>
      <c r="K586" s="83">
        <f t="shared" si="503"/>
        <v>0</v>
      </c>
      <c r="L586" s="84">
        <f t="shared" si="503"/>
        <v>0</v>
      </c>
      <c r="M586" s="84">
        <f t="shared" si="503"/>
        <v>0</v>
      </c>
      <c r="N586" s="84">
        <f t="shared" si="503"/>
        <v>0</v>
      </c>
      <c r="O586" s="85">
        <f t="shared" si="503"/>
        <v>0</v>
      </c>
      <c r="P586" s="83">
        <f t="shared" si="503"/>
        <v>0</v>
      </c>
      <c r="Q586" s="83">
        <f t="shared" si="503"/>
        <v>0</v>
      </c>
      <c r="R586" s="83">
        <f t="shared" si="503"/>
        <v>0</v>
      </c>
      <c r="S586" s="83">
        <f t="shared" si="503"/>
        <v>0</v>
      </c>
      <c r="T586" s="84">
        <f t="shared" si="503"/>
        <v>0</v>
      </c>
      <c r="U586" s="84">
        <f t="shared" si="503"/>
        <v>0</v>
      </c>
      <c r="V586" s="84">
        <f t="shared" si="503"/>
        <v>0</v>
      </c>
      <c r="W586" s="85">
        <f t="shared" si="503"/>
        <v>0</v>
      </c>
    </row>
    <row r="587" spans="1:23" x14ac:dyDescent="0.2">
      <c r="A587" s="100" t="s">
        <v>247</v>
      </c>
      <c r="B587" s="25"/>
      <c r="C587" s="26"/>
      <c r="D587" s="86"/>
      <c r="E587" s="86"/>
      <c r="F587" s="106"/>
      <c r="G587" s="106"/>
      <c r="H587" s="106"/>
      <c r="I587" s="106"/>
      <c r="J587" s="106"/>
      <c r="K587" s="106"/>
      <c r="L587" s="107"/>
      <c r="M587" s="107"/>
      <c r="N587" s="107"/>
      <c r="O587" s="108"/>
      <c r="P587" s="106"/>
      <c r="Q587" s="106"/>
      <c r="R587" s="106"/>
      <c r="S587" s="106"/>
      <c r="T587" s="107"/>
      <c r="U587" s="107"/>
      <c r="V587" s="107"/>
      <c r="W587" s="108"/>
    </row>
    <row r="588" spans="1:23" x14ac:dyDescent="0.2">
      <c r="A588" s="72"/>
      <c r="B588" s="110"/>
      <c r="C588" s="111"/>
      <c r="D588" s="112"/>
      <c r="E588" s="112"/>
      <c r="F588" s="74">
        <f t="shared" ref="F588:F595" si="504">C588*D588</f>
        <v>0</v>
      </c>
      <c r="G588" s="74">
        <f t="shared" ref="G588:G595" si="505">C588*E588</f>
        <v>0</v>
      </c>
      <c r="H588" s="74">
        <f t="shared" ref="H588:H595" si="506">F588*$H$12</f>
        <v>0</v>
      </c>
      <c r="I588" s="74">
        <f t="shared" ref="I588:I595" si="507">F588*$I$12</f>
        <v>0</v>
      </c>
      <c r="J588" s="74">
        <f t="shared" ref="J588:J595" si="508">F588*$J$12</f>
        <v>0</v>
      </c>
      <c r="K588" s="94">
        <f t="shared" ref="K588:K595" si="509">F588*$K$12</f>
        <v>0</v>
      </c>
      <c r="L588" s="95">
        <f t="shared" ref="L588:L595" si="510">F588-H588</f>
        <v>0</v>
      </c>
      <c r="M588" s="95">
        <f t="shared" ref="M588:M595" si="511">F588-I588</f>
        <v>0</v>
      </c>
      <c r="N588" s="95">
        <f t="shared" ref="N588:N595" si="512">F588-J588</f>
        <v>0</v>
      </c>
      <c r="O588" s="76">
        <f t="shared" ref="O588:O595" si="513">F588-K588</f>
        <v>0</v>
      </c>
      <c r="P588" s="74">
        <f t="shared" ref="P588:P595" si="514">G588*$P$12</f>
        <v>0</v>
      </c>
      <c r="Q588" s="74">
        <f t="shared" ref="Q588:Q595" si="515">G588*$Q$12</f>
        <v>0</v>
      </c>
      <c r="R588" s="74">
        <f t="shared" ref="R588:R595" si="516">G588*$R$12</f>
        <v>0</v>
      </c>
      <c r="S588" s="94">
        <f t="shared" ref="S588:S595" si="517">G588*$S$12</f>
        <v>0</v>
      </c>
      <c r="T588" s="95">
        <f t="shared" ref="T588:T595" si="518">G588-P588</f>
        <v>0</v>
      </c>
      <c r="U588" s="95">
        <f t="shared" ref="U588:U595" si="519">G588-Q588</f>
        <v>0</v>
      </c>
      <c r="V588" s="95">
        <f t="shared" ref="V588:V595" si="520">G588-R588</f>
        <v>0</v>
      </c>
      <c r="W588" s="76">
        <f t="shared" ref="W588:W595" si="521">G588-S588</f>
        <v>0</v>
      </c>
    </row>
    <row r="589" spans="1:23" x14ac:dyDescent="0.2">
      <c r="A589" s="72"/>
      <c r="B589" s="110"/>
      <c r="C589" s="111"/>
      <c r="D589" s="112"/>
      <c r="E589" s="112"/>
      <c r="F589" s="74">
        <f t="shared" si="504"/>
        <v>0</v>
      </c>
      <c r="G589" s="74">
        <f t="shared" si="505"/>
        <v>0</v>
      </c>
      <c r="H589" s="74">
        <f t="shared" si="506"/>
        <v>0</v>
      </c>
      <c r="I589" s="74">
        <f t="shared" si="507"/>
        <v>0</v>
      </c>
      <c r="J589" s="74">
        <f t="shared" si="508"/>
        <v>0</v>
      </c>
      <c r="K589" s="94">
        <f t="shared" si="509"/>
        <v>0</v>
      </c>
      <c r="L589" s="95">
        <f t="shared" si="510"/>
        <v>0</v>
      </c>
      <c r="M589" s="95">
        <f t="shared" si="511"/>
        <v>0</v>
      </c>
      <c r="N589" s="95">
        <f t="shared" si="512"/>
        <v>0</v>
      </c>
      <c r="O589" s="76">
        <f t="shared" si="513"/>
        <v>0</v>
      </c>
      <c r="P589" s="74">
        <f t="shared" si="514"/>
        <v>0</v>
      </c>
      <c r="Q589" s="74">
        <f t="shared" si="515"/>
        <v>0</v>
      </c>
      <c r="R589" s="74">
        <f t="shared" si="516"/>
        <v>0</v>
      </c>
      <c r="S589" s="94">
        <f t="shared" si="517"/>
        <v>0</v>
      </c>
      <c r="T589" s="95">
        <f t="shared" si="518"/>
        <v>0</v>
      </c>
      <c r="U589" s="95">
        <f t="shared" si="519"/>
        <v>0</v>
      </c>
      <c r="V589" s="95">
        <f t="shared" si="520"/>
        <v>0</v>
      </c>
      <c r="W589" s="76">
        <f t="shared" si="521"/>
        <v>0</v>
      </c>
    </row>
    <row r="590" spans="1:23" x14ac:dyDescent="0.2">
      <c r="A590" s="113"/>
      <c r="B590" s="114"/>
      <c r="C590" s="115"/>
      <c r="D590" s="73"/>
      <c r="E590" s="73"/>
      <c r="F590" s="74">
        <f t="shared" si="504"/>
        <v>0</v>
      </c>
      <c r="G590" s="74">
        <f t="shared" si="505"/>
        <v>0</v>
      </c>
      <c r="H590" s="74">
        <f t="shared" si="506"/>
        <v>0</v>
      </c>
      <c r="I590" s="74">
        <f t="shared" si="507"/>
        <v>0</v>
      </c>
      <c r="J590" s="74">
        <f t="shared" si="508"/>
        <v>0</v>
      </c>
      <c r="K590" s="94">
        <f t="shared" si="509"/>
        <v>0</v>
      </c>
      <c r="L590" s="95">
        <f t="shared" si="510"/>
        <v>0</v>
      </c>
      <c r="M590" s="95">
        <f t="shared" si="511"/>
        <v>0</v>
      </c>
      <c r="N590" s="95">
        <f t="shared" si="512"/>
        <v>0</v>
      </c>
      <c r="O590" s="76">
        <f t="shared" si="513"/>
        <v>0</v>
      </c>
      <c r="P590" s="74">
        <f t="shared" si="514"/>
        <v>0</v>
      </c>
      <c r="Q590" s="74">
        <f t="shared" si="515"/>
        <v>0</v>
      </c>
      <c r="R590" s="74">
        <f t="shared" si="516"/>
        <v>0</v>
      </c>
      <c r="S590" s="94">
        <f t="shared" si="517"/>
        <v>0</v>
      </c>
      <c r="T590" s="95">
        <f t="shared" si="518"/>
        <v>0</v>
      </c>
      <c r="U590" s="95">
        <f t="shared" si="519"/>
        <v>0</v>
      </c>
      <c r="V590" s="95">
        <f t="shared" si="520"/>
        <v>0</v>
      </c>
      <c r="W590" s="76">
        <f t="shared" si="521"/>
        <v>0</v>
      </c>
    </row>
    <row r="591" spans="1:23" x14ac:dyDescent="0.2">
      <c r="A591" s="72"/>
      <c r="B591" s="110"/>
      <c r="C591" s="111"/>
      <c r="D591" s="112"/>
      <c r="E591" s="112"/>
      <c r="F591" s="74">
        <f t="shared" si="504"/>
        <v>0</v>
      </c>
      <c r="G591" s="74">
        <f t="shared" si="505"/>
        <v>0</v>
      </c>
      <c r="H591" s="74">
        <f t="shared" si="506"/>
        <v>0</v>
      </c>
      <c r="I591" s="74">
        <f t="shared" si="507"/>
        <v>0</v>
      </c>
      <c r="J591" s="74">
        <f t="shared" si="508"/>
        <v>0</v>
      </c>
      <c r="K591" s="94">
        <f t="shared" si="509"/>
        <v>0</v>
      </c>
      <c r="L591" s="95">
        <f t="shared" si="510"/>
        <v>0</v>
      </c>
      <c r="M591" s="95">
        <f t="shared" si="511"/>
        <v>0</v>
      </c>
      <c r="N591" s="95">
        <f t="shared" si="512"/>
        <v>0</v>
      </c>
      <c r="O591" s="76">
        <f t="shared" si="513"/>
        <v>0</v>
      </c>
      <c r="P591" s="74">
        <f t="shared" si="514"/>
        <v>0</v>
      </c>
      <c r="Q591" s="74">
        <f t="shared" si="515"/>
        <v>0</v>
      </c>
      <c r="R591" s="74">
        <f t="shared" si="516"/>
        <v>0</v>
      </c>
      <c r="S591" s="94">
        <f t="shared" si="517"/>
        <v>0</v>
      </c>
      <c r="T591" s="95">
        <f t="shared" si="518"/>
        <v>0</v>
      </c>
      <c r="U591" s="95">
        <f t="shared" si="519"/>
        <v>0</v>
      </c>
      <c r="V591" s="95">
        <f t="shared" si="520"/>
        <v>0</v>
      </c>
      <c r="W591" s="76">
        <f t="shared" si="521"/>
        <v>0</v>
      </c>
    </row>
    <row r="592" spans="1:23" x14ac:dyDescent="0.2">
      <c r="A592" s="113"/>
      <c r="B592" s="114"/>
      <c r="C592" s="115"/>
      <c r="D592" s="73"/>
      <c r="E592" s="73"/>
      <c r="F592" s="74">
        <f t="shared" si="504"/>
        <v>0</v>
      </c>
      <c r="G592" s="74">
        <f t="shared" si="505"/>
        <v>0</v>
      </c>
      <c r="H592" s="74">
        <f t="shared" si="506"/>
        <v>0</v>
      </c>
      <c r="I592" s="74">
        <f t="shared" si="507"/>
        <v>0</v>
      </c>
      <c r="J592" s="74">
        <f t="shared" si="508"/>
        <v>0</v>
      </c>
      <c r="K592" s="94">
        <f t="shared" si="509"/>
        <v>0</v>
      </c>
      <c r="L592" s="95">
        <f t="shared" si="510"/>
        <v>0</v>
      </c>
      <c r="M592" s="95">
        <f t="shared" si="511"/>
        <v>0</v>
      </c>
      <c r="N592" s="95">
        <f t="shared" si="512"/>
        <v>0</v>
      </c>
      <c r="O592" s="76">
        <f t="shared" si="513"/>
        <v>0</v>
      </c>
      <c r="P592" s="74">
        <f t="shared" si="514"/>
        <v>0</v>
      </c>
      <c r="Q592" s="74">
        <f t="shared" si="515"/>
        <v>0</v>
      </c>
      <c r="R592" s="74">
        <f t="shared" si="516"/>
        <v>0</v>
      </c>
      <c r="S592" s="94">
        <f t="shared" si="517"/>
        <v>0</v>
      </c>
      <c r="T592" s="95">
        <f t="shared" si="518"/>
        <v>0</v>
      </c>
      <c r="U592" s="95">
        <f t="shared" si="519"/>
        <v>0</v>
      </c>
      <c r="V592" s="95">
        <f t="shared" si="520"/>
        <v>0</v>
      </c>
      <c r="W592" s="76">
        <f t="shared" si="521"/>
        <v>0</v>
      </c>
    </row>
    <row r="593" spans="1:23" x14ac:dyDescent="0.2">
      <c r="A593" s="72"/>
      <c r="B593" s="110"/>
      <c r="C593" s="111"/>
      <c r="D593" s="112"/>
      <c r="E593" s="112"/>
      <c r="F593" s="74">
        <f t="shared" si="504"/>
        <v>0</v>
      </c>
      <c r="G593" s="74">
        <f t="shared" si="505"/>
        <v>0</v>
      </c>
      <c r="H593" s="74">
        <f t="shared" si="506"/>
        <v>0</v>
      </c>
      <c r="I593" s="74">
        <f t="shared" si="507"/>
        <v>0</v>
      </c>
      <c r="J593" s="74">
        <f t="shared" si="508"/>
        <v>0</v>
      </c>
      <c r="K593" s="94">
        <f t="shared" si="509"/>
        <v>0</v>
      </c>
      <c r="L593" s="95">
        <f t="shared" si="510"/>
        <v>0</v>
      </c>
      <c r="M593" s="95">
        <f t="shared" si="511"/>
        <v>0</v>
      </c>
      <c r="N593" s="95">
        <f t="shared" si="512"/>
        <v>0</v>
      </c>
      <c r="O593" s="76">
        <f t="shared" si="513"/>
        <v>0</v>
      </c>
      <c r="P593" s="74">
        <f t="shared" si="514"/>
        <v>0</v>
      </c>
      <c r="Q593" s="74">
        <f t="shared" si="515"/>
        <v>0</v>
      </c>
      <c r="R593" s="74">
        <f t="shared" si="516"/>
        <v>0</v>
      </c>
      <c r="S593" s="94">
        <f t="shared" si="517"/>
        <v>0</v>
      </c>
      <c r="T593" s="95">
        <f t="shared" si="518"/>
        <v>0</v>
      </c>
      <c r="U593" s="95">
        <f t="shared" si="519"/>
        <v>0</v>
      </c>
      <c r="V593" s="95">
        <f t="shared" si="520"/>
        <v>0</v>
      </c>
      <c r="W593" s="76">
        <f t="shared" si="521"/>
        <v>0</v>
      </c>
    </row>
    <row r="594" spans="1:23" x14ac:dyDescent="0.2">
      <c r="A594" s="113"/>
      <c r="B594" s="114"/>
      <c r="C594" s="115"/>
      <c r="D594" s="73"/>
      <c r="E594" s="73"/>
      <c r="F594" s="74">
        <f t="shared" si="504"/>
        <v>0</v>
      </c>
      <c r="G594" s="74">
        <f t="shared" si="505"/>
        <v>0</v>
      </c>
      <c r="H594" s="74">
        <f t="shared" si="506"/>
        <v>0</v>
      </c>
      <c r="I594" s="74">
        <f t="shared" si="507"/>
        <v>0</v>
      </c>
      <c r="J594" s="74">
        <f t="shared" si="508"/>
        <v>0</v>
      </c>
      <c r="K594" s="94">
        <f t="shared" si="509"/>
        <v>0</v>
      </c>
      <c r="L594" s="95">
        <f t="shared" si="510"/>
        <v>0</v>
      </c>
      <c r="M594" s="95">
        <f t="shared" si="511"/>
        <v>0</v>
      </c>
      <c r="N594" s="95">
        <f t="shared" si="512"/>
        <v>0</v>
      </c>
      <c r="O594" s="76">
        <f t="shared" si="513"/>
        <v>0</v>
      </c>
      <c r="P594" s="74">
        <f t="shared" si="514"/>
        <v>0</v>
      </c>
      <c r="Q594" s="74">
        <f t="shared" si="515"/>
        <v>0</v>
      </c>
      <c r="R594" s="74">
        <f t="shared" si="516"/>
        <v>0</v>
      </c>
      <c r="S594" s="94">
        <f t="shared" si="517"/>
        <v>0</v>
      </c>
      <c r="T594" s="95">
        <f t="shared" si="518"/>
        <v>0</v>
      </c>
      <c r="U594" s="95">
        <f t="shared" si="519"/>
        <v>0</v>
      </c>
      <c r="V594" s="95">
        <f t="shared" si="520"/>
        <v>0</v>
      </c>
      <c r="W594" s="76">
        <f t="shared" si="521"/>
        <v>0</v>
      </c>
    </row>
    <row r="595" spans="1:23" x14ac:dyDescent="0.2">
      <c r="A595" s="72"/>
      <c r="B595" s="110"/>
      <c r="C595" s="111"/>
      <c r="D595" s="112"/>
      <c r="E595" s="112"/>
      <c r="F595" s="74">
        <f t="shared" si="504"/>
        <v>0</v>
      </c>
      <c r="G595" s="74">
        <f t="shared" si="505"/>
        <v>0</v>
      </c>
      <c r="H595" s="74">
        <f t="shared" si="506"/>
        <v>0</v>
      </c>
      <c r="I595" s="74">
        <f t="shared" si="507"/>
        <v>0</v>
      </c>
      <c r="J595" s="74">
        <f t="shared" si="508"/>
        <v>0</v>
      </c>
      <c r="K595" s="94">
        <f t="shared" si="509"/>
        <v>0</v>
      </c>
      <c r="L595" s="95">
        <f t="shared" si="510"/>
        <v>0</v>
      </c>
      <c r="M595" s="95">
        <f t="shared" si="511"/>
        <v>0</v>
      </c>
      <c r="N595" s="95">
        <f t="shared" si="512"/>
        <v>0</v>
      </c>
      <c r="O595" s="76">
        <f t="shared" si="513"/>
        <v>0</v>
      </c>
      <c r="P595" s="74">
        <f t="shared" si="514"/>
        <v>0</v>
      </c>
      <c r="Q595" s="74">
        <f t="shared" si="515"/>
        <v>0</v>
      </c>
      <c r="R595" s="74">
        <f t="shared" si="516"/>
        <v>0</v>
      </c>
      <c r="S595" s="94">
        <f t="shared" si="517"/>
        <v>0</v>
      </c>
      <c r="T595" s="95">
        <f t="shared" si="518"/>
        <v>0</v>
      </c>
      <c r="U595" s="95">
        <f t="shared" si="519"/>
        <v>0</v>
      </c>
      <c r="V595" s="95">
        <f t="shared" si="520"/>
        <v>0</v>
      </c>
      <c r="W595" s="76">
        <f t="shared" si="521"/>
        <v>0</v>
      </c>
    </row>
    <row r="596" spans="1:23" x14ac:dyDescent="0.2">
      <c r="A596" s="79" t="s">
        <v>249</v>
      </c>
      <c r="B596" s="80"/>
      <c r="C596" s="81"/>
      <c r="D596" s="82"/>
      <c r="E596" s="82"/>
      <c r="F596" s="83">
        <f>SUM(F588:F595)</f>
        <v>0</v>
      </c>
      <c r="G596" s="83">
        <f>SUM(G588:G595)</f>
        <v>0</v>
      </c>
      <c r="H596" s="83">
        <f t="shared" ref="H596:W596" si="522">SUM(H588:H595)</f>
        <v>0</v>
      </c>
      <c r="I596" s="83">
        <f t="shared" si="522"/>
        <v>0</v>
      </c>
      <c r="J596" s="83">
        <f t="shared" si="522"/>
        <v>0</v>
      </c>
      <c r="K596" s="83">
        <f t="shared" si="522"/>
        <v>0</v>
      </c>
      <c r="L596" s="84">
        <f t="shared" si="522"/>
        <v>0</v>
      </c>
      <c r="M596" s="84">
        <f t="shared" si="522"/>
        <v>0</v>
      </c>
      <c r="N596" s="84">
        <f t="shared" si="522"/>
        <v>0</v>
      </c>
      <c r="O596" s="85">
        <f t="shared" si="522"/>
        <v>0</v>
      </c>
      <c r="P596" s="83">
        <f t="shared" si="522"/>
        <v>0</v>
      </c>
      <c r="Q596" s="83">
        <f t="shared" si="522"/>
        <v>0</v>
      </c>
      <c r="R596" s="83">
        <f t="shared" si="522"/>
        <v>0</v>
      </c>
      <c r="S596" s="83">
        <f t="shared" si="522"/>
        <v>0</v>
      </c>
      <c r="T596" s="84">
        <f t="shared" si="522"/>
        <v>0</v>
      </c>
      <c r="U596" s="84">
        <f t="shared" si="522"/>
        <v>0</v>
      </c>
      <c r="V596" s="84">
        <f t="shared" si="522"/>
        <v>0</v>
      </c>
      <c r="W596" s="85">
        <f t="shared" si="522"/>
        <v>0</v>
      </c>
    </row>
    <row r="597" spans="1:23" x14ac:dyDescent="0.2">
      <c r="A597" s="100" t="s">
        <v>172</v>
      </c>
      <c r="B597" s="25"/>
      <c r="C597" s="26"/>
      <c r="D597" s="86"/>
      <c r="E597" s="86"/>
      <c r="F597" s="106"/>
      <c r="G597" s="106"/>
      <c r="H597" s="106"/>
      <c r="I597" s="106"/>
      <c r="J597" s="106"/>
      <c r="K597" s="106"/>
      <c r="L597" s="107"/>
      <c r="M597" s="107"/>
      <c r="N597" s="107"/>
      <c r="O597" s="108"/>
      <c r="P597" s="106"/>
      <c r="Q597" s="106"/>
      <c r="R597" s="106"/>
      <c r="S597" s="106"/>
      <c r="T597" s="107"/>
      <c r="U597" s="107"/>
      <c r="V597" s="107"/>
      <c r="W597" s="108"/>
    </row>
    <row r="598" spans="1:23" x14ac:dyDescent="0.2">
      <c r="A598" s="72"/>
      <c r="B598" s="110"/>
      <c r="C598" s="111"/>
      <c r="D598" s="112"/>
      <c r="E598" s="112"/>
      <c r="F598" s="74">
        <f t="shared" ref="F598:F605" si="523">C598*D598</f>
        <v>0</v>
      </c>
      <c r="G598" s="74">
        <f t="shared" ref="G598:G605" si="524">C598*E598</f>
        <v>0</v>
      </c>
      <c r="H598" s="74">
        <f t="shared" ref="H598:H605" si="525">F598*$H$12</f>
        <v>0</v>
      </c>
      <c r="I598" s="74">
        <f t="shared" ref="I598:I605" si="526">F598*$I$12</f>
        <v>0</v>
      </c>
      <c r="J598" s="74">
        <f t="shared" ref="J598:J605" si="527">F598*$J$12</f>
        <v>0</v>
      </c>
      <c r="K598" s="94">
        <f t="shared" ref="K598:K605" si="528">F598*$K$12</f>
        <v>0</v>
      </c>
      <c r="L598" s="95">
        <f t="shared" ref="L598:L605" si="529">F598-H598</f>
        <v>0</v>
      </c>
      <c r="M598" s="95">
        <f t="shared" ref="M598:M605" si="530">F598-I598</f>
        <v>0</v>
      </c>
      <c r="N598" s="95">
        <f t="shared" ref="N598:N605" si="531">F598-J598</f>
        <v>0</v>
      </c>
      <c r="O598" s="76">
        <f t="shared" ref="O598:O605" si="532">F598-K598</f>
        <v>0</v>
      </c>
      <c r="P598" s="74">
        <f t="shared" ref="P598:P605" si="533">G598*$P$12</f>
        <v>0</v>
      </c>
      <c r="Q598" s="74">
        <f t="shared" ref="Q598:Q605" si="534">G598*$Q$12</f>
        <v>0</v>
      </c>
      <c r="R598" s="74">
        <f t="shared" ref="R598:R605" si="535">G598*$R$12</f>
        <v>0</v>
      </c>
      <c r="S598" s="94">
        <f t="shared" ref="S598:S605" si="536">G598*$S$12</f>
        <v>0</v>
      </c>
      <c r="T598" s="95">
        <f t="shared" ref="T598:T605" si="537">G598-P598</f>
        <v>0</v>
      </c>
      <c r="U598" s="95">
        <f t="shared" ref="U598:U605" si="538">G598-Q598</f>
        <v>0</v>
      </c>
      <c r="V598" s="95">
        <f t="shared" ref="V598:V605" si="539">G598-R598</f>
        <v>0</v>
      </c>
      <c r="W598" s="76">
        <f t="shared" ref="W598:W605" si="540">G598-S598</f>
        <v>0</v>
      </c>
    </row>
    <row r="599" spans="1:23" x14ac:dyDescent="0.2">
      <c r="A599" s="72"/>
      <c r="B599" s="110"/>
      <c r="C599" s="111"/>
      <c r="D599" s="112"/>
      <c r="E599" s="112"/>
      <c r="F599" s="74">
        <f t="shared" si="523"/>
        <v>0</v>
      </c>
      <c r="G599" s="74">
        <f t="shared" si="524"/>
        <v>0</v>
      </c>
      <c r="H599" s="74">
        <f t="shared" si="525"/>
        <v>0</v>
      </c>
      <c r="I599" s="74">
        <f t="shared" si="526"/>
        <v>0</v>
      </c>
      <c r="J599" s="74">
        <f t="shared" si="527"/>
        <v>0</v>
      </c>
      <c r="K599" s="94">
        <f t="shared" si="528"/>
        <v>0</v>
      </c>
      <c r="L599" s="95">
        <f t="shared" si="529"/>
        <v>0</v>
      </c>
      <c r="M599" s="95">
        <f t="shared" si="530"/>
        <v>0</v>
      </c>
      <c r="N599" s="95">
        <f t="shared" si="531"/>
        <v>0</v>
      </c>
      <c r="O599" s="76">
        <f t="shared" si="532"/>
        <v>0</v>
      </c>
      <c r="P599" s="74">
        <f t="shared" si="533"/>
        <v>0</v>
      </c>
      <c r="Q599" s="74">
        <f t="shared" si="534"/>
        <v>0</v>
      </c>
      <c r="R599" s="74">
        <f t="shared" si="535"/>
        <v>0</v>
      </c>
      <c r="S599" s="94">
        <f t="shared" si="536"/>
        <v>0</v>
      </c>
      <c r="T599" s="95">
        <f t="shared" si="537"/>
        <v>0</v>
      </c>
      <c r="U599" s="95">
        <f t="shared" si="538"/>
        <v>0</v>
      </c>
      <c r="V599" s="95">
        <f t="shared" si="539"/>
        <v>0</v>
      </c>
      <c r="W599" s="76">
        <f t="shared" si="540"/>
        <v>0</v>
      </c>
    </row>
    <row r="600" spans="1:23" x14ac:dyDescent="0.2">
      <c r="A600" s="113"/>
      <c r="B600" s="114"/>
      <c r="C600" s="115"/>
      <c r="D600" s="73"/>
      <c r="E600" s="73"/>
      <c r="F600" s="74">
        <f t="shared" si="523"/>
        <v>0</v>
      </c>
      <c r="G600" s="74">
        <f t="shared" si="524"/>
        <v>0</v>
      </c>
      <c r="H600" s="74">
        <f t="shared" si="525"/>
        <v>0</v>
      </c>
      <c r="I600" s="74">
        <f t="shared" si="526"/>
        <v>0</v>
      </c>
      <c r="J600" s="74">
        <f t="shared" si="527"/>
        <v>0</v>
      </c>
      <c r="K600" s="94">
        <f t="shared" si="528"/>
        <v>0</v>
      </c>
      <c r="L600" s="95">
        <f t="shared" si="529"/>
        <v>0</v>
      </c>
      <c r="M600" s="95">
        <f t="shared" si="530"/>
        <v>0</v>
      </c>
      <c r="N600" s="95">
        <f t="shared" si="531"/>
        <v>0</v>
      </c>
      <c r="O600" s="76">
        <f t="shared" si="532"/>
        <v>0</v>
      </c>
      <c r="P600" s="74">
        <f t="shared" si="533"/>
        <v>0</v>
      </c>
      <c r="Q600" s="74">
        <f t="shared" si="534"/>
        <v>0</v>
      </c>
      <c r="R600" s="74">
        <f t="shared" si="535"/>
        <v>0</v>
      </c>
      <c r="S600" s="94">
        <f t="shared" si="536"/>
        <v>0</v>
      </c>
      <c r="T600" s="95">
        <f t="shared" si="537"/>
        <v>0</v>
      </c>
      <c r="U600" s="95">
        <f t="shared" si="538"/>
        <v>0</v>
      </c>
      <c r="V600" s="95">
        <f t="shared" si="539"/>
        <v>0</v>
      </c>
      <c r="W600" s="76">
        <f t="shared" si="540"/>
        <v>0</v>
      </c>
    </row>
    <row r="601" spans="1:23" x14ac:dyDescent="0.2">
      <c r="A601" s="72"/>
      <c r="B601" s="110"/>
      <c r="C601" s="111"/>
      <c r="D601" s="112"/>
      <c r="E601" s="112"/>
      <c r="F601" s="74">
        <f t="shared" si="523"/>
        <v>0</v>
      </c>
      <c r="G601" s="74">
        <f t="shared" si="524"/>
        <v>0</v>
      </c>
      <c r="H601" s="74">
        <f t="shared" si="525"/>
        <v>0</v>
      </c>
      <c r="I601" s="74">
        <f t="shared" si="526"/>
        <v>0</v>
      </c>
      <c r="J601" s="74">
        <f t="shared" si="527"/>
        <v>0</v>
      </c>
      <c r="K601" s="94">
        <f t="shared" si="528"/>
        <v>0</v>
      </c>
      <c r="L601" s="95">
        <f t="shared" si="529"/>
        <v>0</v>
      </c>
      <c r="M601" s="95">
        <f t="shared" si="530"/>
        <v>0</v>
      </c>
      <c r="N601" s="95">
        <f t="shared" si="531"/>
        <v>0</v>
      </c>
      <c r="O601" s="76">
        <f t="shared" si="532"/>
        <v>0</v>
      </c>
      <c r="P601" s="74">
        <f t="shared" si="533"/>
        <v>0</v>
      </c>
      <c r="Q601" s="74">
        <f t="shared" si="534"/>
        <v>0</v>
      </c>
      <c r="R601" s="74">
        <f t="shared" si="535"/>
        <v>0</v>
      </c>
      <c r="S601" s="94">
        <f t="shared" si="536"/>
        <v>0</v>
      </c>
      <c r="T601" s="95">
        <f t="shared" si="537"/>
        <v>0</v>
      </c>
      <c r="U601" s="95">
        <f t="shared" si="538"/>
        <v>0</v>
      </c>
      <c r="V601" s="95">
        <f t="shared" si="539"/>
        <v>0</v>
      </c>
      <c r="W601" s="76">
        <f t="shared" si="540"/>
        <v>0</v>
      </c>
    </row>
    <row r="602" spans="1:23" x14ac:dyDescent="0.2">
      <c r="A602" s="113"/>
      <c r="B602" s="114"/>
      <c r="C602" s="115"/>
      <c r="D602" s="73"/>
      <c r="E602" s="73"/>
      <c r="F602" s="74">
        <f t="shared" si="523"/>
        <v>0</v>
      </c>
      <c r="G602" s="74">
        <f t="shared" si="524"/>
        <v>0</v>
      </c>
      <c r="H602" s="74">
        <f t="shared" si="525"/>
        <v>0</v>
      </c>
      <c r="I602" s="74">
        <f t="shared" si="526"/>
        <v>0</v>
      </c>
      <c r="J602" s="74">
        <f t="shared" si="527"/>
        <v>0</v>
      </c>
      <c r="K602" s="94">
        <f t="shared" si="528"/>
        <v>0</v>
      </c>
      <c r="L602" s="95">
        <f t="shared" si="529"/>
        <v>0</v>
      </c>
      <c r="M602" s="95">
        <f t="shared" si="530"/>
        <v>0</v>
      </c>
      <c r="N602" s="95">
        <f t="shared" si="531"/>
        <v>0</v>
      </c>
      <c r="O602" s="76">
        <f t="shared" si="532"/>
        <v>0</v>
      </c>
      <c r="P602" s="74">
        <f t="shared" si="533"/>
        <v>0</v>
      </c>
      <c r="Q602" s="74">
        <f t="shared" si="534"/>
        <v>0</v>
      </c>
      <c r="R602" s="74">
        <f t="shared" si="535"/>
        <v>0</v>
      </c>
      <c r="S602" s="94">
        <f t="shared" si="536"/>
        <v>0</v>
      </c>
      <c r="T602" s="95">
        <f t="shared" si="537"/>
        <v>0</v>
      </c>
      <c r="U602" s="95">
        <f t="shared" si="538"/>
        <v>0</v>
      </c>
      <c r="V602" s="95">
        <f t="shared" si="539"/>
        <v>0</v>
      </c>
      <c r="W602" s="76">
        <f t="shared" si="540"/>
        <v>0</v>
      </c>
    </row>
    <row r="603" spans="1:23" x14ac:dyDescent="0.2">
      <c r="A603" s="72"/>
      <c r="B603" s="110"/>
      <c r="C603" s="111"/>
      <c r="D603" s="112"/>
      <c r="E603" s="112"/>
      <c r="F603" s="74">
        <f t="shared" si="523"/>
        <v>0</v>
      </c>
      <c r="G603" s="74">
        <f t="shared" si="524"/>
        <v>0</v>
      </c>
      <c r="H603" s="74">
        <f t="shared" si="525"/>
        <v>0</v>
      </c>
      <c r="I603" s="74">
        <f t="shared" si="526"/>
        <v>0</v>
      </c>
      <c r="J603" s="74">
        <f t="shared" si="527"/>
        <v>0</v>
      </c>
      <c r="K603" s="94">
        <f t="shared" si="528"/>
        <v>0</v>
      </c>
      <c r="L603" s="95">
        <f t="shared" si="529"/>
        <v>0</v>
      </c>
      <c r="M603" s="95">
        <f t="shared" si="530"/>
        <v>0</v>
      </c>
      <c r="N603" s="95">
        <f t="shared" si="531"/>
        <v>0</v>
      </c>
      <c r="O603" s="76">
        <f t="shared" si="532"/>
        <v>0</v>
      </c>
      <c r="P603" s="74">
        <f t="shared" si="533"/>
        <v>0</v>
      </c>
      <c r="Q603" s="74">
        <f t="shared" si="534"/>
        <v>0</v>
      </c>
      <c r="R603" s="74">
        <f t="shared" si="535"/>
        <v>0</v>
      </c>
      <c r="S603" s="94">
        <f t="shared" si="536"/>
        <v>0</v>
      </c>
      <c r="T603" s="95">
        <f t="shared" si="537"/>
        <v>0</v>
      </c>
      <c r="U603" s="95">
        <f t="shared" si="538"/>
        <v>0</v>
      </c>
      <c r="V603" s="95">
        <f t="shared" si="539"/>
        <v>0</v>
      </c>
      <c r="W603" s="76">
        <f t="shared" si="540"/>
        <v>0</v>
      </c>
    </row>
    <row r="604" spans="1:23" x14ac:dyDescent="0.2">
      <c r="A604" s="113"/>
      <c r="B604" s="114"/>
      <c r="C604" s="115"/>
      <c r="D604" s="73"/>
      <c r="E604" s="73"/>
      <c r="F604" s="74">
        <f t="shared" si="523"/>
        <v>0</v>
      </c>
      <c r="G604" s="74">
        <f t="shared" si="524"/>
        <v>0</v>
      </c>
      <c r="H604" s="74">
        <f t="shared" si="525"/>
        <v>0</v>
      </c>
      <c r="I604" s="74">
        <f t="shared" si="526"/>
        <v>0</v>
      </c>
      <c r="J604" s="74">
        <f t="shared" si="527"/>
        <v>0</v>
      </c>
      <c r="K604" s="94">
        <f t="shared" si="528"/>
        <v>0</v>
      </c>
      <c r="L604" s="95">
        <f t="shared" si="529"/>
        <v>0</v>
      </c>
      <c r="M604" s="95">
        <f t="shared" si="530"/>
        <v>0</v>
      </c>
      <c r="N604" s="95">
        <f t="shared" si="531"/>
        <v>0</v>
      </c>
      <c r="O604" s="76">
        <f t="shared" si="532"/>
        <v>0</v>
      </c>
      <c r="P604" s="74">
        <f t="shared" si="533"/>
        <v>0</v>
      </c>
      <c r="Q604" s="74">
        <f t="shared" si="534"/>
        <v>0</v>
      </c>
      <c r="R604" s="74">
        <f t="shared" si="535"/>
        <v>0</v>
      </c>
      <c r="S604" s="94">
        <f t="shared" si="536"/>
        <v>0</v>
      </c>
      <c r="T604" s="95">
        <f t="shared" si="537"/>
        <v>0</v>
      </c>
      <c r="U604" s="95">
        <f t="shared" si="538"/>
        <v>0</v>
      </c>
      <c r="V604" s="95">
        <f t="shared" si="539"/>
        <v>0</v>
      </c>
      <c r="W604" s="76">
        <f t="shared" si="540"/>
        <v>0</v>
      </c>
    </row>
    <row r="605" spans="1:23" x14ac:dyDescent="0.2">
      <c r="A605" s="72"/>
      <c r="B605" s="110"/>
      <c r="C605" s="111"/>
      <c r="D605" s="112"/>
      <c r="E605" s="112"/>
      <c r="F605" s="74">
        <f t="shared" si="523"/>
        <v>0</v>
      </c>
      <c r="G605" s="74">
        <f t="shared" si="524"/>
        <v>0</v>
      </c>
      <c r="H605" s="74">
        <f t="shared" si="525"/>
        <v>0</v>
      </c>
      <c r="I605" s="74">
        <f t="shared" si="526"/>
        <v>0</v>
      </c>
      <c r="J605" s="74">
        <f t="shared" si="527"/>
        <v>0</v>
      </c>
      <c r="K605" s="94">
        <f t="shared" si="528"/>
        <v>0</v>
      </c>
      <c r="L605" s="95">
        <f t="shared" si="529"/>
        <v>0</v>
      </c>
      <c r="M605" s="95">
        <f t="shared" si="530"/>
        <v>0</v>
      </c>
      <c r="N605" s="95">
        <f t="shared" si="531"/>
        <v>0</v>
      </c>
      <c r="O605" s="76">
        <f t="shared" si="532"/>
        <v>0</v>
      </c>
      <c r="P605" s="74">
        <f t="shared" si="533"/>
        <v>0</v>
      </c>
      <c r="Q605" s="74">
        <f t="shared" si="534"/>
        <v>0</v>
      </c>
      <c r="R605" s="74">
        <f t="shared" si="535"/>
        <v>0</v>
      </c>
      <c r="S605" s="94">
        <f t="shared" si="536"/>
        <v>0</v>
      </c>
      <c r="T605" s="95">
        <f t="shared" si="537"/>
        <v>0</v>
      </c>
      <c r="U605" s="95">
        <f t="shared" si="538"/>
        <v>0</v>
      </c>
      <c r="V605" s="95">
        <f t="shared" si="539"/>
        <v>0</v>
      </c>
      <c r="W605" s="76">
        <f t="shared" si="540"/>
        <v>0</v>
      </c>
    </row>
    <row r="606" spans="1:23" x14ac:dyDescent="0.2">
      <c r="A606" s="79" t="s">
        <v>173</v>
      </c>
      <c r="B606" s="80"/>
      <c r="C606" s="81"/>
      <c r="D606" s="82"/>
      <c r="E606" s="82"/>
      <c r="F606" s="83">
        <f>SUM(F598:F605)</f>
        <v>0</v>
      </c>
      <c r="G606" s="83">
        <f>SUM(G598:G605)</f>
        <v>0</v>
      </c>
      <c r="H606" s="83">
        <f t="shared" ref="H606:W606" si="541">SUM(H598:H605)</f>
        <v>0</v>
      </c>
      <c r="I606" s="83">
        <f t="shared" si="541"/>
        <v>0</v>
      </c>
      <c r="J606" s="83">
        <f t="shared" si="541"/>
        <v>0</v>
      </c>
      <c r="K606" s="83">
        <f t="shared" si="541"/>
        <v>0</v>
      </c>
      <c r="L606" s="84">
        <f t="shared" si="541"/>
        <v>0</v>
      </c>
      <c r="M606" s="84">
        <f t="shared" si="541"/>
        <v>0</v>
      </c>
      <c r="N606" s="84">
        <f t="shared" si="541"/>
        <v>0</v>
      </c>
      <c r="O606" s="85">
        <f t="shared" si="541"/>
        <v>0</v>
      </c>
      <c r="P606" s="83">
        <f t="shared" si="541"/>
        <v>0</v>
      </c>
      <c r="Q606" s="83">
        <f t="shared" si="541"/>
        <v>0</v>
      </c>
      <c r="R606" s="83">
        <f t="shared" si="541"/>
        <v>0</v>
      </c>
      <c r="S606" s="83">
        <f t="shared" si="541"/>
        <v>0</v>
      </c>
      <c r="T606" s="84">
        <f t="shared" si="541"/>
        <v>0</v>
      </c>
      <c r="U606" s="84">
        <f t="shared" si="541"/>
        <v>0</v>
      </c>
      <c r="V606" s="84">
        <f t="shared" si="541"/>
        <v>0</v>
      </c>
      <c r="W606" s="85">
        <f t="shared" si="541"/>
        <v>0</v>
      </c>
    </row>
    <row r="607" spans="1:23" x14ac:dyDescent="0.2">
      <c r="A607" s="116" t="s">
        <v>174</v>
      </c>
      <c r="B607" s="117"/>
      <c r="C607" s="118"/>
      <c r="D607" s="119"/>
      <c r="E607" s="119"/>
      <c r="F607" s="120"/>
      <c r="G607" s="120"/>
      <c r="H607" s="120"/>
      <c r="I607" s="120"/>
      <c r="J607" s="120"/>
      <c r="K607" s="120"/>
      <c r="L607" s="121"/>
      <c r="M607" s="121"/>
      <c r="N607" s="121"/>
      <c r="O607" s="122"/>
      <c r="P607" s="120"/>
      <c r="Q607" s="120"/>
      <c r="R607" s="120"/>
      <c r="S607" s="120"/>
      <c r="T607" s="121"/>
      <c r="U607" s="121"/>
      <c r="V607" s="121"/>
      <c r="W607" s="122"/>
    </row>
    <row r="608" spans="1:23" x14ac:dyDescent="0.2">
      <c r="A608" s="123"/>
      <c r="B608" s="124"/>
      <c r="C608" s="125"/>
      <c r="D608" s="126"/>
      <c r="E608" s="126"/>
      <c r="F608" s="127">
        <f>C608*D608</f>
        <v>0</v>
      </c>
      <c r="G608" s="127">
        <f>C608*E608</f>
        <v>0</v>
      </c>
      <c r="H608" s="127">
        <f>F608*$H$12</f>
        <v>0</v>
      </c>
      <c r="I608" s="127">
        <f>F608*$I$12</f>
        <v>0</v>
      </c>
      <c r="J608" s="127">
        <f>F608*$J$12</f>
        <v>0</v>
      </c>
      <c r="K608" s="128">
        <f>F608*$K$12</f>
        <v>0</v>
      </c>
      <c r="L608" s="129">
        <f>F608-H608</f>
        <v>0</v>
      </c>
      <c r="M608" s="129">
        <f>F608-I608</f>
        <v>0</v>
      </c>
      <c r="N608" s="129">
        <f>F608-J608</f>
        <v>0</v>
      </c>
      <c r="O608" s="130">
        <f>F608-K608</f>
        <v>0</v>
      </c>
      <c r="P608" s="127">
        <f>G608*$P$12</f>
        <v>0</v>
      </c>
      <c r="Q608" s="127">
        <f>G608*$Q$12</f>
        <v>0</v>
      </c>
      <c r="R608" s="127">
        <f>G608*$R$12</f>
        <v>0</v>
      </c>
      <c r="S608" s="128">
        <f>G608*$S$12</f>
        <v>0</v>
      </c>
      <c r="T608" s="129">
        <f>G608-P608</f>
        <v>0</v>
      </c>
      <c r="U608" s="129">
        <f>G608-Q608</f>
        <v>0</v>
      </c>
      <c r="V608" s="129">
        <f>G608-R608</f>
        <v>0</v>
      </c>
      <c r="W608" s="130">
        <f>G608-S608</f>
        <v>0</v>
      </c>
    </row>
    <row r="609" spans="1:23" x14ac:dyDescent="0.2">
      <c r="A609" s="123"/>
      <c r="B609" s="124"/>
      <c r="C609" s="125"/>
      <c r="D609" s="126"/>
      <c r="E609" s="126"/>
      <c r="F609" s="127">
        <f>C609*D609</f>
        <v>0</v>
      </c>
      <c r="G609" s="127">
        <f>C609*E609</f>
        <v>0</v>
      </c>
      <c r="H609" s="127">
        <f>F609*$H$12</f>
        <v>0</v>
      </c>
      <c r="I609" s="127">
        <f>F609*$I$12</f>
        <v>0</v>
      </c>
      <c r="J609" s="127">
        <f>F609*$J$12</f>
        <v>0</v>
      </c>
      <c r="K609" s="128">
        <f>F609*$K$12</f>
        <v>0</v>
      </c>
      <c r="L609" s="129">
        <f>F609-H609</f>
        <v>0</v>
      </c>
      <c r="M609" s="129">
        <f>F609-I609</f>
        <v>0</v>
      </c>
      <c r="N609" s="129">
        <f>F609-J609</f>
        <v>0</v>
      </c>
      <c r="O609" s="130">
        <f>F609-K609</f>
        <v>0</v>
      </c>
      <c r="P609" s="127">
        <f>G609*$P$12</f>
        <v>0</v>
      </c>
      <c r="Q609" s="127">
        <f>G609*$Q$12</f>
        <v>0</v>
      </c>
      <c r="R609" s="127">
        <f>G609*$R$12</f>
        <v>0</v>
      </c>
      <c r="S609" s="128">
        <f>G609*$S$12</f>
        <v>0</v>
      </c>
      <c r="T609" s="129">
        <f>G609-P609</f>
        <v>0</v>
      </c>
      <c r="U609" s="129">
        <f>G609-Q609</f>
        <v>0</v>
      </c>
      <c r="V609" s="129">
        <f>G609-R609</f>
        <v>0</v>
      </c>
      <c r="W609" s="130">
        <f>G609-S609</f>
        <v>0</v>
      </c>
    </row>
    <row r="610" spans="1:23" x14ac:dyDescent="0.2">
      <c r="A610" s="123"/>
      <c r="B610" s="124"/>
      <c r="C610" s="125"/>
      <c r="D610" s="126"/>
      <c r="E610" s="126"/>
      <c r="F610" s="127">
        <f>C610*D610</f>
        <v>0</v>
      </c>
      <c r="G610" s="127">
        <f>C610*E610</f>
        <v>0</v>
      </c>
      <c r="H610" s="127">
        <f>F610*$H$12</f>
        <v>0</v>
      </c>
      <c r="I610" s="127">
        <f>F610*$I$12</f>
        <v>0</v>
      </c>
      <c r="J610" s="127">
        <f>F610*$J$12</f>
        <v>0</v>
      </c>
      <c r="K610" s="128">
        <f>F610*$K$12</f>
        <v>0</v>
      </c>
      <c r="L610" s="129">
        <f>F610-H610</f>
        <v>0</v>
      </c>
      <c r="M610" s="129">
        <f>F610-I610</f>
        <v>0</v>
      </c>
      <c r="N610" s="129">
        <f>F610-J610</f>
        <v>0</v>
      </c>
      <c r="O610" s="130">
        <f>F610-K610</f>
        <v>0</v>
      </c>
      <c r="P610" s="127">
        <f>G610*$P$12</f>
        <v>0</v>
      </c>
      <c r="Q610" s="127">
        <f>G610*$Q$12</f>
        <v>0</v>
      </c>
      <c r="R610" s="127">
        <f>G610*$R$12</f>
        <v>0</v>
      </c>
      <c r="S610" s="128">
        <f>G610*$S$12</f>
        <v>0</v>
      </c>
      <c r="T610" s="129">
        <f>G610-P610</f>
        <v>0</v>
      </c>
      <c r="U610" s="129">
        <f>G610-Q610</f>
        <v>0</v>
      </c>
      <c r="V610" s="129">
        <f>G610-R610</f>
        <v>0</v>
      </c>
      <c r="W610" s="130">
        <f>G610-S610</f>
        <v>0</v>
      </c>
    </row>
    <row r="611" spans="1:23" x14ac:dyDescent="0.2">
      <c r="A611" s="123"/>
      <c r="B611" s="124"/>
      <c r="C611" s="125"/>
      <c r="D611" s="126"/>
      <c r="E611" s="126"/>
      <c r="F611" s="127">
        <f>C611*D611</f>
        <v>0</v>
      </c>
      <c r="G611" s="127">
        <f>C611*E611</f>
        <v>0</v>
      </c>
      <c r="H611" s="127">
        <f>F611*$H$12</f>
        <v>0</v>
      </c>
      <c r="I611" s="127">
        <f>F611*$I$12</f>
        <v>0</v>
      </c>
      <c r="J611" s="127">
        <f>F611*$J$12</f>
        <v>0</v>
      </c>
      <c r="K611" s="128">
        <f>F611*$K$12</f>
        <v>0</v>
      </c>
      <c r="L611" s="129">
        <f>F611-H611</f>
        <v>0</v>
      </c>
      <c r="M611" s="129">
        <f>F611-I611</f>
        <v>0</v>
      </c>
      <c r="N611" s="129">
        <f>F611-J611</f>
        <v>0</v>
      </c>
      <c r="O611" s="130">
        <f>F611-K611</f>
        <v>0</v>
      </c>
      <c r="P611" s="127">
        <f>G611*$P$12</f>
        <v>0</v>
      </c>
      <c r="Q611" s="127">
        <f>G611*$Q$12</f>
        <v>0</v>
      </c>
      <c r="R611" s="127">
        <f>G611*$R$12</f>
        <v>0</v>
      </c>
      <c r="S611" s="128">
        <f>G611*$S$12</f>
        <v>0</v>
      </c>
      <c r="T611" s="129">
        <f>G611-P611</f>
        <v>0</v>
      </c>
      <c r="U611" s="129">
        <f>G611-Q611</f>
        <v>0</v>
      </c>
      <c r="V611" s="129">
        <f>G611-R611</f>
        <v>0</v>
      </c>
      <c r="W611" s="130">
        <f>G611-S611</f>
        <v>0</v>
      </c>
    </row>
    <row r="612" spans="1:23" x14ac:dyDescent="0.2">
      <c r="A612" s="123"/>
      <c r="B612" s="124"/>
      <c r="C612" s="125"/>
      <c r="D612" s="126"/>
      <c r="E612" s="126"/>
      <c r="F612" s="127">
        <f>C612*D612</f>
        <v>0</v>
      </c>
      <c r="G612" s="127">
        <f>C612*E612</f>
        <v>0</v>
      </c>
      <c r="H612" s="127">
        <f>F612*$H$12</f>
        <v>0</v>
      </c>
      <c r="I612" s="127">
        <f>F612*$I$12</f>
        <v>0</v>
      </c>
      <c r="J612" s="127">
        <f>F612*$J$12</f>
        <v>0</v>
      </c>
      <c r="K612" s="128">
        <f>F612*$K$12</f>
        <v>0</v>
      </c>
      <c r="L612" s="129">
        <f>F612-H612</f>
        <v>0</v>
      </c>
      <c r="M612" s="129">
        <f>F612-I612</f>
        <v>0</v>
      </c>
      <c r="N612" s="129">
        <f>F612-J612</f>
        <v>0</v>
      </c>
      <c r="O612" s="130">
        <f>F612-K612</f>
        <v>0</v>
      </c>
      <c r="P612" s="127">
        <f>G612*$P$12</f>
        <v>0</v>
      </c>
      <c r="Q612" s="127">
        <f>G612*$Q$12</f>
        <v>0</v>
      </c>
      <c r="R612" s="127">
        <f>G612*$R$12</f>
        <v>0</v>
      </c>
      <c r="S612" s="128">
        <f>G612*$S$12</f>
        <v>0</v>
      </c>
      <c r="T612" s="129">
        <f>G612-P612</f>
        <v>0</v>
      </c>
      <c r="U612" s="129">
        <f>G612-Q612</f>
        <v>0</v>
      </c>
      <c r="V612" s="129">
        <f>G612-R612</f>
        <v>0</v>
      </c>
      <c r="W612" s="130">
        <f>G612-S612</f>
        <v>0</v>
      </c>
    </row>
    <row r="613" spans="1:23" x14ac:dyDescent="0.2">
      <c r="A613" s="131" t="s">
        <v>34</v>
      </c>
      <c r="B613" s="132"/>
      <c r="C613" s="133"/>
      <c r="D613" s="134"/>
      <c r="E613" s="134"/>
      <c r="F613" s="135">
        <f>SUM(F608:F612)</f>
        <v>0</v>
      </c>
      <c r="G613" s="135">
        <f>SUM(G608:G612)</f>
        <v>0</v>
      </c>
      <c r="H613" s="135">
        <f t="shared" ref="H613:W613" si="542">SUM(H608:H612)</f>
        <v>0</v>
      </c>
      <c r="I613" s="135">
        <f t="shared" si="542"/>
        <v>0</v>
      </c>
      <c r="J613" s="135">
        <f t="shared" si="542"/>
        <v>0</v>
      </c>
      <c r="K613" s="135">
        <f t="shared" si="542"/>
        <v>0</v>
      </c>
      <c r="L613" s="136">
        <f t="shared" si="542"/>
        <v>0</v>
      </c>
      <c r="M613" s="136">
        <f t="shared" si="542"/>
        <v>0</v>
      </c>
      <c r="N613" s="136">
        <f t="shared" si="542"/>
        <v>0</v>
      </c>
      <c r="O613" s="137">
        <f t="shared" si="542"/>
        <v>0</v>
      </c>
      <c r="P613" s="135">
        <f t="shared" si="542"/>
        <v>0</v>
      </c>
      <c r="Q613" s="135">
        <f t="shared" si="542"/>
        <v>0</v>
      </c>
      <c r="R613" s="135">
        <f t="shared" si="542"/>
        <v>0</v>
      </c>
      <c r="S613" s="135">
        <f t="shared" si="542"/>
        <v>0</v>
      </c>
      <c r="T613" s="136">
        <f t="shared" si="542"/>
        <v>0</v>
      </c>
      <c r="U613" s="136">
        <f t="shared" si="542"/>
        <v>0</v>
      </c>
      <c r="V613" s="136">
        <f t="shared" si="542"/>
        <v>0</v>
      </c>
      <c r="W613" s="137">
        <f t="shared" si="542"/>
        <v>0</v>
      </c>
    </row>
    <row r="614" spans="1:23" ht="38.25" x14ac:dyDescent="0.2">
      <c r="A614" s="24" t="s">
        <v>177</v>
      </c>
      <c r="B614" s="25"/>
      <c r="C614" s="26"/>
      <c r="D614" s="86"/>
      <c r="E614" s="86"/>
      <c r="F614" s="87"/>
      <c r="G614" s="87"/>
      <c r="H614" s="87"/>
      <c r="I614" s="87"/>
      <c r="J614" s="87"/>
      <c r="K614" s="87"/>
      <c r="L614" s="88"/>
      <c r="M614" s="88"/>
      <c r="N614" s="88"/>
      <c r="O614" s="89"/>
      <c r="P614" s="87"/>
      <c r="Q614" s="87"/>
      <c r="R614" s="87"/>
      <c r="S614" s="87"/>
      <c r="T614" s="88"/>
      <c r="U614" s="88"/>
      <c r="V614" s="88"/>
      <c r="W614" s="89"/>
    </row>
    <row r="615" spans="1:23" x14ac:dyDescent="0.2">
      <c r="A615" s="90"/>
      <c r="B615" s="91"/>
      <c r="C615" s="92"/>
      <c r="D615" s="93"/>
      <c r="E615" s="93"/>
      <c r="F615" s="74">
        <f>C615*D615</f>
        <v>0</v>
      </c>
      <c r="G615" s="74">
        <f>C615*E615</f>
        <v>0</v>
      </c>
      <c r="H615" s="77">
        <f>F615*$H$12</f>
        <v>0</v>
      </c>
      <c r="I615" s="77">
        <f>F615*$I$12</f>
        <v>0</v>
      </c>
      <c r="J615" s="77">
        <f>F615*$J$12</f>
        <v>0</v>
      </c>
      <c r="K615" s="138">
        <f>F615*$K$12</f>
        <v>0</v>
      </c>
      <c r="L615" s="139">
        <f>F615-H615</f>
        <v>0</v>
      </c>
      <c r="M615" s="139">
        <f>F615-I615</f>
        <v>0</v>
      </c>
      <c r="N615" s="139">
        <f>F615-J615</f>
        <v>0</v>
      </c>
      <c r="O615" s="76">
        <f>F615-K615</f>
        <v>0</v>
      </c>
      <c r="P615" s="77">
        <f>G615*$P$12</f>
        <v>0</v>
      </c>
      <c r="Q615" s="77">
        <f>G615*$Q$12</f>
        <v>0</v>
      </c>
      <c r="R615" s="77">
        <f>G615*$R$12</f>
        <v>0</v>
      </c>
      <c r="S615" s="138">
        <f>G615*$S$12</f>
        <v>0</v>
      </c>
      <c r="T615" s="139">
        <f>G615-P615</f>
        <v>0</v>
      </c>
      <c r="U615" s="139">
        <f>G615-Q615</f>
        <v>0</v>
      </c>
      <c r="V615" s="139">
        <f>G615-R615</f>
        <v>0</v>
      </c>
      <c r="W615" s="76">
        <f>G615-S615</f>
        <v>0</v>
      </c>
    </row>
    <row r="616" spans="1:23" x14ac:dyDescent="0.2">
      <c r="A616" s="90"/>
      <c r="B616" s="91"/>
      <c r="C616" s="92"/>
      <c r="D616" s="93"/>
      <c r="E616" s="93"/>
      <c r="F616" s="74">
        <f>C616*D616</f>
        <v>0</v>
      </c>
      <c r="G616" s="74">
        <f>C616*E616</f>
        <v>0</v>
      </c>
      <c r="H616" s="77">
        <f>F616*$H$12</f>
        <v>0</v>
      </c>
      <c r="I616" s="77">
        <f>F616*$I$12</f>
        <v>0</v>
      </c>
      <c r="J616" s="77">
        <f>F616*$J$12</f>
        <v>0</v>
      </c>
      <c r="K616" s="138">
        <f>F616*$K$12</f>
        <v>0</v>
      </c>
      <c r="L616" s="139">
        <f>F616-H616</f>
        <v>0</v>
      </c>
      <c r="M616" s="139">
        <f>F616-I616</f>
        <v>0</v>
      </c>
      <c r="N616" s="139">
        <f>F616-J616</f>
        <v>0</v>
      </c>
      <c r="O616" s="76">
        <f>F616-K616</f>
        <v>0</v>
      </c>
      <c r="P616" s="77">
        <f>G616*$P$12</f>
        <v>0</v>
      </c>
      <c r="Q616" s="77">
        <f>G616*$Q$12</f>
        <v>0</v>
      </c>
      <c r="R616" s="77">
        <f>G616*$R$12</f>
        <v>0</v>
      </c>
      <c r="S616" s="138">
        <f>G616*$S$12</f>
        <v>0</v>
      </c>
      <c r="T616" s="139">
        <f>G616-P616</f>
        <v>0</v>
      </c>
      <c r="U616" s="139">
        <f>G616-Q616</f>
        <v>0</v>
      </c>
      <c r="V616" s="139">
        <f>G616-R616</f>
        <v>0</v>
      </c>
      <c r="W616" s="76">
        <f>G616-S616</f>
        <v>0</v>
      </c>
    </row>
    <row r="617" spans="1:23" x14ac:dyDescent="0.2">
      <c r="A617" s="90"/>
      <c r="B617" s="91"/>
      <c r="C617" s="92"/>
      <c r="D617" s="93"/>
      <c r="E617" s="93"/>
      <c r="F617" s="74">
        <f>C617*D617</f>
        <v>0</v>
      </c>
      <c r="G617" s="74">
        <f>C617*E617</f>
        <v>0</v>
      </c>
      <c r="H617" s="77">
        <f>F617*$H$12</f>
        <v>0</v>
      </c>
      <c r="I617" s="77">
        <f>F617*$I$12</f>
        <v>0</v>
      </c>
      <c r="J617" s="77">
        <f>F617*$J$12</f>
        <v>0</v>
      </c>
      <c r="K617" s="138">
        <f>F617*$K$12</f>
        <v>0</v>
      </c>
      <c r="L617" s="139">
        <f>F617-H617</f>
        <v>0</v>
      </c>
      <c r="M617" s="139">
        <f>F617-I617</f>
        <v>0</v>
      </c>
      <c r="N617" s="139">
        <f>F617-J617</f>
        <v>0</v>
      </c>
      <c r="O617" s="76">
        <f>F617-K617</f>
        <v>0</v>
      </c>
      <c r="P617" s="77">
        <f>G617*$P$12</f>
        <v>0</v>
      </c>
      <c r="Q617" s="77">
        <f>G617*$Q$12</f>
        <v>0</v>
      </c>
      <c r="R617" s="77">
        <f>G617*$R$12</f>
        <v>0</v>
      </c>
      <c r="S617" s="138">
        <f>G617*$S$12</f>
        <v>0</v>
      </c>
      <c r="T617" s="139">
        <f>G617-P617</f>
        <v>0</v>
      </c>
      <c r="U617" s="139">
        <f>G617-Q617</f>
        <v>0</v>
      </c>
      <c r="V617" s="139">
        <f>G617-R617</f>
        <v>0</v>
      </c>
      <c r="W617" s="76">
        <f>G617-S617</f>
        <v>0</v>
      </c>
    </row>
    <row r="618" spans="1:23" x14ac:dyDescent="0.2">
      <c r="A618" s="90"/>
      <c r="B618" s="91"/>
      <c r="C618" s="92"/>
      <c r="D618" s="93"/>
      <c r="E618" s="93"/>
      <c r="F618" s="74">
        <f>C618*D618</f>
        <v>0</v>
      </c>
      <c r="G618" s="74">
        <f>C618*E618</f>
        <v>0</v>
      </c>
      <c r="H618" s="77">
        <f>F618*$H$12</f>
        <v>0</v>
      </c>
      <c r="I618" s="77">
        <f>F618*$I$12</f>
        <v>0</v>
      </c>
      <c r="J618" s="77">
        <f>F618*$J$12</f>
        <v>0</v>
      </c>
      <c r="K618" s="138">
        <f>F618*$K$12</f>
        <v>0</v>
      </c>
      <c r="L618" s="139">
        <f>F618-H618</f>
        <v>0</v>
      </c>
      <c r="M618" s="139">
        <f>F618-I618</f>
        <v>0</v>
      </c>
      <c r="N618" s="139">
        <f>F618-J618</f>
        <v>0</v>
      </c>
      <c r="O618" s="76">
        <f>F618-K618</f>
        <v>0</v>
      </c>
      <c r="P618" s="77">
        <f>G618*$P$12</f>
        <v>0</v>
      </c>
      <c r="Q618" s="77">
        <f>G618*$Q$12</f>
        <v>0</v>
      </c>
      <c r="R618" s="77">
        <f>G618*$R$12</f>
        <v>0</v>
      </c>
      <c r="S618" s="138">
        <f>G618*$S$12</f>
        <v>0</v>
      </c>
      <c r="T618" s="139">
        <f>G618-P618</f>
        <v>0</v>
      </c>
      <c r="U618" s="139">
        <f>G618-Q618</f>
        <v>0</v>
      </c>
      <c r="V618" s="139">
        <f>G618-R618</f>
        <v>0</v>
      </c>
      <c r="W618" s="76">
        <f>G618-S618</f>
        <v>0</v>
      </c>
    </row>
    <row r="619" spans="1:23" x14ac:dyDescent="0.2">
      <c r="A619" s="90"/>
      <c r="B619" s="91"/>
      <c r="C619" s="92"/>
      <c r="D619" s="93"/>
      <c r="E619" s="93"/>
      <c r="F619" s="74">
        <f>C619*D619</f>
        <v>0</v>
      </c>
      <c r="G619" s="74">
        <f>C619*E619</f>
        <v>0</v>
      </c>
      <c r="H619" s="77">
        <f>F619*$H$12</f>
        <v>0</v>
      </c>
      <c r="I619" s="77">
        <f>F619*$I$12</f>
        <v>0</v>
      </c>
      <c r="J619" s="77">
        <f>F619*$J$12</f>
        <v>0</v>
      </c>
      <c r="K619" s="138">
        <f>F619*$K$12</f>
        <v>0</v>
      </c>
      <c r="L619" s="139">
        <f>F619-H619</f>
        <v>0</v>
      </c>
      <c r="M619" s="139">
        <f>F619-I619</f>
        <v>0</v>
      </c>
      <c r="N619" s="139">
        <f>F619-J619</f>
        <v>0</v>
      </c>
      <c r="O619" s="76">
        <f>F619-K619</f>
        <v>0</v>
      </c>
      <c r="P619" s="77">
        <f>G619*$P$12</f>
        <v>0</v>
      </c>
      <c r="Q619" s="77">
        <f>G619*$Q$12</f>
        <v>0</v>
      </c>
      <c r="R619" s="77">
        <f>G619*$R$12</f>
        <v>0</v>
      </c>
      <c r="S619" s="138">
        <f>G619*$S$12</f>
        <v>0</v>
      </c>
      <c r="T619" s="139">
        <f>G619-P619</f>
        <v>0</v>
      </c>
      <c r="U619" s="139">
        <f>G619-Q619</f>
        <v>0</v>
      </c>
      <c r="V619" s="139">
        <f>G619-R619</f>
        <v>0</v>
      </c>
      <c r="W619" s="76">
        <f>G619-S619</f>
        <v>0</v>
      </c>
    </row>
    <row r="620" spans="1:23" x14ac:dyDescent="0.2">
      <c r="A620" s="96" t="s">
        <v>46</v>
      </c>
      <c r="B620" s="97"/>
      <c r="C620" s="98"/>
      <c r="D620" s="99"/>
      <c r="E620" s="99"/>
      <c r="F620" s="83">
        <f>SUM(F615:F619)</f>
        <v>0</v>
      </c>
      <c r="G620" s="83">
        <f>SUM(G615:G619)</f>
        <v>0</v>
      </c>
      <c r="H620" s="83">
        <f t="shared" ref="H620:W620" si="543">SUM(H615:H619)</f>
        <v>0</v>
      </c>
      <c r="I620" s="83">
        <f t="shared" si="543"/>
        <v>0</v>
      </c>
      <c r="J620" s="83">
        <f t="shared" si="543"/>
        <v>0</v>
      </c>
      <c r="K620" s="83">
        <f t="shared" si="543"/>
        <v>0</v>
      </c>
      <c r="L620" s="84">
        <f t="shared" si="543"/>
        <v>0</v>
      </c>
      <c r="M620" s="84">
        <f t="shared" si="543"/>
        <v>0</v>
      </c>
      <c r="N620" s="84">
        <f t="shared" si="543"/>
        <v>0</v>
      </c>
      <c r="O620" s="85">
        <f t="shared" si="543"/>
        <v>0</v>
      </c>
      <c r="P620" s="83">
        <f t="shared" si="543"/>
        <v>0</v>
      </c>
      <c r="Q620" s="83">
        <f t="shared" si="543"/>
        <v>0</v>
      </c>
      <c r="R620" s="83">
        <f t="shared" si="543"/>
        <v>0</v>
      </c>
      <c r="S620" s="83">
        <f t="shared" si="543"/>
        <v>0</v>
      </c>
      <c r="T620" s="84">
        <f t="shared" si="543"/>
        <v>0</v>
      </c>
      <c r="U620" s="84">
        <f t="shared" si="543"/>
        <v>0</v>
      </c>
      <c r="V620" s="84">
        <f t="shared" si="543"/>
        <v>0</v>
      </c>
      <c r="W620" s="85">
        <f t="shared" si="543"/>
        <v>0</v>
      </c>
    </row>
    <row r="621" spans="1:23" ht="13.5" thickBot="1" x14ac:dyDescent="0.25">
      <c r="A621" s="131" t="s">
        <v>176</v>
      </c>
      <c r="B621" s="132"/>
      <c r="C621" s="133"/>
      <c r="D621" s="134"/>
      <c r="E621" s="134"/>
      <c r="F621" s="135">
        <v>0</v>
      </c>
      <c r="G621" s="135">
        <v>0</v>
      </c>
      <c r="H621" s="135">
        <f>F621*$H$12</f>
        <v>0</v>
      </c>
      <c r="I621" s="135">
        <f>F621*$I$12</f>
        <v>0</v>
      </c>
      <c r="J621" s="135">
        <f>F621*$J$12</f>
        <v>0</v>
      </c>
      <c r="K621" s="135">
        <f>F621*$K$12</f>
        <v>0</v>
      </c>
      <c r="L621" s="136">
        <f>F621-H621</f>
        <v>0</v>
      </c>
      <c r="M621" s="136">
        <f>F621-I621</f>
        <v>0</v>
      </c>
      <c r="N621" s="136">
        <f>F621-J621</f>
        <v>0</v>
      </c>
      <c r="O621" s="137">
        <f>F621-K621</f>
        <v>0</v>
      </c>
      <c r="P621" s="135">
        <f>G621*$P$12</f>
        <v>0</v>
      </c>
      <c r="Q621" s="135">
        <f>G621*$Q$12</f>
        <v>0</v>
      </c>
      <c r="R621" s="135">
        <f>G621*$R$12</f>
        <v>0</v>
      </c>
      <c r="S621" s="135">
        <f>G621*$S$12</f>
        <v>0</v>
      </c>
      <c r="T621" s="136">
        <f>G621-P621</f>
        <v>0</v>
      </c>
      <c r="U621" s="136">
        <f>G621-Q621</f>
        <v>0</v>
      </c>
      <c r="V621" s="136">
        <f>G621-R621</f>
        <v>0</v>
      </c>
      <c r="W621" s="137">
        <f>G621-S621</f>
        <v>0</v>
      </c>
    </row>
    <row r="622" spans="1:23" ht="13.5" thickBot="1" x14ac:dyDescent="0.25">
      <c r="A622" s="163" t="s">
        <v>35</v>
      </c>
      <c r="B622" s="164"/>
      <c r="C622" s="165"/>
      <c r="D622" s="166"/>
      <c r="E622" s="166"/>
      <c r="F622" s="167">
        <f>F541+F548+F555+F562+F574+F586+F596+F606+F613+F620+F621</f>
        <v>0</v>
      </c>
      <c r="G622" s="167">
        <f t="shared" ref="G622:W622" si="544">G541+G548+G555+G562+G574+G586+G596+G606+G613+G620+G621</f>
        <v>0</v>
      </c>
      <c r="H622" s="167">
        <f t="shared" si="544"/>
        <v>0</v>
      </c>
      <c r="I622" s="167">
        <f t="shared" si="544"/>
        <v>0</v>
      </c>
      <c r="J622" s="167">
        <f t="shared" si="544"/>
        <v>0</v>
      </c>
      <c r="K622" s="167">
        <f t="shared" si="544"/>
        <v>0</v>
      </c>
      <c r="L622" s="167">
        <f t="shared" si="544"/>
        <v>0</v>
      </c>
      <c r="M622" s="167">
        <f t="shared" si="544"/>
        <v>0</v>
      </c>
      <c r="N622" s="167">
        <f t="shared" si="544"/>
        <v>0</v>
      </c>
      <c r="O622" s="167">
        <f t="shared" si="544"/>
        <v>0</v>
      </c>
      <c r="P622" s="167">
        <f t="shared" si="544"/>
        <v>0</v>
      </c>
      <c r="Q622" s="167">
        <f t="shared" si="544"/>
        <v>0</v>
      </c>
      <c r="R622" s="167">
        <f t="shared" si="544"/>
        <v>0</v>
      </c>
      <c r="S622" s="167">
        <f t="shared" si="544"/>
        <v>0</v>
      </c>
      <c r="T622" s="167">
        <f t="shared" si="544"/>
        <v>0</v>
      </c>
      <c r="U622" s="167">
        <f t="shared" si="544"/>
        <v>0</v>
      </c>
      <c r="V622" s="167">
        <f t="shared" si="544"/>
        <v>0</v>
      </c>
      <c r="W622" s="167">
        <f t="shared" si="544"/>
        <v>0</v>
      </c>
    </row>
    <row r="623" spans="1:23" x14ac:dyDescent="0.2">
      <c r="A623" s="161" t="s">
        <v>36</v>
      </c>
      <c r="B623" s="140"/>
      <c r="C623" s="141"/>
      <c r="D623" s="141"/>
      <c r="E623" s="141"/>
      <c r="F623" s="142"/>
      <c r="G623" s="142"/>
      <c r="H623" s="142"/>
      <c r="I623" s="142"/>
      <c r="J623" s="142"/>
      <c r="K623" s="143"/>
      <c r="L623" s="144"/>
      <c r="M623" s="144"/>
      <c r="N623" s="144"/>
      <c r="O623" s="145"/>
      <c r="P623" s="142"/>
      <c r="Q623" s="142"/>
      <c r="R623" s="142"/>
      <c r="S623" s="143"/>
      <c r="T623" s="144"/>
      <c r="U623" s="144"/>
      <c r="V623" s="144"/>
      <c r="W623" s="145"/>
    </row>
    <row r="624" spans="1:23" x14ac:dyDescent="0.2">
      <c r="A624" s="19" t="s">
        <v>30</v>
      </c>
      <c r="B624" s="20"/>
      <c r="C624" s="21"/>
      <c r="D624" s="21"/>
      <c r="E624" s="21"/>
      <c r="F624" s="66"/>
      <c r="G624" s="66"/>
      <c r="H624" s="66"/>
      <c r="I624" s="66"/>
      <c r="J624" s="66"/>
      <c r="K624" s="66"/>
      <c r="L624" s="67"/>
      <c r="M624" s="67"/>
      <c r="N624" s="67"/>
      <c r="O624" s="68"/>
      <c r="P624" s="66"/>
      <c r="Q624" s="66"/>
      <c r="R624" s="66"/>
      <c r="S624" s="66"/>
      <c r="T624" s="67"/>
      <c r="U624" s="67"/>
      <c r="V624" s="67"/>
      <c r="W624" s="68"/>
    </row>
    <row r="625" spans="1:23" x14ac:dyDescent="0.2">
      <c r="A625" s="72" t="s">
        <v>120</v>
      </c>
      <c r="B625" s="22"/>
      <c r="C625" s="23"/>
      <c r="D625" s="73"/>
      <c r="E625" s="73"/>
      <c r="F625" s="74">
        <f t="shared" ref="F625:F661" si="545">C625*D625</f>
        <v>0</v>
      </c>
      <c r="G625" s="74">
        <f t="shared" ref="G625:G661" si="546">C625*E625</f>
        <v>0</v>
      </c>
      <c r="H625" s="74">
        <f t="shared" ref="H625:H639" si="547">F625*$H$12</f>
        <v>0</v>
      </c>
      <c r="I625" s="74">
        <f t="shared" ref="I625:I639" si="548">F625*$I$12</f>
        <v>0</v>
      </c>
      <c r="J625" s="74">
        <f t="shared" ref="J625:J639" si="549">F625*$J$12</f>
        <v>0</v>
      </c>
      <c r="K625" s="74">
        <f t="shared" ref="K625:K639" si="550">F625*$K$12</f>
        <v>0</v>
      </c>
      <c r="L625" s="75">
        <f t="shared" ref="L625:L639" si="551">F625-H625</f>
        <v>0</v>
      </c>
      <c r="M625" s="75">
        <f t="shared" ref="M625:M639" si="552">F625-I625</f>
        <v>0</v>
      </c>
      <c r="N625" s="75">
        <f t="shared" ref="N625:N639" si="553">F625-J625</f>
        <v>0</v>
      </c>
      <c r="O625" s="76">
        <f t="shared" ref="O625:O639" si="554">F625-K625</f>
        <v>0</v>
      </c>
      <c r="P625" s="74">
        <f t="shared" ref="P625:P639" si="555">G625*$P$12</f>
        <v>0</v>
      </c>
      <c r="Q625" s="74">
        <f t="shared" ref="Q625:Q639" si="556">G625*$Q$12</f>
        <v>0</v>
      </c>
      <c r="R625" s="74">
        <f t="shared" ref="R625:R639" si="557">G625*$R$12</f>
        <v>0</v>
      </c>
      <c r="S625" s="74">
        <f t="shared" ref="S625:S639" si="558">G625*$S$12</f>
        <v>0</v>
      </c>
      <c r="T625" s="75">
        <f t="shared" ref="T625:T639" si="559">G625-P625</f>
        <v>0</v>
      </c>
      <c r="U625" s="75">
        <f t="shared" ref="U625:U639" si="560">G625-Q625</f>
        <v>0</v>
      </c>
      <c r="V625" s="75">
        <f t="shared" ref="V625:V639" si="561">G625-R625</f>
        <v>0</v>
      </c>
      <c r="W625" s="76">
        <f t="shared" ref="W625:W639" si="562">G625-S625</f>
        <v>0</v>
      </c>
    </row>
    <row r="626" spans="1:23" x14ac:dyDescent="0.2">
      <c r="A626" s="72"/>
      <c r="B626" s="22"/>
      <c r="C626" s="23"/>
      <c r="D626" s="73"/>
      <c r="E626" s="73"/>
      <c r="F626" s="74">
        <f t="shared" si="545"/>
        <v>0</v>
      </c>
      <c r="G626" s="74">
        <f t="shared" si="546"/>
        <v>0</v>
      </c>
      <c r="H626" s="74">
        <f t="shared" si="547"/>
        <v>0</v>
      </c>
      <c r="I626" s="74">
        <f t="shared" si="548"/>
        <v>0</v>
      </c>
      <c r="J626" s="77">
        <f t="shared" si="549"/>
        <v>0</v>
      </c>
      <c r="K626" s="74">
        <f t="shared" si="550"/>
        <v>0</v>
      </c>
      <c r="L626" s="75">
        <f t="shared" si="551"/>
        <v>0</v>
      </c>
      <c r="M626" s="75">
        <f t="shared" si="552"/>
        <v>0</v>
      </c>
      <c r="N626" s="75">
        <f t="shared" si="553"/>
        <v>0</v>
      </c>
      <c r="O626" s="76">
        <f t="shared" si="554"/>
        <v>0</v>
      </c>
      <c r="P626" s="74">
        <f t="shared" si="555"/>
        <v>0</v>
      </c>
      <c r="Q626" s="74">
        <f t="shared" si="556"/>
        <v>0</v>
      </c>
      <c r="R626" s="77">
        <f t="shared" si="557"/>
        <v>0</v>
      </c>
      <c r="S626" s="74">
        <f t="shared" si="558"/>
        <v>0</v>
      </c>
      <c r="T626" s="75">
        <f t="shared" si="559"/>
        <v>0</v>
      </c>
      <c r="U626" s="75">
        <f t="shared" si="560"/>
        <v>0</v>
      </c>
      <c r="V626" s="75">
        <f t="shared" si="561"/>
        <v>0</v>
      </c>
      <c r="W626" s="76">
        <f t="shared" si="562"/>
        <v>0</v>
      </c>
    </row>
    <row r="627" spans="1:23" x14ac:dyDescent="0.2">
      <c r="A627" s="72"/>
      <c r="B627" s="22"/>
      <c r="C627" s="23"/>
      <c r="D627" s="73"/>
      <c r="E627" s="73"/>
      <c r="F627" s="74">
        <f t="shared" si="545"/>
        <v>0</v>
      </c>
      <c r="G627" s="74">
        <f t="shared" si="546"/>
        <v>0</v>
      </c>
      <c r="H627" s="74">
        <f t="shared" si="547"/>
        <v>0</v>
      </c>
      <c r="I627" s="74">
        <f t="shared" si="548"/>
        <v>0</v>
      </c>
      <c r="J627" s="78">
        <f t="shared" si="549"/>
        <v>0</v>
      </c>
      <c r="K627" s="74">
        <f t="shared" si="550"/>
        <v>0</v>
      </c>
      <c r="L627" s="75">
        <f t="shared" si="551"/>
        <v>0</v>
      </c>
      <c r="M627" s="75">
        <f t="shared" si="552"/>
        <v>0</v>
      </c>
      <c r="N627" s="75">
        <f t="shared" si="553"/>
        <v>0</v>
      </c>
      <c r="O627" s="76">
        <f t="shared" si="554"/>
        <v>0</v>
      </c>
      <c r="P627" s="74">
        <f t="shared" si="555"/>
        <v>0</v>
      </c>
      <c r="Q627" s="74">
        <f t="shared" si="556"/>
        <v>0</v>
      </c>
      <c r="R627" s="78">
        <f t="shared" si="557"/>
        <v>0</v>
      </c>
      <c r="S627" s="74">
        <f t="shared" si="558"/>
        <v>0</v>
      </c>
      <c r="T627" s="75">
        <f t="shared" si="559"/>
        <v>0</v>
      </c>
      <c r="U627" s="75">
        <f t="shared" si="560"/>
        <v>0</v>
      </c>
      <c r="V627" s="75">
        <f t="shared" si="561"/>
        <v>0</v>
      </c>
      <c r="W627" s="76">
        <f t="shared" si="562"/>
        <v>0</v>
      </c>
    </row>
    <row r="628" spans="1:23" x14ac:dyDescent="0.2">
      <c r="A628" s="72"/>
      <c r="B628" s="22"/>
      <c r="C628" s="23"/>
      <c r="D628" s="73"/>
      <c r="E628" s="73"/>
      <c r="F628" s="74">
        <f t="shared" si="545"/>
        <v>0</v>
      </c>
      <c r="G628" s="74">
        <f t="shared" si="546"/>
        <v>0</v>
      </c>
      <c r="H628" s="74">
        <f t="shared" si="547"/>
        <v>0</v>
      </c>
      <c r="I628" s="74">
        <f t="shared" si="548"/>
        <v>0</v>
      </c>
      <c r="J628" s="74">
        <f t="shared" si="549"/>
        <v>0</v>
      </c>
      <c r="K628" s="74">
        <f t="shared" si="550"/>
        <v>0</v>
      </c>
      <c r="L628" s="75">
        <f t="shared" si="551"/>
        <v>0</v>
      </c>
      <c r="M628" s="75">
        <f t="shared" si="552"/>
        <v>0</v>
      </c>
      <c r="N628" s="75">
        <f t="shared" si="553"/>
        <v>0</v>
      </c>
      <c r="O628" s="76">
        <f t="shared" si="554"/>
        <v>0</v>
      </c>
      <c r="P628" s="74">
        <f t="shared" si="555"/>
        <v>0</v>
      </c>
      <c r="Q628" s="74">
        <f t="shared" si="556"/>
        <v>0</v>
      </c>
      <c r="R628" s="74">
        <f t="shared" si="557"/>
        <v>0</v>
      </c>
      <c r="S628" s="74">
        <f t="shared" si="558"/>
        <v>0</v>
      </c>
      <c r="T628" s="75">
        <f t="shared" si="559"/>
        <v>0</v>
      </c>
      <c r="U628" s="75">
        <f t="shared" si="560"/>
        <v>0</v>
      </c>
      <c r="V628" s="75">
        <f t="shared" si="561"/>
        <v>0</v>
      </c>
      <c r="W628" s="76">
        <f t="shared" si="562"/>
        <v>0</v>
      </c>
    </row>
    <row r="629" spans="1:23" x14ac:dyDescent="0.2">
      <c r="A629" s="72"/>
      <c r="B629" s="22"/>
      <c r="C629" s="23"/>
      <c r="D629" s="73"/>
      <c r="E629" s="73"/>
      <c r="F629" s="74">
        <f t="shared" si="545"/>
        <v>0</v>
      </c>
      <c r="G629" s="74">
        <f t="shared" si="546"/>
        <v>0</v>
      </c>
      <c r="H629" s="74">
        <f t="shared" si="547"/>
        <v>0</v>
      </c>
      <c r="I629" s="74">
        <f t="shared" si="548"/>
        <v>0</v>
      </c>
      <c r="J629" s="74">
        <f t="shared" si="549"/>
        <v>0</v>
      </c>
      <c r="K629" s="74">
        <f t="shared" si="550"/>
        <v>0</v>
      </c>
      <c r="L629" s="75">
        <f t="shared" si="551"/>
        <v>0</v>
      </c>
      <c r="M629" s="75">
        <f t="shared" si="552"/>
        <v>0</v>
      </c>
      <c r="N629" s="75">
        <f t="shared" si="553"/>
        <v>0</v>
      </c>
      <c r="O629" s="76">
        <f t="shared" si="554"/>
        <v>0</v>
      </c>
      <c r="P629" s="74">
        <f t="shared" si="555"/>
        <v>0</v>
      </c>
      <c r="Q629" s="74">
        <f t="shared" si="556"/>
        <v>0</v>
      </c>
      <c r="R629" s="74">
        <f t="shared" si="557"/>
        <v>0</v>
      </c>
      <c r="S629" s="74">
        <f t="shared" si="558"/>
        <v>0</v>
      </c>
      <c r="T629" s="75">
        <f t="shared" si="559"/>
        <v>0</v>
      </c>
      <c r="U629" s="75">
        <f t="shared" si="560"/>
        <v>0</v>
      </c>
      <c r="V629" s="75">
        <f t="shared" si="561"/>
        <v>0</v>
      </c>
      <c r="W629" s="76">
        <f t="shared" si="562"/>
        <v>0</v>
      </c>
    </row>
    <row r="630" spans="1:23" x14ac:dyDescent="0.2">
      <c r="A630" s="72"/>
      <c r="B630" s="22"/>
      <c r="C630" s="23"/>
      <c r="D630" s="73"/>
      <c r="E630" s="73"/>
      <c r="F630" s="74">
        <f t="shared" si="545"/>
        <v>0</v>
      </c>
      <c r="G630" s="74">
        <f t="shared" si="546"/>
        <v>0</v>
      </c>
      <c r="H630" s="74">
        <f t="shared" si="547"/>
        <v>0</v>
      </c>
      <c r="I630" s="74">
        <f t="shared" si="548"/>
        <v>0</v>
      </c>
      <c r="J630" s="74">
        <f t="shared" si="549"/>
        <v>0</v>
      </c>
      <c r="K630" s="74">
        <f t="shared" si="550"/>
        <v>0</v>
      </c>
      <c r="L630" s="75">
        <f t="shared" si="551"/>
        <v>0</v>
      </c>
      <c r="M630" s="75">
        <f t="shared" si="552"/>
        <v>0</v>
      </c>
      <c r="N630" s="75">
        <f t="shared" si="553"/>
        <v>0</v>
      </c>
      <c r="O630" s="76">
        <f t="shared" si="554"/>
        <v>0</v>
      </c>
      <c r="P630" s="74">
        <f t="shared" si="555"/>
        <v>0</v>
      </c>
      <c r="Q630" s="74">
        <f t="shared" si="556"/>
        <v>0</v>
      </c>
      <c r="R630" s="74">
        <f t="shared" si="557"/>
        <v>0</v>
      </c>
      <c r="S630" s="74">
        <f t="shared" si="558"/>
        <v>0</v>
      </c>
      <c r="T630" s="75">
        <f t="shared" si="559"/>
        <v>0</v>
      </c>
      <c r="U630" s="75">
        <f t="shared" si="560"/>
        <v>0</v>
      </c>
      <c r="V630" s="75">
        <f t="shared" si="561"/>
        <v>0</v>
      </c>
      <c r="W630" s="76">
        <f t="shared" si="562"/>
        <v>0</v>
      </c>
    </row>
    <row r="631" spans="1:23" x14ac:dyDescent="0.2">
      <c r="A631" s="72"/>
      <c r="B631" s="22"/>
      <c r="C631" s="23"/>
      <c r="D631" s="73"/>
      <c r="E631" s="73"/>
      <c r="F631" s="74">
        <f t="shared" si="545"/>
        <v>0</v>
      </c>
      <c r="G631" s="74">
        <f t="shared" si="546"/>
        <v>0</v>
      </c>
      <c r="H631" s="74">
        <f t="shared" si="547"/>
        <v>0</v>
      </c>
      <c r="I631" s="74">
        <f t="shared" si="548"/>
        <v>0</v>
      </c>
      <c r="J631" s="74">
        <f t="shared" si="549"/>
        <v>0</v>
      </c>
      <c r="K631" s="74">
        <f t="shared" si="550"/>
        <v>0</v>
      </c>
      <c r="L631" s="75">
        <f t="shared" si="551"/>
        <v>0</v>
      </c>
      <c r="M631" s="75">
        <f t="shared" si="552"/>
        <v>0</v>
      </c>
      <c r="N631" s="75">
        <f t="shared" si="553"/>
        <v>0</v>
      </c>
      <c r="O631" s="76">
        <f t="shared" si="554"/>
        <v>0</v>
      </c>
      <c r="P631" s="74">
        <f t="shared" si="555"/>
        <v>0</v>
      </c>
      <c r="Q631" s="74">
        <f t="shared" si="556"/>
        <v>0</v>
      </c>
      <c r="R631" s="74">
        <f t="shared" si="557"/>
        <v>0</v>
      </c>
      <c r="S631" s="74">
        <f t="shared" si="558"/>
        <v>0</v>
      </c>
      <c r="T631" s="75">
        <f t="shared" si="559"/>
        <v>0</v>
      </c>
      <c r="U631" s="75">
        <f t="shared" si="560"/>
        <v>0</v>
      </c>
      <c r="V631" s="75">
        <f t="shared" si="561"/>
        <v>0</v>
      </c>
      <c r="W631" s="76">
        <f t="shared" si="562"/>
        <v>0</v>
      </c>
    </row>
    <row r="632" spans="1:23" x14ac:dyDescent="0.2">
      <c r="A632" s="72"/>
      <c r="B632" s="22"/>
      <c r="C632" s="23"/>
      <c r="D632" s="73"/>
      <c r="E632" s="73"/>
      <c r="F632" s="74">
        <f t="shared" si="545"/>
        <v>0</v>
      </c>
      <c r="G632" s="74">
        <f t="shared" si="546"/>
        <v>0</v>
      </c>
      <c r="H632" s="74">
        <f t="shared" si="547"/>
        <v>0</v>
      </c>
      <c r="I632" s="74">
        <f t="shared" si="548"/>
        <v>0</v>
      </c>
      <c r="J632" s="74">
        <f t="shared" si="549"/>
        <v>0</v>
      </c>
      <c r="K632" s="74">
        <f t="shared" si="550"/>
        <v>0</v>
      </c>
      <c r="L632" s="75">
        <f t="shared" si="551"/>
        <v>0</v>
      </c>
      <c r="M632" s="75">
        <f t="shared" si="552"/>
        <v>0</v>
      </c>
      <c r="N632" s="75">
        <f t="shared" si="553"/>
        <v>0</v>
      </c>
      <c r="O632" s="76">
        <f t="shared" si="554"/>
        <v>0</v>
      </c>
      <c r="P632" s="74">
        <f t="shared" si="555"/>
        <v>0</v>
      </c>
      <c r="Q632" s="74">
        <f t="shared" si="556"/>
        <v>0</v>
      </c>
      <c r="R632" s="74">
        <f t="shared" si="557"/>
        <v>0</v>
      </c>
      <c r="S632" s="74">
        <f t="shared" si="558"/>
        <v>0</v>
      </c>
      <c r="T632" s="75">
        <f t="shared" si="559"/>
        <v>0</v>
      </c>
      <c r="U632" s="75">
        <f t="shared" si="560"/>
        <v>0</v>
      </c>
      <c r="V632" s="75">
        <f t="shared" si="561"/>
        <v>0</v>
      </c>
      <c r="W632" s="76">
        <f t="shared" si="562"/>
        <v>0</v>
      </c>
    </row>
    <row r="633" spans="1:23" x14ac:dyDescent="0.2">
      <c r="A633" s="72"/>
      <c r="B633" s="22"/>
      <c r="C633" s="23"/>
      <c r="D633" s="73"/>
      <c r="E633" s="73"/>
      <c r="F633" s="74">
        <f t="shared" si="545"/>
        <v>0</v>
      </c>
      <c r="G633" s="74">
        <f t="shared" si="546"/>
        <v>0</v>
      </c>
      <c r="H633" s="74">
        <f t="shared" si="547"/>
        <v>0</v>
      </c>
      <c r="I633" s="74">
        <f t="shared" si="548"/>
        <v>0</v>
      </c>
      <c r="J633" s="74">
        <f t="shared" si="549"/>
        <v>0</v>
      </c>
      <c r="K633" s="74">
        <f t="shared" si="550"/>
        <v>0</v>
      </c>
      <c r="L633" s="75">
        <f t="shared" si="551"/>
        <v>0</v>
      </c>
      <c r="M633" s="75">
        <f t="shared" si="552"/>
        <v>0</v>
      </c>
      <c r="N633" s="75">
        <f t="shared" si="553"/>
        <v>0</v>
      </c>
      <c r="O633" s="76">
        <f t="shared" si="554"/>
        <v>0</v>
      </c>
      <c r="P633" s="74">
        <f t="shared" si="555"/>
        <v>0</v>
      </c>
      <c r="Q633" s="74">
        <f t="shared" si="556"/>
        <v>0</v>
      </c>
      <c r="R633" s="74">
        <f t="shared" si="557"/>
        <v>0</v>
      </c>
      <c r="S633" s="74">
        <f t="shared" si="558"/>
        <v>0</v>
      </c>
      <c r="T633" s="75">
        <f t="shared" si="559"/>
        <v>0</v>
      </c>
      <c r="U633" s="75">
        <f t="shared" si="560"/>
        <v>0</v>
      </c>
      <c r="V633" s="75">
        <f t="shared" si="561"/>
        <v>0</v>
      </c>
      <c r="W633" s="76">
        <f t="shared" si="562"/>
        <v>0</v>
      </c>
    </row>
    <row r="634" spans="1:23" x14ac:dyDescent="0.2">
      <c r="A634" s="72"/>
      <c r="B634" s="22"/>
      <c r="C634" s="23"/>
      <c r="D634" s="73"/>
      <c r="E634" s="73"/>
      <c r="F634" s="74">
        <f t="shared" si="545"/>
        <v>0</v>
      </c>
      <c r="G634" s="74">
        <f t="shared" si="546"/>
        <v>0</v>
      </c>
      <c r="H634" s="74">
        <f t="shared" si="547"/>
        <v>0</v>
      </c>
      <c r="I634" s="74">
        <f t="shared" si="548"/>
        <v>0</v>
      </c>
      <c r="J634" s="74">
        <f t="shared" si="549"/>
        <v>0</v>
      </c>
      <c r="K634" s="74">
        <f t="shared" si="550"/>
        <v>0</v>
      </c>
      <c r="L634" s="75">
        <f t="shared" si="551"/>
        <v>0</v>
      </c>
      <c r="M634" s="75">
        <f t="shared" si="552"/>
        <v>0</v>
      </c>
      <c r="N634" s="75">
        <f t="shared" si="553"/>
        <v>0</v>
      </c>
      <c r="O634" s="76">
        <f t="shared" si="554"/>
        <v>0</v>
      </c>
      <c r="P634" s="74">
        <f t="shared" si="555"/>
        <v>0</v>
      </c>
      <c r="Q634" s="74">
        <f t="shared" si="556"/>
        <v>0</v>
      </c>
      <c r="R634" s="74">
        <f t="shared" si="557"/>
        <v>0</v>
      </c>
      <c r="S634" s="74">
        <f t="shared" si="558"/>
        <v>0</v>
      </c>
      <c r="T634" s="75">
        <f t="shared" si="559"/>
        <v>0</v>
      </c>
      <c r="U634" s="75">
        <f t="shared" si="560"/>
        <v>0</v>
      </c>
      <c r="V634" s="75">
        <f t="shared" si="561"/>
        <v>0</v>
      </c>
      <c r="W634" s="76">
        <f t="shared" si="562"/>
        <v>0</v>
      </c>
    </row>
    <row r="635" spans="1:23" x14ac:dyDescent="0.2">
      <c r="A635" s="72"/>
      <c r="B635" s="22"/>
      <c r="C635" s="23"/>
      <c r="D635" s="73"/>
      <c r="E635" s="73"/>
      <c r="F635" s="74">
        <f t="shared" si="545"/>
        <v>0</v>
      </c>
      <c r="G635" s="74">
        <f t="shared" si="546"/>
        <v>0</v>
      </c>
      <c r="H635" s="74">
        <f t="shared" si="547"/>
        <v>0</v>
      </c>
      <c r="I635" s="74">
        <f t="shared" si="548"/>
        <v>0</v>
      </c>
      <c r="J635" s="74">
        <f t="shared" si="549"/>
        <v>0</v>
      </c>
      <c r="K635" s="74">
        <f t="shared" si="550"/>
        <v>0</v>
      </c>
      <c r="L635" s="75">
        <f t="shared" si="551"/>
        <v>0</v>
      </c>
      <c r="M635" s="75">
        <f t="shared" si="552"/>
        <v>0</v>
      </c>
      <c r="N635" s="75">
        <f t="shared" si="553"/>
        <v>0</v>
      </c>
      <c r="O635" s="76">
        <f t="shared" si="554"/>
        <v>0</v>
      </c>
      <c r="P635" s="74">
        <f t="shared" si="555"/>
        <v>0</v>
      </c>
      <c r="Q635" s="74">
        <f t="shared" si="556"/>
        <v>0</v>
      </c>
      <c r="R635" s="74">
        <f t="shared" si="557"/>
        <v>0</v>
      </c>
      <c r="S635" s="74">
        <f t="shared" si="558"/>
        <v>0</v>
      </c>
      <c r="T635" s="75">
        <f t="shared" si="559"/>
        <v>0</v>
      </c>
      <c r="U635" s="75">
        <f t="shared" si="560"/>
        <v>0</v>
      </c>
      <c r="V635" s="75">
        <f t="shared" si="561"/>
        <v>0</v>
      </c>
      <c r="W635" s="76">
        <f t="shared" si="562"/>
        <v>0</v>
      </c>
    </row>
    <row r="636" spans="1:23" x14ac:dyDescent="0.2">
      <c r="A636" s="72"/>
      <c r="B636" s="22"/>
      <c r="C636" s="23"/>
      <c r="D636" s="73"/>
      <c r="E636" s="73"/>
      <c r="F636" s="74">
        <f t="shared" si="545"/>
        <v>0</v>
      </c>
      <c r="G636" s="74">
        <f t="shared" si="546"/>
        <v>0</v>
      </c>
      <c r="H636" s="74">
        <f t="shared" si="547"/>
        <v>0</v>
      </c>
      <c r="I636" s="74">
        <f t="shared" si="548"/>
        <v>0</v>
      </c>
      <c r="J636" s="74">
        <f t="shared" si="549"/>
        <v>0</v>
      </c>
      <c r="K636" s="74">
        <f t="shared" si="550"/>
        <v>0</v>
      </c>
      <c r="L636" s="75">
        <f t="shared" si="551"/>
        <v>0</v>
      </c>
      <c r="M636" s="75">
        <f t="shared" si="552"/>
        <v>0</v>
      </c>
      <c r="N636" s="75">
        <f t="shared" si="553"/>
        <v>0</v>
      </c>
      <c r="O636" s="76">
        <f t="shared" si="554"/>
        <v>0</v>
      </c>
      <c r="P636" s="74">
        <f t="shared" si="555"/>
        <v>0</v>
      </c>
      <c r="Q636" s="74">
        <f t="shared" si="556"/>
        <v>0</v>
      </c>
      <c r="R636" s="74">
        <f t="shared" si="557"/>
        <v>0</v>
      </c>
      <c r="S636" s="74">
        <f t="shared" si="558"/>
        <v>0</v>
      </c>
      <c r="T636" s="75">
        <f t="shared" si="559"/>
        <v>0</v>
      </c>
      <c r="U636" s="75">
        <f t="shared" si="560"/>
        <v>0</v>
      </c>
      <c r="V636" s="75">
        <f t="shared" si="561"/>
        <v>0</v>
      </c>
      <c r="W636" s="76">
        <f t="shared" si="562"/>
        <v>0</v>
      </c>
    </row>
    <row r="637" spans="1:23" x14ac:dyDescent="0.2">
      <c r="A637" s="72"/>
      <c r="B637" s="22"/>
      <c r="C637" s="23"/>
      <c r="D637" s="73"/>
      <c r="E637" s="73"/>
      <c r="F637" s="74">
        <f t="shared" si="545"/>
        <v>0</v>
      </c>
      <c r="G637" s="74">
        <f t="shared" si="546"/>
        <v>0</v>
      </c>
      <c r="H637" s="74">
        <f t="shared" si="547"/>
        <v>0</v>
      </c>
      <c r="I637" s="74">
        <f t="shared" si="548"/>
        <v>0</v>
      </c>
      <c r="J637" s="74">
        <f t="shared" si="549"/>
        <v>0</v>
      </c>
      <c r="K637" s="74">
        <f t="shared" si="550"/>
        <v>0</v>
      </c>
      <c r="L637" s="75">
        <f t="shared" si="551"/>
        <v>0</v>
      </c>
      <c r="M637" s="75">
        <f t="shared" si="552"/>
        <v>0</v>
      </c>
      <c r="N637" s="75">
        <f t="shared" si="553"/>
        <v>0</v>
      </c>
      <c r="O637" s="76">
        <f t="shared" si="554"/>
        <v>0</v>
      </c>
      <c r="P637" s="74">
        <f t="shared" si="555"/>
        <v>0</v>
      </c>
      <c r="Q637" s="74">
        <f t="shared" si="556"/>
        <v>0</v>
      </c>
      <c r="R637" s="74">
        <f t="shared" si="557"/>
        <v>0</v>
      </c>
      <c r="S637" s="74">
        <f t="shared" si="558"/>
        <v>0</v>
      </c>
      <c r="T637" s="75">
        <f t="shared" si="559"/>
        <v>0</v>
      </c>
      <c r="U637" s="75">
        <f t="shared" si="560"/>
        <v>0</v>
      </c>
      <c r="V637" s="75">
        <f t="shared" si="561"/>
        <v>0</v>
      </c>
      <c r="W637" s="76">
        <f t="shared" si="562"/>
        <v>0</v>
      </c>
    </row>
    <row r="638" spans="1:23" x14ac:dyDescent="0.2">
      <c r="A638" s="72"/>
      <c r="B638" s="22"/>
      <c r="C638" s="23"/>
      <c r="D638" s="73"/>
      <c r="E638" s="73"/>
      <c r="F638" s="74">
        <f t="shared" si="545"/>
        <v>0</v>
      </c>
      <c r="G638" s="74">
        <f t="shared" si="546"/>
        <v>0</v>
      </c>
      <c r="H638" s="74">
        <f t="shared" si="547"/>
        <v>0</v>
      </c>
      <c r="I638" s="74">
        <f t="shared" si="548"/>
        <v>0</v>
      </c>
      <c r="J638" s="74">
        <f t="shared" si="549"/>
        <v>0</v>
      </c>
      <c r="K638" s="74">
        <f t="shared" si="550"/>
        <v>0</v>
      </c>
      <c r="L638" s="75">
        <f t="shared" si="551"/>
        <v>0</v>
      </c>
      <c r="M638" s="75">
        <f t="shared" si="552"/>
        <v>0</v>
      </c>
      <c r="N638" s="75">
        <f t="shared" si="553"/>
        <v>0</v>
      </c>
      <c r="O638" s="76">
        <f t="shared" si="554"/>
        <v>0</v>
      </c>
      <c r="P638" s="74">
        <f t="shared" si="555"/>
        <v>0</v>
      </c>
      <c r="Q638" s="74">
        <f t="shared" si="556"/>
        <v>0</v>
      </c>
      <c r="R638" s="74">
        <f t="shared" si="557"/>
        <v>0</v>
      </c>
      <c r="S638" s="74">
        <f t="shared" si="558"/>
        <v>0</v>
      </c>
      <c r="T638" s="75">
        <f t="shared" si="559"/>
        <v>0</v>
      </c>
      <c r="U638" s="75">
        <f t="shared" si="560"/>
        <v>0</v>
      </c>
      <c r="V638" s="75">
        <f t="shared" si="561"/>
        <v>0</v>
      </c>
      <c r="W638" s="76">
        <f t="shared" si="562"/>
        <v>0</v>
      </c>
    </row>
    <row r="639" spans="1:23" x14ac:dyDescent="0.2">
      <c r="A639" s="72"/>
      <c r="B639" s="22"/>
      <c r="C639" s="23"/>
      <c r="D639" s="73"/>
      <c r="E639" s="73"/>
      <c r="F639" s="74">
        <f t="shared" si="545"/>
        <v>0</v>
      </c>
      <c r="G639" s="74">
        <f t="shared" si="546"/>
        <v>0</v>
      </c>
      <c r="H639" s="74">
        <f t="shared" si="547"/>
        <v>0</v>
      </c>
      <c r="I639" s="74">
        <f t="shared" si="548"/>
        <v>0</v>
      </c>
      <c r="J639" s="74">
        <f t="shared" si="549"/>
        <v>0</v>
      </c>
      <c r="K639" s="74">
        <f t="shared" si="550"/>
        <v>0</v>
      </c>
      <c r="L639" s="75">
        <f t="shared" si="551"/>
        <v>0</v>
      </c>
      <c r="M639" s="75">
        <f t="shared" si="552"/>
        <v>0</v>
      </c>
      <c r="N639" s="75">
        <f t="shared" si="553"/>
        <v>0</v>
      </c>
      <c r="O639" s="76">
        <f t="shared" si="554"/>
        <v>0</v>
      </c>
      <c r="P639" s="74">
        <f t="shared" si="555"/>
        <v>0</v>
      </c>
      <c r="Q639" s="74">
        <f t="shared" si="556"/>
        <v>0</v>
      </c>
      <c r="R639" s="74">
        <f t="shared" si="557"/>
        <v>0</v>
      </c>
      <c r="S639" s="74">
        <f t="shared" si="558"/>
        <v>0</v>
      </c>
      <c r="T639" s="75">
        <f t="shared" si="559"/>
        <v>0</v>
      </c>
      <c r="U639" s="75">
        <f t="shared" si="560"/>
        <v>0</v>
      </c>
      <c r="V639" s="75">
        <f t="shared" si="561"/>
        <v>0</v>
      </c>
      <c r="W639" s="76">
        <f t="shared" si="562"/>
        <v>0</v>
      </c>
    </row>
    <row r="640" spans="1:23" s="105" customFormat="1" ht="25.5" x14ac:dyDescent="0.2">
      <c r="A640" s="72" t="s">
        <v>216</v>
      </c>
      <c r="B640" s="22"/>
      <c r="C640" s="23"/>
      <c r="D640" s="73"/>
      <c r="E640" s="73"/>
      <c r="F640" s="652">
        <f t="shared" si="545"/>
        <v>0</v>
      </c>
      <c r="G640" s="652">
        <f t="shared" si="546"/>
        <v>0</v>
      </c>
      <c r="H640" s="652">
        <v>0</v>
      </c>
      <c r="I640" s="652">
        <v>0</v>
      </c>
      <c r="J640" s="652">
        <v>0</v>
      </c>
      <c r="K640" s="652">
        <v>0</v>
      </c>
      <c r="L640" s="653">
        <f>F640</f>
        <v>0</v>
      </c>
      <c r="M640" s="653">
        <f>F640</f>
        <v>0</v>
      </c>
      <c r="N640" s="653">
        <f>F640</f>
        <v>0</v>
      </c>
      <c r="O640" s="654">
        <f>F640</f>
        <v>0</v>
      </c>
      <c r="P640" s="652">
        <v>0</v>
      </c>
      <c r="Q640" s="652">
        <v>0</v>
      </c>
      <c r="R640" s="652">
        <v>0</v>
      </c>
      <c r="S640" s="652">
        <v>0</v>
      </c>
      <c r="T640" s="653">
        <f>G640</f>
        <v>0</v>
      </c>
      <c r="U640" s="653">
        <f>G640</f>
        <v>0</v>
      </c>
      <c r="V640" s="653">
        <f>G640</f>
        <v>0</v>
      </c>
      <c r="W640" s="654">
        <f>G640</f>
        <v>0</v>
      </c>
    </row>
    <row r="641" spans="1:23" s="105" customFormat="1" x14ac:dyDescent="0.2">
      <c r="A641" s="72"/>
      <c r="B641" s="22"/>
      <c r="C641" s="23"/>
      <c r="D641" s="73"/>
      <c r="E641" s="73"/>
      <c r="F641" s="652">
        <f t="shared" si="545"/>
        <v>0</v>
      </c>
      <c r="G641" s="652">
        <f t="shared" si="546"/>
        <v>0</v>
      </c>
      <c r="H641" s="652">
        <v>0</v>
      </c>
      <c r="I641" s="652">
        <v>0</v>
      </c>
      <c r="J641" s="652">
        <v>0</v>
      </c>
      <c r="K641" s="652">
        <v>0</v>
      </c>
      <c r="L641" s="653">
        <f t="shared" ref="L641:L661" si="563">F641</f>
        <v>0</v>
      </c>
      <c r="M641" s="653">
        <f t="shared" ref="M641:M661" si="564">F641</f>
        <v>0</v>
      </c>
      <c r="N641" s="653">
        <f t="shared" ref="N641:N661" si="565">F641</f>
        <v>0</v>
      </c>
      <c r="O641" s="654">
        <f t="shared" ref="O641:O661" si="566">F641</f>
        <v>0</v>
      </c>
      <c r="P641" s="652">
        <v>0</v>
      </c>
      <c r="Q641" s="652">
        <v>0</v>
      </c>
      <c r="R641" s="652">
        <v>0</v>
      </c>
      <c r="S641" s="652">
        <v>0</v>
      </c>
      <c r="T641" s="653">
        <f t="shared" ref="T641:T661" si="567">G641</f>
        <v>0</v>
      </c>
      <c r="U641" s="653">
        <f t="shared" ref="U641:U661" si="568">G641</f>
        <v>0</v>
      </c>
      <c r="V641" s="653">
        <f t="shared" ref="V641:V661" si="569">G641</f>
        <v>0</v>
      </c>
      <c r="W641" s="654">
        <f t="shared" ref="W641:W661" si="570">G641</f>
        <v>0</v>
      </c>
    </row>
    <row r="642" spans="1:23" s="105" customFormat="1" x14ac:dyDescent="0.2">
      <c r="A642" s="72"/>
      <c r="B642" s="22"/>
      <c r="C642" s="23"/>
      <c r="D642" s="73"/>
      <c r="E642" s="73"/>
      <c r="F642" s="652">
        <f t="shared" si="545"/>
        <v>0</v>
      </c>
      <c r="G642" s="652">
        <f t="shared" si="546"/>
        <v>0</v>
      </c>
      <c r="H642" s="652">
        <v>0</v>
      </c>
      <c r="I642" s="652">
        <v>0</v>
      </c>
      <c r="J642" s="652">
        <v>0</v>
      </c>
      <c r="K642" s="652">
        <v>0</v>
      </c>
      <c r="L642" s="653">
        <f t="shared" si="563"/>
        <v>0</v>
      </c>
      <c r="M642" s="653">
        <f t="shared" si="564"/>
        <v>0</v>
      </c>
      <c r="N642" s="653">
        <f t="shared" si="565"/>
        <v>0</v>
      </c>
      <c r="O642" s="654">
        <f t="shared" si="566"/>
        <v>0</v>
      </c>
      <c r="P642" s="652">
        <v>0</v>
      </c>
      <c r="Q642" s="652">
        <v>0</v>
      </c>
      <c r="R642" s="652">
        <v>0</v>
      </c>
      <c r="S642" s="652">
        <v>0</v>
      </c>
      <c r="T642" s="653">
        <f t="shared" si="567"/>
        <v>0</v>
      </c>
      <c r="U642" s="653">
        <f t="shared" si="568"/>
        <v>0</v>
      </c>
      <c r="V642" s="653">
        <f t="shared" si="569"/>
        <v>0</v>
      </c>
      <c r="W642" s="654">
        <f t="shared" si="570"/>
        <v>0</v>
      </c>
    </row>
    <row r="643" spans="1:23" s="105" customFormat="1" x14ac:dyDescent="0.2">
      <c r="A643" s="72"/>
      <c r="B643" s="22"/>
      <c r="C643" s="23"/>
      <c r="D643" s="73"/>
      <c r="E643" s="73"/>
      <c r="F643" s="652">
        <f t="shared" si="545"/>
        <v>0</v>
      </c>
      <c r="G643" s="652">
        <f t="shared" si="546"/>
        <v>0</v>
      </c>
      <c r="H643" s="652">
        <v>0</v>
      </c>
      <c r="I643" s="652">
        <v>0</v>
      </c>
      <c r="J643" s="652">
        <v>0</v>
      </c>
      <c r="K643" s="652">
        <v>0</v>
      </c>
      <c r="L643" s="653">
        <f t="shared" si="563"/>
        <v>0</v>
      </c>
      <c r="M643" s="653">
        <f t="shared" si="564"/>
        <v>0</v>
      </c>
      <c r="N643" s="653">
        <f t="shared" si="565"/>
        <v>0</v>
      </c>
      <c r="O643" s="654">
        <f t="shared" si="566"/>
        <v>0</v>
      </c>
      <c r="P643" s="652">
        <v>0</v>
      </c>
      <c r="Q643" s="652">
        <v>0</v>
      </c>
      <c r="R643" s="652">
        <v>0</v>
      </c>
      <c r="S643" s="652">
        <v>0</v>
      </c>
      <c r="T643" s="653">
        <f t="shared" si="567"/>
        <v>0</v>
      </c>
      <c r="U643" s="653">
        <f t="shared" si="568"/>
        <v>0</v>
      </c>
      <c r="V643" s="653">
        <f t="shared" si="569"/>
        <v>0</v>
      </c>
      <c r="W643" s="654">
        <f t="shared" si="570"/>
        <v>0</v>
      </c>
    </row>
    <row r="644" spans="1:23" s="105" customFormat="1" x14ac:dyDescent="0.2">
      <c r="A644" s="72"/>
      <c r="B644" s="22"/>
      <c r="C644" s="23"/>
      <c r="D644" s="73"/>
      <c r="E644" s="73"/>
      <c r="F644" s="652">
        <f t="shared" si="545"/>
        <v>0</v>
      </c>
      <c r="G644" s="652">
        <f t="shared" si="546"/>
        <v>0</v>
      </c>
      <c r="H644" s="652">
        <v>0</v>
      </c>
      <c r="I644" s="652">
        <v>0</v>
      </c>
      <c r="J644" s="652">
        <v>0</v>
      </c>
      <c r="K644" s="652">
        <v>0</v>
      </c>
      <c r="L644" s="653">
        <f t="shared" si="563"/>
        <v>0</v>
      </c>
      <c r="M644" s="653">
        <f t="shared" si="564"/>
        <v>0</v>
      </c>
      <c r="N644" s="653">
        <f t="shared" si="565"/>
        <v>0</v>
      </c>
      <c r="O644" s="654">
        <f t="shared" si="566"/>
        <v>0</v>
      </c>
      <c r="P644" s="652">
        <v>0</v>
      </c>
      <c r="Q644" s="652">
        <v>0</v>
      </c>
      <c r="R644" s="652">
        <v>0</v>
      </c>
      <c r="S644" s="652">
        <v>0</v>
      </c>
      <c r="T644" s="653">
        <f t="shared" si="567"/>
        <v>0</v>
      </c>
      <c r="U644" s="653">
        <f t="shared" si="568"/>
        <v>0</v>
      </c>
      <c r="V644" s="653">
        <f t="shared" si="569"/>
        <v>0</v>
      </c>
      <c r="W644" s="654">
        <f t="shared" si="570"/>
        <v>0</v>
      </c>
    </row>
    <row r="645" spans="1:23" s="105" customFormat="1" x14ac:dyDescent="0.2">
      <c r="A645" s="72"/>
      <c r="B645" s="22"/>
      <c r="C645" s="23"/>
      <c r="D645" s="73"/>
      <c r="E645" s="73"/>
      <c r="F645" s="652">
        <f t="shared" si="545"/>
        <v>0</v>
      </c>
      <c r="G645" s="652">
        <f t="shared" si="546"/>
        <v>0</v>
      </c>
      <c r="H645" s="652">
        <v>0</v>
      </c>
      <c r="I645" s="652">
        <v>0</v>
      </c>
      <c r="J645" s="652">
        <v>0</v>
      </c>
      <c r="K645" s="652">
        <v>0</v>
      </c>
      <c r="L645" s="653">
        <f t="shared" si="563"/>
        <v>0</v>
      </c>
      <c r="M645" s="653">
        <f t="shared" si="564"/>
        <v>0</v>
      </c>
      <c r="N645" s="653">
        <f t="shared" si="565"/>
        <v>0</v>
      </c>
      <c r="O645" s="654">
        <f t="shared" si="566"/>
        <v>0</v>
      </c>
      <c r="P645" s="652">
        <v>0</v>
      </c>
      <c r="Q645" s="652">
        <v>0</v>
      </c>
      <c r="R645" s="652">
        <v>0</v>
      </c>
      <c r="S645" s="652">
        <v>0</v>
      </c>
      <c r="T645" s="653">
        <f t="shared" si="567"/>
        <v>0</v>
      </c>
      <c r="U645" s="653">
        <f t="shared" si="568"/>
        <v>0</v>
      </c>
      <c r="V645" s="653">
        <f t="shared" si="569"/>
        <v>0</v>
      </c>
      <c r="W645" s="654">
        <f t="shared" si="570"/>
        <v>0</v>
      </c>
    </row>
    <row r="646" spans="1:23" s="105" customFormat="1" x14ac:dyDescent="0.2">
      <c r="A646" s="72"/>
      <c r="B646" s="22"/>
      <c r="C646" s="23"/>
      <c r="D646" s="73"/>
      <c r="E646" s="73"/>
      <c r="F646" s="652">
        <f t="shared" si="545"/>
        <v>0</v>
      </c>
      <c r="G646" s="652">
        <f t="shared" si="546"/>
        <v>0</v>
      </c>
      <c r="H646" s="652">
        <v>0</v>
      </c>
      <c r="I646" s="652">
        <v>0</v>
      </c>
      <c r="J646" s="652">
        <v>0</v>
      </c>
      <c r="K646" s="652">
        <v>0</v>
      </c>
      <c r="L646" s="653">
        <f t="shared" si="563"/>
        <v>0</v>
      </c>
      <c r="M646" s="653">
        <f t="shared" si="564"/>
        <v>0</v>
      </c>
      <c r="N646" s="653">
        <f t="shared" si="565"/>
        <v>0</v>
      </c>
      <c r="O646" s="654">
        <f t="shared" si="566"/>
        <v>0</v>
      </c>
      <c r="P646" s="652">
        <v>0</v>
      </c>
      <c r="Q646" s="652">
        <v>0</v>
      </c>
      <c r="R646" s="652">
        <v>0</v>
      </c>
      <c r="S646" s="652">
        <v>0</v>
      </c>
      <c r="T646" s="653">
        <f t="shared" si="567"/>
        <v>0</v>
      </c>
      <c r="U646" s="653">
        <f t="shared" si="568"/>
        <v>0</v>
      </c>
      <c r="V646" s="653">
        <f t="shared" si="569"/>
        <v>0</v>
      </c>
      <c r="W646" s="654">
        <f t="shared" si="570"/>
        <v>0</v>
      </c>
    </row>
    <row r="647" spans="1:23" s="105" customFormat="1" x14ac:dyDescent="0.2">
      <c r="A647" s="72"/>
      <c r="B647" s="22"/>
      <c r="C647" s="23"/>
      <c r="D647" s="73"/>
      <c r="E647" s="73"/>
      <c r="F647" s="652">
        <f t="shared" si="545"/>
        <v>0</v>
      </c>
      <c r="G647" s="652">
        <f t="shared" si="546"/>
        <v>0</v>
      </c>
      <c r="H647" s="652">
        <v>0</v>
      </c>
      <c r="I647" s="652">
        <v>0</v>
      </c>
      <c r="J647" s="652">
        <v>0</v>
      </c>
      <c r="K647" s="652">
        <v>0</v>
      </c>
      <c r="L647" s="653">
        <f t="shared" si="563"/>
        <v>0</v>
      </c>
      <c r="M647" s="653">
        <f t="shared" si="564"/>
        <v>0</v>
      </c>
      <c r="N647" s="653">
        <f t="shared" si="565"/>
        <v>0</v>
      </c>
      <c r="O647" s="654">
        <f t="shared" si="566"/>
        <v>0</v>
      </c>
      <c r="P647" s="652">
        <v>0</v>
      </c>
      <c r="Q647" s="652">
        <v>0</v>
      </c>
      <c r="R647" s="652">
        <v>0</v>
      </c>
      <c r="S647" s="652">
        <v>0</v>
      </c>
      <c r="T647" s="653">
        <f t="shared" si="567"/>
        <v>0</v>
      </c>
      <c r="U647" s="653">
        <f t="shared" si="568"/>
        <v>0</v>
      </c>
      <c r="V647" s="653">
        <f t="shared" si="569"/>
        <v>0</v>
      </c>
      <c r="W647" s="654">
        <f t="shared" si="570"/>
        <v>0</v>
      </c>
    </row>
    <row r="648" spans="1:23" s="105" customFormat="1" x14ac:dyDescent="0.2">
      <c r="A648" s="72"/>
      <c r="B648" s="22"/>
      <c r="C648" s="23"/>
      <c r="D648" s="73"/>
      <c r="E648" s="73"/>
      <c r="F648" s="652">
        <f t="shared" si="545"/>
        <v>0</v>
      </c>
      <c r="G648" s="652">
        <f t="shared" si="546"/>
        <v>0</v>
      </c>
      <c r="H648" s="652">
        <v>0</v>
      </c>
      <c r="I648" s="652">
        <v>0</v>
      </c>
      <c r="J648" s="652">
        <v>0</v>
      </c>
      <c r="K648" s="652">
        <v>0</v>
      </c>
      <c r="L648" s="653">
        <f t="shared" si="563"/>
        <v>0</v>
      </c>
      <c r="M648" s="653">
        <f t="shared" si="564"/>
        <v>0</v>
      </c>
      <c r="N648" s="653">
        <f t="shared" si="565"/>
        <v>0</v>
      </c>
      <c r="O648" s="654">
        <f t="shared" si="566"/>
        <v>0</v>
      </c>
      <c r="P648" s="652">
        <v>0</v>
      </c>
      <c r="Q648" s="652">
        <v>0</v>
      </c>
      <c r="R648" s="652">
        <v>0</v>
      </c>
      <c r="S648" s="652">
        <v>0</v>
      </c>
      <c r="T648" s="653">
        <f t="shared" si="567"/>
        <v>0</v>
      </c>
      <c r="U648" s="653">
        <f t="shared" si="568"/>
        <v>0</v>
      </c>
      <c r="V648" s="653">
        <f t="shared" si="569"/>
        <v>0</v>
      </c>
      <c r="W648" s="654">
        <f t="shared" si="570"/>
        <v>0</v>
      </c>
    </row>
    <row r="649" spans="1:23" s="105" customFormat="1" x14ac:dyDescent="0.2">
      <c r="A649" s="72"/>
      <c r="B649" s="22"/>
      <c r="C649" s="23"/>
      <c r="D649" s="73"/>
      <c r="E649" s="73"/>
      <c r="F649" s="652">
        <f t="shared" si="545"/>
        <v>0</v>
      </c>
      <c r="G649" s="652">
        <f t="shared" si="546"/>
        <v>0</v>
      </c>
      <c r="H649" s="652">
        <v>0</v>
      </c>
      <c r="I649" s="652">
        <v>0</v>
      </c>
      <c r="J649" s="652">
        <v>0</v>
      </c>
      <c r="K649" s="652">
        <v>0</v>
      </c>
      <c r="L649" s="653">
        <f t="shared" si="563"/>
        <v>0</v>
      </c>
      <c r="M649" s="653">
        <f t="shared" si="564"/>
        <v>0</v>
      </c>
      <c r="N649" s="653">
        <f t="shared" si="565"/>
        <v>0</v>
      </c>
      <c r="O649" s="654">
        <f t="shared" si="566"/>
        <v>0</v>
      </c>
      <c r="P649" s="652">
        <v>0</v>
      </c>
      <c r="Q649" s="652">
        <v>0</v>
      </c>
      <c r="R649" s="652">
        <v>0</v>
      </c>
      <c r="S649" s="652">
        <v>0</v>
      </c>
      <c r="T649" s="653">
        <f t="shared" si="567"/>
        <v>0</v>
      </c>
      <c r="U649" s="653">
        <f t="shared" si="568"/>
        <v>0</v>
      </c>
      <c r="V649" s="653">
        <f t="shared" si="569"/>
        <v>0</v>
      </c>
      <c r="W649" s="654">
        <f t="shared" si="570"/>
        <v>0</v>
      </c>
    </row>
    <row r="650" spans="1:23" s="105" customFormat="1" x14ac:dyDescent="0.2">
      <c r="A650" s="72"/>
      <c r="B650" s="22"/>
      <c r="C650" s="23"/>
      <c r="D650" s="73"/>
      <c r="E650" s="73"/>
      <c r="F650" s="652">
        <f t="shared" si="545"/>
        <v>0</v>
      </c>
      <c r="G650" s="652">
        <f t="shared" si="546"/>
        <v>0</v>
      </c>
      <c r="H650" s="652">
        <v>0</v>
      </c>
      <c r="I650" s="652">
        <v>0</v>
      </c>
      <c r="J650" s="652">
        <v>0</v>
      </c>
      <c r="K650" s="652">
        <v>0</v>
      </c>
      <c r="L650" s="653">
        <f t="shared" si="563"/>
        <v>0</v>
      </c>
      <c r="M650" s="653">
        <f t="shared" si="564"/>
        <v>0</v>
      </c>
      <c r="N650" s="653">
        <f t="shared" si="565"/>
        <v>0</v>
      </c>
      <c r="O650" s="654">
        <f t="shared" si="566"/>
        <v>0</v>
      </c>
      <c r="P650" s="652">
        <v>0</v>
      </c>
      <c r="Q650" s="652">
        <v>0</v>
      </c>
      <c r="R650" s="652">
        <v>0</v>
      </c>
      <c r="S650" s="652">
        <v>0</v>
      </c>
      <c r="T650" s="653">
        <f t="shared" si="567"/>
        <v>0</v>
      </c>
      <c r="U650" s="653">
        <f t="shared" si="568"/>
        <v>0</v>
      </c>
      <c r="V650" s="653">
        <f t="shared" si="569"/>
        <v>0</v>
      </c>
      <c r="W650" s="654">
        <f t="shared" si="570"/>
        <v>0</v>
      </c>
    </row>
    <row r="651" spans="1:23" s="105" customFormat="1" x14ac:dyDescent="0.2">
      <c r="A651" s="72"/>
      <c r="B651" s="22"/>
      <c r="C651" s="23"/>
      <c r="D651" s="73"/>
      <c r="E651" s="73"/>
      <c r="F651" s="652">
        <f t="shared" si="545"/>
        <v>0</v>
      </c>
      <c r="G651" s="652">
        <f t="shared" si="546"/>
        <v>0</v>
      </c>
      <c r="H651" s="652">
        <v>0</v>
      </c>
      <c r="I651" s="652">
        <v>0</v>
      </c>
      <c r="J651" s="652">
        <v>0</v>
      </c>
      <c r="K651" s="652">
        <v>0</v>
      </c>
      <c r="L651" s="653">
        <f t="shared" si="563"/>
        <v>0</v>
      </c>
      <c r="M651" s="653">
        <f t="shared" si="564"/>
        <v>0</v>
      </c>
      <c r="N651" s="653">
        <f t="shared" si="565"/>
        <v>0</v>
      </c>
      <c r="O651" s="654">
        <f t="shared" si="566"/>
        <v>0</v>
      </c>
      <c r="P651" s="652">
        <v>0</v>
      </c>
      <c r="Q651" s="652">
        <v>0</v>
      </c>
      <c r="R651" s="652">
        <v>0</v>
      </c>
      <c r="S651" s="652">
        <v>0</v>
      </c>
      <c r="T651" s="653">
        <f t="shared" si="567"/>
        <v>0</v>
      </c>
      <c r="U651" s="653">
        <f t="shared" si="568"/>
        <v>0</v>
      </c>
      <c r="V651" s="653">
        <f t="shared" si="569"/>
        <v>0</v>
      </c>
      <c r="W651" s="654">
        <f t="shared" si="570"/>
        <v>0</v>
      </c>
    </row>
    <row r="652" spans="1:23" s="105" customFormat="1" x14ac:dyDescent="0.2">
      <c r="A652" s="72"/>
      <c r="B652" s="22"/>
      <c r="C652" s="23"/>
      <c r="D652" s="73"/>
      <c r="E652" s="73"/>
      <c r="F652" s="652">
        <f t="shared" si="545"/>
        <v>0</v>
      </c>
      <c r="G652" s="652">
        <f t="shared" si="546"/>
        <v>0</v>
      </c>
      <c r="H652" s="652">
        <v>0</v>
      </c>
      <c r="I652" s="652">
        <v>0</v>
      </c>
      <c r="J652" s="652">
        <v>0</v>
      </c>
      <c r="K652" s="652">
        <v>0</v>
      </c>
      <c r="L652" s="653">
        <f t="shared" si="563"/>
        <v>0</v>
      </c>
      <c r="M652" s="653">
        <f t="shared" si="564"/>
        <v>0</v>
      </c>
      <c r="N652" s="653">
        <f t="shared" si="565"/>
        <v>0</v>
      </c>
      <c r="O652" s="654">
        <f t="shared" si="566"/>
        <v>0</v>
      </c>
      <c r="P652" s="652">
        <v>0</v>
      </c>
      <c r="Q652" s="652">
        <v>0</v>
      </c>
      <c r="R652" s="652">
        <v>0</v>
      </c>
      <c r="S652" s="652">
        <v>0</v>
      </c>
      <c r="T652" s="653">
        <f t="shared" si="567"/>
        <v>0</v>
      </c>
      <c r="U652" s="653">
        <f t="shared" si="568"/>
        <v>0</v>
      </c>
      <c r="V652" s="653">
        <f t="shared" si="569"/>
        <v>0</v>
      </c>
      <c r="W652" s="654">
        <f t="shared" si="570"/>
        <v>0</v>
      </c>
    </row>
    <row r="653" spans="1:23" s="105" customFormat="1" x14ac:dyDescent="0.2">
      <c r="A653" s="72"/>
      <c r="B653" s="22"/>
      <c r="C653" s="23"/>
      <c r="D653" s="73"/>
      <c r="E653" s="73"/>
      <c r="F653" s="652">
        <f t="shared" si="545"/>
        <v>0</v>
      </c>
      <c r="G653" s="652">
        <f t="shared" si="546"/>
        <v>0</v>
      </c>
      <c r="H653" s="652">
        <v>0</v>
      </c>
      <c r="I653" s="652">
        <v>0</v>
      </c>
      <c r="J653" s="652">
        <v>0</v>
      </c>
      <c r="K653" s="652">
        <v>0</v>
      </c>
      <c r="L653" s="653">
        <f t="shared" si="563"/>
        <v>0</v>
      </c>
      <c r="M653" s="653">
        <f t="shared" si="564"/>
        <v>0</v>
      </c>
      <c r="N653" s="653">
        <f t="shared" si="565"/>
        <v>0</v>
      </c>
      <c r="O653" s="654">
        <f t="shared" si="566"/>
        <v>0</v>
      </c>
      <c r="P653" s="652">
        <v>0</v>
      </c>
      <c r="Q653" s="652">
        <v>0</v>
      </c>
      <c r="R653" s="652">
        <v>0</v>
      </c>
      <c r="S653" s="652">
        <v>0</v>
      </c>
      <c r="T653" s="653">
        <f t="shared" si="567"/>
        <v>0</v>
      </c>
      <c r="U653" s="653">
        <f t="shared" si="568"/>
        <v>0</v>
      </c>
      <c r="V653" s="653">
        <f t="shared" si="569"/>
        <v>0</v>
      </c>
      <c r="W653" s="654">
        <f t="shared" si="570"/>
        <v>0</v>
      </c>
    </row>
    <row r="654" spans="1:23" s="105" customFormat="1" x14ac:dyDescent="0.2">
      <c r="A654" s="72"/>
      <c r="B654" s="22"/>
      <c r="C654" s="23"/>
      <c r="D654" s="73"/>
      <c r="E654" s="73"/>
      <c r="F654" s="652">
        <f t="shared" si="545"/>
        <v>0</v>
      </c>
      <c r="G654" s="652">
        <f t="shared" si="546"/>
        <v>0</v>
      </c>
      <c r="H654" s="652">
        <v>0</v>
      </c>
      <c r="I654" s="652">
        <v>0</v>
      </c>
      <c r="J654" s="652">
        <v>0</v>
      </c>
      <c r="K654" s="652">
        <v>0</v>
      </c>
      <c r="L654" s="653">
        <f t="shared" si="563"/>
        <v>0</v>
      </c>
      <c r="M654" s="653">
        <f t="shared" si="564"/>
        <v>0</v>
      </c>
      <c r="N654" s="653">
        <f t="shared" si="565"/>
        <v>0</v>
      </c>
      <c r="O654" s="654">
        <f t="shared" si="566"/>
        <v>0</v>
      </c>
      <c r="P654" s="652">
        <v>0</v>
      </c>
      <c r="Q654" s="652">
        <v>0</v>
      </c>
      <c r="R654" s="652">
        <v>0</v>
      </c>
      <c r="S654" s="652">
        <v>0</v>
      </c>
      <c r="T654" s="653">
        <f t="shared" si="567"/>
        <v>0</v>
      </c>
      <c r="U654" s="653">
        <f t="shared" si="568"/>
        <v>0</v>
      </c>
      <c r="V654" s="653">
        <f t="shared" si="569"/>
        <v>0</v>
      </c>
      <c r="W654" s="654">
        <f t="shared" si="570"/>
        <v>0</v>
      </c>
    </row>
    <row r="655" spans="1:23" s="105" customFormat="1" x14ac:dyDescent="0.2">
      <c r="A655" s="72"/>
      <c r="B655" s="22"/>
      <c r="C655" s="23"/>
      <c r="D655" s="73"/>
      <c r="E655" s="73"/>
      <c r="F655" s="652">
        <f t="shared" si="545"/>
        <v>0</v>
      </c>
      <c r="G655" s="652">
        <f t="shared" si="546"/>
        <v>0</v>
      </c>
      <c r="H655" s="652">
        <v>0</v>
      </c>
      <c r="I655" s="652">
        <v>0</v>
      </c>
      <c r="J655" s="652">
        <v>0</v>
      </c>
      <c r="K655" s="652">
        <v>0</v>
      </c>
      <c r="L655" s="653">
        <f t="shared" si="563"/>
        <v>0</v>
      </c>
      <c r="M655" s="653">
        <f t="shared" si="564"/>
        <v>0</v>
      </c>
      <c r="N655" s="653">
        <f t="shared" si="565"/>
        <v>0</v>
      </c>
      <c r="O655" s="654">
        <f t="shared" si="566"/>
        <v>0</v>
      </c>
      <c r="P655" s="652">
        <v>0</v>
      </c>
      <c r="Q655" s="652">
        <v>0</v>
      </c>
      <c r="R655" s="652">
        <v>0</v>
      </c>
      <c r="S655" s="652">
        <v>0</v>
      </c>
      <c r="T655" s="653">
        <f t="shared" si="567"/>
        <v>0</v>
      </c>
      <c r="U655" s="653">
        <f t="shared" si="568"/>
        <v>0</v>
      </c>
      <c r="V655" s="653">
        <f t="shared" si="569"/>
        <v>0</v>
      </c>
      <c r="W655" s="654">
        <f t="shared" si="570"/>
        <v>0</v>
      </c>
    </row>
    <row r="656" spans="1:23" s="105" customFormat="1" x14ac:dyDescent="0.2">
      <c r="A656" s="72"/>
      <c r="B656" s="22"/>
      <c r="C656" s="23"/>
      <c r="D656" s="73"/>
      <c r="E656" s="73"/>
      <c r="F656" s="652">
        <f t="shared" si="545"/>
        <v>0</v>
      </c>
      <c r="G656" s="652">
        <f t="shared" si="546"/>
        <v>0</v>
      </c>
      <c r="H656" s="652">
        <v>0</v>
      </c>
      <c r="I656" s="652">
        <v>0</v>
      </c>
      <c r="J656" s="652">
        <v>0</v>
      </c>
      <c r="K656" s="652">
        <v>0</v>
      </c>
      <c r="L656" s="653">
        <f t="shared" si="563"/>
        <v>0</v>
      </c>
      <c r="M656" s="653">
        <f t="shared" si="564"/>
        <v>0</v>
      </c>
      <c r="N656" s="653">
        <f t="shared" si="565"/>
        <v>0</v>
      </c>
      <c r="O656" s="654">
        <f t="shared" si="566"/>
        <v>0</v>
      </c>
      <c r="P656" s="652">
        <v>0</v>
      </c>
      <c r="Q656" s="652">
        <v>0</v>
      </c>
      <c r="R656" s="652">
        <v>0</v>
      </c>
      <c r="S656" s="652">
        <v>0</v>
      </c>
      <c r="T656" s="653">
        <f t="shared" si="567"/>
        <v>0</v>
      </c>
      <c r="U656" s="653">
        <f t="shared" si="568"/>
        <v>0</v>
      </c>
      <c r="V656" s="653">
        <f t="shared" si="569"/>
        <v>0</v>
      </c>
      <c r="W656" s="654">
        <f t="shared" si="570"/>
        <v>0</v>
      </c>
    </row>
    <row r="657" spans="1:23" s="105" customFormat="1" x14ac:dyDescent="0.2">
      <c r="A657" s="72"/>
      <c r="B657" s="22"/>
      <c r="C657" s="23"/>
      <c r="D657" s="73"/>
      <c r="E657" s="73"/>
      <c r="F657" s="652">
        <f t="shared" si="545"/>
        <v>0</v>
      </c>
      <c r="G657" s="652">
        <f t="shared" si="546"/>
        <v>0</v>
      </c>
      <c r="H657" s="652">
        <v>0</v>
      </c>
      <c r="I657" s="652">
        <v>0</v>
      </c>
      <c r="J657" s="652">
        <v>0</v>
      </c>
      <c r="K657" s="652">
        <v>0</v>
      </c>
      <c r="L657" s="653">
        <f t="shared" si="563"/>
        <v>0</v>
      </c>
      <c r="M657" s="653">
        <f t="shared" si="564"/>
        <v>0</v>
      </c>
      <c r="N657" s="653">
        <f t="shared" si="565"/>
        <v>0</v>
      </c>
      <c r="O657" s="654">
        <f t="shared" si="566"/>
        <v>0</v>
      </c>
      <c r="P657" s="652">
        <v>0</v>
      </c>
      <c r="Q657" s="652">
        <v>0</v>
      </c>
      <c r="R657" s="652">
        <v>0</v>
      </c>
      <c r="S657" s="652">
        <v>0</v>
      </c>
      <c r="T657" s="653">
        <f t="shared" si="567"/>
        <v>0</v>
      </c>
      <c r="U657" s="653">
        <f t="shared" si="568"/>
        <v>0</v>
      </c>
      <c r="V657" s="653">
        <f t="shared" si="569"/>
        <v>0</v>
      </c>
      <c r="W657" s="654">
        <f t="shared" si="570"/>
        <v>0</v>
      </c>
    </row>
    <row r="658" spans="1:23" s="105" customFormat="1" x14ac:dyDescent="0.2">
      <c r="A658" s="72"/>
      <c r="B658" s="22"/>
      <c r="C658" s="23"/>
      <c r="D658" s="73"/>
      <c r="E658" s="73"/>
      <c r="F658" s="652">
        <f t="shared" si="545"/>
        <v>0</v>
      </c>
      <c r="G658" s="652">
        <f t="shared" si="546"/>
        <v>0</v>
      </c>
      <c r="H658" s="652">
        <v>0</v>
      </c>
      <c r="I658" s="652">
        <v>0</v>
      </c>
      <c r="J658" s="652">
        <v>0</v>
      </c>
      <c r="K658" s="652">
        <v>0</v>
      </c>
      <c r="L658" s="653">
        <f t="shared" si="563"/>
        <v>0</v>
      </c>
      <c r="M658" s="653">
        <f t="shared" si="564"/>
        <v>0</v>
      </c>
      <c r="N658" s="653">
        <f t="shared" si="565"/>
        <v>0</v>
      </c>
      <c r="O658" s="654">
        <f t="shared" si="566"/>
        <v>0</v>
      </c>
      <c r="P658" s="652">
        <v>0</v>
      </c>
      <c r="Q658" s="652">
        <v>0</v>
      </c>
      <c r="R658" s="652">
        <v>0</v>
      </c>
      <c r="S658" s="652">
        <v>0</v>
      </c>
      <c r="T658" s="653">
        <f t="shared" si="567"/>
        <v>0</v>
      </c>
      <c r="U658" s="653">
        <f t="shared" si="568"/>
        <v>0</v>
      </c>
      <c r="V658" s="653">
        <f t="shared" si="569"/>
        <v>0</v>
      </c>
      <c r="W658" s="654">
        <f t="shared" si="570"/>
        <v>0</v>
      </c>
    </row>
    <row r="659" spans="1:23" s="105" customFormat="1" x14ac:dyDescent="0.2">
      <c r="A659" s="72"/>
      <c r="B659" s="22"/>
      <c r="C659" s="23"/>
      <c r="D659" s="73"/>
      <c r="E659" s="73"/>
      <c r="F659" s="652">
        <f t="shared" si="545"/>
        <v>0</v>
      </c>
      <c r="G659" s="652">
        <f t="shared" si="546"/>
        <v>0</v>
      </c>
      <c r="H659" s="652">
        <v>0</v>
      </c>
      <c r="I659" s="652">
        <v>0</v>
      </c>
      <c r="J659" s="652">
        <v>0</v>
      </c>
      <c r="K659" s="652">
        <v>0</v>
      </c>
      <c r="L659" s="653">
        <f t="shared" si="563"/>
        <v>0</v>
      </c>
      <c r="M659" s="653">
        <f t="shared" si="564"/>
        <v>0</v>
      </c>
      <c r="N659" s="653">
        <f t="shared" si="565"/>
        <v>0</v>
      </c>
      <c r="O659" s="654">
        <f t="shared" si="566"/>
        <v>0</v>
      </c>
      <c r="P659" s="652">
        <v>0</v>
      </c>
      <c r="Q659" s="652">
        <v>0</v>
      </c>
      <c r="R659" s="652">
        <v>0</v>
      </c>
      <c r="S659" s="652">
        <v>0</v>
      </c>
      <c r="T659" s="653">
        <f t="shared" si="567"/>
        <v>0</v>
      </c>
      <c r="U659" s="653">
        <f t="shared" si="568"/>
        <v>0</v>
      </c>
      <c r="V659" s="653">
        <f t="shared" si="569"/>
        <v>0</v>
      </c>
      <c r="W659" s="654">
        <f t="shared" si="570"/>
        <v>0</v>
      </c>
    </row>
    <row r="660" spans="1:23" s="105" customFormat="1" x14ac:dyDescent="0.2">
      <c r="A660" s="72"/>
      <c r="B660" s="22"/>
      <c r="C660" s="23"/>
      <c r="D660" s="73"/>
      <c r="E660" s="73"/>
      <c r="F660" s="652">
        <f t="shared" si="545"/>
        <v>0</v>
      </c>
      <c r="G660" s="652">
        <f t="shared" si="546"/>
        <v>0</v>
      </c>
      <c r="H660" s="652">
        <v>0</v>
      </c>
      <c r="I660" s="652">
        <v>0</v>
      </c>
      <c r="J660" s="652">
        <v>0</v>
      </c>
      <c r="K660" s="652">
        <v>0</v>
      </c>
      <c r="L660" s="653">
        <f t="shared" si="563"/>
        <v>0</v>
      </c>
      <c r="M660" s="653">
        <f t="shared" si="564"/>
        <v>0</v>
      </c>
      <c r="N660" s="653">
        <f t="shared" si="565"/>
        <v>0</v>
      </c>
      <c r="O660" s="654">
        <f t="shared" si="566"/>
        <v>0</v>
      </c>
      <c r="P660" s="652">
        <v>0</v>
      </c>
      <c r="Q660" s="652">
        <v>0</v>
      </c>
      <c r="R660" s="652">
        <v>0</v>
      </c>
      <c r="S660" s="652">
        <v>0</v>
      </c>
      <c r="T660" s="653">
        <f t="shared" si="567"/>
        <v>0</v>
      </c>
      <c r="U660" s="653">
        <f t="shared" si="568"/>
        <v>0</v>
      </c>
      <c r="V660" s="653">
        <f t="shared" si="569"/>
        <v>0</v>
      </c>
      <c r="W660" s="654">
        <f t="shared" si="570"/>
        <v>0</v>
      </c>
    </row>
    <row r="661" spans="1:23" s="105" customFormat="1" x14ac:dyDescent="0.2">
      <c r="A661" s="72"/>
      <c r="B661" s="22"/>
      <c r="C661" s="23"/>
      <c r="D661" s="73"/>
      <c r="E661" s="73"/>
      <c r="F661" s="652">
        <f t="shared" si="545"/>
        <v>0</v>
      </c>
      <c r="G661" s="652">
        <f t="shared" si="546"/>
        <v>0</v>
      </c>
      <c r="H661" s="652">
        <v>0</v>
      </c>
      <c r="I661" s="652">
        <v>0</v>
      </c>
      <c r="J661" s="652">
        <v>0</v>
      </c>
      <c r="K661" s="652">
        <v>0</v>
      </c>
      <c r="L661" s="653">
        <f t="shared" si="563"/>
        <v>0</v>
      </c>
      <c r="M661" s="653">
        <f t="shared" si="564"/>
        <v>0</v>
      </c>
      <c r="N661" s="653">
        <f t="shared" si="565"/>
        <v>0</v>
      </c>
      <c r="O661" s="654">
        <f t="shared" si="566"/>
        <v>0</v>
      </c>
      <c r="P661" s="652">
        <v>0</v>
      </c>
      <c r="Q661" s="652">
        <v>0</v>
      </c>
      <c r="R661" s="652">
        <v>0</v>
      </c>
      <c r="S661" s="652">
        <v>0</v>
      </c>
      <c r="T661" s="653">
        <f t="shared" si="567"/>
        <v>0</v>
      </c>
      <c r="U661" s="653">
        <f t="shared" si="568"/>
        <v>0</v>
      </c>
      <c r="V661" s="653">
        <f t="shared" si="569"/>
        <v>0</v>
      </c>
      <c r="W661" s="654">
        <f t="shared" si="570"/>
        <v>0</v>
      </c>
    </row>
    <row r="662" spans="1:23" x14ac:dyDescent="0.2">
      <c r="A662" s="79" t="s">
        <v>31</v>
      </c>
      <c r="B662" s="80"/>
      <c r="C662" s="81"/>
      <c r="D662" s="82"/>
      <c r="E662" s="82"/>
      <c r="F662" s="83">
        <f t="shared" ref="F662:W662" si="571">SUM(F625:F661)</f>
        <v>0</v>
      </c>
      <c r="G662" s="83">
        <f t="shared" si="571"/>
        <v>0</v>
      </c>
      <c r="H662" s="83">
        <f t="shared" si="571"/>
        <v>0</v>
      </c>
      <c r="I662" s="83">
        <f t="shared" si="571"/>
        <v>0</v>
      </c>
      <c r="J662" s="83">
        <f t="shared" si="571"/>
        <v>0</v>
      </c>
      <c r="K662" s="83">
        <f t="shared" si="571"/>
        <v>0</v>
      </c>
      <c r="L662" s="84">
        <f t="shared" si="571"/>
        <v>0</v>
      </c>
      <c r="M662" s="84">
        <f t="shared" si="571"/>
        <v>0</v>
      </c>
      <c r="N662" s="84">
        <f t="shared" si="571"/>
        <v>0</v>
      </c>
      <c r="O662" s="85">
        <f t="shared" si="571"/>
        <v>0</v>
      </c>
      <c r="P662" s="83">
        <f t="shared" si="571"/>
        <v>0</v>
      </c>
      <c r="Q662" s="83">
        <f t="shared" si="571"/>
        <v>0</v>
      </c>
      <c r="R662" s="83">
        <f t="shared" si="571"/>
        <v>0</v>
      </c>
      <c r="S662" s="83">
        <f t="shared" si="571"/>
        <v>0</v>
      </c>
      <c r="T662" s="84">
        <f t="shared" si="571"/>
        <v>0</v>
      </c>
      <c r="U662" s="84">
        <f t="shared" si="571"/>
        <v>0</v>
      </c>
      <c r="V662" s="84">
        <f t="shared" si="571"/>
        <v>0</v>
      </c>
      <c r="W662" s="85">
        <f t="shared" si="571"/>
        <v>0</v>
      </c>
    </row>
    <row r="663" spans="1:23" x14ac:dyDescent="0.2">
      <c r="A663" s="24" t="s">
        <v>167</v>
      </c>
      <c r="B663" s="25"/>
      <c r="C663" s="26"/>
      <c r="D663" s="86"/>
      <c r="E663" s="86"/>
      <c r="F663" s="87"/>
      <c r="G663" s="87"/>
      <c r="H663" s="87"/>
      <c r="I663" s="87"/>
      <c r="J663" s="87"/>
      <c r="K663" s="87"/>
      <c r="L663" s="88"/>
      <c r="M663" s="88"/>
      <c r="N663" s="88"/>
      <c r="O663" s="89"/>
      <c r="P663" s="87"/>
      <c r="Q663" s="87"/>
      <c r="R663" s="87"/>
      <c r="S663" s="87"/>
      <c r="T663" s="88"/>
      <c r="U663" s="88"/>
      <c r="V663" s="88"/>
      <c r="W663" s="89"/>
    </row>
    <row r="664" spans="1:23" x14ac:dyDescent="0.2">
      <c r="A664" s="90"/>
      <c r="B664" s="91"/>
      <c r="C664" s="92"/>
      <c r="D664" s="93"/>
      <c r="E664" s="93"/>
      <c r="F664" s="74">
        <f>C664*D664</f>
        <v>0</v>
      </c>
      <c r="G664" s="74">
        <f>C664*E664</f>
        <v>0</v>
      </c>
      <c r="H664" s="74">
        <f>F664*$H$12</f>
        <v>0</v>
      </c>
      <c r="I664" s="74">
        <f>F664*$I$12</f>
        <v>0</v>
      </c>
      <c r="J664" s="74">
        <f>F664*$J$12</f>
        <v>0</v>
      </c>
      <c r="K664" s="94">
        <f>F664*$K$12</f>
        <v>0</v>
      </c>
      <c r="L664" s="95">
        <f>F664-H664</f>
        <v>0</v>
      </c>
      <c r="M664" s="95">
        <f>F664-I664</f>
        <v>0</v>
      </c>
      <c r="N664" s="95">
        <f>F664-J664</f>
        <v>0</v>
      </c>
      <c r="O664" s="76">
        <f>F664-K664</f>
        <v>0</v>
      </c>
      <c r="P664" s="74">
        <f>G664*$P$12</f>
        <v>0</v>
      </c>
      <c r="Q664" s="74">
        <f>G664*$Q$12</f>
        <v>0</v>
      </c>
      <c r="R664" s="74">
        <f>G664*$R$12</f>
        <v>0</v>
      </c>
      <c r="S664" s="94">
        <f>G664*$S$12</f>
        <v>0</v>
      </c>
      <c r="T664" s="95">
        <f>G664-P664</f>
        <v>0</v>
      </c>
      <c r="U664" s="95">
        <f>G664-Q664</f>
        <v>0</v>
      </c>
      <c r="V664" s="95">
        <f>G664-R664</f>
        <v>0</v>
      </c>
      <c r="W664" s="76">
        <f>G664-S664</f>
        <v>0</v>
      </c>
    </row>
    <row r="665" spans="1:23" x14ac:dyDescent="0.2">
      <c r="A665" s="90"/>
      <c r="B665" s="91"/>
      <c r="C665" s="92"/>
      <c r="D665" s="93"/>
      <c r="E665" s="93"/>
      <c r="F665" s="74">
        <f>C665*D665</f>
        <v>0</v>
      </c>
      <c r="G665" s="74">
        <f>C665*E665</f>
        <v>0</v>
      </c>
      <c r="H665" s="74">
        <f>F665*$H$12</f>
        <v>0</v>
      </c>
      <c r="I665" s="74">
        <f>F665*$I$12</f>
        <v>0</v>
      </c>
      <c r="J665" s="74">
        <f>F665*$J$12</f>
        <v>0</v>
      </c>
      <c r="K665" s="94">
        <f>F665*$K$12</f>
        <v>0</v>
      </c>
      <c r="L665" s="95">
        <f>F665-H665</f>
        <v>0</v>
      </c>
      <c r="M665" s="95">
        <f>F665-I665</f>
        <v>0</v>
      </c>
      <c r="N665" s="95">
        <f>F665-J665</f>
        <v>0</v>
      </c>
      <c r="O665" s="76">
        <f>F665-K665</f>
        <v>0</v>
      </c>
      <c r="P665" s="74">
        <f>G665*$P$12</f>
        <v>0</v>
      </c>
      <c r="Q665" s="74">
        <f>G665*$Q$12</f>
        <v>0</v>
      </c>
      <c r="R665" s="74">
        <f>G665*$R$12</f>
        <v>0</v>
      </c>
      <c r="S665" s="94">
        <f>G665*$S$12</f>
        <v>0</v>
      </c>
      <c r="T665" s="95">
        <f>G665-P665</f>
        <v>0</v>
      </c>
      <c r="U665" s="95">
        <f>G665-Q665</f>
        <v>0</v>
      </c>
      <c r="V665" s="95">
        <f>G665-R665</f>
        <v>0</v>
      </c>
      <c r="W665" s="76">
        <f>G665-S665</f>
        <v>0</v>
      </c>
    </row>
    <row r="666" spans="1:23" x14ac:dyDescent="0.2">
      <c r="A666" s="90"/>
      <c r="B666" s="91"/>
      <c r="C666" s="92"/>
      <c r="D666" s="93"/>
      <c r="E666" s="93"/>
      <c r="F666" s="74">
        <f>C666*D666</f>
        <v>0</v>
      </c>
      <c r="G666" s="74">
        <f>C666*E666</f>
        <v>0</v>
      </c>
      <c r="H666" s="74">
        <f>F666*$H$12</f>
        <v>0</v>
      </c>
      <c r="I666" s="74">
        <f>F666*$I$12</f>
        <v>0</v>
      </c>
      <c r="J666" s="74">
        <f>F666*$J$12</f>
        <v>0</v>
      </c>
      <c r="K666" s="94">
        <f>F666*$K$12</f>
        <v>0</v>
      </c>
      <c r="L666" s="95">
        <f>F666-H666</f>
        <v>0</v>
      </c>
      <c r="M666" s="95">
        <f>F666-I666</f>
        <v>0</v>
      </c>
      <c r="N666" s="95">
        <f>F666-J666</f>
        <v>0</v>
      </c>
      <c r="O666" s="76">
        <f>F666-K666</f>
        <v>0</v>
      </c>
      <c r="P666" s="74">
        <f>G666*$P$12</f>
        <v>0</v>
      </c>
      <c r="Q666" s="74">
        <f>G666*$Q$12</f>
        <v>0</v>
      </c>
      <c r="R666" s="74">
        <f>G666*$R$12</f>
        <v>0</v>
      </c>
      <c r="S666" s="94">
        <f>G666*$S$12</f>
        <v>0</v>
      </c>
      <c r="T666" s="95">
        <f>G666-P666</f>
        <v>0</v>
      </c>
      <c r="U666" s="95">
        <f>G666-Q666</f>
        <v>0</v>
      </c>
      <c r="V666" s="95">
        <f>G666-R666</f>
        <v>0</v>
      </c>
      <c r="W666" s="76">
        <f>G666-S666</f>
        <v>0</v>
      </c>
    </row>
    <row r="667" spans="1:23" x14ac:dyDescent="0.2">
      <c r="A667" s="90"/>
      <c r="B667" s="91"/>
      <c r="C667" s="92"/>
      <c r="D667" s="93"/>
      <c r="E667" s="93"/>
      <c r="F667" s="74">
        <f>C667*D667</f>
        <v>0</v>
      </c>
      <c r="G667" s="74">
        <f>C667*E667</f>
        <v>0</v>
      </c>
      <c r="H667" s="74">
        <f>F667*$H$12</f>
        <v>0</v>
      </c>
      <c r="I667" s="74">
        <f>F667*$I$12</f>
        <v>0</v>
      </c>
      <c r="J667" s="74">
        <f>F667*$J$12</f>
        <v>0</v>
      </c>
      <c r="K667" s="94">
        <f>F667*$K$12</f>
        <v>0</v>
      </c>
      <c r="L667" s="95">
        <f>F667-H667</f>
        <v>0</v>
      </c>
      <c r="M667" s="95">
        <f>F667-I667</f>
        <v>0</v>
      </c>
      <c r="N667" s="95">
        <f>F667-J667</f>
        <v>0</v>
      </c>
      <c r="O667" s="76">
        <f>F667-K667</f>
        <v>0</v>
      </c>
      <c r="P667" s="74">
        <f>G667*$P$12</f>
        <v>0</v>
      </c>
      <c r="Q667" s="74">
        <f>G667*$Q$12</f>
        <v>0</v>
      </c>
      <c r="R667" s="74">
        <f>G667*$R$12</f>
        <v>0</v>
      </c>
      <c r="S667" s="94">
        <f>G667*$S$12</f>
        <v>0</v>
      </c>
      <c r="T667" s="95">
        <f>G667-P667</f>
        <v>0</v>
      </c>
      <c r="U667" s="95">
        <f>G667-Q667</f>
        <v>0</v>
      </c>
      <c r="V667" s="95">
        <f>G667-R667</f>
        <v>0</v>
      </c>
      <c r="W667" s="76">
        <f>G667-S667</f>
        <v>0</v>
      </c>
    </row>
    <row r="668" spans="1:23" x14ac:dyDescent="0.2">
      <c r="A668" s="90"/>
      <c r="B668" s="91"/>
      <c r="C668" s="92"/>
      <c r="D668" s="93"/>
      <c r="E668" s="93"/>
      <c r="F668" s="74">
        <f>C668*D668</f>
        <v>0</v>
      </c>
      <c r="G668" s="74">
        <f>C668*E668</f>
        <v>0</v>
      </c>
      <c r="H668" s="74">
        <f>F668*$H$12</f>
        <v>0</v>
      </c>
      <c r="I668" s="74">
        <f>F668*$I$12</f>
        <v>0</v>
      </c>
      <c r="J668" s="74">
        <f>F668*$J$12</f>
        <v>0</v>
      </c>
      <c r="K668" s="94">
        <f>F668*$K$12</f>
        <v>0</v>
      </c>
      <c r="L668" s="95">
        <f>F668-H668</f>
        <v>0</v>
      </c>
      <c r="M668" s="95">
        <f>F668-I668</f>
        <v>0</v>
      </c>
      <c r="N668" s="95">
        <f>F668-J668</f>
        <v>0</v>
      </c>
      <c r="O668" s="76">
        <f>F668-K668</f>
        <v>0</v>
      </c>
      <c r="P668" s="74">
        <f>G668*$P$12</f>
        <v>0</v>
      </c>
      <c r="Q668" s="74">
        <f>G668*$Q$12</f>
        <v>0</v>
      </c>
      <c r="R668" s="74">
        <f>G668*$R$12</f>
        <v>0</v>
      </c>
      <c r="S668" s="94">
        <f>G668*$S$12</f>
        <v>0</v>
      </c>
      <c r="T668" s="95">
        <f>G668-P668</f>
        <v>0</v>
      </c>
      <c r="U668" s="95">
        <f>G668-Q668</f>
        <v>0</v>
      </c>
      <c r="V668" s="95">
        <f>G668-R668</f>
        <v>0</v>
      </c>
      <c r="W668" s="76">
        <f>G668-S668</f>
        <v>0</v>
      </c>
    </row>
    <row r="669" spans="1:23" x14ac:dyDescent="0.2">
      <c r="A669" s="96" t="s">
        <v>32</v>
      </c>
      <c r="B669" s="97"/>
      <c r="C669" s="98"/>
      <c r="D669" s="99"/>
      <c r="E669" s="99"/>
      <c r="F669" s="83">
        <f>SUM(F664:F668)</f>
        <v>0</v>
      </c>
      <c r="G669" s="83">
        <f>SUM(G664:G668)</f>
        <v>0</v>
      </c>
      <c r="H669" s="83">
        <f t="shared" ref="H669:W669" si="572">SUM(H664:H668)</f>
        <v>0</v>
      </c>
      <c r="I669" s="83">
        <f t="shared" si="572"/>
        <v>0</v>
      </c>
      <c r="J669" s="83">
        <f t="shared" si="572"/>
        <v>0</v>
      </c>
      <c r="K669" s="83">
        <f t="shared" si="572"/>
        <v>0</v>
      </c>
      <c r="L669" s="84">
        <f t="shared" si="572"/>
        <v>0</v>
      </c>
      <c r="M669" s="84">
        <f t="shared" si="572"/>
        <v>0</v>
      </c>
      <c r="N669" s="84">
        <f t="shared" si="572"/>
        <v>0</v>
      </c>
      <c r="O669" s="85">
        <f t="shared" si="572"/>
        <v>0</v>
      </c>
      <c r="P669" s="83">
        <f t="shared" si="572"/>
        <v>0</v>
      </c>
      <c r="Q669" s="83">
        <f t="shared" si="572"/>
        <v>0</v>
      </c>
      <c r="R669" s="83">
        <f t="shared" si="572"/>
        <v>0</v>
      </c>
      <c r="S669" s="83">
        <f t="shared" si="572"/>
        <v>0</v>
      </c>
      <c r="T669" s="84">
        <f t="shared" si="572"/>
        <v>0</v>
      </c>
      <c r="U669" s="84">
        <f t="shared" si="572"/>
        <v>0</v>
      </c>
      <c r="V669" s="84">
        <f t="shared" si="572"/>
        <v>0</v>
      </c>
      <c r="W669" s="85">
        <f t="shared" si="572"/>
        <v>0</v>
      </c>
    </row>
    <row r="670" spans="1:23" x14ac:dyDescent="0.2">
      <c r="A670" s="24" t="s">
        <v>151</v>
      </c>
      <c r="B670" s="25"/>
      <c r="C670" s="26"/>
      <c r="D670" s="86"/>
      <c r="E670" s="86"/>
      <c r="F670" s="87"/>
      <c r="G670" s="87"/>
      <c r="H670" s="87"/>
      <c r="I670" s="87"/>
      <c r="J670" s="87"/>
      <c r="K670" s="87"/>
      <c r="L670" s="88"/>
      <c r="M670" s="88"/>
      <c r="N670" s="88"/>
      <c r="O670" s="89"/>
      <c r="P670" s="87"/>
      <c r="Q670" s="87"/>
      <c r="R670" s="87"/>
      <c r="S670" s="87"/>
      <c r="T670" s="88"/>
      <c r="U670" s="88"/>
      <c r="V670" s="88"/>
      <c r="W670" s="89"/>
    </row>
    <row r="671" spans="1:23" x14ac:dyDescent="0.2">
      <c r="A671" s="90"/>
      <c r="B671" s="91"/>
      <c r="C671" s="92"/>
      <c r="D671" s="93"/>
      <c r="E671" s="93"/>
      <c r="F671" s="74">
        <f>C671*D671</f>
        <v>0</v>
      </c>
      <c r="G671" s="74">
        <f>C671*E671</f>
        <v>0</v>
      </c>
      <c r="H671" s="74">
        <f>F671*$H$12</f>
        <v>0</v>
      </c>
      <c r="I671" s="74">
        <f>F671*$I$12</f>
        <v>0</v>
      </c>
      <c r="J671" s="74">
        <f>F671*$J$12</f>
        <v>0</v>
      </c>
      <c r="K671" s="94">
        <f>F671*$K$12</f>
        <v>0</v>
      </c>
      <c r="L671" s="95">
        <f>F671-H671</f>
        <v>0</v>
      </c>
      <c r="M671" s="95">
        <f>F671-I671</f>
        <v>0</v>
      </c>
      <c r="N671" s="95">
        <f>F671-J671</f>
        <v>0</v>
      </c>
      <c r="O671" s="76">
        <f>F671-K671</f>
        <v>0</v>
      </c>
      <c r="P671" s="74">
        <f>G671*$P$12</f>
        <v>0</v>
      </c>
      <c r="Q671" s="74">
        <f>G671*$Q$12</f>
        <v>0</v>
      </c>
      <c r="R671" s="74">
        <f>G671*$R$12</f>
        <v>0</v>
      </c>
      <c r="S671" s="94">
        <f>G671*$S$12</f>
        <v>0</v>
      </c>
      <c r="T671" s="95">
        <f>G671-P671</f>
        <v>0</v>
      </c>
      <c r="U671" s="95">
        <f>G671-Q671</f>
        <v>0</v>
      </c>
      <c r="V671" s="95">
        <f>G671-R671</f>
        <v>0</v>
      </c>
      <c r="W671" s="76">
        <f>G671-S671</f>
        <v>0</v>
      </c>
    </row>
    <row r="672" spans="1:23" x14ac:dyDescent="0.2">
      <c r="A672" s="90"/>
      <c r="B672" s="91"/>
      <c r="C672" s="92"/>
      <c r="D672" s="93"/>
      <c r="E672" s="93"/>
      <c r="F672" s="74">
        <f>C672*D672</f>
        <v>0</v>
      </c>
      <c r="G672" s="74">
        <f>C672*E672</f>
        <v>0</v>
      </c>
      <c r="H672" s="74">
        <f>F672*$H$12</f>
        <v>0</v>
      </c>
      <c r="I672" s="74">
        <f>F672*$I$12</f>
        <v>0</v>
      </c>
      <c r="J672" s="74">
        <f>F672*$J$12</f>
        <v>0</v>
      </c>
      <c r="K672" s="94">
        <f>F672*$K$12</f>
        <v>0</v>
      </c>
      <c r="L672" s="95">
        <f>F672-H672</f>
        <v>0</v>
      </c>
      <c r="M672" s="95">
        <f>F672-I672</f>
        <v>0</v>
      </c>
      <c r="N672" s="95">
        <f>F672-J672</f>
        <v>0</v>
      </c>
      <c r="O672" s="76">
        <f>F672-K672</f>
        <v>0</v>
      </c>
      <c r="P672" s="74">
        <f>G672*$P$12</f>
        <v>0</v>
      </c>
      <c r="Q672" s="74">
        <f>G672*$Q$12</f>
        <v>0</v>
      </c>
      <c r="R672" s="74">
        <f>G672*$R$12</f>
        <v>0</v>
      </c>
      <c r="S672" s="94">
        <f>G672*$S$12</f>
        <v>0</v>
      </c>
      <c r="T672" s="95">
        <f>G672-P672</f>
        <v>0</v>
      </c>
      <c r="U672" s="95">
        <f>G672-Q672</f>
        <v>0</v>
      </c>
      <c r="V672" s="95">
        <f>G672-R672</f>
        <v>0</v>
      </c>
      <c r="W672" s="76">
        <f>G672-S672</f>
        <v>0</v>
      </c>
    </row>
    <row r="673" spans="1:23" x14ac:dyDescent="0.2">
      <c r="A673" s="90"/>
      <c r="B673" s="91"/>
      <c r="C673" s="92"/>
      <c r="D673" s="93"/>
      <c r="E673" s="93"/>
      <c r="F673" s="74">
        <f>C673*D673</f>
        <v>0</v>
      </c>
      <c r="G673" s="74">
        <f>C673*E673</f>
        <v>0</v>
      </c>
      <c r="H673" s="74">
        <f>F673*$H$12</f>
        <v>0</v>
      </c>
      <c r="I673" s="74">
        <f>F673*$I$12</f>
        <v>0</v>
      </c>
      <c r="J673" s="74">
        <f>F673*$J$12</f>
        <v>0</v>
      </c>
      <c r="K673" s="94">
        <f>F673*$K$12</f>
        <v>0</v>
      </c>
      <c r="L673" s="95">
        <f>F673-H673</f>
        <v>0</v>
      </c>
      <c r="M673" s="95">
        <f>F673-I673</f>
        <v>0</v>
      </c>
      <c r="N673" s="95">
        <f>F673-J673</f>
        <v>0</v>
      </c>
      <c r="O673" s="76">
        <f>F673-K673</f>
        <v>0</v>
      </c>
      <c r="P673" s="74">
        <f>G673*$P$12</f>
        <v>0</v>
      </c>
      <c r="Q673" s="74">
        <f>G673*$Q$12</f>
        <v>0</v>
      </c>
      <c r="R673" s="74">
        <f>G673*$R$12</f>
        <v>0</v>
      </c>
      <c r="S673" s="94">
        <f>G673*$S$12</f>
        <v>0</v>
      </c>
      <c r="T673" s="95">
        <f>G673-P673</f>
        <v>0</v>
      </c>
      <c r="U673" s="95">
        <f>G673-Q673</f>
        <v>0</v>
      </c>
      <c r="V673" s="95">
        <f>G673-R673</f>
        <v>0</v>
      </c>
      <c r="W673" s="76">
        <f>G673-S673</f>
        <v>0</v>
      </c>
    </row>
    <row r="674" spans="1:23" x14ac:dyDescent="0.2">
      <c r="A674" s="90"/>
      <c r="B674" s="91"/>
      <c r="C674" s="92"/>
      <c r="D674" s="93"/>
      <c r="E674" s="93"/>
      <c r="F674" s="74">
        <f>C674*D674</f>
        <v>0</v>
      </c>
      <c r="G674" s="74">
        <f>C674*E674</f>
        <v>0</v>
      </c>
      <c r="H674" s="74">
        <f>F674*$H$12</f>
        <v>0</v>
      </c>
      <c r="I674" s="74">
        <f>F674*$I$12</f>
        <v>0</v>
      </c>
      <c r="J674" s="74">
        <f>F674*$J$12</f>
        <v>0</v>
      </c>
      <c r="K674" s="94">
        <f>F674*$K$12</f>
        <v>0</v>
      </c>
      <c r="L674" s="95">
        <f>F674-H674</f>
        <v>0</v>
      </c>
      <c r="M674" s="95">
        <f>F674-I674</f>
        <v>0</v>
      </c>
      <c r="N674" s="95">
        <f>F674-J674</f>
        <v>0</v>
      </c>
      <c r="O674" s="76">
        <f>F674-K674</f>
        <v>0</v>
      </c>
      <c r="P674" s="74">
        <f>G674*$P$12</f>
        <v>0</v>
      </c>
      <c r="Q674" s="74">
        <f>G674*$Q$12</f>
        <v>0</v>
      </c>
      <c r="R674" s="74">
        <f>G674*$R$12</f>
        <v>0</v>
      </c>
      <c r="S674" s="94">
        <f>G674*$S$12</f>
        <v>0</v>
      </c>
      <c r="T674" s="95">
        <f>G674-P674</f>
        <v>0</v>
      </c>
      <c r="U674" s="95">
        <f>G674-Q674</f>
        <v>0</v>
      </c>
      <c r="V674" s="95">
        <f>G674-R674</f>
        <v>0</v>
      </c>
      <c r="W674" s="76">
        <f>G674-S674</f>
        <v>0</v>
      </c>
    </row>
    <row r="675" spans="1:23" x14ac:dyDescent="0.2">
      <c r="A675" s="90"/>
      <c r="B675" s="91"/>
      <c r="C675" s="92"/>
      <c r="D675" s="93"/>
      <c r="E675" s="93"/>
      <c r="F675" s="74">
        <f>C675*D675</f>
        <v>0</v>
      </c>
      <c r="G675" s="74">
        <f>C675*E675</f>
        <v>0</v>
      </c>
      <c r="H675" s="74">
        <f>F675*$H$12</f>
        <v>0</v>
      </c>
      <c r="I675" s="74">
        <f>F675*$I$12</f>
        <v>0</v>
      </c>
      <c r="J675" s="74">
        <f>F675*$J$12</f>
        <v>0</v>
      </c>
      <c r="K675" s="94">
        <f>F675*$K$12</f>
        <v>0</v>
      </c>
      <c r="L675" s="95">
        <f>F675-H675</f>
        <v>0</v>
      </c>
      <c r="M675" s="95">
        <f>F675-I675</f>
        <v>0</v>
      </c>
      <c r="N675" s="95">
        <f>F675-J675</f>
        <v>0</v>
      </c>
      <c r="O675" s="76">
        <f>F675-K675</f>
        <v>0</v>
      </c>
      <c r="P675" s="74">
        <f>G675*$P$12</f>
        <v>0</v>
      </c>
      <c r="Q675" s="74">
        <f>G675*$Q$12</f>
        <v>0</v>
      </c>
      <c r="R675" s="74">
        <f>G675*$R$12</f>
        <v>0</v>
      </c>
      <c r="S675" s="94">
        <f>G675*$S$12</f>
        <v>0</v>
      </c>
      <c r="T675" s="95">
        <f>G675-P675</f>
        <v>0</v>
      </c>
      <c r="U675" s="95">
        <f>G675-Q675</f>
        <v>0</v>
      </c>
      <c r="V675" s="95">
        <f>G675-R675</f>
        <v>0</v>
      </c>
      <c r="W675" s="76">
        <f>G675-S675</f>
        <v>0</v>
      </c>
    </row>
    <row r="676" spans="1:23" x14ac:dyDescent="0.2">
      <c r="A676" s="96" t="s">
        <v>118</v>
      </c>
      <c r="B676" s="97"/>
      <c r="C676" s="98"/>
      <c r="D676" s="99"/>
      <c r="E676" s="99"/>
      <c r="F676" s="83">
        <f>SUM(F671:F675)</f>
        <v>0</v>
      </c>
      <c r="G676" s="83">
        <f>SUM(G671:G675)</f>
        <v>0</v>
      </c>
      <c r="H676" s="83">
        <f t="shared" ref="H676:W676" si="573">SUM(H671:H675)</f>
        <v>0</v>
      </c>
      <c r="I676" s="83">
        <f t="shared" si="573"/>
        <v>0</v>
      </c>
      <c r="J676" s="83">
        <f t="shared" si="573"/>
        <v>0</v>
      </c>
      <c r="K676" s="83">
        <f t="shared" si="573"/>
        <v>0</v>
      </c>
      <c r="L676" s="84">
        <f t="shared" si="573"/>
        <v>0</v>
      </c>
      <c r="M676" s="84">
        <f t="shared" si="573"/>
        <v>0</v>
      </c>
      <c r="N676" s="84">
        <f t="shared" si="573"/>
        <v>0</v>
      </c>
      <c r="O676" s="85">
        <f t="shared" si="573"/>
        <v>0</v>
      </c>
      <c r="P676" s="83">
        <f t="shared" si="573"/>
        <v>0</v>
      </c>
      <c r="Q676" s="83">
        <f t="shared" si="573"/>
        <v>0</v>
      </c>
      <c r="R676" s="83">
        <f t="shared" si="573"/>
        <v>0</v>
      </c>
      <c r="S676" s="83">
        <f t="shared" si="573"/>
        <v>0</v>
      </c>
      <c r="T676" s="84">
        <f t="shared" si="573"/>
        <v>0</v>
      </c>
      <c r="U676" s="84">
        <f t="shared" si="573"/>
        <v>0</v>
      </c>
      <c r="V676" s="84">
        <f t="shared" si="573"/>
        <v>0</v>
      </c>
      <c r="W676" s="85">
        <f t="shared" si="573"/>
        <v>0</v>
      </c>
    </row>
    <row r="677" spans="1:23" x14ac:dyDescent="0.2">
      <c r="A677" s="100" t="s">
        <v>152</v>
      </c>
      <c r="B677" s="25"/>
      <c r="C677" s="26"/>
      <c r="D677" s="86"/>
      <c r="E677" s="86"/>
      <c r="F677" s="87"/>
      <c r="G677" s="87"/>
      <c r="H677" s="87"/>
      <c r="I677" s="87"/>
      <c r="J677" s="87"/>
      <c r="K677" s="87"/>
      <c r="L677" s="88"/>
      <c r="M677" s="88"/>
      <c r="N677" s="88"/>
      <c r="O677" s="89"/>
      <c r="P677" s="87"/>
      <c r="Q677" s="87"/>
      <c r="R677" s="87"/>
      <c r="S677" s="87"/>
      <c r="T677" s="88"/>
      <c r="U677" s="88"/>
      <c r="V677" s="88"/>
      <c r="W677" s="89"/>
    </row>
    <row r="678" spans="1:23" x14ac:dyDescent="0.2">
      <c r="A678" s="101"/>
      <c r="B678" s="27"/>
      <c r="C678" s="28"/>
      <c r="D678" s="102"/>
      <c r="E678" s="102"/>
      <c r="F678" s="74">
        <f>C678*D678</f>
        <v>0</v>
      </c>
      <c r="G678" s="74">
        <f>C678*E678</f>
        <v>0</v>
      </c>
      <c r="H678" s="74">
        <f>F678*$H$12</f>
        <v>0</v>
      </c>
      <c r="I678" s="74">
        <f>F678*$I$12</f>
        <v>0</v>
      </c>
      <c r="J678" s="74">
        <f>F678*$J$12</f>
        <v>0</v>
      </c>
      <c r="K678" s="94">
        <f>F678*$K$12</f>
        <v>0</v>
      </c>
      <c r="L678" s="95">
        <f>F678-H678</f>
        <v>0</v>
      </c>
      <c r="M678" s="95">
        <f>F678-I678</f>
        <v>0</v>
      </c>
      <c r="N678" s="95">
        <f>F678-J678</f>
        <v>0</v>
      </c>
      <c r="O678" s="76">
        <f>F678-K678</f>
        <v>0</v>
      </c>
      <c r="P678" s="74">
        <f>G678*$P$12</f>
        <v>0</v>
      </c>
      <c r="Q678" s="74">
        <f>G678*$Q$12</f>
        <v>0</v>
      </c>
      <c r="R678" s="74">
        <f>G678*$R$12</f>
        <v>0</v>
      </c>
      <c r="S678" s="94">
        <f>G678*$S$12</f>
        <v>0</v>
      </c>
      <c r="T678" s="95">
        <f>G678-P678</f>
        <v>0</v>
      </c>
      <c r="U678" s="95">
        <f>G678-Q678</f>
        <v>0</v>
      </c>
      <c r="V678" s="95">
        <f>G678-R678</f>
        <v>0</v>
      </c>
      <c r="W678" s="76">
        <f>G678-S678</f>
        <v>0</v>
      </c>
    </row>
    <row r="679" spans="1:23" x14ac:dyDescent="0.2">
      <c r="A679" s="101"/>
      <c r="B679" s="27"/>
      <c r="C679" s="28"/>
      <c r="D679" s="102"/>
      <c r="E679" s="102"/>
      <c r="F679" s="74">
        <f>C679*D679</f>
        <v>0</v>
      </c>
      <c r="G679" s="74">
        <f>C679*E679</f>
        <v>0</v>
      </c>
      <c r="H679" s="74">
        <f>F679*$H$12</f>
        <v>0</v>
      </c>
      <c r="I679" s="74">
        <f>F679*$I$12</f>
        <v>0</v>
      </c>
      <c r="J679" s="74">
        <f>F679*$J$12</f>
        <v>0</v>
      </c>
      <c r="K679" s="94">
        <f>F679*$K$12</f>
        <v>0</v>
      </c>
      <c r="L679" s="95">
        <f>F679-H679</f>
        <v>0</v>
      </c>
      <c r="M679" s="95">
        <f>F679-I679</f>
        <v>0</v>
      </c>
      <c r="N679" s="95">
        <f>F679-J679</f>
        <v>0</v>
      </c>
      <c r="O679" s="76">
        <f>F679-K679</f>
        <v>0</v>
      </c>
      <c r="P679" s="74">
        <f>G679*$P$12</f>
        <v>0</v>
      </c>
      <c r="Q679" s="74">
        <f>G679*$Q$12</f>
        <v>0</v>
      </c>
      <c r="R679" s="74">
        <f>G679*$R$12</f>
        <v>0</v>
      </c>
      <c r="S679" s="94">
        <f>G679*$S$12</f>
        <v>0</v>
      </c>
      <c r="T679" s="95">
        <f>G679-P679</f>
        <v>0</v>
      </c>
      <c r="U679" s="95">
        <f>G679-Q679</f>
        <v>0</v>
      </c>
      <c r="V679" s="95">
        <f>G679-R679</f>
        <v>0</v>
      </c>
      <c r="W679" s="76">
        <f>G679-S679</f>
        <v>0</v>
      </c>
    </row>
    <row r="680" spans="1:23" x14ac:dyDescent="0.2">
      <c r="A680" s="101"/>
      <c r="B680" s="27"/>
      <c r="C680" s="28"/>
      <c r="D680" s="102"/>
      <c r="E680" s="102"/>
      <c r="F680" s="74">
        <f>C680*D680</f>
        <v>0</v>
      </c>
      <c r="G680" s="74">
        <f>C680*E680</f>
        <v>0</v>
      </c>
      <c r="H680" s="74">
        <f>F680*$H$12</f>
        <v>0</v>
      </c>
      <c r="I680" s="74">
        <f>F680*$I$12</f>
        <v>0</v>
      </c>
      <c r="J680" s="74">
        <f>F680*$J$12</f>
        <v>0</v>
      </c>
      <c r="K680" s="94">
        <f>F680*$K$12</f>
        <v>0</v>
      </c>
      <c r="L680" s="95">
        <f>F680-H680</f>
        <v>0</v>
      </c>
      <c r="M680" s="95">
        <f>F680-I680</f>
        <v>0</v>
      </c>
      <c r="N680" s="95">
        <f>F680-J680</f>
        <v>0</v>
      </c>
      <c r="O680" s="76">
        <f>F680-K680</f>
        <v>0</v>
      </c>
      <c r="P680" s="74">
        <f>G680*$P$12</f>
        <v>0</v>
      </c>
      <c r="Q680" s="74">
        <f>G680*$Q$12</f>
        <v>0</v>
      </c>
      <c r="R680" s="74">
        <f>G680*$R$12</f>
        <v>0</v>
      </c>
      <c r="S680" s="94">
        <f>G680*$S$12</f>
        <v>0</v>
      </c>
      <c r="T680" s="95">
        <f>G680-P680</f>
        <v>0</v>
      </c>
      <c r="U680" s="95">
        <f>G680-Q680</f>
        <v>0</v>
      </c>
      <c r="V680" s="95">
        <f>G680-R680</f>
        <v>0</v>
      </c>
      <c r="W680" s="76">
        <f>G680-S680</f>
        <v>0</v>
      </c>
    </row>
    <row r="681" spans="1:23" x14ac:dyDescent="0.2">
      <c r="A681" s="101"/>
      <c r="B681" s="27"/>
      <c r="C681" s="28"/>
      <c r="D681" s="102"/>
      <c r="E681" s="102"/>
      <c r="F681" s="74">
        <f>C681*D681</f>
        <v>0</v>
      </c>
      <c r="G681" s="74">
        <f>C681*E681</f>
        <v>0</v>
      </c>
      <c r="H681" s="74">
        <f>F681*$H$12</f>
        <v>0</v>
      </c>
      <c r="I681" s="74">
        <f>F681*$I$12</f>
        <v>0</v>
      </c>
      <c r="J681" s="74">
        <f>F681*$J$12</f>
        <v>0</v>
      </c>
      <c r="K681" s="94">
        <f>F681*$K$12</f>
        <v>0</v>
      </c>
      <c r="L681" s="95">
        <f>F681-H681</f>
        <v>0</v>
      </c>
      <c r="M681" s="95">
        <f>F681-I681</f>
        <v>0</v>
      </c>
      <c r="N681" s="95">
        <f>F681-J681</f>
        <v>0</v>
      </c>
      <c r="O681" s="76">
        <f>F681-K681</f>
        <v>0</v>
      </c>
      <c r="P681" s="74">
        <f>G681*$P$12</f>
        <v>0</v>
      </c>
      <c r="Q681" s="74">
        <f>G681*$Q$12</f>
        <v>0</v>
      </c>
      <c r="R681" s="74">
        <f>G681*$R$12</f>
        <v>0</v>
      </c>
      <c r="S681" s="94">
        <f>G681*$S$12</f>
        <v>0</v>
      </c>
      <c r="T681" s="95">
        <f>G681-P681</f>
        <v>0</v>
      </c>
      <c r="U681" s="95">
        <f>G681-Q681</f>
        <v>0</v>
      </c>
      <c r="V681" s="95">
        <f>G681-R681</f>
        <v>0</v>
      </c>
      <c r="W681" s="76">
        <f>G681-S681</f>
        <v>0</v>
      </c>
    </row>
    <row r="682" spans="1:23" x14ac:dyDescent="0.2">
      <c r="A682" s="101"/>
      <c r="B682" s="27"/>
      <c r="C682" s="28"/>
      <c r="D682" s="102"/>
      <c r="E682" s="102"/>
      <c r="F682" s="74">
        <f>C682*D682</f>
        <v>0</v>
      </c>
      <c r="G682" s="74">
        <f>C682*E682</f>
        <v>0</v>
      </c>
      <c r="H682" s="74">
        <f>F682*$H$12</f>
        <v>0</v>
      </c>
      <c r="I682" s="74">
        <f>F682*$I$12</f>
        <v>0</v>
      </c>
      <c r="J682" s="74">
        <f>F682*$J$12</f>
        <v>0</v>
      </c>
      <c r="K682" s="94">
        <f>F682*$K$12</f>
        <v>0</v>
      </c>
      <c r="L682" s="95">
        <f>F682-H682</f>
        <v>0</v>
      </c>
      <c r="M682" s="95">
        <f>F682-I682</f>
        <v>0</v>
      </c>
      <c r="N682" s="95">
        <f>F682-J682</f>
        <v>0</v>
      </c>
      <c r="O682" s="76">
        <f>F682-K682</f>
        <v>0</v>
      </c>
      <c r="P682" s="74">
        <f>G682*$P$12</f>
        <v>0</v>
      </c>
      <c r="Q682" s="74">
        <f>G682*$Q$12</f>
        <v>0</v>
      </c>
      <c r="R682" s="74">
        <f>G682*$R$12</f>
        <v>0</v>
      </c>
      <c r="S682" s="94">
        <f>G682*$S$12</f>
        <v>0</v>
      </c>
      <c r="T682" s="95">
        <f>G682-P682</f>
        <v>0</v>
      </c>
      <c r="U682" s="95">
        <f>G682-Q682</f>
        <v>0</v>
      </c>
      <c r="V682" s="95">
        <f>G682-R682</f>
        <v>0</v>
      </c>
      <c r="W682" s="76">
        <f>G682-S682</f>
        <v>0</v>
      </c>
    </row>
    <row r="683" spans="1:23" x14ac:dyDescent="0.2">
      <c r="A683" s="79" t="s">
        <v>153</v>
      </c>
      <c r="B683" s="80"/>
      <c r="C683" s="81"/>
      <c r="D683" s="82"/>
      <c r="E683" s="82"/>
      <c r="F683" s="83">
        <f>SUM(F678:F682)</f>
        <v>0</v>
      </c>
      <c r="G683" s="83">
        <f>SUM(G678:G682)</f>
        <v>0</v>
      </c>
      <c r="H683" s="83">
        <f t="shared" ref="H683:W683" si="574">SUM(H678:H682)</f>
        <v>0</v>
      </c>
      <c r="I683" s="83">
        <f t="shared" si="574"/>
        <v>0</v>
      </c>
      <c r="J683" s="83">
        <f t="shared" si="574"/>
        <v>0</v>
      </c>
      <c r="K683" s="83">
        <f t="shared" si="574"/>
        <v>0</v>
      </c>
      <c r="L683" s="84">
        <f t="shared" si="574"/>
        <v>0</v>
      </c>
      <c r="M683" s="84">
        <f t="shared" si="574"/>
        <v>0</v>
      </c>
      <c r="N683" s="84">
        <f t="shared" si="574"/>
        <v>0</v>
      </c>
      <c r="O683" s="85">
        <f t="shared" si="574"/>
        <v>0</v>
      </c>
      <c r="P683" s="83">
        <f t="shared" si="574"/>
        <v>0</v>
      </c>
      <c r="Q683" s="83">
        <f t="shared" si="574"/>
        <v>0</v>
      </c>
      <c r="R683" s="83">
        <f t="shared" si="574"/>
        <v>0</v>
      </c>
      <c r="S683" s="83">
        <f t="shared" si="574"/>
        <v>0</v>
      </c>
      <c r="T683" s="84">
        <f t="shared" si="574"/>
        <v>0</v>
      </c>
      <c r="U683" s="84">
        <f t="shared" si="574"/>
        <v>0</v>
      </c>
      <c r="V683" s="84">
        <f t="shared" si="574"/>
        <v>0</v>
      </c>
      <c r="W683" s="85">
        <f t="shared" si="574"/>
        <v>0</v>
      </c>
    </row>
    <row r="684" spans="1:23" x14ac:dyDescent="0.2">
      <c r="A684" s="100" t="s">
        <v>154</v>
      </c>
      <c r="B684" s="25"/>
      <c r="C684" s="26"/>
      <c r="D684" s="86"/>
      <c r="E684" s="86"/>
      <c r="F684" s="87"/>
      <c r="G684" s="87"/>
      <c r="H684" s="87"/>
      <c r="I684" s="87"/>
      <c r="J684" s="87"/>
      <c r="K684" s="87"/>
      <c r="L684" s="88"/>
      <c r="M684" s="88"/>
      <c r="N684" s="88"/>
      <c r="O684" s="89"/>
      <c r="P684" s="87"/>
      <c r="Q684" s="87"/>
      <c r="R684" s="87"/>
      <c r="S684" s="87"/>
      <c r="T684" s="88"/>
      <c r="U684" s="88"/>
      <c r="V684" s="88"/>
      <c r="W684" s="89"/>
    </row>
    <row r="685" spans="1:23" x14ac:dyDescent="0.2">
      <c r="A685" s="101"/>
      <c r="B685" s="27"/>
      <c r="C685" s="28"/>
      <c r="D685" s="102"/>
      <c r="E685" s="102"/>
      <c r="F685" s="74">
        <f t="shared" ref="F685:F694" si="575">C685*D685</f>
        <v>0</v>
      </c>
      <c r="G685" s="74">
        <f t="shared" ref="G685:G694" si="576">C685*E685</f>
        <v>0</v>
      </c>
      <c r="H685" s="74">
        <f t="shared" ref="H685:H694" si="577">F685*$H$12</f>
        <v>0</v>
      </c>
      <c r="I685" s="74">
        <f t="shared" ref="I685:I694" si="578">F685*$I$12</f>
        <v>0</v>
      </c>
      <c r="J685" s="74">
        <f t="shared" ref="J685:J694" si="579">F685*$J$12</f>
        <v>0</v>
      </c>
      <c r="K685" s="94">
        <f t="shared" ref="K685:K694" si="580">F685*$K$12</f>
        <v>0</v>
      </c>
      <c r="L685" s="95">
        <f t="shared" ref="L685:L694" si="581">F685-H685</f>
        <v>0</v>
      </c>
      <c r="M685" s="95">
        <f t="shared" ref="M685:M694" si="582">F685-I685</f>
        <v>0</v>
      </c>
      <c r="N685" s="95">
        <f t="shared" ref="N685:N694" si="583">F685-J685</f>
        <v>0</v>
      </c>
      <c r="O685" s="76">
        <f t="shared" ref="O685:O694" si="584">F685-K685</f>
        <v>0</v>
      </c>
      <c r="P685" s="74">
        <f t="shared" ref="P685:P694" si="585">G685*$P$12</f>
        <v>0</v>
      </c>
      <c r="Q685" s="74">
        <f t="shared" ref="Q685:Q694" si="586">G685*$Q$12</f>
        <v>0</v>
      </c>
      <c r="R685" s="74">
        <f t="shared" ref="R685:R694" si="587">G685*$R$12</f>
        <v>0</v>
      </c>
      <c r="S685" s="94">
        <f t="shared" ref="S685:S694" si="588">G685*$S$12</f>
        <v>0</v>
      </c>
      <c r="T685" s="95">
        <f t="shared" ref="T685:T694" si="589">G685-P685</f>
        <v>0</v>
      </c>
      <c r="U685" s="95">
        <f t="shared" ref="U685:U694" si="590">G685-Q685</f>
        <v>0</v>
      </c>
      <c r="V685" s="95">
        <f t="shared" ref="V685:V694" si="591">G685-R685</f>
        <v>0</v>
      </c>
      <c r="W685" s="76">
        <f t="shared" ref="W685:W694" si="592">G685-S685</f>
        <v>0</v>
      </c>
    </row>
    <row r="686" spans="1:23" x14ac:dyDescent="0.2">
      <c r="A686" s="101"/>
      <c r="B686" s="27"/>
      <c r="C686" s="28"/>
      <c r="D686" s="102"/>
      <c r="E686" s="102"/>
      <c r="F686" s="74">
        <f t="shared" si="575"/>
        <v>0</v>
      </c>
      <c r="G686" s="74">
        <f t="shared" si="576"/>
        <v>0</v>
      </c>
      <c r="H686" s="74">
        <f t="shared" si="577"/>
        <v>0</v>
      </c>
      <c r="I686" s="74">
        <f t="shared" si="578"/>
        <v>0</v>
      </c>
      <c r="J686" s="74">
        <f t="shared" si="579"/>
        <v>0</v>
      </c>
      <c r="K686" s="94">
        <f t="shared" si="580"/>
        <v>0</v>
      </c>
      <c r="L686" s="95">
        <f t="shared" si="581"/>
        <v>0</v>
      </c>
      <c r="M686" s="95">
        <f t="shared" si="582"/>
        <v>0</v>
      </c>
      <c r="N686" s="95">
        <f t="shared" si="583"/>
        <v>0</v>
      </c>
      <c r="O686" s="76">
        <f t="shared" si="584"/>
        <v>0</v>
      </c>
      <c r="P686" s="74">
        <f t="shared" si="585"/>
        <v>0</v>
      </c>
      <c r="Q686" s="74">
        <f t="shared" si="586"/>
        <v>0</v>
      </c>
      <c r="R686" s="74">
        <f t="shared" si="587"/>
        <v>0</v>
      </c>
      <c r="S686" s="94">
        <f t="shared" si="588"/>
        <v>0</v>
      </c>
      <c r="T686" s="95">
        <f t="shared" si="589"/>
        <v>0</v>
      </c>
      <c r="U686" s="95">
        <f t="shared" si="590"/>
        <v>0</v>
      </c>
      <c r="V686" s="95">
        <f t="shared" si="591"/>
        <v>0</v>
      </c>
      <c r="W686" s="76">
        <f t="shared" si="592"/>
        <v>0</v>
      </c>
    </row>
    <row r="687" spans="1:23" x14ac:dyDescent="0.2">
      <c r="A687" s="101"/>
      <c r="B687" s="27"/>
      <c r="C687" s="28"/>
      <c r="D687" s="102"/>
      <c r="E687" s="102"/>
      <c r="F687" s="74">
        <f t="shared" si="575"/>
        <v>0</v>
      </c>
      <c r="G687" s="74">
        <f t="shared" si="576"/>
        <v>0</v>
      </c>
      <c r="H687" s="74">
        <f t="shared" si="577"/>
        <v>0</v>
      </c>
      <c r="I687" s="74">
        <f t="shared" si="578"/>
        <v>0</v>
      </c>
      <c r="J687" s="74">
        <f t="shared" si="579"/>
        <v>0</v>
      </c>
      <c r="K687" s="94">
        <f t="shared" si="580"/>
        <v>0</v>
      </c>
      <c r="L687" s="95">
        <f t="shared" si="581"/>
        <v>0</v>
      </c>
      <c r="M687" s="95">
        <f t="shared" si="582"/>
        <v>0</v>
      </c>
      <c r="N687" s="95">
        <f t="shared" si="583"/>
        <v>0</v>
      </c>
      <c r="O687" s="76">
        <f t="shared" si="584"/>
        <v>0</v>
      </c>
      <c r="P687" s="74">
        <f t="shared" si="585"/>
        <v>0</v>
      </c>
      <c r="Q687" s="74">
        <f t="shared" si="586"/>
        <v>0</v>
      </c>
      <c r="R687" s="74">
        <f t="shared" si="587"/>
        <v>0</v>
      </c>
      <c r="S687" s="94">
        <f t="shared" si="588"/>
        <v>0</v>
      </c>
      <c r="T687" s="95">
        <f t="shared" si="589"/>
        <v>0</v>
      </c>
      <c r="U687" s="95">
        <f t="shared" si="590"/>
        <v>0</v>
      </c>
      <c r="V687" s="95">
        <f t="shared" si="591"/>
        <v>0</v>
      </c>
      <c r="W687" s="76">
        <f t="shared" si="592"/>
        <v>0</v>
      </c>
    </row>
    <row r="688" spans="1:23" x14ac:dyDescent="0.2">
      <c r="A688" s="101"/>
      <c r="B688" s="27"/>
      <c r="C688" s="28"/>
      <c r="D688" s="102"/>
      <c r="E688" s="102"/>
      <c r="F688" s="74">
        <f t="shared" si="575"/>
        <v>0</v>
      </c>
      <c r="G688" s="74">
        <f t="shared" si="576"/>
        <v>0</v>
      </c>
      <c r="H688" s="74">
        <f t="shared" si="577"/>
        <v>0</v>
      </c>
      <c r="I688" s="74">
        <f t="shared" si="578"/>
        <v>0</v>
      </c>
      <c r="J688" s="74">
        <f t="shared" si="579"/>
        <v>0</v>
      </c>
      <c r="K688" s="94">
        <f t="shared" si="580"/>
        <v>0</v>
      </c>
      <c r="L688" s="95">
        <f t="shared" si="581"/>
        <v>0</v>
      </c>
      <c r="M688" s="95">
        <f t="shared" si="582"/>
        <v>0</v>
      </c>
      <c r="N688" s="95">
        <f t="shared" si="583"/>
        <v>0</v>
      </c>
      <c r="O688" s="76">
        <f t="shared" si="584"/>
        <v>0</v>
      </c>
      <c r="P688" s="74">
        <f t="shared" si="585"/>
        <v>0</v>
      </c>
      <c r="Q688" s="74">
        <f t="shared" si="586"/>
        <v>0</v>
      </c>
      <c r="R688" s="74">
        <f t="shared" si="587"/>
        <v>0</v>
      </c>
      <c r="S688" s="94">
        <f t="shared" si="588"/>
        <v>0</v>
      </c>
      <c r="T688" s="95">
        <f t="shared" si="589"/>
        <v>0</v>
      </c>
      <c r="U688" s="95">
        <f t="shared" si="590"/>
        <v>0</v>
      </c>
      <c r="V688" s="95">
        <f t="shared" si="591"/>
        <v>0</v>
      </c>
      <c r="W688" s="76">
        <f t="shared" si="592"/>
        <v>0</v>
      </c>
    </row>
    <row r="689" spans="1:23" x14ac:dyDescent="0.2">
      <c r="A689" s="101"/>
      <c r="B689" s="27"/>
      <c r="C689" s="28"/>
      <c r="D689" s="102"/>
      <c r="E689" s="102"/>
      <c r="F689" s="74">
        <f t="shared" si="575"/>
        <v>0</v>
      </c>
      <c r="G689" s="74">
        <f t="shared" si="576"/>
        <v>0</v>
      </c>
      <c r="H689" s="74">
        <f t="shared" si="577"/>
        <v>0</v>
      </c>
      <c r="I689" s="74">
        <f t="shared" si="578"/>
        <v>0</v>
      </c>
      <c r="J689" s="74">
        <f t="shared" si="579"/>
        <v>0</v>
      </c>
      <c r="K689" s="94">
        <f t="shared" si="580"/>
        <v>0</v>
      </c>
      <c r="L689" s="95">
        <f t="shared" si="581"/>
        <v>0</v>
      </c>
      <c r="M689" s="95">
        <f t="shared" si="582"/>
        <v>0</v>
      </c>
      <c r="N689" s="95">
        <f t="shared" si="583"/>
        <v>0</v>
      </c>
      <c r="O689" s="76">
        <f t="shared" si="584"/>
        <v>0</v>
      </c>
      <c r="P689" s="74">
        <f t="shared" si="585"/>
        <v>0</v>
      </c>
      <c r="Q689" s="74">
        <f t="shared" si="586"/>
        <v>0</v>
      </c>
      <c r="R689" s="74">
        <f t="shared" si="587"/>
        <v>0</v>
      </c>
      <c r="S689" s="94">
        <f t="shared" si="588"/>
        <v>0</v>
      </c>
      <c r="T689" s="95">
        <f t="shared" si="589"/>
        <v>0</v>
      </c>
      <c r="U689" s="95">
        <f t="shared" si="590"/>
        <v>0</v>
      </c>
      <c r="V689" s="95">
        <f t="shared" si="591"/>
        <v>0</v>
      </c>
      <c r="W689" s="76">
        <f t="shared" si="592"/>
        <v>0</v>
      </c>
    </row>
    <row r="690" spans="1:23" x14ac:dyDescent="0.2">
      <c r="A690" s="101"/>
      <c r="B690" s="27"/>
      <c r="C690" s="28"/>
      <c r="D690" s="102"/>
      <c r="E690" s="102"/>
      <c r="F690" s="74">
        <f t="shared" si="575"/>
        <v>0</v>
      </c>
      <c r="G690" s="74">
        <f t="shared" si="576"/>
        <v>0</v>
      </c>
      <c r="H690" s="74">
        <f t="shared" si="577"/>
        <v>0</v>
      </c>
      <c r="I690" s="74">
        <f t="shared" si="578"/>
        <v>0</v>
      </c>
      <c r="J690" s="74">
        <f t="shared" si="579"/>
        <v>0</v>
      </c>
      <c r="K690" s="94">
        <f t="shared" si="580"/>
        <v>0</v>
      </c>
      <c r="L690" s="95">
        <f t="shared" si="581"/>
        <v>0</v>
      </c>
      <c r="M690" s="95">
        <f t="shared" si="582"/>
        <v>0</v>
      </c>
      <c r="N690" s="95">
        <f t="shared" si="583"/>
        <v>0</v>
      </c>
      <c r="O690" s="76">
        <f t="shared" si="584"/>
        <v>0</v>
      </c>
      <c r="P690" s="74">
        <f t="shared" si="585"/>
        <v>0</v>
      </c>
      <c r="Q690" s="74">
        <f t="shared" si="586"/>
        <v>0</v>
      </c>
      <c r="R690" s="74">
        <f t="shared" si="587"/>
        <v>0</v>
      </c>
      <c r="S690" s="94">
        <f t="shared" si="588"/>
        <v>0</v>
      </c>
      <c r="T690" s="95">
        <f t="shared" si="589"/>
        <v>0</v>
      </c>
      <c r="U690" s="95">
        <f t="shared" si="590"/>
        <v>0</v>
      </c>
      <c r="V690" s="95">
        <f t="shared" si="591"/>
        <v>0</v>
      </c>
      <c r="W690" s="76">
        <f t="shared" si="592"/>
        <v>0</v>
      </c>
    </row>
    <row r="691" spans="1:23" x14ac:dyDescent="0.2">
      <c r="A691" s="101"/>
      <c r="B691" s="27"/>
      <c r="C691" s="28"/>
      <c r="D691" s="102"/>
      <c r="E691" s="102"/>
      <c r="F691" s="74">
        <f t="shared" si="575"/>
        <v>0</v>
      </c>
      <c r="G691" s="74">
        <f t="shared" si="576"/>
        <v>0</v>
      </c>
      <c r="H691" s="74">
        <f t="shared" si="577"/>
        <v>0</v>
      </c>
      <c r="I691" s="74">
        <f t="shared" si="578"/>
        <v>0</v>
      </c>
      <c r="J691" s="74">
        <f t="shared" si="579"/>
        <v>0</v>
      </c>
      <c r="K691" s="94">
        <f t="shared" si="580"/>
        <v>0</v>
      </c>
      <c r="L691" s="95">
        <f t="shared" si="581"/>
        <v>0</v>
      </c>
      <c r="M691" s="95">
        <f t="shared" si="582"/>
        <v>0</v>
      </c>
      <c r="N691" s="95">
        <f t="shared" si="583"/>
        <v>0</v>
      </c>
      <c r="O691" s="76">
        <f t="shared" si="584"/>
        <v>0</v>
      </c>
      <c r="P691" s="74">
        <f t="shared" si="585"/>
        <v>0</v>
      </c>
      <c r="Q691" s="74">
        <f t="shared" si="586"/>
        <v>0</v>
      </c>
      <c r="R691" s="74">
        <f t="shared" si="587"/>
        <v>0</v>
      </c>
      <c r="S691" s="94">
        <f t="shared" si="588"/>
        <v>0</v>
      </c>
      <c r="T691" s="95">
        <f t="shared" si="589"/>
        <v>0</v>
      </c>
      <c r="U691" s="95">
        <f t="shared" si="590"/>
        <v>0</v>
      </c>
      <c r="V691" s="95">
        <f t="shared" si="591"/>
        <v>0</v>
      </c>
      <c r="W691" s="76">
        <f t="shared" si="592"/>
        <v>0</v>
      </c>
    </row>
    <row r="692" spans="1:23" x14ac:dyDescent="0.2">
      <c r="A692" s="101"/>
      <c r="B692" s="27"/>
      <c r="C692" s="28"/>
      <c r="D692" s="102"/>
      <c r="E692" s="102"/>
      <c r="F692" s="74">
        <f t="shared" si="575"/>
        <v>0</v>
      </c>
      <c r="G692" s="74">
        <f t="shared" si="576"/>
        <v>0</v>
      </c>
      <c r="H692" s="74">
        <f t="shared" si="577"/>
        <v>0</v>
      </c>
      <c r="I692" s="74">
        <f t="shared" si="578"/>
        <v>0</v>
      </c>
      <c r="J692" s="74">
        <f t="shared" si="579"/>
        <v>0</v>
      </c>
      <c r="K692" s="94">
        <f t="shared" si="580"/>
        <v>0</v>
      </c>
      <c r="L692" s="95">
        <f t="shared" si="581"/>
        <v>0</v>
      </c>
      <c r="M692" s="95">
        <f t="shared" si="582"/>
        <v>0</v>
      </c>
      <c r="N692" s="95">
        <f t="shared" si="583"/>
        <v>0</v>
      </c>
      <c r="O692" s="76">
        <f t="shared" si="584"/>
        <v>0</v>
      </c>
      <c r="P692" s="74">
        <f t="shared" si="585"/>
        <v>0</v>
      </c>
      <c r="Q692" s="74">
        <f t="shared" si="586"/>
        <v>0</v>
      </c>
      <c r="R692" s="74">
        <f t="shared" si="587"/>
        <v>0</v>
      </c>
      <c r="S692" s="94">
        <f t="shared" si="588"/>
        <v>0</v>
      </c>
      <c r="T692" s="95">
        <f t="shared" si="589"/>
        <v>0</v>
      </c>
      <c r="U692" s="95">
        <f t="shared" si="590"/>
        <v>0</v>
      </c>
      <c r="V692" s="95">
        <f t="shared" si="591"/>
        <v>0</v>
      </c>
      <c r="W692" s="76">
        <f t="shared" si="592"/>
        <v>0</v>
      </c>
    </row>
    <row r="693" spans="1:23" x14ac:dyDescent="0.2">
      <c r="A693" s="101"/>
      <c r="B693" s="27"/>
      <c r="C693" s="28"/>
      <c r="D693" s="102"/>
      <c r="E693" s="102"/>
      <c r="F693" s="74">
        <f t="shared" si="575"/>
        <v>0</v>
      </c>
      <c r="G693" s="74">
        <f t="shared" si="576"/>
        <v>0</v>
      </c>
      <c r="H693" s="74">
        <f t="shared" si="577"/>
        <v>0</v>
      </c>
      <c r="I693" s="74">
        <f t="shared" si="578"/>
        <v>0</v>
      </c>
      <c r="J693" s="74">
        <f t="shared" si="579"/>
        <v>0</v>
      </c>
      <c r="K693" s="94">
        <f t="shared" si="580"/>
        <v>0</v>
      </c>
      <c r="L693" s="95">
        <f t="shared" si="581"/>
        <v>0</v>
      </c>
      <c r="M693" s="95">
        <f t="shared" si="582"/>
        <v>0</v>
      </c>
      <c r="N693" s="95">
        <f t="shared" si="583"/>
        <v>0</v>
      </c>
      <c r="O693" s="76">
        <f t="shared" si="584"/>
        <v>0</v>
      </c>
      <c r="P693" s="74">
        <f t="shared" si="585"/>
        <v>0</v>
      </c>
      <c r="Q693" s="74">
        <f t="shared" si="586"/>
        <v>0</v>
      </c>
      <c r="R693" s="74">
        <f t="shared" si="587"/>
        <v>0</v>
      </c>
      <c r="S693" s="94">
        <f t="shared" si="588"/>
        <v>0</v>
      </c>
      <c r="T693" s="95">
        <f t="shared" si="589"/>
        <v>0</v>
      </c>
      <c r="U693" s="95">
        <f t="shared" si="590"/>
        <v>0</v>
      </c>
      <c r="V693" s="95">
        <f t="shared" si="591"/>
        <v>0</v>
      </c>
      <c r="W693" s="76">
        <f t="shared" si="592"/>
        <v>0</v>
      </c>
    </row>
    <row r="694" spans="1:23" x14ac:dyDescent="0.2">
      <c r="A694" s="101"/>
      <c r="B694" s="27"/>
      <c r="C694" s="28"/>
      <c r="D694" s="102"/>
      <c r="E694" s="102"/>
      <c r="F694" s="74">
        <f t="shared" si="575"/>
        <v>0</v>
      </c>
      <c r="G694" s="74">
        <f t="shared" si="576"/>
        <v>0</v>
      </c>
      <c r="H694" s="74">
        <f t="shared" si="577"/>
        <v>0</v>
      </c>
      <c r="I694" s="74">
        <f t="shared" si="578"/>
        <v>0</v>
      </c>
      <c r="J694" s="74">
        <f t="shared" si="579"/>
        <v>0</v>
      </c>
      <c r="K694" s="94">
        <f t="shared" si="580"/>
        <v>0</v>
      </c>
      <c r="L694" s="95">
        <f t="shared" si="581"/>
        <v>0</v>
      </c>
      <c r="M694" s="95">
        <f t="shared" si="582"/>
        <v>0</v>
      </c>
      <c r="N694" s="95">
        <f t="shared" si="583"/>
        <v>0</v>
      </c>
      <c r="O694" s="76">
        <f t="shared" si="584"/>
        <v>0</v>
      </c>
      <c r="P694" s="74">
        <f t="shared" si="585"/>
        <v>0</v>
      </c>
      <c r="Q694" s="74">
        <f t="shared" si="586"/>
        <v>0</v>
      </c>
      <c r="R694" s="74">
        <f t="shared" si="587"/>
        <v>0</v>
      </c>
      <c r="S694" s="94">
        <f t="shared" si="588"/>
        <v>0</v>
      </c>
      <c r="T694" s="95">
        <f t="shared" si="589"/>
        <v>0</v>
      </c>
      <c r="U694" s="95">
        <f t="shared" si="590"/>
        <v>0</v>
      </c>
      <c r="V694" s="95">
        <f t="shared" si="591"/>
        <v>0</v>
      </c>
      <c r="W694" s="76">
        <f t="shared" si="592"/>
        <v>0</v>
      </c>
    </row>
    <row r="695" spans="1:23" x14ac:dyDescent="0.2">
      <c r="A695" s="79" t="s">
        <v>119</v>
      </c>
      <c r="B695" s="80"/>
      <c r="C695" s="81"/>
      <c r="D695" s="82"/>
      <c r="E695" s="82"/>
      <c r="F695" s="83">
        <f>SUM(F685:F694)</f>
        <v>0</v>
      </c>
      <c r="G695" s="83">
        <f>SUM(G685:G694)</f>
        <v>0</v>
      </c>
      <c r="H695" s="83">
        <f t="shared" ref="H695:W695" si="593">SUM(H685:H694)</f>
        <v>0</v>
      </c>
      <c r="I695" s="83">
        <f t="shared" si="593"/>
        <v>0</v>
      </c>
      <c r="J695" s="83">
        <f t="shared" si="593"/>
        <v>0</v>
      </c>
      <c r="K695" s="83">
        <f t="shared" si="593"/>
        <v>0</v>
      </c>
      <c r="L695" s="84">
        <f t="shared" si="593"/>
        <v>0</v>
      </c>
      <c r="M695" s="84">
        <f t="shared" si="593"/>
        <v>0</v>
      </c>
      <c r="N695" s="84">
        <f t="shared" si="593"/>
        <v>0</v>
      </c>
      <c r="O695" s="85">
        <f t="shared" si="593"/>
        <v>0</v>
      </c>
      <c r="P695" s="83">
        <f t="shared" si="593"/>
        <v>0</v>
      </c>
      <c r="Q695" s="83">
        <f t="shared" si="593"/>
        <v>0</v>
      </c>
      <c r="R695" s="83">
        <f t="shared" si="593"/>
        <v>0</v>
      </c>
      <c r="S695" s="83">
        <f t="shared" si="593"/>
        <v>0</v>
      </c>
      <c r="T695" s="84">
        <f t="shared" si="593"/>
        <v>0</v>
      </c>
      <c r="U695" s="84">
        <f t="shared" si="593"/>
        <v>0</v>
      </c>
      <c r="V695" s="84">
        <f t="shared" si="593"/>
        <v>0</v>
      </c>
      <c r="W695" s="85">
        <f t="shared" si="593"/>
        <v>0</v>
      </c>
    </row>
    <row r="696" spans="1:23" x14ac:dyDescent="0.2">
      <c r="A696" s="100" t="s">
        <v>155</v>
      </c>
      <c r="B696" s="25"/>
      <c r="C696" s="26"/>
      <c r="D696" s="86"/>
      <c r="E696" s="86"/>
      <c r="F696" s="87"/>
      <c r="G696" s="87"/>
      <c r="H696" s="87"/>
      <c r="I696" s="87"/>
      <c r="J696" s="87"/>
      <c r="K696" s="87"/>
      <c r="L696" s="88"/>
      <c r="M696" s="88"/>
      <c r="N696" s="88"/>
      <c r="O696" s="89"/>
      <c r="P696" s="87"/>
      <c r="Q696" s="87"/>
      <c r="R696" s="87"/>
      <c r="S696" s="87"/>
      <c r="T696" s="88"/>
      <c r="U696" s="88"/>
      <c r="V696" s="88"/>
      <c r="W696" s="89"/>
    </row>
    <row r="697" spans="1:23" x14ac:dyDescent="0.2">
      <c r="A697" s="101"/>
      <c r="B697" s="27"/>
      <c r="C697" s="28"/>
      <c r="D697" s="102"/>
      <c r="E697" s="102"/>
      <c r="F697" s="74">
        <f t="shared" ref="F697:F706" si="594">C697*D697</f>
        <v>0</v>
      </c>
      <c r="G697" s="74">
        <f t="shared" ref="G697:G706" si="595">C697*E697</f>
        <v>0</v>
      </c>
      <c r="H697" s="74">
        <f t="shared" ref="H697:H706" si="596">F697*$H$12</f>
        <v>0</v>
      </c>
      <c r="I697" s="74">
        <f t="shared" ref="I697:I706" si="597">F697*$I$12</f>
        <v>0</v>
      </c>
      <c r="J697" s="74">
        <f t="shared" ref="J697:J706" si="598">F697*$J$12</f>
        <v>0</v>
      </c>
      <c r="K697" s="94">
        <f t="shared" ref="K697:K706" si="599">F697*$K$12</f>
        <v>0</v>
      </c>
      <c r="L697" s="95">
        <f t="shared" ref="L697:L706" si="600">F697-H697</f>
        <v>0</v>
      </c>
      <c r="M697" s="95">
        <f t="shared" ref="M697:M706" si="601">F697-I697</f>
        <v>0</v>
      </c>
      <c r="N697" s="95">
        <f t="shared" ref="N697:N706" si="602">F697-J697</f>
        <v>0</v>
      </c>
      <c r="O697" s="76">
        <f t="shared" ref="O697:O706" si="603">F697-K697</f>
        <v>0</v>
      </c>
      <c r="P697" s="74">
        <f t="shared" ref="P697:P706" si="604">G697*$P$12</f>
        <v>0</v>
      </c>
      <c r="Q697" s="74">
        <f t="shared" ref="Q697:Q706" si="605">G697*$Q$12</f>
        <v>0</v>
      </c>
      <c r="R697" s="74">
        <f t="shared" ref="R697:R706" si="606">G697*$R$12</f>
        <v>0</v>
      </c>
      <c r="S697" s="94">
        <f t="shared" ref="S697:S706" si="607">G697*$S$12</f>
        <v>0</v>
      </c>
      <c r="T697" s="95">
        <f t="shared" ref="T697:T706" si="608">G697-P697</f>
        <v>0</v>
      </c>
      <c r="U697" s="95">
        <f t="shared" ref="U697:U706" si="609">G697-Q697</f>
        <v>0</v>
      </c>
      <c r="V697" s="95">
        <f t="shared" ref="V697:V706" si="610">G697-R697</f>
        <v>0</v>
      </c>
      <c r="W697" s="76">
        <f t="shared" ref="W697:W706" si="611">G697-S697</f>
        <v>0</v>
      </c>
    </row>
    <row r="698" spans="1:23" x14ac:dyDescent="0.2">
      <c r="A698" s="101"/>
      <c r="B698" s="27"/>
      <c r="C698" s="28"/>
      <c r="D698" s="102"/>
      <c r="E698" s="102"/>
      <c r="F698" s="74">
        <f t="shared" si="594"/>
        <v>0</v>
      </c>
      <c r="G698" s="74">
        <f t="shared" si="595"/>
        <v>0</v>
      </c>
      <c r="H698" s="74">
        <f t="shared" si="596"/>
        <v>0</v>
      </c>
      <c r="I698" s="74">
        <f t="shared" si="597"/>
        <v>0</v>
      </c>
      <c r="J698" s="74">
        <f t="shared" si="598"/>
        <v>0</v>
      </c>
      <c r="K698" s="94">
        <f t="shared" si="599"/>
        <v>0</v>
      </c>
      <c r="L698" s="95">
        <f t="shared" si="600"/>
        <v>0</v>
      </c>
      <c r="M698" s="95">
        <f t="shared" si="601"/>
        <v>0</v>
      </c>
      <c r="N698" s="95">
        <f t="shared" si="602"/>
        <v>0</v>
      </c>
      <c r="O698" s="76">
        <f t="shared" si="603"/>
        <v>0</v>
      </c>
      <c r="P698" s="74">
        <f t="shared" si="604"/>
        <v>0</v>
      </c>
      <c r="Q698" s="74">
        <f t="shared" si="605"/>
        <v>0</v>
      </c>
      <c r="R698" s="74">
        <f t="shared" si="606"/>
        <v>0</v>
      </c>
      <c r="S698" s="94">
        <f t="shared" si="607"/>
        <v>0</v>
      </c>
      <c r="T698" s="95">
        <f t="shared" si="608"/>
        <v>0</v>
      </c>
      <c r="U698" s="95">
        <f t="shared" si="609"/>
        <v>0</v>
      </c>
      <c r="V698" s="95">
        <f t="shared" si="610"/>
        <v>0</v>
      </c>
      <c r="W698" s="76">
        <f t="shared" si="611"/>
        <v>0</v>
      </c>
    </row>
    <row r="699" spans="1:23" x14ac:dyDescent="0.2">
      <c r="A699" s="101"/>
      <c r="B699" s="27"/>
      <c r="C699" s="28"/>
      <c r="D699" s="102"/>
      <c r="E699" s="102"/>
      <c r="F699" s="74">
        <f t="shared" si="594"/>
        <v>0</v>
      </c>
      <c r="G699" s="74">
        <f t="shared" si="595"/>
        <v>0</v>
      </c>
      <c r="H699" s="74">
        <f t="shared" si="596"/>
        <v>0</v>
      </c>
      <c r="I699" s="74">
        <f t="shared" si="597"/>
        <v>0</v>
      </c>
      <c r="J699" s="74">
        <f t="shared" si="598"/>
        <v>0</v>
      </c>
      <c r="K699" s="94">
        <f t="shared" si="599"/>
        <v>0</v>
      </c>
      <c r="L699" s="95">
        <f t="shared" si="600"/>
        <v>0</v>
      </c>
      <c r="M699" s="95">
        <f t="shared" si="601"/>
        <v>0</v>
      </c>
      <c r="N699" s="95">
        <f t="shared" si="602"/>
        <v>0</v>
      </c>
      <c r="O699" s="76">
        <f t="shared" si="603"/>
        <v>0</v>
      </c>
      <c r="P699" s="74">
        <f t="shared" si="604"/>
        <v>0</v>
      </c>
      <c r="Q699" s="74">
        <f t="shared" si="605"/>
        <v>0</v>
      </c>
      <c r="R699" s="74">
        <f t="shared" si="606"/>
        <v>0</v>
      </c>
      <c r="S699" s="94">
        <f t="shared" si="607"/>
        <v>0</v>
      </c>
      <c r="T699" s="95">
        <f t="shared" si="608"/>
        <v>0</v>
      </c>
      <c r="U699" s="95">
        <f t="shared" si="609"/>
        <v>0</v>
      </c>
      <c r="V699" s="95">
        <f t="shared" si="610"/>
        <v>0</v>
      </c>
      <c r="W699" s="76">
        <f t="shared" si="611"/>
        <v>0</v>
      </c>
    </row>
    <row r="700" spans="1:23" x14ac:dyDescent="0.2">
      <c r="A700" s="101"/>
      <c r="B700" s="27"/>
      <c r="C700" s="28"/>
      <c r="D700" s="102"/>
      <c r="E700" s="102"/>
      <c r="F700" s="74">
        <f t="shared" si="594"/>
        <v>0</v>
      </c>
      <c r="G700" s="74">
        <f t="shared" si="595"/>
        <v>0</v>
      </c>
      <c r="H700" s="74">
        <f t="shared" si="596"/>
        <v>0</v>
      </c>
      <c r="I700" s="74">
        <f t="shared" si="597"/>
        <v>0</v>
      </c>
      <c r="J700" s="74">
        <f t="shared" si="598"/>
        <v>0</v>
      </c>
      <c r="K700" s="94">
        <f t="shared" si="599"/>
        <v>0</v>
      </c>
      <c r="L700" s="95">
        <f t="shared" si="600"/>
        <v>0</v>
      </c>
      <c r="M700" s="95">
        <f t="shared" si="601"/>
        <v>0</v>
      </c>
      <c r="N700" s="95">
        <f t="shared" si="602"/>
        <v>0</v>
      </c>
      <c r="O700" s="76">
        <f t="shared" si="603"/>
        <v>0</v>
      </c>
      <c r="P700" s="74">
        <f t="shared" si="604"/>
        <v>0</v>
      </c>
      <c r="Q700" s="74">
        <f t="shared" si="605"/>
        <v>0</v>
      </c>
      <c r="R700" s="74">
        <f t="shared" si="606"/>
        <v>0</v>
      </c>
      <c r="S700" s="94">
        <f t="shared" si="607"/>
        <v>0</v>
      </c>
      <c r="T700" s="95">
        <f t="shared" si="608"/>
        <v>0</v>
      </c>
      <c r="U700" s="95">
        <f t="shared" si="609"/>
        <v>0</v>
      </c>
      <c r="V700" s="95">
        <f t="shared" si="610"/>
        <v>0</v>
      </c>
      <c r="W700" s="76">
        <f t="shared" si="611"/>
        <v>0</v>
      </c>
    </row>
    <row r="701" spans="1:23" x14ac:dyDescent="0.2">
      <c r="A701" s="101"/>
      <c r="B701" s="27"/>
      <c r="C701" s="28"/>
      <c r="D701" s="102"/>
      <c r="E701" s="102"/>
      <c r="F701" s="74">
        <f t="shared" si="594"/>
        <v>0</v>
      </c>
      <c r="G701" s="74">
        <f t="shared" si="595"/>
        <v>0</v>
      </c>
      <c r="H701" s="74">
        <f t="shared" si="596"/>
        <v>0</v>
      </c>
      <c r="I701" s="74">
        <f t="shared" si="597"/>
        <v>0</v>
      </c>
      <c r="J701" s="74">
        <f t="shared" si="598"/>
        <v>0</v>
      </c>
      <c r="K701" s="94">
        <f t="shared" si="599"/>
        <v>0</v>
      </c>
      <c r="L701" s="95">
        <f t="shared" si="600"/>
        <v>0</v>
      </c>
      <c r="M701" s="95">
        <f t="shared" si="601"/>
        <v>0</v>
      </c>
      <c r="N701" s="95">
        <f t="shared" si="602"/>
        <v>0</v>
      </c>
      <c r="O701" s="76">
        <f t="shared" si="603"/>
        <v>0</v>
      </c>
      <c r="P701" s="74">
        <f t="shared" si="604"/>
        <v>0</v>
      </c>
      <c r="Q701" s="74">
        <f t="shared" si="605"/>
        <v>0</v>
      </c>
      <c r="R701" s="74">
        <f t="shared" si="606"/>
        <v>0</v>
      </c>
      <c r="S701" s="94">
        <f t="shared" si="607"/>
        <v>0</v>
      </c>
      <c r="T701" s="95">
        <f t="shared" si="608"/>
        <v>0</v>
      </c>
      <c r="U701" s="95">
        <f t="shared" si="609"/>
        <v>0</v>
      </c>
      <c r="V701" s="95">
        <f t="shared" si="610"/>
        <v>0</v>
      </c>
      <c r="W701" s="76">
        <f t="shared" si="611"/>
        <v>0</v>
      </c>
    </row>
    <row r="702" spans="1:23" x14ac:dyDescent="0.2">
      <c r="A702" s="101"/>
      <c r="B702" s="27"/>
      <c r="C702" s="28"/>
      <c r="D702" s="102"/>
      <c r="E702" s="102"/>
      <c r="F702" s="74">
        <f t="shared" si="594"/>
        <v>0</v>
      </c>
      <c r="G702" s="74">
        <f t="shared" si="595"/>
        <v>0</v>
      </c>
      <c r="H702" s="74">
        <f t="shared" si="596"/>
        <v>0</v>
      </c>
      <c r="I702" s="74">
        <f t="shared" si="597"/>
        <v>0</v>
      </c>
      <c r="J702" s="74">
        <f t="shared" si="598"/>
        <v>0</v>
      </c>
      <c r="K702" s="94">
        <f t="shared" si="599"/>
        <v>0</v>
      </c>
      <c r="L702" s="95">
        <f t="shared" si="600"/>
        <v>0</v>
      </c>
      <c r="M702" s="95">
        <f t="shared" si="601"/>
        <v>0</v>
      </c>
      <c r="N702" s="95">
        <f t="shared" si="602"/>
        <v>0</v>
      </c>
      <c r="O702" s="76">
        <f t="shared" si="603"/>
        <v>0</v>
      </c>
      <c r="P702" s="74">
        <f t="shared" si="604"/>
        <v>0</v>
      </c>
      <c r="Q702" s="74">
        <f t="shared" si="605"/>
        <v>0</v>
      </c>
      <c r="R702" s="74">
        <f t="shared" si="606"/>
        <v>0</v>
      </c>
      <c r="S702" s="94">
        <f t="shared" si="607"/>
        <v>0</v>
      </c>
      <c r="T702" s="95">
        <f t="shared" si="608"/>
        <v>0</v>
      </c>
      <c r="U702" s="95">
        <f t="shared" si="609"/>
        <v>0</v>
      </c>
      <c r="V702" s="95">
        <f t="shared" si="610"/>
        <v>0</v>
      </c>
      <c r="W702" s="76">
        <f t="shared" si="611"/>
        <v>0</v>
      </c>
    </row>
    <row r="703" spans="1:23" x14ac:dyDescent="0.2">
      <c r="A703" s="101"/>
      <c r="B703" s="27"/>
      <c r="C703" s="28"/>
      <c r="D703" s="102"/>
      <c r="E703" s="102"/>
      <c r="F703" s="74">
        <f t="shared" si="594"/>
        <v>0</v>
      </c>
      <c r="G703" s="74">
        <f t="shared" si="595"/>
        <v>0</v>
      </c>
      <c r="H703" s="74">
        <f t="shared" si="596"/>
        <v>0</v>
      </c>
      <c r="I703" s="74">
        <f t="shared" si="597"/>
        <v>0</v>
      </c>
      <c r="J703" s="74">
        <f t="shared" si="598"/>
        <v>0</v>
      </c>
      <c r="K703" s="94">
        <f t="shared" si="599"/>
        <v>0</v>
      </c>
      <c r="L703" s="95">
        <f t="shared" si="600"/>
        <v>0</v>
      </c>
      <c r="M703" s="95">
        <f t="shared" si="601"/>
        <v>0</v>
      </c>
      <c r="N703" s="95">
        <f t="shared" si="602"/>
        <v>0</v>
      </c>
      <c r="O703" s="76">
        <f t="shared" si="603"/>
        <v>0</v>
      </c>
      <c r="P703" s="74">
        <f t="shared" si="604"/>
        <v>0</v>
      </c>
      <c r="Q703" s="74">
        <f t="shared" si="605"/>
        <v>0</v>
      </c>
      <c r="R703" s="74">
        <f t="shared" si="606"/>
        <v>0</v>
      </c>
      <c r="S703" s="94">
        <f t="shared" si="607"/>
        <v>0</v>
      </c>
      <c r="T703" s="95">
        <f t="shared" si="608"/>
        <v>0</v>
      </c>
      <c r="U703" s="95">
        <f t="shared" si="609"/>
        <v>0</v>
      </c>
      <c r="V703" s="95">
        <f t="shared" si="610"/>
        <v>0</v>
      </c>
      <c r="W703" s="76">
        <f t="shared" si="611"/>
        <v>0</v>
      </c>
    </row>
    <row r="704" spans="1:23" x14ac:dyDescent="0.2">
      <c r="A704" s="101"/>
      <c r="B704" s="27"/>
      <c r="C704" s="28"/>
      <c r="D704" s="102"/>
      <c r="E704" s="102"/>
      <c r="F704" s="74">
        <f t="shared" si="594"/>
        <v>0</v>
      </c>
      <c r="G704" s="74">
        <f t="shared" si="595"/>
        <v>0</v>
      </c>
      <c r="H704" s="74">
        <f t="shared" si="596"/>
        <v>0</v>
      </c>
      <c r="I704" s="74">
        <f t="shared" si="597"/>
        <v>0</v>
      </c>
      <c r="J704" s="74">
        <f t="shared" si="598"/>
        <v>0</v>
      </c>
      <c r="K704" s="94">
        <f t="shared" si="599"/>
        <v>0</v>
      </c>
      <c r="L704" s="95">
        <f t="shared" si="600"/>
        <v>0</v>
      </c>
      <c r="M704" s="95">
        <f t="shared" si="601"/>
        <v>0</v>
      </c>
      <c r="N704" s="95">
        <f t="shared" si="602"/>
        <v>0</v>
      </c>
      <c r="O704" s="76">
        <f t="shared" si="603"/>
        <v>0</v>
      </c>
      <c r="P704" s="74">
        <f t="shared" si="604"/>
        <v>0</v>
      </c>
      <c r="Q704" s="74">
        <f t="shared" si="605"/>
        <v>0</v>
      </c>
      <c r="R704" s="74">
        <f t="shared" si="606"/>
        <v>0</v>
      </c>
      <c r="S704" s="94">
        <f t="shared" si="607"/>
        <v>0</v>
      </c>
      <c r="T704" s="95">
        <f t="shared" si="608"/>
        <v>0</v>
      </c>
      <c r="U704" s="95">
        <f t="shared" si="609"/>
        <v>0</v>
      </c>
      <c r="V704" s="95">
        <f t="shared" si="610"/>
        <v>0</v>
      </c>
      <c r="W704" s="76">
        <f t="shared" si="611"/>
        <v>0</v>
      </c>
    </row>
    <row r="705" spans="1:23" x14ac:dyDescent="0.2">
      <c r="A705" s="101"/>
      <c r="B705" s="27"/>
      <c r="C705" s="28"/>
      <c r="D705" s="102"/>
      <c r="E705" s="102"/>
      <c r="F705" s="74">
        <f t="shared" si="594"/>
        <v>0</v>
      </c>
      <c r="G705" s="74">
        <f t="shared" si="595"/>
        <v>0</v>
      </c>
      <c r="H705" s="74">
        <f t="shared" si="596"/>
        <v>0</v>
      </c>
      <c r="I705" s="74">
        <f t="shared" si="597"/>
        <v>0</v>
      </c>
      <c r="J705" s="74">
        <f t="shared" si="598"/>
        <v>0</v>
      </c>
      <c r="K705" s="94">
        <f t="shared" si="599"/>
        <v>0</v>
      </c>
      <c r="L705" s="95">
        <f t="shared" si="600"/>
        <v>0</v>
      </c>
      <c r="M705" s="95">
        <f t="shared" si="601"/>
        <v>0</v>
      </c>
      <c r="N705" s="95">
        <f t="shared" si="602"/>
        <v>0</v>
      </c>
      <c r="O705" s="76">
        <f t="shared" si="603"/>
        <v>0</v>
      </c>
      <c r="P705" s="74">
        <f t="shared" si="604"/>
        <v>0</v>
      </c>
      <c r="Q705" s="74">
        <f t="shared" si="605"/>
        <v>0</v>
      </c>
      <c r="R705" s="74">
        <f t="shared" si="606"/>
        <v>0</v>
      </c>
      <c r="S705" s="94">
        <f t="shared" si="607"/>
        <v>0</v>
      </c>
      <c r="T705" s="95">
        <f t="shared" si="608"/>
        <v>0</v>
      </c>
      <c r="U705" s="95">
        <f t="shared" si="609"/>
        <v>0</v>
      </c>
      <c r="V705" s="95">
        <f t="shared" si="610"/>
        <v>0</v>
      </c>
      <c r="W705" s="76">
        <f t="shared" si="611"/>
        <v>0</v>
      </c>
    </row>
    <row r="706" spans="1:23" x14ac:dyDescent="0.2">
      <c r="A706" s="101"/>
      <c r="B706" s="27"/>
      <c r="C706" s="28"/>
      <c r="D706" s="102"/>
      <c r="E706" s="102"/>
      <c r="F706" s="74">
        <f t="shared" si="594"/>
        <v>0</v>
      </c>
      <c r="G706" s="74">
        <f t="shared" si="595"/>
        <v>0</v>
      </c>
      <c r="H706" s="74">
        <f t="shared" si="596"/>
        <v>0</v>
      </c>
      <c r="I706" s="74">
        <f t="shared" si="597"/>
        <v>0</v>
      </c>
      <c r="J706" s="74">
        <f t="shared" si="598"/>
        <v>0</v>
      </c>
      <c r="K706" s="94">
        <f t="shared" si="599"/>
        <v>0</v>
      </c>
      <c r="L706" s="95">
        <f t="shared" si="600"/>
        <v>0</v>
      </c>
      <c r="M706" s="95">
        <f t="shared" si="601"/>
        <v>0</v>
      </c>
      <c r="N706" s="95">
        <f t="shared" si="602"/>
        <v>0</v>
      </c>
      <c r="O706" s="76">
        <f t="shared" si="603"/>
        <v>0</v>
      </c>
      <c r="P706" s="74">
        <f t="shared" si="604"/>
        <v>0</v>
      </c>
      <c r="Q706" s="74">
        <f t="shared" si="605"/>
        <v>0</v>
      </c>
      <c r="R706" s="74">
        <f t="shared" si="606"/>
        <v>0</v>
      </c>
      <c r="S706" s="94">
        <f t="shared" si="607"/>
        <v>0</v>
      </c>
      <c r="T706" s="95">
        <f t="shared" si="608"/>
        <v>0</v>
      </c>
      <c r="U706" s="95">
        <f t="shared" si="609"/>
        <v>0</v>
      </c>
      <c r="V706" s="95">
        <f t="shared" si="610"/>
        <v>0</v>
      </c>
      <c r="W706" s="76">
        <f t="shared" si="611"/>
        <v>0</v>
      </c>
    </row>
    <row r="707" spans="1:23" x14ac:dyDescent="0.2">
      <c r="A707" s="79" t="s">
        <v>33</v>
      </c>
      <c r="B707" s="80"/>
      <c r="C707" s="81"/>
      <c r="D707" s="82"/>
      <c r="E707" s="82"/>
      <c r="F707" s="83">
        <f>SUM(F697:F706)</f>
        <v>0</v>
      </c>
      <c r="G707" s="83">
        <f>SUM(G697:G706)</f>
        <v>0</v>
      </c>
      <c r="H707" s="83">
        <f t="shared" ref="H707:W707" si="612">SUM(H697:H706)</f>
        <v>0</v>
      </c>
      <c r="I707" s="83">
        <f t="shared" si="612"/>
        <v>0</v>
      </c>
      <c r="J707" s="83">
        <f t="shared" si="612"/>
        <v>0</v>
      </c>
      <c r="K707" s="83">
        <f t="shared" si="612"/>
        <v>0</v>
      </c>
      <c r="L707" s="84">
        <f t="shared" si="612"/>
        <v>0</v>
      </c>
      <c r="M707" s="84">
        <f t="shared" si="612"/>
        <v>0</v>
      </c>
      <c r="N707" s="84">
        <f t="shared" si="612"/>
        <v>0</v>
      </c>
      <c r="O707" s="85">
        <f t="shared" si="612"/>
        <v>0</v>
      </c>
      <c r="P707" s="83">
        <f t="shared" si="612"/>
        <v>0</v>
      </c>
      <c r="Q707" s="83">
        <f t="shared" si="612"/>
        <v>0</v>
      </c>
      <c r="R707" s="83">
        <f t="shared" si="612"/>
        <v>0</v>
      </c>
      <c r="S707" s="83">
        <f t="shared" si="612"/>
        <v>0</v>
      </c>
      <c r="T707" s="84">
        <f t="shared" si="612"/>
        <v>0</v>
      </c>
      <c r="U707" s="84">
        <f t="shared" si="612"/>
        <v>0</v>
      </c>
      <c r="V707" s="84">
        <f t="shared" si="612"/>
        <v>0</v>
      </c>
      <c r="W707" s="85">
        <f t="shared" si="612"/>
        <v>0</v>
      </c>
    </row>
    <row r="708" spans="1:23" x14ac:dyDescent="0.2">
      <c r="A708" s="100" t="s">
        <v>247</v>
      </c>
      <c r="B708" s="25"/>
      <c r="C708" s="26"/>
      <c r="D708" s="86"/>
      <c r="E708" s="86"/>
      <c r="F708" s="106"/>
      <c r="G708" s="106"/>
      <c r="H708" s="106"/>
      <c r="I708" s="106"/>
      <c r="J708" s="106"/>
      <c r="K708" s="106"/>
      <c r="L708" s="107"/>
      <c r="M708" s="107"/>
      <c r="N708" s="107"/>
      <c r="O708" s="108"/>
      <c r="P708" s="106"/>
      <c r="Q708" s="106"/>
      <c r="R708" s="106"/>
      <c r="S708" s="106"/>
      <c r="T708" s="107"/>
      <c r="U708" s="107"/>
      <c r="V708" s="107"/>
      <c r="W708" s="108"/>
    </row>
    <row r="709" spans="1:23" x14ac:dyDescent="0.2">
      <c r="A709" s="72"/>
      <c r="B709" s="110"/>
      <c r="C709" s="111"/>
      <c r="D709" s="112"/>
      <c r="E709" s="112"/>
      <c r="F709" s="74">
        <f t="shared" ref="F709:F716" si="613">C709*D709</f>
        <v>0</v>
      </c>
      <c r="G709" s="74">
        <f t="shared" ref="G709:G716" si="614">C709*E709</f>
        <v>0</v>
      </c>
      <c r="H709" s="74">
        <f t="shared" ref="H709:H716" si="615">F709*$H$12</f>
        <v>0</v>
      </c>
      <c r="I709" s="74">
        <f t="shared" ref="I709:I716" si="616">F709*$I$12</f>
        <v>0</v>
      </c>
      <c r="J709" s="74">
        <f t="shared" ref="J709:J716" si="617">F709*$J$12</f>
        <v>0</v>
      </c>
      <c r="K709" s="94">
        <f t="shared" ref="K709:K716" si="618">F709*$K$12</f>
        <v>0</v>
      </c>
      <c r="L709" s="95">
        <f t="shared" ref="L709:L716" si="619">F709-H709</f>
        <v>0</v>
      </c>
      <c r="M709" s="95">
        <f t="shared" ref="M709:M716" si="620">F709-I709</f>
        <v>0</v>
      </c>
      <c r="N709" s="95">
        <f t="shared" ref="N709:N716" si="621">F709-J709</f>
        <v>0</v>
      </c>
      <c r="O709" s="76">
        <f t="shared" ref="O709:O716" si="622">F709-K709</f>
        <v>0</v>
      </c>
      <c r="P709" s="74">
        <f t="shared" ref="P709:P716" si="623">G709*$P$12</f>
        <v>0</v>
      </c>
      <c r="Q709" s="74">
        <f t="shared" ref="Q709:Q716" si="624">G709*$Q$12</f>
        <v>0</v>
      </c>
      <c r="R709" s="74">
        <f t="shared" ref="R709:R716" si="625">G709*$R$12</f>
        <v>0</v>
      </c>
      <c r="S709" s="94">
        <f t="shared" ref="S709:S716" si="626">G709*$S$12</f>
        <v>0</v>
      </c>
      <c r="T709" s="95">
        <f t="shared" ref="T709:T716" si="627">G709-P709</f>
        <v>0</v>
      </c>
      <c r="U709" s="95">
        <f t="shared" ref="U709:U716" si="628">G709-Q709</f>
        <v>0</v>
      </c>
      <c r="V709" s="95">
        <f t="shared" ref="V709:V716" si="629">G709-R709</f>
        <v>0</v>
      </c>
      <c r="W709" s="76">
        <f t="shared" ref="W709:W716" si="630">G709-S709</f>
        <v>0</v>
      </c>
    </row>
    <row r="710" spans="1:23" x14ac:dyDescent="0.2">
      <c r="A710" s="72"/>
      <c r="B710" s="110"/>
      <c r="C710" s="111"/>
      <c r="D710" s="112"/>
      <c r="E710" s="112"/>
      <c r="F710" s="74">
        <f t="shared" si="613"/>
        <v>0</v>
      </c>
      <c r="G710" s="74">
        <f t="shared" si="614"/>
        <v>0</v>
      </c>
      <c r="H710" s="74">
        <f t="shared" si="615"/>
        <v>0</v>
      </c>
      <c r="I710" s="74">
        <f t="shared" si="616"/>
        <v>0</v>
      </c>
      <c r="J710" s="74">
        <f t="shared" si="617"/>
        <v>0</v>
      </c>
      <c r="K710" s="94">
        <f t="shared" si="618"/>
        <v>0</v>
      </c>
      <c r="L710" s="95">
        <f t="shared" si="619"/>
        <v>0</v>
      </c>
      <c r="M710" s="95">
        <f t="shared" si="620"/>
        <v>0</v>
      </c>
      <c r="N710" s="95">
        <f t="shared" si="621"/>
        <v>0</v>
      </c>
      <c r="O710" s="76">
        <f t="shared" si="622"/>
        <v>0</v>
      </c>
      <c r="P710" s="74">
        <f t="shared" si="623"/>
        <v>0</v>
      </c>
      <c r="Q710" s="74">
        <f t="shared" si="624"/>
        <v>0</v>
      </c>
      <c r="R710" s="74">
        <f t="shared" si="625"/>
        <v>0</v>
      </c>
      <c r="S710" s="94">
        <f t="shared" si="626"/>
        <v>0</v>
      </c>
      <c r="T710" s="95">
        <f t="shared" si="627"/>
        <v>0</v>
      </c>
      <c r="U710" s="95">
        <f t="shared" si="628"/>
        <v>0</v>
      </c>
      <c r="V710" s="95">
        <f t="shared" si="629"/>
        <v>0</v>
      </c>
      <c r="W710" s="76">
        <f t="shared" si="630"/>
        <v>0</v>
      </c>
    </row>
    <row r="711" spans="1:23" x14ac:dyDescent="0.2">
      <c r="A711" s="113"/>
      <c r="B711" s="114"/>
      <c r="C711" s="115"/>
      <c r="D711" s="73"/>
      <c r="E711" s="73"/>
      <c r="F711" s="74">
        <f t="shared" si="613"/>
        <v>0</v>
      </c>
      <c r="G711" s="74">
        <f t="shared" si="614"/>
        <v>0</v>
      </c>
      <c r="H711" s="74">
        <f t="shared" si="615"/>
        <v>0</v>
      </c>
      <c r="I711" s="74">
        <f t="shared" si="616"/>
        <v>0</v>
      </c>
      <c r="J711" s="74">
        <f t="shared" si="617"/>
        <v>0</v>
      </c>
      <c r="K711" s="94">
        <f t="shared" si="618"/>
        <v>0</v>
      </c>
      <c r="L711" s="95">
        <f t="shared" si="619"/>
        <v>0</v>
      </c>
      <c r="M711" s="95">
        <f t="shared" si="620"/>
        <v>0</v>
      </c>
      <c r="N711" s="95">
        <f t="shared" si="621"/>
        <v>0</v>
      </c>
      <c r="O711" s="76">
        <f t="shared" si="622"/>
        <v>0</v>
      </c>
      <c r="P711" s="74">
        <f t="shared" si="623"/>
        <v>0</v>
      </c>
      <c r="Q711" s="74">
        <f t="shared" si="624"/>
        <v>0</v>
      </c>
      <c r="R711" s="74">
        <f t="shared" si="625"/>
        <v>0</v>
      </c>
      <c r="S711" s="94">
        <f t="shared" si="626"/>
        <v>0</v>
      </c>
      <c r="T711" s="95">
        <f t="shared" si="627"/>
        <v>0</v>
      </c>
      <c r="U711" s="95">
        <f t="shared" si="628"/>
        <v>0</v>
      </c>
      <c r="V711" s="95">
        <f t="shared" si="629"/>
        <v>0</v>
      </c>
      <c r="W711" s="76">
        <f t="shared" si="630"/>
        <v>0</v>
      </c>
    </row>
    <row r="712" spans="1:23" x14ac:dyDescent="0.2">
      <c r="A712" s="72"/>
      <c r="B712" s="110"/>
      <c r="C712" s="111"/>
      <c r="D712" s="112"/>
      <c r="E712" s="112"/>
      <c r="F712" s="74">
        <f t="shared" si="613"/>
        <v>0</v>
      </c>
      <c r="G712" s="74">
        <f t="shared" si="614"/>
        <v>0</v>
      </c>
      <c r="H712" s="74">
        <f t="shared" si="615"/>
        <v>0</v>
      </c>
      <c r="I712" s="74">
        <f t="shared" si="616"/>
        <v>0</v>
      </c>
      <c r="J712" s="74">
        <f t="shared" si="617"/>
        <v>0</v>
      </c>
      <c r="K712" s="94">
        <f t="shared" si="618"/>
        <v>0</v>
      </c>
      <c r="L712" s="95">
        <f t="shared" si="619"/>
        <v>0</v>
      </c>
      <c r="M712" s="95">
        <f t="shared" si="620"/>
        <v>0</v>
      </c>
      <c r="N712" s="95">
        <f t="shared" si="621"/>
        <v>0</v>
      </c>
      <c r="O712" s="76">
        <f t="shared" si="622"/>
        <v>0</v>
      </c>
      <c r="P712" s="74">
        <f t="shared" si="623"/>
        <v>0</v>
      </c>
      <c r="Q712" s="74">
        <f t="shared" si="624"/>
        <v>0</v>
      </c>
      <c r="R712" s="74">
        <f t="shared" si="625"/>
        <v>0</v>
      </c>
      <c r="S712" s="94">
        <f t="shared" si="626"/>
        <v>0</v>
      </c>
      <c r="T712" s="95">
        <f t="shared" si="627"/>
        <v>0</v>
      </c>
      <c r="U712" s="95">
        <f t="shared" si="628"/>
        <v>0</v>
      </c>
      <c r="V712" s="95">
        <f t="shared" si="629"/>
        <v>0</v>
      </c>
      <c r="W712" s="76">
        <f t="shared" si="630"/>
        <v>0</v>
      </c>
    </row>
    <row r="713" spans="1:23" x14ac:dyDescent="0.2">
      <c r="A713" s="113"/>
      <c r="B713" s="114"/>
      <c r="C713" s="115"/>
      <c r="D713" s="73"/>
      <c r="E713" s="73"/>
      <c r="F713" s="74">
        <f t="shared" si="613"/>
        <v>0</v>
      </c>
      <c r="G713" s="74">
        <f t="shared" si="614"/>
        <v>0</v>
      </c>
      <c r="H713" s="74">
        <f t="shared" si="615"/>
        <v>0</v>
      </c>
      <c r="I713" s="74">
        <f t="shared" si="616"/>
        <v>0</v>
      </c>
      <c r="J713" s="74">
        <f t="shared" si="617"/>
        <v>0</v>
      </c>
      <c r="K713" s="94">
        <f t="shared" si="618"/>
        <v>0</v>
      </c>
      <c r="L713" s="95">
        <f t="shared" si="619"/>
        <v>0</v>
      </c>
      <c r="M713" s="95">
        <f t="shared" si="620"/>
        <v>0</v>
      </c>
      <c r="N713" s="95">
        <f t="shared" si="621"/>
        <v>0</v>
      </c>
      <c r="O713" s="76">
        <f t="shared" si="622"/>
        <v>0</v>
      </c>
      <c r="P713" s="74">
        <f t="shared" si="623"/>
        <v>0</v>
      </c>
      <c r="Q713" s="74">
        <f t="shared" si="624"/>
        <v>0</v>
      </c>
      <c r="R713" s="74">
        <f t="shared" si="625"/>
        <v>0</v>
      </c>
      <c r="S713" s="94">
        <f t="shared" si="626"/>
        <v>0</v>
      </c>
      <c r="T713" s="95">
        <f t="shared" si="627"/>
        <v>0</v>
      </c>
      <c r="U713" s="95">
        <f t="shared" si="628"/>
        <v>0</v>
      </c>
      <c r="V713" s="95">
        <f t="shared" si="629"/>
        <v>0</v>
      </c>
      <c r="W713" s="76">
        <f t="shared" si="630"/>
        <v>0</v>
      </c>
    </row>
    <row r="714" spans="1:23" x14ac:dyDescent="0.2">
      <c r="A714" s="72"/>
      <c r="B714" s="110"/>
      <c r="C714" s="111"/>
      <c r="D714" s="112"/>
      <c r="E714" s="112"/>
      <c r="F714" s="74">
        <f t="shared" si="613"/>
        <v>0</v>
      </c>
      <c r="G714" s="74">
        <f t="shared" si="614"/>
        <v>0</v>
      </c>
      <c r="H714" s="74">
        <f t="shared" si="615"/>
        <v>0</v>
      </c>
      <c r="I714" s="74">
        <f t="shared" si="616"/>
        <v>0</v>
      </c>
      <c r="J714" s="74">
        <f t="shared" si="617"/>
        <v>0</v>
      </c>
      <c r="K714" s="94">
        <f t="shared" si="618"/>
        <v>0</v>
      </c>
      <c r="L714" s="95">
        <f t="shared" si="619"/>
        <v>0</v>
      </c>
      <c r="M714" s="95">
        <f t="shared" si="620"/>
        <v>0</v>
      </c>
      <c r="N714" s="95">
        <f t="shared" si="621"/>
        <v>0</v>
      </c>
      <c r="O714" s="76">
        <f t="shared" si="622"/>
        <v>0</v>
      </c>
      <c r="P714" s="74">
        <f t="shared" si="623"/>
        <v>0</v>
      </c>
      <c r="Q714" s="74">
        <f t="shared" si="624"/>
        <v>0</v>
      </c>
      <c r="R714" s="74">
        <f t="shared" si="625"/>
        <v>0</v>
      </c>
      <c r="S714" s="94">
        <f t="shared" si="626"/>
        <v>0</v>
      </c>
      <c r="T714" s="95">
        <f t="shared" si="627"/>
        <v>0</v>
      </c>
      <c r="U714" s="95">
        <f t="shared" si="628"/>
        <v>0</v>
      </c>
      <c r="V714" s="95">
        <f t="shared" si="629"/>
        <v>0</v>
      </c>
      <c r="W714" s="76">
        <f t="shared" si="630"/>
        <v>0</v>
      </c>
    </row>
    <row r="715" spans="1:23" x14ac:dyDescent="0.2">
      <c r="A715" s="113"/>
      <c r="B715" s="114"/>
      <c r="C715" s="115"/>
      <c r="D715" s="73"/>
      <c r="E715" s="73"/>
      <c r="F715" s="74">
        <f t="shared" si="613"/>
        <v>0</v>
      </c>
      <c r="G715" s="74">
        <f t="shared" si="614"/>
        <v>0</v>
      </c>
      <c r="H715" s="74">
        <f t="shared" si="615"/>
        <v>0</v>
      </c>
      <c r="I715" s="74">
        <f t="shared" si="616"/>
        <v>0</v>
      </c>
      <c r="J715" s="74">
        <f t="shared" si="617"/>
        <v>0</v>
      </c>
      <c r="K715" s="94">
        <f t="shared" si="618"/>
        <v>0</v>
      </c>
      <c r="L715" s="95">
        <f t="shared" si="619"/>
        <v>0</v>
      </c>
      <c r="M715" s="95">
        <f t="shared" si="620"/>
        <v>0</v>
      </c>
      <c r="N715" s="95">
        <f t="shared" si="621"/>
        <v>0</v>
      </c>
      <c r="O715" s="76">
        <f t="shared" si="622"/>
        <v>0</v>
      </c>
      <c r="P715" s="74">
        <f t="shared" si="623"/>
        <v>0</v>
      </c>
      <c r="Q715" s="74">
        <f t="shared" si="624"/>
        <v>0</v>
      </c>
      <c r="R715" s="74">
        <f t="shared" si="625"/>
        <v>0</v>
      </c>
      <c r="S715" s="94">
        <f t="shared" si="626"/>
        <v>0</v>
      </c>
      <c r="T715" s="95">
        <f t="shared" si="627"/>
        <v>0</v>
      </c>
      <c r="U715" s="95">
        <f t="shared" si="628"/>
        <v>0</v>
      </c>
      <c r="V715" s="95">
        <f t="shared" si="629"/>
        <v>0</v>
      </c>
      <c r="W715" s="76">
        <f t="shared" si="630"/>
        <v>0</v>
      </c>
    </row>
    <row r="716" spans="1:23" x14ac:dyDescent="0.2">
      <c r="A716" s="72"/>
      <c r="B716" s="110"/>
      <c r="C716" s="111"/>
      <c r="D716" s="112"/>
      <c r="E716" s="112"/>
      <c r="F716" s="74">
        <f t="shared" si="613"/>
        <v>0</v>
      </c>
      <c r="G716" s="74">
        <f t="shared" si="614"/>
        <v>0</v>
      </c>
      <c r="H716" s="74">
        <f t="shared" si="615"/>
        <v>0</v>
      </c>
      <c r="I716" s="74">
        <f t="shared" si="616"/>
        <v>0</v>
      </c>
      <c r="J716" s="74">
        <f t="shared" si="617"/>
        <v>0</v>
      </c>
      <c r="K716" s="94">
        <f t="shared" si="618"/>
        <v>0</v>
      </c>
      <c r="L716" s="95">
        <f t="shared" si="619"/>
        <v>0</v>
      </c>
      <c r="M716" s="95">
        <f t="shared" si="620"/>
        <v>0</v>
      </c>
      <c r="N716" s="95">
        <f t="shared" si="621"/>
        <v>0</v>
      </c>
      <c r="O716" s="76">
        <f t="shared" si="622"/>
        <v>0</v>
      </c>
      <c r="P716" s="74">
        <f t="shared" si="623"/>
        <v>0</v>
      </c>
      <c r="Q716" s="74">
        <f t="shared" si="624"/>
        <v>0</v>
      </c>
      <c r="R716" s="74">
        <f t="shared" si="625"/>
        <v>0</v>
      </c>
      <c r="S716" s="94">
        <f t="shared" si="626"/>
        <v>0</v>
      </c>
      <c r="T716" s="95">
        <f t="shared" si="627"/>
        <v>0</v>
      </c>
      <c r="U716" s="95">
        <f t="shared" si="628"/>
        <v>0</v>
      </c>
      <c r="V716" s="95">
        <f t="shared" si="629"/>
        <v>0</v>
      </c>
      <c r="W716" s="76">
        <f t="shared" si="630"/>
        <v>0</v>
      </c>
    </row>
    <row r="717" spans="1:23" x14ac:dyDescent="0.2">
      <c r="A717" s="79" t="s">
        <v>249</v>
      </c>
      <c r="B717" s="80"/>
      <c r="C717" s="81"/>
      <c r="D717" s="82"/>
      <c r="E717" s="82"/>
      <c r="F717" s="83">
        <f>SUM(F709:F716)</f>
        <v>0</v>
      </c>
      <c r="G717" s="83">
        <f>SUM(G709:G716)</f>
        <v>0</v>
      </c>
      <c r="H717" s="83">
        <f t="shared" ref="H717:W717" si="631">SUM(H709:H716)</f>
        <v>0</v>
      </c>
      <c r="I717" s="83">
        <f t="shared" si="631"/>
        <v>0</v>
      </c>
      <c r="J717" s="83">
        <f t="shared" si="631"/>
        <v>0</v>
      </c>
      <c r="K717" s="83">
        <f t="shared" si="631"/>
        <v>0</v>
      </c>
      <c r="L717" s="84">
        <f t="shared" si="631"/>
        <v>0</v>
      </c>
      <c r="M717" s="84">
        <f t="shared" si="631"/>
        <v>0</v>
      </c>
      <c r="N717" s="84">
        <f t="shared" si="631"/>
        <v>0</v>
      </c>
      <c r="O717" s="85">
        <f t="shared" si="631"/>
        <v>0</v>
      </c>
      <c r="P717" s="83">
        <f t="shared" si="631"/>
        <v>0</v>
      </c>
      <c r="Q717" s="83">
        <f t="shared" si="631"/>
        <v>0</v>
      </c>
      <c r="R717" s="83">
        <f t="shared" si="631"/>
        <v>0</v>
      </c>
      <c r="S717" s="83">
        <f t="shared" si="631"/>
        <v>0</v>
      </c>
      <c r="T717" s="84">
        <f t="shared" si="631"/>
        <v>0</v>
      </c>
      <c r="U717" s="84">
        <f t="shared" si="631"/>
        <v>0</v>
      </c>
      <c r="V717" s="84">
        <f t="shared" si="631"/>
        <v>0</v>
      </c>
      <c r="W717" s="85">
        <f t="shared" si="631"/>
        <v>0</v>
      </c>
    </row>
    <row r="718" spans="1:23" x14ac:dyDescent="0.2">
      <c r="A718" s="100" t="s">
        <v>172</v>
      </c>
      <c r="B718" s="25"/>
      <c r="C718" s="26"/>
      <c r="D718" s="86"/>
      <c r="E718" s="86"/>
      <c r="F718" s="106"/>
      <c r="G718" s="106"/>
      <c r="H718" s="106"/>
      <c r="I718" s="106"/>
      <c r="J718" s="106"/>
      <c r="K718" s="106"/>
      <c r="L718" s="107"/>
      <c r="M718" s="107"/>
      <c r="N718" s="107"/>
      <c r="O718" s="108"/>
      <c r="P718" s="106"/>
      <c r="Q718" s="106"/>
      <c r="R718" s="106"/>
      <c r="S718" s="106"/>
      <c r="T718" s="107"/>
      <c r="U718" s="107"/>
      <c r="V718" s="107"/>
      <c r="W718" s="108"/>
    </row>
    <row r="719" spans="1:23" x14ac:dyDescent="0.2">
      <c r="A719" s="72"/>
      <c r="B719" s="110"/>
      <c r="C719" s="111"/>
      <c r="D719" s="112"/>
      <c r="E719" s="112"/>
      <c r="F719" s="74">
        <f t="shared" ref="F719:F726" si="632">C719*D719</f>
        <v>0</v>
      </c>
      <c r="G719" s="74">
        <f t="shared" ref="G719:G726" si="633">C719*E719</f>
        <v>0</v>
      </c>
      <c r="H719" s="74">
        <f t="shared" ref="H719:H726" si="634">F719*$H$12</f>
        <v>0</v>
      </c>
      <c r="I719" s="74">
        <f t="shared" ref="I719:I726" si="635">F719*$I$12</f>
        <v>0</v>
      </c>
      <c r="J719" s="74">
        <f t="shared" ref="J719:J726" si="636">F719*$J$12</f>
        <v>0</v>
      </c>
      <c r="K719" s="94">
        <f t="shared" ref="K719:K726" si="637">F719*$K$12</f>
        <v>0</v>
      </c>
      <c r="L719" s="95">
        <f t="shared" ref="L719:L726" si="638">F719-H719</f>
        <v>0</v>
      </c>
      <c r="M719" s="95">
        <f t="shared" ref="M719:M726" si="639">F719-I719</f>
        <v>0</v>
      </c>
      <c r="N719" s="95">
        <f t="shared" ref="N719:N726" si="640">F719-J719</f>
        <v>0</v>
      </c>
      <c r="O719" s="76">
        <f t="shared" ref="O719:O726" si="641">F719-K719</f>
        <v>0</v>
      </c>
      <c r="P719" s="74">
        <f t="shared" ref="P719:P726" si="642">G719*$P$12</f>
        <v>0</v>
      </c>
      <c r="Q719" s="74">
        <f t="shared" ref="Q719:Q726" si="643">G719*$Q$12</f>
        <v>0</v>
      </c>
      <c r="R719" s="74">
        <f t="shared" ref="R719:R726" si="644">G719*$R$12</f>
        <v>0</v>
      </c>
      <c r="S719" s="94">
        <f t="shared" ref="S719:S726" si="645">G719*$S$12</f>
        <v>0</v>
      </c>
      <c r="T719" s="95">
        <f t="shared" ref="T719:T726" si="646">G719-P719</f>
        <v>0</v>
      </c>
      <c r="U719" s="95">
        <f t="shared" ref="U719:U726" si="647">G719-Q719</f>
        <v>0</v>
      </c>
      <c r="V719" s="95">
        <f t="shared" ref="V719:V726" si="648">G719-R719</f>
        <v>0</v>
      </c>
      <c r="W719" s="76">
        <f t="shared" ref="W719:W726" si="649">G719-S719</f>
        <v>0</v>
      </c>
    </row>
    <row r="720" spans="1:23" x14ac:dyDescent="0.2">
      <c r="A720" s="72"/>
      <c r="B720" s="110"/>
      <c r="C720" s="111"/>
      <c r="D720" s="112"/>
      <c r="E720" s="112"/>
      <c r="F720" s="74">
        <f t="shared" si="632"/>
        <v>0</v>
      </c>
      <c r="G720" s="74">
        <f t="shared" si="633"/>
        <v>0</v>
      </c>
      <c r="H720" s="74">
        <f t="shared" si="634"/>
        <v>0</v>
      </c>
      <c r="I720" s="74">
        <f t="shared" si="635"/>
        <v>0</v>
      </c>
      <c r="J720" s="74">
        <f t="shared" si="636"/>
        <v>0</v>
      </c>
      <c r="K720" s="94">
        <f t="shared" si="637"/>
        <v>0</v>
      </c>
      <c r="L720" s="95">
        <f t="shared" si="638"/>
        <v>0</v>
      </c>
      <c r="M720" s="95">
        <f t="shared" si="639"/>
        <v>0</v>
      </c>
      <c r="N720" s="95">
        <f t="shared" si="640"/>
        <v>0</v>
      </c>
      <c r="O720" s="76">
        <f t="shared" si="641"/>
        <v>0</v>
      </c>
      <c r="P720" s="74">
        <f t="shared" si="642"/>
        <v>0</v>
      </c>
      <c r="Q720" s="74">
        <f t="shared" si="643"/>
        <v>0</v>
      </c>
      <c r="R720" s="74">
        <f t="shared" si="644"/>
        <v>0</v>
      </c>
      <c r="S720" s="94">
        <f t="shared" si="645"/>
        <v>0</v>
      </c>
      <c r="T720" s="95">
        <f t="shared" si="646"/>
        <v>0</v>
      </c>
      <c r="U720" s="95">
        <f t="shared" si="647"/>
        <v>0</v>
      </c>
      <c r="V720" s="95">
        <f t="shared" si="648"/>
        <v>0</v>
      </c>
      <c r="W720" s="76">
        <f t="shared" si="649"/>
        <v>0</v>
      </c>
    </row>
    <row r="721" spans="1:23" x14ac:dyDescent="0.2">
      <c r="A721" s="113"/>
      <c r="B721" s="114"/>
      <c r="C721" s="115"/>
      <c r="D721" s="73"/>
      <c r="E721" s="73"/>
      <c r="F721" s="74">
        <f t="shared" si="632"/>
        <v>0</v>
      </c>
      <c r="G721" s="74">
        <f t="shared" si="633"/>
        <v>0</v>
      </c>
      <c r="H721" s="74">
        <f t="shared" si="634"/>
        <v>0</v>
      </c>
      <c r="I721" s="74">
        <f t="shared" si="635"/>
        <v>0</v>
      </c>
      <c r="J721" s="74">
        <f t="shared" si="636"/>
        <v>0</v>
      </c>
      <c r="K721" s="94">
        <f t="shared" si="637"/>
        <v>0</v>
      </c>
      <c r="L721" s="95">
        <f t="shared" si="638"/>
        <v>0</v>
      </c>
      <c r="M721" s="95">
        <f t="shared" si="639"/>
        <v>0</v>
      </c>
      <c r="N721" s="95">
        <f t="shared" si="640"/>
        <v>0</v>
      </c>
      <c r="O721" s="76">
        <f t="shared" si="641"/>
        <v>0</v>
      </c>
      <c r="P721" s="74">
        <f t="shared" si="642"/>
        <v>0</v>
      </c>
      <c r="Q721" s="74">
        <f t="shared" si="643"/>
        <v>0</v>
      </c>
      <c r="R721" s="74">
        <f t="shared" si="644"/>
        <v>0</v>
      </c>
      <c r="S721" s="94">
        <f t="shared" si="645"/>
        <v>0</v>
      </c>
      <c r="T721" s="95">
        <f t="shared" si="646"/>
        <v>0</v>
      </c>
      <c r="U721" s="95">
        <f t="shared" si="647"/>
        <v>0</v>
      </c>
      <c r="V721" s="95">
        <f t="shared" si="648"/>
        <v>0</v>
      </c>
      <c r="W721" s="76">
        <f t="shared" si="649"/>
        <v>0</v>
      </c>
    </row>
    <row r="722" spans="1:23" x14ac:dyDescent="0.2">
      <c r="A722" s="72"/>
      <c r="B722" s="110"/>
      <c r="C722" s="111"/>
      <c r="D722" s="112"/>
      <c r="E722" s="112"/>
      <c r="F722" s="74">
        <f t="shared" si="632"/>
        <v>0</v>
      </c>
      <c r="G722" s="74">
        <f t="shared" si="633"/>
        <v>0</v>
      </c>
      <c r="H722" s="74">
        <f t="shared" si="634"/>
        <v>0</v>
      </c>
      <c r="I722" s="74">
        <f t="shared" si="635"/>
        <v>0</v>
      </c>
      <c r="J722" s="74">
        <f t="shared" si="636"/>
        <v>0</v>
      </c>
      <c r="K722" s="94">
        <f t="shared" si="637"/>
        <v>0</v>
      </c>
      <c r="L722" s="95">
        <f t="shared" si="638"/>
        <v>0</v>
      </c>
      <c r="M722" s="95">
        <f t="shared" si="639"/>
        <v>0</v>
      </c>
      <c r="N722" s="95">
        <f t="shared" si="640"/>
        <v>0</v>
      </c>
      <c r="O722" s="76">
        <f t="shared" si="641"/>
        <v>0</v>
      </c>
      <c r="P722" s="74">
        <f t="shared" si="642"/>
        <v>0</v>
      </c>
      <c r="Q722" s="74">
        <f t="shared" si="643"/>
        <v>0</v>
      </c>
      <c r="R722" s="74">
        <f t="shared" si="644"/>
        <v>0</v>
      </c>
      <c r="S722" s="94">
        <f t="shared" si="645"/>
        <v>0</v>
      </c>
      <c r="T722" s="95">
        <f t="shared" si="646"/>
        <v>0</v>
      </c>
      <c r="U722" s="95">
        <f t="shared" si="647"/>
        <v>0</v>
      </c>
      <c r="V722" s="95">
        <f t="shared" si="648"/>
        <v>0</v>
      </c>
      <c r="W722" s="76">
        <f t="shared" si="649"/>
        <v>0</v>
      </c>
    </row>
    <row r="723" spans="1:23" x14ac:dyDescent="0.2">
      <c r="A723" s="113"/>
      <c r="B723" s="114"/>
      <c r="C723" s="115"/>
      <c r="D723" s="73"/>
      <c r="E723" s="73"/>
      <c r="F723" s="74">
        <f t="shared" si="632"/>
        <v>0</v>
      </c>
      <c r="G723" s="74">
        <f t="shared" si="633"/>
        <v>0</v>
      </c>
      <c r="H723" s="74">
        <f t="shared" si="634"/>
        <v>0</v>
      </c>
      <c r="I723" s="74">
        <f t="shared" si="635"/>
        <v>0</v>
      </c>
      <c r="J723" s="74">
        <f t="shared" si="636"/>
        <v>0</v>
      </c>
      <c r="K723" s="94">
        <f t="shared" si="637"/>
        <v>0</v>
      </c>
      <c r="L723" s="95">
        <f t="shared" si="638"/>
        <v>0</v>
      </c>
      <c r="M723" s="95">
        <f t="shared" si="639"/>
        <v>0</v>
      </c>
      <c r="N723" s="95">
        <f t="shared" si="640"/>
        <v>0</v>
      </c>
      <c r="O723" s="76">
        <f t="shared" si="641"/>
        <v>0</v>
      </c>
      <c r="P723" s="74">
        <f t="shared" si="642"/>
        <v>0</v>
      </c>
      <c r="Q723" s="74">
        <f t="shared" si="643"/>
        <v>0</v>
      </c>
      <c r="R723" s="74">
        <f t="shared" si="644"/>
        <v>0</v>
      </c>
      <c r="S723" s="94">
        <f t="shared" si="645"/>
        <v>0</v>
      </c>
      <c r="T723" s="95">
        <f t="shared" si="646"/>
        <v>0</v>
      </c>
      <c r="U723" s="95">
        <f t="shared" si="647"/>
        <v>0</v>
      </c>
      <c r="V723" s="95">
        <f t="shared" si="648"/>
        <v>0</v>
      </c>
      <c r="W723" s="76">
        <f t="shared" si="649"/>
        <v>0</v>
      </c>
    </row>
    <row r="724" spans="1:23" x14ac:dyDescent="0.2">
      <c r="A724" s="72"/>
      <c r="B724" s="110"/>
      <c r="C724" s="111"/>
      <c r="D724" s="112"/>
      <c r="E724" s="112"/>
      <c r="F724" s="74">
        <f t="shared" si="632"/>
        <v>0</v>
      </c>
      <c r="G724" s="74">
        <f t="shared" si="633"/>
        <v>0</v>
      </c>
      <c r="H724" s="74">
        <f t="shared" si="634"/>
        <v>0</v>
      </c>
      <c r="I724" s="74">
        <f t="shared" si="635"/>
        <v>0</v>
      </c>
      <c r="J724" s="74">
        <f t="shared" si="636"/>
        <v>0</v>
      </c>
      <c r="K724" s="94">
        <f t="shared" si="637"/>
        <v>0</v>
      </c>
      <c r="L724" s="95">
        <f t="shared" si="638"/>
        <v>0</v>
      </c>
      <c r="M724" s="95">
        <f t="shared" si="639"/>
        <v>0</v>
      </c>
      <c r="N724" s="95">
        <f t="shared" si="640"/>
        <v>0</v>
      </c>
      <c r="O724" s="76">
        <f t="shared" si="641"/>
        <v>0</v>
      </c>
      <c r="P724" s="74">
        <f t="shared" si="642"/>
        <v>0</v>
      </c>
      <c r="Q724" s="74">
        <f t="shared" si="643"/>
        <v>0</v>
      </c>
      <c r="R724" s="74">
        <f t="shared" si="644"/>
        <v>0</v>
      </c>
      <c r="S724" s="94">
        <f t="shared" si="645"/>
        <v>0</v>
      </c>
      <c r="T724" s="95">
        <f t="shared" si="646"/>
        <v>0</v>
      </c>
      <c r="U724" s="95">
        <f t="shared" si="647"/>
        <v>0</v>
      </c>
      <c r="V724" s="95">
        <f t="shared" si="648"/>
        <v>0</v>
      </c>
      <c r="W724" s="76">
        <f t="shared" si="649"/>
        <v>0</v>
      </c>
    </row>
    <row r="725" spans="1:23" x14ac:dyDescent="0.2">
      <c r="A725" s="113"/>
      <c r="B725" s="114"/>
      <c r="C725" s="115"/>
      <c r="D725" s="73"/>
      <c r="E725" s="73"/>
      <c r="F725" s="74">
        <f t="shared" si="632"/>
        <v>0</v>
      </c>
      <c r="G725" s="74">
        <f t="shared" si="633"/>
        <v>0</v>
      </c>
      <c r="H725" s="74">
        <f t="shared" si="634"/>
        <v>0</v>
      </c>
      <c r="I725" s="74">
        <f t="shared" si="635"/>
        <v>0</v>
      </c>
      <c r="J725" s="74">
        <f t="shared" si="636"/>
        <v>0</v>
      </c>
      <c r="K725" s="94">
        <f t="shared" si="637"/>
        <v>0</v>
      </c>
      <c r="L725" s="95">
        <f t="shared" si="638"/>
        <v>0</v>
      </c>
      <c r="M725" s="95">
        <f t="shared" si="639"/>
        <v>0</v>
      </c>
      <c r="N725" s="95">
        <f t="shared" si="640"/>
        <v>0</v>
      </c>
      <c r="O725" s="76">
        <f t="shared" si="641"/>
        <v>0</v>
      </c>
      <c r="P725" s="74">
        <f t="shared" si="642"/>
        <v>0</v>
      </c>
      <c r="Q725" s="74">
        <f t="shared" si="643"/>
        <v>0</v>
      </c>
      <c r="R725" s="74">
        <f t="shared" si="644"/>
        <v>0</v>
      </c>
      <c r="S725" s="94">
        <f t="shared" si="645"/>
        <v>0</v>
      </c>
      <c r="T725" s="95">
        <f t="shared" si="646"/>
        <v>0</v>
      </c>
      <c r="U725" s="95">
        <f t="shared" si="647"/>
        <v>0</v>
      </c>
      <c r="V725" s="95">
        <f t="shared" si="648"/>
        <v>0</v>
      </c>
      <c r="W725" s="76">
        <f t="shared" si="649"/>
        <v>0</v>
      </c>
    </row>
    <row r="726" spans="1:23" x14ac:dyDescent="0.2">
      <c r="A726" s="72"/>
      <c r="B726" s="110"/>
      <c r="C726" s="111"/>
      <c r="D726" s="112"/>
      <c r="E726" s="112"/>
      <c r="F726" s="74">
        <f t="shared" si="632"/>
        <v>0</v>
      </c>
      <c r="G726" s="74">
        <f t="shared" si="633"/>
        <v>0</v>
      </c>
      <c r="H726" s="74">
        <f t="shared" si="634"/>
        <v>0</v>
      </c>
      <c r="I726" s="74">
        <f t="shared" si="635"/>
        <v>0</v>
      </c>
      <c r="J726" s="74">
        <f t="shared" si="636"/>
        <v>0</v>
      </c>
      <c r="K726" s="94">
        <f t="shared" si="637"/>
        <v>0</v>
      </c>
      <c r="L726" s="95">
        <f t="shared" si="638"/>
        <v>0</v>
      </c>
      <c r="M726" s="95">
        <f t="shared" si="639"/>
        <v>0</v>
      </c>
      <c r="N726" s="95">
        <f t="shared" si="640"/>
        <v>0</v>
      </c>
      <c r="O726" s="76">
        <f t="shared" si="641"/>
        <v>0</v>
      </c>
      <c r="P726" s="74">
        <f t="shared" si="642"/>
        <v>0</v>
      </c>
      <c r="Q726" s="74">
        <f t="shared" si="643"/>
        <v>0</v>
      </c>
      <c r="R726" s="74">
        <f t="shared" si="644"/>
        <v>0</v>
      </c>
      <c r="S726" s="94">
        <f t="shared" si="645"/>
        <v>0</v>
      </c>
      <c r="T726" s="95">
        <f t="shared" si="646"/>
        <v>0</v>
      </c>
      <c r="U726" s="95">
        <f t="shared" si="647"/>
        <v>0</v>
      </c>
      <c r="V726" s="95">
        <f t="shared" si="648"/>
        <v>0</v>
      </c>
      <c r="W726" s="76">
        <f t="shared" si="649"/>
        <v>0</v>
      </c>
    </row>
    <row r="727" spans="1:23" x14ac:dyDescent="0.2">
      <c r="A727" s="79" t="s">
        <v>173</v>
      </c>
      <c r="B727" s="80"/>
      <c r="C727" s="81"/>
      <c r="D727" s="82"/>
      <c r="E727" s="82"/>
      <c r="F727" s="83">
        <f>SUM(F719:F726)</f>
        <v>0</v>
      </c>
      <c r="G727" s="83">
        <f>SUM(G719:G726)</f>
        <v>0</v>
      </c>
      <c r="H727" s="83">
        <f t="shared" ref="H727:W727" si="650">SUM(H719:H726)</f>
        <v>0</v>
      </c>
      <c r="I727" s="83">
        <f t="shared" si="650"/>
        <v>0</v>
      </c>
      <c r="J727" s="83">
        <f t="shared" si="650"/>
        <v>0</v>
      </c>
      <c r="K727" s="83">
        <f t="shared" si="650"/>
        <v>0</v>
      </c>
      <c r="L727" s="84">
        <f t="shared" si="650"/>
        <v>0</v>
      </c>
      <c r="M727" s="84">
        <f t="shared" si="650"/>
        <v>0</v>
      </c>
      <c r="N727" s="84">
        <f t="shared" si="650"/>
        <v>0</v>
      </c>
      <c r="O727" s="85">
        <f t="shared" si="650"/>
        <v>0</v>
      </c>
      <c r="P727" s="83">
        <f t="shared" si="650"/>
        <v>0</v>
      </c>
      <c r="Q727" s="83">
        <f t="shared" si="650"/>
        <v>0</v>
      </c>
      <c r="R727" s="83">
        <f t="shared" si="650"/>
        <v>0</v>
      </c>
      <c r="S727" s="83">
        <f t="shared" si="650"/>
        <v>0</v>
      </c>
      <c r="T727" s="84">
        <f t="shared" si="650"/>
        <v>0</v>
      </c>
      <c r="U727" s="84">
        <f t="shared" si="650"/>
        <v>0</v>
      </c>
      <c r="V727" s="84">
        <f t="shared" si="650"/>
        <v>0</v>
      </c>
      <c r="W727" s="85">
        <f t="shared" si="650"/>
        <v>0</v>
      </c>
    </row>
    <row r="728" spans="1:23" x14ac:dyDescent="0.2">
      <c r="A728" s="116" t="s">
        <v>174</v>
      </c>
      <c r="B728" s="117"/>
      <c r="C728" s="118"/>
      <c r="D728" s="119"/>
      <c r="E728" s="119"/>
      <c r="F728" s="120"/>
      <c r="G728" s="120"/>
      <c r="H728" s="120"/>
      <c r="I728" s="120"/>
      <c r="J728" s="120"/>
      <c r="K728" s="120"/>
      <c r="L728" s="121"/>
      <c r="M728" s="121"/>
      <c r="N728" s="121"/>
      <c r="O728" s="122"/>
      <c r="P728" s="120"/>
      <c r="Q728" s="120"/>
      <c r="R728" s="120"/>
      <c r="S728" s="120"/>
      <c r="T728" s="121"/>
      <c r="U728" s="121"/>
      <c r="V728" s="121"/>
      <c r="W728" s="122"/>
    </row>
    <row r="729" spans="1:23" x14ac:dyDescent="0.2">
      <c r="A729" s="123"/>
      <c r="B729" s="124"/>
      <c r="C729" s="125"/>
      <c r="D729" s="126"/>
      <c r="E729" s="126"/>
      <c r="F729" s="127">
        <f>C729*D729</f>
        <v>0</v>
      </c>
      <c r="G729" s="127">
        <f>C729*E729</f>
        <v>0</v>
      </c>
      <c r="H729" s="127">
        <f>F729*$H$12</f>
        <v>0</v>
      </c>
      <c r="I729" s="127">
        <f>F729*$I$12</f>
        <v>0</v>
      </c>
      <c r="J729" s="127">
        <f>F729*$J$12</f>
        <v>0</v>
      </c>
      <c r="K729" s="128">
        <f>F729*$K$12</f>
        <v>0</v>
      </c>
      <c r="L729" s="129">
        <f>F729-H729</f>
        <v>0</v>
      </c>
      <c r="M729" s="129">
        <f>F729-I729</f>
        <v>0</v>
      </c>
      <c r="N729" s="129">
        <f>F729-J729</f>
        <v>0</v>
      </c>
      <c r="O729" s="130">
        <f>F729-K729</f>
        <v>0</v>
      </c>
      <c r="P729" s="127">
        <f>G729*$P$12</f>
        <v>0</v>
      </c>
      <c r="Q729" s="127">
        <f>G729*$Q$12</f>
        <v>0</v>
      </c>
      <c r="R729" s="127">
        <f>G729*$R$12</f>
        <v>0</v>
      </c>
      <c r="S729" s="128">
        <f>G729*$S$12</f>
        <v>0</v>
      </c>
      <c r="T729" s="129">
        <f>G729-P729</f>
        <v>0</v>
      </c>
      <c r="U729" s="129">
        <f>G729-Q729</f>
        <v>0</v>
      </c>
      <c r="V729" s="129">
        <f>G729-R729</f>
        <v>0</v>
      </c>
      <c r="W729" s="130">
        <f>G729-S729</f>
        <v>0</v>
      </c>
    </row>
    <row r="730" spans="1:23" x14ac:dyDescent="0.2">
      <c r="A730" s="123"/>
      <c r="B730" s="124"/>
      <c r="C730" s="125"/>
      <c r="D730" s="126"/>
      <c r="E730" s="126"/>
      <c r="F730" s="127">
        <f>C730*D730</f>
        <v>0</v>
      </c>
      <c r="G730" s="127">
        <f>C730*E730</f>
        <v>0</v>
      </c>
      <c r="H730" s="127">
        <f>F730*$H$12</f>
        <v>0</v>
      </c>
      <c r="I730" s="127">
        <f>F730*$I$12</f>
        <v>0</v>
      </c>
      <c r="J730" s="127">
        <f>F730*$J$12</f>
        <v>0</v>
      </c>
      <c r="K730" s="128">
        <f>F730*$K$12</f>
        <v>0</v>
      </c>
      <c r="L730" s="129">
        <f>F730-H730</f>
        <v>0</v>
      </c>
      <c r="M730" s="129">
        <f>F730-I730</f>
        <v>0</v>
      </c>
      <c r="N730" s="129">
        <f>F730-J730</f>
        <v>0</v>
      </c>
      <c r="O730" s="130">
        <f>F730-K730</f>
        <v>0</v>
      </c>
      <c r="P730" s="127">
        <f>G730*$P$12</f>
        <v>0</v>
      </c>
      <c r="Q730" s="127">
        <f>G730*$Q$12</f>
        <v>0</v>
      </c>
      <c r="R730" s="127">
        <f>G730*$R$12</f>
        <v>0</v>
      </c>
      <c r="S730" s="128">
        <f>G730*$S$12</f>
        <v>0</v>
      </c>
      <c r="T730" s="129">
        <f>G730-P730</f>
        <v>0</v>
      </c>
      <c r="U730" s="129">
        <f>G730-Q730</f>
        <v>0</v>
      </c>
      <c r="V730" s="129">
        <f>G730-R730</f>
        <v>0</v>
      </c>
      <c r="W730" s="130">
        <f>G730-S730</f>
        <v>0</v>
      </c>
    </row>
    <row r="731" spans="1:23" x14ac:dyDescent="0.2">
      <c r="A731" s="123"/>
      <c r="B731" s="124"/>
      <c r="C731" s="125"/>
      <c r="D731" s="126"/>
      <c r="E731" s="126"/>
      <c r="F731" s="127">
        <f>C731*D731</f>
        <v>0</v>
      </c>
      <c r="G731" s="127">
        <f>C731*E731</f>
        <v>0</v>
      </c>
      <c r="H731" s="127">
        <f>F731*$H$12</f>
        <v>0</v>
      </c>
      <c r="I731" s="127">
        <f>F731*$I$12</f>
        <v>0</v>
      </c>
      <c r="J731" s="127">
        <f>F731*$J$12</f>
        <v>0</v>
      </c>
      <c r="K731" s="128">
        <f>F731*$K$12</f>
        <v>0</v>
      </c>
      <c r="L731" s="129">
        <f>F731-H731</f>
        <v>0</v>
      </c>
      <c r="M731" s="129">
        <f>F731-I731</f>
        <v>0</v>
      </c>
      <c r="N731" s="129">
        <f>F731-J731</f>
        <v>0</v>
      </c>
      <c r="O731" s="130">
        <f>F731-K731</f>
        <v>0</v>
      </c>
      <c r="P731" s="127">
        <f>G731*$P$12</f>
        <v>0</v>
      </c>
      <c r="Q731" s="127">
        <f>G731*$Q$12</f>
        <v>0</v>
      </c>
      <c r="R731" s="127">
        <f>G731*$R$12</f>
        <v>0</v>
      </c>
      <c r="S731" s="128">
        <f>G731*$S$12</f>
        <v>0</v>
      </c>
      <c r="T731" s="129">
        <f>G731-P731</f>
        <v>0</v>
      </c>
      <c r="U731" s="129">
        <f>G731-Q731</f>
        <v>0</v>
      </c>
      <c r="V731" s="129">
        <f>G731-R731</f>
        <v>0</v>
      </c>
      <c r="W731" s="130">
        <f>G731-S731</f>
        <v>0</v>
      </c>
    </row>
    <row r="732" spans="1:23" x14ac:dyDescent="0.2">
      <c r="A732" s="123"/>
      <c r="B732" s="124"/>
      <c r="C732" s="125"/>
      <c r="D732" s="126"/>
      <c r="E732" s="126"/>
      <c r="F732" s="127">
        <f>C732*D732</f>
        <v>0</v>
      </c>
      <c r="G732" s="127">
        <f>C732*E732</f>
        <v>0</v>
      </c>
      <c r="H732" s="127">
        <f>F732*$H$12</f>
        <v>0</v>
      </c>
      <c r="I732" s="127">
        <f>F732*$I$12</f>
        <v>0</v>
      </c>
      <c r="J732" s="127">
        <f>F732*$J$12</f>
        <v>0</v>
      </c>
      <c r="K732" s="128">
        <f>F732*$K$12</f>
        <v>0</v>
      </c>
      <c r="L732" s="129">
        <f>F732-H732</f>
        <v>0</v>
      </c>
      <c r="M732" s="129">
        <f>F732-I732</f>
        <v>0</v>
      </c>
      <c r="N732" s="129">
        <f>F732-J732</f>
        <v>0</v>
      </c>
      <c r="O732" s="130">
        <f>F732-K732</f>
        <v>0</v>
      </c>
      <c r="P732" s="127">
        <f>G732*$P$12</f>
        <v>0</v>
      </c>
      <c r="Q732" s="127">
        <f>G732*$Q$12</f>
        <v>0</v>
      </c>
      <c r="R732" s="127">
        <f>G732*$R$12</f>
        <v>0</v>
      </c>
      <c r="S732" s="128">
        <f>G732*$S$12</f>
        <v>0</v>
      </c>
      <c r="T732" s="129">
        <f>G732-P732</f>
        <v>0</v>
      </c>
      <c r="U732" s="129">
        <f>G732-Q732</f>
        <v>0</v>
      </c>
      <c r="V732" s="129">
        <f>G732-R732</f>
        <v>0</v>
      </c>
      <c r="W732" s="130">
        <f>G732-S732</f>
        <v>0</v>
      </c>
    </row>
    <row r="733" spans="1:23" x14ac:dyDescent="0.2">
      <c r="A733" s="123"/>
      <c r="B733" s="124"/>
      <c r="C733" s="125"/>
      <c r="D733" s="126"/>
      <c r="E733" s="126"/>
      <c r="F733" s="127">
        <f>C733*D733</f>
        <v>0</v>
      </c>
      <c r="G733" s="127">
        <f>C733*E733</f>
        <v>0</v>
      </c>
      <c r="H733" s="127">
        <f>F733*$H$12</f>
        <v>0</v>
      </c>
      <c r="I733" s="127">
        <f>F733*$I$12</f>
        <v>0</v>
      </c>
      <c r="J733" s="127">
        <f>F733*$J$12</f>
        <v>0</v>
      </c>
      <c r="K733" s="128">
        <f>F733*$K$12</f>
        <v>0</v>
      </c>
      <c r="L733" s="129">
        <f>F733-H733</f>
        <v>0</v>
      </c>
      <c r="M733" s="129">
        <f>F733-I733</f>
        <v>0</v>
      </c>
      <c r="N733" s="129">
        <f>F733-J733</f>
        <v>0</v>
      </c>
      <c r="O733" s="130">
        <f>F733-K733</f>
        <v>0</v>
      </c>
      <c r="P733" s="127">
        <f>G733*$P$12</f>
        <v>0</v>
      </c>
      <c r="Q733" s="127">
        <f>G733*$Q$12</f>
        <v>0</v>
      </c>
      <c r="R733" s="127">
        <f>G733*$R$12</f>
        <v>0</v>
      </c>
      <c r="S733" s="128">
        <f>G733*$S$12</f>
        <v>0</v>
      </c>
      <c r="T733" s="129">
        <f>G733-P733</f>
        <v>0</v>
      </c>
      <c r="U733" s="129">
        <f>G733-Q733</f>
        <v>0</v>
      </c>
      <c r="V733" s="129">
        <f>G733-R733</f>
        <v>0</v>
      </c>
      <c r="W733" s="130">
        <f>G733-S733</f>
        <v>0</v>
      </c>
    </row>
    <row r="734" spans="1:23" x14ac:dyDescent="0.2">
      <c r="A734" s="131" t="s">
        <v>34</v>
      </c>
      <c r="B734" s="132"/>
      <c r="C734" s="133"/>
      <c r="D734" s="134"/>
      <c r="E734" s="134"/>
      <c r="F734" s="135">
        <f>SUM(F729:F733)</f>
        <v>0</v>
      </c>
      <c r="G734" s="135">
        <f>SUM(G729:G733)</f>
        <v>0</v>
      </c>
      <c r="H734" s="135">
        <f t="shared" ref="H734:W734" si="651">SUM(H729:H733)</f>
        <v>0</v>
      </c>
      <c r="I734" s="135">
        <f t="shared" si="651"/>
        <v>0</v>
      </c>
      <c r="J734" s="135">
        <f t="shared" si="651"/>
        <v>0</v>
      </c>
      <c r="K734" s="135">
        <f t="shared" si="651"/>
        <v>0</v>
      </c>
      <c r="L734" s="136">
        <f t="shared" si="651"/>
        <v>0</v>
      </c>
      <c r="M734" s="136">
        <f t="shared" si="651"/>
        <v>0</v>
      </c>
      <c r="N734" s="136">
        <f t="shared" si="651"/>
        <v>0</v>
      </c>
      <c r="O734" s="137">
        <f t="shared" si="651"/>
        <v>0</v>
      </c>
      <c r="P734" s="135">
        <f t="shared" si="651"/>
        <v>0</v>
      </c>
      <c r="Q734" s="135">
        <f t="shared" si="651"/>
        <v>0</v>
      </c>
      <c r="R734" s="135">
        <f t="shared" si="651"/>
        <v>0</v>
      </c>
      <c r="S734" s="135">
        <f t="shared" si="651"/>
        <v>0</v>
      </c>
      <c r="T734" s="136">
        <f t="shared" si="651"/>
        <v>0</v>
      </c>
      <c r="U734" s="136">
        <f t="shared" si="651"/>
        <v>0</v>
      </c>
      <c r="V734" s="136">
        <f t="shared" si="651"/>
        <v>0</v>
      </c>
      <c r="W734" s="137">
        <f t="shared" si="651"/>
        <v>0</v>
      </c>
    </row>
    <row r="735" spans="1:23" ht="38.25" x14ac:dyDescent="0.2">
      <c r="A735" s="24" t="s">
        <v>175</v>
      </c>
      <c r="B735" s="25"/>
      <c r="C735" s="26"/>
      <c r="D735" s="86"/>
      <c r="E735" s="86"/>
      <c r="F735" s="87"/>
      <c r="G735" s="87"/>
      <c r="H735" s="87"/>
      <c r="I735" s="87"/>
      <c r="J735" s="87"/>
      <c r="K735" s="87"/>
      <c r="L735" s="88"/>
      <c r="M735" s="88"/>
      <c r="N735" s="88"/>
      <c r="O735" s="89"/>
      <c r="P735" s="87"/>
      <c r="Q735" s="87"/>
      <c r="R735" s="87"/>
      <c r="S735" s="87"/>
      <c r="T735" s="88"/>
      <c r="U735" s="88"/>
      <c r="V735" s="88"/>
      <c r="W735" s="89"/>
    </row>
    <row r="736" spans="1:23" x14ac:dyDescent="0.2">
      <c r="A736" s="90"/>
      <c r="B736" s="91"/>
      <c r="C736" s="92"/>
      <c r="D736" s="93"/>
      <c r="E736" s="93"/>
      <c r="F736" s="74">
        <f>C736*D736</f>
        <v>0</v>
      </c>
      <c r="G736" s="74">
        <f>C736*E736</f>
        <v>0</v>
      </c>
      <c r="H736" s="77">
        <f>F736*$H$12</f>
        <v>0</v>
      </c>
      <c r="I736" s="77">
        <f>F736*$I$12</f>
        <v>0</v>
      </c>
      <c r="J736" s="77">
        <f>F736*$J$12</f>
        <v>0</v>
      </c>
      <c r="K736" s="138">
        <f>F736*$K$12</f>
        <v>0</v>
      </c>
      <c r="L736" s="139">
        <f>F736-H736</f>
        <v>0</v>
      </c>
      <c r="M736" s="139">
        <f>F736-I736</f>
        <v>0</v>
      </c>
      <c r="N736" s="139">
        <f>F736-J736</f>
        <v>0</v>
      </c>
      <c r="O736" s="76">
        <f>F736-K736</f>
        <v>0</v>
      </c>
      <c r="P736" s="77">
        <f>G736*$P$12</f>
        <v>0</v>
      </c>
      <c r="Q736" s="77">
        <f>G736*$Q$12</f>
        <v>0</v>
      </c>
      <c r="R736" s="77">
        <f>G736*$R$12</f>
        <v>0</v>
      </c>
      <c r="S736" s="138">
        <f>G736*$S$12</f>
        <v>0</v>
      </c>
      <c r="T736" s="139">
        <f>G736-P736</f>
        <v>0</v>
      </c>
      <c r="U736" s="139">
        <f>G736-Q736</f>
        <v>0</v>
      </c>
      <c r="V736" s="139">
        <f>G736-R736</f>
        <v>0</v>
      </c>
      <c r="W736" s="76">
        <f>G736-S736</f>
        <v>0</v>
      </c>
    </row>
    <row r="737" spans="1:23" x14ac:dyDescent="0.2">
      <c r="A737" s="90"/>
      <c r="B737" s="91"/>
      <c r="C737" s="92"/>
      <c r="D737" s="93"/>
      <c r="E737" s="93"/>
      <c r="F737" s="74">
        <f>C737*D737</f>
        <v>0</v>
      </c>
      <c r="G737" s="74">
        <f>C737*E737</f>
        <v>0</v>
      </c>
      <c r="H737" s="77">
        <f>F737*$H$12</f>
        <v>0</v>
      </c>
      <c r="I737" s="77">
        <f>F737*$I$12</f>
        <v>0</v>
      </c>
      <c r="J737" s="77">
        <f>F737*$J$12</f>
        <v>0</v>
      </c>
      <c r="K737" s="138">
        <f>F737*$K$12</f>
        <v>0</v>
      </c>
      <c r="L737" s="139">
        <f>F737-H737</f>
        <v>0</v>
      </c>
      <c r="M737" s="139">
        <f>F737-I737</f>
        <v>0</v>
      </c>
      <c r="N737" s="139">
        <f>F737-J737</f>
        <v>0</v>
      </c>
      <c r="O737" s="76">
        <f>F737-K737</f>
        <v>0</v>
      </c>
      <c r="P737" s="77">
        <f>G737*$P$12</f>
        <v>0</v>
      </c>
      <c r="Q737" s="77">
        <f>G737*$Q$12</f>
        <v>0</v>
      </c>
      <c r="R737" s="77">
        <f>G737*$R$12</f>
        <v>0</v>
      </c>
      <c r="S737" s="138">
        <f>G737*$S$12</f>
        <v>0</v>
      </c>
      <c r="T737" s="139">
        <f>G737-P737</f>
        <v>0</v>
      </c>
      <c r="U737" s="139">
        <f>G737-Q737</f>
        <v>0</v>
      </c>
      <c r="V737" s="139">
        <f>G737-R737</f>
        <v>0</v>
      </c>
      <c r="W737" s="76">
        <f>G737-S737</f>
        <v>0</v>
      </c>
    </row>
    <row r="738" spans="1:23" x14ac:dyDescent="0.2">
      <c r="A738" s="90"/>
      <c r="B738" s="91"/>
      <c r="C738" s="92"/>
      <c r="D738" s="93"/>
      <c r="E738" s="93"/>
      <c r="F738" s="74">
        <f>C738*D738</f>
        <v>0</v>
      </c>
      <c r="G738" s="74">
        <f>C738*E738</f>
        <v>0</v>
      </c>
      <c r="H738" s="77">
        <f>F738*$H$12</f>
        <v>0</v>
      </c>
      <c r="I738" s="77">
        <f>F738*$I$12</f>
        <v>0</v>
      </c>
      <c r="J738" s="77">
        <f>F738*$J$12</f>
        <v>0</v>
      </c>
      <c r="K738" s="138">
        <f>F738*$K$12</f>
        <v>0</v>
      </c>
      <c r="L738" s="139">
        <f>F738-H738</f>
        <v>0</v>
      </c>
      <c r="M738" s="139">
        <f>F738-I738</f>
        <v>0</v>
      </c>
      <c r="N738" s="139">
        <f>F738-J738</f>
        <v>0</v>
      </c>
      <c r="O738" s="76">
        <f>F738-K738</f>
        <v>0</v>
      </c>
      <c r="P738" s="77">
        <f>G738*$P$12</f>
        <v>0</v>
      </c>
      <c r="Q738" s="77">
        <f>G738*$Q$12</f>
        <v>0</v>
      </c>
      <c r="R738" s="77">
        <f>G738*$R$12</f>
        <v>0</v>
      </c>
      <c r="S738" s="138">
        <f>G738*$S$12</f>
        <v>0</v>
      </c>
      <c r="T738" s="139">
        <f>G738-P738</f>
        <v>0</v>
      </c>
      <c r="U738" s="139">
        <f>G738-Q738</f>
        <v>0</v>
      </c>
      <c r="V738" s="139">
        <f>G738-R738</f>
        <v>0</v>
      </c>
      <c r="W738" s="76">
        <f>G738-S738</f>
        <v>0</v>
      </c>
    </row>
    <row r="739" spans="1:23" x14ac:dyDescent="0.2">
      <c r="A739" s="90"/>
      <c r="B739" s="91"/>
      <c r="C739" s="92"/>
      <c r="D739" s="93"/>
      <c r="E739" s="93"/>
      <c r="F739" s="74">
        <f>C739*D739</f>
        <v>0</v>
      </c>
      <c r="G739" s="74">
        <f>C739*E739</f>
        <v>0</v>
      </c>
      <c r="H739" s="77">
        <f>F739*$H$12</f>
        <v>0</v>
      </c>
      <c r="I739" s="77">
        <f>F739*$I$12</f>
        <v>0</v>
      </c>
      <c r="J739" s="77">
        <f>F739*$J$12</f>
        <v>0</v>
      </c>
      <c r="K739" s="138">
        <f>F739*$K$12</f>
        <v>0</v>
      </c>
      <c r="L739" s="139">
        <f>F739-H739</f>
        <v>0</v>
      </c>
      <c r="M739" s="139">
        <f>F739-I739</f>
        <v>0</v>
      </c>
      <c r="N739" s="139">
        <f>F739-J739</f>
        <v>0</v>
      </c>
      <c r="O739" s="76">
        <f>F739-K739</f>
        <v>0</v>
      </c>
      <c r="P739" s="77">
        <f>G739*$P$12</f>
        <v>0</v>
      </c>
      <c r="Q739" s="77">
        <f>G739*$Q$12</f>
        <v>0</v>
      </c>
      <c r="R739" s="77">
        <f>G739*$R$12</f>
        <v>0</v>
      </c>
      <c r="S739" s="138">
        <f>G739*$S$12</f>
        <v>0</v>
      </c>
      <c r="T739" s="139">
        <f>G739-P739</f>
        <v>0</v>
      </c>
      <c r="U739" s="139">
        <f>G739-Q739</f>
        <v>0</v>
      </c>
      <c r="V739" s="139">
        <f>G739-R739</f>
        <v>0</v>
      </c>
      <c r="W739" s="76">
        <f>G739-S739</f>
        <v>0</v>
      </c>
    </row>
    <row r="740" spans="1:23" x14ac:dyDescent="0.2">
      <c r="A740" s="90"/>
      <c r="B740" s="91"/>
      <c r="C740" s="92"/>
      <c r="D740" s="93"/>
      <c r="E740" s="93"/>
      <c r="F740" s="74">
        <f>C740*D740</f>
        <v>0</v>
      </c>
      <c r="G740" s="74">
        <f>C740*E740</f>
        <v>0</v>
      </c>
      <c r="H740" s="77">
        <f>F740*$H$12</f>
        <v>0</v>
      </c>
      <c r="I740" s="77">
        <f>F740*$I$12</f>
        <v>0</v>
      </c>
      <c r="J740" s="77">
        <f>F740*$J$12</f>
        <v>0</v>
      </c>
      <c r="K740" s="138">
        <f>F740*$K$12</f>
        <v>0</v>
      </c>
      <c r="L740" s="139">
        <f>F740-H740</f>
        <v>0</v>
      </c>
      <c r="M740" s="139">
        <f>F740-I740</f>
        <v>0</v>
      </c>
      <c r="N740" s="139">
        <f>F740-J740</f>
        <v>0</v>
      </c>
      <c r="O740" s="76">
        <f>F740-K740</f>
        <v>0</v>
      </c>
      <c r="P740" s="77">
        <f>G740*$P$12</f>
        <v>0</v>
      </c>
      <c r="Q740" s="77">
        <f>G740*$Q$12</f>
        <v>0</v>
      </c>
      <c r="R740" s="77">
        <f>G740*$R$12</f>
        <v>0</v>
      </c>
      <c r="S740" s="138">
        <f>G740*$S$12</f>
        <v>0</v>
      </c>
      <c r="T740" s="139">
        <f>G740-P740</f>
        <v>0</v>
      </c>
      <c r="U740" s="139">
        <f>G740-Q740</f>
        <v>0</v>
      </c>
      <c r="V740" s="139">
        <f>G740-R740</f>
        <v>0</v>
      </c>
      <c r="W740" s="76">
        <f>G740-S740</f>
        <v>0</v>
      </c>
    </row>
    <row r="741" spans="1:23" x14ac:dyDescent="0.2">
      <c r="A741" s="96" t="s">
        <v>46</v>
      </c>
      <c r="B741" s="97"/>
      <c r="C741" s="98"/>
      <c r="D741" s="99"/>
      <c r="E741" s="99"/>
      <c r="F741" s="83">
        <f>SUM(F736:F740)</f>
        <v>0</v>
      </c>
      <c r="G741" s="83">
        <f>SUM(G736:G740)</f>
        <v>0</v>
      </c>
      <c r="H741" s="83">
        <f t="shared" ref="H741:W741" si="652">SUM(H736:H740)</f>
        <v>0</v>
      </c>
      <c r="I741" s="83">
        <f t="shared" si="652"/>
        <v>0</v>
      </c>
      <c r="J741" s="83">
        <f t="shared" si="652"/>
        <v>0</v>
      </c>
      <c r="K741" s="83">
        <f t="shared" si="652"/>
        <v>0</v>
      </c>
      <c r="L741" s="84">
        <f t="shared" si="652"/>
        <v>0</v>
      </c>
      <c r="M741" s="84">
        <f t="shared" si="652"/>
        <v>0</v>
      </c>
      <c r="N741" s="84">
        <f t="shared" si="652"/>
        <v>0</v>
      </c>
      <c r="O741" s="85">
        <f t="shared" si="652"/>
        <v>0</v>
      </c>
      <c r="P741" s="83">
        <f t="shared" si="652"/>
        <v>0</v>
      </c>
      <c r="Q741" s="83">
        <f t="shared" si="652"/>
        <v>0</v>
      </c>
      <c r="R741" s="83">
        <f t="shared" si="652"/>
        <v>0</v>
      </c>
      <c r="S741" s="83">
        <f t="shared" si="652"/>
        <v>0</v>
      </c>
      <c r="T741" s="84">
        <f t="shared" si="652"/>
        <v>0</v>
      </c>
      <c r="U741" s="84">
        <f t="shared" si="652"/>
        <v>0</v>
      </c>
      <c r="V741" s="84">
        <f t="shared" si="652"/>
        <v>0</v>
      </c>
      <c r="W741" s="85">
        <f t="shared" si="652"/>
        <v>0</v>
      </c>
    </row>
    <row r="742" spans="1:23" ht="13.5" thickBot="1" x14ac:dyDescent="0.25">
      <c r="A742" s="131" t="s">
        <v>176</v>
      </c>
      <c r="B742" s="132"/>
      <c r="C742" s="133"/>
      <c r="D742" s="134"/>
      <c r="E742" s="134"/>
      <c r="F742" s="135">
        <v>0</v>
      </c>
      <c r="G742" s="135">
        <v>0</v>
      </c>
      <c r="H742" s="135">
        <f>F742*$H$12</f>
        <v>0</v>
      </c>
      <c r="I742" s="135">
        <f>F742*$I$12</f>
        <v>0</v>
      </c>
      <c r="J742" s="135">
        <f>F742*$J$12</f>
        <v>0</v>
      </c>
      <c r="K742" s="135">
        <f>F742*$K$12</f>
        <v>0</v>
      </c>
      <c r="L742" s="136">
        <f>F742-H742</f>
        <v>0</v>
      </c>
      <c r="M742" s="136">
        <f>F742-I742</f>
        <v>0</v>
      </c>
      <c r="N742" s="136">
        <f>F742-J742</f>
        <v>0</v>
      </c>
      <c r="O742" s="137">
        <f>F742-K742</f>
        <v>0</v>
      </c>
      <c r="P742" s="135">
        <f>G742*$P$12</f>
        <v>0</v>
      </c>
      <c r="Q742" s="135">
        <f>G742*$Q$12</f>
        <v>0</v>
      </c>
      <c r="R742" s="135">
        <f>G742*$R$12</f>
        <v>0</v>
      </c>
      <c r="S742" s="135">
        <f>G742*$S$12</f>
        <v>0</v>
      </c>
      <c r="T742" s="136">
        <f>G742-P742</f>
        <v>0</v>
      </c>
      <c r="U742" s="136">
        <f>G742-Q742</f>
        <v>0</v>
      </c>
      <c r="V742" s="136">
        <f>G742-R742</f>
        <v>0</v>
      </c>
      <c r="W742" s="137">
        <f>G742-S742</f>
        <v>0</v>
      </c>
    </row>
    <row r="743" spans="1:23" ht="13.5" thickBot="1" x14ac:dyDescent="0.25">
      <c r="A743" s="170" t="s">
        <v>37</v>
      </c>
      <c r="B743" s="171"/>
      <c r="C743" s="172"/>
      <c r="D743" s="173"/>
      <c r="E743" s="173"/>
      <c r="F743" s="174">
        <f>F662+F669+F676+F683+F695+F707+F717+F727+F734+F741+F742</f>
        <v>0</v>
      </c>
      <c r="G743" s="174">
        <f t="shared" ref="G743:W743" si="653">G662+G669+G676+G683+G695+G707+G717+G727+G734+G741+G742</f>
        <v>0</v>
      </c>
      <c r="H743" s="174">
        <f t="shared" si="653"/>
        <v>0</v>
      </c>
      <c r="I743" s="174">
        <f t="shared" si="653"/>
        <v>0</v>
      </c>
      <c r="J743" s="174">
        <f t="shared" si="653"/>
        <v>0</v>
      </c>
      <c r="K743" s="174">
        <f t="shared" si="653"/>
        <v>0</v>
      </c>
      <c r="L743" s="174">
        <f t="shared" si="653"/>
        <v>0</v>
      </c>
      <c r="M743" s="174">
        <f t="shared" si="653"/>
        <v>0</v>
      </c>
      <c r="N743" s="174">
        <f t="shared" si="653"/>
        <v>0</v>
      </c>
      <c r="O743" s="174">
        <f t="shared" si="653"/>
        <v>0</v>
      </c>
      <c r="P743" s="174">
        <f t="shared" si="653"/>
        <v>0</v>
      </c>
      <c r="Q743" s="174">
        <f t="shared" si="653"/>
        <v>0</v>
      </c>
      <c r="R743" s="174">
        <f t="shared" si="653"/>
        <v>0</v>
      </c>
      <c r="S743" s="174">
        <f t="shared" si="653"/>
        <v>0</v>
      </c>
      <c r="T743" s="174">
        <f t="shared" si="653"/>
        <v>0</v>
      </c>
      <c r="U743" s="174">
        <f t="shared" si="653"/>
        <v>0</v>
      </c>
      <c r="V743" s="174">
        <f t="shared" si="653"/>
        <v>0</v>
      </c>
      <c r="W743" s="174">
        <f t="shared" si="653"/>
        <v>0</v>
      </c>
    </row>
    <row r="744" spans="1:23" ht="13.5" thickBot="1" x14ac:dyDescent="0.25">
      <c r="A744" s="177"/>
      <c r="B744" s="178"/>
      <c r="C744" s="179"/>
      <c r="D744" s="180"/>
      <c r="E744" s="180"/>
      <c r="F744" s="181"/>
      <c r="G744" s="181"/>
      <c r="H744" s="181"/>
      <c r="I744" s="181"/>
      <c r="J744" s="181"/>
      <c r="K744" s="181"/>
      <c r="L744" s="181"/>
      <c r="M744" s="181"/>
      <c r="N744" s="181"/>
      <c r="O744" s="181"/>
      <c r="P744" s="181"/>
      <c r="Q744" s="181"/>
      <c r="R744" s="181"/>
      <c r="S744" s="181"/>
      <c r="T744" s="181"/>
      <c r="U744" s="181"/>
      <c r="V744" s="181"/>
      <c r="W744" s="181"/>
    </row>
    <row r="745" spans="1:23" x14ac:dyDescent="0.2">
      <c r="A745" s="161" t="s">
        <v>38</v>
      </c>
      <c r="B745" s="140"/>
      <c r="C745" s="141"/>
      <c r="D745" s="141"/>
      <c r="E745" s="141"/>
      <c r="F745" s="142"/>
      <c r="G745" s="142"/>
      <c r="H745" s="142"/>
      <c r="I745" s="142"/>
      <c r="J745" s="142"/>
      <c r="K745" s="143"/>
      <c r="L745" s="144"/>
      <c r="M745" s="144"/>
      <c r="N745" s="144"/>
      <c r="O745" s="145"/>
      <c r="P745" s="142"/>
      <c r="Q745" s="142"/>
      <c r="R745" s="142"/>
      <c r="S745" s="143"/>
      <c r="T745" s="144"/>
      <c r="U745" s="144"/>
      <c r="V745" s="144"/>
      <c r="W745" s="145"/>
    </row>
    <row r="746" spans="1:23" x14ac:dyDescent="0.2">
      <c r="A746" s="19" t="s">
        <v>30</v>
      </c>
      <c r="B746" s="20"/>
      <c r="C746" s="21"/>
      <c r="D746" s="21"/>
      <c r="E746" s="21"/>
      <c r="F746" s="66"/>
      <c r="G746" s="66"/>
      <c r="H746" s="66"/>
      <c r="I746" s="66"/>
      <c r="J746" s="66"/>
      <c r="K746" s="66"/>
      <c r="L746" s="67"/>
      <c r="M746" s="67"/>
      <c r="N746" s="67"/>
      <c r="O746" s="68"/>
      <c r="P746" s="66"/>
      <c r="Q746" s="66"/>
      <c r="R746" s="66"/>
      <c r="S746" s="66"/>
      <c r="T746" s="67"/>
      <c r="U746" s="67"/>
      <c r="V746" s="67"/>
      <c r="W746" s="68"/>
    </row>
    <row r="747" spans="1:23" x14ac:dyDescent="0.2">
      <c r="A747" s="72" t="s">
        <v>120</v>
      </c>
      <c r="B747" s="22"/>
      <c r="C747" s="23"/>
      <c r="D747" s="73"/>
      <c r="E747" s="73"/>
      <c r="F747" s="74">
        <f t="shared" ref="F747:F783" si="654">C747*D747</f>
        <v>0</v>
      </c>
      <c r="G747" s="74">
        <f t="shared" ref="G747:G783" si="655">C747*E747</f>
        <v>0</v>
      </c>
      <c r="H747" s="74">
        <f t="shared" ref="H747:H761" si="656">F747*$H$12</f>
        <v>0</v>
      </c>
      <c r="I747" s="74">
        <f t="shared" ref="I747:I761" si="657">F747*$I$12</f>
        <v>0</v>
      </c>
      <c r="J747" s="74">
        <f t="shared" ref="J747:J761" si="658">F747*$J$12</f>
        <v>0</v>
      </c>
      <c r="K747" s="74">
        <f t="shared" ref="K747:K761" si="659">F747*$K$12</f>
        <v>0</v>
      </c>
      <c r="L747" s="75">
        <f t="shared" ref="L747:L761" si="660">F747-H747</f>
        <v>0</v>
      </c>
      <c r="M747" s="75">
        <f t="shared" ref="M747:M761" si="661">F747-I747</f>
        <v>0</v>
      </c>
      <c r="N747" s="75">
        <f t="shared" ref="N747:N761" si="662">F747-J747</f>
        <v>0</v>
      </c>
      <c r="O747" s="76">
        <f t="shared" ref="O747:O761" si="663">F747-K747</f>
        <v>0</v>
      </c>
      <c r="P747" s="74">
        <f t="shared" ref="P747:P761" si="664">G747*$P$12</f>
        <v>0</v>
      </c>
      <c r="Q747" s="74">
        <f t="shared" ref="Q747:Q761" si="665">G747*$Q$12</f>
        <v>0</v>
      </c>
      <c r="R747" s="74">
        <f t="shared" ref="R747:R761" si="666">G747*$R$12</f>
        <v>0</v>
      </c>
      <c r="S747" s="74">
        <f t="shared" ref="S747:S761" si="667">G747*$S$12</f>
        <v>0</v>
      </c>
      <c r="T747" s="75">
        <f t="shared" ref="T747:T761" si="668">G747-P747</f>
        <v>0</v>
      </c>
      <c r="U747" s="75">
        <f t="shared" ref="U747:U761" si="669">G747-Q747</f>
        <v>0</v>
      </c>
      <c r="V747" s="75">
        <f t="shared" ref="V747:V761" si="670">G747-R747</f>
        <v>0</v>
      </c>
      <c r="W747" s="76">
        <f t="shared" ref="W747:W761" si="671">G747-S747</f>
        <v>0</v>
      </c>
    </row>
    <row r="748" spans="1:23" x14ac:dyDescent="0.2">
      <c r="A748" s="72"/>
      <c r="B748" s="22"/>
      <c r="C748" s="23"/>
      <c r="D748" s="73"/>
      <c r="E748" s="73"/>
      <c r="F748" s="74">
        <f t="shared" si="654"/>
        <v>0</v>
      </c>
      <c r="G748" s="74">
        <f t="shared" si="655"/>
        <v>0</v>
      </c>
      <c r="H748" s="74">
        <f t="shared" si="656"/>
        <v>0</v>
      </c>
      <c r="I748" s="74">
        <f t="shared" si="657"/>
        <v>0</v>
      </c>
      <c r="J748" s="77">
        <f t="shared" si="658"/>
        <v>0</v>
      </c>
      <c r="K748" s="74">
        <f t="shared" si="659"/>
        <v>0</v>
      </c>
      <c r="L748" s="75">
        <f t="shared" si="660"/>
        <v>0</v>
      </c>
      <c r="M748" s="75">
        <f t="shared" si="661"/>
        <v>0</v>
      </c>
      <c r="N748" s="75">
        <f t="shared" si="662"/>
        <v>0</v>
      </c>
      <c r="O748" s="76">
        <f t="shared" si="663"/>
        <v>0</v>
      </c>
      <c r="P748" s="74">
        <f t="shared" si="664"/>
        <v>0</v>
      </c>
      <c r="Q748" s="74">
        <f t="shared" si="665"/>
        <v>0</v>
      </c>
      <c r="R748" s="77">
        <f t="shared" si="666"/>
        <v>0</v>
      </c>
      <c r="S748" s="74">
        <f t="shared" si="667"/>
        <v>0</v>
      </c>
      <c r="T748" s="75">
        <f t="shared" si="668"/>
        <v>0</v>
      </c>
      <c r="U748" s="75">
        <f t="shared" si="669"/>
        <v>0</v>
      </c>
      <c r="V748" s="75">
        <f t="shared" si="670"/>
        <v>0</v>
      </c>
      <c r="W748" s="76">
        <f t="shared" si="671"/>
        <v>0</v>
      </c>
    </row>
    <row r="749" spans="1:23" x14ac:dyDescent="0.2">
      <c r="A749" s="72"/>
      <c r="B749" s="22"/>
      <c r="C749" s="23"/>
      <c r="D749" s="73"/>
      <c r="E749" s="73"/>
      <c r="F749" s="74">
        <f t="shared" si="654"/>
        <v>0</v>
      </c>
      <c r="G749" s="74">
        <f t="shared" si="655"/>
        <v>0</v>
      </c>
      <c r="H749" s="74">
        <f t="shared" si="656"/>
        <v>0</v>
      </c>
      <c r="I749" s="74">
        <f t="shared" si="657"/>
        <v>0</v>
      </c>
      <c r="J749" s="78">
        <f t="shared" si="658"/>
        <v>0</v>
      </c>
      <c r="K749" s="74">
        <f t="shared" si="659"/>
        <v>0</v>
      </c>
      <c r="L749" s="75">
        <f t="shared" si="660"/>
        <v>0</v>
      </c>
      <c r="M749" s="75">
        <f t="shared" si="661"/>
        <v>0</v>
      </c>
      <c r="N749" s="75">
        <f t="shared" si="662"/>
        <v>0</v>
      </c>
      <c r="O749" s="76">
        <f t="shared" si="663"/>
        <v>0</v>
      </c>
      <c r="P749" s="74">
        <f t="shared" si="664"/>
        <v>0</v>
      </c>
      <c r="Q749" s="74">
        <f t="shared" si="665"/>
        <v>0</v>
      </c>
      <c r="R749" s="78">
        <f t="shared" si="666"/>
        <v>0</v>
      </c>
      <c r="S749" s="74">
        <f t="shared" si="667"/>
        <v>0</v>
      </c>
      <c r="T749" s="75">
        <f t="shared" si="668"/>
        <v>0</v>
      </c>
      <c r="U749" s="75">
        <f t="shared" si="669"/>
        <v>0</v>
      </c>
      <c r="V749" s="75">
        <f t="shared" si="670"/>
        <v>0</v>
      </c>
      <c r="W749" s="76">
        <f t="shared" si="671"/>
        <v>0</v>
      </c>
    </row>
    <row r="750" spans="1:23" x14ac:dyDescent="0.2">
      <c r="A750" s="72"/>
      <c r="B750" s="22"/>
      <c r="C750" s="23"/>
      <c r="D750" s="73"/>
      <c r="E750" s="73"/>
      <c r="F750" s="74">
        <f t="shared" si="654"/>
        <v>0</v>
      </c>
      <c r="G750" s="74">
        <f t="shared" si="655"/>
        <v>0</v>
      </c>
      <c r="H750" s="74">
        <f t="shared" si="656"/>
        <v>0</v>
      </c>
      <c r="I750" s="74">
        <f t="shared" si="657"/>
        <v>0</v>
      </c>
      <c r="J750" s="74">
        <f t="shared" si="658"/>
        <v>0</v>
      </c>
      <c r="K750" s="74">
        <f t="shared" si="659"/>
        <v>0</v>
      </c>
      <c r="L750" s="75">
        <f t="shared" si="660"/>
        <v>0</v>
      </c>
      <c r="M750" s="75">
        <f t="shared" si="661"/>
        <v>0</v>
      </c>
      <c r="N750" s="75">
        <f t="shared" si="662"/>
        <v>0</v>
      </c>
      <c r="O750" s="76">
        <f t="shared" si="663"/>
        <v>0</v>
      </c>
      <c r="P750" s="74">
        <f t="shared" si="664"/>
        <v>0</v>
      </c>
      <c r="Q750" s="74">
        <f t="shared" si="665"/>
        <v>0</v>
      </c>
      <c r="R750" s="74">
        <f t="shared" si="666"/>
        <v>0</v>
      </c>
      <c r="S750" s="74">
        <f t="shared" si="667"/>
        <v>0</v>
      </c>
      <c r="T750" s="75">
        <f t="shared" si="668"/>
        <v>0</v>
      </c>
      <c r="U750" s="75">
        <f t="shared" si="669"/>
        <v>0</v>
      </c>
      <c r="V750" s="75">
        <f t="shared" si="670"/>
        <v>0</v>
      </c>
      <c r="W750" s="76">
        <f t="shared" si="671"/>
        <v>0</v>
      </c>
    </row>
    <row r="751" spans="1:23" x14ac:dyDescent="0.2">
      <c r="A751" s="72"/>
      <c r="B751" s="22"/>
      <c r="C751" s="23"/>
      <c r="D751" s="73"/>
      <c r="E751" s="73"/>
      <c r="F751" s="74">
        <f t="shared" si="654"/>
        <v>0</v>
      </c>
      <c r="G751" s="74">
        <f t="shared" si="655"/>
        <v>0</v>
      </c>
      <c r="H751" s="74">
        <f t="shared" si="656"/>
        <v>0</v>
      </c>
      <c r="I751" s="74">
        <f t="shared" si="657"/>
        <v>0</v>
      </c>
      <c r="J751" s="74">
        <f t="shared" si="658"/>
        <v>0</v>
      </c>
      <c r="K751" s="74">
        <f t="shared" si="659"/>
        <v>0</v>
      </c>
      <c r="L751" s="75">
        <f t="shared" si="660"/>
        <v>0</v>
      </c>
      <c r="M751" s="75">
        <f t="shared" si="661"/>
        <v>0</v>
      </c>
      <c r="N751" s="75">
        <f t="shared" si="662"/>
        <v>0</v>
      </c>
      <c r="O751" s="76">
        <f t="shared" si="663"/>
        <v>0</v>
      </c>
      <c r="P751" s="74">
        <f t="shared" si="664"/>
        <v>0</v>
      </c>
      <c r="Q751" s="74">
        <f t="shared" si="665"/>
        <v>0</v>
      </c>
      <c r="R751" s="74">
        <f t="shared" si="666"/>
        <v>0</v>
      </c>
      <c r="S751" s="74">
        <f t="shared" si="667"/>
        <v>0</v>
      </c>
      <c r="T751" s="75">
        <f t="shared" si="668"/>
        <v>0</v>
      </c>
      <c r="U751" s="75">
        <f t="shared" si="669"/>
        <v>0</v>
      </c>
      <c r="V751" s="75">
        <f t="shared" si="670"/>
        <v>0</v>
      </c>
      <c r="W751" s="76">
        <f t="shared" si="671"/>
        <v>0</v>
      </c>
    </row>
    <row r="752" spans="1:23" x14ac:dyDescent="0.2">
      <c r="A752" s="72"/>
      <c r="B752" s="22"/>
      <c r="C752" s="23"/>
      <c r="D752" s="73"/>
      <c r="E752" s="73"/>
      <c r="F752" s="74">
        <f t="shared" si="654"/>
        <v>0</v>
      </c>
      <c r="G752" s="74">
        <f t="shared" si="655"/>
        <v>0</v>
      </c>
      <c r="H752" s="74">
        <f t="shared" si="656"/>
        <v>0</v>
      </c>
      <c r="I752" s="74">
        <f t="shared" si="657"/>
        <v>0</v>
      </c>
      <c r="J752" s="74">
        <f t="shared" si="658"/>
        <v>0</v>
      </c>
      <c r="K752" s="74">
        <f t="shared" si="659"/>
        <v>0</v>
      </c>
      <c r="L752" s="75">
        <f t="shared" si="660"/>
        <v>0</v>
      </c>
      <c r="M752" s="75">
        <f t="shared" si="661"/>
        <v>0</v>
      </c>
      <c r="N752" s="75">
        <f t="shared" si="662"/>
        <v>0</v>
      </c>
      <c r="O752" s="76">
        <f t="shared" si="663"/>
        <v>0</v>
      </c>
      <c r="P752" s="74">
        <f t="shared" si="664"/>
        <v>0</v>
      </c>
      <c r="Q752" s="74">
        <f t="shared" si="665"/>
        <v>0</v>
      </c>
      <c r="R752" s="74">
        <f t="shared" si="666"/>
        <v>0</v>
      </c>
      <c r="S752" s="74">
        <f t="shared" si="667"/>
        <v>0</v>
      </c>
      <c r="T752" s="75">
        <f t="shared" si="668"/>
        <v>0</v>
      </c>
      <c r="U752" s="75">
        <f t="shared" si="669"/>
        <v>0</v>
      </c>
      <c r="V752" s="75">
        <f t="shared" si="670"/>
        <v>0</v>
      </c>
      <c r="W752" s="76">
        <f t="shared" si="671"/>
        <v>0</v>
      </c>
    </row>
    <row r="753" spans="1:23" x14ac:dyDescent="0.2">
      <c r="A753" s="72"/>
      <c r="B753" s="22"/>
      <c r="C753" s="23"/>
      <c r="D753" s="73"/>
      <c r="E753" s="73"/>
      <c r="F753" s="74">
        <f t="shared" si="654"/>
        <v>0</v>
      </c>
      <c r="G753" s="74">
        <f t="shared" si="655"/>
        <v>0</v>
      </c>
      <c r="H753" s="74">
        <f t="shared" si="656"/>
        <v>0</v>
      </c>
      <c r="I753" s="74">
        <f t="shared" si="657"/>
        <v>0</v>
      </c>
      <c r="J753" s="74">
        <f t="shared" si="658"/>
        <v>0</v>
      </c>
      <c r="K753" s="74">
        <f t="shared" si="659"/>
        <v>0</v>
      </c>
      <c r="L753" s="75">
        <f t="shared" si="660"/>
        <v>0</v>
      </c>
      <c r="M753" s="75">
        <f t="shared" si="661"/>
        <v>0</v>
      </c>
      <c r="N753" s="75">
        <f t="shared" si="662"/>
        <v>0</v>
      </c>
      <c r="O753" s="76">
        <f t="shared" si="663"/>
        <v>0</v>
      </c>
      <c r="P753" s="74">
        <f t="shared" si="664"/>
        <v>0</v>
      </c>
      <c r="Q753" s="74">
        <f t="shared" si="665"/>
        <v>0</v>
      </c>
      <c r="R753" s="74">
        <f t="shared" si="666"/>
        <v>0</v>
      </c>
      <c r="S753" s="74">
        <f t="shared" si="667"/>
        <v>0</v>
      </c>
      <c r="T753" s="75">
        <f t="shared" si="668"/>
        <v>0</v>
      </c>
      <c r="U753" s="75">
        <f t="shared" si="669"/>
        <v>0</v>
      </c>
      <c r="V753" s="75">
        <f t="shared" si="670"/>
        <v>0</v>
      </c>
      <c r="W753" s="76">
        <f t="shared" si="671"/>
        <v>0</v>
      </c>
    </row>
    <row r="754" spans="1:23" x14ac:dyDescent="0.2">
      <c r="A754" s="72"/>
      <c r="B754" s="22"/>
      <c r="C754" s="23"/>
      <c r="D754" s="73"/>
      <c r="E754" s="73"/>
      <c r="F754" s="74">
        <f t="shared" si="654"/>
        <v>0</v>
      </c>
      <c r="G754" s="74">
        <f t="shared" si="655"/>
        <v>0</v>
      </c>
      <c r="H754" s="74">
        <f t="shared" si="656"/>
        <v>0</v>
      </c>
      <c r="I754" s="74">
        <f t="shared" si="657"/>
        <v>0</v>
      </c>
      <c r="J754" s="74">
        <f t="shared" si="658"/>
        <v>0</v>
      </c>
      <c r="K754" s="74">
        <f t="shared" si="659"/>
        <v>0</v>
      </c>
      <c r="L754" s="75">
        <f t="shared" si="660"/>
        <v>0</v>
      </c>
      <c r="M754" s="75">
        <f t="shared" si="661"/>
        <v>0</v>
      </c>
      <c r="N754" s="75">
        <f t="shared" si="662"/>
        <v>0</v>
      </c>
      <c r="O754" s="76">
        <f t="shared" si="663"/>
        <v>0</v>
      </c>
      <c r="P754" s="74">
        <f t="shared" si="664"/>
        <v>0</v>
      </c>
      <c r="Q754" s="74">
        <f t="shared" si="665"/>
        <v>0</v>
      </c>
      <c r="R754" s="74">
        <f t="shared" si="666"/>
        <v>0</v>
      </c>
      <c r="S754" s="74">
        <f t="shared" si="667"/>
        <v>0</v>
      </c>
      <c r="T754" s="75">
        <f t="shared" si="668"/>
        <v>0</v>
      </c>
      <c r="U754" s="75">
        <f t="shared" si="669"/>
        <v>0</v>
      </c>
      <c r="V754" s="75">
        <f t="shared" si="670"/>
        <v>0</v>
      </c>
      <c r="W754" s="76">
        <f t="shared" si="671"/>
        <v>0</v>
      </c>
    </row>
    <row r="755" spans="1:23" x14ac:dyDescent="0.2">
      <c r="A755" s="72"/>
      <c r="B755" s="22"/>
      <c r="C755" s="23"/>
      <c r="D755" s="73"/>
      <c r="E755" s="73"/>
      <c r="F755" s="74">
        <f t="shared" si="654"/>
        <v>0</v>
      </c>
      <c r="G755" s="74">
        <f t="shared" si="655"/>
        <v>0</v>
      </c>
      <c r="H755" s="74">
        <f t="shared" si="656"/>
        <v>0</v>
      </c>
      <c r="I755" s="74">
        <f t="shared" si="657"/>
        <v>0</v>
      </c>
      <c r="J755" s="74">
        <f t="shared" si="658"/>
        <v>0</v>
      </c>
      <c r="K755" s="74">
        <f t="shared" si="659"/>
        <v>0</v>
      </c>
      <c r="L755" s="75">
        <f t="shared" si="660"/>
        <v>0</v>
      </c>
      <c r="M755" s="75">
        <f t="shared" si="661"/>
        <v>0</v>
      </c>
      <c r="N755" s="75">
        <f t="shared" si="662"/>
        <v>0</v>
      </c>
      <c r="O755" s="76">
        <f t="shared" si="663"/>
        <v>0</v>
      </c>
      <c r="P755" s="74">
        <f t="shared" si="664"/>
        <v>0</v>
      </c>
      <c r="Q755" s="74">
        <f t="shared" si="665"/>
        <v>0</v>
      </c>
      <c r="R755" s="74">
        <f t="shared" si="666"/>
        <v>0</v>
      </c>
      <c r="S755" s="74">
        <f t="shared" si="667"/>
        <v>0</v>
      </c>
      <c r="T755" s="75">
        <f t="shared" si="668"/>
        <v>0</v>
      </c>
      <c r="U755" s="75">
        <f t="shared" si="669"/>
        <v>0</v>
      </c>
      <c r="V755" s="75">
        <f t="shared" si="670"/>
        <v>0</v>
      </c>
      <c r="W755" s="76">
        <f t="shared" si="671"/>
        <v>0</v>
      </c>
    </row>
    <row r="756" spans="1:23" x14ac:dyDescent="0.2">
      <c r="A756" s="72"/>
      <c r="B756" s="22"/>
      <c r="C756" s="23"/>
      <c r="D756" s="73"/>
      <c r="E756" s="73"/>
      <c r="F756" s="74">
        <f t="shared" si="654"/>
        <v>0</v>
      </c>
      <c r="G756" s="74">
        <f t="shared" si="655"/>
        <v>0</v>
      </c>
      <c r="H756" s="74">
        <f t="shared" si="656"/>
        <v>0</v>
      </c>
      <c r="I756" s="74">
        <f t="shared" si="657"/>
        <v>0</v>
      </c>
      <c r="J756" s="74">
        <f t="shared" si="658"/>
        <v>0</v>
      </c>
      <c r="K756" s="74">
        <f t="shared" si="659"/>
        <v>0</v>
      </c>
      <c r="L756" s="75">
        <f t="shared" si="660"/>
        <v>0</v>
      </c>
      <c r="M756" s="75">
        <f t="shared" si="661"/>
        <v>0</v>
      </c>
      <c r="N756" s="75">
        <f t="shared" si="662"/>
        <v>0</v>
      </c>
      <c r="O756" s="76">
        <f t="shared" si="663"/>
        <v>0</v>
      </c>
      <c r="P756" s="74">
        <f t="shared" si="664"/>
        <v>0</v>
      </c>
      <c r="Q756" s="74">
        <f t="shared" si="665"/>
        <v>0</v>
      </c>
      <c r="R756" s="74">
        <f t="shared" si="666"/>
        <v>0</v>
      </c>
      <c r="S756" s="74">
        <f t="shared" si="667"/>
        <v>0</v>
      </c>
      <c r="T756" s="75">
        <f t="shared" si="668"/>
        <v>0</v>
      </c>
      <c r="U756" s="75">
        <f t="shared" si="669"/>
        <v>0</v>
      </c>
      <c r="V756" s="75">
        <f t="shared" si="670"/>
        <v>0</v>
      </c>
      <c r="W756" s="76">
        <f t="shared" si="671"/>
        <v>0</v>
      </c>
    </row>
    <row r="757" spans="1:23" x14ac:dyDescent="0.2">
      <c r="A757" s="72"/>
      <c r="B757" s="22"/>
      <c r="C757" s="23"/>
      <c r="D757" s="73"/>
      <c r="E757" s="73"/>
      <c r="F757" s="74">
        <f t="shared" si="654"/>
        <v>0</v>
      </c>
      <c r="G757" s="74">
        <f t="shared" si="655"/>
        <v>0</v>
      </c>
      <c r="H757" s="74">
        <f t="shared" si="656"/>
        <v>0</v>
      </c>
      <c r="I757" s="74">
        <f t="shared" si="657"/>
        <v>0</v>
      </c>
      <c r="J757" s="74">
        <f t="shared" si="658"/>
        <v>0</v>
      </c>
      <c r="K757" s="74">
        <f t="shared" si="659"/>
        <v>0</v>
      </c>
      <c r="L757" s="75">
        <f t="shared" si="660"/>
        <v>0</v>
      </c>
      <c r="M757" s="75">
        <f t="shared" si="661"/>
        <v>0</v>
      </c>
      <c r="N757" s="75">
        <f t="shared" si="662"/>
        <v>0</v>
      </c>
      <c r="O757" s="76">
        <f t="shared" si="663"/>
        <v>0</v>
      </c>
      <c r="P757" s="74">
        <f t="shared" si="664"/>
        <v>0</v>
      </c>
      <c r="Q757" s="74">
        <f t="shared" si="665"/>
        <v>0</v>
      </c>
      <c r="R757" s="74">
        <f t="shared" si="666"/>
        <v>0</v>
      </c>
      <c r="S757" s="74">
        <f t="shared" si="667"/>
        <v>0</v>
      </c>
      <c r="T757" s="75">
        <f t="shared" si="668"/>
        <v>0</v>
      </c>
      <c r="U757" s="75">
        <f t="shared" si="669"/>
        <v>0</v>
      </c>
      <c r="V757" s="75">
        <f t="shared" si="670"/>
        <v>0</v>
      </c>
      <c r="W757" s="76">
        <f t="shared" si="671"/>
        <v>0</v>
      </c>
    </row>
    <row r="758" spans="1:23" x14ac:dyDescent="0.2">
      <c r="A758" s="72"/>
      <c r="B758" s="22"/>
      <c r="C758" s="23"/>
      <c r="D758" s="73"/>
      <c r="E758" s="73"/>
      <c r="F758" s="74">
        <f t="shared" si="654"/>
        <v>0</v>
      </c>
      <c r="G758" s="74">
        <f t="shared" si="655"/>
        <v>0</v>
      </c>
      <c r="H758" s="74">
        <f t="shared" si="656"/>
        <v>0</v>
      </c>
      <c r="I758" s="74">
        <f t="shared" si="657"/>
        <v>0</v>
      </c>
      <c r="J758" s="74">
        <f t="shared" si="658"/>
        <v>0</v>
      </c>
      <c r="K758" s="74">
        <f t="shared" si="659"/>
        <v>0</v>
      </c>
      <c r="L758" s="75">
        <f t="shared" si="660"/>
        <v>0</v>
      </c>
      <c r="M758" s="75">
        <f t="shared" si="661"/>
        <v>0</v>
      </c>
      <c r="N758" s="75">
        <f t="shared" si="662"/>
        <v>0</v>
      </c>
      <c r="O758" s="76">
        <f t="shared" si="663"/>
        <v>0</v>
      </c>
      <c r="P758" s="74">
        <f t="shared" si="664"/>
        <v>0</v>
      </c>
      <c r="Q758" s="74">
        <f t="shared" si="665"/>
        <v>0</v>
      </c>
      <c r="R758" s="74">
        <f t="shared" si="666"/>
        <v>0</v>
      </c>
      <c r="S758" s="74">
        <f t="shared" si="667"/>
        <v>0</v>
      </c>
      <c r="T758" s="75">
        <f t="shared" si="668"/>
        <v>0</v>
      </c>
      <c r="U758" s="75">
        <f t="shared" si="669"/>
        <v>0</v>
      </c>
      <c r="V758" s="75">
        <f t="shared" si="670"/>
        <v>0</v>
      </c>
      <c r="W758" s="76">
        <f t="shared" si="671"/>
        <v>0</v>
      </c>
    </row>
    <row r="759" spans="1:23" x14ac:dyDescent="0.2">
      <c r="A759" s="72"/>
      <c r="B759" s="22"/>
      <c r="C759" s="23"/>
      <c r="D759" s="73"/>
      <c r="E759" s="73"/>
      <c r="F759" s="74">
        <f t="shared" si="654"/>
        <v>0</v>
      </c>
      <c r="G759" s="74">
        <f t="shared" si="655"/>
        <v>0</v>
      </c>
      <c r="H759" s="74">
        <f t="shared" si="656"/>
        <v>0</v>
      </c>
      <c r="I759" s="74">
        <f t="shared" si="657"/>
        <v>0</v>
      </c>
      <c r="J759" s="74">
        <f t="shared" si="658"/>
        <v>0</v>
      </c>
      <c r="K759" s="74">
        <f t="shared" si="659"/>
        <v>0</v>
      </c>
      <c r="L759" s="75">
        <f t="shared" si="660"/>
        <v>0</v>
      </c>
      <c r="M759" s="75">
        <f t="shared" si="661"/>
        <v>0</v>
      </c>
      <c r="N759" s="75">
        <f t="shared" si="662"/>
        <v>0</v>
      </c>
      <c r="O759" s="76">
        <f t="shared" si="663"/>
        <v>0</v>
      </c>
      <c r="P759" s="74">
        <f t="shared" si="664"/>
        <v>0</v>
      </c>
      <c r="Q759" s="74">
        <f t="shared" si="665"/>
        <v>0</v>
      </c>
      <c r="R759" s="74">
        <f t="shared" si="666"/>
        <v>0</v>
      </c>
      <c r="S759" s="74">
        <f t="shared" si="667"/>
        <v>0</v>
      </c>
      <c r="T759" s="75">
        <f t="shared" si="668"/>
        <v>0</v>
      </c>
      <c r="U759" s="75">
        <f t="shared" si="669"/>
        <v>0</v>
      </c>
      <c r="V759" s="75">
        <f t="shared" si="670"/>
        <v>0</v>
      </c>
      <c r="W759" s="76">
        <f t="shared" si="671"/>
        <v>0</v>
      </c>
    </row>
    <row r="760" spans="1:23" x14ac:dyDescent="0.2">
      <c r="A760" s="72"/>
      <c r="B760" s="22"/>
      <c r="C760" s="23"/>
      <c r="D760" s="73"/>
      <c r="E760" s="73"/>
      <c r="F760" s="74">
        <f t="shared" si="654"/>
        <v>0</v>
      </c>
      <c r="G760" s="74">
        <f t="shared" si="655"/>
        <v>0</v>
      </c>
      <c r="H760" s="74">
        <f t="shared" si="656"/>
        <v>0</v>
      </c>
      <c r="I760" s="74">
        <f t="shared" si="657"/>
        <v>0</v>
      </c>
      <c r="J760" s="74">
        <f t="shared" si="658"/>
        <v>0</v>
      </c>
      <c r="K760" s="74">
        <f t="shared" si="659"/>
        <v>0</v>
      </c>
      <c r="L760" s="75">
        <f t="shared" si="660"/>
        <v>0</v>
      </c>
      <c r="M760" s="75">
        <f t="shared" si="661"/>
        <v>0</v>
      </c>
      <c r="N760" s="75">
        <f t="shared" si="662"/>
        <v>0</v>
      </c>
      <c r="O760" s="76">
        <f t="shared" si="663"/>
        <v>0</v>
      </c>
      <c r="P760" s="74">
        <f t="shared" si="664"/>
        <v>0</v>
      </c>
      <c r="Q760" s="74">
        <f t="shared" si="665"/>
        <v>0</v>
      </c>
      <c r="R760" s="74">
        <f t="shared" si="666"/>
        <v>0</v>
      </c>
      <c r="S760" s="74">
        <f t="shared" si="667"/>
        <v>0</v>
      </c>
      <c r="T760" s="75">
        <f t="shared" si="668"/>
        <v>0</v>
      </c>
      <c r="U760" s="75">
        <f t="shared" si="669"/>
        <v>0</v>
      </c>
      <c r="V760" s="75">
        <f t="shared" si="670"/>
        <v>0</v>
      </c>
      <c r="W760" s="76">
        <f t="shared" si="671"/>
        <v>0</v>
      </c>
    </row>
    <row r="761" spans="1:23" x14ac:dyDescent="0.2">
      <c r="A761" s="72"/>
      <c r="B761" s="22"/>
      <c r="C761" s="23"/>
      <c r="D761" s="73"/>
      <c r="E761" s="73"/>
      <c r="F761" s="74">
        <f t="shared" si="654"/>
        <v>0</v>
      </c>
      <c r="G761" s="74">
        <f t="shared" si="655"/>
        <v>0</v>
      </c>
      <c r="H761" s="74">
        <f t="shared" si="656"/>
        <v>0</v>
      </c>
      <c r="I761" s="74">
        <f t="shared" si="657"/>
        <v>0</v>
      </c>
      <c r="J761" s="74">
        <f t="shared" si="658"/>
        <v>0</v>
      </c>
      <c r="K761" s="74">
        <f t="shared" si="659"/>
        <v>0</v>
      </c>
      <c r="L761" s="75">
        <f t="shared" si="660"/>
        <v>0</v>
      </c>
      <c r="M761" s="75">
        <f t="shared" si="661"/>
        <v>0</v>
      </c>
      <c r="N761" s="75">
        <f t="shared" si="662"/>
        <v>0</v>
      </c>
      <c r="O761" s="76">
        <f t="shared" si="663"/>
        <v>0</v>
      </c>
      <c r="P761" s="74">
        <f t="shared" si="664"/>
        <v>0</v>
      </c>
      <c r="Q761" s="74">
        <f t="shared" si="665"/>
        <v>0</v>
      </c>
      <c r="R761" s="74">
        <f t="shared" si="666"/>
        <v>0</v>
      </c>
      <c r="S761" s="74">
        <f t="shared" si="667"/>
        <v>0</v>
      </c>
      <c r="T761" s="75">
        <f t="shared" si="668"/>
        <v>0</v>
      </c>
      <c r="U761" s="75">
        <f t="shared" si="669"/>
        <v>0</v>
      </c>
      <c r="V761" s="75">
        <f t="shared" si="670"/>
        <v>0</v>
      </c>
      <c r="W761" s="76">
        <f t="shared" si="671"/>
        <v>0</v>
      </c>
    </row>
    <row r="762" spans="1:23" s="105" customFormat="1" ht="25.5" x14ac:dyDescent="0.2">
      <c r="A762" s="72" t="s">
        <v>216</v>
      </c>
      <c r="B762" s="22"/>
      <c r="C762" s="23"/>
      <c r="D762" s="73"/>
      <c r="E762" s="73"/>
      <c r="F762" s="652">
        <f t="shared" si="654"/>
        <v>0</v>
      </c>
      <c r="G762" s="652">
        <f t="shared" si="655"/>
        <v>0</v>
      </c>
      <c r="H762" s="652">
        <v>0</v>
      </c>
      <c r="I762" s="652">
        <v>0</v>
      </c>
      <c r="J762" s="652">
        <v>0</v>
      </c>
      <c r="K762" s="652">
        <v>0</v>
      </c>
      <c r="L762" s="653">
        <f>F762</f>
        <v>0</v>
      </c>
      <c r="M762" s="653">
        <f>F762</f>
        <v>0</v>
      </c>
      <c r="N762" s="653">
        <f>F762</f>
        <v>0</v>
      </c>
      <c r="O762" s="654">
        <f>F762</f>
        <v>0</v>
      </c>
      <c r="P762" s="652">
        <v>0</v>
      </c>
      <c r="Q762" s="652">
        <v>0</v>
      </c>
      <c r="R762" s="652">
        <v>0</v>
      </c>
      <c r="S762" s="652">
        <v>0</v>
      </c>
      <c r="T762" s="653">
        <f>G762</f>
        <v>0</v>
      </c>
      <c r="U762" s="653">
        <f>G762</f>
        <v>0</v>
      </c>
      <c r="V762" s="653">
        <f>G762</f>
        <v>0</v>
      </c>
      <c r="W762" s="654">
        <f>G762</f>
        <v>0</v>
      </c>
    </row>
    <row r="763" spans="1:23" s="105" customFormat="1" x14ac:dyDescent="0.2">
      <c r="A763" s="72"/>
      <c r="B763" s="22"/>
      <c r="C763" s="23"/>
      <c r="D763" s="73"/>
      <c r="E763" s="73"/>
      <c r="F763" s="652">
        <f t="shared" si="654"/>
        <v>0</v>
      </c>
      <c r="G763" s="652">
        <f t="shared" si="655"/>
        <v>0</v>
      </c>
      <c r="H763" s="652">
        <v>0</v>
      </c>
      <c r="I763" s="652">
        <v>0</v>
      </c>
      <c r="J763" s="652">
        <v>0</v>
      </c>
      <c r="K763" s="652">
        <v>0</v>
      </c>
      <c r="L763" s="653">
        <f t="shared" ref="L763:L783" si="672">F763</f>
        <v>0</v>
      </c>
      <c r="M763" s="653">
        <f t="shared" ref="M763:M783" si="673">F763</f>
        <v>0</v>
      </c>
      <c r="N763" s="653">
        <f t="shared" ref="N763:N783" si="674">F763</f>
        <v>0</v>
      </c>
      <c r="O763" s="654">
        <f t="shared" ref="O763:O783" si="675">F763</f>
        <v>0</v>
      </c>
      <c r="P763" s="652">
        <v>0</v>
      </c>
      <c r="Q763" s="652">
        <v>0</v>
      </c>
      <c r="R763" s="652">
        <v>0</v>
      </c>
      <c r="S763" s="652">
        <v>0</v>
      </c>
      <c r="T763" s="653">
        <f t="shared" ref="T763:T783" si="676">G763</f>
        <v>0</v>
      </c>
      <c r="U763" s="653">
        <f t="shared" ref="U763:U783" si="677">G763</f>
        <v>0</v>
      </c>
      <c r="V763" s="653">
        <f t="shared" ref="V763:V783" si="678">G763</f>
        <v>0</v>
      </c>
      <c r="W763" s="654">
        <f t="shared" ref="W763:W783" si="679">G763</f>
        <v>0</v>
      </c>
    </row>
    <row r="764" spans="1:23" s="105" customFormat="1" x14ac:dyDescent="0.2">
      <c r="A764" s="72"/>
      <c r="B764" s="22"/>
      <c r="C764" s="23"/>
      <c r="D764" s="73"/>
      <c r="E764" s="73"/>
      <c r="F764" s="652">
        <f t="shared" si="654"/>
        <v>0</v>
      </c>
      <c r="G764" s="652">
        <f t="shared" si="655"/>
        <v>0</v>
      </c>
      <c r="H764" s="652">
        <v>0</v>
      </c>
      <c r="I764" s="652">
        <v>0</v>
      </c>
      <c r="J764" s="652">
        <v>0</v>
      </c>
      <c r="K764" s="652">
        <v>0</v>
      </c>
      <c r="L764" s="653">
        <f t="shared" si="672"/>
        <v>0</v>
      </c>
      <c r="M764" s="653">
        <f t="shared" si="673"/>
        <v>0</v>
      </c>
      <c r="N764" s="653">
        <f t="shared" si="674"/>
        <v>0</v>
      </c>
      <c r="O764" s="654">
        <f t="shared" si="675"/>
        <v>0</v>
      </c>
      <c r="P764" s="652">
        <v>0</v>
      </c>
      <c r="Q764" s="652">
        <v>0</v>
      </c>
      <c r="R764" s="652">
        <v>0</v>
      </c>
      <c r="S764" s="652">
        <v>0</v>
      </c>
      <c r="T764" s="653">
        <f t="shared" si="676"/>
        <v>0</v>
      </c>
      <c r="U764" s="653">
        <f t="shared" si="677"/>
        <v>0</v>
      </c>
      <c r="V764" s="653">
        <f t="shared" si="678"/>
        <v>0</v>
      </c>
      <c r="W764" s="654">
        <f t="shared" si="679"/>
        <v>0</v>
      </c>
    </row>
    <row r="765" spans="1:23" s="105" customFormat="1" x14ac:dyDescent="0.2">
      <c r="A765" s="72"/>
      <c r="B765" s="22"/>
      <c r="C765" s="23"/>
      <c r="D765" s="73"/>
      <c r="E765" s="73"/>
      <c r="F765" s="652">
        <f t="shared" si="654"/>
        <v>0</v>
      </c>
      <c r="G765" s="652">
        <f t="shared" si="655"/>
        <v>0</v>
      </c>
      <c r="H765" s="652">
        <v>0</v>
      </c>
      <c r="I765" s="652">
        <v>0</v>
      </c>
      <c r="J765" s="652">
        <v>0</v>
      </c>
      <c r="K765" s="652">
        <v>0</v>
      </c>
      <c r="L765" s="653">
        <f t="shared" si="672"/>
        <v>0</v>
      </c>
      <c r="M765" s="653">
        <f t="shared" si="673"/>
        <v>0</v>
      </c>
      <c r="N765" s="653">
        <f t="shared" si="674"/>
        <v>0</v>
      </c>
      <c r="O765" s="654">
        <f t="shared" si="675"/>
        <v>0</v>
      </c>
      <c r="P765" s="652">
        <v>0</v>
      </c>
      <c r="Q765" s="652">
        <v>0</v>
      </c>
      <c r="R765" s="652">
        <v>0</v>
      </c>
      <c r="S765" s="652">
        <v>0</v>
      </c>
      <c r="T765" s="653">
        <f t="shared" si="676"/>
        <v>0</v>
      </c>
      <c r="U765" s="653">
        <f t="shared" si="677"/>
        <v>0</v>
      </c>
      <c r="V765" s="653">
        <f t="shared" si="678"/>
        <v>0</v>
      </c>
      <c r="W765" s="654">
        <f t="shared" si="679"/>
        <v>0</v>
      </c>
    </row>
    <row r="766" spans="1:23" s="105" customFormat="1" x14ac:dyDescent="0.2">
      <c r="A766" s="72"/>
      <c r="B766" s="22"/>
      <c r="C766" s="23"/>
      <c r="D766" s="73"/>
      <c r="E766" s="73"/>
      <c r="F766" s="652">
        <f t="shared" si="654"/>
        <v>0</v>
      </c>
      <c r="G766" s="652">
        <f t="shared" si="655"/>
        <v>0</v>
      </c>
      <c r="H766" s="652">
        <v>0</v>
      </c>
      <c r="I766" s="652">
        <v>0</v>
      </c>
      <c r="J766" s="652">
        <v>0</v>
      </c>
      <c r="K766" s="652">
        <v>0</v>
      </c>
      <c r="L766" s="653">
        <f t="shared" si="672"/>
        <v>0</v>
      </c>
      <c r="M766" s="653">
        <f t="shared" si="673"/>
        <v>0</v>
      </c>
      <c r="N766" s="653">
        <f t="shared" si="674"/>
        <v>0</v>
      </c>
      <c r="O766" s="654">
        <f t="shared" si="675"/>
        <v>0</v>
      </c>
      <c r="P766" s="652">
        <v>0</v>
      </c>
      <c r="Q766" s="652">
        <v>0</v>
      </c>
      <c r="R766" s="652">
        <v>0</v>
      </c>
      <c r="S766" s="652">
        <v>0</v>
      </c>
      <c r="T766" s="653">
        <f t="shared" si="676"/>
        <v>0</v>
      </c>
      <c r="U766" s="653">
        <f t="shared" si="677"/>
        <v>0</v>
      </c>
      <c r="V766" s="653">
        <f t="shared" si="678"/>
        <v>0</v>
      </c>
      <c r="W766" s="654">
        <f t="shared" si="679"/>
        <v>0</v>
      </c>
    </row>
    <row r="767" spans="1:23" s="105" customFormat="1" x14ac:dyDescent="0.2">
      <c r="A767" s="72"/>
      <c r="B767" s="22"/>
      <c r="C767" s="23"/>
      <c r="D767" s="73"/>
      <c r="E767" s="73"/>
      <c r="F767" s="652">
        <f t="shared" si="654"/>
        <v>0</v>
      </c>
      <c r="G767" s="652">
        <f t="shared" si="655"/>
        <v>0</v>
      </c>
      <c r="H767" s="652">
        <v>0</v>
      </c>
      <c r="I767" s="652">
        <v>0</v>
      </c>
      <c r="J767" s="652">
        <v>0</v>
      </c>
      <c r="K767" s="652">
        <v>0</v>
      </c>
      <c r="L767" s="653">
        <f t="shared" si="672"/>
        <v>0</v>
      </c>
      <c r="M767" s="653">
        <f t="shared" si="673"/>
        <v>0</v>
      </c>
      <c r="N767" s="653">
        <f t="shared" si="674"/>
        <v>0</v>
      </c>
      <c r="O767" s="654">
        <f t="shared" si="675"/>
        <v>0</v>
      </c>
      <c r="P767" s="652">
        <v>0</v>
      </c>
      <c r="Q767" s="652">
        <v>0</v>
      </c>
      <c r="R767" s="652">
        <v>0</v>
      </c>
      <c r="S767" s="652">
        <v>0</v>
      </c>
      <c r="T767" s="653">
        <f t="shared" si="676"/>
        <v>0</v>
      </c>
      <c r="U767" s="653">
        <f t="shared" si="677"/>
        <v>0</v>
      </c>
      <c r="V767" s="653">
        <f t="shared" si="678"/>
        <v>0</v>
      </c>
      <c r="W767" s="654">
        <f t="shared" si="679"/>
        <v>0</v>
      </c>
    </row>
    <row r="768" spans="1:23" s="105" customFormat="1" x14ac:dyDescent="0.2">
      <c r="A768" s="72"/>
      <c r="B768" s="22"/>
      <c r="C768" s="23"/>
      <c r="D768" s="73"/>
      <c r="E768" s="73"/>
      <c r="F768" s="652">
        <f t="shared" si="654"/>
        <v>0</v>
      </c>
      <c r="G768" s="652">
        <f t="shared" si="655"/>
        <v>0</v>
      </c>
      <c r="H768" s="652">
        <v>0</v>
      </c>
      <c r="I768" s="652">
        <v>0</v>
      </c>
      <c r="J768" s="652">
        <v>0</v>
      </c>
      <c r="K768" s="652">
        <v>0</v>
      </c>
      <c r="L768" s="653">
        <f t="shared" si="672"/>
        <v>0</v>
      </c>
      <c r="M768" s="653">
        <f t="shared" si="673"/>
        <v>0</v>
      </c>
      <c r="N768" s="653">
        <f t="shared" si="674"/>
        <v>0</v>
      </c>
      <c r="O768" s="654">
        <f t="shared" si="675"/>
        <v>0</v>
      </c>
      <c r="P768" s="652">
        <v>0</v>
      </c>
      <c r="Q768" s="652">
        <v>0</v>
      </c>
      <c r="R768" s="652">
        <v>0</v>
      </c>
      <c r="S768" s="652">
        <v>0</v>
      </c>
      <c r="T768" s="653">
        <f t="shared" si="676"/>
        <v>0</v>
      </c>
      <c r="U768" s="653">
        <f t="shared" si="677"/>
        <v>0</v>
      </c>
      <c r="V768" s="653">
        <f t="shared" si="678"/>
        <v>0</v>
      </c>
      <c r="W768" s="654">
        <f t="shared" si="679"/>
        <v>0</v>
      </c>
    </row>
    <row r="769" spans="1:23" s="105" customFormat="1" x14ac:dyDescent="0.2">
      <c r="A769" s="72"/>
      <c r="B769" s="22"/>
      <c r="C769" s="23"/>
      <c r="D769" s="73"/>
      <c r="E769" s="73"/>
      <c r="F769" s="652">
        <f t="shared" si="654"/>
        <v>0</v>
      </c>
      <c r="G769" s="652">
        <f t="shared" si="655"/>
        <v>0</v>
      </c>
      <c r="H769" s="652">
        <v>0</v>
      </c>
      <c r="I769" s="652">
        <v>0</v>
      </c>
      <c r="J769" s="652">
        <v>0</v>
      </c>
      <c r="K769" s="652">
        <v>0</v>
      </c>
      <c r="L769" s="653">
        <f t="shared" si="672"/>
        <v>0</v>
      </c>
      <c r="M769" s="653">
        <f t="shared" si="673"/>
        <v>0</v>
      </c>
      <c r="N769" s="653">
        <f t="shared" si="674"/>
        <v>0</v>
      </c>
      <c r="O769" s="654">
        <f t="shared" si="675"/>
        <v>0</v>
      </c>
      <c r="P769" s="652">
        <v>0</v>
      </c>
      <c r="Q769" s="652">
        <v>0</v>
      </c>
      <c r="R769" s="652">
        <v>0</v>
      </c>
      <c r="S769" s="652">
        <v>0</v>
      </c>
      <c r="T769" s="653">
        <f t="shared" si="676"/>
        <v>0</v>
      </c>
      <c r="U769" s="653">
        <f t="shared" si="677"/>
        <v>0</v>
      </c>
      <c r="V769" s="653">
        <f t="shared" si="678"/>
        <v>0</v>
      </c>
      <c r="W769" s="654">
        <f t="shared" si="679"/>
        <v>0</v>
      </c>
    </row>
    <row r="770" spans="1:23" s="105" customFormat="1" x14ac:dyDescent="0.2">
      <c r="A770" s="72"/>
      <c r="B770" s="22"/>
      <c r="C770" s="23"/>
      <c r="D770" s="73"/>
      <c r="E770" s="73"/>
      <c r="F770" s="652">
        <f t="shared" si="654"/>
        <v>0</v>
      </c>
      <c r="G770" s="652">
        <f t="shared" si="655"/>
        <v>0</v>
      </c>
      <c r="H770" s="652">
        <v>0</v>
      </c>
      <c r="I770" s="652">
        <v>0</v>
      </c>
      <c r="J770" s="652">
        <v>0</v>
      </c>
      <c r="K770" s="652">
        <v>0</v>
      </c>
      <c r="L770" s="653">
        <f t="shared" si="672"/>
        <v>0</v>
      </c>
      <c r="M770" s="653">
        <f t="shared" si="673"/>
        <v>0</v>
      </c>
      <c r="N770" s="653">
        <f t="shared" si="674"/>
        <v>0</v>
      </c>
      <c r="O770" s="654">
        <f t="shared" si="675"/>
        <v>0</v>
      </c>
      <c r="P770" s="652">
        <v>0</v>
      </c>
      <c r="Q770" s="652">
        <v>0</v>
      </c>
      <c r="R770" s="652">
        <v>0</v>
      </c>
      <c r="S770" s="652">
        <v>0</v>
      </c>
      <c r="T770" s="653">
        <f t="shared" si="676"/>
        <v>0</v>
      </c>
      <c r="U770" s="653">
        <f t="shared" si="677"/>
        <v>0</v>
      </c>
      <c r="V770" s="653">
        <f t="shared" si="678"/>
        <v>0</v>
      </c>
      <c r="W770" s="654">
        <f t="shared" si="679"/>
        <v>0</v>
      </c>
    </row>
    <row r="771" spans="1:23" s="105" customFormat="1" x14ac:dyDescent="0.2">
      <c r="A771" s="72"/>
      <c r="B771" s="22"/>
      <c r="C771" s="23"/>
      <c r="D771" s="73"/>
      <c r="E771" s="73"/>
      <c r="F771" s="652">
        <f t="shared" si="654"/>
        <v>0</v>
      </c>
      <c r="G771" s="652">
        <f t="shared" si="655"/>
        <v>0</v>
      </c>
      <c r="H771" s="652">
        <v>0</v>
      </c>
      <c r="I771" s="652">
        <v>0</v>
      </c>
      <c r="J771" s="652">
        <v>0</v>
      </c>
      <c r="K771" s="652">
        <v>0</v>
      </c>
      <c r="L771" s="653">
        <f t="shared" si="672"/>
        <v>0</v>
      </c>
      <c r="M771" s="653">
        <f t="shared" si="673"/>
        <v>0</v>
      </c>
      <c r="N771" s="653">
        <f t="shared" si="674"/>
        <v>0</v>
      </c>
      <c r="O771" s="654">
        <f t="shared" si="675"/>
        <v>0</v>
      </c>
      <c r="P771" s="652">
        <v>0</v>
      </c>
      <c r="Q771" s="652">
        <v>0</v>
      </c>
      <c r="R771" s="652">
        <v>0</v>
      </c>
      <c r="S771" s="652">
        <v>0</v>
      </c>
      <c r="T771" s="653">
        <f t="shared" si="676"/>
        <v>0</v>
      </c>
      <c r="U771" s="653">
        <f t="shared" si="677"/>
        <v>0</v>
      </c>
      <c r="V771" s="653">
        <f t="shared" si="678"/>
        <v>0</v>
      </c>
      <c r="W771" s="654">
        <f t="shared" si="679"/>
        <v>0</v>
      </c>
    </row>
    <row r="772" spans="1:23" s="105" customFormat="1" x14ac:dyDescent="0.2">
      <c r="A772" s="72"/>
      <c r="B772" s="22"/>
      <c r="C772" s="23"/>
      <c r="D772" s="73"/>
      <c r="E772" s="73"/>
      <c r="F772" s="652">
        <f t="shared" si="654"/>
        <v>0</v>
      </c>
      <c r="G772" s="652">
        <f t="shared" si="655"/>
        <v>0</v>
      </c>
      <c r="H772" s="652">
        <v>0</v>
      </c>
      <c r="I772" s="652">
        <v>0</v>
      </c>
      <c r="J772" s="652">
        <v>0</v>
      </c>
      <c r="K772" s="652">
        <v>0</v>
      </c>
      <c r="L772" s="653">
        <f t="shared" si="672"/>
        <v>0</v>
      </c>
      <c r="M772" s="653">
        <f t="shared" si="673"/>
        <v>0</v>
      </c>
      <c r="N772" s="653">
        <f t="shared" si="674"/>
        <v>0</v>
      </c>
      <c r="O772" s="654">
        <f t="shared" si="675"/>
        <v>0</v>
      </c>
      <c r="P772" s="652">
        <v>0</v>
      </c>
      <c r="Q772" s="652">
        <v>0</v>
      </c>
      <c r="R772" s="652">
        <v>0</v>
      </c>
      <c r="S772" s="652">
        <v>0</v>
      </c>
      <c r="T772" s="653">
        <f t="shared" si="676"/>
        <v>0</v>
      </c>
      <c r="U772" s="653">
        <f t="shared" si="677"/>
        <v>0</v>
      </c>
      <c r="V772" s="653">
        <f t="shared" si="678"/>
        <v>0</v>
      </c>
      <c r="W772" s="654">
        <f t="shared" si="679"/>
        <v>0</v>
      </c>
    </row>
    <row r="773" spans="1:23" s="105" customFormat="1" x14ac:dyDescent="0.2">
      <c r="A773" s="72"/>
      <c r="B773" s="22"/>
      <c r="C773" s="23"/>
      <c r="D773" s="73"/>
      <c r="E773" s="73"/>
      <c r="F773" s="652">
        <f t="shared" si="654"/>
        <v>0</v>
      </c>
      <c r="G773" s="652">
        <f t="shared" si="655"/>
        <v>0</v>
      </c>
      <c r="H773" s="652">
        <v>0</v>
      </c>
      <c r="I773" s="652">
        <v>0</v>
      </c>
      <c r="J773" s="652">
        <v>0</v>
      </c>
      <c r="K773" s="652">
        <v>0</v>
      </c>
      <c r="L773" s="653">
        <f t="shared" si="672"/>
        <v>0</v>
      </c>
      <c r="M773" s="653">
        <f t="shared" si="673"/>
        <v>0</v>
      </c>
      <c r="N773" s="653">
        <f t="shared" si="674"/>
        <v>0</v>
      </c>
      <c r="O773" s="654">
        <f t="shared" si="675"/>
        <v>0</v>
      </c>
      <c r="P773" s="652">
        <v>0</v>
      </c>
      <c r="Q773" s="652">
        <v>0</v>
      </c>
      <c r="R773" s="652">
        <v>0</v>
      </c>
      <c r="S773" s="652">
        <v>0</v>
      </c>
      <c r="T773" s="653">
        <f t="shared" si="676"/>
        <v>0</v>
      </c>
      <c r="U773" s="653">
        <f t="shared" si="677"/>
        <v>0</v>
      </c>
      <c r="V773" s="653">
        <f t="shared" si="678"/>
        <v>0</v>
      </c>
      <c r="W773" s="654">
        <f t="shared" si="679"/>
        <v>0</v>
      </c>
    </row>
    <row r="774" spans="1:23" s="105" customFormat="1" x14ac:dyDescent="0.2">
      <c r="A774" s="72"/>
      <c r="B774" s="22"/>
      <c r="C774" s="23"/>
      <c r="D774" s="73"/>
      <c r="E774" s="73"/>
      <c r="F774" s="652">
        <f t="shared" si="654"/>
        <v>0</v>
      </c>
      <c r="G774" s="652">
        <f t="shared" si="655"/>
        <v>0</v>
      </c>
      <c r="H774" s="652">
        <v>0</v>
      </c>
      <c r="I774" s="652">
        <v>0</v>
      </c>
      <c r="J774" s="652">
        <v>0</v>
      </c>
      <c r="K774" s="652">
        <v>0</v>
      </c>
      <c r="L774" s="653">
        <f t="shared" si="672"/>
        <v>0</v>
      </c>
      <c r="M774" s="653">
        <f t="shared" si="673"/>
        <v>0</v>
      </c>
      <c r="N774" s="653">
        <f t="shared" si="674"/>
        <v>0</v>
      </c>
      <c r="O774" s="654">
        <f t="shared" si="675"/>
        <v>0</v>
      </c>
      <c r="P774" s="652">
        <v>0</v>
      </c>
      <c r="Q774" s="652">
        <v>0</v>
      </c>
      <c r="R774" s="652">
        <v>0</v>
      </c>
      <c r="S774" s="652">
        <v>0</v>
      </c>
      <c r="T774" s="653">
        <f t="shared" si="676"/>
        <v>0</v>
      </c>
      <c r="U774" s="653">
        <f t="shared" si="677"/>
        <v>0</v>
      </c>
      <c r="V774" s="653">
        <f t="shared" si="678"/>
        <v>0</v>
      </c>
      <c r="W774" s="654">
        <f t="shared" si="679"/>
        <v>0</v>
      </c>
    </row>
    <row r="775" spans="1:23" s="105" customFormat="1" x14ac:dyDescent="0.2">
      <c r="A775" s="72"/>
      <c r="B775" s="22"/>
      <c r="C775" s="23"/>
      <c r="D775" s="73"/>
      <c r="E775" s="73"/>
      <c r="F775" s="652">
        <f t="shared" si="654"/>
        <v>0</v>
      </c>
      <c r="G775" s="652">
        <f t="shared" si="655"/>
        <v>0</v>
      </c>
      <c r="H775" s="652">
        <v>0</v>
      </c>
      <c r="I775" s="652">
        <v>0</v>
      </c>
      <c r="J775" s="652">
        <v>0</v>
      </c>
      <c r="K775" s="652">
        <v>0</v>
      </c>
      <c r="L775" s="653">
        <f t="shared" si="672"/>
        <v>0</v>
      </c>
      <c r="M775" s="653">
        <f t="shared" si="673"/>
        <v>0</v>
      </c>
      <c r="N775" s="653">
        <f t="shared" si="674"/>
        <v>0</v>
      </c>
      <c r="O775" s="654">
        <f t="shared" si="675"/>
        <v>0</v>
      </c>
      <c r="P775" s="652">
        <v>0</v>
      </c>
      <c r="Q775" s="652">
        <v>0</v>
      </c>
      <c r="R775" s="652">
        <v>0</v>
      </c>
      <c r="S775" s="652">
        <v>0</v>
      </c>
      <c r="T775" s="653">
        <f t="shared" si="676"/>
        <v>0</v>
      </c>
      <c r="U775" s="653">
        <f t="shared" si="677"/>
        <v>0</v>
      </c>
      <c r="V775" s="653">
        <f t="shared" si="678"/>
        <v>0</v>
      </c>
      <c r="W775" s="654">
        <f t="shared" si="679"/>
        <v>0</v>
      </c>
    </row>
    <row r="776" spans="1:23" s="105" customFormat="1" x14ac:dyDescent="0.2">
      <c r="A776" s="72"/>
      <c r="B776" s="22"/>
      <c r="C776" s="23"/>
      <c r="D776" s="73"/>
      <c r="E776" s="73"/>
      <c r="F776" s="652">
        <f t="shared" si="654"/>
        <v>0</v>
      </c>
      <c r="G776" s="652">
        <f t="shared" si="655"/>
        <v>0</v>
      </c>
      <c r="H776" s="652">
        <v>0</v>
      </c>
      <c r="I776" s="652">
        <v>0</v>
      </c>
      <c r="J776" s="652">
        <v>0</v>
      </c>
      <c r="K776" s="652">
        <v>0</v>
      </c>
      <c r="L776" s="653">
        <f t="shared" si="672"/>
        <v>0</v>
      </c>
      <c r="M776" s="653">
        <f t="shared" si="673"/>
        <v>0</v>
      </c>
      <c r="N776" s="653">
        <f t="shared" si="674"/>
        <v>0</v>
      </c>
      <c r="O776" s="654">
        <f t="shared" si="675"/>
        <v>0</v>
      </c>
      <c r="P776" s="652">
        <v>0</v>
      </c>
      <c r="Q776" s="652">
        <v>0</v>
      </c>
      <c r="R776" s="652">
        <v>0</v>
      </c>
      <c r="S776" s="652">
        <v>0</v>
      </c>
      <c r="T776" s="653">
        <f t="shared" si="676"/>
        <v>0</v>
      </c>
      <c r="U776" s="653">
        <f t="shared" si="677"/>
        <v>0</v>
      </c>
      <c r="V776" s="653">
        <f t="shared" si="678"/>
        <v>0</v>
      </c>
      <c r="W776" s="654">
        <f t="shared" si="679"/>
        <v>0</v>
      </c>
    </row>
    <row r="777" spans="1:23" s="105" customFormat="1" x14ac:dyDescent="0.2">
      <c r="A777" s="72"/>
      <c r="B777" s="22"/>
      <c r="C777" s="23"/>
      <c r="D777" s="73"/>
      <c r="E777" s="73"/>
      <c r="F777" s="652">
        <f t="shared" si="654"/>
        <v>0</v>
      </c>
      <c r="G777" s="652">
        <f t="shared" si="655"/>
        <v>0</v>
      </c>
      <c r="H777" s="652">
        <v>0</v>
      </c>
      <c r="I777" s="652">
        <v>0</v>
      </c>
      <c r="J777" s="652">
        <v>0</v>
      </c>
      <c r="K777" s="652">
        <v>0</v>
      </c>
      <c r="L777" s="653">
        <f t="shared" si="672"/>
        <v>0</v>
      </c>
      <c r="M777" s="653">
        <f t="shared" si="673"/>
        <v>0</v>
      </c>
      <c r="N777" s="653">
        <f t="shared" si="674"/>
        <v>0</v>
      </c>
      <c r="O777" s="654">
        <f t="shared" si="675"/>
        <v>0</v>
      </c>
      <c r="P777" s="652">
        <v>0</v>
      </c>
      <c r="Q777" s="652">
        <v>0</v>
      </c>
      <c r="R777" s="652">
        <v>0</v>
      </c>
      <c r="S777" s="652">
        <v>0</v>
      </c>
      <c r="T777" s="653">
        <f t="shared" si="676"/>
        <v>0</v>
      </c>
      <c r="U777" s="653">
        <f t="shared" si="677"/>
        <v>0</v>
      </c>
      <c r="V777" s="653">
        <f t="shared" si="678"/>
        <v>0</v>
      </c>
      <c r="W777" s="654">
        <f t="shared" si="679"/>
        <v>0</v>
      </c>
    </row>
    <row r="778" spans="1:23" s="105" customFormat="1" x14ac:dyDescent="0.2">
      <c r="A778" s="72"/>
      <c r="B778" s="22"/>
      <c r="C778" s="23"/>
      <c r="D778" s="73"/>
      <c r="E778" s="73"/>
      <c r="F778" s="652">
        <f t="shared" si="654"/>
        <v>0</v>
      </c>
      <c r="G778" s="652">
        <f t="shared" si="655"/>
        <v>0</v>
      </c>
      <c r="H778" s="652">
        <v>0</v>
      </c>
      <c r="I778" s="652">
        <v>0</v>
      </c>
      <c r="J778" s="652">
        <v>0</v>
      </c>
      <c r="K778" s="652">
        <v>0</v>
      </c>
      <c r="L778" s="653">
        <f t="shared" si="672"/>
        <v>0</v>
      </c>
      <c r="M778" s="653">
        <f t="shared" si="673"/>
        <v>0</v>
      </c>
      <c r="N778" s="653">
        <f t="shared" si="674"/>
        <v>0</v>
      </c>
      <c r="O778" s="654">
        <f t="shared" si="675"/>
        <v>0</v>
      </c>
      <c r="P778" s="652">
        <v>0</v>
      </c>
      <c r="Q778" s="652">
        <v>0</v>
      </c>
      <c r="R778" s="652">
        <v>0</v>
      </c>
      <c r="S778" s="652">
        <v>0</v>
      </c>
      <c r="T778" s="653">
        <f t="shared" si="676"/>
        <v>0</v>
      </c>
      <c r="U778" s="653">
        <f t="shared" si="677"/>
        <v>0</v>
      </c>
      <c r="V778" s="653">
        <f t="shared" si="678"/>
        <v>0</v>
      </c>
      <c r="W778" s="654">
        <f t="shared" si="679"/>
        <v>0</v>
      </c>
    </row>
    <row r="779" spans="1:23" s="105" customFormat="1" x14ac:dyDescent="0.2">
      <c r="A779" s="72"/>
      <c r="B779" s="22"/>
      <c r="C779" s="23"/>
      <c r="D779" s="73"/>
      <c r="E779" s="73"/>
      <c r="F779" s="652">
        <f t="shared" si="654"/>
        <v>0</v>
      </c>
      <c r="G779" s="652">
        <f t="shared" si="655"/>
        <v>0</v>
      </c>
      <c r="H779" s="652">
        <v>0</v>
      </c>
      <c r="I779" s="652">
        <v>0</v>
      </c>
      <c r="J779" s="652">
        <v>0</v>
      </c>
      <c r="K779" s="652">
        <v>0</v>
      </c>
      <c r="L779" s="653">
        <f t="shared" si="672"/>
        <v>0</v>
      </c>
      <c r="M779" s="653">
        <f t="shared" si="673"/>
        <v>0</v>
      </c>
      <c r="N779" s="653">
        <f t="shared" si="674"/>
        <v>0</v>
      </c>
      <c r="O779" s="654">
        <f t="shared" si="675"/>
        <v>0</v>
      </c>
      <c r="P779" s="652">
        <v>0</v>
      </c>
      <c r="Q779" s="652">
        <v>0</v>
      </c>
      <c r="R779" s="652">
        <v>0</v>
      </c>
      <c r="S779" s="652">
        <v>0</v>
      </c>
      <c r="T779" s="653">
        <f t="shared" si="676"/>
        <v>0</v>
      </c>
      <c r="U779" s="653">
        <f t="shared" si="677"/>
        <v>0</v>
      </c>
      <c r="V779" s="653">
        <f t="shared" si="678"/>
        <v>0</v>
      </c>
      <c r="W779" s="654">
        <f t="shared" si="679"/>
        <v>0</v>
      </c>
    </row>
    <row r="780" spans="1:23" s="105" customFormat="1" x14ac:dyDescent="0.2">
      <c r="A780" s="72"/>
      <c r="B780" s="22"/>
      <c r="C780" s="23"/>
      <c r="D780" s="73"/>
      <c r="E780" s="73"/>
      <c r="F780" s="652">
        <f t="shared" si="654"/>
        <v>0</v>
      </c>
      <c r="G780" s="652">
        <f t="shared" si="655"/>
        <v>0</v>
      </c>
      <c r="H780" s="652">
        <v>0</v>
      </c>
      <c r="I780" s="652">
        <v>0</v>
      </c>
      <c r="J780" s="652">
        <v>0</v>
      </c>
      <c r="K780" s="652">
        <v>0</v>
      </c>
      <c r="L780" s="653">
        <f t="shared" si="672"/>
        <v>0</v>
      </c>
      <c r="M780" s="653">
        <f t="shared" si="673"/>
        <v>0</v>
      </c>
      <c r="N780" s="653">
        <f t="shared" si="674"/>
        <v>0</v>
      </c>
      <c r="O780" s="654">
        <f t="shared" si="675"/>
        <v>0</v>
      </c>
      <c r="P780" s="652">
        <v>0</v>
      </c>
      <c r="Q780" s="652">
        <v>0</v>
      </c>
      <c r="R780" s="652">
        <v>0</v>
      </c>
      <c r="S780" s="652">
        <v>0</v>
      </c>
      <c r="T780" s="653">
        <f t="shared" si="676"/>
        <v>0</v>
      </c>
      <c r="U780" s="653">
        <f t="shared" si="677"/>
        <v>0</v>
      </c>
      <c r="V780" s="653">
        <f t="shared" si="678"/>
        <v>0</v>
      </c>
      <c r="W780" s="654">
        <f t="shared" si="679"/>
        <v>0</v>
      </c>
    </row>
    <row r="781" spans="1:23" s="105" customFormat="1" x14ac:dyDescent="0.2">
      <c r="A781" s="72"/>
      <c r="B781" s="22"/>
      <c r="C781" s="23"/>
      <c r="D781" s="73"/>
      <c r="E781" s="73"/>
      <c r="F781" s="652">
        <f t="shared" si="654"/>
        <v>0</v>
      </c>
      <c r="G781" s="652">
        <f t="shared" si="655"/>
        <v>0</v>
      </c>
      <c r="H781" s="652">
        <v>0</v>
      </c>
      <c r="I781" s="652">
        <v>0</v>
      </c>
      <c r="J781" s="652">
        <v>0</v>
      </c>
      <c r="K781" s="652">
        <v>0</v>
      </c>
      <c r="L781" s="653">
        <f t="shared" si="672"/>
        <v>0</v>
      </c>
      <c r="M781" s="653">
        <f t="shared" si="673"/>
        <v>0</v>
      </c>
      <c r="N781" s="653">
        <f t="shared" si="674"/>
        <v>0</v>
      </c>
      <c r="O781" s="654">
        <f t="shared" si="675"/>
        <v>0</v>
      </c>
      <c r="P781" s="652">
        <v>0</v>
      </c>
      <c r="Q781" s="652">
        <v>0</v>
      </c>
      <c r="R781" s="652">
        <v>0</v>
      </c>
      <c r="S781" s="652">
        <v>0</v>
      </c>
      <c r="T781" s="653">
        <f t="shared" si="676"/>
        <v>0</v>
      </c>
      <c r="U781" s="653">
        <f t="shared" si="677"/>
        <v>0</v>
      </c>
      <c r="V781" s="653">
        <f t="shared" si="678"/>
        <v>0</v>
      </c>
      <c r="W781" s="654">
        <f t="shared" si="679"/>
        <v>0</v>
      </c>
    </row>
    <row r="782" spans="1:23" s="105" customFormat="1" x14ac:dyDescent="0.2">
      <c r="A782" s="72"/>
      <c r="B782" s="22"/>
      <c r="C782" s="23"/>
      <c r="D782" s="73"/>
      <c r="E782" s="73"/>
      <c r="F782" s="652">
        <f t="shared" si="654"/>
        <v>0</v>
      </c>
      <c r="G782" s="652">
        <f t="shared" si="655"/>
        <v>0</v>
      </c>
      <c r="H782" s="652">
        <v>0</v>
      </c>
      <c r="I782" s="652">
        <v>0</v>
      </c>
      <c r="J782" s="652">
        <v>0</v>
      </c>
      <c r="K782" s="652">
        <v>0</v>
      </c>
      <c r="L782" s="653">
        <f t="shared" si="672"/>
        <v>0</v>
      </c>
      <c r="M782" s="653">
        <f t="shared" si="673"/>
        <v>0</v>
      </c>
      <c r="N782" s="653">
        <f t="shared" si="674"/>
        <v>0</v>
      </c>
      <c r="O782" s="654">
        <f t="shared" si="675"/>
        <v>0</v>
      </c>
      <c r="P782" s="652">
        <v>0</v>
      </c>
      <c r="Q782" s="652">
        <v>0</v>
      </c>
      <c r="R782" s="652">
        <v>0</v>
      </c>
      <c r="S782" s="652">
        <v>0</v>
      </c>
      <c r="T782" s="653">
        <f t="shared" si="676"/>
        <v>0</v>
      </c>
      <c r="U782" s="653">
        <f t="shared" si="677"/>
        <v>0</v>
      </c>
      <c r="V782" s="653">
        <f t="shared" si="678"/>
        <v>0</v>
      </c>
      <c r="W782" s="654">
        <f t="shared" si="679"/>
        <v>0</v>
      </c>
    </row>
    <row r="783" spans="1:23" s="105" customFormat="1" x14ac:dyDescent="0.2">
      <c r="A783" s="72"/>
      <c r="B783" s="22"/>
      <c r="C783" s="23"/>
      <c r="D783" s="73"/>
      <c r="E783" s="73"/>
      <c r="F783" s="652">
        <f t="shared" si="654"/>
        <v>0</v>
      </c>
      <c r="G783" s="652">
        <f t="shared" si="655"/>
        <v>0</v>
      </c>
      <c r="H783" s="652">
        <v>0</v>
      </c>
      <c r="I783" s="652">
        <v>0</v>
      </c>
      <c r="J783" s="652">
        <v>0</v>
      </c>
      <c r="K783" s="652">
        <v>0</v>
      </c>
      <c r="L783" s="653">
        <f t="shared" si="672"/>
        <v>0</v>
      </c>
      <c r="M783" s="653">
        <f t="shared" si="673"/>
        <v>0</v>
      </c>
      <c r="N783" s="653">
        <f t="shared" si="674"/>
        <v>0</v>
      </c>
      <c r="O783" s="654">
        <f t="shared" si="675"/>
        <v>0</v>
      </c>
      <c r="P783" s="652">
        <v>0</v>
      </c>
      <c r="Q783" s="652">
        <v>0</v>
      </c>
      <c r="R783" s="652">
        <v>0</v>
      </c>
      <c r="S783" s="652">
        <v>0</v>
      </c>
      <c r="T783" s="653">
        <f t="shared" si="676"/>
        <v>0</v>
      </c>
      <c r="U783" s="653">
        <f t="shared" si="677"/>
        <v>0</v>
      </c>
      <c r="V783" s="653">
        <f t="shared" si="678"/>
        <v>0</v>
      </c>
      <c r="W783" s="654">
        <f t="shared" si="679"/>
        <v>0</v>
      </c>
    </row>
    <row r="784" spans="1:23" x14ac:dyDescent="0.2">
      <c r="A784" s="79" t="s">
        <v>31</v>
      </c>
      <c r="B784" s="80"/>
      <c r="C784" s="81"/>
      <c r="D784" s="82"/>
      <c r="E784" s="82"/>
      <c r="F784" s="83">
        <f t="shared" ref="F784:W784" si="680">SUM(F747:F783)</f>
        <v>0</v>
      </c>
      <c r="G784" s="83">
        <f t="shared" si="680"/>
        <v>0</v>
      </c>
      <c r="H784" s="83">
        <f t="shared" si="680"/>
        <v>0</v>
      </c>
      <c r="I784" s="83">
        <f t="shared" si="680"/>
        <v>0</v>
      </c>
      <c r="J784" s="83">
        <f t="shared" si="680"/>
        <v>0</v>
      </c>
      <c r="K784" s="83">
        <f t="shared" si="680"/>
        <v>0</v>
      </c>
      <c r="L784" s="84">
        <f t="shared" si="680"/>
        <v>0</v>
      </c>
      <c r="M784" s="84">
        <f t="shared" si="680"/>
        <v>0</v>
      </c>
      <c r="N784" s="84">
        <f t="shared" si="680"/>
        <v>0</v>
      </c>
      <c r="O784" s="85">
        <f t="shared" si="680"/>
        <v>0</v>
      </c>
      <c r="P784" s="83">
        <f t="shared" si="680"/>
        <v>0</v>
      </c>
      <c r="Q784" s="83">
        <f t="shared" si="680"/>
        <v>0</v>
      </c>
      <c r="R784" s="83">
        <f t="shared" si="680"/>
        <v>0</v>
      </c>
      <c r="S784" s="83">
        <f t="shared" si="680"/>
        <v>0</v>
      </c>
      <c r="T784" s="84">
        <f t="shared" si="680"/>
        <v>0</v>
      </c>
      <c r="U784" s="84">
        <f t="shared" si="680"/>
        <v>0</v>
      </c>
      <c r="V784" s="84">
        <f t="shared" si="680"/>
        <v>0</v>
      </c>
      <c r="W784" s="85">
        <f t="shared" si="680"/>
        <v>0</v>
      </c>
    </row>
    <row r="785" spans="1:23" x14ac:dyDescent="0.2">
      <c r="A785" s="24" t="s">
        <v>166</v>
      </c>
      <c r="B785" s="25"/>
      <c r="C785" s="26"/>
      <c r="D785" s="86"/>
      <c r="E785" s="86"/>
      <c r="F785" s="87"/>
      <c r="G785" s="87"/>
      <c r="H785" s="87"/>
      <c r="I785" s="87"/>
      <c r="J785" s="87"/>
      <c r="K785" s="87"/>
      <c r="L785" s="88"/>
      <c r="M785" s="88"/>
      <c r="N785" s="88"/>
      <c r="O785" s="89"/>
      <c r="P785" s="87"/>
      <c r="Q785" s="87"/>
      <c r="R785" s="87"/>
      <c r="S785" s="87"/>
      <c r="T785" s="88"/>
      <c r="U785" s="88"/>
      <c r="V785" s="88"/>
      <c r="W785" s="89"/>
    </row>
    <row r="786" spans="1:23" x14ac:dyDescent="0.2">
      <c r="A786" s="90"/>
      <c r="B786" s="91"/>
      <c r="C786" s="92"/>
      <c r="D786" s="93"/>
      <c r="E786" s="93"/>
      <c r="F786" s="74">
        <f>C786*D786</f>
        <v>0</v>
      </c>
      <c r="G786" s="74">
        <f>C786*E786</f>
        <v>0</v>
      </c>
      <c r="H786" s="74">
        <f>F786*$H$12</f>
        <v>0</v>
      </c>
      <c r="I786" s="74">
        <f>F786*$I$12</f>
        <v>0</v>
      </c>
      <c r="J786" s="74">
        <f>F786*$J$12</f>
        <v>0</v>
      </c>
      <c r="K786" s="94">
        <f>F786*$K$12</f>
        <v>0</v>
      </c>
      <c r="L786" s="95">
        <f>F786-H786</f>
        <v>0</v>
      </c>
      <c r="M786" s="95">
        <f>F786-I786</f>
        <v>0</v>
      </c>
      <c r="N786" s="95">
        <f>F786-J786</f>
        <v>0</v>
      </c>
      <c r="O786" s="76">
        <f>F786-K786</f>
        <v>0</v>
      </c>
      <c r="P786" s="74">
        <f>G786*$P$12</f>
        <v>0</v>
      </c>
      <c r="Q786" s="74">
        <f>G786*$Q$12</f>
        <v>0</v>
      </c>
      <c r="R786" s="74">
        <f>G786*$R$12</f>
        <v>0</v>
      </c>
      <c r="S786" s="94">
        <f>G786*$S$12</f>
        <v>0</v>
      </c>
      <c r="T786" s="95">
        <f>G786-P786</f>
        <v>0</v>
      </c>
      <c r="U786" s="95">
        <f>G786-Q786</f>
        <v>0</v>
      </c>
      <c r="V786" s="95">
        <f>G786-R786</f>
        <v>0</v>
      </c>
      <c r="W786" s="76">
        <f>G786-S786</f>
        <v>0</v>
      </c>
    </row>
    <row r="787" spans="1:23" x14ac:dyDescent="0.2">
      <c r="A787" s="90"/>
      <c r="B787" s="91"/>
      <c r="C787" s="92"/>
      <c r="D787" s="93"/>
      <c r="E787" s="93"/>
      <c r="F787" s="74">
        <f>C787*D787</f>
        <v>0</v>
      </c>
      <c r="G787" s="74">
        <f>C787*E787</f>
        <v>0</v>
      </c>
      <c r="H787" s="74">
        <f>F787*$H$12</f>
        <v>0</v>
      </c>
      <c r="I787" s="74">
        <f>F787*$I$12</f>
        <v>0</v>
      </c>
      <c r="J787" s="74">
        <f>F787*$J$12</f>
        <v>0</v>
      </c>
      <c r="K787" s="94">
        <f>F787*$K$12</f>
        <v>0</v>
      </c>
      <c r="L787" s="95">
        <f>F787-H787</f>
        <v>0</v>
      </c>
      <c r="M787" s="95">
        <f>F787-I787</f>
        <v>0</v>
      </c>
      <c r="N787" s="95">
        <f>F787-J787</f>
        <v>0</v>
      </c>
      <c r="O787" s="76">
        <f>F787-K787</f>
        <v>0</v>
      </c>
      <c r="P787" s="74">
        <f>G787*$P$12</f>
        <v>0</v>
      </c>
      <c r="Q787" s="74">
        <f>G787*$Q$12</f>
        <v>0</v>
      </c>
      <c r="R787" s="74">
        <f>G787*$R$12</f>
        <v>0</v>
      </c>
      <c r="S787" s="94">
        <f>G787*$S$12</f>
        <v>0</v>
      </c>
      <c r="T787" s="95">
        <f>G787-P787</f>
        <v>0</v>
      </c>
      <c r="U787" s="95">
        <f>G787-Q787</f>
        <v>0</v>
      </c>
      <c r="V787" s="95">
        <f>G787-R787</f>
        <v>0</v>
      </c>
      <c r="W787" s="76">
        <f>G787-S787</f>
        <v>0</v>
      </c>
    </row>
    <row r="788" spans="1:23" x14ac:dyDescent="0.2">
      <c r="A788" s="90"/>
      <c r="B788" s="91"/>
      <c r="C788" s="92"/>
      <c r="D788" s="93"/>
      <c r="E788" s="93"/>
      <c r="F788" s="74">
        <f>C788*D788</f>
        <v>0</v>
      </c>
      <c r="G788" s="74">
        <f>C788*E788</f>
        <v>0</v>
      </c>
      <c r="H788" s="74">
        <f>F788*$H$12</f>
        <v>0</v>
      </c>
      <c r="I788" s="74">
        <f>F788*$I$12</f>
        <v>0</v>
      </c>
      <c r="J788" s="74">
        <f>F788*$J$12</f>
        <v>0</v>
      </c>
      <c r="K788" s="94">
        <f>F788*$K$12</f>
        <v>0</v>
      </c>
      <c r="L788" s="95">
        <f>F788-H788</f>
        <v>0</v>
      </c>
      <c r="M788" s="95">
        <f>F788-I788</f>
        <v>0</v>
      </c>
      <c r="N788" s="95">
        <f>F788-J788</f>
        <v>0</v>
      </c>
      <c r="O788" s="76">
        <f>F788-K788</f>
        <v>0</v>
      </c>
      <c r="P788" s="74">
        <f>G788*$P$12</f>
        <v>0</v>
      </c>
      <c r="Q788" s="74">
        <f>G788*$Q$12</f>
        <v>0</v>
      </c>
      <c r="R788" s="74">
        <f>G788*$R$12</f>
        <v>0</v>
      </c>
      <c r="S788" s="94">
        <f>G788*$S$12</f>
        <v>0</v>
      </c>
      <c r="T788" s="95">
        <f>G788-P788</f>
        <v>0</v>
      </c>
      <c r="U788" s="95">
        <f>G788-Q788</f>
        <v>0</v>
      </c>
      <c r="V788" s="95">
        <f>G788-R788</f>
        <v>0</v>
      </c>
      <c r="W788" s="76">
        <f>G788-S788</f>
        <v>0</v>
      </c>
    </row>
    <row r="789" spans="1:23" x14ac:dyDescent="0.2">
      <c r="A789" s="90"/>
      <c r="B789" s="91"/>
      <c r="C789" s="92"/>
      <c r="D789" s="93"/>
      <c r="E789" s="93"/>
      <c r="F789" s="74">
        <f>C789*D789</f>
        <v>0</v>
      </c>
      <c r="G789" s="74">
        <f>C789*E789</f>
        <v>0</v>
      </c>
      <c r="H789" s="74">
        <f>F789*$H$12</f>
        <v>0</v>
      </c>
      <c r="I789" s="74">
        <f>F789*$I$12</f>
        <v>0</v>
      </c>
      <c r="J789" s="74">
        <f>F789*$J$12</f>
        <v>0</v>
      </c>
      <c r="K789" s="94">
        <f>F789*$K$12</f>
        <v>0</v>
      </c>
      <c r="L789" s="95">
        <f>F789-H789</f>
        <v>0</v>
      </c>
      <c r="M789" s="95">
        <f>F789-I789</f>
        <v>0</v>
      </c>
      <c r="N789" s="95">
        <f>F789-J789</f>
        <v>0</v>
      </c>
      <c r="O789" s="76">
        <f>F789-K789</f>
        <v>0</v>
      </c>
      <c r="P789" s="74">
        <f>G789*$P$12</f>
        <v>0</v>
      </c>
      <c r="Q789" s="74">
        <f>G789*$Q$12</f>
        <v>0</v>
      </c>
      <c r="R789" s="74">
        <f>G789*$R$12</f>
        <v>0</v>
      </c>
      <c r="S789" s="94">
        <f>G789*$S$12</f>
        <v>0</v>
      </c>
      <c r="T789" s="95">
        <f>G789-P789</f>
        <v>0</v>
      </c>
      <c r="U789" s="95">
        <f>G789-Q789</f>
        <v>0</v>
      </c>
      <c r="V789" s="95">
        <f>G789-R789</f>
        <v>0</v>
      </c>
      <c r="W789" s="76">
        <f>G789-S789</f>
        <v>0</v>
      </c>
    </row>
    <row r="790" spans="1:23" x14ac:dyDescent="0.2">
      <c r="A790" s="90"/>
      <c r="B790" s="91"/>
      <c r="C790" s="92"/>
      <c r="D790" s="93"/>
      <c r="E790" s="93"/>
      <c r="F790" s="74">
        <f>C790*D790</f>
        <v>0</v>
      </c>
      <c r="G790" s="74">
        <f>C790*E790</f>
        <v>0</v>
      </c>
      <c r="H790" s="74">
        <f>F790*$H$12</f>
        <v>0</v>
      </c>
      <c r="I790" s="74">
        <f>F790*$I$12</f>
        <v>0</v>
      </c>
      <c r="J790" s="74">
        <f>F790*$J$12</f>
        <v>0</v>
      </c>
      <c r="K790" s="94">
        <f>F790*$K$12</f>
        <v>0</v>
      </c>
      <c r="L790" s="95">
        <f>F790-H790</f>
        <v>0</v>
      </c>
      <c r="M790" s="95">
        <f>F790-I790</f>
        <v>0</v>
      </c>
      <c r="N790" s="95">
        <f>F790-J790</f>
        <v>0</v>
      </c>
      <c r="O790" s="76">
        <f>F790-K790</f>
        <v>0</v>
      </c>
      <c r="P790" s="74">
        <f>G790*$P$12</f>
        <v>0</v>
      </c>
      <c r="Q790" s="74">
        <f>G790*$Q$12</f>
        <v>0</v>
      </c>
      <c r="R790" s="74">
        <f>G790*$R$12</f>
        <v>0</v>
      </c>
      <c r="S790" s="94">
        <f>G790*$S$12</f>
        <v>0</v>
      </c>
      <c r="T790" s="95">
        <f>G790-P790</f>
        <v>0</v>
      </c>
      <c r="U790" s="95">
        <f>G790-Q790</f>
        <v>0</v>
      </c>
      <c r="V790" s="95">
        <f>G790-R790</f>
        <v>0</v>
      </c>
      <c r="W790" s="76">
        <f>G790-S790</f>
        <v>0</v>
      </c>
    </row>
    <row r="791" spans="1:23" x14ac:dyDescent="0.2">
      <c r="A791" s="96" t="s">
        <v>32</v>
      </c>
      <c r="B791" s="97"/>
      <c r="C791" s="98"/>
      <c r="D791" s="99"/>
      <c r="E791" s="99"/>
      <c r="F791" s="83">
        <f>SUM(F786:F790)</f>
        <v>0</v>
      </c>
      <c r="G791" s="83">
        <f>SUM(G786:G790)</f>
        <v>0</v>
      </c>
      <c r="H791" s="83">
        <f t="shared" ref="H791:W791" si="681">SUM(H786:H790)</f>
        <v>0</v>
      </c>
      <c r="I791" s="83">
        <f t="shared" si="681"/>
        <v>0</v>
      </c>
      <c r="J791" s="83">
        <f t="shared" si="681"/>
        <v>0</v>
      </c>
      <c r="K791" s="83">
        <f t="shared" si="681"/>
        <v>0</v>
      </c>
      <c r="L791" s="84">
        <f t="shared" si="681"/>
        <v>0</v>
      </c>
      <c r="M791" s="84">
        <f t="shared" si="681"/>
        <v>0</v>
      </c>
      <c r="N791" s="84">
        <f t="shared" si="681"/>
        <v>0</v>
      </c>
      <c r="O791" s="85">
        <f t="shared" si="681"/>
        <v>0</v>
      </c>
      <c r="P791" s="83">
        <f t="shared" si="681"/>
        <v>0</v>
      </c>
      <c r="Q791" s="83">
        <f t="shared" si="681"/>
        <v>0</v>
      </c>
      <c r="R791" s="83">
        <f t="shared" si="681"/>
        <v>0</v>
      </c>
      <c r="S791" s="83">
        <f t="shared" si="681"/>
        <v>0</v>
      </c>
      <c r="T791" s="84">
        <f t="shared" si="681"/>
        <v>0</v>
      </c>
      <c r="U791" s="84">
        <f t="shared" si="681"/>
        <v>0</v>
      </c>
      <c r="V791" s="84">
        <f t="shared" si="681"/>
        <v>0</v>
      </c>
      <c r="W791" s="85">
        <f t="shared" si="681"/>
        <v>0</v>
      </c>
    </row>
    <row r="792" spans="1:23" x14ac:dyDescent="0.2">
      <c r="A792" s="24" t="s">
        <v>151</v>
      </c>
      <c r="B792" s="25"/>
      <c r="C792" s="26"/>
      <c r="D792" s="86"/>
      <c r="E792" s="86"/>
      <c r="F792" s="87"/>
      <c r="G792" s="87"/>
      <c r="H792" s="87"/>
      <c r="I792" s="87"/>
      <c r="J792" s="87"/>
      <c r="K792" s="87"/>
      <c r="L792" s="88"/>
      <c r="M792" s="88"/>
      <c r="N792" s="88"/>
      <c r="O792" s="89"/>
      <c r="P792" s="87"/>
      <c r="Q792" s="87"/>
      <c r="R792" s="87"/>
      <c r="S792" s="87"/>
      <c r="T792" s="88"/>
      <c r="U792" s="88"/>
      <c r="V792" s="88"/>
      <c r="W792" s="89"/>
    </row>
    <row r="793" spans="1:23" x14ac:dyDescent="0.2">
      <c r="A793" s="90"/>
      <c r="B793" s="91"/>
      <c r="C793" s="92"/>
      <c r="D793" s="93"/>
      <c r="E793" s="93"/>
      <c r="F793" s="74">
        <f>C793*D793</f>
        <v>0</v>
      </c>
      <c r="G793" s="74">
        <f>C793*E793</f>
        <v>0</v>
      </c>
      <c r="H793" s="74">
        <f>F793*$H$12</f>
        <v>0</v>
      </c>
      <c r="I793" s="74">
        <f>F793*$I$12</f>
        <v>0</v>
      </c>
      <c r="J793" s="74">
        <f>F793*$J$12</f>
        <v>0</v>
      </c>
      <c r="K793" s="94">
        <f>F793*$K$12</f>
        <v>0</v>
      </c>
      <c r="L793" s="95">
        <f>F793-H793</f>
        <v>0</v>
      </c>
      <c r="M793" s="95">
        <f>F793-I793</f>
        <v>0</v>
      </c>
      <c r="N793" s="95">
        <f>F793-J793</f>
        <v>0</v>
      </c>
      <c r="O793" s="76">
        <f>F793-K793</f>
        <v>0</v>
      </c>
      <c r="P793" s="74">
        <f>G793*$P$12</f>
        <v>0</v>
      </c>
      <c r="Q793" s="74">
        <f>G793*$Q$12</f>
        <v>0</v>
      </c>
      <c r="R793" s="74">
        <f>G793*$R$12</f>
        <v>0</v>
      </c>
      <c r="S793" s="94">
        <f>G793*$S$12</f>
        <v>0</v>
      </c>
      <c r="T793" s="95">
        <f>G793-P793</f>
        <v>0</v>
      </c>
      <c r="U793" s="95">
        <f>G793-Q793</f>
        <v>0</v>
      </c>
      <c r="V793" s="95">
        <f>G793-R793</f>
        <v>0</v>
      </c>
      <c r="W793" s="76">
        <f>G793-S793</f>
        <v>0</v>
      </c>
    </row>
    <row r="794" spans="1:23" x14ac:dyDescent="0.2">
      <c r="A794" s="90"/>
      <c r="B794" s="91"/>
      <c r="C794" s="92"/>
      <c r="D794" s="93"/>
      <c r="E794" s="93"/>
      <c r="F794" s="74">
        <f>C794*D794</f>
        <v>0</v>
      </c>
      <c r="G794" s="74">
        <f>C794*E794</f>
        <v>0</v>
      </c>
      <c r="H794" s="74">
        <f>F794*$H$12</f>
        <v>0</v>
      </c>
      <c r="I794" s="74">
        <f>F794*$I$12</f>
        <v>0</v>
      </c>
      <c r="J794" s="74">
        <f>F794*$J$12</f>
        <v>0</v>
      </c>
      <c r="K794" s="94">
        <f>F794*$K$12</f>
        <v>0</v>
      </c>
      <c r="L794" s="95">
        <f>F794-H794</f>
        <v>0</v>
      </c>
      <c r="M794" s="95">
        <f>F794-I794</f>
        <v>0</v>
      </c>
      <c r="N794" s="95">
        <f>F794-J794</f>
        <v>0</v>
      </c>
      <c r="O794" s="76">
        <f>F794-K794</f>
        <v>0</v>
      </c>
      <c r="P794" s="74">
        <f>G794*$P$12</f>
        <v>0</v>
      </c>
      <c r="Q794" s="74">
        <f>G794*$Q$12</f>
        <v>0</v>
      </c>
      <c r="R794" s="74">
        <f>G794*$R$12</f>
        <v>0</v>
      </c>
      <c r="S794" s="94">
        <f>G794*$S$12</f>
        <v>0</v>
      </c>
      <c r="T794" s="95">
        <f>G794-P794</f>
        <v>0</v>
      </c>
      <c r="U794" s="95">
        <f>G794-Q794</f>
        <v>0</v>
      </c>
      <c r="V794" s="95">
        <f>G794-R794</f>
        <v>0</v>
      </c>
      <c r="W794" s="76">
        <f>G794-S794</f>
        <v>0</v>
      </c>
    </row>
    <row r="795" spans="1:23" x14ac:dyDescent="0.2">
      <c r="A795" s="90"/>
      <c r="B795" s="91"/>
      <c r="C795" s="92"/>
      <c r="D795" s="93"/>
      <c r="E795" s="93"/>
      <c r="F795" s="74">
        <f>C795*D795</f>
        <v>0</v>
      </c>
      <c r="G795" s="74">
        <f>C795*E795</f>
        <v>0</v>
      </c>
      <c r="H795" s="74">
        <f>F795*$H$12</f>
        <v>0</v>
      </c>
      <c r="I795" s="74">
        <f>F795*$I$12</f>
        <v>0</v>
      </c>
      <c r="J795" s="74">
        <f>F795*$J$12</f>
        <v>0</v>
      </c>
      <c r="K795" s="94">
        <f>F795*$K$12</f>
        <v>0</v>
      </c>
      <c r="L795" s="95">
        <f>F795-H795</f>
        <v>0</v>
      </c>
      <c r="M795" s="95">
        <f>F795-I795</f>
        <v>0</v>
      </c>
      <c r="N795" s="95">
        <f>F795-J795</f>
        <v>0</v>
      </c>
      <c r="O795" s="76">
        <f>F795-K795</f>
        <v>0</v>
      </c>
      <c r="P795" s="74">
        <f>G795*$P$12</f>
        <v>0</v>
      </c>
      <c r="Q795" s="74">
        <f>G795*$Q$12</f>
        <v>0</v>
      </c>
      <c r="R795" s="74">
        <f>G795*$R$12</f>
        <v>0</v>
      </c>
      <c r="S795" s="94">
        <f>G795*$S$12</f>
        <v>0</v>
      </c>
      <c r="T795" s="95">
        <f>G795-P795</f>
        <v>0</v>
      </c>
      <c r="U795" s="95">
        <f>G795-Q795</f>
        <v>0</v>
      </c>
      <c r="V795" s="95">
        <f>G795-R795</f>
        <v>0</v>
      </c>
      <c r="W795" s="76">
        <f>G795-S795</f>
        <v>0</v>
      </c>
    </row>
    <row r="796" spans="1:23" x14ac:dyDescent="0.2">
      <c r="A796" s="90"/>
      <c r="B796" s="91"/>
      <c r="C796" s="92"/>
      <c r="D796" s="93"/>
      <c r="E796" s="93"/>
      <c r="F796" s="74">
        <f>C796*D796</f>
        <v>0</v>
      </c>
      <c r="G796" s="74">
        <f>C796*E796</f>
        <v>0</v>
      </c>
      <c r="H796" s="74">
        <f>F796*$H$12</f>
        <v>0</v>
      </c>
      <c r="I796" s="74">
        <f>F796*$I$12</f>
        <v>0</v>
      </c>
      <c r="J796" s="74">
        <f>F796*$J$12</f>
        <v>0</v>
      </c>
      <c r="K796" s="94">
        <f>F796*$K$12</f>
        <v>0</v>
      </c>
      <c r="L796" s="95">
        <f>F796-H796</f>
        <v>0</v>
      </c>
      <c r="M796" s="95">
        <f>F796-I796</f>
        <v>0</v>
      </c>
      <c r="N796" s="95">
        <f>F796-J796</f>
        <v>0</v>
      </c>
      <c r="O796" s="76">
        <f>F796-K796</f>
        <v>0</v>
      </c>
      <c r="P796" s="74">
        <f>G796*$P$12</f>
        <v>0</v>
      </c>
      <c r="Q796" s="74">
        <f>G796*$Q$12</f>
        <v>0</v>
      </c>
      <c r="R796" s="74">
        <f>G796*$R$12</f>
        <v>0</v>
      </c>
      <c r="S796" s="94">
        <f>G796*$S$12</f>
        <v>0</v>
      </c>
      <c r="T796" s="95">
        <f>G796-P796</f>
        <v>0</v>
      </c>
      <c r="U796" s="95">
        <f>G796-Q796</f>
        <v>0</v>
      </c>
      <c r="V796" s="95">
        <f>G796-R796</f>
        <v>0</v>
      </c>
      <c r="W796" s="76">
        <f>G796-S796</f>
        <v>0</v>
      </c>
    </row>
    <row r="797" spans="1:23" x14ac:dyDescent="0.2">
      <c r="A797" s="90"/>
      <c r="B797" s="91"/>
      <c r="C797" s="92"/>
      <c r="D797" s="93"/>
      <c r="E797" s="93"/>
      <c r="F797" s="74">
        <f>C797*D797</f>
        <v>0</v>
      </c>
      <c r="G797" s="74">
        <f>C797*E797</f>
        <v>0</v>
      </c>
      <c r="H797" s="74">
        <f>F797*$H$12</f>
        <v>0</v>
      </c>
      <c r="I797" s="74">
        <f>F797*$I$12</f>
        <v>0</v>
      </c>
      <c r="J797" s="74">
        <f>F797*$J$12</f>
        <v>0</v>
      </c>
      <c r="K797" s="94">
        <f>F797*$K$12</f>
        <v>0</v>
      </c>
      <c r="L797" s="95">
        <f>F797-H797</f>
        <v>0</v>
      </c>
      <c r="M797" s="95">
        <f>F797-I797</f>
        <v>0</v>
      </c>
      <c r="N797" s="95">
        <f>F797-J797</f>
        <v>0</v>
      </c>
      <c r="O797" s="76">
        <f>F797-K797</f>
        <v>0</v>
      </c>
      <c r="P797" s="74">
        <f>G797*$P$12</f>
        <v>0</v>
      </c>
      <c r="Q797" s="74">
        <f>G797*$Q$12</f>
        <v>0</v>
      </c>
      <c r="R797" s="74">
        <f>G797*$R$12</f>
        <v>0</v>
      </c>
      <c r="S797" s="94">
        <f>G797*$S$12</f>
        <v>0</v>
      </c>
      <c r="T797" s="95">
        <f>G797-P797</f>
        <v>0</v>
      </c>
      <c r="U797" s="95">
        <f>G797-Q797</f>
        <v>0</v>
      </c>
      <c r="V797" s="95">
        <f>G797-R797</f>
        <v>0</v>
      </c>
      <c r="W797" s="76">
        <f>G797-S797</f>
        <v>0</v>
      </c>
    </row>
    <row r="798" spans="1:23" x14ac:dyDescent="0.2">
      <c r="A798" s="96" t="s">
        <v>118</v>
      </c>
      <c r="B798" s="97"/>
      <c r="C798" s="98"/>
      <c r="D798" s="99"/>
      <c r="E798" s="99"/>
      <c r="F798" s="83">
        <f>SUM(F793:F797)</f>
        <v>0</v>
      </c>
      <c r="G798" s="83">
        <f>SUM(G793:G797)</f>
        <v>0</v>
      </c>
      <c r="H798" s="83">
        <f t="shared" ref="H798:W798" si="682">SUM(H793:H797)</f>
        <v>0</v>
      </c>
      <c r="I798" s="83">
        <f t="shared" si="682"/>
        <v>0</v>
      </c>
      <c r="J798" s="83">
        <f t="shared" si="682"/>
        <v>0</v>
      </c>
      <c r="K798" s="83">
        <f t="shared" si="682"/>
        <v>0</v>
      </c>
      <c r="L798" s="84">
        <f t="shared" si="682"/>
        <v>0</v>
      </c>
      <c r="M798" s="84">
        <f t="shared" si="682"/>
        <v>0</v>
      </c>
      <c r="N798" s="84">
        <f t="shared" si="682"/>
        <v>0</v>
      </c>
      <c r="O798" s="85">
        <f t="shared" si="682"/>
        <v>0</v>
      </c>
      <c r="P798" s="83">
        <f t="shared" si="682"/>
        <v>0</v>
      </c>
      <c r="Q798" s="83">
        <f t="shared" si="682"/>
        <v>0</v>
      </c>
      <c r="R798" s="83">
        <f t="shared" si="682"/>
        <v>0</v>
      </c>
      <c r="S798" s="83">
        <f t="shared" si="682"/>
        <v>0</v>
      </c>
      <c r="T798" s="84">
        <f t="shared" si="682"/>
        <v>0</v>
      </c>
      <c r="U798" s="84">
        <f t="shared" si="682"/>
        <v>0</v>
      </c>
      <c r="V798" s="84">
        <f t="shared" si="682"/>
        <v>0</v>
      </c>
      <c r="W798" s="85">
        <f t="shared" si="682"/>
        <v>0</v>
      </c>
    </row>
    <row r="799" spans="1:23" x14ac:dyDescent="0.2">
      <c r="A799" s="100" t="s">
        <v>152</v>
      </c>
      <c r="B799" s="25"/>
      <c r="C799" s="26"/>
      <c r="D799" s="86"/>
      <c r="E799" s="86"/>
      <c r="F799" s="87"/>
      <c r="G799" s="87"/>
      <c r="H799" s="87"/>
      <c r="I799" s="87"/>
      <c r="J799" s="87"/>
      <c r="K799" s="87"/>
      <c r="L799" s="88"/>
      <c r="M799" s="88"/>
      <c r="N799" s="88"/>
      <c r="O799" s="89"/>
      <c r="P799" s="87"/>
      <c r="Q799" s="87"/>
      <c r="R799" s="87"/>
      <c r="S799" s="87"/>
      <c r="T799" s="88"/>
      <c r="U799" s="88"/>
      <c r="V799" s="88"/>
      <c r="W799" s="89"/>
    </row>
    <row r="800" spans="1:23" x14ac:dyDescent="0.2">
      <c r="A800" s="101"/>
      <c r="B800" s="27"/>
      <c r="C800" s="28"/>
      <c r="D800" s="102"/>
      <c r="E800" s="102"/>
      <c r="F800" s="74">
        <f>C800*D800</f>
        <v>0</v>
      </c>
      <c r="G800" s="74">
        <f>C800*E800</f>
        <v>0</v>
      </c>
      <c r="H800" s="74">
        <f>F800*$H$12</f>
        <v>0</v>
      </c>
      <c r="I800" s="74">
        <f>F800*$I$12</f>
        <v>0</v>
      </c>
      <c r="J800" s="74">
        <f>F800*$J$12</f>
        <v>0</v>
      </c>
      <c r="K800" s="94">
        <f>F800*$K$12</f>
        <v>0</v>
      </c>
      <c r="L800" s="95">
        <f>F800-H800</f>
        <v>0</v>
      </c>
      <c r="M800" s="95">
        <f>F800-I800</f>
        <v>0</v>
      </c>
      <c r="N800" s="95">
        <f>F800-J800</f>
        <v>0</v>
      </c>
      <c r="O800" s="76">
        <f>F800-K800</f>
        <v>0</v>
      </c>
      <c r="P800" s="74">
        <f>G800*$P$12</f>
        <v>0</v>
      </c>
      <c r="Q800" s="74">
        <f>G800*$Q$12</f>
        <v>0</v>
      </c>
      <c r="R800" s="74">
        <f>G800*$R$12</f>
        <v>0</v>
      </c>
      <c r="S800" s="94">
        <f>G800*$S$12</f>
        <v>0</v>
      </c>
      <c r="T800" s="95">
        <f>G800-P800</f>
        <v>0</v>
      </c>
      <c r="U800" s="95">
        <f>G800-Q800</f>
        <v>0</v>
      </c>
      <c r="V800" s="95">
        <f>G800-R800</f>
        <v>0</v>
      </c>
      <c r="W800" s="76">
        <f>G800-S800</f>
        <v>0</v>
      </c>
    </row>
    <row r="801" spans="1:23" x14ac:dyDescent="0.2">
      <c r="A801" s="101"/>
      <c r="B801" s="27"/>
      <c r="C801" s="28"/>
      <c r="D801" s="102"/>
      <c r="E801" s="102"/>
      <c r="F801" s="74">
        <f>C801*D801</f>
        <v>0</v>
      </c>
      <c r="G801" s="74">
        <f>C801*E801</f>
        <v>0</v>
      </c>
      <c r="H801" s="74">
        <f>F801*$H$12</f>
        <v>0</v>
      </c>
      <c r="I801" s="74">
        <f>F801*$I$12</f>
        <v>0</v>
      </c>
      <c r="J801" s="74">
        <f>F801*$J$12</f>
        <v>0</v>
      </c>
      <c r="K801" s="94">
        <f>F801*$K$12</f>
        <v>0</v>
      </c>
      <c r="L801" s="95">
        <f>F801-H801</f>
        <v>0</v>
      </c>
      <c r="M801" s="95">
        <f>F801-I801</f>
        <v>0</v>
      </c>
      <c r="N801" s="95">
        <f>F801-J801</f>
        <v>0</v>
      </c>
      <c r="O801" s="76">
        <f>F801-K801</f>
        <v>0</v>
      </c>
      <c r="P801" s="74">
        <f>G801*$P$12</f>
        <v>0</v>
      </c>
      <c r="Q801" s="74">
        <f>G801*$Q$12</f>
        <v>0</v>
      </c>
      <c r="R801" s="74">
        <f>G801*$R$12</f>
        <v>0</v>
      </c>
      <c r="S801" s="94">
        <f>G801*$S$12</f>
        <v>0</v>
      </c>
      <c r="T801" s="95">
        <f>G801-P801</f>
        <v>0</v>
      </c>
      <c r="U801" s="95">
        <f>G801-Q801</f>
        <v>0</v>
      </c>
      <c r="V801" s="95">
        <f>G801-R801</f>
        <v>0</v>
      </c>
      <c r="W801" s="76">
        <f>G801-S801</f>
        <v>0</v>
      </c>
    </row>
    <row r="802" spans="1:23" x14ac:dyDescent="0.2">
      <c r="A802" s="101"/>
      <c r="B802" s="27"/>
      <c r="C802" s="28"/>
      <c r="D802" s="102"/>
      <c r="E802" s="102"/>
      <c r="F802" s="74">
        <f>C802*D802</f>
        <v>0</v>
      </c>
      <c r="G802" s="74">
        <f>C802*E802</f>
        <v>0</v>
      </c>
      <c r="H802" s="74">
        <f>F802*$H$12</f>
        <v>0</v>
      </c>
      <c r="I802" s="74">
        <f>F802*$I$12</f>
        <v>0</v>
      </c>
      <c r="J802" s="74">
        <f>F802*$J$12</f>
        <v>0</v>
      </c>
      <c r="K802" s="94">
        <f>F802*$K$12</f>
        <v>0</v>
      </c>
      <c r="L802" s="95">
        <f>F802-H802</f>
        <v>0</v>
      </c>
      <c r="M802" s="95">
        <f>F802-I802</f>
        <v>0</v>
      </c>
      <c r="N802" s="95">
        <f>F802-J802</f>
        <v>0</v>
      </c>
      <c r="O802" s="76">
        <f>F802-K802</f>
        <v>0</v>
      </c>
      <c r="P802" s="74">
        <f>G802*$P$12</f>
        <v>0</v>
      </c>
      <c r="Q802" s="74">
        <f>G802*$Q$12</f>
        <v>0</v>
      </c>
      <c r="R802" s="74">
        <f>G802*$R$12</f>
        <v>0</v>
      </c>
      <c r="S802" s="94">
        <f>G802*$S$12</f>
        <v>0</v>
      </c>
      <c r="T802" s="95">
        <f>G802-P802</f>
        <v>0</v>
      </c>
      <c r="U802" s="95">
        <f>G802-Q802</f>
        <v>0</v>
      </c>
      <c r="V802" s="95">
        <f>G802-R802</f>
        <v>0</v>
      </c>
      <c r="W802" s="76">
        <f>G802-S802</f>
        <v>0</v>
      </c>
    </row>
    <row r="803" spans="1:23" x14ac:dyDescent="0.2">
      <c r="A803" s="101"/>
      <c r="B803" s="27"/>
      <c r="C803" s="28"/>
      <c r="D803" s="102"/>
      <c r="E803" s="102"/>
      <c r="F803" s="74">
        <f>C803*D803</f>
        <v>0</v>
      </c>
      <c r="G803" s="74">
        <f>C803*E803</f>
        <v>0</v>
      </c>
      <c r="H803" s="74">
        <f>F803*$H$12</f>
        <v>0</v>
      </c>
      <c r="I803" s="74">
        <f>F803*$I$12</f>
        <v>0</v>
      </c>
      <c r="J803" s="74">
        <f>F803*$J$12</f>
        <v>0</v>
      </c>
      <c r="K803" s="94">
        <f>F803*$K$12</f>
        <v>0</v>
      </c>
      <c r="L803" s="95">
        <f>F803-H803</f>
        <v>0</v>
      </c>
      <c r="M803" s="95">
        <f>F803-I803</f>
        <v>0</v>
      </c>
      <c r="N803" s="95">
        <f>F803-J803</f>
        <v>0</v>
      </c>
      <c r="O803" s="76">
        <f>F803-K803</f>
        <v>0</v>
      </c>
      <c r="P803" s="74">
        <f>G803*$P$12</f>
        <v>0</v>
      </c>
      <c r="Q803" s="74">
        <f>G803*$Q$12</f>
        <v>0</v>
      </c>
      <c r="R803" s="74">
        <f>G803*$R$12</f>
        <v>0</v>
      </c>
      <c r="S803" s="94">
        <f>G803*$S$12</f>
        <v>0</v>
      </c>
      <c r="T803" s="95">
        <f>G803-P803</f>
        <v>0</v>
      </c>
      <c r="U803" s="95">
        <f>G803-Q803</f>
        <v>0</v>
      </c>
      <c r="V803" s="95">
        <f>G803-R803</f>
        <v>0</v>
      </c>
      <c r="W803" s="76">
        <f>G803-S803</f>
        <v>0</v>
      </c>
    </row>
    <row r="804" spans="1:23" x14ac:dyDescent="0.2">
      <c r="A804" s="101"/>
      <c r="B804" s="27"/>
      <c r="C804" s="28"/>
      <c r="D804" s="102"/>
      <c r="E804" s="102"/>
      <c r="F804" s="74">
        <f>C804*D804</f>
        <v>0</v>
      </c>
      <c r="G804" s="74">
        <f>C804*E804</f>
        <v>0</v>
      </c>
      <c r="H804" s="74">
        <f>F804*$H$12</f>
        <v>0</v>
      </c>
      <c r="I804" s="74">
        <f>F804*$I$12</f>
        <v>0</v>
      </c>
      <c r="J804" s="74">
        <f>F804*$J$12</f>
        <v>0</v>
      </c>
      <c r="K804" s="94">
        <f>F804*$K$12</f>
        <v>0</v>
      </c>
      <c r="L804" s="95">
        <f>F804-H804</f>
        <v>0</v>
      </c>
      <c r="M804" s="95">
        <f>F804-I804</f>
        <v>0</v>
      </c>
      <c r="N804" s="95">
        <f>F804-J804</f>
        <v>0</v>
      </c>
      <c r="O804" s="76">
        <f>F804-K804</f>
        <v>0</v>
      </c>
      <c r="P804" s="74">
        <f>G804*$P$12</f>
        <v>0</v>
      </c>
      <c r="Q804" s="74">
        <f>G804*$Q$12</f>
        <v>0</v>
      </c>
      <c r="R804" s="74">
        <f>G804*$R$12</f>
        <v>0</v>
      </c>
      <c r="S804" s="94">
        <f>G804*$S$12</f>
        <v>0</v>
      </c>
      <c r="T804" s="95">
        <f>G804-P804</f>
        <v>0</v>
      </c>
      <c r="U804" s="95">
        <f>G804-Q804</f>
        <v>0</v>
      </c>
      <c r="V804" s="95">
        <f>G804-R804</f>
        <v>0</v>
      </c>
      <c r="W804" s="76">
        <f>G804-S804</f>
        <v>0</v>
      </c>
    </row>
    <row r="805" spans="1:23" x14ac:dyDescent="0.2">
      <c r="A805" s="79" t="s">
        <v>153</v>
      </c>
      <c r="B805" s="80"/>
      <c r="C805" s="81"/>
      <c r="D805" s="82"/>
      <c r="E805" s="82"/>
      <c r="F805" s="83">
        <f>SUM(F800:F804)</f>
        <v>0</v>
      </c>
      <c r="G805" s="83">
        <f>SUM(G800:G804)</f>
        <v>0</v>
      </c>
      <c r="H805" s="83">
        <f t="shared" ref="H805:W805" si="683">SUM(H800:H804)</f>
        <v>0</v>
      </c>
      <c r="I805" s="83">
        <f t="shared" si="683"/>
        <v>0</v>
      </c>
      <c r="J805" s="83">
        <f t="shared" si="683"/>
        <v>0</v>
      </c>
      <c r="K805" s="83">
        <f t="shared" si="683"/>
        <v>0</v>
      </c>
      <c r="L805" s="84">
        <f t="shared" si="683"/>
        <v>0</v>
      </c>
      <c r="M805" s="84">
        <f t="shared" si="683"/>
        <v>0</v>
      </c>
      <c r="N805" s="84">
        <f t="shared" si="683"/>
        <v>0</v>
      </c>
      <c r="O805" s="85">
        <f t="shared" si="683"/>
        <v>0</v>
      </c>
      <c r="P805" s="83">
        <f t="shared" si="683"/>
        <v>0</v>
      </c>
      <c r="Q805" s="83">
        <f t="shared" si="683"/>
        <v>0</v>
      </c>
      <c r="R805" s="83">
        <f t="shared" si="683"/>
        <v>0</v>
      </c>
      <c r="S805" s="83">
        <f t="shared" si="683"/>
        <v>0</v>
      </c>
      <c r="T805" s="84">
        <f t="shared" si="683"/>
        <v>0</v>
      </c>
      <c r="U805" s="84">
        <f t="shared" si="683"/>
        <v>0</v>
      </c>
      <c r="V805" s="84">
        <f t="shared" si="683"/>
        <v>0</v>
      </c>
      <c r="W805" s="85">
        <f t="shared" si="683"/>
        <v>0</v>
      </c>
    </row>
    <row r="806" spans="1:23" x14ac:dyDescent="0.2">
      <c r="A806" s="100" t="s">
        <v>154</v>
      </c>
      <c r="B806" s="25"/>
      <c r="C806" s="26"/>
      <c r="D806" s="86"/>
      <c r="E806" s="86"/>
      <c r="F806" s="87"/>
      <c r="G806" s="87"/>
      <c r="H806" s="87"/>
      <c r="I806" s="87"/>
      <c r="J806" s="87"/>
      <c r="K806" s="87"/>
      <c r="L806" s="88"/>
      <c r="M806" s="88"/>
      <c r="N806" s="88"/>
      <c r="O806" s="89"/>
      <c r="P806" s="87"/>
      <c r="Q806" s="87"/>
      <c r="R806" s="87"/>
      <c r="S806" s="87"/>
      <c r="T806" s="88"/>
      <c r="U806" s="88"/>
      <c r="V806" s="88"/>
      <c r="W806" s="89"/>
    </row>
    <row r="807" spans="1:23" x14ac:dyDescent="0.2">
      <c r="A807" s="101"/>
      <c r="B807" s="27"/>
      <c r="C807" s="28"/>
      <c r="D807" s="102"/>
      <c r="E807" s="102"/>
      <c r="F807" s="74">
        <f t="shared" ref="F807:F816" si="684">C807*D807</f>
        <v>0</v>
      </c>
      <c r="G807" s="74">
        <f t="shared" ref="G807:G816" si="685">C807*E807</f>
        <v>0</v>
      </c>
      <c r="H807" s="74">
        <f t="shared" ref="H807:H816" si="686">F807*$H$12</f>
        <v>0</v>
      </c>
      <c r="I807" s="74">
        <f t="shared" ref="I807:I816" si="687">F807*$I$12</f>
        <v>0</v>
      </c>
      <c r="J807" s="74">
        <f t="shared" ref="J807:J815" si="688">F807*$J$12</f>
        <v>0</v>
      </c>
      <c r="K807" s="94">
        <f t="shared" ref="K807:K816" si="689">F807*$K$12</f>
        <v>0</v>
      </c>
      <c r="L807" s="95">
        <f t="shared" ref="L807:L816" si="690">F807-H807</f>
        <v>0</v>
      </c>
      <c r="M807" s="95">
        <f t="shared" ref="M807:M816" si="691">F807-I807</f>
        <v>0</v>
      </c>
      <c r="N807" s="95">
        <f t="shared" ref="N807:N816" si="692">F807-J807</f>
        <v>0</v>
      </c>
      <c r="O807" s="76">
        <f t="shared" ref="O807:O816" si="693">F807-K807</f>
        <v>0</v>
      </c>
      <c r="P807" s="74">
        <f t="shared" ref="P807:P816" si="694">G807*$P$12</f>
        <v>0</v>
      </c>
      <c r="Q807" s="74">
        <f t="shared" ref="Q807:Q816" si="695">G807*$Q$12</f>
        <v>0</v>
      </c>
      <c r="R807" s="74">
        <f t="shared" ref="R807:R816" si="696">G807*$R$12</f>
        <v>0</v>
      </c>
      <c r="S807" s="94">
        <f t="shared" ref="S807:S816" si="697">G807*$S$12</f>
        <v>0</v>
      </c>
      <c r="T807" s="95">
        <f t="shared" ref="T807:T816" si="698">G807-P807</f>
        <v>0</v>
      </c>
      <c r="U807" s="95">
        <f t="shared" ref="U807:U816" si="699">G807-Q807</f>
        <v>0</v>
      </c>
      <c r="V807" s="95">
        <f t="shared" ref="V807:V816" si="700">G807-R807</f>
        <v>0</v>
      </c>
      <c r="W807" s="76">
        <f t="shared" ref="W807:W816" si="701">G807-S807</f>
        <v>0</v>
      </c>
    </row>
    <row r="808" spans="1:23" x14ac:dyDescent="0.2">
      <c r="A808" s="101"/>
      <c r="B808" s="27"/>
      <c r="C808" s="28"/>
      <c r="D808" s="102"/>
      <c r="E808" s="102"/>
      <c r="F808" s="74">
        <f t="shared" si="684"/>
        <v>0</v>
      </c>
      <c r="G808" s="74">
        <f t="shared" si="685"/>
        <v>0</v>
      </c>
      <c r="H808" s="74">
        <f t="shared" si="686"/>
        <v>0</v>
      </c>
      <c r="I808" s="74">
        <f t="shared" si="687"/>
        <v>0</v>
      </c>
      <c r="J808" s="74">
        <f t="shared" si="688"/>
        <v>0</v>
      </c>
      <c r="K808" s="94">
        <f t="shared" si="689"/>
        <v>0</v>
      </c>
      <c r="L808" s="95">
        <f t="shared" si="690"/>
        <v>0</v>
      </c>
      <c r="M808" s="95">
        <f t="shared" si="691"/>
        <v>0</v>
      </c>
      <c r="N808" s="95">
        <f t="shared" si="692"/>
        <v>0</v>
      </c>
      <c r="O808" s="76">
        <f t="shared" si="693"/>
        <v>0</v>
      </c>
      <c r="P808" s="74">
        <f t="shared" si="694"/>
        <v>0</v>
      </c>
      <c r="Q808" s="74">
        <f t="shared" si="695"/>
        <v>0</v>
      </c>
      <c r="R808" s="74">
        <f t="shared" si="696"/>
        <v>0</v>
      </c>
      <c r="S808" s="94">
        <f t="shared" si="697"/>
        <v>0</v>
      </c>
      <c r="T808" s="95">
        <f t="shared" si="698"/>
        <v>0</v>
      </c>
      <c r="U808" s="95">
        <f t="shared" si="699"/>
        <v>0</v>
      </c>
      <c r="V808" s="95">
        <f t="shared" si="700"/>
        <v>0</v>
      </c>
      <c r="W808" s="76">
        <f t="shared" si="701"/>
        <v>0</v>
      </c>
    </row>
    <row r="809" spans="1:23" x14ac:dyDescent="0.2">
      <c r="A809" s="101"/>
      <c r="B809" s="27"/>
      <c r="C809" s="28"/>
      <c r="D809" s="102"/>
      <c r="E809" s="102"/>
      <c r="F809" s="74">
        <f t="shared" si="684"/>
        <v>0</v>
      </c>
      <c r="G809" s="74">
        <f t="shared" si="685"/>
        <v>0</v>
      </c>
      <c r="H809" s="74">
        <f t="shared" si="686"/>
        <v>0</v>
      </c>
      <c r="I809" s="74">
        <f t="shared" si="687"/>
        <v>0</v>
      </c>
      <c r="J809" s="74">
        <f t="shared" si="688"/>
        <v>0</v>
      </c>
      <c r="K809" s="94">
        <f t="shared" si="689"/>
        <v>0</v>
      </c>
      <c r="L809" s="95">
        <f t="shared" si="690"/>
        <v>0</v>
      </c>
      <c r="M809" s="95">
        <f t="shared" si="691"/>
        <v>0</v>
      </c>
      <c r="N809" s="95">
        <f t="shared" si="692"/>
        <v>0</v>
      </c>
      <c r="O809" s="76">
        <f t="shared" si="693"/>
        <v>0</v>
      </c>
      <c r="P809" s="74">
        <f t="shared" si="694"/>
        <v>0</v>
      </c>
      <c r="Q809" s="74">
        <f t="shared" si="695"/>
        <v>0</v>
      </c>
      <c r="R809" s="74">
        <f t="shared" si="696"/>
        <v>0</v>
      </c>
      <c r="S809" s="94">
        <f t="shared" si="697"/>
        <v>0</v>
      </c>
      <c r="T809" s="95">
        <f t="shared" si="698"/>
        <v>0</v>
      </c>
      <c r="U809" s="95">
        <f t="shared" si="699"/>
        <v>0</v>
      </c>
      <c r="V809" s="95">
        <f t="shared" si="700"/>
        <v>0</v>
      </c>
      <c r="W809" s="76">
        <f t="shared" si="701"/>
        <v>0</v>
      </c>
    </row>
    <row r="810" spans="1:23" x14ac:dyDescent="0.2">
      <c r="A810" s="101"/>
      <c r="B810" s="27"/>
      <c r="C810" s="28"/>
      <c r="D810" s="102"/>
      <c r="E810" s="102"/>
      <c r="F810" s="74">
        <f t="shared" si="684"/>
        <v>0</v>
      </c>
      <c r="G810" s="74">
        <f t="shared" si="685"/>
        <v>0</v>
      </c>
      <c r="H810" s="74">
        <f t="shared" si="686"/>
        <v>0</v>
      </c>
      <c r="I810" s="74">
        <f t="shared" si="687"/>
        <v>0</v>
      </c>
      <c r="J810" s="74">
        <f t="shared" si="688"/>
        <v>0</v>
      </c>
      <c r="K810" s="94">
        <f t="shared" si="689"/>
        <v>0</v>
      </c>
      <c r="L810" s="95">
        <f t="shared" si="690"/>
        <v>0</v>
      </c>
      <c r="M810" s="95">
        <f t="shared" si="691"/>
        <v>0</v>
      </c>
      <c r="N810" s="95">
        <f t="shared" si="692"/>
        <v>0</v>
      </c>
      <c r="O810" s="76">
        <f t="shared" si="693"/>
        <v>0</v>
      </c>
      <c r="P810" s="74">
        <f t="shared" si="694"/>
        <v>0</v>
      </c>
      <c r="Q810" s="74">
        <f t="shared" si="695"/>
        <v>0</v>
      </c>
      <c r="R810" s="74">
        <f t="shared" si="696"/>
        <v>0</v>
      </c>
      <c r="S810" s="94">
        <f t="shared" si="697"/>
        <v>0</v>
      </c>
      <c r="T810" s="95">
        <f t="shared" si="698"/>
        <v>0</v>
      </c>
      <c r="U810" s="95">
        <f t="shared" si="699"/>
        <v>0</v>
      </c>
      <c r="V810" s="95">
        <f t="shared" si="700"/>
        <v>0</v>
      </c>
      <c r="W810" s="76">
        <f t="shared" si="701"/>
        <v>0</v>
      </c>
    </row>
    <row r="811" spans="1:23" x14ac:dyDescent="0.2">
      <c r="A811" s="101"/>
      <c r="B811" s="27"/>
      <c r="C811" s="28"/>
      <c r="D811" s="102"/>
      <c r="E811" s="102"/>
      <c r="F811" s="74">
        <f t="shared" si="684"/>
        <v>0</v>
      </c>
      <c r="G811" s="74">
        <f t="shared" si="685"/>
        <v>0</v>
      </c>
      <c r="H811" s="74">
        <f t="shared" si="686"/>
        <v>0</v>
      </c>
      <c r="I811" s="74">
        <f t="shared" si="687"/>
        <v>0</v>
      </c>
      <c r="J811" s="74">
        <f t="shared" si="688"/>
        <v>0</v>
      </c>
      <c r="K811" s="94">
        <f t="shared" si="689"/>
        <v>0</v>
      </c>
      <c r="L811" s="95">
        <f t="shared" si="690"/>
        <v>0</v>
      </c>
      <c r="M811" s="95">
        <f t="shared" si="691"/>
        <v>0</v>
      </c>
      <c r="N811" s="95">
        <f t="shared" si="692"/>
        <v>0</v>
      </c>
      <c r="O811" s="76">
        <f t="shared" si="693"/>
        <v>0</v>
      </c>
      <c r="P811" s="74">
        <f t="shared" si="694"/>
        <v>0</v>
      </c>
      <c r="Q811" s="74">
        <f t="shared" si="695"/>
        <v>0</v>
      </c>
      <c r="R811" s="74">
        <f t="shared" si="696"/>
        <v>0</v>
      </c>
      <c r="S811" s="94">
        <f t="shared" si="697"/>
        <v>0</v>
      </c>
      <c r="T811" s="95">
        <f t="shared" si="698"/>
        <v>0</v>
      </c>
      <c r="U811" s="95">
        <f t="shared" si="699"/>
        <v>0</v>
      </c>
      <c r="V811" s="95">
        <f t="shared" si="700"/>
        <v>0</v>
      </c>
      <c r="W811" s="76">
        <f t="shared" si="701"/>
        <v>0</v>
      </c>
    </row>
    <row r="812" spans="1:23" x14ac:dyDescent="0.2">
      <c r="A812" s="101"/>
      <c r="B812" s="27"/>
      <c r="C812" s="28"/>
      <c r="D812" s="102"/>
      <c r="E812" s="102"/>
      <c r="F812" s="74">
        <f t="shared" si="684"/>
        <v>0</v>
      </c>
      <c r="G812" s="74">
        <f t="shared" si="685"/>
        <v>0</v>
      </c>
      <c r="H812" s="74">
        <f t="shared" si="686"/>
        <v>0</v>
      </c>
      <c r="I812" s="74">
        <f t="shared" si="687"/>
        <v>0</v>
      </c>
      <c r="J812" s="74">
        <f t="shared" si="688"/>
        <v>0</v>
      </c>
      <c r="K812" s="94">
        <f t="shared" si="689"/>
        <v>0</v>
      </c>
      <c r="L812" s="95">
        <f t="shared" si="690"/>
        <v>0</v>
      </c>
      <c r="M812" s="95">
        <f t="shared" si="691"/>
        <v>0</v>
      </c>
      <c r="N812" s="95">
        <f t="shared" si="692"/>
        <v>0</v>
      </c>
      <c r="O812" s="76">
        <f t="shared" si="693"/>
        <v>0</v>
      </c>
      <c r="P812" s="74">
        <f t="shared" si="694"/>
        <v>0</v>
      </c>
      <c r="Q812" s="74">
        <f t="shared" si="695"/>
        <v>0</v>
      </c>
      <c r="R812" s="74">
        <f t="shared" si="696"/>
        <v>0</v>
      </c>
      <c r="S812" s="94">
        <f t="shared" si="697"/>
        <v>0</v>
      </c>
      <c r="T812" s="95">
        <f t="shared" si="698"/>
        <v>0</v>
      </c>
      <c r="U812" s="95">
        <f t="shared" si="699"/>
        <v>0</v>
      </c>
      <c r="V812" s="95">
        <f t="shared" si="700"/>
        <v>0</v>
      </c>
      <c r="W812" s="76">
        <f t="shared" si="701"/>
        <v>0</v>
      </c>
    </row>
    <row r="813" spans="1:23" x14ac:dyDescent="0.2">
      <c r="A813" s="101"/>
      <c r="B813" s="27"/>
      <c r="C813" s="28"/>
      <c r="D813" s="102"/>
      <c r="E813" s="102"/>
      <c r="F813" s="74">
        <f t="shared" si="684"/>
        <v>0</v>
      </c>
      <c r="G813" s="74">
        <f t="shared" si="685"/>
        <v>0</v>
      </c>
      <c r="H813" s="74">
        <f t="shared" si="686"/>
        <v>0</v>
      </c>
      <c r="I813" s="74">
        <f t="shared" si="687"/>
        <v>0</v>
      </c>
      <c r="J813" s="74">
        <f t="shared" si="688"/>
        <v>0</v>
      </c>
      <c r="K813" s="94">
        <f t="shared" si="689"/>
        <v>0</v>
      </c>
      <c r="L813" s="95">
        <f t="shared" si="690"/>
        <v>0</v>
      </c>
      <c r="M813" s="95">
        <f t="shared" si="691"/>
        <v>0</v>
      </c>
      <c r="N813" s="95">
        <f t="shared" si="692"/>
        <v>0</v>
      </c>
      <c r="O813" s="76">
        <f t="shared" si="693"/>
        <v>0</v>
      </c>
      <c r="P813" s="74">
        <f t="shared" si="694"/>
        <v>0</v>
      </c>
      <c r="Q813" s="74">
        <f t="shared" si="695"/>
        <v>0</v>
      </c>
      <c r="R813" s="74">
        <f t="shared" si="696"/>
        <v>0</v>
      </c>
      <c r="S813" s="94">
        <f t="shared" si="697"/>
        <v>0</v>
      </c>
      <c r="T813" s="95">
        <f t="shared" si="698"/>
        <v>0</v>
      </c>
      <c r="U813" s="95">
        <f t="shared" si="699"/>
        <v>0</v>
      </c>
      <c r="V813" s="95">
        <f t="shared" si="700"/>
        <v>0</v>
      </c>
      <c r="W813" s="76">
        <f t="shared" si="701"/>
        <v>0</v>
      </c>
    </row>
    <row r="814" spans="1:23" x14ac:dyDescent="0.2">
      <c r="A814" s="101"/>
      <c r="B814" s="27"/>
      <c r="C814" s="28"/>
      <c r="D814" s="102"/>
      <c r="E814" s="102"/>
      <c r="F814" s="74">
        <f t="shared" si="684"/>
        <v>0</v>
      </c>
      <c r="G814" s="74">
        <f t="shared" si="685"/>
        <v>0</v>
      </c>
      <c r="H814" s="74">
        <f t="shared" si="686"/>
        <v>0</v>
      </c>
      <c r="I814" s="74">
        <f t="shared" si="687"/>
        <v>0</v>
      </c>
      <c r="J814" s="74">
        <f t="shared" si="688"/>
        <v>0</v>
      </c>
      <c r="K814" s="94">
        <f t="shared" si="689"/>
        <v>0</v>
      </c>
      <c r="L814" s="95">
        <f t="shared" si="690"/>
        <v>0</v>
      </c>
      <c r="M814" s="95">
        <f t="shared" si="691"/>
        <v>0</v>
      </c>
      <c r="N814" s="95">
        <f t="shared" si="692"/>
        <v>0</v>
      </c>
      <c r="O814" s="76">
        <f t="shared" si="693"/>
        <v>0</v>
      </c>
      <c r="P814" s="74">
        <f t="shared" si="694"/>
        <v>0</v>
      </c>
      <c r="Q814" s="74">
        <f t="shared" si="695"/>
        <v>0</v>
      </c>
      <c r="R814" s="74">
        <f t="shared" si="696"/>
        <v>0</v>
      </c>
      <c r="S814" s="94">
        <f t="shared" si="697"/>
        <v>0</v>
      </c>
      <c r="T814" s="95">
        <f t="shared" si="698"/>
        <v>0</v>
      </c>
      <c r="U814" s="95">
        <f t="shared" si="699"/>
        <v>0</v>
      </c>
      <c r="V814" s="95">
        <f t="shared" si="700"/>
        <v>0</v>
      </c>
      <c r="W814" s="76">
        <f t="shared" si="701"/>
        <v>0</v>
      </c>
    </row>
    <row r="815" spans="1:23" x14ac:dyDescent="0.2">
      <c r="A815" s="101"/>
      <c r="B815" s="27"/>
      <c r="C815" s="28"/>
      <c r="D815" s="102"/>
      <c r="E815" s="102"/>
      <c r="F815" s="74">
        <f t="shared" si="684"/>
        <v>0</v>
      </c>
      <c r="G815" s="74">
        <f t="shared" si="685"/>
        <v>0</v>
      </c>
      <c r="H815" s="74">
        <f t="shared" si="686"/>
        <v>0</v>
      </c>
      <c r="I815" s="74">
        <f t="shared" si="687"/>
        <v>0</v>
      </c>
      <c r="J815" s="74">
        <f t="shared" si="688"/>
        <v>0</v>
      </c>
      <c r="K815" s="94">
        <f t="shared" si="689"/>
        <v>0</v>
      </c>
      <c r="L815" s="95">
        <f t="shared" si="690"/>
        <v>0</v>
      </c>
      <c r="M815" s="95">
        <f t="shared" si="691"/>
        <v>0</v>
      </c>
      <c r="N815" s="95">
        <f t="shared" si="692"/>
        <v>0</v>
      </c>
      <c r="O815" s="76">
        <f t="shared" si="693"/>
        <v>0</v>
      </c>
      <c r="P815" s="74">
        <f t="shared" si="694"/>
        <v>0</v>
      </c>
      <c r="Q815" s="74">
        <f t="shared" si="695"/>
        <v>0</v>
      </c>
      <c r="R815" s="74">
        <f t="shared" si="696"/>
        <v>0</v>
      </c>
      <c r="S815" s="94">
        <f t="shared" si="697"/>
        <v>0</v>
      </c>
      <c r="T815" s="95">
        <f t="shared" si="698"/>
        <v>0</v>
      </c>
      <c r="U815" s="95">
        <f t="shared" si="699"/>
        <v>0</v>
      </c>
      <c r="V815" s="95">
        <f t="shared" si="700"/>
        <v>0</v>
      </c>
      <c r="W815" s="76">
        <f t="shared" si="701"/>
        <v>0</v>
      </c>
    </row>
    <row r="816" spans="1:23" x14ac:dyDescent="0.2">
      <c r="A816" s="101"/>
      <c r="B816" s="27"/>
      <c r="C816" s="28"/>
      <c r="D816" s="102"/>
      <c r="E816" s="102"/>
      <c r="F816" s="74">
        <f t="shared" si="684"/>
        <v>0</v>
      </c>
      <c r="G816" s="74">
        <f t="shared" si="685"/>
        <v>0</v>
      </c>
      <c r="H816" s="74">
        <f t="shared" si="686"/>
        <v>0</v>
      </c>
      <c r="I816" s="74">
        <f t="shared" si="687"/>
        <v>0</v>
      </c>
      <c r="J816" s="74">
        <f>F816*$J$12</f>
        <v>0</v>
      </c>
      <c r="K816" s="94">
        <f t="shared" si="689"/>
        <v>0</v>
      </c>
      <c r="L816" s="95">
        <f t="shared" si="690"/>
        <v>0</v>
      </c>
      <c r="M816" s="95">
        <f t="shared" si="691"/>
        <v>0</v>
      </c>
      <c r="N816" s="95">
        <f t="shared" si="692"/>
        <v>0</v>
      </c>
      <c r="O816" s="76">
        <f t="shared" si="693"/>
        <v>0</v>
      </c>
      <c r="P816" s="74">
        <f t="shared" si="694"/>
        <v>0</v>
      </c>
      <c r="Q816" s="74">
        <f t="shared" si="695"/>
        <v>0</v>
      </c>
      <c r="R816" s="74">
        <f t="shared" si="696"/>
        <v>0</v>
      </c>
      <c r="S816" s="94">
        <f t="shared" si="697"/>
        <v>0</v>
      </c>
      <c r="T816" s="95">
        <f t="shared" si="698"/>
        <v>0</v>
      </c>
      <c r="U816" s="95">
        <f t="shared" si="699"/>
        <v>0</v>
      </c>
      <c r="V816" s="95">
        <f t="shared" si="700"/>
        <v>0</v>
      </c>
      <c r="W816" s="76">
        <f t="shared" si="701"/>
        <v>0</v>
      </c>
    </row>
    <row r="817" spans="1:23" x14ac:dyDescent="0.2">
      <c r="A817" s="79" t="s">
        <v>119</v>
      </c>
      <c r="B817" s="80"/>
      <c r="C817" s="81"/>
      <c r="D817" s="82"/>
      <c r="E817" s="82"/>
      <c r="F817" s="83">
        <f>SUM(F807:F816)</f>
        <v>0</v>
      </c>
      <c r="G817" s="83">
        <f>SUM(G807:G816)</f>
        <v>0</v>
      </c>
      <c r="H817" s="83">
        <f t="shared" ref="H817:W817" si="702">SUM(H807:H816)</f>
        <v>0</v>
      </c>
      <c r="I817" s="83">
        <f t="shared" si="702"/>
        <v>0</v>
      </c>
      <c r="J817" s="83">
        <f t="shared" si="702"/>
        <v>0</v>
      </c>
      <c r="K817" s="83">
        <f t="shared" si="702"/>
        <v>0</v>
      </c>
      <c r="L817" s="84">
        <f t="shared" si="702"/>
        <v>0</v>
      </c>
      <c r="M817" s="84">
        <f t="shared" si="702"/>
        <v>0</v>
      </c>
      <c r="N817" s="84">
        <f t="shared" si="702"/>
        <v>0</v>
      </c>
      <c r="O817" s="85">
        <f t="shared" si="702"/>
        <v>0</v>
      </c>
      <c r="P817" s="83">
        <f t="shared" si="702"/>
        <v>0</v>
      </c>
      <c r="Q817" s="83">
        <f t="shared" si="702"/>
        <v>0</v>
      </c>
      <c r="R817" s="83">
        <f t="shared" si="702"/>
        <v>0</v>
      </c>
      <c r="S817" s="83">
        <f t="shared" si="702"/>
        <v>0</v>
      </c>
      <c r="T817" s="84">
        <f t="shared" si="702"/>
        <v>0</v>
      </c>
      <c r="U817" s="84">
        <f t="shared" si="702"/>
        <v>0</v>
      </c>
      <c r="V817" s="84">
        <f t="shared" si="702"/>
        <v>0</v>
      </c>
      <c r="W817" s="85">
        <f t="shared" si="702"/>
        <v>0</v>
      </c>
    </row>
    <row r="818" spans="1:23" x14ac:dyDescent="0.2">
      <c r="A818" s="100" t="s">
        <v>155</v>
      </c>
      <c r="B818" s="25"/>
      <c r="C818" s="26"/>
      <c r="D818" s="86"/>
      <c r="E818" s="86"/>
      <c r="F818" s="87"/>
      <c r="G818" s="87"/>
      <c r="H818" s="87"/>
      <c r="I818" s="87"/>
      <c r="J818" s="87"/>
      <c r="K818" s="87"/>
      <c r="L818" s="88"/>
      <c r="M818" s="88"/>
      <c r="N818" s="88"/>
      <c r="O818" s="89"/>
      <c r="P818" s="87"/>
      <c r="Q818" s="87"/>
      <c r="R818" s="87"/>
      <c r="S818" s="87"/>
      <c r="T818" s="88"/>
      <c r="U818" s="88"/>
      <c r="V818" s="88"/>
      <c r="W818" s="89"/>
    </row>
    <row r="819" spans="1:23" x14ac:dyDescent="0.2">
      <c r="A819" s="101"/>
      <c r="B819" s="27"/>
      <c r="C819" s="28"/>
      <c r="D819" s="102"/>
      <c r="E819" s="102"/>
      <c r="F819" s="74">
        <f t="shared" ref="F819:F828" si="703">C819*D819</f>
        <v>0</v>
      </c>
      <c r="G819" s="74">
        <f t="shared" ref="G819:G828" si="704">C819*E819</f>
        <v>0</v>
      </c>
      <c r="H819" s="74">
        <f t="shared" ref="H819:H828" si="705">F819*$H$12</f>
        <v>0</v>
      </c>
      <c r="I819" s="74">
        <f t="shared" ref="I819:I828" si="706">F819*$I$12</f>
        <v>0</v>
      </c>
      <c r="J819" s="74">
        <f t="shared" ref="J819:J828" si="707">F819*$J$12</f>
        <v>0</v>
      </c>
      <c r="K819" s="94">
        <f t="shared" ref="K819:K828" si="708">F819*$K$12</f>
        <v>0</v>
      </c>
      <c r="L819" s="95">
        <f t="shared" ref="L819:L828" si="709">F819-H819</f>
        <v>0</v>
      </c>
      <c r="M819" s="95">
        <f t="shared" ref="M819:M828" si="710">F819-I819</f>
        <v>0</v>
      </c>
      <c r="N819" s="95">
        <f t="shared" ref="N819:N828" si="711">F819-J819</f>
        <v>0</v>
      </c>
      <c r="O819" s="76">
        <f t="shared" ref="O819:O828" si="712">F819-K819</f>
        <v>0</v>
      </c>
      <c r="P819" s="74">
        <f t="shared" ref="P819:P828" si="713">G819*$P$12</f>
        <v>0</v>
      </c>
      <c r="Q819" s="74">
        <f t="shared" ref="Q819:Q828" si="714">G819*$Q$12</f>
        <v>0</v>
      </c>
      <c r="R819" s="74">
        <f t="shared" ref="R819:R828" si="715">G819*$R$12</f>
        <v>0</v>
      </c>
      <c r="S819" s="94">
        <f t="shared" ref="S819:S828" si="716">G819*$S$12</f>
        <v>0</v>
      </c>
      <c r="T819" s="95">
        <f t="shared" ref="T819:T828" si="717">G819-P819</f>
        <v>0</v>
      </c>
      <c r="U819" s="95">
        <f t="shared" ref="U819:U828" si="718">G819-Q819</f>
        <v>0</v>
      </c>
      <c r="V819" s="95">
        <f t="shared" ref="V819:V828" si="719">G819-R819</f>
        <v>0</v>
      </c>
      <c r="W819" s="76">
        <f t="shared" ref="W819:W828" si="720">G819-S819</f>
        <v>0</v>
      </c>
    </row>
    <row r="820" spans="1:23" x14ac:dyDescent="0.2">
      <c r="A820" s="101"/>
      <c r="B820" s="27"/>
      <c r="C820" s="28"/>
      <c r="D820" s="102"/>
      <c r="E820" s="102"/>
      <c r="F820" s="74">
        <f t="shared" si="703"/>
        <v>0</v>
      </c>
      <c r="G820" s="74">
        <f t="shared" si="704"/>
        <v>0</v>
      </c>
      <c r="H820" s="74">
        <f t="shared" si="705"/>
        <v>0</v>
      </c>
      <c r="I820" s="74">
        <f t="shared" si="706"/>
        <v>0</v>
      </c>
      <c r="J820" s="74">
        <f t="shared" si="707"/>
        <v>0</v>
      </c>
      <c r="K820" s="94">
        <f t="shared" si="708"/>
        <v>0</v>
      </c>
      <c r="L820" s="95">
        <f t="shared" si="709"/>
        <v>0</v>
      </c>
      <c r="M820" s="95">
        <f t="shared" si="710"/>
        <v>0</v>
      </c>
      <c r="N820" s="95">
        <f t="shared" si="711"/>
        <v>0</v>
      </c>
      <c r="O820" s="76">
        <f t="shared" si="712"/>
        <v>0</v>
      </c>
      <c r="P820" s="74">
        <f t="shared" si="713"/>
        <v>0</v>
      </c>
      <c r="Q820" s="74">
        <f t="shared" si="714"/>
        <v>0</v>
      </c>
      <c r="R820" s="74">
        <f t="shared" si="715"/>
        <v>0</v>
      </c>
      <c r="S820" s="94">
        <f t="shared" si="716"/>
        <v>0</v>
      </c>
      <c r="T820" s="95">
        <f t="shared" si="717"/>
        <v>0</v>
      </c>
      <c r="U820" s="95">
        <f t="shared" si="718"/>
        <v>0</v>
      </c>
      <c r="V820" s="95">
        <f t="shared" si="719"/>
        <v>0</v>
      </c>
      <c r="W820" s="76">
        <f t="shared" si="720"/>
        <v>0</v>
      </c>
    </row>
    <row r="821" spans="1:23" x14ac:dyDescent="0.2">
      <c r="A821" s="101"/>
      <c r="B821" s="27"/>
      <c r="C821" s="28"/>
      <c r="D821" s="102"/>
      <c r="E821" s="102"/>
      <c r="F821" s="74">
        <f t="shared" si="703"/>
        <v>0</v>
      </c>
      <c r="G821" s="74">
        <f t="shared" si="704"/>
        <v>0</v>
      </c>
      <c r="H821" s="74">
        <f t="shared" si="705"/>
        <v>0</v>
      </c>
      <c r="I821" s="74">
        <f t="shared" si="706"/>
        <v>0</v>
      </c>
      <c r="J821" s="74">
        <f t="shared" si="707"/>
        <v>0</v>
      </c>
      <c r="K821" s="94">
        <f t="shared" si="708"/>
        <v>0</v>
      </c>
      <c r="L821" s="95">
        <f t="shared" si="709"/>
        <v>0</v>
      </c>
      <c r="M821" s="95">
        <f t="shared" si="710"/>
        <v>0</v>
      </c>
      <c r="N821" s="95">
        <f t="shared" si="711"/>
        <v>0</v>
      </c>
      <c r="O821" s="76">
        <f t="shared" si="712"/>
        <v>0</v>
      </c>
      <c r="P821" s="74">
        <f t="shared" si="713"/>
        <v>0</v>
      </c>
      <c r="Q821" s="74">
        <f t="shared" si="714"/>
        <v>0</v>
      </c>
      <c r="R821" s="74">
        <f t="shared" si="715"/>
        <v>0</v>
      </c>
      <c r="S821" s="94">
        <f t="shared" si="716"/>
        <v>0</v>
      </c>
      <c r="T821" s="95">
        <f t="shared" si="717"/>
        <v>0</v>
      </c>
      <c r="U821" s="95">
        <f t="shared" si="718"/>
        <v>0</v>
      </c>
      <c r="V821" s="95">
        <f t="shared" si="719"/>
        <v>0</v>
      </c>
      <c r="W821" s="76">
        <f t="shared" si="720"/>
        <v>0</v>
      </c>
    </row>
    <row r="822" spans="1:23" x14ac:dyDescent="0.2">
      <c r="A822" s="101"/>
      <c r="B822" s="27"/>
      <c r="C822" s="28"/>
      <c r="D822" s="102"/>
      <c r="E822" s="102"/>
      <c r="F822" s="74">
        <f t="shared" si="703"/>
        <v>0</v>
      </c>
      <c r="G822" s="74">
        <f t="shared" si="704"/>
        <v>0</v>
      </c>
      <c r="H822" s="74">
        <f t="shared" si="705"/>
        <v>0</v>
      </c>
      <c r="I822" s="74">
        <f t="shared" si="706"/>
        <v>0</v>
      </c>
      <c r="J822" s="74">
        <f t="shared" si="707"/>
        <v>0</v>
      </c>
      <c r="K822" s="94">
        <f t="shared" si="708"/>
        <v>0</v>
      </c>
      <c r="L822" s="95">
        <f t="shared" si="709"/>
        <v>0</v>
      </c>
      <c r="M822" s="95">
        <f t="shared" si="710"/>
        <v>0</v>
      </c>
      <c r="N822" s="95">
        <f t="shared" si="711"/>
        <v>0</v>
      </c>
      <c r="O822" s="76">
        <f t="shared" si="712"/>
        <v>0</v>
      </c>
      <c r="P822" s="74">
        <f t="shared" si="713"/>
        <v>0</v>
      </c>
      <c r="Q822" s="74">
        <f t="shared" si="714"/>
        <v>0</v>
      </c>
      <c r="R822" s="74">
        <f t="shared" si="715"/>
        <v>0</v>
      </c>
      <c r="S822" s="94">
        <f t="shared" si="716"/>
        <v>0</v>
      </c>
      <c r="T822" s="95">
        <f t="shared" si="717"/>
        <v>0</v>
      </c>
      <c r="U822" s="95">
        <f t="shared" si="718"/>
        <v>0</v>
      </c>
      <c r="V822" s="95">
        <f t="shared" si="719"/>
        <v>0</v>
      </c>
      <c r="W822" s="76">
        <f t="shared" si="720"/>
        <v>0</v>
      </c>
    </row>
    <row r="823" spans="1:23" x14ac:dyDescent="0.2">
      <c r="A823" s="101"/>
      <c r="B823" s="27"/>
      <c r="C823" s="28"/>
      <c r="D823" s="102"/>
      <c r="E823" s="102"/>
      <c r="F823" s="74">
        <f t="shared" si="703"/>
        <v>0</v>
      </c>
      <c r="G823" s="74">
        <f t="shared" si="704"/>
        <v>0</v>
      </c>
      <c r="H823" s="74">
        <f t="shared" si="705"/>
        <v>0</v>
      </c>
      <c r="I823" s="74">
        <f t="shared" si="706"/>
        <v>0</v>
      </c>
      <c r="J823" s="74">
        <f t="shared" si="707"/>
        <v>0</v>
      </c>
      <c r="K823" s="94">
        <f t="shared" si="708"/>
        <v>0</v>
      </c>
      <c r="L823" s="95">
        <f t="shared" si="709"/>
        <v>0</v>
      </c>
      <c r="M823" s="95">
        <f t="shared" si="710"/>
        <v>0</v>
      </c>
      <c r="N823" s="95">
        <f t="shared" si="711"/>
        <v>0</v>
      </c>
      <c r="O823" s="76">
        <f t="shared" si="712"/>
        <v>0</v>
      </c>
      <c r="P823" s="74">
        <f t="shared" si="713"/>
        <v>0</v>
      </c>
      <c r="Q823" s="74">
        <f t="shared" si="714"/>
        <v>0</v>
      </c>
      <c r="R823" s="74">
        <f t="shared" si="715"/>
        <v>0</v>
      </c>
      <c r="S823" s="94">
        <f t="shared" si="716"/>
        <v>0</v>
      </c>
      <c r="T823" s="95">
        <f t="shared" si="717"/>
        <v>0</v>
      </c>
      <c r="U823" s="95">
        <f t="shared" si="718"/>
        <v>0</v>
      </c>
      <c r="V823" s="95">
        <f t="shared" si="719"/>
        <v>0</v>
      </c>
      <c r="W823" s="76">
        <f t="shared" si="720"/>
        <v>0</v>
      </c>
    </row>
    <row r="824" spans="1:23" x14ac:dyDescent="0.2">
      <c r="A824" s="101"/>
      <c r="B824" s="27"/>
      <c r="C824" s="28"/>
      <c r="D824" s="102"/>
      <c r="E824" s="102"/>
      <c r="F824" s="74">
        <f t="shared" si="703"/>
        <v>0</v>
      </c>
      <c r="G824" s="74">
        <f t="shared" si="704"/>
        <v>0</v>
      </c>
      <c r="H824" s="74">
        <f t="shared" si="705"/>
        <v>0</v>
      </c>
      <c r="I824" s="74">
        <f t="shared" si="706"/>
        <v>0</v>
      </c>
      <c r="J824" s="74">
        <f t="shared" si="707"/>
        <v>0</v>
      </c>
      <c r="K824" s="94">
        <f t="shared" si="708"/>
        <v>0</v>
      </c>
      <c r="L824" s="95">
        <f t="shared" si="709"/>
        <v>0</v>
      </c>
      <c r="M824" s="95">
        <f t="shared" si="710"/>
        <v>0</v>
      </c>
      <c r="N824" s="95">
        <f t="shared" si="711"/>
        <v>0</v>
      </c>
      <c r="O824" s="76">
        <f t="shared" si="712"/>
        <v>0</v>
      </c>
      <c r="P824" s="74">
        <f t="shared" si="713"/>
        <v>0</v>
      </c>
      <c r="Q824" s="74">
        <f t="shared" si="714"/>
        <v>0</v>
      </c>
      <c r="R824" s="74">
        <f t="shared" si="715"/>
        <v>0</v>
      </c>
      <c r="S824" s="94">
        <f t="shared" si="716"/>
        <v>0</v>
      </c>
      <c r="T824" s="95">
        <f t="shared" si="717"/>
        <v>0</v>
      </c>
      <c r="U824" s="95">
        <f t="shared" si="718"/>
        <v>0</v>
      </c>
      <c r="V824" s="95">
        <f t="shared" si="719"/>
        <v>0</v>
      </c>
      <c r="W824" s="76">
        <f t="shared" si="720"/>
        <v>0</v>
      </c>
    </row>
    <row r="825" spans="1:23" x14ac:dyDescent="0.2">
      <c r="A825" s="101"/>
      <c r="B825" s="27"/>
      <c r="C825" s="28"/>
      <c r="D825" s="102"/>
      <c r="E825" s="102"/>
      <c r="F825" s="74">
        <f t="shared" si="703"/>
        <v>0</v>
      </c>
      <c r="G825" s="74">
        <f t="shared" si="704"/>
        <v>0</v>
      </c>
      <c r="H825" s="74">
        <f t="shared" si="705"/>
        <v>0</v>
      </c>
      <c r="I825" s="74">
        <f t="shared" si="706"/>
        <v>0</v>
      </c>
      <c r="J825" s="74">
        <f t="shared" si="707"/>
        <v>0</v>
      </c>
      <c r="K825" s="94">
        <f t="shared" si="708"/>
        <v>0</v>
      </c>
      <c r="L825" s="95">
        <f t="shared" si="709"/>
        <v>0</v>
      </c>
      <c r="M825" s="95">
        <f t="shared" si="710"/>
        <v>0</v>
      </c>
      <c r="N825" s="95">
        <f t="shared" si="711"/>
        <v>0</v>
      </c>
      <c r="O825" s="76">
        <f t="shared" si="712"/>
        <v>0</v>
      </c>
      <c r="P825" s="74">
        <f t="shared" si="713"/>
        <v>0</v>
      </c>
      <c r="Q825" s="74">
        <f t="shared" si="714"/>
        <v>0</v>
      </c>
      <c r="R825" s="74">
        <f t="shared" si="715"/>
        <v>0</v>
      </c>
      <c r="S825" s="94">
        <f t="shared" si="716"/>
        <v>0</v>
      </c>
      <c r="T825" s="95">
        <f t="shared" si="717"/>
        <v>0</v>
      </c>
      <c r="U825" s="95">
        <f t="shared" si="718"/>
        <v>0</v>
      </c>
      <c r="V825" s="95">
        <f t="shared" si="719"/>
        <v>0</v>
      </c>
      <c r="W825" s="76">
        <f t="shared" si="720"/>
        <v>0</v>
      </c>
    </row>
    <row r="826" spans="1:23" x14ac:dyDescent="0.2">
      <c r="A826" s="101"/>
      <c r="B826" s="27"/>
      <c r="C826" s="28"/>
      <c r="D826" s="102"/>
      <c r="E826" s="102"/>
      <c r="F826" s="74">
        <f t="shared" si="703"/>
        <v>0</v>
      </c>
      <c r="G826" s="74">
        <f t="shared" si="704"/>
        <v>0</v>
      </c>
      <c r="H826" s="74">
        <f t="shared" si="705"/>
        <v>0</v>
      </c>
      <c r="I826" s="74">
        <f t="shared" si="706"/>
        <v>0</v>
      </c>
      <c r="J826" s="74">
        <f t="shared" si="707"/>
        <v>0</v>
      </c>
      <c r="K826" s="94">
        <f t="shared" si="708"/>
        <v>0</v>
      </c>
      <c r="L826" s="95">
        <f t="shared" si="709"/>
        <v>0</v>
      </c>
      <c r="M826" s="95">
        <f t="shared" si="710"/>
        <v>0</v>
      </c>
      <c r="N826" s="95">
        <f t="shared" si="711"/>
        <v>0</v>
      </c>
      <c r="O826" s="76">
        <f t="shared" si="712"/>
        <v>0</v>
      </c>
      <c r="P826" s="74">
        <f t="shared" si="713"/>
        <v>0</v>
      </c>
      <c r="Q826" s="74">
        <f t="shared" si="714"/>
        <v>0</v>
      </c>
      <c r="R826" s="74">
        <f t="shared" si="715"/>
        <v>0</v>
      </c>
      <c r="S826" s="94">
        <f t="shared" si="716"/>
        <v>0</v>
      </c>
      <c r="T826" s="95">
        <f t="shared" si="717"/>
        <v>0</v>
      </c>
      <c r="U826" s="95">
        <f t="shared" si="718"/>
        <v>0</v>
      </c>
      <c r="V826" s="95">
        <f t="shared" si="719"/>
        <v>0</v>
      </c>
      <c r="W826" s="76">
        <f t="shared" si="720"/>
        <v>0</v>
      </c>
    </row>
    <row r="827" spans="1:23" x14ac:dyDescent="0.2">
      <c r="A827" s="101"/>
      <c r="B827" s="27"/>
      <c r="C827" s="28"/>
      <c r="D827" s="102"/>
      <c r="E827" s="102"/>
      <c r="F827" s="74">
        <f t="shared" si="703"/>
        <v>0</v>
      </c>
      <c r="G827" s="74">
        <f t="shared" si="704"/>
        <v>0</v>
      </c>
      <c r="H827" s="74">
        <f t="shared" si="705"/>
        <v>0</v>
      </c>
      <c r="I827" s="74">
        <f t="shared" si="706"/>
        <v>0</v>
      </c>
      <c r="J827" s="74">
        <f t="shared" si="707"/>
        <v>0</v>
      </c>
      <c r="K827" s="94">
        <f t="shared" si="708"/>
        <v>0</v>
      </c>
      <c r="L827" s="95">
        <f t="shared" si="709"/>
        <v>0</v>
      </c>
      <c r="M827" s="95">
        <f t="shared" si="710"/>
        <v>0</v>
      </c>
      <c r="N827" s="95">
        <f t="shared" si="711"/>
        <v>0</v>
      </c>
      <c r="O827" s="76">
        <f t="shared" si="712"/>
        <v>0</v>
      </c>
      <c r="P827" s="74">
        <f t="shared" si="713"/>
        <v>0</v>
      </c>
      <c r="Q827" s="74">
        <f t="shared" si="714"/>
        <v>0</v>
      </c>
      <c r="R827" s="74">
        <f t="shared" si="715"/>
        <v>0</v>
      </c>
      <c r="S827" s="94">
        <f t="shared" si="716"/>
        <v>0</v>
      </c>
      <c r="T827" s="95">
        <f t="shared" si="717"/>
        <v>0</v>
      </c>
      <c r="U827" s="95">
        <f t="shared" si="718"/>
        <v>0</v>
      </c>
      <c r="V827" s="95">
        <f t="shared" si="719"/>
        <v>0</v>
      </c>
      <c r="W827" s="76">
        <f t="shared" si="720"/>
        <v>0</v>
      </c>
    </row>
    <row r="828" spans="1:23" x14ac:dyDescent="0.2">
      <c r="A828" s="101"/>
      <c r="B828" s="27"/>
      <c r="C828" s="28"/>
      <c r="D828" s="102"/>
      <c r="E828" s="102"/>
      <c r="F828" s="74">
        <f t="shared" si="703"/>
        <v>0</v>
      </c>
      <c r="G828" s="74">
        <f t="shared" si="704"/>
        <v>0</v>
      </c>
      <c r="H828" s="74">
        <f t="shared" si="705"/>
        <v>0</v>
      </c>
      <c r="I828" s="74">
        <f t="shared" si="706"/>
        <v>0</v>
      </c>
      <c r="J828" s="74">
        <f t="shared" si="707"/>
        <v>0</v>
      </c>
      <c r="K828" s="94">
        <f t="shared" si="708"/>
        <v>0</v>
      </c>
      <c r="L828" s="95">
        <f t="shared" si="709"/>
        <v>0</v>
      </c>
      <c r="M828" s="95">
        <f t="shared" si="710"/>
        <v>0</v>
      </c>
      <c r="N828" s="95">
        <f t="shared" si="711"/>
        <v>0</v>
      </c>
      <c r="O828" s="76">
        <f t="shared" si="712"/>
        <v>0</v>
      </c>
      <c r="P828" s="74">
        <f t="shared" si="713"/>
        <v>0</v>
      </c>
      <c r="Q828" s="74">
        <f t="shared" si="714"/>
        <v>0</v>
      </c>
      <c r="R828" s="74">
        <f t="shared" si="715"/>
        <v>0</v>
      </c>
      <c r="S828" s="94">
        <f t="shared" si="716"/>
        <v>0</v>
      </c>
      <c r="T828" s="95">
        <f t="shared" si="717"/>
        <v>0</v>
      </c>
      <c r="U828" s="95">
        <f t="shared" si="718"/>
        <v>0</v>
      </c>
      <c r="V828" s="95">
        <f t="shared" si="719"/>
        <v>0</v>
      </c>
      <c r="W828" s="76">
        <f t="shared" si="720"/>
        <v>0</v>
      </c>
    </row>
    <row r="829" spans="1:23" x14ac:dyDescent="0.2">
      <c r="A829" s="79" t="s">
        <v>33</v>
      </c>
      <c r="B829" s="80"/>
      <c r="C829" s="81"/>
      <c r="D829" s="82"/>
      <c r="E829" s="82"/>
      <c r="F829" s="83">
        <f>SUM(F819:F828)</f>
        <v>0</v>
      </c>
      <c r="G829" s="83">
        <f>SUM(G819:G828)</f>
        <v>0</v>
      </c>
      <c r="H829" s="83">
        <f t="shared" ref="H829:W829" si="721">SUM(H819:H828)</f>
        <v>0</v>
      </c>
      <c r="I829" s="83">
        <f t="shared" si="721"/>
        <v>0</v>
      </c>
      <c r="J829" s="83">
        <f t="shared" si="721"/>
        <v>0</v>
      </c>
      <c r="K829" s="83">
        <f t="shared" si="721"/>
        <v>0</v>
      </c>
      <c r="L829" s="84">
        <f t="shared" si="721"/>
        <v>0</v>
      </c>
      <c r="M829" s="84">
        <f t="shared" si="721"/>
        <v>0</v>
      </c>
      <c r="N829" s="84">
        <f t="shared" si="721"/>
        <v>0</v>
      </c>
      <c r="O829" s="85">
        <f t="shared" si="721"/>
        <v>0</v>
      </c>
      <c r="P829" s="83">
        <f t="shared" si="721"/>
        <v>0</v>
      </c>
      <c r="Q829" s="83">
        <f t="shared" si="721"/>
        <v>0</v>
      </c>
      <c r="R829" s="83">
        <f t="shared" si="721"/>
        <v>0</v>
      </c>
      <c r="S829" s="83">
        <f t="shared" si="721"/>
        <v>0</v>
      </c>
      <c r="T829" s="84">
        <f t="shared" si="721"/>
        <v>0</v>
      </c>
      <c r="U829" s="84">
        <f t="shared" si="721"/>
        <v>0</v>
      </c>
      <c r="V829" s="84">
        <f t="shared" si="721"/>
        <v>0</v>
      </c>
      <c r="W829" s="85">
        <f t="shared" si="721"/>
        <v>0</v>
      </c>
    </row>
    <row r="830" spans="1:23" x14ac:dyDescent="0.2">
      <c r="A830" s="100" t="s">
        <v>247</v>
      </c>
      <c r="B830" s="25"/>
      <c r="C830" s="26"/>
      <c r="D830" s="86"/>
      <c r="E830" s="86"/>
      <c r="F830" s="106"/>
      <c r="G830" s="106"/>
      <c r="H830" s="106"/>
      <c r="I830" s="106"/>
      <c r="J830" s="106"/>
      <c r="K830" s="106"/>
      <c r="L830" s="107"/>
      <c r="M830" s="107"/>
      <c r="N830" s="107"/>
      <c r="O830" s="108"/>
      <c r="P830" s="106"/>
      <c r="Q830" s="106"/>
      <c r="R830" s="106"/>
      <c r="S830" s="106"/>
      <c r="T830" s="107"/>
      <c r="U830" s="107"/>
      <c r="V830" s="107"/>
      <c r="W830" s="108"/>
    </row>
    <row r="831" spans="1:23" x14ac:dyDescent="0.2">
      <c r="A831" s="72"/>
      <c r="B831" s="110"/>
      <c r="C831" s="111"/>
      <c r="D831" s="112"/>
      <c r="E831" s="112"/>
      <c r="F831" s="74">
        <f t="shared" ref="F831:F838" si="722">C831*D831</f>
        <v>0</v>
      </c>
      <c r="G831" s="74">
        <f t="shared" ref="G831:G838" si="723">C831*E831</f>
        <v>0</v>
      </c>
      <c r="H831" s="74">
        <f t="shared" ref="H831:H838" si="724">F831*$H$12</f>
        <v>0</v>
      </c>
      <c r="I831" s="74">
        <f t="shared" ref="I831:I838" si="725">F831*$I$12</f>
        <v>0</v>
      </c>
      <c r="J831" s="74">
        <f t="shared" ref="J831:J838" si="726">F831*$J$12</f>
        <v>0</v>
      </c>
      <c r="K831" s="94">
        <f t="shared" ref="K831:K838" si="727">F831*$K$12</f>
        <v>0</v>
      </c>
      <c r="L831" s="95">
        <f t="shared" ref="L831:L838" si="728">F831-H831</f>
        <v>0</v>
      </c>
      <c r="M831" s="95">
        <f t="shared" ref="M831:M838" si="729">F831-I831</f>
        <v>0</v>
      </c>
      <c r="N831" s="95">
        <f t="shared" ref="N831:N838" si="730">F831-J831</f>
        <v>0</v>
      </c>
      <c r="O831" s="76">
        <f t="shared" ref="O831:O838" si="731">F831-K831</f>
        <v>0</v>
      </c>
      <c r="P831" s="74">
        <f t="shared" ref="P831:P838" si="732">G831*$P$12</f>
        <v>0</v>
      </c>
      <c r="Q831" s="74">
        <f t="shared" ref="Q831:Q838" si="733">G831*$Q$12</f>
        <v>0</v>
      </c>
      <c r="R831" s="74">
        <f t="shared" ref="R831:R838" si="734">G831*$R$12</f>
        <v>0</v>
      </c>
      <c r="S831" s="94">
        <f t="shared" ref="S831:S838" si="735">G831*$S$12</f>
        <v>0</v>
      </c>
      <c r="T831" s="95">
        <f t="shared" ref="T831:T838" si="736">G831-P831</f>
        <v>0</v>
      </c>
      <c r="U831" s="95">
        <f t="shared" ref="U831:U838" si="737">G831-Q831</f>
        <v>0</v>
      </c>
      <c r="V831" s="95">
        <f t="shared" ref="V831:V838" si="738">G831-R831</f>
        <v>0</v>
      </c>
      <c r="W831" s="76">
        <f t="shared" ref="W831:W838" si="739">G831-S831</f>
        <v>0</v>
      </c>
    </row>
    <row r="832" spans="1:23" x14ac:dyDescent="0.2">
      <c r="A832" s="72"/>
      <c r="B832" s="110"/>
      <c r="C832" s="111"/>
      <c r="D832" s="112"/>
      <c r="E832" s="112"/>
      <c r="F832" s="74">
        <f t="shared" si="722"/>
        <v>0</v>
      </c>
      <c r="G832" s="74">
        <f t="shared" si="723"/>
        <v>0</v>
      </c>
      <c r="H832" s="74">
        <f t="shared" si="724"/>
        <v>0</v>
      </c>
      <c r="I832" s="74">
        <f t="shared" si="725"/>
        <v>0</v>
      </c>
      <c r="J832" s="74">
        <f t="shared" si="726"/>
        <v>0</v>
      </c>
      <c r="K832" s="94">
        <f t="shared" si="727"/>
        <v>0</v>
      </c>
      <c r="L832" s="95">
        <f t="shared" si="728"/>
        <v>0</v>
      </c>
      <c r="M832" s="95">
        <f t="shared" si="729"/>
        <v>0</v>
      </c>
      <c r="N832" s="95">
        <f t="shared" si="730"/>
        <v>0</v>
      </c>
      <c r="O832" s="76">
        <f t="shared" si="731"/>
        <v>0</v>
      </c>
      <c r="P832" s="74">
        <f t="shared" si="732"/>
        <v>0</v>
      </c>
      <c r="Q832" s="74">
        <f t="shared" si="733"/>
        <v>0</v>
      </c>
      <c r="R832" s="74">
        <f t="shared" si="734"/>
        <v>0</v>
      </c>
      <c r="S832" s="94">
        <f t="shared" si="735"/>
        <v>0</v>
      </c>
      <c r="T832" s="95">
        <f t="shared" si="736"/>
        <v>0</v>
      </c>
      <c r="U832" s="95">
        <f t="shared" si="737"/>
        <v>0</v>
      </c>
      <c r="V832" s="95">
        <f t="shared" si="738"/>
        <v>0</v>
      </c>
      <c r="W832" s="76">
        <f t="shared" si="739"/>
        <v>0</v>
      </c>
    </row>
    <row r="833" spans="1:23" x14ac:dyDescent="0.2">
      <c r="A833" s="113"/>
      <c r="B833" s="114"/>
      <c r="C833" s="115"/>
      <c r="D833" s="73"/>
      <c r="E833" s="73"/>
      <c r="F833" s="74">
        <f t="shared" si="722"/>
        <v>0</v>
      </c>
      <c r="G833" s="74">
        <f t="shared" si="723"/>
        <v>0</v>
      </c>
      <c r="H833" s="74">
        <f t="shared" si="724"/>
        <v>0</v>
      </c>
      <c r="I833" s="74">
        <f t="shared" si="725"/>
        <v>0</v>
      </c>
      <c r="J833" s="74">
        <f t="shared" si="726"/>
        <v>0</v>
      </c>
      <c r="K833" s="94">
        <f t="shared" si="727"/>
        <v>0</v>
      </c>
      <c r="L833" s="95">
        <f t="shared" si="728"/>
        <v>0</v>
      </c>
      <c r="M833" s="95">
        <f t="shared" si="729"/>
        <v>0</v>
      </c>
      <c r="N833" s="95">
        <f t="shared" si="730"/>
        <v>0</v>
      </c>
      <c r="O833" s="76">
        <f t="shared" si="731"/>
        <v>0</v>
      </c>
      <c r="P833" s="74">
        <f t="shared" si="732"/>
        <v>0</v>
      </c>
      <c r="Q833" s="74">
        <f t="shared" si="733"/>
        <v>0</v>
      </c>
      <c r="R833" s="74">
        <f t="shared" si="734"/>
        <v>0</v>
      </c>
      <c r="S833" s="94">
        <f t="shared" si="735"/>
        <v>0</v>
      </c>
      <c r="T833" s="95">
        <f t="shared" si="736"/>
        <v>0</v>
      </c>
      <c r="U833" s="95">
        <f t="shared" si="737"/>
        <v>0</v>
      </c>
      <c r="V833" s="95">
        <f t="shared" si="738"/>
        <v>0</v>
      </c>
      <c r="W833" s="76">
        <f t="shared" si="739"/>
        <v>0</v>
      </c>
    </row>
    <row r="834" spans="1:23" x14ac:dyDescent="0.2">
      <c r="A834" s="72"/>
      <c r="B834" s="110"/>
      <c r="C834" s="111"/>
      <c r="D834" s="112"/>
      <c r="E834" s="112"/>
      <c r="F834" s="74">
        <f t="shared" si="722"/>
        <v>0</v>
      </c>
      <c r="G834" s="74">
        <f t="shared" si="723"/>
        <v>0</v>
      </c>
      <c r="H834" s="74">
        <f t="shared" si="724"/>
        <v>0</v>
      </c>
      <c r="I834" s="74">
        <f t="shared" si="725"/>
        <v>0</v>
      </c>
      <c r="J834" s="74">
        <f t="shared" si="726"/>
        <v>0</v>
      </c>
      <c r="K834" s="94">
        <f t="shared" si="727"/>
        <v>0</v>
      </c>
      <c r="L834" s="95">
        <f t="shared" si="728"/>
        <v>0</v>
      </c>
      <c r="M834" s="95">
        <f t="shared" si="729"/>
        <v>0</v>
      </c>
      <c r="N834" s="95">
        <f t="shared" si="730"/>
        <v>0</v>
      </c>
      <c r="O834" s="76">
        <f t="shared" si="731"/>
        <v>0</v>
      </c>
      <c r="P834" s="74">
        <f t="shared" si="732"/>
        <v>0</v>
      </c>
      <c r="Q834" s="74">
        <f t="shared" si="733"/>
        <v>0</v>
      </c>
      <c r="R834" s="74">
        <f t="shared" si="734"/>
        <v>0</v>
      </c>
      <c r="S834" s="94">
        <f t="shared" si="735"/>
        <v>0</v>
      </c>
      <c r="T834" s="95">
        <f t="shared" si="736"/>
        <v>0</v>
      </c>
      <c r="U834" s="95">
        <f t="shared" si="737"/>
        <v>0</v>
      </c>
      <c r="V834" s="95">
        <f t="shared" si="738"/>
        <v>0</v>
      </c>
      <c r="W834" s="76">
        <f t="shared" si="739"/>
        <v>0</v>
      </c>
    </row>
    <row r="835" spans="1:23" x14ac:dyDescent="0.2">
      <c r="A835" s="113"/>
      <c r="B835" s="114"/>
      <c r="C835" s="115"/>
      <c r="D835" s="73"/>
      <c r="E835" s="73"/>
      <c r="F835" s="74">
        <f t="shared" si="722"/>
        <v>0</v>
      </c>
      <c r="G835" s="74">
        <f t="shared" si="723"/>
        <v>0</v>
      </c>
      <c r="H835" s="74">
        <f t="shared" si="724"/>
        <v>0</v>
      </c>
      <c r="I835" s="74">
        <f t="shared" si="725"/>
        <v>0</v>
      </c>
      <c r="J835" s="74">
        <f t="shared" si="726"/>
        <v>0</v>
      </c>
      <c r="K835" s="94">
        <f t="shared" si="727"/>
        <v>0</v>
      </c>
      <c r="L835" s="95">
        <f t="shared" si="728"/>
        <v>0</v>
      </c>
      <c r="M835" s="95">
        <f t="shared" si="729"/>
        <v>0</v>
      </c>
      <c r="N835" s="95">
        <f t="shared" si="730"/>
        <v>0</v>
      </c>
      <c r="O835" s="76">
        <f t="shared" si="731"/>
        <v>0</v>
      </c>
      <c r="P835" s="74">
        <f t="shared" si="732"/>
        <v>0</v>
      </c>
      <c r="Q835" s="74">
        <f t="shared" si="733"/>
        <v>0</v>
      </c>
      <c r="R835" s="74">
        <f t="shared" si="734"/>
        <v>0</v>
      </c>
      <c r="S835" s="94">
        <f t="shared" si="735"/>
        <v>0</v>
      </c>
      <c r="T835" s="95">
        <f t="shared" si="736"/>
        <v>0</v>
      </c>
      <c r="U835" s="95">
        <f t="shared" si="737"/>
        <v>0</v>
      </c>
      <c r="V835" s="95">
        <f t="shared" si="738"/>
        <v>0</v>
      </c>
      <c r="W835" s="76">
        <f t="shared" si="739"/>
        <v>0</v>
      </c>
    </row>
    <row r="836" spans="1:23" x14ac:dyDescent="0.2">
      <c r="A836" s="72"/>
      <c r="B836" s="110"/>
      <c r="C836" s="111"/>
      <c r="D836" s="112"/>
      <c r="E836" s="112"/>
      <c r="F836" s="74">
        <f t="shared" si="722"/>
        <v>0</v>
      </c>
      <c r="G836" s="74">
        <f t="shared" si="723"/>
        <v>0</v>
      </c>
      <c r="H836" s="74">
        <f t="shared" si="724"/>
        <v>0</v>
      </c>
      <c r="I836" s="74">
        <f t="shared" si="725"/>
        <v>0</v>
      </c>
      <c r="J836" s="74">
        <f t="shared" si="726"/>
        <v>0</v>
      </c>
      <c r="K836" s="94">
        <f t="shared" si="727"/>
        <v>0</v>
      </c>
      <c r="L836" s="95">
        <f t="shared" si="728"/>
        <v>0</v>
      </c>
      <c r="M836" s="95">
        <f t="shared" si="729"/>
        <v>0</v>
      </c>
      <c r="N836" s="95">
        <f t="shared" si="730"/>
        <v>0</v>
      </c>
      <c r="O836" s="76">
        <f t="shared" si="731"/>
        <v>0</v>
      </c>
      <c r="P836" s="74">
        <f t="shared" si="732"/>
        <v>0</v>
      </c>
      <c r="Q836" s="74">
        <f t="shared" si="733"/>
        <v>0</v>
      </c>
      <c r="R836" s="74">
        <f t="shared" si="734"/>
        <v>0</v>
      </c>
      <c r="S836" s="94">
        <f t="shared" si="735"/>
        <v>0</v>
      </c>
      <c r="T836" s="95">
        <f t="shared" si="736"/>
        <v>0</v>
      </c>
      <c r="U836" s="95">
        <f t="shared" si="737"/>
        <v>0</v>
      </c>
      <c r="V836" s="95">
        <f t="shared" si="738"/>
        <v>0</v>
      </c>
      <c r="W836" s="76">
        <f t="shared" si="739"/>
        <v>0</v>
      </c>
    </row>
    <row r="837" spans="1:23" x14ac:dyDescent="0.2">
      <c r="A837" s="113"/>
      <c r="B837" s="114"/>
      <c r="C837" s="115"/>
      <c r="D837" s="73"/>
      <c r="E837" s="73"/>
      <c r="F837" s="74">
        <f t="shared" si="722"/>
        <v>0</v>
      </c>
      <c r="G837" s="74">
        <f t="shared" si="723"/>
        <v>0</v>
      </c>
      <c r="H837" s="74">
        <f t="shared" si="724"/>
        <v>0</v>
      </c>
      <c r="I837" s="74">
        <f t="shared" si="725"/>
        <v>0</v>
      </c>
      <c r="J837" s="74">
        <f t="shared" si="726"/>
        <v>0</v>
      </c>
      <c r="K837" s="94">
        <f t="shared" si="727"/>
        <v>0</v>
      </c>
      <c r="L837" s="95">
        <f t="shared" si="728"/>
        <v>0</v>
      </c>
      <c r="M837" s="95">
        <f t="shared" si="729"/>
        <v>0</v>
      </c>
      <c r="N837" s="95">
        <f t="shared" si="730"/>
        <v>0</v>
      </c>
      <c r="O837" s="76">
        <f t="shared" si="731"/>
        <v>0</v>
      </c>
      <c r="P837" s="74">
        <f t="shared" si="732"/>
        <v>0</v>
      </c>
      <c r="Q837" s="74">
        <f t="shared" si="733"/>
        <v>0</v>
      </c>
      <c r="R837" s="74">
        <f t="shared" si="734"/>
        <v>0</v>
      </c>
      <c r="S837" s="94">
        <f t="shared" si="735"/>
        <v>0</v>
      </c>
      <c r="T837" s="95">
        <f t="shared" si="736"/>
        <v>0</v>
      </c>
      <c r="U837" s="95">
        <f t="shared" si="737"/>
        <v>0</v>
      </c>
      <c r="V837" s="95">
        <f t="shared" si="738"/>
        <v>0</v>
      </c>
      <c r="W837" s="76">
        <f t="shared" si="739"/>
        <v>0</v>
      </c>
    </row>
    <row r="838" spans="1:23" x14ac:dyDescent="0.2">
      <c r="A838" s="72"/>
      <c r="B838" s="110"/>
      <c r="C838" s="111"/>
      <c r="D838" s="112"/>
      <c r="E838" s="112"/>
      <c r="F838" s="74">
        <f t="shared" si="722"/>
        <v>0</v>
      </c>
      <c r="G838" s="74">
        <f t="shared" si="723"/>
        <v>0</v>
      </c>
      <c r="H838" s="74">
        <f t="shared" si="724"/>
        <v>0</v>
      </c>
      <c r="I838" s="74">
        <f t="shared" si="725"/>
        <v>0</v>
      </c>
      <c r="J838" s="74">
        <f t="shared" si="726"/>
        <v>0</v>
      </c>
      <c r="K838" s="94">
        <f t="shared" si="727"/>
        <v>0</v>
      </c>
      <c r="L838" s="95">
        <f t="shared" si="728"/>
        <v>0</v>
      </c>
      <c r="M838" s="95">
        <f t="shared" si="729"/>
        <v>0</v>
      </c>
      <c r="N838" s="95">
        <f t="shared" si="730"/>
        <v>0</v>
      </c>
      <c r="O838" s="76">
        <f t="shared" si="731"/>
        <v>0</v>
      </c>
      <c r="P838" s="74">
        <f t="shared" si="732"/>
        <v>0</v>
      </c>
      <c r="Q838" s="74">
        <f t="shared" si="733"/>
        <v>0</v>
      </c>
      <c r="R838" s="74">
        <f t="shared" si="734"/>
        <v>0</v>
      </c>
      <c r="S838" s="94">
        <f t="shared" si="735"/>
        <v>0</v>
      </c>
      <c r="T838" s="95">
        <f t="shared" si="736"/>
        <v>0</v>
      </c>
      <c r="U838" s="95">
        <f t="shared" si="737"/>
        <v>0</v>
      </c>
      <c r="V838" s="95">
        <f t="shared" si="738"/>
        <v>0</v>
      </c>
      <c r="W838" s="76">
        <f t="shared" si="739"/>
        <v>0</v>
      </c>
    </row>
    <row r="839" spans="1:23" x14ac:dyDescent="0.2">
      <c r="A839" s="79" t="s">
        <v>249</v>
      </c>
      <c r="B839" s="80"/>
      <c r="C839" s="81"/>
      <c r="D839" s="82"/>
      <c r="E839" s="82"/>
      <c r="F839" s="83">
        <f>SUM(F831:F838)</f>
        <v>0</v>
      </c>
      <c r="G839" s="83">
        <f>SUM(G831:G838)</f>
        <v>0</v>
      </c>
      <c r="H839" s="83">
        <f t="shared" ref="H839:W839" si="740">SUM(H831:H838)</f>
        <v>0</v>
      </c>
      <c r="I839" s="83">
        <f t="shared" si="740"/>
        <v>0</v>
      </c>
      <c r="J839" s="83">
        <f t="shared" si="740"/>
        <v>0</v>
      </c>
      <c r="K839" s="83">
        <f t="shared" si="740"/>
        <v>0</v>
      </c>
      <c r="L839" s="84">
        <f t="shared" si="740"/>
        <v>0</v>
      </c>
      <c r="M839" s="84">
        <f t="shared" si="740"/>
        <v>0</v>
      </c>
      <c r="N839" s="84">
        <f t="shared" si="740"/>
        <v>0</v>
      </c>
      <c r="O839" s="85">
        <f t="shared" si="740"/>
        <v>0</v>
      </c>
      <c r="P839" s="83">
        <f t="shared" si="740"/>
        <v>0</v>
      </c>
      <c r="Q839" s="83">
        <f t="shared" si="740"/>
        <v>0</v>
      </c>
      <c r="R839" s="83">
        <f t="shared" si="740"/>
        <v>0</v>
      </c>
      <c r="S839" s="83">
        <f t="shared" si="740"/>
        <v>0</v>
      </c>
      <c r="T839" s="84">
        <f t="shared" si="740"/>
        <v>0</v>
      </c>
      <c r="U839" s="84">
        <f t="shared" si="740"/>
        <v>0</v>
      </c>
      <c r="V839" s="84">
        <f t="shared" si="740"/>
        <v>0</v>
      </c>
      <c r="W839" s="85">
        <f t="shared" si="740"/>
        <v>0</v>
      </c>
    </row>
    <row r="840" spans="1:23" x14ac:dyDescent="0.2">
      <c r="A840" s="100" t="s">
        <v>172</v>
      </c>
      <c r="B840" s="25"/>
      <c r="C840" s="26"/>
      <c r="D840" s="86"/>
      <c r="E840" s="86"/>
      <c r="F840" s="106"/>
      <c r="G840" s="106"/>
      <c r="H840" s="106"/>
      <c r="I840" s="106"/>
      <c r="J840" s="106"/>
      <c r="K840" s="106"/>
      <c r="L840" s="107"/>
      <c r="M840" s="107"/>
      <c r="N840" s="107"/>
      <c r="O840" s="108"/>
      <c r="P840" s="106"/>
      <c r="Q840" s="106"/>
      <c r="R840" s="106"/>
      <c r="S840" s="106"/>
      <c r="T840" s="107"/>
      <c r="U840" s="107"/>
      <c r="V840" s="107"/>
      <c r="W840" s="108"/>
    </row>
    <row r="841" spans="1:23" x14ac:dyDescent="0.2">
      <c r="A841" s="72"/>
      <c r="B841" s="110"/>
      <c r="C841" s="111"/>
      <c r="D841" s="112"/>
      <c r="E841" s="112"/>
      <c r="F841" s="74">
        <f t="shared" ref="F841:F848" si="741">C841*D841</f>
        <v>0</v>
      </c>
      <c r="G841" s="74">
        <f t="shared" ref="G841:G848" si="742">C841*E841</f>
        <v>0</v>
      </c>
      <c r="H841" s="74">
        <f t="shared" ref="H841:H848" si="743">F841*$H$12</f>
        <v>0</v>
      </c>
      <c r="I841" s="74">
        <f t="shared" ref="I841:I848" si="744">F841*$I$12</f>
        <v>0</v>
      </c>
      <c r="J841" s="74">
        <f t="shared" ref="J841:J848" si="745">F841*$J$12</f>
        <v>0</v>
      </c>
      <c r="K841" s="94">
        <f t="shared" ref="K841:K848" si="746">F841*$K$12</f>
        <v>0</v>
      </c>
      <c r="L841" s="95">
        <f t="shared" ref="L841:L848" si="747">F841-H841</f>
        <v>0</v>
      </c>
      <c r="M841" s="95">
        <f t="shared" ref="M841:M848" si="748">F841-I841</f>
        <v>0</v>
      </c>
      <c r="N841" s="95">
        <f t="shared" ref="N841:N848" si="749">F841-J841</f>
        <v>0</v>
      </c>
      <c r="O841" s="76">
        <f t="shared" ref="O841:O848" si="750">F841-K841</f>
        <v>0</v>
      </c>
      <c r="P841" s="74">
        <f t="shared" ref="P841:P848" si="751">G841*$P$12</f>
        <v>0</v>
      </c>
      <c r="Q841" s="74">
        <f t="shared" ref="Q841:Q848" si="752">G841*$Q$12</f>
        <v>0</v>
      </c>
      <c r="R841" s="74">
        <f t="shared" ref="R841:R848" si="753">G841*$R$12</f>
        <v>0</v>
      </c>
      <c r="S841" s="94">
        <f t="shared" ref="S841:S848" si="754">G841*$S$12</f>
        <v>0</v>
      </c>
      <c r="T841" s="95">
        <f t="shared" ref="T841:T848" si="755">G841-P841</f>
        <v>0</v>
      </c>
      <c r="U841" s="95">
        <f t="shared" ref="U841:U848" si="756">G841-Q841</f>
        <v>0</v>
      </c>
      <c r="V841" s="95">
        <f t="shared" ref="V841:V848" si="757">G841-R841</f>
        <v>0</v>
      </c>
      <c r="W841" s="76">
        <f t="shared" ref="W841:W848" si="758">G841-S841</f>
        <v>0</v>
      </c>
    </row>
    <row r="842" spans="1:23" x14ac:dyDescent="0.2">
      <c r="A842" s="72"/>
      <c r="B842" s="110"/>
      <c r="C842" s="111"/>
      <c r="D842" s="112"/>
      <c r="E842" s="112"/>
      <c r="F842" s="74">
        <f t="shared" si="741"/>
        <v>0</v>
      </c>
      <c r="G842" s="74">
        <f t="shared" si="742"/>
        <v>0</v>
      </c>
      <c r="H842" s="74">
        <f t="shared" si="743"/>
        <v>0</v>
      </c>
      <c r="I842" s="74">
        <f t="shared" si="744"/>
        <v>0</v>
      </c>
      <c r="J842" s="74">
        <f t="shared" si="745"/>
        <v>0</v>
      </c>
      <c r="K842" s="94">
        <f t="shared" si="746"/>
        <v>0</v>
      </c>
      <c r="L842" s="95">
        <f t="shared" si="747"/>
        <v>0</v>
      </c>
      <c r="M842" s="95">
        <f t="shared" si="748"/>
        <v>0</v>
      </c>
      <c r="N842" s="95">
        <f t="shared" si="749"/>
        <v>0</v>
      </c>
      <c r="O842" s="76">
        <f t="shared" si="750"/>
        <v>0</v>
      </c>
      <c r="P842" s="74">
        <f t="shared" si="751"/>
        <v>0</v>
      </c>
      <c r="Q842" s="74">
        <f t="shared" si="752"/>
        <v>0</v>
      </c>
      <c r="R842" s="74">
        <f t="shared" si="753"/>
        <v>0</v>
      </c>
      <c r="S842" s="94">
        <f t="shared" si="754"/>
        <v>0</v>
      </c>
      <c r="T842" s="95">
        <f t="shared" si="755"/>
        <v>0</v>
      </c>
      <c r="U842" s="95">
        <f t="shared" si="756"/>
        <v>0</v>
      </c>
      <c r="V842" s="95">
        <f t="shared" si="757"/>
        <v>0</v>
      </c>
      <c r="W842" s="76">
        <f t="shared" si="758"/>
        <v>0</v>
      </c>
    </row>
    <row r="843" spans="1:23" x14ac:dyDescent="0.2">
      <c r="A843" s="113"/>
      <c r="B843" s="114"/>
      <c r="C843" s="115"/>
      <c r="D843" s="73"/>
      <c r="E843" s="73"/>
      <c r="F843" s="74">
        <f t="shared" si="741"/>
        <v>0</v>
      </c>
      <c r="G843" s="74">
        <f t="shared" si="742"/>
        <v>0</v>
      </c>
      <c r="H843" s="74">
        <f t="shared" si="743"/>
        <v>0</v>
      </c>
      <c r="I843" s="74">
        <f t="shared" si="744"/>
        <v>0</v>
      </c>
      <c r="J843" s="74">
        <f t="shared" si="745"/>
        <v>0</v>
      </c>
      <c r="K843" s="94">
        <f t="shared" si="746"/>
        <v>0</v>
      </c>
      <c r="L843" s="95">
        <f t="shared" si="747"/>
        <v>0</v>
      </c>
      <c r="M843" s="95">
        <f t="shared" si="748"/>
        <v>0</v>
      </c>
      <c r="N843" s="95">
        <f t="shared" si="749"/>
        <v>0</v>
      </c>
      <c r="O843" s="76">
        <f t="shared" si="750"/>
        <v>0</v>
      </c>
      <c r="P843" s="74">
        <f t="shared" si="751"/>
        <v>0</v>
      </c>
      <c r="Q843" s="74">
        <f t="shared" si="752"/>
        <v>0</v>
      </c>
      <c r="R843" s="74">
        <f t="shared" si="753"/>
        <v>0</v>
      </c>
      <c r="S843" s="94">
        <f t="shared" si="754"/>
        <v>0</v>
      </c>
      <c r="T843" s="95">
        <f t="shared" si="755"/>
        <v>0</v>
      </c>
      <c r="U843" s="95">
        <f t="shared" si="756"/>
        <v>0</v>
      </c>
      <c r="V843" s="95">
        <f t="shared" si="757"/>
        <v>0</v>
      </c>
      <c r="W843" s="76">
        <f t="shared" si="758"/>
        <v>0</v>
      </c>
    </row>
    <row r="844" spans="1:23" x14ac:dyDescent="0.2">
      <c r="A844" s="72"/>
      <c r="B844" s="110"/>
      <c r="C844" s="111"/>
      <c r="D844" s="112"/>
      <c r="E844" s="112"/>
      <c r="F844" s="74">
        <f t="shared" si="741"/>
        <v>0</v>
      </c>
      <c r="G844" s="74">
        <f t="shared" si="742"/>
        <v>0</v>
      </c>
      <c r="H844" s="74">
        <f t="shared" si="743"/>
        <v>0</v>
      </c>
      <c r="I844" s="74">
        <f t="shared" si="744"/>
        <v>0</v>
      </c>
      <c r="J844" s="74">
        <f t="shared" si="745"/>
        <v>0</v>
      </c>
      <c r="K844" s="94">
        <f t="shared" si="746"/>
        <v>0</v>
      </c>
      <c r="L844" s="95">
        <f t="shared" si="747"/>
        <v>0</v>
      </c>
      <c r="M844" s="95">
        <f t="shared" si="748"/>
        <v>0</v>
      </c>
      <c r="N844" s="95">
        <f t="shared" si="749"/>
        <v>0</v>
      </c>
      <c r="O844" s="76">
        <f t="shared" si="750"/>
        <v>0</v>
      </c>
      <c r="P844" s="74">
        <f t="shared" si="751"/>
        <v>0</v>
      </c>
      <c r="Q844" s="74">
        <f t="shared" si="752"/>
        <v>0</v>
      </c>
      <c r="R844" s="74">
        <f t="shared" si="753"/>
        <v>0</v>
      </c>
      <c r="S844" s="94">
        <f t="shared" si="754"/>
        <v>0</v>
      </c>
      <c r="T844" s="95">
        <f t="shared" si="755"/>
        <v>0</v>
      </c>
      <c r="U844" s="95">
        <f t="shared" si="756"/>
        <v>0</v>
      </c>
      <c r="V844" s="95">
        <f t="shared" si="757"/>
        <v>0</v>
      </c>
      <c r="W844" s="76">
        <f t="shared" si="758"/>
        <v>0</v>
      </c>
    </row>
    <row r="845" spans="1:23" x14ac:dyDescent="0.2">
      <c r="A845" s="113"/>
      <c r="B845" s="114"/>
      <c r="C845" s="115"/>
      <c r="D845" s="73"/>
      <c r="E845" s="73"/>
      <c r="F845" s="74">
        <f t="shared" si="741"/>
        <v>0</v>
      </c>
      <c r="G845" s="74">
        <f t="shared" si="742"/>
        <v>0</v>
      </c>
      <c r="H845" s="74">
        <f t="shared" si="743"/>
        <v>0</v>
      </c>
      <c r="I845" s="74">
        <f t="shared" si="744"/>
        <v>0</v>
      </c>
      <c r="J845" s="74">
        <f t="shared" si="745"/>
        <v>0</v>
      </c>
      <c r="K845" s="94">
        <f t="shared" si="746"/>
        <v>0</v>
      </c>
      <c r="L845" s="95">
        <f t="shared" si="747"/>
        <v>0</v>
      </c>
      <c r="M845" s="95">
        <f t="shared" si="748"/>
        <v>0</v>
      </c>
      <c r="N845" s="95">
        <f t="shared" si="749"/>
        <v>0</v>
      </c>
      <c r="O845" s="76">
        <f t="shared" si="750"/>
        <v>0</v>
      </c>
      <c r="P845" s="74">
        <f t="shared" si="751"/>
        <v>0</v>
      </c>
      <c r="Q845" s="74">
        <f t="shared" si="752"/>
        <v>0</v>
      </c>
      <c r="R845" s="74">
        <f t="shared" si="753"/>
        <v>0</v>
      </c>
      <c r="S845" s="94">
        <f t="shared" si="754"/>
        <v>0</v>
      </c>
      <c r="T845" s="95">
        <f t="shared" si="755"/>
        <v>0</v>
      </c>
      <c r="U845" s="95">
        <f t="shared" si="756"/>
        <v>0</v>
      </c>
      <c r="V845" s="95">
        <f t="shared" si="757"/>
        <v>0</v>
      </c>
      <c r="W845" s="76">
        <f t="shared" si="758"/>
        <v>0</v>
      </c>
    </row>
    <row r="846" spans="1:23" x14ac:dyDescent="0.2">
      <c r="A846" s="72"/>
      <c r="B846" s="110"/>
      <c r="C846" s="111"/>
      <c r="D846" s="112"/>
      <c r="E846" s="112"/>
      <c r="F846" s="74">
        <f t="shared" si="741"/>
        <v>0</v>
      </c>
      <c r="G846" s="74">
        <f t="shared" si="742"/>
        <v>0</v>
      </c>
      <c r="H846" s="74">
        <f t="shared" si="743"/>
        <v>0</v>
      </c>
      <c r="I846" s="74">
        <f t="shared" si="744"/>
        <v>0</v>
      </c>
      <c r="J846" s="74">
        <f t="shared" si="745"/>
        <v>0</v>
      </c>
      <c r="K846" s="94">
        <f t="shared" si="746"/>
        <v>0</v>
      </c>
      <c r="L846" s="95">
        <f t="shared" si="747"/>
        <v>0</v>
      </c>
      <c r="M846" s="95">
        <f t="shared" si="748"/>
        <v>0</v>
      </c>
      <c r="N846" s="95">
        <f t="shared" si="749"/>
        <v>0</v>
      </c>
      <c r="O846" s="76">
        <f t="shared" si="750"/>
        <v>0</v>
      </c>
      <c r="P846" s="74">
        <f t="shared" si="751"/>
        <v>0</v>
      </c>
      <c r="Q846" s="74">
        <f t="shared" si="752"/>
        <v>0</v>
      </c>
      <c r="R846" s="74">
        <f t="shared" si="753"/>
        <v>0</v>
      </c>
      <c r="S846" s="94">
        <f t="shared" si="754"/>
        <v>0</v>
      </c>
      <c r="T846" s="95">
        <f t="shared" si="755"/>
        <v>0</v>
      </c>
      <c r="U846" s="95">
        <f t="shared" si="756"/>
        <v>0</v>
      </c>
      <c r="V846" s="95">
        <f t="shared" si="757"/>
        <v>0</v>
      </c>
      <c r="W846" s="76">
        <f t="shared" si="758"/>
        <v>0</v>
      </c>
    </row>
    <row r="847" spans="1:23" x14ac:dyDescent="0.2">
      <c r="A847" s="113"/>
      <c r="B847" s="114"/>
      <c r="C847" s="115"/>
      <c r="D847" s="73"/>
      <c r="E847" s="73"/>
      <c r="F847" s="74">
        <f t="shared" si="741"/>
        <v>0</v>
      </c>
      <c r="G847" s="74">
        <f t="shared" si="742"/>
        <v>0</v>
      </c>
      <c r="H847" s="74">
        <f t="shared" si="743"/>
        <v>0</v>
      </c>
      <c r="I847" s="74">
        <f t="shared" si="744"/>
        <v>0</v>
      </c>
      <c r="J847" s="74">
        <f t="shared" si="745"/>
        <v>0</v>
      </c>
      <c r="K847" s="94">
        <f t="shared" si="746"/>
        <v>0</v>
      </c>
      <c r="L847" s="95">
        <f t="shared" si="747"/>
        <v>0</v>
      </c>
      <c r="M847" s="95">
        <f t="shared" si="748"/>
        <v>0</v>
      </c>
      <c r="N847" s="95">
        <f t="shared" si="749"/>
        <v>0</v>
      </c>
      <c r="O847" s="76">
        <f t="shared" si="750"/>
        <v>0</v>
      </c>
      <c r="P847" s="74">
        <f t="shared" si="751"/>
        <v>0</v>
      </c>
      <c r="Q847" s="74">
        <f t="shared" si="752"/>
        <v>0</v>
      </c>
      <c r="R847" s="74">
        <f t="shared" si="753"/>
        <v>0</v>
      </c>
      <c r="S847" s="94">
        <f t="shared" si="754"/>
        <v>0</v>
      </c>
      <c r="T847" s="95">
        <f t="shared" si="755"/>
        <v>0</v>
      </c>
      <c r="U847" s="95">
        <f t="shared" si="756"/>
        <v>0</v>
      </c>
      <c r="V847" s="95">
        <f t="shared" si="757"/>
        <v>0</v>
      </c>
      <c r="W847" s="76">
        <f t="shared" si="758"/>
        <v>0</v>
      </c>
    </row>
    <row r="848" spans="1:23" x14ac:dyDescent="0.2">
      <c r="A848" s="72"/>
      <c r="B848" s="110"/>
      <c r="C848" s="111"/>
      <c r="D848" s="112"/>
      <c r="E848" s="112"/>
      <c r="F848" s="74">
        <f t="shared" si="741"/>
        <v>0</v>
      </c>
      <c r="G848" s="74">
        <f t="shared" si="742"/>
        <v>0</v>
      </c>
      <c r="H848" s="74">
        <f t="shared" si="743"/>
        <v>0</v>
      </c>
      <c r="I848" s="74">
        <f t="shared" si="744"/>
        <v>0</v>
      </c>
      <c r="J848" s="74">
        <f t="shared" si="745"/>
        <v>0</v>
      </c>
      <c r="K848" s="94">
        <f t="shared" si="746"/>
        <v>0</v>
      </c>
      <c r="L848" s="95">
        <f t="shared" si="747"/>
        <v>0</v>
      </c>
      <c r="M848" s="95">
        <f t="shared" si="748"/>
        <v>0</v>
      </c>
      <c r="N848" s="95">
        <f t="shared" si="749"/>
        <v>0</v>
      </c>
      <c r="O848" s="76">
        <f t="shared" si="750"/>
        <v>0</v>
      </c>
      <c r="P848" s="74">
        <f t="shared" si="751"/>
        <v>0</v>
      </c>
      <c r="Q848" s="74">
        <f t="shared" si="752"/>
        <v>0</v>
      </c>
      <c r="R848" s="74">
        <f t="shared" si="753"/>
        <v>0</v>
      </c>
      <c r="S848" s="94">
        <f t="shared" si="754"/>
        <v>0</v>
      </c>
      <c r="T848" s="95">
        <f t="shared" si="755"/>
        <v>0</v>
      </c>
      <c r="U848" s="95">
        <f t="shared" si="756"/>
        <v>0</v>
      </c>
      <c r="V848" s="95">
        <f t="shared" si="757"/>
        <v>0</v>
      </c>
      <c r="W848" s="76">
        <f t="shared" si="758"/>
        <v>0</v>
      </c>
    </row>
    <row r="849" spans="1:23" x14ac:dyDescent="0.2">
      <c r="A849" s="79" t="s">
        <v>173</v>
      </c>
      <c r="B849" s="80"/>
      <c r="C849" s="81"/>
      <c r="D849" s="82"/>
      <c r="E849" s="82"/>
      <c r="F849" s="83">
        <f>SUM(F841:F848)</f>
        <v>0</v>
      </c>
      <c r="G849" s="83">
        <f>SUM(G841:G848)</f>
        <v>0</v>
      </c>
      <c r="H849" s="83">
        <f t="shared" ref="H849:W849" si="759">SUM(H841:H848)</f>
        <v>0</v>
      </c>
      <c r="I849" s="83">
        <f t="shared" si="759"/>
        <v>0</v>
      </c>
      <c r="J849" s="83">
        <f t="shared" si="759"/>
        <v>0</v>
      </c>
      <c r="K849" s="83">
        <f t="shared" si="759"/>
        <v>0</v>
      </c>
      <c r="L849" s="84">
        <f t="shared" si="759"/>
        <v>0</v>
      </c>
      <c r="M849" s="84">
        <f t="shared" si="759"/>
        <v>0</v>
      </c>
      <c r="N849" s="84">
        <f t="shared" si="759"/>
        <v>0</v>
      </c>
      <c r="O849" s="85">
        <f t="shared" si="759"/>
        <v>0</v>
      </c>
      <c r="P849" s="83">
        <f t="shared" si="759"/>
        <v>0</v>
      </c>
      <c r="Q849" s="83">
        <f t="shared" si="759"/>
        <v>0</v>
      </c>
      <c r="R849" s="83">
        <f t="shared" si="759"/>
        <v>0</v>
      </c>
      <c r="S849" s="83">
        <f t="shared" si="759"/>
        <v>0</v>
      </c>
      <c r="T849" s="84">
        <f t="shared" si="759"/>
        <v>0</v>
      </c>
      <c r="U849" s="84">
        <f t="shared" si="759"/>
        <v>0</v>
      </c>
      <c r="V849" s="84">
        <f t="shared" si="759"/>
        <v>0</v>
      </c>
      <c r="W849" s="85">
        <f t="shared" si="759"/>
        <v>0</v>
      </c>
    </row>
    <row r="850" spans="1:23" x14ac:dyDescent="0.2">
      <c r="A850" s="116" t="s">
        <v>174</v>
      </c>
      <c r="B850" s="117"/>
      <c r="C850" s="118"/>
      <c r="D850" s="119"/>
      <c r="E850" s="119"/>
      <c r="F850" s="120"/>
      <c r="G850" s="120"/>
      <c r="H850" s="120"/>
      <c r="I850" s="120"/>
      <c r="J850" s="120"/>
      <c r="K850" s="120"/>
      <c r="L850" s="121"/>
      <c r="M850" s="121"/>
      <c r="N850" s="121"/>
      <c r="O850" s="122"/>
      <c r="P850" s="120"/>
      <c r="Q850" s="120"/>
      <c r="R850" s="120"/>
      <c r="S850" s="120"/>
      <c r="T850" s="121"/>
      <c r="U850" s="121"/>
      <c r="V850" s="121"/>
      <c r="W850" s="122"/>
    </row>
    <row r="851" spans="1:23" x14ac:dyDescent="0.2">
      <c r="A851" s="123"/>
      <c r="B851" s="124"/>
      <c r="C851" s="125"/>
      <c r="D851" s="126"/>
      <c r="E851" s="126"/>
      <c r="F851" s="127">
        <f>C851*D851</f>
        <v>0</v>
      </c>
      <c r="G851" s="127">
        <f>C851*E851</f>
        <v>0</v>
      </c>
      <c r="H851" s="127">
        <f>F851*$H$12</f>
        <v>0</v>
      </c>
      <c r="I851" s="127">
        <f>F851*$I$12</f>
        <v>0</v>
      </c>
      <c r="J851" s="127">
        <f>F851*$J$12</f>
        <v>0</v>
      </c>
      <c r="K851" s="128">
        <f>F851*$K$12</f>
        <v>0</v>
      </c>
      <c r="L851" s="129">
        <f>F851-H851</f>
        <v>0</v>
      </c>
      <c r="M851" s="129">
        <f>F851-I851</f>
        <v>0</v>
      </c>
      <c r="N851" s="129">
        <f>F851-J851</f>
        <v>0</v>
      </c>
      <c r="O851" s="130">
        <f>F851-K851</f>
        <v>0</v>
      </c>
      <c r="P851" s="127">
        <f>G851*$P$12</f>
        <v>0</v>
      </c>
      <c r="Q851" s="127">
        <f>G851*$Q$12</f>
        <v>0</v>
      </c>
      <c r="R851" s="127">
        <f>G851*$R$12</f>
        <v>0</v>
      </c>
      <c r="S851" s="128">
        <f>G851*$S$12</f>
        <v>0</v>
      </c>
      <c r="T851" s="129">
        <f>G851-P851</f>
        <v>0</v>
      </c>
      <c r="U851" s="129">
        <f>G851-Q851</f>
        <v>0</v>
      </c>
      <c r="V851" s="129">
        <f>G851-R851</f>
        <v>0</v>
      </c>
      <c r="W851" s="130">
        <f>G851-S851</f>
        <v>0</v>
      </c>
    </row>
    <row r="852" spans="1:23" x14ac:dyDescent="0.2">
      <c r="A852" s="123"/>
      <c r="B852" s="124"/>
      <c r="C852" s="125"/>
      <c r="D852" s="126"/>
      <c r="E852" s="126"/>
      <c r="F852" s="127">
        <f>C852*D852</f>
        <v>0</v>
      </c>
      <c r="G852" s="127">
        <f>C852*E852</f>
        <v>0</v>
      </c>
      <c r="H852" s="127">
        <f>F852*$H$12</f>
        <v>0</v>
      </c>
      <c r="I852" s="127">
        <f>F852*$I$12</f>
        <v>0</v>
      </c>
      <c r="J852" s="127">
        <f>F852*$J$12</f>
        <v>0</v>
      </c>
      <c r="K852" s="128">
        <f>F852*$K$12</f>
        <v>0</v>
      </c>
      <c r="L852" s="129">
        <f>F852-H852</f>
        <v>0</v>
      </c>
      <c r="M852" s="129">
        <f>F852-I852</f>
        <v>0</v>
      </c>
      <c r="N852" s="129">
        <f>F852-J852</f>
        <v>0</v>
      </c>
      <c r="O852" s="130">
        <f>F852-K852</f>
        <v>0</v>
      </c>
      <c r="P852" s="127">
        <f>G852*$P$12</f>
        <v>0</v>
      </c>
      <c r="Q852" s="127">
        <f>G852*$Q$12</f>
        <v>0</v>
      </c>
      <c r="R852" s="127">
        <f>G852*$R$12</f>
        <v>0</v>
      </c>
      <c r="S852" s="128">
        <f>G852*$S$12</f>
        <v>0</v>
      </c>
      <c r="T852" s="129">
        <f>G852-P852</f>
        <v>0</v>
      </c>
      <c r="U852" s="129">
        <f>G852-Q852</f>
        <v>0</v>
      </c>
      <c r="V852" s="129">
        <f>G852-R852</f>
        <v>0</v>
      </c>
      <c r="W852" s="130">
        <f>G852-S852</f>
        <v>0</v>
      </c>
    </row>
    <row r="853" spans="1:23" x14ac:dyDescent="0.2">
      <c r="A853" s="123"/>
      <c r="B853" s="124"/>
      <c r="C853" s="125"/>
      <c r="D853" s="126"/>
      <c r="E853" s="126"/>
      <c r="F853" s="127">
        <f>C853*D853</f>
        <v>0</v>
      </c>
      <c r="G853" s="127">
        <f>C853*E853</f>
        <v>0</v>
      </c>
      <c r="H853" s="127">
        <f>F853*$H$12</f>
        <v>0</v>
      </c>
      <c r="I853" s="127">
        <f>F853*$I$12</f>
        <v>0</v>
      </c>
      <c r="J853" s="127">
        <f>F853*$J$12</f>
        <v>0</v>
      </c>
      <c r="K853" s="128">
        <f>F853*$K$12</f>
        <v>0</v>
      </c>
      <c r="L853" s="129">
        <f>F853-H853</f>
        <v>0</v>
      </c>
      <c r="M853" s="129">
        <f>F853-I853</f>
        <v>0</v>
      </c>
      <c r="N853" s="129">
        <f>F853-J853</f>
        <v>0</v>
      </c>
      <c r="O853" s="130">
        <f>F853-K853</f>
        <v>0</v>
      </c>
      <c r="P853" s="127">
        <f>G853*$P$12</f>
        <v>0</v>
      </c>
      <c r="Q853" s="127">
        <f>G853*$Q$12</f>
        <v>0</v>
      </c>
      <c r="R853" s="127">
        <f>G853*$R$12</f>
        <v>0</v>
      </c>
      <c r="S853" s="128">
        <f>G853*$S$12</f>
        <v>0</v>
      </c>
      <c r="T853" s="129">
        <f>G853-P853</f>
        <v>0</v>
      </c>
      <c r="U853" s="129">
        <f>G853-Q853</f>
        <v>0</v>
      </c>
      <c r="V853" s="129">
        <f>G853-R853</f>
        <v>0</v>
      </c>
      <c r="W853" s="130">
        <f>G853-S853</f>
        <v>0</v>
      </c>
    </row>
    <row r="854" spans="1:23" x14ac:dyDescent="0.2">
      <c r="A854" s="123"/>
      <c r="B854" s="124"/>
      <c r="C854" s="125"/>
      <c r="D854" s="126"/>
      <c r="E854" s="126"/>
      <c r="F854" s="127">
        <f>C854*D854</f>
        <v>0</v>
      </c>
      <c r="G854" s="127">
        <f>C854*E854</f>
        <v>0</v>
      </c>
      <c r="H854" s="127">
        <f>F854*$H$12</f>
        <v>0</v>
      </c>
      <c r="I854" s="127">
        <f>F854*$I$12</f>
        <v>0</v>
      </c>
      <c r="J854" s="127">
        <f>F854*$J$12</f>
        <v>0</v>
      </c>
      <c r="K854" s="128">
        <f>F854*$K$12</f>
        <v>0</v>
      </c>
      <c r="L854" s="129">
        <f>F854-H854</f>
        <v>0</v>
      </c>
      <c r="M854" s="129">
        <f>F854-I854</f>
        <v>0</v>
      </c>
      <c r="N854" s="129">
        <f>F854-J854</f>
        <v>0</v>
      </c>
      <c r="O854" s="130">
        <f>F854-K854</f>
        <v>0</v>
      </c>
      <c r="P854" s="127">
        <f>G854*$P$12</f>
        <v>0</v>
      </c>
      <c r="Q854" s="127">
        <f>G854*$Q$12</f>
        <v>0</v>
      </c>
      <c r="R854" s="127">
        <f>G854*$R$12</f>
        <v>0</v>
      </c>
      <c r="S854" s="128">
        <f>G854*$S$12</f>
        <v>0</v>
      </c>
      <c r="T854" s="129">
        <f>G854-P854</f>
        <v>0</v>
      </c>
      <c r="U854" s="129">
        <f>G854-Q854</f>
        <v>0</v>
      </c>
      <c r="V854" s="129">
        <f>G854-R854</f>
        <v>0</v>
      </c>
      <c r="W854" s="130">
        <f>G854-S854</f>
        <v>0</v>
      </c>
    </row>
    <row r="855" spans="1:23" x14ac:dyDescent="0.2">
      <c r="A855" s="123"/>
      <c r="B855" s="124"/>
      <c r="C855" s="125"/>
      <c r="D855" s="126"/>
      <c r="E855" s="126"/>
      <c r="F855" s="127">
        <f>C855*D855</f>
        <v>0</v>
      </c>
      <c r="G855" s="127">
        <f>C855*E855</f>
        <v>0</v>
      </c>
      <c r="H855" s="127">
        <f>F855*$H$12</f>
        <v>0</v>
      </c>
      <c r="I855" s="127">
        <f>F855*$I$12</f>
        <v>0</v>
      </c>
      <c r="J855" s="127">
        <f>F855*$J$12</f>
        <v>0</v>
      </c>
      <c r="K855" s="128">
        <f>F855*$K$12</f>
        <v>0</v>
      </c>
      <c r="L855" s="129">
        <f>F855-H855</f>
        <v>0</v>
      </c>
      <c r="M855" s="129">
        <f>F855-I855</f>
        <v>0</v>
      </c>
      <c r="N855" s="129">
        <f>F855-J855</f>
        <v>0</v>
      </c>
      <c r="O855" s="130">
        <f>F855-K855</f>
        <v>0</v>
      </c>
      <c r="P855" s="127">
        <f>G855*$P$12</f>
        <v>0</v>
      </c>
      <c r="Q855" s="127">
        <f>G855*$Q$12</f>
        <v>0</v>
      </c>
      <c r="R855" s="127">
        <f>G855*$R$12</f>
        <v>0</v>
      </c>
      <c r="S855" s="128">
        <f>G855*$S$12</f>
        <v>0</v>
      </c>
      <c r="T855" s="129">
        <f>G855-P855</f>
        <v>0</v>
      </c>
      <c r="U855" s="129">
        <f>G855-Q855</f>
        <v>0</v>
      </c>
      <c r="V855" s="129">
        <f>G855-R855</f>
        <v>0</v>
      </c>
      <c r="W855" s="130">
        <f>G855-S855</f>
        <v>0</v>
      </c>
    </row>
    <row r="856" spans="1:23" x14ac:dyDescent="0.2">
      <c r="A856" s="131" t="s">
        <v>34</v>
      </c>
      <c r="B856" s="132"/>
      <c r="C856" s="133"/>
      <c r="D856" s="134"/>
      <c r="E856" s="134"/>
      <c r="F856" s="135">
        <f>SUM(F851:F855)</f>
        <v>0</v>
      </c>
      <c r="G856" s="135">
        <f>SUM(G851:G855)</f>
        <v>0</v>
      </c>
      <c r="H856" s="135">
        <f t="shared" ref="H856:W856" si="760">SUM(H851:H855)</f>
        <v>0</v>
      </c>
      <c r="I856" s="135">
        <f t="shared" si="760"/>
        <v>0</v>
      </c>
      <c r="J856" s="135">
        <f t="shared" si="760"/>
        <v>0</v>
      </c>
      <c r="K856" s="135">
        <f t="shared" si="760"/>
        <v>0</v>
      </c>
      <c r="L856" s="136">
        <f t="shared" si="760"/>
        <v>0</v>
      </c>
      <c r="M856" s="136">
        <f t="shared" si="760"/>
        <v>0</v>
      </c>
      <c r="N856" s="136">
        <f t="shared" si="760"/>
        <v>0</v>
      </c>
      <c r="O856" s="137">
        <f t="shared" si="760"/>
        <v>0</v>
      </c>
      <c r="P856" s="135">
        <f t="shared" si="760"/>
        <v>0</v>
      </c>
      <c r="Q856" s="135">
        <f t="shared" si="760"/>
        <v>0</v>
      </c>
      <c r="R856" s="135">
        <f t="shared" si="760"/>
        <v>0</v>
      </c>
      <c r="S856" s="135">
        <f t="shared" si="760"/>
        <v>0</v>
      </c>
      <c r="T856" s="136">
        <f t="shared" si="760"/>
        <v>0</v>
      </c>
      <c r="U856" s="136">
        <f t="shared" si="760"/>
        <v>0</v>
      </c>
      <c r="V856" s="136">
        <f t="shared" si="760"/>
        <v>0</v>
      </c>
      <c r="W856" s="137">
        <f t="shared" si="760"/>
        <v>0</v>
      </c>
    </row>
    <row r="857" spans="1:23" ht="38.25" x14ac:dyDescent="0.2">
      <c r="A857" s="24" t="s">
        <v>175</v>
      </c>
      <c r="B857" s="25"/>
      <c r="C857" s="26"/>
      <c r="D857" s="86"/>
      <c r="E857" s="86"/>
      <c r="F857" s="87"/>
      <c r="G857" s="87"/>
      <c r="H857" s="87"/>
      <c r="I857" s="87"/>
      <c r="J857" s="87"/>
      <c r="K857" s="87"/>
      <c r="L857" s="88"/>
      <c r="M857" s="88"/>
      <c r="N857" s="88"/>
      <c r="O857" s="89"/>
      <c r="P857" s="87"/>
      <c r="Q857" s="87"/>
      <c r="R857" s="87"/>
      <c r="S857" s="87"/>
      <c r="T857" s="88"/>
      <c r="U857" s="88"/>
      <c r="V857" s="88"/>
      <c r="W857" s="89"/>
    </row>
    <row r="858" spans="1:23" x14ac:dyDescent="0.2">
      <c r="A858" s="90"/>
      <c r="B858" s="91"/>
      <c r="C858" s="92"/>
      <c r="D858" s="93"/>
      <c r="E858" s="93"/>
      <c r="F858" s="74">
        <f>C858*D858</f>
        <v>0</v>
      </c>
      <c r="G858" s="74">
        <f>C858*E858</f>
        <v>0</v>
      </c>
      <c r="H858" s="77">
        <f>F858*$H$12</f>
        <v>0</v>
      </c>
      <c r="I858" s="77">
        <f>F858*$I$12</f>
        <v>0</v>
      </c>
      <c r="J858" s="77">
        <f>F858*$J$12</f>
        <v>0</v>
      </c>
      <c r="K858" s="138">
        <f>F858*$K$12</f>
        <v>0</v>
      </c>
      <c r="L858" s="139">
        <f>F858-H858</f>
        <v>0</v>
      </c>
      <c r="M858" s="139">
        <f>F858-I858</f>
        <v>0</v>
      </c>
      <c r="N858" s="139">
        <f>F858-J858</f>
        <v>0</v>
      </c>
      <c r="O858" s="76">
        <f>F858-K858</f>
        <v>0</v>
      </c>
      <c r="P858" s="77">
        <f>G858*$P$12</f>
        <v>0</v>
      </c>
      <c r="Q858" s="77">
        <f>G858*$Q$12</f>
        <v>0</v>
      </c>
      <c r="R858" s="77">
        <f>G858*$R$12</f>
        <v>0</v>
      </c>
      <c r="S858" s="138">
        <f>G858*$S$12</f>
        <v>0</v>
      </c>
      <c r="T858" s="139">
        <f>G858-P858</f>
        <v>0</v>
      </c>
      <c r="U858" s="139">
        <f>G858-Q858</f>
        <v>0</v>
      </c>
      <c r="V858" s="139">
        <f>G858-R858</f>
        <v>0</v>
      </c>
      <c r="W858" s="76">
        <f>G858-S858</f>
        <v>0</v>
      </c>
    </row>
    <row r="859" spans="1:23" x14ac:dyDescent="0.2">
      <c r="A859" s="90"/>
      <c r="B859" s="91"/>
      <c r="C859" s="92"/>
      <c r="D859" s="93"/>
      <c r="E859" s="93"/>
      <c r="F859" s="74">
        <f>C859*D859</f>
        <v>0</v>
      </c>
      <c r="G859" s="74">
        <f>C859*E859</f>
        <v>0</v>
      </c>
      <c r="H859" s="77">
        <f>F859*$H$12</f>
        <v>0</v>
      </c>
      <c r="I859" s="77">
        <f>F859*$I$12</f>
        <v>0</v>
      </c>
      <c r="J859" s="77">
        <f>F859*$J$12</f>
        <v>0</v>
      </c>
      <c r="K859" s="138">
        <f>F859*$K$12</f>
        <v>0</v>
      </c>
      <c r="L859" s="139">
        <f>F859-H859</f>
        <v>0</v>
      </c>
      <c r="M859" s="139">
        <f>F859-I859</f>
        <v>0</v>
      </c>
      <c r="N859" s="139">
        <f>F859-J859</f>
        <v>0</v>
      </c>
      <c r="O859" s="76">
        <f>F859-K859</f>
        <v>0</v>
      </c>
      <c r="P859" s="77">
        <f>G859*$P$12</f>
        <v>0</v>
      </c>
      <c r="Q859" s="77">
        <f>G859*$Q$12</f>
        <v>0</v>
      </c>
      <c r="R859" s="77">
        <f>G859*$R$12</f>
        <v>0</v>
      </c>
      <c r="S859" s="138">
        <f>G859*$S$12</f>
        <v>0</v>
      </c>
      <c r="T859" s="139">
        <f>G859-P859</f>
        <v>0</v>
      </c>
      <c r="U859" s="139">
        <f>G859-Q859</f>
        <v>0</v>
      </c>
      <c r="V859" s="139">
        <f>G859-R859</f>
        <v>0</v>
      </c>
      <c r="W859" s="76">
        <f>G859-S859</f>
        <v>0</v>
      </c>
    </row>
    <row r="860" spans="1:23" x14ac:dyDescent="0.2">
      <c r="A860" s="90"/>
      <c r="B860" s="91"/>
      <c r="C860" s="92"/>
      <c r="D860" s="93"/>
      <c r="E860" s="93"/>
      <c r="F860" s="74">
        <f>C860*D860</f>
        <v>0</v>
      </c>
      <c r="G860" s="74">
        <f>C860*E860</f>
        <v>0</v>
      </c>
      <c r="H860" s="77">
        <f>F860*$H$12</f>
        <v>0</v>
      </c>
      <c r="I860" s="77">
        <f>F860*$I$12</f>
        <v>0</v>
      </c>
      <c r="J860" s="77">
        <f>F860*$J$12</f>
        <v>0</v>
      </c>
      <c r="K860" s="138">
        <f>F860*$K$12</f>
        <v>0</v>
      </c>
      <c r="L860" s="139">
        <f>F860-H860</f>
        <v>0</v>
      </c>
      <c r="M860" s="139">
        <f>F860-I860</f>
        <v>0</v>
      </c>
      <c r="N860" s="139">
        <f>F860-J860</f>
        <v>0</v>
      </c>
      <c r="O860" s="76">
        <f>F860-K860</f>
        <v>0</v>
      </c>
      <c r="P860" s="77">
        <f>G860*$P$12</f>
        <v>0</v>
      </c>
      <c r="Q860" s="77">
        <f>G860*$Q$12</f>
        <v>0</v>
      </c>
      <c r="R860" s="77">
        <f>G860*$R$12</f>
        <v>0</v>
      </c>
      <c r="S860" s="138">
        <f>G860*$S$12</f>
        <v>0</v>
      </c>
      <c r="T860" s="139">
        <f>G860-P860</f>
        <v>0</v>
      </c>
      <c r="U860" s="139">
        <f>G860-Q860</f>
        <v>0</v>
      </c>
      <c r="V860" s="139">
        <f>G860-R860</f>
        <v>0</v>
      </c>
      <c r="W860" s="76">
        <f>G860-S860</f>
        <v>0</v>
      </c>
    </row>
    <row r="861" spans="1:23" x14ac:dyDescent="0.2">
      <c r="A861" s="90"/>
      <c r="B861" s="91"/>
      <c r="C861" s="92"/>
      <c r="D861" s="93"/>
      <c r="E861" s="93"/>
      <c r="F861" s="74">
        <f>C861*D861</f>
        <v>0</v>
      </c>
      <c r="G861" s="74">
        <f>C861*E861</f>
        <v>0</v>
      </c>
      <c r="H861" s="77">
        <f>F861*$H$12</f>
        <v>0</v>
      </c>
      <c r="I861" s="77">
        <f>F861*$I$12</f>
        <v>0</v>
      </c>
      <c r="J861" s="77">
        <f>F861*$J$12</f>
        <v>0</v>
      </c>
      <c r="K861" s="138">
        <f>F861*$K$12</f>
        <v>0</v>
      </c>
      <c r="L861" s="139">
        <f>F861-H861</f>
        <v>0</v>
      </c>
      <c r="M861" s="139">
        <f>F861-I861</f>
        <v>0</v>
      </c>
      <c r="N861" s="139">
        <f>F861-J861</f>
        <v>0</v>
      </c>
      <c r="O861" s="76">
        <f>F861-K861</f>
        <v>0</v>
      </c>
      <c r="P861" s="77">
        <f>G861*$P$12</f>
        <v>0</v>
      </c>
      <c r="Q861" s="77">
        <f>G861*$Q$12</f>
        <v>0</v>
      </c>
      <c r="R861" s="77">
        <f>G861*$R$12</f>
        <v>0</v>
      </c>
      <c r="S861" s="138">
        <f>G861*$S$12</f>
        <v>0</v>
      </c>
      <c r="T861" s="139">
        <f>G861-P861</f>
        <v>0</v>
      </c>
      <c r="U861" s="139">
        <f>G861-Q861</f>
        <v>0</v>
      </c>
      <c r="V861" s="139">
        <f>G861-R861</f>
        <v>0</v>
      </c>
      <c r="W861" s="76">
        <f>G861-S861</f>
        <v>0</v>
      </c>
    </row>
    <row r="862" spans="1:23" x14ac:dyDescent="0.2">
      <c r="A862" s="90"/>
      <c r="B862" s="91"/>
      <c r="C862" s="92"/>
      <c r="D862" s="93"/>
      <c r="E862" s="93"/>
      <c r="F862" s="74">
        <f>C862*D862</f>
        <v>0</v>
      </c>
      <c r="G862" s="74">
        <f>C862*E862</f>
        <v>0</v>
      </c>
      <c r="H862" s="77">
        <f>F862*$H$12</f>
        <v>0</v>
      </c>
      <c r="I862" s="77">
        <f>F862*$I$12</f>
        <v>0</v>
      </c>
      <c r="J862" s="77">
        <f>F862*$J$12</f>
        <v>0</v>
      </c>
      <c r="K862" s="138">
        <f>F862*$K$12</f>
        <v>0</v>
      </c>
      <c r="L862" s="139">
        <f>F862-H862</f>
        <v>0</v>
      </c>
      <c r="M862" s="139">
        <f>F862-I862</f>
        <v>0</v>
      </c>
      <c r="N862" s="139">
        <f>F862-J862</f>
        <v>0</v>
      </c>
      <c r="O862" s="76">
        <f>F862-K862</f>
        <v>0</v>
      </c>
      <c r="P862" s="77">
        <f>G862*$P$12</f>
        <v>0</v>
      </c>
      <c r="Q862" s="77">
        <f>G862*$Q$12</f>
        <v>0</v>
      </c>
      <c r="R862" s="77">
        <f>G862*$R$12</f>
        <v>0</v>
      </c>
      <c r="S862" s="138">
        <f>G862*$S$12</f>
        <v>0</v>
      </c>
      <c r="T862" s="139">
        <f>G862-P862</f>
        <v>0</v>
      </c>
      <c r="U862" s="139">
        <f>G862-Q862</f>
        <v>0</v>
      </c>
      <c r="V862" s="139">
        <f>G862-R862</f>
        <v>0</v>
      </c>
      <c r="W862" s="76">
        <f>G862-S862</f>
        <v>0</v>
      </c>
    </row>
    <row r="863" spans="1:23" x14ac:dyDescent="0.2">
      <c r="A863" s="96" t="s">
        <v>46</v>
      </c>
      <c r="B863" s="97"/>
      <c r="C863" s="98"/>
      <c r="D863" s="99"/>
      <c r="E863" s="99"/>
      <c r="F863" s="83">
        <f>SUM(F858:F862)</f>
        <v>0</v>
      </c>
      <c r="G863" s="83">
        <f>SUM(G858:G862)</f>
        <v>0</v>
      </c>
      <c r="H863" s="83">
        <f t="shared" ref="H863:W863" si="761">SUM(H858:H862)</f>
        <v>0</v>
      </c>
      <c r="I863" s="83">
        <f t="shared" si="761"/>
        <v>0</v>
      </c>
      <c r="J863" s="83">
        <f t="shared" si="761"/>
        <v>0</v>
      </c>
      <c r="K863" s="83">
        <f t="shared" si="761"/>
        <v>0</v>
      </c>
      <c r="L863" s="84">
        <f t="shared" si="761"/>
        <v>0</v>
      </c>
      <c r="M863" s="84">
        <f t="shared" si="761"/>
        <v>0</v>
      </c>
      <c r="N863" s="84">
        <f t="shared" si="761"/>
        <v>0</v>
      </c>
      <c r="O863" s="85">
        <f t="shared" si="761"/>
        <v>0</v>
      </c>
      <c r="P863" s="83">
        <f t="shared" si="761"/>
        <v>0</v>
      </c>
      <c r="Q863" s="83">
        <f t="shared" si="761"/>
        <v>0</v>
      </c>
      <c r="R863" s="83">
        <f t="shared" si="761"/>
        <v>0</v>
      </c>
      <c r="S863" s="83">
        <f t="shared" si="761"/>
        <v>0</v>
      </c>
      <c r="T863" s="84">
        <f t="shared" si="761"/>
        <v>0</v>
      </c>
      <c r="U863" s="84">
        <f t="shared" si="761"/>
        <v>0</v>
      </c>
      <c r="V863" s="84">
        <f t="shared" si="761"/>
        <v>0</v>
      </c>
      <c r="W863" s="85">
        <f t="shared" si="761"/>
        <v>0</v>
      </c>
    </row>
    <row r="864" spans="1:23" ht="13.5" thickBot="1" x14ac:dyDescent="0.25">
      <c r="A864" s="131" t="s">
        <v>176</v>
      </c>
      <c r="B864" s="132"/>
      <c r="C864" s="133"/>
      <c r="D864" s="134"/>
      <c r="E864" s="134"/>
      <c r="F864" s="135">
        <v>0</v>
      </c>
      <c r="G864" s="135">
        <v>0</v>
      </c>
      <c r="H864" s="135">
        <f>F864*$H$12</f>
        <v>0</v>
      </c>
      <c r="I864" s="135">
        <f>F864*$I$12</f>
        <v>0</v>
      </c>
      <c r="J864" s="135">
        <f>F864*$J$12</f>
        <v>0</v>
      </c>
      <c r="K864" s="135">
        <f>F864*$K$12</f>
        <v>0</v>
      </c>
      <c r="L864" s="136">
        <f>F864-H864</f>
        <v>0</v>
      </c>
      <c r="M864" s="136">
        <f>F864-I864</f>
        <v>0</v>
      </c>
      <c r="N864" s="136">
        <f>F864-J864</f>
        <v>0</v>
      </c>
      <c r="O864" s="137">
        <f>F864-K864</f>
        <v>0</v>
      </c>
      <c r="P864" s="135">
        <f>G864*$P$12</f>
        <v>0</v>
      </c>
      <c r="Q864" s="135">
        <f>G864*$Q$12</f>
        <v>0</v>
      </c>
      <c r="R864" s="135">
        <f>G864*$R$12</f>
        <v>0</v>
      </c>
      <c r="S864" s="135">
        <f>G864*$S$12</f>
        <v>0</v>
      </c>
      <c r="T864" s="136">
        <f>G864-P864</f>
        <v>0</v>
      </c>
      <c r="U864" s="136">
        <f>G864-Q864</f>
        <v>0</v>
      </c>
      <c r="V864" s="136">
        <f>G864-R864</f>
        <v>0</v>
      </c>
      <c r="W864" s="137">
        <f>G864-S864</f>
        <v>0</v>
      </c>
    </row>
    <row r="865" spans="1:23" ht="13.5" thickBot="1" x14ac:dyDescent="0.25">
      <c r="A865" s="170" t="s">
        <v>39</v>
      </c>
      <c r="B865" s="171"/>
      <c r="C865" s="172"/>
      <c r="D865" s="173"/>
      <c r="E865" s="173"/>
      <c r="F865" s="174">
        <f>F784+F791+F798+F805+F817+F829+F839+F849+F856+F863+F864</f>
        <v>0</v>
      </c>
      <c r="G865" s="174">
        <f t="shared" ref="G865:W865" si="762">G784+G791+G798+G805+G817+G829+G839+G849+G856+G863+G864</f>
        <v>0</v>
      </c>
      <c r="H865" s="174">
        <f t="shared" si="762"/>
        <v>0</v>
      </c>
      <c r="I865" s="174">
        <f t="shared" si="762"/>
        <v>0</v>
      </c>
      <c r="J865" s="174">
        <f t="shared" si="762"/>
        <v>0</v>
      </c>
      <c r="K865" s="174">
        <f t="shared" si="762"/>
        <v>0</v>
      </c>
      <c r="L865" s="174">
        <f t="shared" si="762"/>
        <v>0</v>
      </c>
      <c r="M865" s="174">
        <f t="shared" si="762"/>
        <v>0</v>
      </c>
      <c r="N865" s="174">
        <f t="shared" si="762"/>
        <v>0</v>
      </c>
      <c r="O865" s="174">
        <f t="shared" si="762"/>
        <v>0</v>
      </c>
      <c r="P865" s="174">
        <f t="shared" si="762"/>
        <v>0</v>
      </c>
      <c r="Q865" s="174">
        <f t="shared" si="762"/>
        <v>0</v>
      </c>
      <c r="R865" s="174">
        <f t="shared" si="762"/>
        <v>0</v>
      </c>
      <c r="S865" s="174">
        <f t="shared" si="762"/>
        <v>0</v>
      </c>
      <c r="T865" s="174">
        <f t="shared" si="762"/>
        <v>0</v>
      </c>
      <c r="U865" s="174">
        <f t="shared" si="762"/>
        <v>0</v>
      </c>
      <c r="V865" s="174">
        <f t="shared" si="762"/>
        <v>0</v>
      </c>
      <c r="W865" s="174">
        <f t="shared" si="762"/>
        <v>0</v>
      </c>
    </row>
    <row r="866" spans="1:23" ht="13.5" thickBot="1" x14ac:dyDescent="0.25">
      <c r="A866" s="184"/>
      <c r="B866" s="185"/>
      <c r="C866" s="186"/>
      <c r="D866" s="187"/>
      <c r="E866" s="187"/>
      <c r="F866" s="188"/>
      <c r="G866" s="188"/>
      <c r="H866" s="188"/>
      <c r="I866" s="188"/>
      <c r="J866" s="188"/>
      <c r="K866" s="188"/>
      <c r="L866" s="188"/>
      <c r="M866" s="188"/>
      <c r="N866" s="188"/>
      <c r="O866" s="188"/>
      <c r="P866" s="188"/>
      <c r="Q866" s="188"/>
      <c r="R866" s="188"/>
      <c r="S866" s="188"/>
      <c r="T866" s="188"/>
      <c r="U866" s="188"/>
      <c r="V866" s="188"/>
      <c r="W866" s="188"/>
    </row>
    <row r="867" spans="1:23" x14ac:dyDescent="0.2">
      <c r="A867" s="161" t="s">
        <v>40</v>
      </c>
      <c r="B867" s="140"/>
      <c r="C867" s="141"/>
      <c r="D867" s="141"/>
      <c r="E867" s="141"/>
      <c r="F867" s="142"/>
      <c r="G867" s="142"/>
      <c r="H867" s="142"/>
      <c r="I867" s="142"/>
      <c r="J867" s="142"/>
      <c r="K867" s="143"/>
      <c r="L867" s="144"/>
      <c r="M867" s="144"/>
      <c r="N867" s="144"/>
      <c r="O867" s="145"/>
      <c r="P867" s="142"/>
      <c r="Q867" s="142"/>
      <c r="R867" s="142"/>
      <c r="S867" s="143"/>
      <c r="T867" s="144"/>
      <c r="U867" s="144"/>
      <c r="V867" s="144"/>
      <c r="W867" s="145"/>
    </row>
    <row r="868" spans="1:23" x14ac:dyDescent="0.2">
      <c r="A868" s="19" t="s">
        <v>30</v>
      </c>
      <c r="B868" s="20"/>
      <c r="C868" s="21"/>
      <c r="D868" s="21"/>
      <c r="E868" s="21"/>
      <c r="F868" s="66"/>
      <c r="G868" s="66"/>
      <c r="H868" s="66"/>
      <c r="I868" s="66"/>
      <c r="J868" s="66"/>
      <c r="K868" s="66"/>
      <c r="L868" s="67"/>
      <c r="M868" s="67"/>
      <c r="N868" s="67"/>
      <c r="O868" s="68"/>
      <c r="P868" s="66"/>
      <c r="Q868" s="66"/>
      <c r="R868" s="66"/>
      <c r="S868" s="66"/>
      <c r="T868" s="67"/>
      <c r="U868" s="67"/>
      <c r="V868" s="67"/>
      <c r="W868" s="68"/>
    </row>
    <row r="869" spans="1:23" ht="25.5" x14ac:dyDescent="0.2">
      <c r="A869" s="72" t="s">
        <v>121</v>
      </c>
      <c r="B869" s="22"/>
      <c r="C869" s="23"/>
      <c r="D869" s="73"/>
      <c r="E869" s="73"/>
      <c r="F869" s="74">
        <f t="shared" ref="F869:F905" si="763">C869*D869</f>
        <v>0</v>
      </c>
      <c r="G869" s="74">
        <f t="shared" ref="G869:G905" si="764">C869*E869</f>
        <v>0</v>
      </c>
      <c r="H869" s="74">
        <f t="shared" ref="H869:H883" si="765">F869*$H$12</f>
        <v>0</v>
      </c>
      <c r="I869" s="74">
        <f t="shared" ref="I869:I883" si="766">F869*$I$12</f>
        <v>0</v>
      </c>
      <c r="J869" s="74">
        <f t="shared" ref="J869:J883" si="767">F869*$J$12</f>
        <v>0</v>
      </c>
      <c r="K869" s="74">
        <f t="shared" ref="K869:K883" si="768">F869*$K$12</f>
        <v>0</v>
      </c>
      <c r="L869" s="75">
        <f t="shared" ref="L869:L883" si="769">F869-H869</f>
        <v>0</v>
      </c>
      <c r="M869" s="75">
        <f t="shared" ref="M869:M883" si="770">F869-I869</f>
        <v>0</v>
      </c>
      <c r="N869" s="75">
        <f t="shared" ref="N869:N883" si="771">F869-J869</f>
        <v>0</v>
      </c>
      <c r="O869" s="76">
        <f t="shared" ref="O869:O883" si="772">F869-K869</f>
        <v>0</v>
      </c>
      <c r="P869" s="74">
        <f t="shared" ref="P869:P883" si="773">G869*$P$12</f>
        <v>0</v>
      </c>
      <c r="Q869" s="74">
        <f t="shared" ref="Q869:Q883" si="774">G869*$Q$12</f>
        <v>0</v>
      </c>
      <c r="R869" s="74">
        <f t="shared" ref="R869:R883" si="775">G869*$R$12</f>
        <v>0</v>
      </c>
      <c r="S869" s="74">
        <f t="shared" ref="S869:S883" si="776">G869*$S$12</f>
        <v>0</v>
      </c>
      <c r="T869" s="75">
        <f t="shared" ref="T869:T883" si="777">G869-P869</f>
        <v>0</v>
      </c>
      <c r="U869" s="75">
        <f t="shared" ref="U869:U883" si="778">G869-Q869</f>
        <v>0</v>
      </c>
      <c r="V869" s="75">
        <f t="shared" ref="V869:V883" si="779">G869-R869</f>
        <v>0</v>
      </c>
      <c r="W869" s="76">
        <f t="shared" ref="W869:W883" si="780">G869-S869</f>
        <v>0</v>
      </c>
    </row>
    <row r="870" spans="1:23" x14ac:dyDescent="0.2">
      <c r="A870" s="72"/>
      <c r="B870" s="22"/>
      <c r="C870" s="23"/>
      <c r="D870" s="73"/>
      <c r="E870" s="73"/>
      <c r="F870" s="74">
        <f t="shared" si="763"/>
        <v>0</v>
      </c>
      <c r="G870" s="74">
        <f t="shared" si="764"/>
        <v>0</v>
      </c>
      <c r="H870" s="74">
        <f t="shared" si="765"/>
        <v>0</v>
      </c>
      <c r="I870" s="74">
        <f t="shared" si="766"/>
        <v>0</v>
      </c>
      <c r="J870" s="77">
        <f t="shared" si="767"/>
        <v>0</v>
      </c>
      <c r="K870" s="74">
        <f t="shared" si="768"/>
        <v>0</v>
      </c>
      <c r="L870" s="75">
        <f t="shared" si="769"/>
        <v>0</v>
      </c>
      <c r="M870" s="75">
        <f t="shared" si="770"/>
        <v>0</v>
      </c>
      <c r="N870" s="75">
        <f t="shared" si="771"/>
        <v>0</v>
      </c>
      <c r="O870" s="76">
        <f t="shared" si="772"/>
        <v>0</v>
      </c>
      <c r="P870" s="74">
        <f t="shared" si="773"/>
        <v>0</v>
      </c>
      <c r="Q870" s="74">
        <f t="shared" si="774"/>
        <v>0</v>
      </c>
      <c r="R870" s="77">
        <f t="shared" si="775"/>
        <v>0</v>
      </c>
      <c r="S870" s="74">
        <f t="shared" si="776"/>
        <v>0</v>
      </c>
      <c r="T870" s="75">
        <f t="shared" si="777"/>
        <v>0</v>
      </c>
      <c r="U870" s="75">
        <f t="shared" si="778"/>
        <v>0</v>
      </c>
      <c r="V870" s="75">
        <f t="shared" si="779"/>
        <v>0</v>
      </c>
      <c r="W870" s="76">
        <f t="shared" si="780"/>
        <v>0</v>
      </c>
    </row>
    <row r="871" spans="1:23" x14ac:dyDescent="0.2">
      <c r="A871" s="72"/>
      <c r="B871" s="22"/>
      <c r="C871" s="23"/>
      <c r="D871" s="73"/>
      <c r="E871" s="73"/>
      <c r="F871" s="74">
        <f t="shared" si="763"/>
        <v>0</v>
      </c>
      <c r="G871" s="74">
        <f t="shared" si="764"/>
        <v>0</v>
      </c>
      <c r="H871" s="74">
        <f t="shared" si="765"/>
        <v>0</v>
      </c>
      <c r="I871" s="74">
        <f t="shared" si="766"/>
        <v>0</v>
      </c>
      <c r="J871" s="78">
        <f t="shared" si="767"/>
        <v>0</v>
      </c>
      <c r="K871" s="74">
        <f t="shared" si="768"/>
        <v>0</v>
      </c>
      <c r="L871" s="75">
        <f t="shared" si="769"/>
        <v>0</v>
      </c>
      <c r="M871" s="75">
        <f t="shared" si="770"/>
        <v>0</v>
      </c>
      <c r="N871" s="75">
        <f t="shared" si="771"/>
        <v>0</v>
      </c>
      <c r="O871" s="76">
        <f t="shared" si="772"/>
        <v>0</v>
      </c>
      <c r="P871" s="74">
        <f t="shared" si="773"/>
        <v>0</v>
      </c>
      <c r="Q871" s="74">
        <f t="shared" si="774"/>
        <v>0</v>
      </c>
      <c r="R871" s="78">
        <f t="shared" si="775"/>
        <v>0</v>
      </c>
      <c r="S871" s="74">
        <f t="shared" si="776"/>
        <v>0</v>
      </c>
      <c r="T871" s="75">
        <f t="shared" si="777"/>
        <v>0</v>
      </c>
      <c r="U871" s="75">
        <f t="shared" si="778"/>
        <v>0</v>
      </c>
      <c r="V871" s="75">
        <f t="shared" si="779"/>
        <v>0</v>
      </c>
      <c r="W871" s="76">
        <f t="shared" si="780"/>
        <v>0</v>
      </c>
    </row>
    <row r="872" spans="1:23" x14ac:dyDescent="0.2">
      <c r="A872" s="72"/>
      <c r="B872" s="22"/>
      <c r="C872" s="23"/>
      <c r="D872" s="73"/>
      <c r="E872" s="73"/>
      <c r="F872" s="74">
        <f t="shared" si="763"/>
        <v>0</v>
      </c>
      <c r="G872" s="74">
        <f t="shared" si="764"/>
        <v>0</v>
      </c>
      <c r="H872" s="74">
        <f t="shared" si="765"/>
        <v>0</v>
      </c>
      <c r="I872" s="74">
        <f t="shared" si="766"/>
        <v>0</v>
      </c>
      <c r="J872" s="74">
        <f t="shared" si="767"/>
        <v>0</v>
      </c>
      <c r="K872" s="74">
        <f t="shared" si="768"/>
        <v>0</v>
      </c>
      <c r="L872" s="75">
        <f t="shared" si="769"/>
        <v>0</v>
      </c>
      <c r="M872" s="75">
        <f t="shared" si="770"/>
        <v>0</v>
      </c>
      <c r="N872" s="75">
        <f t="shared" si="771"/>
        <v>0</v>
      </c>
      <c r="O872" s="76">
        <f t="shared" si="772"/>
        <v>0</v>
      </c>
      <c r="P872" s="74">
        <f t="shared" si="773"/>
        <v>0</v>
      </c>
      <c r="Q872" s="74">
        <f t="shared" si="774"/>
        <v>0</v>
      </c>
      <c r="R872" s="74">
        <f t="shared" si="775"/>
        <v>0</v>
      </c>
      <c r="S872" s="74">
        <f t="shared" si="776"/>
        <v>0</v>
      </c>
      <c r="T872" s="75">
        <f t="shared" si="777"/>
        <v>0</v>
      </c>
      <c r="U872" s="75">
        <f t="shared" si="778"/>
        <v>0</v>
      </c>
      <c r="V872" s="75">
        <f t="shared" si="779"/>
        <v>0</v>
      </c>
      <c r="W872" s="76">
        <f t="shared" si="780"/>
        <v>0</v>
      </c>
    </row>
    <row r="873" spans="1:23" x14ac:dyDescent="0.2">
      <c r="A873" s="72"/>
      <c r="B873" s="22"/>
      <c r="C873" s="23"/>
      <c r="D873" s="73"/>
      <c r="E873" s="73"/>
      <c r="F873" s="74">
        <f t="shared" si="763"/>
        <v>0</v>
      </c>
      <c r="G873" s="74">
        <f t="shared" si="764"/>
        <v>0</v>
      </c>
      <c r="H873" s="74">
        <f t="shared" si="765"/>
        <v>0</v>
      </c>
      <c r="I873" s="74">
        <f t="shared" si="766"/>
        <v>0</v>
      </c>
      <c r="J873" s="74">
        <f t="shared" si="767"/>
        <v>0</v>
      </c>
      <c r="K873" s="74">
        <f t="shared" si="768"/>
        <v>0</v>
      </c>
      <c r="L873" s="75">
        <f t="shared" si="769"/>
        <v>0</v>
      </c>
      <c r="M873" s="75">
        <f t="shared" si="770"/>
        <v>0</v>
      </c>
      <c r="N873" s="75">
        <f t="shared" si="771"/>
        <v>0</v>
      </c>
      <c r="O873" s="76">
        <f t="shared" si="772"/>
        <v>0</v>
      </c>
      <c r="P873" s="74">
        <f t="shared" si="773"/>
        <v>0</v>
      </c>
      <c r="Q873" s="74">
        <f t="shared" si="774"/>
        <v>0</v>
      </c>
      <c r="R873" s="74">
        <f t="shared" si="775"/>
        <v>0</v>
      </c>
      <c r="S873" s="74">
        <f t="shared" si="776"/>
        <v>0</v>
      </c>
      <c r="T873" s="75">
        <f t="shared" si="777"/>
        <v>0</v>
      </c>
      <c r="U873" s="75">
        <f t="shared" si="778"/>
        <v>0</v>
      </c>
      <c r="V873" s="75">
        <f t="shared" si="779"/>
        <v>0</v>
      </c>
      <c r="W873" s="76">
        <f t="shared" si="780"/>
        <v>0</v>
      </c>
    </row>
    <row r="874" spans="1:23" x14ac:dyDescent="0.2">
      <c r="A874" s="72"/>
      <c r="B874" s="22"/>
      <c r="C874" s="23"/>
      <c r="D874" s="73"/>
      <c r="E874" s="73"/>
      <c r="F874" s="74">
        <f t="shared" si="763"/>
        <v>0</v>
      </c>
      <c r="G874" s="74">
        <f t="shared" si="764"/>
        <v>0</v>
      </c>
      <c r="H874" s="74">
        <f t="shared" si="765"/>
        <v>0</v>
      </c>
      <c r="I874" s="74">
        <f t="shared" si="766"/>
        <v>0</v>
      </c>
      <c r="J874" s="74">
        <f t="shared" si="767"/>
        <v>0</v>
      </c>
      <c r="K874" s="74">
        <f t="shared" si="768"/>
        <v>0</v>
      </c>
      <c r="L874" s="75">
        <f t="shared" si="769"/>
        <v>0</v>
      </c>
      <c r="M874" s="75">
        <f t="shared" si="770"/>
        <v>0</v>
      </c>
      <c r="N874" s="75">
        <f t="shared" si="771"/>
        <v>0</v>
      </c>
      <c r="O874" s="76">
        <f t="shared" si="772"/>
        <v>0</v>
      </c>
      <c r="P874" s="74">
        <f t="shared" si="773"/>
        <v>0</v>
      </c>
      <c r="Q874" s="74">
        <f t="shared" si="774"/>
        <v>0</v>
      </c>
      <c r="R874" s="74">
        <f t="shared" si="775"/>
        <v>0</v>
      </c>
      <c r="S874" s="74">
        <f t="shared" si="776"/>
        <v>0</v>
      </c>
      <c r="T874" s="75">
        <f t="shared" si="777"/>
        <v>0</v>
      </c>
      <c r="U874" s="75">
        <f t="shared" si="778"/>
        <v>0</v>
      </c>
      <c r="V874" s="75">
        <f t="shared" si="779"/>
        <v>0</v>
      </c>
      <c r="W874" s="76">
        <f t="shared" si="780"/>
        <v>0</v>
      </c>
    </row>
    <row r="875" spans="1:23" x14ac:dyDescent="0.2">
      <c r="A875" s="72"/>
      <c r="B875" s="22"/>
      <c r="C875" s="23"/>
      <c r="D875" s="73"/>
      <c r="E875" s="73"/>
      <c r="F875" s="74">
        <f t="shared" si="763"/>
        <v>0</v>
      </c>
      <c r="G875" s="74">
        <f t="shared" si="764"/>
        <v>0</v>
      </c>
      <c r="H875" s="74">
        <f t="shared" si="765"/>
        <v>0</v>
      </c>
      <c r="I875" s="74">
        <f t="shared" si="766"/>
        <v>0</v>
      </c>
      <c r="J875" s="74">
        <f t="shared" si="767"/>
        <v>0</v>
      </c>
      <c r="K875" s="74">
        <f t="shared" si="768"/>
        <v>0</v>
      </c>
      <c r="L875" s="75">
        <f t="shared" si="769"/>
        <v>0</v>
      </c>
      <c r="M875" s="75">
        <f t="shared" si="770"/>
        <v>0</v>
      </c>
      <c r="N875" s="75">
        <f t="shared" si="771"/>
        <v>0</v>
      </c>
      <c r="O875" s="76">
        <f t="shared" si="772"/>
        <v>0</v>
      </c>
      <c r="P875" s="74">
        <f t="shared" si="773"/>
        <v>0</v>
      </c>
      <c r="Q875" s="74">
        <f t="shared" si="774"/>
        <v>0</v>
      </c>
      <c r="R875" s="74">
        <f t="shared" si="775"/>
        <v>0</v>
      </c>
      <c r="S875" s="74">
        <f t="shared" si="776"/>
        <v>0</v>
      </c>
      <c r="T875" s="75">
        <f t="shared" si="777"/>
        <v>0</v>
      </c>
      <c r="U875" s="75">
        <f t="shared" si="778"/>
        <v>0</v>
      </c>
      <c r="V875" s="75">
        <f t="shared" si="779"/>
        <v>0</v>
      </c>
      <c r="W875" s="76">
        <f t="shared" si="780"/>
        <v>0</v>
      </c>
    </row>
    <row r="876" spans="1:23" x14ac:dyDescent="0.2">
      <c r="A876" s="72"/>
      <c r="B876" s="22"/>
      <c r="C876" s="23"/>
      <c r="D876" s="73"/>
      <c r="E876" s="73"/>
      <c r="F876" s="74">
        <f t="shared" si="763"/>
        <v>0</v>
      </c>
      <c r="G876" s="74">
        <f t="shared" si="764"/>
        <v>0</v>
      </c>
      <c r="H876" s="74">
        <f t="shared" si="765"/>
        <v>0</v>
      </c>
      <c r="I876" s="74">
        <f t="shared" si="766"/>
        <v>0</v>
      </c>
      <c r="J876" s="74">
        <f t="shared" si="767"/>
        <v>0</v>
      </c>
      <c r="K876" s="74">
        <f t="shared" si="768"/>
        <v>0</v>
      </c>
      <c r="L876" s="75">
        <f t="shared" si="769"/>
        <v>0</v>
      </c>
      <c r="M876" s="75">
        <f t="shared" si="770"/>
        <v>0</v>
      </c>
      <c r="N876" s="75">
        <f t="shared" si="771"/>
        <v>0</v>
      </c>
      <c r="O876" s="76">
        <f t="shared" si="772"/>
        <v>0</v>
      </c>
      <c r="P876" s="74">
        <f t="shared" si="773"/>
        <v>0</v>
      </c>
      <c r="Q876" s="74">
        <f t="shared" si="774"/>
        <v>0</v>
      </c>
      <c r="R876" s="74">
        <f t="shared" si="775"/>
        <v>0</v>
      </c>
      <c r="S876" s="74">
        <f t="shared" si="776"/>
        <v>0</v>
      </c>
      <c r="T876" s="75">
        <f t="shared" si="777"/>
        <v>0</v>
      </c>
      <c r="U876" s="75">
        <f t="shared" si="778"/>
        <v>0</v>
      </c>
      <c r="V876" s="75">
        <f t="shared" si="779"/>
        <v>0</v>
      </c>
      <c r="W876" s="76">
        <f t="shared" si="780"/>
        <v>0</v>
      </c>
    </row>
    <row r="877" spans="1:23" x14ac:dyDescent="0.2">
      <c r="A877" s="72"/>
      <c r="B877" s="22"/>
      <c r="C877" s="23"/>
      <c r="D877" s="73"/>
      <c r="E877" s="73"/>
      <c r="F877" s="74">
        <f t="shared" si="763"/>
        <v>0</v>
      </c>
      <c r="G877" s="74">
        <f t="shared" si="764"/>
        <v>0</v>
      </c>
      <c r="H877" s="74">
        <f t="shared" si="765"/>
        <v>0</v>
      </c>
      <c r="I877" s="74">
        <f t="shared" si="766"/>
        <v>0</v>
      </c>
      <c r="J877" s="74">
        <f t="shared" si="767"/>
        <v>0</v>
      </c>
      <c r="K877" s="74">
        <f t="shared" si="768"/>
        <v>0</v>
      </c>
      <c r="L877" s="75">
        <f t="shared" si="769"/>
        <v>0</v>
      </c>
      <c r="M877" s="75">
        <f t="shared" si="770"/>
        <v>0</v>
      </c>
      <c r="N877" s="75">
        <f t="shared" si="771"/>
        <v>0</v>
      </c>
      <c r="O877" s="76">
        <f t="shared" si="772"/>
        <v>0</v>
      </c>
      <c r="P877" s="74">
        <f t="shared" si="773"/>
        <v>0</v>
      </c>
      <c r="Q877" s="74">
        <f t="shared" si="774"/>
        <v>0</v>
      </c>
      <c r="R877" s="74">
        <f t="shared" si="775"/>
        <v>0</v>
      </c>
      <c r="S877" s="74">
        <f t="shared" si="776"/>
        <v>0</v>
      </c>
      <c r="T877" s="75">
        <f t="shared" si="777"/>
        <v>0</v>
      </c>
      <c r="U877" s="75">
        <f t="shared" si="778"/>
        <v>0</v>
      </c>
      <c r="V877" s="75">
        <f t="shared" si="779"/>
        <v>0</v>
      </c>
      <c r="W877" s="76">
        <f t="shared" si="780"/>
        <v>0</v>
      </c>
    </row>
    <row r="878" spans="1:23" x14ac:dyDescent="0.2">
      <c r="A878" s="72"/>
      <c r="B878" s="22"/>
      <c r="C878" s="23"/>
      <c r="D878" s="73"/>
      <c r="E878" s="73"/>
      <c r="F878" s="74">
        <f t="shared" si="763"/>
        <v>0</v>
      </c>
      <c r="G878" s="74">
        <f t="shared" si="764"/>
        <v>0</v>
      </c>
      <c r="H878" s="74">
        <f t="shared" si="765"/>
        <v>0</v>
      </c>
      <c r="I878" s="74">
        <f t="shared" si="766"/>
        <v>0</v>
      </c>
      <c r="J878" s="74">
        <f t="shared" si="767"/>
        <v>0</v>
      </c>
      <c r="K878" s="74">
        <f t="shared" si="768"/>
        <v>0</v>
      </c>
      <c r="L878" s="75">
        <f t="shared" si="769"/>
        <v>0</v>
      </c>
      <c r="M878" s="75">
        <f t="shared" si="770"/>
        <v>0</v>
      </c>
      <c r="N878" s="75">
        <f t="shared" si="771"/>
        <v>0</v>
      </c>
      <c r="O878" s="76">
        <f t="shared" si="772"/>
        <v>0</v>
      </c>
      <c r="P878" s="74">
        <f t="shared" si="773"/>
        <v>0</v>
      </c>
      <c r="Q878" s="74">
        <f t="shared" si="774"/>
        <v>0</v>
      </c>
      <c r="R878" s="74">
        <f t="shared" si="775"/>
        <v>0</v>
      </c>
      <c r="S878" s="74">
        <f t="shared" si="776"/>
        <v>0</v>
      </c>
      <c r="T878" s="75">
        <f t="shared" si="777"/>
        <v>0</v>
      </c>
      <c r="U878" s="75">
        <f t="shared" si="778"/>
        <v>0</v>
      </c>
      <c r="V878" s="75">
        <f t="shared" si="779"/>
        <v>0</v>
      </c>
      <c r="W878" s="76">
        <f t="shared" si="780"/>
        <v>0</v>
      </c>
    </row>
    <row r="879" spans="1:23" x14ac:dyDescent="0.2">
      <c r="A879" s="72"/>
      <c r="B879" s="22"/>
      <c r="C879" s="23"/>
      <c r="D879" s="73"/>
      <c r="E879" s="73"/>
      <c r="F879" s="74">
        <f t="shared" si="763"/>
        <v>0</v>
      </c>
      <c r="G879" s="74">
        <f t="shared" si="764"/>
        <v>0</v>
      </c>
      <c r="H879" s="74">
        <f t="shared" si="765"/>
        <v>0</v>
      </c>
      <c r="I879" s="74">
        <f t="shared" si="766"/>
        <v>0</v>
      </c>
      <c r="J879" s="74">
        <f t="shared" si="767"/>
        <v>0</v>
      </c>
      <c r="K879" s="74">
        <f t="shared" si="768"/>
        <v>0</v>
      </c>
      <c r="L879" s="75">
        <f t="shared" si="769"/>
        <v>0</v>
      </c>
      <c r="M879" s="75">
        <f t="shared" si="770"/>
        <v>0</v>
      </c>
      <c r="N879" s="75">
        <f t="shared" si="771"/>
        <v>0</v>
      </c>
      <c r="O879" s="76">
        <f t="shared" si="772"/>
        <v>0</v>
      </c>
      <c r="P879" s="74">
        <f t="shared" si="773"/>
        <v>0</v>
      </c>
      <c r="Q879" s="74">
        <f t="shared" si="774"/>
        <v>0</v>
      </c>
      <c r="R879" s="74">
        <f t="shared" si="775"/>
        <v>0</v>
      </c>
      <c r="S879" s="74">
        <f t="shared" si="776"/>
        <v>0</v>
      </c>
      <c r="T879" s="75">
        <f t="shared" si="777"/>
        <v>0</v>
      </c>
      <c r="U879" s="75">
        <f t="shared" si="778"/>
        <v>0</v>
      </c>
      <c r="V879" s="75">
        <f t="shared" si="779"/>
        <v>0</v>
      </c>
      <c r="W879" s="76">
        <f t="shared" si="780"/>
        <v>0</v>
      </c>
    </row>
    <row r="880" spans="1:23" x14ac:dyDescent="0.2">
      <c r="A880" s="72"/>
      <c r="B880" s="22"/>
      <c r="C880" s="23"/>
      <c r="D880" s="73"/>
      <c r="E880" s="73"/>
      <c r="F880" s="74">
        <f t="shared" si="763"/>
        <v>0</v>
      </c>
      <c r="G880" s="74">
        <f t="shared" si="764"/>
        <v>0</v>
      </c>
      <c r="H880" s="74">
        <f t="shared" si="765"/>
        <v>0</v>
      </c>
      <c r="I880" s="74">
        <f t="shared" si="766"/>
        <v>0</v>
      </c>
      <c r="J880" s="74">
        <f t="shared" si="767"/>
        <v>0</v>
      </c>
      <c r="K880" s="74">
        <f t="shared" si="768"/>
        <v>0</v>
      </c>
      <c r="L880" s="75">
        <f t="shared" si="769"/>
        <v>0</v>
      </c>
      <c r="M880" s="75">
        <f t="shared" si="770"/>
        <v>0</v>
      </c>
      <c r="N880" s="75">
        <f t="shared" si="771"/>
        <v>0</v>
      </c>
      <c r="O880" s="76">
        <f t="shared" si="772"/>
        <v>0</v>
      </c>
      <c r="P880" s="74">
        <f t="shared" si="773"/>
        <v>0</v>
      </c>
      <c r="Q880" s="74">
        <f t="shared" si="774"/>
        <v>0</v>
      </c>
      <c r="R880" s="74">
        <f t="shared" si="775"/>
        <v>0</v>
      </c>
      <c r="S880" s="74">
        <f t="shared" si="776"/>
        <v>0</v>
      </c>
      <c r="T880" s="75">
        <f t="shared" si="777"/>
        <v>0</v>
      </c>
      <c r="U880" s="75">
        <f t="shared" si="778"/>
        <v>0</v>
      </c>
      <c r="V880" s="75">
        <f t="shared" si="779"/>
        <v>0</v>
      </c>
      <c r="W880" s="76">
        <f t="shared" si="780"/>
        <v>0</v>
      </c>
    </row>
    <row r="881" spans="1:23" x14ac:dyDescent="0.2">
      <c r="A881" s="72"/>
      <c r="B881" s="22"/>
      <c r="C881" s="23"/>
      <c r="D881" s="73"/>
      <c r="E881" s="73"/>
      <c r="F881" s="74">
        <f t="shared" si="763"/>
        <v>0</v>
      </c>
      <c r="G881" s="74">
        <f t="shared" si="764"/>
        <v>0</v>
      </c>
      <c r="H881" s="74">
        <f t="shared" si="765"/>
        <v>0</v>
      </c>
      <c r="I881" s="74">
        <f t="shared" si="766"/>
        <v>0</v>
      </c>
      <c r="J881" s="74">
        <f t="shared" si="767"/>
        <v>0</v>
      </c>
      <c r="K881" s="74">
        <f t="shared" si="768"/>
        <v>0</v>
      </c>
      <c r="L881" s="75">
        <f t="shared" si="769"/>
        <v>0</v>
      </c>
      <c r="M881" s="75">
        <f t="shared" si="770"/>
        <v>0</v>
      </c>
      <c r="N881" s="75">
        <f t="shared" si="771"/>
        <v>0</v>
      </c>
      <c r="O881" s="76">
        <f t="shared" si="772"/>
        <v>0</v>
      </c>
      <c r="P881" s="74">
        <f t="shared" si="773"/>
        <v>0</v>
      </c>
      <c r="Q881" s="74">
        <f t="shared" si="774"/>
        <v>0</v>
      </c>
      <c r="R881" s="74">
        <f t="shared" si="775"/>
        <v>0</v>
      </c>
      <c r="S881" s="74">
        <f t="shared" si="776"/>
        <v>0</v>
      </c>
      <c r="T881" s="75">
        <f t="shared" si="777"/>
        <v>0</v>
      </c>
      <c r="U881" s="75">
        <f t="shared" si="778"/>
        <v>0</v>
      </c>
      <c r="V881" s="75">
        <f t="shared" si="779"/>
        <v>0</v>
      </c>
      <c r="W881" s="76">
        <f t="shared" si="780"/>
        <v>0</v>
      </c>
    </row>
    <row r="882" spans="1:23" x14ac:dyDescent="0.2">
      <c r="A882" s="72"/>
      <c r="B882" s="22"/>
      <c r="C882" s="23"/>
      <c r="D882" s="73"/>
      <c r="E882" s="73"/>
      <c r="F882" s="74">
        <f t="shared" si="763"/>
        <v>0</v>
      </c>
      <c r="G882" s="74">
        <f t="shared" si="764"/>
        <v>0</v>
      </c>
      <c r="H882" s="74">
        <f t="shared" si="765"/>
        <v>0</v>
      </c>
      <c r="I882" s="74">
        <f t="shared" si="766"/>
        <v>0</v>
      </c>
      <c r="J882" s="74">
        <f t="shared" si="767"/>
        <v>0</v>
      </c>
      <c r="K882" s="74">
        <f t="shared" si="768"/>
        <v>0</v>
      </c>
      <c r="L882" s="75">
        <f t="shared" si="769"/>
        <v>0</v>
      </c>
      <c r="M882" s="75">
        <f t="shared" si="770"/>
        <v>0</v>
      </c>
      <c r="N882" s="75">
        <f t="shared" si="771"/>
        <v>0</v>
      </c>
      <c r="O882" s="76">
        <f t="shared" si="772"/>
        <v>0</v>
      </c>
      <c r="P882" s="74">
        <f t="shared" si="773"/>
        <v>0</v>
      </c>
      <c r="Q882" s="74">
        <f t="shared" si="774"/>
        <v>0</v>
      </c>
      <c r="R882" s="74">
        <f t="shared" si="775"/>
        <v>0</v>
      </c>
      <c r="S882" s="74">
        <f t="shared" si="776"/>
        <v>0</v>
      </c>
      <c r="T882" s="75">
        <f t="shared" si="777"/>
        <v>0</v>
      </c>
      <c r="U882" s="75">
        <f t="shared" si="778"/>
        <v>0</v>
      </c>
      <c r="V882" s="75">
        <f t="shared" si="779"/>
        <v>0</v>
      </c>
      <c r="W882" s="76">
        <f t="shared" si="780"/>
        <v>0</v>
      </c>
    </row>
    <row r="883" spans="1:23" x14ac:dyDescent="0.2">
      <c r="A883" s="72"/>
      <c r="B883" s="22"/>
      <c r="C883" s="23"/>
      <c r="D883" s="73"/>
      <c r="E883" s="73"/>
      <c r="F883" s="74">
        <f t="shared" si="763"/>
        <v>0</v>
      </c>
      <c r="G883" s="74">
        <f t="shared" si="764"/>
        <v>0</v>
      </c>
      <c r="H883" s="74">
        <f t="shared" si="765"/>
        <v>0</v>
      </c>
      <c r="I883" s="74">
        <f t="shared" si="766"/>
        <v>0</v>
      </c>
      <c r="J883" s="74">
        <f t="shared" si="767"/>
        <v>0</v>
      </c>
      <c r="K883" s="74">
        <f t="shared" si="768"/>
        <v>0</v>
      </c>
      <c r="L883" s="75">
        <f t="shared" si="769"/>
        <v>0</v>
      </c>
      <c r="M883" s="75">
        <f t="shared" si="770"/>
        <v>0</v>
      </c>
      <c r="N883" s="75">
        <f t="shared" si="771"/>
        <v>0</v>
      </c>
      <c r="O883" s="76">
        <f t="shared" si="772"/>
        <v>0</v>
      </c>
      <c r="P883" s="74">
        <f t="shared" si="773"/>
        <v>0</v>
      </c>
      <c r="Q883" s="74">
        <f t="shared" si="774"/>
        <v>0</v>
      </c>
      <c r="R883" s="74">
        <f t="shared" si="775"/>
        <v>0</v>
      </c>
      <c r="S883" s="74">
        <f t="shared" si="776"/>
        <v>0</v>
      </c>
      <c r="T883" s="75">
        <f t="shared" si="777"/>
        <v>0</v>
      </c>
      <c r="U883" s="75">
        <f t="shared" si="778"/>
        <v>0</v>
      </c>
      <c r="V883" s="75">
        <f t="shared" si="779"/>
        <v>0</v>
      </c>
      <c r="W883" s="76">
        <f t="shared" si="780"/>
        <v>0</v>
      </c>
    </row>
    <row r="884" spans="1:23" s="105" customFormat="1" ht="25.5" x14ac:dyDescent="0.2">
      <c r="A884" s="72" t="s">
        <v>215</v>
      </c>
      <c r="B884" s="22"/>
      <c r="C884" s="23"/>
      <c r="D884" s="73"/>
      <c r="E884" s="73"/>
      <c r="F884" s="652">
        <f t="shared" si="763"/>
        <v>0</v>
      </c>
      <c r="G884" s="652">
        <f t="shared" si="764"/>
        <v>0</v>
      </c>
      <c r="H884" s="652">
        <v>0</v>
      </c>
      <c r="I884" s="652">
        <v>0</v>
      </c>
      <c r="J884" s="652">
        <v>0</v>
      </c>
      <c r="K884" s="652">
        <v>0</v>
      </c>
      <c r="L884" s="653">
        <f>F884</f>
        <v>0</v>
      </c>
      <c r="M884" s="653">
        <f>F884</f>
        <v>0</v>
      </c>
      <c r="N884" s="653">
        <f>F884</f>
        <v>0</v>
      </c>
      <c r="O884" s="654">
        <f>F884</f>
        <v>0</v>
      </c>
      <c r="P884" s="652">
        <v>0</v>
      </c>
      <c r="Q884" s="652">
        <v>0</v>
      </c>
      <c r="R884" s="652">
        <v>0</v>
      </c>
      <c r="S884" s="652">
        <v>0</v>
      </c>
      <c r="T884" s="653">
        <f>G884</f>
        <v>0</v>
      </c>
      <c r="U884" s="653">
        <f>G884</f>
        <v>0</v>
      </c>
      <c r="V884" s="653">
        <f>G884</f>
        <v>0</v>
      </c>
      <c r="W884" s="654">
        <f>G884</f>
        <v>0</v>
      </c>
    </row>
    <row r="885" spans="1:23" s="105" customFormat="1" x14ac:dyDescent="0.2">
      <c r="A885" s="72"/>
      <c r="B885" s="22"/>
      <c r="C885" s="23"/>
      <c r="D885" s="73"/>
      <c r="E885" s="73"/>
      <c r="F885" s="652">
        <f t="shared" si="763"/>
        <v>0</v>
      </c>
      <c r="G885" s="652">
        <f t="shared" si="764"/>
        <v>0</v>
      </c>
      <c r="H885" s="652">
        <v>0</v>
      </c>
      <c r="I885" s="652">
        <v>0</v>
      </c>
      <c r="J885" s="652">
        <v>0</v>
      </c>
      <c r="K885" s="652">
        <v>0</v>
      </c>
      <c r="L885" s="653">
        <f t="shared" ref="L885:L905" si="781">F885</f>
        <v>0</v>
      </c>
      <c r="M885" s="653">
        <f t="shared" ref="M885:M905" si="782">F885</f>
        <v>0</v>
      </c>
      <c r="N885" s="653">
        <f t="shared" ref="N885:N905" si="783">F885</f>
        <v>0</v>
      </c>
      <c r="O885" s="654">
        <f t="shared" ref="O885:O905" si="784">F885</f>
        <v>0</v>
      </c>
      <c r="P885" s="652">
        <v>0</v>
      </c>
      <c r="Q885" s="652">
        <v>0</v>
      </c>
      <c r="R885" s="652">
        <v>0</v>
      </c>
      <c r="S885" s="652">
        <v>0</v>
      </c>
      <c r="T885" s="653">
        <f t="shared" ref="T885:T905" si="785">G885</f>
        <v>0</v>
      </c>
      <c r="U885" s="653">
        <f t="shared" ref="U885:U905" si="786">G885</f>
        <v>0</v>
      </c>
      <c r="V885" s="653">
        <f t="shared" ref="V885:V905" si="787">G885</f>
        <v>0</v>
      </c>
      <c r="W885" s="654">
        <f t="shared" ref="W885:W905" si="788">G885</f>
        <v>0</v>
      </c>
    </row>
    <row r="886" spans="1:23" s="105" customFormat="1" x14ac:dyDescent="0.2">
      <c r="A886" s="72"/>
      <c r="B886" s="22"/>
      <c r="C886" s="23"/>
      <c r="D886" s="73"/>
      <c r="E886" s="73"/>
      <c r="F886" s="652">
        <f t="shared" si="763"/>
        <v>0</v>
      </c>
      <c r="G886" s="652">
        <f t="shared" si="764"/>
        <v>0</v>
      </c>
      <c r="H886" s="652">
        <v>0</v>
      </c>
      <c r="I886" s="652">
        <v>0</v>
      </c>
      <c r="J886" s="652">
        <v>0</v>
      </c>
      <c r="K886" s="652">
        <v>0</v>
      </c>
      <c r="L886" s="653">
        <f t="shared" si="781"/>
        <v>0</v>
      </c>
      <c r="M886" s="653">
        <f t="shared" si="782"/>
        <v>0</v>
      </c>
      <c r="N886" s="653">
        <f t="shared" si="783"/>
        <v>0</v>
      </c>
      <c r="O886" s="654">
        <f t="shared" si="784"/>
        <v>0</v>
      </c>
      <c r="P886" s="652">
        <v>0</v>
      </c>
      <c r="Q886" s="652">
        <v>0</v>
      </c>
      <c r="R886" s="652">
        <v>0</v>
      </c>
      <c r="S886" s="652">
        <v>0</v>
      </c>
      <c r="T886" s="653">
        <f t="shared" si="785"/>
        <v>0</v>
      </c>
      <c r="U886" s="653">
        <f t="shared" si="786"/>
        <v>0</v>
      </c>
      <c r="V886" s="653">
        <f t="shared" si="787"/>
        <v>0</v>
      </c>
      <c r="W886" s="654">
        <f t="shared" si="788"/>
        <v>0</v>
      </c>
    </row>
    <row r="887" spans="1:23" s="105" customFormat="1" x14ac:dyDescent="0.2">
      <c r="A887" s="72"/>
      <c r="B887" s="22"/>
      <c r="C887" s="23"/>
      <c r="D887" s="73"/>
      <c r="E887" s="73"/>
      <c r="F887" s="652">
        <f t="shared" si="763"/>
        <v>0</v>
      </c>
      <c r="G887" s="652">
        <f t="shared" si="764"/>
        <v>0</v>
      </c>
      <c r="H887" s="652">
        <v>0</v>
      </c>
      <c r="I887" s="652">
        <v>0</v>
      </c>
      <c r="J887" s="652">
        <v>0</v>
      </c>
      <c r="K887" s="652">
        <v>0</v>
      </c>
      <c r="L887" s="653">
        <f t="shared" si="781"/>
        <v>0</v>
      </c>
      <c r="M887" s="653">
        <f t="shared" si="782"/>
        <v>0</v>
      </c>
      <c r="N887" s="653">
        <f t="shared" si="783"/>
        <v>0</v>
      </c>
      <c r="O887" s="654">
        <f t="shared" si="784"/>
        <v>0</v>
      </c>
      <c r="P887" s="652">
        <v>0</v>
      </c>
      <c r="Q887" s="652">
        <v>0</v>
      </c>
      <c r="R887" s="652">
        <v>0</v>
      </c>
      <c r="S887" s="652">
        <v>0</v>
      </c>
      <c r="T887" s="653">
        <f t="shared" si="785"/>
        <v>0</v>
      </c>
      <c r="U887" s="653">
        <f t="shared" si="786"/>
        <v>0</v>
      </c>
      <c r="V887" s="653">
        <f t="shared" si="787"/>
        <v>0</v>
      </c>
      <c r="W887" s="654">
        <f t="shared" si="788"/>
        <v>0</v>
      </c>
    </row>
    <row r="888" spans="1:23" s="105" customFormat="1" x14ac:dyDescent="0.2">
      <c r="A888" s="72"/>
      <c r="B888" s="22"/>
      <c r="C888" s="23"/>
      <c r="D888" s="73"/>
      <c r="E888" s="73"/>
      <c r="F888" s="652">
        <f t="shared" si="763"/>
        <v>0</v>
      </c>
      <c r="G888" s="652">
        <f t="shared" si="764"/>
        <v>0</v>
      </c>
      <c r="H888" s="652">
        <v>0</v>
      </c>
      <c r="I888" s="652">
        <v>0</v>
      </c>
      <c r="J888" s="652">
        <v>0</v>
      </c>
      <c r="K888" s="652">
        <v>0</v>
      </c>
      <c r="L888" s="653">
        <f t="shared" si="781"/>
        <v>0</v>
      </c>
      <c r="M888" s="653">
        <f t="shared" si="782"/>
        <v>0</v>
      </c>
      <c r="N888" s="653">
        <f t="shared" si="783"/>
        <v>0</v>
      </c>
      <c r="O888" s="654">
        <f t="shared" si="784"/>
        <v>0</v>
      </c>
      <c r="P888" s="652">
        <v>0</v>
      </c>
      <c r="Q888" s="652">
        <v>0</v>
      </c>
      <c r="R888" s="652">
        <v>0</v>
      </c>
      <c r="S888" s="652">
        <v>0</v>
      </c>
      <c r="T888" s="653">
        <f t="shared" si="785"/>
        <v>0</v>
      </c>
      <c r="U888" s="653">
        <f t="shared" si="786"/>
        <v>0</v>
      </c>
      <c r="V888" s="653">
        <f t="shared" si="787"/>
        <v>0</v>
      </c>
      <c r="W888" s="654">
        <f t="shared" si="788"/>
        <v>0</v>
      </c>
    </row>
    <row r="889" spans="1:23" s="105" customFormat="1" x14ac:dyDescent="0.2">
      <c r="A889" s="72"/>
      <c r="B889" s="22"/>
      <c r="C889" s="23"/>
      <c r="D889" s="73"/>
      <c r="E889" s="73"/>
      <c r="F889" s="652">
        <f t="shared" si="763"/>
        <v>0</v>
      </c>
      <c r="G889" s="652">
        <f t="shared" si="764"/>
        <v>0</v>
      </c>
      <c r="H889" s="652">
        <v>0</v>
      </c>
      <c r="I889" s="652">
        <v>0</v>
      </c>
      <c r="J889" s="652">
        <v>0</v>
      </c>
      <c r="K889" s="652">
        <v>0</v>
      </c>
      <c r="L889" s="653">
        <f t="shared" si="781"/>
        <v>0</v>
      </c>
      <c r="M889" s="653">
        <f t="shared" si="782"/>
        <v>0</v>
      </c>
      <c r="N889" s="653">
        <f t="shared" si="783"/>
        <v>0</v>
      </c>
      <c r="O889" s="654">
        <f t="shared" si="784"/>
        <v>0</v>
      </c>
      <c r="P889" s="652">
        <v>0</v>
      </c>
      <c r="Q889" s="652">
        <v>0</v>
      </c>
      <c r="R889" s="652">
        <v>0</v>
      </c>
      <c r="S889" s="652">
        <v>0</v>
      </c>
      <c r="T889" s="653">
        <f t="shared" si="785"/>
        <v>0</v>
      </c>
      <c r="U889" s="653">
        <f t="shared" si="786"/>
        <v>0</v>
      </c>
      <c r="V889" s="653">
        <f t="shared" si="787"/>
        <v>0</v>
      </c>
      <c r="W889" s="654">
        <f t="shared" si="788"/>
        <v>0</v>
      </c>
    </row>
    <row r="890" spans="1:23" s="105" customFormat="1" x14ac:dyDescent="0.2">
      <c r="A890" s="72"/>
      <c r="B890" s="22"/>
      <c r="C890" s="23"/>
      <c r="D890" s="73"/>
      <c r="E890" s="73"/>
      <c r="F890" s="652">
        <f t="shared" si="763"/>
        <v>0</v>
      </c>
      <c r="G890" s="652">
        <f t="shared" si="764"/>
        <v>0</v>
      </c>
      <c r="H890" s="652">
        <v>0</v>
      </c>
      <c r="I890" s="652">
        <v>0</v>
      </c>
      <c r="J890" s="652">
        <v>0</v>
      </c>
      <c r="K890" s="652">
        <v>0</v>
      </c>
      <c r="L890" s="653">
        <f t="shared" si="781"/>
        <v>0</v>
      </c>
      <c r="M890" s="653">
        <f t="shared" si="782"/>
        <v>0</v>
      </c>
      <c r="N890" s="653">
        <f t="shared" si="783"/>
        <v>0</v>
      </c>
      <c r="O890" s="654">
        <f t="shared" si="784"/>
        <v>0</v>
      </c>
      <c r="P890" s="652">
        <v>0</v>
      </c>
      <c r="Q890" s="652">
        <v>0</v>
      </c>
      <c r="R890" s="652">
        <v>0</v>
      </c>
      <c r="S890" s="652">
        <v>0</v>
      </c>
      <c r="T890" s="653">
        <f t="shared" si="785"/>
        <v>0</v>
      </c>
      <c r="U890" s="653">
        <f t="shared" si="786"/>
        <v>0</v>
      </c>
      <c r="V890" s="653">
        <f t="shared" si="787"/>
        <v>0</v>
      </c>
      <c r="W890" s="654">
        <f t="shared" si="788"/>
        <v>0</v>
      </c>
    </row>
    <row r="891" spans="1:23" s="105" customFormat="1" x14ac:dyDescent="0.2">
      <c r="A891" s="72"/>
      <c r="B891" s="22"/>
      <c r="C891" s="23"/>
      <c r="D891" s="73"/>
      <c r="E891" s="73"/>
      <c r="F891" s="652">
        <f t="shared" si="763"/>
        <v>0</v>
      </c>
      <c r="G891" s="652">
        <f t="shared" si="764"/>
        <v>0</v>
      </c>
      <c r="H891" s="652">
        <v>0</v>
      </c>
      <c r="I891" s="652">
        <v>0</v>
      </c>
      <c r="J891" s="652">
        <v>0</v>
      </c>
      <c r="K891" s="652">
        <v>0</v>
      </c>
      <c r="L891" s="653">
        <f t="shared" si="781"/>
        <v>0</v>
      </c>
      <c r="M891" s="653">
        <f t="shared" si="782"/>
        <v>0</v>
      </c>
      <c r="N891" s="653">
        <f t="shared" si="783"/>
        <v>0</v>
      </c>
      <c r="O891" s="654">
        <f t="shared" si="784"/>
        <v>0</v>
      </c>
      <c r="P891" s="652">
        <v>0</v>
      </c>
      <c r="Q891" s="652">
        <v>0</v>
      </c>
      <c r="R891" s="652">
        <v>0</v>
      </c>
      <c r="S891" s="652">
        <v>0</v>
      </c>
      <c r="T891" s="653">
        <f t="shared" si="785"/>
        <v>0</v>
      </c>
      <c r="U891" s="653">
        <f t="shared" si="786"/>
        <v>0</v>
      </c>
      <c r="V891" s="653">
        <f t="shared" si="787"/>
        <v>0</v>
      </c>
      <c r="W891" s="654">
        <f t="shared" si="788"/>
        <v>0</v>
      </c>
    </row>
    <row r="892" spans="1:23" s="105" customFormat="1" x14ac:dyDescent="0.2">
      <c r="A892" s="72"/>
      <c r="B892" s="22"/>
      <c r="C892" s="23"/>
      <c r="D892" s="73"/>
      <c r="E892" s="73"/>
      <c r="F892" s="652">
        <f t="shared" si="763"/>
        <v>0</v>
      </c>
      <c r="G892" s="652">
        <f t="shared" si="764"/>
        <v>0</v>
      </c>
      <c r="H892" s="652">
        <v>0</v>
      </c>
      <c r="I892" s="652">
        <v>0</v>
      </c>
      <c r="J892" s="652">
        <v>0</v>
      </c>
      <c r="K892" s="652">
        <v>0</v>
      </c>
      <c r="L892" s="653">
        <f t="shared" si="781"/>
        <v>0</v>
      </c>
      <c r="M892" s="653">
        <f t="shared" si="782"/>
        <v>0</v>
      </c>
      <c r="N892" s="653">
        <f t="shared" si="783"/>
        <v>0</v>
      </c>
      <c r="O892" s="654">
        <f t="shared" si="784"/>
        <v>0</v>
      </c>
      <c r="P892" s="652">
        <v>0</v>
      </c>
      <c r="Q892" s="652">
        <v>0</v>
      </c>
      <c r="R892" s="652">
        <v>0</v>
      </c>
      <c r="S892" s="652">
        <v>0</v>
      </c>
      <c r="T892" s="653">
        <f t="shared" si="785"/>
        <v>0</v>
      </c>
      <c r="U892" s="653">
        <f t="shared" si="786"/>
        <v>0</v>
      </c>
      <c r="V892" s="653">
        <f t="shared" si="787"/>
        <v>0</v>
      </c>
      <c r="W892" s="654">
        <f t="shared" si="788"/>
        <v>0</v>
      </c>
    </row>
    <row r="893" spans="1:23" s="105" customFormat="1" x14ac:dyDescent="0.2">
      <c r="A893" s="72"/>
      <c r="B893" s="22"/>
      <c r="C893" s="23"/>
      <c r="D893" s="73"/>
      <c r="E893" s="73"/>
      <c r="F893" s="652">
        <f t="shared" si="763"/>
        <v>0</v>
      </c>
      <c r="G893" s="652">
        <f t="shared" si="764"/>
        <v>0</v>
      </c>
      <c r="H893" s="652">
        <v>0</v>
      </c>
      <c r="I893" s="652">
        <v>0</v>
      </c>
      <c r="J893" s="652">
        <v>0</v>
      </c>
      <c r="K893" s="652">
        <v>0</v>
      </c>
      <c r="L893" s="653">
        <f t="shared" si="781"/>
        <v>0</v>
      </c>
      <c r="M893" s="653">
        <f t="shared" si="782"/>
        <v>0</v>
      </c>
      <c r="N893" s="653">
        <f t="shared" si="783"/>
        <v>0</v>
      </c>
      <c r="O893" s="654">
        <f t="shared" si="784"/>
        <v>0</v>
      </c>
      <c r="P893" s="652">
        <v>0</v>
      </c>
      <c r="Q893" s="652">
        <v>0</v>
      </c>
      <c r="R893" s="652">
        <v>0</v>
      </c>
      <c r="S893" s="652">
        <v>0</v>
      </c>
      <c r="T893" s="653">
        <f t="shared" si="785"/>
        <v>0</v>
      </c>
      <c r="U893" s="653">
        <f t="shared" si="786"/>
        <v>0</v>
      </c>
      <c r="V893" s="653">
        <f t="shared" si="787"/>
        <v>0</v>
      </c>
      <c r="W893" s="654">
        <f t="shared" si="788"/>
        <v>0</v>
      </c>
    </row>
    <row r="894" spans="1:23" s="105" customFormat="1" x14ac:dyDescent="0.2">
      <c r="A894" s="72"/>
      <c r="B894" s="22"/>
      <c r="C894" s="23"/>
      <c r="D894" s="73"/>
      <c r="E894" s="73"/>
      <c r="F894" s="652">
        <f t="shared" si="763"/>
        <v>0</v>
      </c>
      <c r="G894" s="652">
        <f t="shared" si="764"/>
        <v>0</v>
      </c>
      <c r="H894" s="652">
        <v>0</v>
      </c>
      <c r="I894" s="652">
        <v>0</v>
      </c>
      <c r="J894" s="652">
        <v>0</v>
      </c>
      <c r="K894" s="652">
        <v>0</v>
      </c>
      <c r="L894" s="653">
        <f t="shared" si="781"/>
        <v>0</v>
      </c>
      <c r="M894" s="653">
        <f t="shared" si="782"/>
        <v>0</v>
      </c>
      <c r="N894" s="653">
        <f t="shared" si="783"/>
        <v>0</v>
      </c>
      <c r="O894" s="654">
        <f t="shared" si="784"/>
        <v>0</v>
      </c>
      <c r="P894" s="652">
        <v>0</v>
      </c>
      <c r="Q894" s="652">
        <v>0</v>
      </c>
      <c r="R894" s="652">
        <v>0</v>
      </c>
      <c r="S894" s="652">
        <v>0</v>
      </c>
      <c r="T894" s="653">
        <f t="shared" si="785"/>
        <v>0</v>
      </c>
      <c r="U894" s="653">
        <f t="shared" si="786"/>
        <v>0</v>
      </c>
      <c r="V894" s="653">
        <f t="shared" si="787"/>
        <v>0</v>
      </c>
      <c r="W894" s="654">
        <f t="shared" si="788"/>
        <v>0</v>
      </c>
    </row>
    <row r="895" spans="1:23" s="105" customFormat="1" x14ac:dyDescent="0.2">
      <c r="A895" s="72"/>
      <c r="B895" s="22"/>
      <c r="C895" s="23"/>
      <c r="D895" s="73"/>
      <c r="E895" s="73"/>
      <c r="F895" s="652">
        <f t="shared" si="763"/>
        <v>0</v>
      </c>
      <c r="G895" s="652">
        <f t="shared" si="764"/>
        <v>0</v>
      </c>
      <c r="H895" s="652">
        <v>0</v>
      </c>
      <c r="I895" s="652">
        <v>0</v>
      </c>
      <c r="J895" s="652">
        <v>0</v>
      </c>
      <c r="K895" s="652">
        <v>0</v>
      </c>
      <c r="L895" s="653">
        <f t="shared" si="781"/>
        <v>0</v>
      </c>
      <c r="M895" s="653">
        <f t="shared" si="782"/>
        <v>0</v>
      </c>
      <c r="N895" s="653">
        <f t="shared" si="783"/>
        <v>0</v>
      </c>
      <c r="O895" s="654">
        <f t="shared" si="784"/>
        <v>0</v>
      </c>
      <c r="P895" s="652">
        <v>0</v>
      </c>
      <c r="Q895" s="652">
        <v>0</v>
      </c>
      <c r="R895" s="652">
        <v>0</v>
      </c>
      <c r="S895" s="652">
        <v>0</v>
      </c>
      <c r="T895" s="653">
        <f t="shared" si="785"/>
        <v>0</v>
      </c>
      <c r="U895" s="653">
        <f t="shared" si="786"/>
        <v>0</v>
      </c>
      <c r="V895" s="653">
        <f t="shared" si="787"/>
        <v>0</v>
      </c>
      <c r="W895" s="654">
        <f t="shared" si="788"/>
        <v>0</v>
      </c>
    </row>
    <row r="896" spans="1:23" s="105" customFormat="1" x14ac:dyDescent="0.2">
      <c r="A896" s="72"/>
      <c r="B896" s="22"/>
      <c r="C896" s="23"/>
      <c r="D896" s="73"/>
      <c r="E896" s="73"/>
      <c r="F896" s="652">
        <f t="shared" si="763"/>
        <v>0</v>
      </c>
      <c r="G896" s="652">
        <f t="shared" si="764"/>
        <v>0</v>
      </c>
      <c r="H896" s="652">
        <v>0</v>
      </c>
      <c r="I896" s="652">
        <v>0</v>
      </c>
      <c r="J896" s="652">
        <v>0</v>
      </c>
      <c r="K896" s="652">
        <v>0</v>
      </c>
      <c r="L896" s="653">
        <f t="shared" si="781"/>
        <v>0</v>
      </c>
      <c r="M896" s="653">
        <f t="shared" si="782"/>
        <v>0</v>
      </c>
      <c r="N896" s="653">
        <f t="shared" si="783"/>
        <v>0</v>
      </c>
      <c r="O896" s="654">
        <f t="shared" si="784"/>
        <v>0</v>
      </c>
      <c r="P896" s="652">
        <v>0</v>
      </c>
      <c r="Q896" s="652">
        <v>0</v>
      </c>
      <c r="R896" s="652">
        <v>0</v>
      </c>
      <c r="S896" s="652">
        <v>0</v>
      </c>
      <c r="T896" s="653">
        <f t="shared" si="785"/>
        <v>0</v>
      </c>
      <c r="U896" s="653">
        <f t="shared" si="786"/>
        <v>0</v>
      </c>
      <c r="V896" s="653">
        <f t="shared" si="787"/>
        <v>0</v>
      </c>
      <c r="W896" s="654">
        <f t="shared" si="788"/>
        <v>0</v>
      </c>
    </row>
    <row r="897" spans="1:23" s="105" customFormat="1" x14ac:dyDescent="0.2">
      <c r="A897" s="72"/>
      <c r="B897" s="22"/>
      <c r="C897" s="23"/>
      <c r="D897" s="73"/>
      <c r="E897" s="73"/>
      <c r="F897" s="652">
        <f t="shared" si="763"/>
        <v>0</v>
      </c>
      <c r="G897" s="652">
        <f t="shared" si="764"/>
        <v>0</v>
      </c>
      <c r="H897" s="652">
        <v>0</v>
      </c>
      <c r="I897" s="652">
        <v>0</v>
      </c>
      <c r="J897" s="652">
        <v>0</v>
      </c>
      <c r="K897" s="652">
        <v>0</v>
      </c>
      <c r="L897" s="653">
        <f t="shared" si="781"/>
        <v>0</v>
      </c>
      <c r="M897" s="653">
        <f t="shared" si="782"/>
        <v>0</v>
      </c>
      <c r="N897" s="653">
        <f t="shared" si="783"/>
        <v>0</v>
      </c>
      <c r="O897" s="654">
        <f t="shared" si="784"/>
        <v>0</v>
      </c>
      <c r="P897" s="652">
        <v>0</v>
      </c>
      <c r="Q897" s="652">
        <v>0</v>
      </c>
      <c r="R897" s="652">
        <v>0</v>
      </c>
      <c r="S897" s="652">
        <v>0</v>
      </c>
      <c r="T897" s="653">
        <f t="shared" si="785"/>
        <v>0</v>
      </c>
      <c r="U897" s="653">
        <f t="shared" si="786"/>
        <v>0</v>
      </c>
      <c r="V897" s="653">
        <f t="shared" si="787"/>
        <v>0</v>
      </c>
      <c r="W897" s="654">
        <f t="shared" si="788"/>
        <v>0</v>
      </c>
    </row>
    <row r="898" spans="1:23" s="105" customFormat="1" x14ac:dyDescent="0.2">
      <c r="A898" s="72"/>
      <c r="B898" s="22"/>
      <c r="C898" s="23"/>
      <c r="D898" s="73"/>
      <c r="E898" s="73"/>
      <c r="F898" s="652">
        <f t="shared" si="763"/>
        <v>0</v>
      </c>
      <c r="G898" s="652">
        <f t="shared" si="764"/>
        <v>0</v>
      </c>
      <c r="H898" s="652">
        <v>0</v>
      </c>
      <c r="I898" s="652">
        <v>0</v>
      </c>
      <c r="J898" s="652">
        <v>0</v>
      </c>
      <c r="K898" s="652">
        <v>0</v>
      </c>
      <c r="L898" s="653">
        <f t="shared" si="781"/>
        <v>0</v>
      </c>
      <c r="M898" s="653">
        <f t="shared" si="782"/>
        <v>0</v>
      </c>
      <c r="N898" s="653">
        <f t="shared" si="783"/>
        <v>0</v>
      </c>
      <c r="O898" s="654">
        <f t="shared" si="784"/>
        <v>0</v>
      </c>
      <c r="P898" s="652">
        <v>0</v>
      </c>
      <c r="Q898" s="652">
        <v>0</v>
      </c>
      <c r="R898" s="652">
        <v>0</v>
      </c>
      <c r="S898" s="652">
        <v>0</v>
      </c>
      <c r="T898" s="653">
        <f t="shared" si="785"/>
        <v>0</v>
      </c>
      <c r="U898" s="653">
        <f t="shared" si="786"/>
        <v>0</v>
      </c>
      <c r="V898" s="653">
        <f t="shared" si="787"/>
        <v>0</v>
      </c>
      <c r="W898" s="654">
        <f t="shared" si="788"/>
        <v>0</v>
      </c>
    </row>
    <row r="899" spans="1:23" s="105" customFormat="1" x14ac:dyDescent="0.2">
      <c r="A899" s="72"/>
      <c r="B899" s="22"/>
      <c r="C899" s="23"/>
      <c r="D899" s="73"/>
      <c r="E899" s="73"/>
      <c r="F899" s="652">
        <f t="shared" si="763"/>
        <v>0</v>
      </c>
      <c r="G899" s="652">
        <f t="shared" si="764"/>
        <v>0</v>
      </c>
      <c r="H899" s="652">
        <v>0</v>
      </c>
      <c r="I899" s="652">
        <v>0</v>
      </c>
      <c r="J899" s="652">
        <v>0</v>
      </c>
      <c r="K899" s="652">
        <v>0</v>
      </c>
      <c r="L899" s="653">
        <f t="shared" si="781"/>
        <v>0</v>
      </c>
      <c r="M899" s="653">
        <f t="shared" si="782"/>
        <v>0</v>
      </c>
      <c r="N899" s="653">
        <f t="shared" si="783"/>
        <v>0</v>
      </c>
      <c r="O899" s="654">
        <f t="shared" si="784"/>
        <v>0</v>
      </c>
      <c r="P899" s="652">
        <v>0</v>
      </c>
      <c r="Q899" s="652">
        <v>0</v>
      </c>
      <c r="R899" s="652">
        <v>0</v>
      </c>
      <c r="S899" s="652">
        <v>0</v>
      </c>
      <c r="T899" s="653">
        <f t="shared" si="785"/>
        <v>0</v>
      </c>
      <c r="U899" s="653">
        <f t="shared" si="786"/>
        <v>0</v>
      </c>
      <c r="V899" s="653">
        <f t="shared" si="787"/>
        <v>0</v>
      </c>
      <c r="W899" s="654">
        <f t="shared" si="788"/>
        <v>0</v>
      </c>
    </row>
    <row r="900" spans="1:23" s="105" customFormat="1" x14ac:dyDescent="0.2">
      <c r="A900" s="72"/>
      <c r="B900" s="22"/>
      <c r="C900" s="23"/>
      <c r="D900" s="73"/>
      <c r="E900" s="73"/>
      <c r="F900" s="652">
        <f t="shared" si="763"/>
        <v>0</v>
      </c>
      <c r="G900" s="652">
        <f t="shared" si="764"/>
        <v>0</v>
      </c>
      <c r="H900" s="652">
        <v>0</v>
      </c>
      <c r="I900" s="652">
        <v>0</v>
      </c>
      <c r="J900" s="652">
        <v>0</v>
      </c>
      <c r="K900" s="652">
        <v>0</v>
      </c>
      <c r="L900" s="653">
        <f t="shared" si="781"/>
        <v>0</v>
      </c>
      <c r="M900" s="653">
        <f t="shared" si="782"/>
        <v>0</v>
      </c>
      <c r="N900" s="653">
        <f t="shared" si="783"/>
        <v>0</v>
      </c>
      <c r="O900" s="654">
        <f t="shared" si="784"/>
        <v>0</v>
      </c>
      <c r="P900" s="652">
        <v>0</v>
      </c>
      <c r="Q900" s="652">
        <v>0</v>
      </c>
      <c r="R900" s="652">
        <v>0</v>
      </c>
      <c r="S900" s="652">
        <v>0</v>
      </c>
      <c r="T900" s="653">
        <f t="shared" si="785"/>
        <v>0</v>
      </c>
      <c r="U900" s="653">
        <f t="shared" si="786"/>
        <v>0</v>
      </c>
      <c r="V900" s="653">
        <f t="shared" si="787"/>
        <v>0</v>
      </c>
      <c r="W900" s="654">
        <f t="shared" si="788"/>
        <v>0</v>
      </c>
    </row>
    <row r="901" spans="1:23" s="105" customFormat="1" x14ac:dyDescent="0.2">
      <c r="A901" s="72"/>
      <c r="B901" s="22"/>
      <c r="C901" s="23"/>
      <c r="D901" s="73"/>
      <c r="E901" s="73"/>
      <c r="F901" s="652">
        <f t="shared" si="763"/>
        <v>0</v>
      </c>
      <c r="G901" s="652">
        <f t="shared" si="764"/>
        <v>0</v>
      </c>
      <c r="H901" s="652">
        <v>0</v>
      </c>
      <c r="I901" s="652">
        <v>0</v>
      </c>
      <c r="J901" s="652">
        <v>0</v>
      </c>
      <c r="K901" s="652">
        <v>0</v>
      </c>
      <c r="L901" s="653">
        <f t="shared" si="781"/>
        <v>0</v>
      </c>
      <c r="M901" s="653">
        <f t="shared" si="782"/>
        <v>0</v>
      </c>
      <c r="N901" s="653">
        <f t="shared" si="783"/>
        <v>0</v>
      </c>
      <c r="O901" s="654">
        <f t="shared" si="784"/>
        <v>0</v>
      </c>
      <c r="P901" s="652">
        <v>0</v>
      </c>
      <c r="Q901" s="652">
        <v>0</v>
      </c>
      <c r="R901" s="652">
        <v>0</v>
      </c>
      <c r="S901" s="652">
        <v>0</v>
      </c>
      <c r="T901" s="653">
        <f t="shared" si="785"/>
        <v>0</v>
      </c>
      <c r="U901" s="653">
        <f t="shared" si="786"/>
        <v>0</v>
      </c>
      <c r="V901" s="653">
        <f t="shared" si="787"/>
        <v>0</v>
      </c>
      <c r="W901" s="654">
        <f t="shared" si="788"/>
        <v>0</v>
      </c>
    </row>
    <row r="902" spans="1:23" s="105" customFormat="1" x14ac:dyDescent="0.2">
      <c r="A902" s="72"/>
      <c r="B902" s="22"/>
      <c r="C902" s="23"/>
      <c r="D902" s="73"/>
      <c r="E902" s="73"/>
      <c r="F902" s="652">
        <f t="shared" si="763"/>
        <v>0</v>
      </c>
      <c r="G902" s="652">
        <f t="shared" si="764"/>
        <v>0</v>
      </c>
      <c r="H902" s="652">
        <v>0</v>
      </c>
      <c r="I902" s="652">
        <v>0</v>
      </c>
      <c r="J902" s="652">
        <v>0</v>
      </c>
      <c r="K902" s="652">
        <v>0</v>
      </c>
      <c r="L902" s="653">
        <f t="shared" si="781"/>
        <v>0</v>
      </c>
      <c r="M902" s="653">
        <f t="shared" si="782"/>
        <v>0</v>
      </c>
      <c r="N902" s="653">
        <f t="shared" si="783"/>
        <v>0</v>
      </c>
      <c r="O902" s="654">
        <f t="shared" si="784"/>
        <v>0</v>
      </c>
      <c r="P902" s="652">
        <v>0</v>
      </c>
      <c r="Q902" s="652">
        <v>0</v>
      </c>
      <c r="R902" s="652">
        <v>0</v>
      </c>
      <c r="S902" s="652">
        <v>0</v>
      </c>
      <c r="T902" s="653">
        <f t="shared" si="785"/>
        <v>0</v>
      </c>
      <c r="U902" s="653">
        <f t="shared" si="786"/>
        <v>0</v>
      </c>
      <c r="V902" s="653">
        <f t="shared" si="787"/>
        <v>0</v>
      </c>
      <c r="W902" s="654">
        <f t="shared" si="788"/>
        <v>0</v>
      </c>
    </row>
    <row r="903" spans="1:23" s="105" customFormat="1" x14ac:dyDescent="0.2">
      <c r="A903" s="72"/>
      <c r="B903" s="22"/>
      <c r="C903" s="23"/>
      <c r="D903" s="73"/>
      <c r="E903" s="73"/>
      <c r="F903" s="652">
        <f t="shared" si="763"/>
        <v>0</v>
      </c>
      <c r="G903" s="652">
        <f t="shared" si="764"/>
        <v>0</v>
      </c>
      <c r="H903" s="652">
        <v>0</v>
      </c>
      <c r="I903" s="652">
        <v>0</v>
      </c>
      <c r="J903" s="652">
        <v>0</v>
      </c>
      <c r="K903" s="652">
        <v>0</v>
      </c>
      <c r="L903" s="653">
        <f t="shared" si="781"/>
        <v>0</v>
      </c>
      <c r="M903" s="653">
        <f t="shared" si="782"/>
        <v>0</v>
      </c>
      <c r="N903" s="653">
        <f t="shared" si="783"/>
        <v>0</v>
      </c>
      <c r="O903" s="654">
        <f t="shared" si="784"/>
        <v>0</v>
      </c>
      <c r="P903" s="652">
        <v>0</v>
      </c>
      <c r="Q903" s="652">
        <v>0</v>
      </c>
      <c r="R903" s="652">
        <v>0</v>
      </c>
      <c r="S903" s="652">
        <v>0</v>
      </c>
      <c r="T903" s="653">
        <f t="shared" si="785"/>
        <v>0</v>
      </c>
      <c r="U903" s="653">
        <f t="shared" si="786"/>
        <v>0</v>
      </c>
      <c r="V903" s="653">
        <f t="shared" si="787"/>
        <v>0</v>
      </c>
      <c r="W903" s="654">
        <f t="shared" si="788"/>
        <v>0</v>
      </c>
    </row>
    <row r="904" spans="1:23" s="105" customFormat="1" x14ac:dyDescent="0.2">
      <c r="A904" s="72"/>
      <c r="B904" s="22"/>
      <c r="C904" s="23"/>
      <c r="D904" s="73"/>
      <c r="E904" s="73"/>
      <c r="F904" s="652">
        <f t="shared" si="763"/>
        <v>0</v>
      </c>
      <c r="G904" s="652">
        <f t="shared" si="764"/>
        <v>0</v>
      </c>
      <c r="H904" s="652">
        <v>0</v>
      </c>
      <c r="I904" s="652">
        <v>0</v>
      </c>
      <c r="J904" s="652">
        <v>0</v>
      </c>
      <c r="K904" s="652">
        <v>0</v>
      </c>
      <c r="L904" s="653">
        <f t="shared" si="781"/>
        <v>0</v>
      </c>
      <c r="M904" s="653">
        <f t="shared" si="782"/>
        <v>0</v>
      </c>
      <c r="N904" s="653">
        <f t="shared" si="783"/>
        <v>0</v>
      </c>
      <c r="O904" s="654">
        <f t="shared" si="784"/>
        <v>0</v>
      </c>
      <c r="P904" s="652">
        <v>0</v>
      </c>
      <c r="Q904" s="652">
        <v>0</v>
      </c>
      <c r="R904" s="652">
        <v>0</v>
      </c>
      <c r="S904" s="652">
        <v>0</v>
      </c>
      <c r="T904" s="653">
        <f t="shared" si="785"/>
        <v>0</v>
      </c>
      <c r="U904" s="653">
        <f t="shared" si="786"/>
        <v>0</v>
      </c>
      <c r="V904" s="653">
        <f t="shared" si="787"/>
        <v>0</v>
      </c>
      <c r="W904" s="654">
        <f t="shared" si="788"/>
        <v>0</v>
      </c>
    </row>
    <row r="905" spans="1:23" s="105" customFormat="1" x14ac:dyDescent="0.2">
      <c r="A905" s="72"/>
      <c r="B905" s="22"/>
      <c r="C905" s="23"/>
      <c r="D905" s="73"/>
      <c r="E905" s="73"/>
      <c r="F905" s="652">
        <f t="shared" si="763"/>
        <v>0</v>
      </c>
      <c r="G905" s="652">
        <f t="shared" si="764"/>
        <v>0</v>
      </c>
      <c r="H905" s="652">
        <v>0</v>
      </c>
      <c r="I905" s="652">
        <v>0</v>
      </c>
      <c r="J905" s="652">
        <v>0</v>
      </c>
      <c r="K905" s="652">
        <v>0</v>
      </c>
      <c r="L905" s="653">
        <f t="shared" si="781"/>
        <v>0</v>
      </c>
      <c r="M905" s="653">
        <f t="shared" si="782"/>
        <v>0</v>
      </c>
      <c r="N905" s="653">
        <f t="shared" si="783"/>
        <v>0</v>
      </c>
      <c r="O905" s="654">
        <f t="shared" si="784"/>
        <v>0</v>
      </c>
      <c r="P905" s="652">
        <v>0</v>
      </c>
      <c r="Q905" s="652">
        <v>0</v>
      </c>
      <c r="R905" s="652">
        <v>0</v>
      </c>
      <c r="S905" s="652">
        <v>0</v>
      </c>
      <c r="T905" s="653">
        <f t="shared" si="785"/>
        <v>0</v>
      </c>
      <c r="U905" s="653">
        <f t="shared" si="786"/>
        <v>0</v>
      </c>
      <c r="V905" s="653">
        <f t="shared" si="787"/>
        <v>0</v>
      </c>
      <c r="W905" s="654">
        <f t="shared" si="788"/>
        <v>0</v>
      </c>
    </row>
    <row r="906" spans="1:23" x14ac:dyDescent="0.2">
      <c r="A906" s="79" t="s">
        <v>31</v>
      </c>
      <c r="B906" s="80"/>
      <c r="C906" s="81"/>
      <c r="D906" s="82"/>
      <c r="E906" s="82"/>
      <c r="F906" s="83">
        <f t="shared" ref="F906:W906" si="789">SUM(F869:F905)</f>
        <v>0</v>
      </c>
      <c r="G906" s="83">
        <f t="shared" si="789"/>
        <v>0</v>
      </c>
      <c r="H906" s="83">
        <f t="shared" si="789"/>
        <v>0</v>
      </c>
      <c r="I906" s="83">
        <f t="shared" si="789"/>
        <v>0</v>
      </c>
      <c r="J906" s="83">
        <f t="shared" si="789"/>
        <v>0</v>
      </c>
      <c r="K906" s="83">
        <f t="shared" si="789"/>
        <v>0</v>
      </c>
      <c r="L906" s="84">
        <f t="shared" si="789"/>
        <v>0</v>
      </c>
      <c r="M906" s="84">
        <f t="shared" si="789"/>
        <v>0</v>
      </c>
      <c r="N906" s="84">
        <f t="shared" si="789"/>
        <v>0</v>
      </c>
      <c r="O906" s="85">
        <f t="shared" si="789"/>
        <v>0</v>
      </c>
      <c r="P906" s="83">
        <f t="shared" si="789"/>
        <v>0</v>
      </c>
      <c r="Q906" s="83">
        <f t="shared" si="789"/>
        <v>0</v>
      </c>
      <c r="R906" s="83">
        <f t="shared" si="789"/>
        <v>0</v>
      </c>
      <c r="S906" s="83">
        <f t="shared" si="789"/>
        <v>0</v>
      </c>
      <c r="T906" s="84">
        <f t="shared" si="789"/>
        <v>0</v>
      </c>
      <c r="U906" s="84">
        <f t="shared" si="789"/>
        <v>0</v>
      </c>
      <c r="V906" s="84">
        <f t="shared" si="789"/>
        <v>0</v>
      </c>
      <c r="W906" s="85">
        <f t="shared" si="789"/>
        <v>0</v>
      </c>
    </row>
    <row r="907" spans="1:23" x14ac:dyDescent="0.2">
      <c r="A907" s="24" t="s">
        <v>167</v>
      </c>
      <c r="B907" s="25"/>
      <c r="C907" s="26"/>
      <c r="D907" s="86"/>
      <c r="E907" s="86"/>
      <c r="F907" s="87"/>
      <c r="G907" s="87"/>
      <c r="H907" s="87"/>
      <c r="I907" s="87"/>
      <c r="J907" s="87"/>
      <c r="K907" s="87"/>
      <c r="L907" s="88"/>
      <c r="M907" s="88"/>
      <c r="N907" s="88"/>
      <c r="O907" s="89"/>
      <c r="P907" s="87"/>
      <c r="Q907" s="87"/>
      <c r="R907" s="87"/>
      <c r="S907" s="87"/>
      <c r="T907" s="88"/>
      <c r="U907" s="88"/>
      <c r="V907" s="88"/>
      <c r="W907" s="89"/>
    </row>
    <row r="908" spans="1:23" x14ac:dyDescent="0.2">
      <c r="A908" s="90"/>
      <c r="B908" s="91"/>
      <c r="C908" s="92"/>
      <c r="D908" s="93"/>
      <c r="E908" s="93"/>
      <c r="F908" s="74">
        <f>C908*D908</f>
        <v>0</v>
      </c>
      <c r="G908" s="74">
        <f>C908*E908</f>
        <v>0</v>
      </c>
      <c r="H908" s="74">
        <f>F908*$H$12</f>
        <v>0</v>
      </c>
      <c r="I908" s="74">
        <f>F908*$I$12</f>
        <v>0</v>
      </c>
      <c r="J908" s="74">
        <f>F908*$J$12</f>
        <v>0</v>
      </c>
      <c r="K908" s="94">
        <f>F908*$K$12</f>
        <v>0</v>
      </c>
      <c r="L908" s="95">
        <f>F908-H908</f>
        <v>0</v>
      </c>
      <c r="M908" s="95">
        <f>F908-I908</f>
        <v>0</v>
      </c>
      <c r="N908" s="95">
        <f>F908-J908</f>
        <v>0</v>
      </c>
      <c r="O908" s="76">
        <f>F908-K908</f>
        <v>0</v>
      </c>
      <c r="P908" s="74">
        <f>G908*$P$12</f>
        <v>0</v>
      </c>
      <c r="Q908" s="74">
        <f>G908*$Q$12</f>
        <v>0</v>
      </c>
      <c r="R908" s="74">
        <f>G908*$R$12</f>
        <v>0</v>
      </c>
      <c r="S908" s="94">
        <f>G908*$S$12</f>
        <v>0</v>
      </c>
      <c r="T908" s="95">
        <f>G908-P908</f>
        <v>0</v>
      </c>
      <c r="U908" s="95">
        <f>G908-Q908</f>
        <v>0</v>
      </c>
      <c r="V908" s="95">
        <f>G908-R908</f>
        <v>0</v>
      </c>
      <c r="W908" s="76">
        <f>G908-S908</f>
        <v>0</v>
      </c>
    </row>
    <row r="909" spans="1:23" x14ac:dyDescent="0.2">
      <c r="A909" s="90"/>
      <c r="B909" s="91"/>
      <c r="C909" s="92"/>
      <c r="D909" s="93"/>
      <c r="E909" s="93"/>
      <c r="F909" s="74">
        <f>C909*D909</f>
        <v>0</v>
      </c>
      <c r="G909" s="74">
        <f>C909*E909</f>
        <v>0</v>
      </c>
      <c r="H909" s="74">
        <f>F909*$H$12</f>
        <v>0</v>
      </c>
      <c r="I909" s="74">
        <f>F909*$I$12</f>
        <v>0</v>
      </c>
      <c r="J909" s="74">
        <f>F909*$J$12</f>
        <v>0</v>
      </c>
      <c r="K909" s="94">
        <f>F909*$K$12</f>
        <v>0</v>
      </c>
      <c r="L909" s="95">
        <f>F909-H909</f>
        <v>0</v>
      </c>
      <c r="M909" s="95">
        <f>F909-I909</f>
        <v>0</v>
      </c>
      <c r="N909" s="95">
        <f>F909-J909</f>
        <v>0</v>
      </c>
      <c r="O909" s="76">
        <f>F909-K909</f>
        <v>0</v>
      </c>
      <c r="P909" s="74">
        <f>G909*$P$12</f>
        <v>0</v>
      </c>
      <c r="Q909" s="74">
        <f>G909*$Q$12</f>
        <v>0</v>
      </c>
      <c r="R909" s="74">
        <f>G909*$R$12</f>
        <v>0</v>
      </c>
      <c r="S909" s="94">
        <f>G909*$S$12</f>
        <v>0</v>
      </c>
      <c r="T909" s="95">
        <f>G909-P909</f>
        <v>0</v>
      </c>
      <c r="U909" s="95">
        <f>G909-Q909</f>
        <v>0</v>
      </c>
      <c r="V909" s="95">
        <f>G909-R909</f>
        <v>0</v>
      </c>
      <c r="W909" s="76">
        <f>G909-S909</f>
        <v>0</v>
      </c>
    </row>
    <row r="910" spans="1:23" x14ac:dyDescent="0.2">
      <c r="A910" s="90"/>
      <c r="B910" s="91"/>
      <c r="C910" s="92"/>
      <c r="D910" s="93"/>
      <c r="E910" s="93"/>
      <c r="F910" s="74">
        <f>C910*D910</f>
        <v>0</v>
      </c>
      <c r="G910" s="74">
        <f>C910*E910</f>
        <v>0</v>
      </c>
      <c r="H910" s="74">
        <f>F910*$H$12</f>
        <v>0</v>
      </c>
      <c r="I910" s="74">
        <f>F910*$I$12</f>
        <v>0</v>
      </c>
      <c r="J910" s="74">
        <f>F910*$J$12</f>
        <v>0</v>
      </c>
      <c r="K910" s="94">
        <f>F910*$K$12</f>
        <v>0</v>
      </c>
      <c r="L910" s="95">
        <f>F910-H910</f>
        <v>0</v>
      </c>
      <c r="M910" s="95">
        <f>F910-I910</f>
        <v>0</v>
      </c>
      <c r="N910" s="95">
        <f>F910-J910</f>
        <v>0</v>
      </c>
      <c r="O910" s="76">
        <f>F910-K910</f>
        <v>0</v>
      </c>
      <c r="P910" s="74">
        <f>G910*$P$12</f>
        <v>0</v>
      </c>
      <c r="Q910" s="74">
        <f>G910*$Q$12</f>
        <v>0</v>
      </c>
      <c r="R910" s="74">
        <f>G910*$R$12</f>
        <v>0</v>
      </c>
      <c r="S910" s="94">
        <f>G910*$S$12</f>
        <v>0</v>
      </c>
      <c r="T910" s="95">
        <f>G910-P910</f>
        <v>0</v>
      </c>
      <c r="U910" s="95">
        <f>G910-Q910</f>
        <v>0</v>
      </c>
      <c r="V910" s="95">
        <f>G910-R910</f>
        <v>0</v>
      </c>
      <c r="W910" s="76">
        <f>G910-S910</f>
        <v>0</v>
      </c>
    </row>
    <row r="911" spans="1:23" x14ac:dyDescent="0.2">
      <c r="A911" s="90"/>
      <c r="B911" s="91"/>
      <c r="C911" s="92"/>
      <c r="D911" s="93"/>
      <c r="E911" s="93"/>
      <c r="F911" s="74">
        <f>C911*D911</f>
        <v>0</v>
      </c>
      <c r="G911" s="74">
        <f>C911*E911</f>
        <v>0</v>
      </c>
      <c r="H911" s="74">
        <f>F911*$H$12</f>
        <v>0</v>
      </c>
      <c r="I911" s="74">
        <f>F911*$I$12</f>
        <v>0</v>
      </c>
      <c r="J911" s="74">
        <f>F911*$J$12</f>
        <v>0</v>
      </c>
      <c r="K911" s="94">
        <f>F911*$K$12</f>
        <v>0</v>
      </c>
      <c r="L911" s="95">
        <f>F911-H911</f>
        <v>0</v>
      </c>
      <c r="M911" s="95">
        <f>F911-I911</f>
        <v>0</v>
      </c>
      <c r="N911" s="95">
        <f>F911-J911</f>
        <v>0</v>
      </c>
      <c r="O911" s="76">
        <f>F911-K911</f>
        <v>0</v>
      </c>
      <c r="P911" s="74">
        <f>G911*$P$12</f>
        <v>0</v>
      </c>
      <c r="Q911" s="74">
        <f>G911*$Q$12</f>
        <v>0</v>
      </c>
      <c r="R911" s="74">
        <f>G911*$R$12</f>
        <v>0</v>
      </c>
      <c r="S911" s="94">
        <f>G911*$S$12</f>
        <v>0</v>
      </c>
      <c r="T911" s="95">
        <f>G911-P911</f>
        <v>0</v>
      </c>
      <c r="U911" s="95">
        <f>G911-Q911</f>
        <v>0</v>
      </c>
      <c r="V911" s="95">
        <f>G911-R911</f>
        <v>0</v>
      </c>
      <c r="W911" s="76">
        <f>G911-S911</f>
        <v>0</v>
      </c>
    </row>
    <row r="912" spans="1:23" x14ac:dyDescent="0.2">
      <c r="A912" s="90"/>
      <c r="B912" s="91"/>
      <c r="C912" s="92"/>
      <c r="D912" s="93"/>
      <c r="E912" s="93"/>
      <c r="F912" s="74">
        <f>C912*D912</f>
        <v>0</v>
      </c>
      <c r="G912" s="74">
        <f>C912*E912</f>
        <v>0</v>
      </c>
      <c r="H912" s="74">
        <f>F912*$H$12</f>
        <v>0</v>
      </c>
      <c r="I912" s="74">
        <f>F912*$I$12</f>
        <v>0</v>
      </c>
      <c r="J912" s="74">
        <f>F912*$J$12</f>
        <v>0</v>
      </c>
      <c r="K912" s="94">
        <f>F912*$K$12</f>
        <v>0</v>
      </c>
      <c r="L912" s="95">
        <f>F912-H912</f>
        <v>0</v>
      </c>
      <c r="M912" s="95">
        <f>F912-I912</f>
        <v>0</v>
      </c>
      <c r="N912" s="95">
        <f>F912-J912</f>
        <v>0</v>
      </c>
      <c r="O912" s="76">
        <f>F912-K912</f>
        <v>0</v>
      </c>
      <c r="P912" s="74">
        <f>G912*$P$12</f>
        <v>0</v>
      </c>
      <c r="Q912" s="74">
        <f>G912*$Q$12</f>
        <v>0</v>
      </c>
      <c r="R912" s="74">
        <f>G912*$R$12</f>
        <v>0</v>
      </c>
      <c r="S912" s="94">
        <f>G912*$S$12</f>
        <v>0</v>
      </c>
      <c r="T912" s="95">
        <f>G912-P912</f>
        <v>0</v>
      </c>
      <c r="U912" s="95">
        <f>G912-Q912</f>
        <v>0</v>
      </c>
      <c r="V912" s="95">
        <f>G912-R912</f>
        <v>0</v>
      </c>
      <c r="W912" s="76">
        <f>G912-S912</f>
        <v>0</v>
      </c>
    </row>
    <row r="913" spans="1:23" x14ac:dyDescent="0.2">
      <c r="A913" s="96" t="s">
        <v>32</v>
      </c>
      <c r="B913" s="97"/>
      <c r="C913" s="98"/>
      <c r="D913" s="99"/>
      <c r="E913" s="99"/>
      <c r="F913" s="83">
        <f>SUM(F908:F912)</f>
        <v>0</v>
      </c>
      <c r="G913" s="83">
        <f>SUM(G908:G912)</f>
        <v>0</v>
      </c>
      <c r="H913" s="83">
        <f t="shared" ref="H913:W913" si="790">SUM(H908:H912)</f>
        <v>0</v>
      </c>
      <c r="I913" s="83">
        <f t="shared" si="790"/>
        <v>0</v>
      </c>
      <c r="J913" s="83">
        <f t="shared" si="790"/>
        <v>0</v>
      </c>
      <c r="K913" s="83">
        <f t="shared" si="790"/>
        <v>0</v>
      </c>
      <c r="L913" s="84">
        <f t="shared" si="790"/>
        <v>0</v>
      </c>
      <c r="M913" s="84">
        <f t="shared" si="790"/>
        <v>0</v>
      </c>
      <c r="N913" s="84">
        <f t="shared" si="790"/>
        <v>0</v>
      </c>
      <c r="O913" s="85">
        <f t="shared" si="790"/>
        <v>0</v>
      </c>
      <c r="P913" s="83">
        <f t="shared" si="790"/>
        <v>0</v>
      </c>
      <c r="Q913" s="83">
        <f t="shared" si="790"/>
        <v>0</v>
      </c>
      <c r="R913" s="83">
        <f t="shared" si="790"/>
        <v>0</v>
      </c>
      <c r="S913" s="83">
        <f t="shared" si="790"/>
        <v>0</v>
      </c>
      <c r="T913" s="84">
        <f t="shared" si="790"/>
        <v>0</v>
      </c>
      <c r="U913" s="84">
        <f t="shared" si="790"/>
        <v>0</v>
      </c>
      <c r="V913" s="84">
        <f t="shared" si="790"/>
        <v>0</v>
      </c>
      <c r="W913" s="85">
        <f t="shared" si="790"/>
        <v>0</v>
      </c>
    </row>
    <row r="914" spans="1:23" x14ac:dyDescent="0.2">
      <c r="A914" s="24" t="s">
        <v>151</v>
      </c>
      <c r="B914" s="25"/>
      <c r="C914" s="26"/>
      <c r="D914" s="86"/>
      <c r="E914" s="86"/>
      <c r="F914" s="87"/>
      <c r="G914" s="87"/>
      <c r="H914" s="87"/>
      <c r="I914" s="87"/>
      <c r="J914" s="87"/>
      <c r="K914" s="87"/>
      <c r="L914" s="88"/>
      <c r="M914" s="88"/>
      <c r="N914" s="88"/>
      <c r="O914" s="89"/>
      <c r="P914" s="87"/>
      <c r="Q914" s="87"/>
      <c r="R914" s="87"/>
      <c r="S914" s="87"/>
      <c r="T914" s="88"/>
      <c r="U914" s="88"/>
      <c r="V914" s="88"/>
      <c r="W914" s="89"/>
    </row>
    <row r="915" spans="1:23" x14ac:dyDescent="0.2">
      <c r="A915" s="90"/>
      <c r="B915" s="91"/>
      <c r="C915" s="92"/>
      <c r="D915" s="93"/>
      <c r="E915" s="93"/>
      <c r="F915" s="74">
        <f>C915*D915</f>
        <v>0</v>
      </c>
      <c r="G915" s="74">
        <f>C915*E915</f>
        <v>0</v>
      </c>
      <c r="H915" s="74">
        <f>F915*$H$12</f>
        <v>0</v>
      </c>
      <c r="I915" s="74">
        <f>F915*$I$12</f>
        <v>0</v>
      </c>
      <c r="J915" s="74">
        <f>F915*$J$12</f>
        <v>0</v>
      </c>
      <c r="K915" s="94">
        <f>F915*$K$12</f>
        <v>0</v>
      </c>
      <c r="L915" s="95">
        <f>F915-H915</f>
        <v>0</v>
      </c>
      <c r="M915" s="95">
        <f>F915-I915</f>
        <v>0</v>
      </c>
      <c r="N915" s="95">
        <f>F915-J915</f>
        <v>0</v>
      </c>
      <c r="O915" s="76">
        <f>F915-K915</f>
        <v>0</v>
      </c>
      <c r="P915" s="74">
        <f>G915*$P$12</f>
        <v>0</v>
      </c>
      <c r="Q915" s="74">
        <f>G915*$Q$12</f>
        <v>0</v>
      </c>
      <c r="R915" s="74">
        <f>G915*$R$12</f>
        <v>0</v>
      </c>
      <c r="S915" s="94">
        <f>G915*$S$12</f>
        <v>0</v>
      </c>
      <c r="T915" s="95">
        <f>G915-P915</f>
        <v>0</v>
      </c>
      <c r="U915" s="95">
        <f>G915-Q915</f>
        <v>0</v>
      </c>
      <c r="V915" s="95">
        <f>G915-R915</f>
        <v>0</v>
      </c>
      <c r="W915" s="76">
        <f>G915-S915</f>
        <v>0</v>
      </c>
    </row>
    <row r="916" spans="1:23" x14ac:dyDescent="0.2">
      <c r="A916" s="90"/>
      <c r="B916" s="91"/>
      <c r="C916" s="92"/>
      <c r="D916" s="93"/>
      <c r="E916" s="93"/>
      <c r="F916" s="74">
        <f>C916*D916</f>
        <v>0</v>
      </c>
      <c r="G916" s="74">
        <f>C916*E916</f>
        <v>0</v>
      </c>
      <c r="H916" s="74">
        <f>F916*$H$12</f>
        <v>0</v>
      </c>
      <c r="I916" s="74">
        <f>F916*$I$12</f>
        <v>0</v>
      </c>
      <c r="J916" s="74">
        <f>F916*$J$12</f>
        <v>0</v>
      </c>
      <c r="K916" s="94">
        <f>F916*$K$12</f>
        <v>0</v>
      </c>
      <c r="L916" s="95">
        <f>F916-H916</f>
        <v>0</v>
      </c>
      <c r="M916" s="95">
        <f>F916-I916</f>
        <v>0</v>
      </c>
      <c r="N916" s="95">
        <f>F916-J916</f>
        <v>0</v>
      </c>
      <c r="O916" s="76">
        <f>F916-K916</f>
        <v>0</v>
      </c>
      <c r="P916" s="74">
        <f>G916*$P$12</f>
        <v>0</v>
      </c>
      <c r="Q916" s="74">
        <f>G916*$Q$12</f>
        <v>0</v>
      </c>
      <c r="R916" s="74">
        <f>G916*$R$12</f>
        <v>0</v>
      </c>
      <c r="S916" s="94">
        <f>G916*$S$12</f>
        <v>0</v>
      </c>
      <c r="T916" s="95">
        <f>G916-P916</f>
        <v>0</v>
      </c>
      <c r="U916" s="95">
        <f>G916-Q916</f>
        <v>0</v>
      </c>
      <c r="V916" s="95">
        <f>G916-R916</f>
        <v>0</v>
      </c>
      <c r="W916" s="76">
        <f>G916-S916</f>
        <v>0</v>
      </c>
    </row>
    <row r="917" spans="1:23" x14ac:dyDescent="0.2">
      <c r="A917" s="90"/>
      <c r="B917" s="91"/>
      <c r="C917" s="92"/>
      <c r="D917" s="93"/>
      <c r="E917" s="93"/>
      <c r="F917" s="74">
        <f>C917*D917</f>
        <v>0</v>
      </c>
      <c r="G917" s="74">
        <f>C917*E917</f>
        <v>0</v>
      </c>
      <c r="H917" s="74">
        <f>F917*$H$12</f>
        <v>0</v>
      </c>
      <c r="I917" s="74">
        <f>F917*$I$12</f>
        <v>0</v>
      </c>
      <c r="J917" s="74">
        <f>F917*$J$12</f>
        <v>0</v>
      </c>
      <c r="K917" s="94">
        <f>F917*$K$12</f>
        <v>0</v>
      </c>
      <c r="L917" s="95">
        <f>F917-H917</f>
        <v>0</v>
      </c>
      <c r="M917" s="95">
        <f>F917-I917</f>
        <v>0</v>
      </c>
      <c r="N917" s="95">
        <f>F917-J917</f>
        <v>0</v>
      </c>
      <c r="O917" s="76">
        <f>F917-K917</f>
        <v>0</v>
      </c>
      <c r="P917" s="74">
        <f>G917*$P$12</f>
        <v>0</v>
      </c>
      <c r="Q917" s="74">
        <f>G917*$Q$12</f>
        <v>0</v>
      </c>
      <c r="R917" s="74">
        <f>G917*$R$12</f>
        <v>0</v>
      </c>
      <c r="S917" s="94">
        <f>G917*$S$12</f>
        <v>0</v>
      </c>
      <c r="T917" s="95">
        <f>G917-P917</f>
        <v>0</v>
      </c>
      <c r="U917" s="95">
        <f>G917-Q917</f>
        <v>0</v>
      </c>
      <c r="V917" s="95">
        <f>G917-R917</f>
        <v>0</v>
      </c>
      <c r="W917" s="76">
        <f>G917-S917</f>
        <v>0</v>
      </c>
    </row>
    <row r="918" spans="1:23" x14ac:dyDescent="0.2">
      <c r="A918" s="90"/>
      <c r="B918" s="91"/>
      <c r="C918" s="92"/>
      <c r="D918" s="93"/>
      <c r="E918" s="93"/>
      <c r="F918" s="74">
        <f>C918*D918</f>
        <v>0</v>
      </c>
      <c r="G918" s="74">
        <f>C918*E918</f>
        <v>0</v>
      </c>
      <c r="H918" s="74">
        <f>F918*$H$12</f>
        <v>0</v>
      </c>
      <c r="I918" s="74">
        <f>F918*$I$12</f>
        <v>0</v>
      </c>
      <c r="J918" s="74">
        <f>F918*$J$12</f>
        <v>0</v>
      </c>
      <c r="K918" s="94">
        <f>F918*$K$12</f>
        <v>0</v>
      </c>
      <c r="L918" s="95">
        <f>F918-H918</f>
        <v>0</v>
      </c>
      <c r="M918" s="95">
        <f>F918-I918</f>
        <v>0</v>
      </c>
      <c r="N918" s="95">
        <f>F918-J918</f>
        <v>0</v>
      </c>
      <c r="O918" s="76">
        <f>F918-K918</f>
        <v>0</v>
      </c>
      <c r="P918" s="74">
        <f>G918*$P$12</f>
        <v>0</v>
      </c>
      <c r="Q918" s="74">
        <f>G918*$Q$12</f>
        <v>0</v>
      </c>
      <c r="R918" s="74">
        <f>G918*$R$12</f>
        <v>0</v>
      </c>
      <c r="S918" s="94">
        <f>G918*$S$12</f>
        <v>0</v>
      </c>
      <c r="T918" s="95">
        <f>G918-P918</f>
        <v>0</v>
      </c>
      <c r="U918" s="95">
        <f>G918-Q918</f>
        <v>0</v>
      </c>
      <c r="V918" s="95">
        <f>G918-R918</f>
        <v>0</v>
      </c>
      <c r="W918" s="76">
        <f>G918-S918</f>
        <v>0</v>
      </c>
    </row>
    <row r="919" spans="1:23" x14ac:dyDescent="0.2">
      <c r="A919" s="90"/>
      <c r="B919" s="91"/>
      <c r="C919" s="92"/>
      <c r="D919" s="93"/>
      <c r="E919" s="93"/>
      <c r="F919" s="74">
        <f>C919*D919</f>
        <v>0</v>
      </c>
      <c r="G919" s="74">
        <f>C919*E919</f>
        <v>0</v>
      </c>
      <c r="H919" s="74">
        <f>F919*$H$12</f>
        <v>0</v>
      </c>
      <c r="I919" s="74">
        <f>F919*$I$12</f>
        <v>0</v>
      </c>
      <c r="J919" s="74">
        <f>F919*$J$12</f>
        <v>0</v>
      </c>
      <c r="K919" s="94">
        <f>F919*$K$12</f>
        <v>0</v>
      </c>
      <c r="L919" s="95">
        <f>F919-H919</f>
        <v>0</v>
      </c>
      <c r="M919" s="95">
        <f>F919-I919</f>
        <v>0</v>
      </c>
      <c r="N919" s="95">
        <f>F919-J919</f>
        <v>0</v>
      </c>
      <c r="O919" s="76">
        <f>F919-K919</f>
        <v>0</v>
      </c>
      <c r="P919" s="74">
        <f>G919*$P$12</f>
        <v>0</v>
      </c>
      <c r="Q919" s="74">
        <f>G919*$Q$12</f>
        <v>0</v>
      </c>
      <c r="R919" s="74">
        <f>G919*$R$12</f>
        <v>0</v>
      </c>
      <c r="S919" s="94">
        <f>G919*$S$12</f>
        <v>0</v>
      </c>
      <c r="T919" s="95">
        <f>G919-P919</f>
        <v>0</v>
      </c>
      <c r="U919" s="95">
        <f>G919-Q919</f>
        <v>0</v>
      </c>
      <c r="V919" s="95">
        <f>G919-R919</f>
        <v>0</v>
      </c>
      <c r="W919" s="76">
        <f>G919-S919</f>
        <v>0</v>
      </c>
    </row>
    <row r="920" spans="1:23" x14ac:dyDescent="0.2">
      <c r="A920" s="96" t="s">
        <v>118</v>
      </c>
      <c r="B920" s="97"/>
      <c r="C920" s="98"/>
      <c r="D920" s="99"/>
      <c r="E920" s="99"/>
      <c r="F920" s="83">
        <f>SUM(F915:F919)</f>
        <v>0</v>
      </c>
      <c r="G920" s="83">
        <f>SUM(G915:G919)</f>
        <v>0</v>
      </c>
      <c r="H920" s="83">
        <f t="shared" ref="H920:W920" si="791">SUM(H915:H919)</f>
        <v>0</v>
      </c>
      <c r="I920" s="83">
        <f t="shared" si="791"/>
        <v>0</v>
      </c>
      <c r="J920" s="83">
        <f t="shared" si="791"/>
        <v>0</v>
      </c>
      <c r="K920" s="83">
        <f t="shared" si="791"/>
        <v>0</v>
      </c>
      <c r="L920" s="84">
        <f t="shared" si="791"/>
        <v>0</v>
      </c>
      <c r="M920" s="84">
        <f t="shared" si="791"/>
        <v>0</v>
      </c>
      <c r="N920" s="84">
        <f t="shared" si="791"/>
        <v>0</v>
      </c>
      <c r="O920" s="85">
        <f t="shared" si="791"/>
        <v>0</v>
      </c>
      <c r="P920" s="83">
        <f t="shared" si="791"/>
        <v>0</v>
      </c>
      <c r="Q920" s="83">
        <f t="shared" si="791"/>
        <v>0</v>
      </c>
      <c r="R920" s="83">
        <f t="shared" si="791"/>
        <v>0</v>
      </c>
      <c r="S920" s="83">
        <f t="shared" si="791"/>
        <v>0</v>
      </c>
      <c r="T920" s="84">
        <f t="shared" si="791"/>
        <v>0</v>
      </c>
      <c r="U920" s="84">
        <f t="shared" si="791"/>
        <v>0</v>
      </c>
      <c r="V920" s="84">
        <f t="shared" si="791"/>
        <v>0</v>
      </c>
      <c r="W920" s="85">
        <f t="shared" si="791"/>
        <v>0</v>
      </c>
    </row>
    <row r="921" spans="1:23" x14ac:dyDescent="0.2">
      <c r="A921" s="100" t="s">
        <v>152</v>
      </c>
      <c r="B921" s="25"/>
      <c r="C921" s="26"/>
      <c r="D921" s="86"/>
      <c r="E921" s="86"/>
      <c r="F921" s="87"/>
      <c r="G921" s="87"/>
      <c r="H921" s="87"/>
      <c r="I921" s="87"/>
      <c r="J921" s="87"/>
      <c r="K921" s="87"/>
      <c r="L921" s="88"/>
      <c r="M921" s="88"/>
      <c r="N921" s="88"/>
      <c r="O921" s="89"/>
      <c r="P921" s="87"/>
      <c r="Q921" s="87"/>
      <c r="R921" s="87"/>
      <c r="S921" s="87"/>
      <c r="T921" s="88"/>
      <c r="U921" s="88"/>
      <c r="V921" s="88"/>
      <c r="W921" s="89"/>
    </row>
    <row r="922" spans="1:23" x14ac:dyDescent="0.2">
      <c r="A922" s="101"/>
      <c r="B922" s="27"/>
      <c r="C922" s="28"/>
      <c r="D922" s="102"/>
      <c r="E922" s="102"/>
      <c r="F922" s="74">
        <f>C922*D922</f>
        <v>0</v>
      </c>
      <c r="G922" s="74">
        <f>C922*E922</f>
        <v>0</v>
      </c>
      <c r="H922" s="74">
        <f>F922*$H$12</f>
        <v>0</v>
      </c>
      <c r="I922" s="74">
        <f>F922*$I$12</f>
        <v>0</v>
      </c>
      <c r="J922" s="74">
        <f>F922*$J$12</f>
        <v>0</v>
      </c>
      <c r="K922" s="94">
        <f>F922*$K$12</f>
        <v>0</v>
      </c>
      <c r="L922" s="95">
        <f>F922-H922</f>
        <v>0</v>
      </c>
      <c r="M922" s="95">
        <f>F922-I922</f>
        <v>0</v>
      </c>
      <c r="N922" s="95">
        <f>F922-J922</f>
        <v>0</v>
      </c>
      <c r="O922" s="76">
        <f>F922-K922</f>
        <v>0</v>
      </c>
      <c r="P922" s="74">
        <f>G922*$P$12</f>
        <v>0</v>
      </c>
      <c r="Q922" s="74">
        <f>G922*$Q$12</f>
        <v>0</v>
      </c>
      <c r="R922" s="74">
        <f>G922*$R$12</f>
        <v>0</v>
      </c>
      <c r="S922" s="94">
        <f>G922*$S$12</f>
        <v>0</v>
      </c>
      <c r="T922" s="95">
        <f>G922-P922</f>
        <v>0</v>
      </c>
      <c r="U922" s="95">
        <f>G922-Q922</f>
        <v>0</v>
      </c>
      <c r="V922" s="95">
        <f>G922-R922</f>
        <v>0</v>
      </c>
      <c r="W922" s="76">
        <f>G922-S922</f>
        <v>0</v>
      </c>
    </row>
    <row r="923" spans="1:23" x14ac:dyDescent="0.2">
      <c r="A923" s="101"/>
      <c r="B923" s="27"/>
      <c r="C923" s="28"/>
      <c r="D923" s="102"/>
      <c r="E923" s="102"/>
      <c r="F923" s="74">
        <f>C923*D923</f>
        <v>0</v>
      </c>
      <c r="G923" s="74">
        <f>C923*E923</f>
        <v>0</v>
      </c>
      <c r="H923" s="74">
        <f>F923*$H$12</f>
        <v>0</v>
      </c>
      <c r="I923" s="74">
        <f>F923*$I$12</f>
        <v>0</v>
      </c>
      <c r="J923" s="74">
        <f>F923*$J$12</f>
        <v>0</v>
      </c>
      <c r="K923" s="94">
        <f>F923*$K$12</f>
        <v>0</v>
      </c>
      <c r="L923" s="95">
        <f>F923-H923</f>
        <v>0</v>
      </c>
      <c r="M923" s="95">
        <f>F923-I923</f>
        <v>0</v>
      </c>
      <c r="N923" s="95">
        <f>F923-J923</f>
        <v>0</v>
      </c>
      <c r="O923" s="76">
        <f>F923-K923</f>
        <v>0</v>
      </c>
      <c r="P923" s="74">
        <f>G923*$P$12</f>
        <v>0</v>
      </c>
      <c r="Q923" s="74">
        <f>G923*$Q$12</f>
        <v>0</v>
      </c>
      <c r="R923" s="74">
        <f>G923*$R$12</f>
        <v>0</v>
      </c>
      <c r="S923" s="94">
        <f>G923*$S$12</f>
        <v>0</v>
      </c>
      <c r="T923" s="95">
        <f>G923-P923</f>
        <v>0</v>
      </c>
      <c r="U923" s="95">
        <f>G923-Q923</f>
        <v>0</v>
      </c>
      <c r="V923" s="95">
        <f>G923-R923</f>
        <v>0</v>
      </c>
      <c r="W923" s="76">
        <f>G923-S923</f>
        <v>0</v>
      </c>
    </row>
    <row r="924" spans="1:23" x14ac:dyDescent="0.2">
      <c r="A924" s="101"/>
      <c r="B924" s="27"/>
      <c r="C924" s="28"/>
      <c r="D924" s="102"/>
      <c r="E924" s="102"/>
      <c r="F924" s="74">
        <f>C924*D924</f>
        <v>0</v>
      </c>
      <c r="G924" s="74">
        <f>C924*E924</f>
        <v>0</v>
      </c>
      <c r="H924" s="74">
        <f>F924*$H$12</f>
        <v>0</v>
      </c>
      <c r="I924" s="74">
        <f>F924*$I$12</f>
        <v>0</v>
      </c>
      <c r="J924" s="74">
        <f>F924*$J$12</f>
        <v>0</v>
      </c>
      <c r="K924" s="94">
        <f>F924*$K$12</f>
        <v>0</v>
      </c>
      <c r="L924" s="95">
        <f>F924-H924</f>
        <v>0</v>
      </c>
      <c r="M924" s="95">
        <f>F924-I924</f>
        <v>0</v>
      </c>
      <c r="N924" s="95">
        <f>F924-J924</f>
        <v>0</v>
      </c>
      <c r="O924" s="76">
        <f>F924-K924</f>
        <v>0</v>
      </c>
      <c r="P924" s="74">
        <f>G924*$P$12</f>
        <v>0</v>
      </c>
      <c r="Q924" s="74">
        <f>G924*$Q$12</f>
        <v>0</v>
      </c>
      <c r="R924" s="74">
        <f>G924*$R$12</f>
        <v>0</v>
      </c>
      <c r="S924" s="94">
        <f>G924*$S$12</f>
        <v>0</v>
      </c>
      <c r="T924" s="95">
        <f>G924-P924</f>
        <v>0</v>
      </c>
      <c r="U924" s="95">
        <f>G924-Q924</f>
        <v>0</v>
      </c>
      <c r="V924" s="95">
        <f>G924-R924</f>
        <v>0</v>
      </c>
      <c r="W924" s="76">
        <f>G924-S924</f>
        <v>0</v>
      </c>
    </row>
    <row r="925" spans="1:23" x14ac:dyDescent="0.2">
      <c r="A925" s="101"/>
      <c r="B925" s="27"/>
      <c r="C925" s="28"/>
      <c r="D925" s="102"/>
      <c r="E925" s="102"/>
      <c r="F925" s="74">
        <f>C925*D925</f>
        <v>0</v>
      </c>
      <c r="G925" s="74">
        <f>C925*E925</f>
        <v>0</v>
      </c>
      <c r="H925" s="74">
        <f>F925*$H$12</f>
        <v>0</v>
      </c>
      <c r="I925" s="74">
        <f>F925*$I$12</f>
        <v>0</v>
      </c>
      <c r="J925" s="74">
        <f>F925*$J$12</f>
        <v>0</v>
      </c>
      <c r="K925" s="94">
        <f>F925*$K$12</f>
        <v>0</v>
      </c>
      <c r="L925" s="95">
        <f>F925-H925</f>
        <v>0</v>
      </c>
      <c r="M925" s="95">
        <f>F925-I925</f>
        <v>0</v>
      </c>
      <c r="N925" s="95">
        <f>F925-J925</f>
        <v>0</v>
      </c>
      <c r="O925" s="76">
        <f>F925-K925</f>
        <v>0</v>
      </c>
      <c r="P925" s="74">
        <f>G925*$P$12</f>
        <v>0</v>
      </c>
      <c r="Q925" s="74">
        <f>G925*$Q$12</f>
        <v>0</v>
      </c>
      <c r="R925" s="74">
        <f>G925*$R$12</f>
        <v>0</v>
      </c>
      <c r="S925" s="94">
        <f>G925*$S$12</f>
        <v>0</v>
      </c>
      <c r="T925" s="95">
        <f>G925-P925</f>
        <v>0</v>
      </c>
      <c r="U925" s="95">
        <f>G925-Q925</f>
        <v>0</v>
      </c>
      <c r="V925" s="95">
        <f>G925-R925</f>
        <v>0</v>
      </c>
      <c r="W925" s="76">
        <f>G925-S925</f>
        <v>0</v>
      </c>
    </row>
    <row r="926" spans="1:23" x14ac:dyDescent="0.2">
      <c r="A926" s="101"/>
      <c r="B926" s="27"/>
      <c r="C926" s="28"/>
      <c r="D926" s="102"/>
      <c r="E926" s="102"/>
      <c r="F926" s="74">
        <f>C926*D926</f>
        <v>0</v>
      </c>
      <c r="G926" s="74">
        <f>C926*E926</f>
        <v>0</v>
      </c>
      <c r="H926" s="74">
        <f>F926*$H$12</f>
        <v>0</v>
      </c>
      <c r="I926" s="74">
        <f>F926*$I$12</f>
        <v>0</v>
      </c>
      <c r="J926" s="74">
        <f>F926*$J$12</f>
        <v>0</v>
      </c>
      <c r="K926" s="94">
        <f>F926*$K$12</f>
        <v>0</v>
      </c>
      <c r="L926" s="95">
        <f>F926-H926</f>
        <v>0</v>
      </c>
      <c r="M926" s="95">
        <f>F926-I926</f>
        <v>0</v>
      </c>
      <c r="N926" s="95">
        <f>F926-J926</f>
        <v>0</v>
      </c>
      <c r="O926" s="76">
        <f>F926-K926</f>
        <v>0</v>
      </c>
      <c r="P926" s="74">
        <f>G926*$P$12</f>
        <v>0</v>
      </c>
      <c r="Q926" s="74">
        <f>G926*$Q$12</f>
        <v>0</v>
      </c>
      <c r="R926" s="74">
        <f>G926*$R$12</f>
        <v>0</v>
      </c>
      <c r="S926" s="94">
        <f>G926*$S$12</f>
        <v>0</v>
      </c>
      <c r="T926" s="95">
        <f>G926-P926</f>
        <v>0</v>
      </c>
      <c r="U926" s="95">
        <f>G926-Q926</f>
        <v>0</v>
      </c>
      <c r="V926" s="95">
        <f>G926-R926</f>
        <v>0</v>
      </c>
      <c r="W926" s="76">
        <f>G926-S926</f>
        <v>0</v>
      </c>
    </row>
    <row r="927" spans="1:23" x14ac:dyDescent="0.2">
      <c r="A927" s="79" t="s">
        <v>153</v>
      </c>
      <c r="B927" s="80"/>
      <c r="C927" s="81"/>
      <c r="D927" s="82"/>
      <c r="E927" s="82"/>
      <c r="F927" s="83">
        <f>SUM(F922:F926)</f>
        <v>0</v>
      </c>
      <c r="G927" s="83">
        <f>SUM(G922:G926)</f>
        <v>0</v>
      </c>
      <c r="H927" s="83">
        <f t="shared" ref="H927:W927" si="792">SUM(H922:H926)</f>
        <v>0</v>
      </c>
      <c r="I927" s="83">
        <f t="shared" si="792"/>
        <v>0</v>
      </c>
      <c r="J927" s="83">
        <f t="shared" si="792"/>
        <v>0</v>
      </c>
      <c r="K927" s="83">
        <f t="shared" si="792"/>
        <v>0</v>
      </c>
      <c r="L927" s="84">
        <f t="shared" si="792"/>
        <v>0</v>
      </c>
      <c r="M927" s="84">
        <f t="shared" si="792"/>
        <v>0</v>
      </c>
      <c r="N927" s="84">
        <f t="shared" si="792"/>
        <v>0</v>
      </c>
      <c r="O927" s="85">
        <f t="shared" si="792"/>
        <v>0</v>
      </c>
      <c r="P927" s="83">
        <f t="shared" si="792"/>
        <v>0</v>
      </c>
      <c r="Q927" s="83">
        <f t="shared" si="792"/>
        <v>0</v>
      </c>
      <c r="R927" s="83">
        <f t="shared" si="792"/>
        <v>0</v>
      </c>
      <c r="S927" s="83">
        <f t="shared" si="792"/>
        <v>0</v>
      </c>
      <c r="T927" s="84">
        <f t="shared" si="792"/>
        <v>0</v>
      </c>
      <c r="U927" s="84">
        <f t="shared" si="792"/>
        <v>0</v>
      </c>
      <c r="V927" s="84">
        <f t="shared" si="792"/>
        <v>0</v>
      </c>
      <c r="W927" s="85">
        <f t="shared" si="792"/>
        <v>0</v>
      </c>
    </row>
    <row r="928" spans="1:23" x14ac:dyDescent="0.2">
      <c r="A928" s="100" t="s">
        <v>154</v>
      </c>
      <c r="B928" s="25"/>
      <c r="C928" s="26"/>
      <c r="D928" s="86"/>
      <c r="E928" s="86"/>
      <c r="F928" s="87"/>
      <c r="G928" s="87"/>
      <c r="H928" s="87"/>
      <c r="I928" s="87"/>
      <c r="J928" s="87"/>
      <c r="K928" s="87"/>
      <c r="L928" s="88"/>
      <c r="M928" s="88"/>
      <c r="N928" s="88"/>
      <c r="O928" s="89"/>
      <c r="P928" s="87"/>
      <c r="Q928" s="87"/>
      <c r="R928" s="87"/>
      <c r="S928" s="87"/>
      <c r="T928" s="88"/>
      <c r="U928" s="88"/>
      <c r="V928" s="88"/>
      <c r="W928" s="89"/>
    </row>
    <row r="929" spans="1:23" x14ac:dyDescent="0.2">
      <c r="A929" s="101"/>
      <c r="B929" s="27"/>
      <c r="C929" s="28"/>
      <c r="D929" s="102"/>
      <c r="E929" s="102"/>
      <c r="F929" s="74">
        <f t="shared" ref="F929:F938" si="793">C929*D929</f>
        <v>0</v>
      </c>
      <c r="G929" s="74">
        <f t="shared" ref="G929:G938" si="794">C929*E929</f>
        <v>0</v>
      </c>
      <c r="H929" s="74">
        <f t="shared" ref="H929:H938" si="795">F929*$H$12</f>
        <v>0</v>
      </c>
      <c r="I929" s="74">
        <f t="shared" ref="I929:I938" si="796">F929*$I$12</f>
        <v>0</v>
      </c>
      <c r="J929" s="74">
        <f t="shared" ref="J929:J938" si="797">F929*$J$12</f>
        <v>0</v>
      </c>
      <c r="K929" s="94">
        <f t="shared" ref="K929:K938" si="798">F929*$K$12</f>
        <v>0</v>
      </c>
      <c r="L929" s="95">
        <f t="shared" ref="L929:L938" si="799">F929-H929</f>
        <v>0</v>
      </c>
      <c r="M929" s="95">
        <f t="shared" ref="M929:M938" si="800">F929-I929</f>
        <v>0</v>
      </c>
      <c r="N929" s="95">
        <f t="shared" ref="N929:N938" si="801">F929-J929</f>
        <v>0</v>
      </c>
      <c r="O929" s="76">
        <f t="shared" ref="O929:O938" si="802">F929-K929</f>
        <v>0</v>
      </c>
      <c r="P929" s="74">
        <f t="shared" ref="P929:P938" si="803">G929*$P$12</f>
        <v>0</v>
      </c>
      <c r="Q929" s="74">
        <f t="shared" ref="Q929:Q938" si="804">G929*$Q$12</f>
        <v>0</v>
      </c>
      <c r="R929" s="74">
        <f t="shared" ref="R929:R938" si="805">G929*$R$12</f>
        <v>0</v>
      </c>
      <c r="S929" s="94">
        <f t="shared" ref="S929:S938" si="806">G929*$S$12</f>
        <v>0</v>
      </c>
      <c r="T929" s="95">
        <f t="shared" ref="T929:T938" si="807">G929-P929</f>
        <v>0</v>
      </c>
      <c r="U929" s="95">
        <f t="shared" ref="U929:U938" si="808">G929-Q929</f>
        <v>0</v>
      </c>
      <c r="V929" s="95">
        <f t="shared" ref="V929:V938" si="809">G929-R929</f>
        <v>0</v>
      </c>
      <c r="W929" s="76">
        <f t="shared" ref="W929:W938" si="810">G929-S929</f>
        <v>0</v>
      </c>
    </row>
    <row r="930" spans="1:23" x14ac:dyDescent="0.2">
      <c r="A930" s="101"/>
      <c r="B930" s="27"/>
      <c r="C930" s="28"/>
      <c r="D930" s="102"/>
      <c r="E930" s="102"/>
      <c r="F930" s="74">
        <f t="shared" si="793"/>
        <v>0</v>
      </c>
      <c r="G930" s="74">
        <f t="shared" si="794"/>
        <v>0</v>
      </c>
      <c r="H930" s="74">
        <f t="shared" si="795"/>
        <v>0</v>
      </c>
      <c r="I930" s="74">
        <f t="shared" si="796"/>
        <v>0</v>
      </c>
      <c r="J930" s="74">
        <f t="shared" si="797"/>
        <v>0</v>
      </c>
      <c r="K930" s="94">
        <f t="shared" si="798"/>
        <v>0</v>
      </c>
      <c r="L930" s="95">
        <f t="shared" si="799"/>
        <v>0</v>
      </c>
      <c r="M930" s="95">
        <f t="shared" si="800"/>
        <v>0</v>
      </c>
      <c r="N930" s="95">
        <f t="shared" si="801"/>
        <v>0</v>
      </c>
      <c r="O930" s="76">
        <f t="shared" si="802"/>
        <v>0</v>
      </c>
      <c r="P930" s="74">
        <f t="shared" si="803"/>
        <v>0</v>
      </c>
      <c r="Q930" s="74">
        <f t="shared" si="804"/>
        <v>0</v>
      </c>
      <c r="R930" s="74">
        <f t="shared" si="805"/>
        <v>0</v>
      </c>
      <c r="S930" s="94">
        <f t="shared" si="806"/>
        <v>0</v>
      </c>
      <c r="T930" s="95">
        <f t="shared" si="807"/>
        <v>0</v>
      </c>
      <c r="U930" s="95">
        <f t="shared" si="808"/>
        <v>0</v>
      </c>
      <c r="V930" s="95">
        <f t="shared" si="809"/>
        <v>0</v>
      </c>
      <c r="W930" s="76">
        <f t="shared" si="810"/>
        <v>0</v>
      </c>
    </row>
    <row r="931" spans="1:23" x14ac:dyDescent="0.2">
      <c r="A931" s="101"/>
      <c r="B931" s="27"/>
      <c r="C931" s="28"/>
      <c r="D931" s="102"/>
      <c r="E931" s="102"/>
      <c r="F931" s="74">
        <f t="shared" si="793"/>
        <v>0</v>
      </c>
      <c r="G931" s="74">
        <f t="shared" si="794"/>
        <v>0</v>
      </c>
      <c r="H931" s="74">
        <f t="shared" si="795"/>
        <v>0</v>
      </c>
      <c r="I931" s="74">
        <f t="shared" si="796"/>
        <v>0</v>
      </c>
      <c r="J931" s="74">
        <f t="shared" si="797"/>
        <v>0</v>
      </c>
      <c r="K931" s="94">
        <f t="shared" si="798"/>
        <v>0</v>
      </c>
      <c r="L931" s="95">
        <f t="shared" si="799"/>
        <v>0</v>
      </c>
      <c r="M931" s="95">
        <f t="shared" si="800"/>
        <v>0</v>
      </c>
      <c r="N931" s="95">
        <f t="shared" si="801"/>
        <v>0</v>
      </c>
      <c r="O931" s="76">
        <f t="shared" si="802"/>
        <v>0</v>
      </c>
      <c r="P931" s="74">
        <f t="shared" si="803"/>
        <v>0</v>
      </c>
      <c r="Q931" s="74">
        <f t="shared" si="804"/>
        <v>0</v>
      </c>
      <c r="R931" s="74">
        <f t="shared" si="805"/>
        <v>0</v>
      </c>
      <c r="S931" s="94">
        <f t="shared" si="806"/>
        <v>0</v>
      </c>
      <c r="T931" s="95">
        <f t="shared" si="807"/>
        <v>0</v>
      </c>
      <c r="U931" s="95">
        <f t="shared" si="808"/>
        <v>0</v>
      </c>
      <c r="V931" s="95">
        <f t="shared" si="809"/>
        <v>0</v>
      </c>
      <c r="W931" s="76">
        <f t="shared" si="810"/>
        <v>0</v>
      </c>
    </row>
    <row r="932" spans="1:23" x14ac:dyDescent="0.2">
      <c r="A932" s="101"/>
      <c r="B932" s="27"/>
      <c r="C932" s="28"/>
      <c r="D932" s="102"/>
      <c r="E932" s="102"/>
      <c r="F932" s="74">
        <f t="shared" si="793"/>
        <v>0</v>
      </c>
      <c r="G932" s="74">
        <f t="shared" si="794"/>
        <v>0</v>
      </c>
      <c r="H932" s="74">
        <f t="shared" si="795"/>
        <v>0</v>
      </c>
      <c r="I932" s="74">
        <f t="shared" si="796"/>
        <v>0</v>
      </c>
      <c r="J932" s="74">
        <f t="shared" si="797"/>
        <v>0</v>
      </c>
      <c r="K932" s="94">
        <f t="shared" si="798"/>
        <v>0</v>
      </c>
      <c r="L932" s="95">
        <f t="shared" si="799"/>
        <v>0</v>
      </c>
      <c r="M932" s="95">
        <f t="shared" si="800"/>
        <v>0</v>
      </c>
      <c r="N932" s="95">
        <f t="shared" si="801"/>
        <v>0</v>
      </c>
      <c r="O932" s="76">
        <f t="shared" si="802"/>
        <v>0</v>
      </c>
      <c r="P932" s="74">
        <f t="shared" si="803"/>
        <v>0</v>
      </c>
      <c r="Q932" s="74">
        <f t="shared" si="804"/>
        <v>0</v>
      </c>
      <c r="R932" s="74">
        <f t="shared" si="805"/>
        <v>0</v>
      </c>
      <c r="S932" s="94">
        <f t="shared" si="806"/>
        <v>0</v>
      </c>
      <c r="T932" s="95">
        <f t="shared" si="807"/>
        <v>0</v>
      </c>
      <c r="U932" s="95">
        <f t="shared" si="808"/>
        <v>0</v>
      </c>
      <c r="V932" s="95">
        <f t="shared" si="809"/>
        <v>0</v>
      </c>
      <c r="W932" s="76">
        <f t="shared" si="810"/>
        <v>0</v>
      </c>
    </row>
    <row r="933" spans="1:23" x14ac:dyDescent="0.2">
      <c r="A933" s="101"/>
      <c r="B933" s="27"/>
      <c r="C933" s="28"/>
      <c r="D933" s="102"/>
      <c r="E933" s="102"/>
      <c r="F933" s="74">
        <f t="shared" si="793"/>
        <v>0</v>
      </c>
      <c r="G933" s="74">
        <f t="shared" si="794"/>
        <v>0</v>
      </c>
      <c r="H933" s="74">
        <f t="shared" si="795"/>
        <v>0</v>
      </c>
      <c r="I933" s="74">
        <f t="shared" si="796"/>
        <v>0</v>
      </c>
      <c r="J933" s="74">
        <f t="shared" si="797"/>
        <v>0</v>
      </c>
      <c r="K933" s="94">
        <f t="shared" si="798"/>
        <v>0</v>
      </c>
      <c r="L933" s="95">
        <f t="shared" si="799"/>
        <v>0</v>
      </c>
      <c r="M933" s="95">
        <f t="shared" si="800"/>
        <v>0</v>
      </c>
      <c r="N933" s="95">
        <f t="shared" si="801"/>
        <v>0</v>
      </c>
      <c r="O933" s="76">
        <f t="shared" si="802"/>
        <v>0</v>
      </c>
      <c r="P933" s="74">
        <f t="shared" si="803"/>
        <v>0</v>
      </c>
      <c r="Q933" s="74">
        <f t="shared" si="804"/>
        <v>0</v>
      </c>
      <c r="R933" s="74">
        <f t="shared" si="805"/>
        <v>0</v>
      </c>
      <c r="S933" s="94">
        <f t="shared" si="806"/>
        <v>0</v>
      </c>
      <c r="T933" s="95">
        <f t="shared" si="807"/>
        <v>0</v>
      </c>
      <c r="U933" s="95">
        <f t="shared" si="808"/>
        <v>0</v>
      </c>
      <c r="V933" s="95">
        <f t="shared" si="809"/>
        <v>0</v>
      </c>
      <c r="W933" s="76">
        <f t="shared" si="810"/>
        <v>0</v>
      </c>
    </row>
    <row r="934" spans="1:23" x14ac:dyDescent="0.2">
      <c r="A934" s="101"/>
      <c r="B934" s="27"/>
      <c r="C934" s="28"/>
      <c r="D934" s="102"/>
      <c r="E934" s="102"/>
      <c r="F934" s="74">
        <f t="shared" si="793"/>
        <v>0</v>
      </c>
      <c r="G934" s="74">
        <f t="shared" si="794"/>
        <v>0</v>
      </c>
      <c r="H934" s="74">
        <f t="shared" si="795"/>
        <v>0</v>
      </c>
      <c r="I934" s="74">
        <f t="shared" si="796"/>
        <v>0</v>
      </c>
      <c r="J934" s="74">
        <f t="shared" si="797"/>
        <v>0</v>
      </c>
      <c r="K934" s="94">
        <f t="shared" si="798"/>
        <v>0</v>
      </c>
      <c r="L934" s="95">
        <f t="shared" si="799"/>
        <v>0</v>
      </c>
      <c r="M934" s="95">
        <f t="shared" si="800"/>
        <v>0</v>
      </c>
      <c r="N934" s="95">
        <f t="shared" si="801"/>
        <v>0</v>
      </c>
      <c r="O934" s="76">
        <f t="shared" si="802"/>
        <v>0</v>
      </c>
      <c r="P934" s="74">
        <f t="shared" si="803"/>
        <v>0</v>
      </c>
      <c r="Q934" s="74">
        <f t="shared" si="804"/>
        <v>0</v>
      </c>
      <c r="R934" s="74">
        <f t="shared" si="805"/>
        <v>0</v>
      </c>
      <c r="S934" s="94">
        <f t="shared" si="806"/>
        <v>0</v>
      </c>
      <c r="T934" s="95">
        <f t="shared" si="807"/>
        <v>0</v>
      </c>
      <c r="U934" s="95">
        <f t="shared" si="808"/>
        <v>0</v>
      </c>
      <c r="V934" s="95">
        <f t="shared" si="809"/>
        <v>0</v>
      </c>
      <c r="W934" s="76">
        <f t="shared" si="810"/>
        <v>0</v>
      </c>
    </row>
    <row r="935" spans="1:23" x14ac:dyDescent="0.2">
      <c r="A935" s="101"/>
      <c r="B935" s="27"/>
      <c r="C935" s="28"/>
      <c r="D935" s="102"/>
      <c r="E935" s="102"/>
      <c r="F935" s="74">
        <f t="shared" si="793"/>
        <v>0</v>
      </c>
      <c r="G935" s="74">
        <f t="shared" si="794"/>
        <v>0</v>
      </c>
      <c r="H935" s="74">
        <f t="shared" si="795"/>
        <v>0</v>
      </c>
      <c r="I935" s="74">
        <f t="shared" si="796"/>
        <v>0</v>
      </c>
      <c r="J935" s="74">
        <f t="shared" si="797"/>
        <v>0</v>
      </c>
      <c r="K935" s="94">
        <f t="shared" si="798"/>
        <v>0</v>
      </c>
      <c r="L935" s="95">
        <f t="shared" si="799"/>
        <v>0</v>
      </c>
      <c r="M935" s="95">
        <f t="shared" si="800"/>
        <v>0</v>
      </c>
      <c r="N935" s="95">
        <f t="shared" si="801"/>
        <v>0</v>
      </c>
      <c r="O935" s="76">
        <f t="shared" si="802"/>
        <v>0</v>
      </c>
      <c r="P935" s="74">
        <f t="shared" si="803"/>
        <v>0</v>
      </c>
      <c r="Q935" s="74">
        <f t="shared" si="804"/>
        <v>0</v>
      </c>
      <c r="R935" s="74">
        <f t="shared" si="805"/>
        <v>0</v>
      </c>
      <c r="S935" s="94">
        <f t="shared" si="806"/>
        <v>0</v>
      </c>
      <c r="T935" s="95">
        <f t="shared" si="807"/>
        <v>0</v>
      </c>
      <c r="U935" s="95">
        <f t="shared" si="808"/>
        <v>0</v>
      </c>
      <c r="V935" s="95">
        <f t="shared" si="809"/>
        <v>0</v>
      </c>
      <c r="W935" s="76">
        <f t="shared" si="810"/>
        <v>0</v>
      </c>
    </row>
    <row r="936" spans="1:23" x14ac:dyDescent="0.2">
      <c r="A936" s="101"/>
      <c r="B936" s="27"/>
      <c r="C936" s="28"/>
      <c r="D936" s="102"/>
      <c r="E936" s="102"/>
      <c r="F936" s="74">
        <f t="shared" si="793"/>
        <v>0</v>
      </c>
      <c r="G936" s="74">
        <f t="shared" si="794"/>
        <v>0</v>
      </c>
      <c r="H936" s="74">
        <f t="shared" si="795"/>
        <v>0</v>
      </c>
      <c r="I936" s="74">
        <f t="shared" si="796"/>
        <v>0</v>
      </c>
      <c r="J936" s="74">
        <f t="shared" si="797"/>
        <v>0</v>
      </c>
      <c r="K936" s="94">
        <f t="shared" si="798"/>
        <v>0</v>
      </c>
      <c r="L936" s="95">
        <f t="shared" si="799"/>
        <v>0</v>
      </c>
      <c r="M936" s="95">
        <f t="shared" si="800"/>
        <v>0</v>
      </c>
      <c r="N936" s="95">
        <f t="shared" si="801"/>
        <v>0</v>
      </c>
      <c r="O936" s="76">
        <f t="shared" si="802"/>
        <v>0</v>
      </c>
      <c r="P936" s="74">
        <f t="shared" si="803"/>
        <v>0</v>
      </c>
      <c r="Q936" s="74">
        <f t="shared" si="804"/>
        <v>0</v>
      </c>
      <c r="R936" s="74">
        <f t="shared" si="805"/>
        <v>0</v>
      </c>
      <c r="S936" s="94">
        <f t="shared" si="806"/>
        <v>0</v>
      </c>
      <c r="T936" s="95">
        <f t="shared" si="807"/>
        <v>0</v>
      </c>
      <c r="U936" s="95">
        <f t="shared" si="808"/>
        <v>0</v>
      </c>
      <c r="V936" s="95">
        <f t="shared" si="809"/>
        <v>0</v>
      </c>
      <c r="W936" s="76">
        <f t="shared" si="810"/>
        <v>0</v>
      </c>
    </row>
    <row r="937" spans="1:23" x14ac:dyDescent="0.2">
      <c r="A937" s="101"/>
      <c r="B937" s="27"/>
      <c r="C937" s="28"/>
      <c r="D937" s="102"/>
      <c r="E937" s="102"/>
      <c r="F937" s="74">
        <f t="shared" si="793"/>
        <v>0</v>
      </c>
      <c r="G937" s="74">
        <f t="shared" si="794"/>
        <v>0</v>
      </c>
      <c r="H937" s="74">
        <f t="shared" si="795"/>
        <v>0</v>
      </c>
      <c r="I937" s="74">
        <f t="shared" si="796"/>
        <v>0</v>
      </c>
      <c r="J937" s="74">
        <f t="shared" si="797"/>
        <v>0</v>
      </c>
      <c r="K937" s="94">
        <f t="shared" si="798"/>
        <v>0</v>
      </c>
      <c r="L937" s="95">
        <f t="shared" si="799"/>
        <v>0</v>
      </c>
      <c r="M937" s="95">
        <f t="shared" si="800"/>
        <v>0</v>
      </c>
      <c r="N937" s="95">
        <f t="shared" si="801"/>
        <v>0</v>
      </c>
      <c r="O937" s="76">
        <f t="shared" si="802"/>
        <v>0</v>
      </c>
      <c r="P937" s="74">
        <f t="shared" si="803"/>
        <v>0</v>
      </c>
      <c r="Q937" s="74">
        <f t="shared" si="804"/>
        <v>0</v>
      </c>
      <c r="R937" s="74">
        <f t="shared" si="805"/>
        <v>0</v>
      </c>
      <c r="S937" s="94">
        <f t="shared" si="806"/>
        <v>0</v>
      </c>
      <c r="T937" s="95">
        <f t="shared" si="807"/>
        <v>0</v>
      </c>
      <c r="U937" s="95">
        <f t="shared" si="808"/>
        <v>0</v>
      </c>
      <c r="V937" s="95">
        <f t="shared" si="809"/>
        <v>0</v>
      </c>
      <c r="W937" s="76">
        <f t="shared" si="810"/>
        <v>0</v>
      </c>
    </row>
    <row r="938" spans="1:23" x14ac:dyDescent="0.2">
      <c r="A938" s="101"/>
      <c r="B938" s="27"/>
      <c r="C938" s="28"/>
      <c r="D938" s="102"/>
      <c r="E938" s="102"/>
      <c r="F938" s="74">
        <f t="shared" si="793"/>
        <v>0</v>
      </c>
      <c r="G938" s="74">
        <f t="shared" si="794"/>
        <v>0</v>
      </c>
      <c r="H938" s="74">
        <f t="shared" si="795"/>
        <v>0</v>
      </c>
      <c r="I938" s="74">
        <f t="shared" si="796"/>
        <v>0</v>
      </c>
      <c r="J938" s="74">
        <f t="shared" si="797"/>
        <v>0</v>
      </c>
      <c r="K938" s="94">
        <f t="shared" si="798"/>
        <v>0</v>
      </c>
      <c r="L938" s="95">
        <f t="shared" si="799"/>
        <v>0</v>
      </c>
      <c r="M938" s="95">
        <f t="shared" si="800"/>
        <v>0</v>
      </c>
      <c r="N938" s="95">
        <f t="shared" si="801"/>
        <v>0</v>
      </c>
      <c r="O938" s="76">
        <f t="shared" si="802"/>
        <v>0</v>
      </c>
      <c r="P938" s="74">
        <f t="shared" si="803"/>
        <v>0</v>
      </c>
      <c r="Q938" s="74">
        <f t="shared" si="804"/>
        <v>0</v>
      </c>
      <c r="R938" s="74">
        <f t="shared" si="805"/>
        <v>0</v>
      </c>
      <c r="S938" s="94">
        <f t="shared" si="806"/>
        <v>0</v>
      </c>
      <c r="T938" s="95">
        <f t="shared" si="807"/>
        <v>0</v>
      </c>
      <c r="U938" s="95">
        <f t="shared" si="808"/>
        <v>0</v>
      </c>
      <c r="V938" s="95">
        <f t="shared" si="809"/>
        <v>0</v>
      </c>
      <c r="W938" s="76">
        <f t="shared" si="810"/>
        <v>0</v>
      </c>
    </row>
    <row r="939" spans="1:23" x14ac:dyDescent="0.2">
      <c r="A939" s="79" t="s">
        <v>119</v>
      </c>
      <c r="B939" s="80"/>
      <c r="C939" s="81"/>
      <c r="D939" s="82"/>
      <c r="E939" s="82"/>
      <c r="F939" s="83">
        <f>SUM(F929:F938)</f>
        <v>0</v>
      </c>
      <c r="G939" s="83">
        <f>SUM(G929:G938)</f>
        <v>0</v>
      </c>
      <c r="H939" s="83">
        <f t="shared" ref="H939:W939" si="811">SUM(H929:H938)</f>
        <v>0</v>
      </c>
      <c r="I939" s="83">
        <f t="shared" si="811"/>
        <v>0</v>
      </c>
      <c r="J939" s="83">
        <f t="shared" si="811"/>
        <v>0</v>
      </c>
      <c r="K939" s="83">
        <f t="shared" si="811"/>
        <v>0</v>
      </c>
      <c r="L939" s="84">
        <f t="shared" si="811"/>
        <v>0</v>
      </c>
      <c r="M939" s="84">
        <f t="shared" si="811"/>
        <v>0</v>
      </c>
      <c r="N939" s="84">
        <f t="shared" si="811"/>
        <v>0</v>
      </c>
      <c r="O939" s="85">
        <f t="shared" si="811"/>
        <v>0</v>
      </c>
      <c r="P939" s="83">
        <f t="shared" si="811"/>
        <v>0</v>
      </c>
      <c r="Q939" s="83">
        <f t="shared" si="811"/>
        <v>0</v>
      </c>
      <c r="R939" s="83">
        <f t="shared" si="811"/>
        <v>0</v>
      </c>
      <c r="S939" s="83">
        <f t="shared" si="811"/>
        <v>0</v>
      </c>
      <c r="T939" s="84">
        <f t="shared" si="811"/>
        <v>0</v>
      </c>
      <c r="U939" s="84">
        <f t="shared" si="811"/>
        <v>0</v>
      </c>
      <c r="V939" s="84">
        <f t="shared" si="811"/>
        <v>0</v>
      </c>
      <c r="W939" s="85">
        <f t="shared" si="811"/>
        <v>0</v>
      </c>
    </row>
    <row r="940" spans="1:23" x14ac:dyDescent="0.2">
      <c r="A940" s="100" t="s">
        <v>155</v>
      </c>
      <c r="B940" s="25"/>
      <c r="C940" s="26"/>
      <c r="D940" s="86"/>
      <c r="E940" s="86"/>
      <c r="F940" s="87"/>
      <c r="G940" s="87"/>
      <c r="H940" s="87"/>
      <c r="I940" s="87"/>
      <c r="J940" s="87"/>
      <c r="K940" s="87"/>
      <c r="L940" s="88"/>
      <c r="M940" s="88"/>
      <c r="N940" s="88"/>
      <c r="O940" s="89"/>
      <c r="P940" s="87"/>
      <c r="Q940" s="87"/>
      <c r="R940" s="87"/>
      <c r="S940" s="87"/>
      <c r="T940" s="88"/>
      <c r="U940" s="88"/>
      <c r="V940" s="88"/>
      <c r="W940" s="89"/>
    </row>
    <row r="941" spans="1:23" x14ac:dyDescent="0.2">
      <c r="A941" s="101"/>
      <c r="B941" s="27"/>
      <c r="C941" s="28"/>
      <c r="D941" s="102"/>
      <c r="E941" s="102"/>
      <c r="F941" s="74">
        <f t="shared" ref="F941:F950" si="812">C941*D941</f>
        <v>0</v>
      </c>
      <c r="G941" s="74">
        <f t="shared" ref="G941:G950" si="813">C941*E941</f>
        <v>0</v>
      </c>
      <c r="H941" s="74">
        <f t="shared" ref="H941:H950" si="814">F941*$H$12</f>
        <v>0</v>
      </c>
      <c r="I941" s="74">
        <f t="shared" ref="I941:I950" si="815">F941*$I$12</f>
        <v>0</v>
      </c>
      <c r="J941" s="74">
        <f t="shared" ref="J941:J950" si="816">F941*$J$12</f>
        <v>0</v>
      </c>
      <c r="K941" s="94">
        <f t="shared" ref="K941:K950" si="817">F941*$K$12</f>
        <v>0</v>
      </c>
      <c r="L941" s="95">
        <f t="shared" ref="L941:L950" si="818">F941-H941</f>
        <v>0</v>
      </c>
      <c r="M941" s="95">
        <f t="shared" ref="M941:M950" si="819">F941-I941</f>
        <v>0</v>
      </c>
      <c r="N941" s="95">
        <f t="shared" ref="N941:N950" si="820">F941-J941</f>
        <v>0</v>
      </c>
      <c r="O941" s="76">
        <f t="shared" ref="O941:O950" si="821">F941-K941</f>
        <v>0</v>
      </c>
      <c r="P941" s="74">
        <f t="shared" ref="P941:P950" si="822">G941*$P$12</f>
        <v>0</v>
      </c>
      <c r="Q941" s="74">
        <f t="shared" ref="Q941:Q950" si="823">G941*$Q$12</f>
        <v>0</v>
      </c>
      <c r="R941" s="74">
        <f t="shared" ref="R941:R950" si="824">G941*$R$12</f>
        <v>0</v>
      </c>
      <c r="S941" s="94">
        <f t="shared" ref="S941:S950" si="825">G941*$S$12</f>
        <v>0</v>
      </c>
      <c r="T941" s="95">
        <f t="shared" ref="T941:T950" si="826">G941-P941</f>
        <v>0</v>
      </c>
      <c r="U941" s="95">
        <f t="shared" ref="U941:U950" si="827">G941-Q941</f>
        <v>0</v>
      </c>
      <c r="V941" s="95">
        <f t="shared" ref="V941:V950" si="828">G941-R941</f>
        <v>0</v>
      </c>
      <c r="W941" s="76">
        <f t="shared" ref="W941:W950" si="829">G941-S941</f>
        <v>0</v>
      </c>
    </row>
    <row r="942" spans="1:23" x14ac:dyDescent="0.2">
      <c r="A942" s="101"/>
      <c r="B942" s="27"/>
      <c r="C942" s="28"/>
      <c r="D942" s="102"/>
      <c r="E942" s="102"/>
      <c r="F942" s="74">
        <f t="shared" si="812"/>
        <v>0</v>
      </c>
      <c r="G942" s="74">
        <f t="shared" si="813"/>
        <v>0</v>
      </c>
      <c r="H942" s="74">
        <f t="shared" si="814"/>
        <v>0</v>
      </c>
      <c r="I942" s="74">
        <f t="shared" si="815"/>
        <v>0</v>
      </c>
      <c r="J942" s="74">
        <f t="shared" si="816"/>
        <v>0</v>
      </c>
      <c r="K942" s="94">
        <f t="shared" si="817"/>
        <v>0</v>
      </c>
      <c r="L942" s="95">
        <f t="shared" si="818"/>
        <v>0</v>
      </c>
      <c r="M942" s="95">
        <f t="shared" si="819"/>
        <v>0</v>
      </c>
      <c r="N942" s="95">
        <f t="shared" si="820"/>
        <v>0</v>
      </c>
      <c r="O942" s="76">
        <f t="shared" si="821"/>
        <v>0</v>
      </c>
      <c r="P942" s="74">
        <f t="shared" si="822"/>
        <v>0</v>
      </c>
      <c r="Q942" s="74">
        <f t="shared" si="823"/>
        <v>0</v>
      </c>
      <c r="R942" s="74">
        <f t="shared" si="824"/>
        <v>0</v>
      </c>
      <c r="S942" s="94">
        <f t="shared" si="825"/>
        <v>0</v>
      </c>
      <c r="T942" s="95">
        <f t="shared" si="826"/>
        <v>0</v>
      </c>
      <c r="U942" s="95">
        <f t="shared" si="827"/>
        <v>0</v>
      </c>
      <c r="V942" s="95">
        <f t="shared" si="828"/>
        <v>0</v>
      </c>
      <c r="W942" s="76">
        <f t="shared" si="829"/>
        <v>0</v>
      </c>
    </row>
    <row r="943" spans="1:23" x14ac:dyDescent="0.2">
      <c r="A943" s="101"/>
      <c r="B943" s="27"/>
      <c r="C943" s="28"/>
      <c r="D943" s="102"/>
      <c r="E943" s="102"/>
      <c r="F943" s="74">
        <f t="shared" si="812"/>
        <v>0</v>
      </c>
      <c r="G943" s="74">
        <f t="shared" si="813"/>
        <v>0</v>
      </c>
      <c r="H943" s="74">
        <f t="shared" si="814"/>
        <v>0</v>
      </c>
      <c r="I943" s="74">
        <f t="shared" si="815"/>
        <v>0</v>
      </c>
      <c r="J943" s="74">
        <f t="shared" si="816"/>
        <v>0</v>
      </c>
      <c r="K943" s="94">
        <f t="shared" si="817"/>
        <v>0</v>
      </c>
      <c r="L943" s="95">
        <f t="shared" si="818"/>
        <v>0</v>
      </c>
      <c r="M943" s="95">
        <f t="shared" si="819"/>
        <v>0</v>
      </c>
      <c r="N943" s="95">
        <f t="shared" si="820"/>
        <v>0</v>
      </c>
      <c r="O943" s="76">
        <f t="shared" si="821"/>
        <v>0</v>
      </c>
      <c r="P943" s="74">
        <f t="shared" si="822"/>
        <v>0</v>
      </c>
      <c r="Q943" s="74">
        <f t="shared" si="823"/>
        <v>0</v>
      </c>
      <c r="R943" s="74">
        <f t="shared" si="824"/>
        <v>0</v>
      </c>
      <c r="S943" s="94">
        <f t="shared" si="825"/>
        <v>0</v>
      </c>
      <c r="T943" s="95">
        <f t="shared" si="826"/>
        <v>0</v>
      </c>
      <c r="U943" s="95">
        <f t="shared" si="827"/>
        <v>0</v>
      </c>
      <c r="V943" s="95">
        <f t="shared" si="828"/>
        <v>0</v>
      </c>
      <c r="W943" s="76">
        <f t="shared" si="829"/>
        <v>0</v>
      </c>
    </row>
    <row r="944" spans="1:23" x14ac:dyDescent="0.2">
      <c r="A944" s="101"/>
      <c r="B944" s="27"/>
      <c r="C944" s="28"/>
      <c r="D944" s="102"/>
      <c r="E944" s="102"/>
      <c r="F944" s="74">
        <f t="shared" si="812"/>
        <v>0</v>
      </c>
      <c r="G944" s="74">
        <f t="shared" si="813"/>
        <v>0</v>
      </c>
      <c r="H944" s="74">
        <f t="shared" si="814"/>
        <v>0</v>
      </c>
      <c r="I944" s="74">
        <f t="shared" si="815"/>
        <v>0</v>
      </c>
      <c r="J944" s="74">
        <f t="shared" si="816"/>
        <v>0</v>
      </c>
      <c r="K944" s="94">
        <f t="shared" si="817"/>
        <v>0</v>
      </c>
      <c r="L944" s="95">
        <f t="shared" si="818"/>
        <v>0</v>
      </c>
      <c r="M944" s="95">
        <f t="shared" si="819"/>
        <v>0</v>
      </c>
      <c r="N944" s="95">
        <f t="shared" si="820"/>
        <v>0</v>
      </c>
      <c r="O944" s="76">
        <f t="shared" si="821"/>
        <v>0</v>
      </c>
      <c r="P944" s="74">
        <f t="shared" si="822"/>
        <v>0</v>
      </c>
      <c r="Q944" s="74">
        <f t="shared" si="823"/>
        <v>0</v>
      </c>
      <c r="R944" s="74">
        <f t="shared" si="824"/>
        <v>0</v>
      </c>
      <c r="S944" s="94">
        <f t="shared" si="825"/>
        <v>0</v>
      </c>
      <c r="T944" s="95">
        <f t="shared" si="826"/>
        <v>0</v>
      </c>
      <c r="U944" s="95">
        <f t="shared" si="827"/>
        <v>0</v>
      </c>
      <c r="V944" s="95">
        <f t="shared" si="828"/>
        <v>0</v>
      </c>
      <c r="W944" s="76">
        <f t="shared" si="829"/>
        <v>0</v>
      </c>
    </row>
    <row r="945" spans="1:23" x14ac:dyDescent="0.2">
      <c r="A945" s="101"/>
      <c r="B945" s="27"/>
      <c r="C945" s="28"/>
      <c r="D945" s="102"/>
      <c r="E945" s="102"/>
      <c r="F945" s="74">
        <f t="shared" si="812"/>
        <v>0</v>
      </c>
      <c r="G945" s="74">
        <f t="shared" si="813"/>
        <v>0</v>
      </c>
      <c r="H945" s="74">
        <f t="shared" si="814"/>
        <v>0</v>
      </c>
      <c r="I945" s="74">
        <f t="shared" si="815"/>
        <v>0</v>
      </c>
      <c r="J945" s="74">
        <f t="shared" si="816"/>
        <v>0</v>
      </c>
      <c r="K945" s="94">
        <f t="shared" si="817"/>
        <v>0</v>
      </c>
      <c r="L945" s="95">
        <f t="shared" si="818"/>
        <v>0</v>
      </c>
      <c r="M945" s="95">
        <f t="shared" si="819"/>
        <v>0</v>
      </c>
      <c r="N945" s="95">
        <f t="shared" si="820"/>
        <v>0</v>
      </c>
      <c r="O945" s="76">
        <f t="shared" si="821"/>
        <v>0</v>
      </c>
      <c r="P945" s="74">
        <f t="shared" si="822"/>
        <v>0</v>
      </c>
      <c r="Q945" s="74">
        <f t="shared" si="823"/>
        <v>0</v>
      </c>
      <c r="R945" s="74">
        <f t="shared" si="824"/>
        <v>0</v>
      </c>
      <c r="S945" s="94">
        <f t="shared" si="825"/>
        <v>0</v>
      </c>
      <c r="T945" s="95">
        <f t="shared" si="826"/>
        <v>0</v>
      </c>
      <c r="U945" s="95">
        <f t="shared" si="827"/>
        <v>0</v>
      </c>
      <c r="V945" s="95">
        <f t="shared" si="828"/>
        <v>0</v>
      </c>
      <c r="W945" s="76">
        <f t="shared" si="829"/>
        <v>0</v>
      </c>
    </row>
    <row r="946" spans="1:23" x14ac:dyDescent="0.2">
      <c r="A946" s="101"/>
      <c r="B946" s="27"/>
      <c r="C946" s="28"/>
      <c r="D946" s="102"/>
      <c r="E946" s="102"/>
      <c r="F946" s="74">
        <f t="shared" si="812"/>
        <v>0</v>
      </c>
      <c r="G946" s="74">
        <f t="shared" si="813"/>
        <v>0</v>
      </c>
      <c r="H946" s="74">
        <f t="shared" si="814"/>
        <v>0</v>
      </c>
      <c r="I946" s="74">
        <f t="shared" si="815"/>
        <v>0</v>
      </c>
      <c r="J946" s="74">
        <f t="shared" si="816"/>
        <v>0</v>
      </c>
      <c r="K946" s="94">
        <f t="shared" si="817"/>
        <v>0</v>
      </c>
      <c r="L946" s="95">
        <f t="shared" si="818"/>
        <v>0</v>
      </c>
      <c r="M946" s="95">
        <f t="shared" si="819"/>
        <v>0</v>
      </c>
      <c r="N946" s="95">
        <f t="shared" si="820"/>
        <v>0</v>
      </c>
      <c r="O946" s="76">
        <f t="shared" si="821"/>
        <v>0</v>
      </c>
      <c r="P946" s="74">
        <f t="shared" si="822"/>
        <v>0</v>
      </c>
      <c r="Q946" s="74">
        <f t="shared" si="823"/>
        <v>0</v>
      </c>
      <c r="R946" s="74">
        <f t="shared" si="824"/>
        <v>0</v>
      </c>
      <c r="S946" s="94">
        <f t="shared" si="825"/>
        <v>0</v>
      </c>
      <c r="T946" s="95">
        <f t="shared" si="826"/>
        <v>0</v>
      </c>
      <c r="U946" s="95">
        <f t="shared" si="827"/>
        <v>0</v>
      </c>
      <c r="V946" s="95">
        <f t="shared" si="828"/>
        <v>0</v>
      </c>
      <c r="W946" s="76">
        <f t="shared" si="829"/>
        <v>0</v>
      </c>
    </row>
    <row r="947" spans="1:23" x14ac:dyDescent="0.2">
      <c r="A947" s="101"/>
      <c r="B947" s="27"/>
      <c r="C947" s="28"/>
      <c r="D947" s="102"/>
      <c r="E947" s="102"/>
      <c r="F947" s="74">
        <f t="shared" si="812"/>
        <v>0</v>
      </c>
      <c r="G947" s="74">
        <f t="shared" si="813"/>
        <v>0</v>
      </c>
      <c r="H947" s="74">
        <f t="shared" si="814"/>
        <v>0</v>
      </c>
      <c r="I947" s="74">
        <f t="shared" si="815"/>
        <v>0</v>
      </c>
      <c r="J947" s="74">
        <f t="shared" si="816"/>
        <v>0</v>
      </c>
      <c r="K947" s="94">
        <f t="shared" si="817"/>
        <v>0</v>
      </c>
      <c r="L947" s="95">
        <f t="shared" si="818"/>
        <v>0</v>
      </c>
      <c r="M947" s="95">
        <f t="shared" si="819"/>
        <v>0</v>
      </c>
      <c r="N947" s="95">
        <f t="shared" si="820"/>
        <v>0</v>
      </c>
      <c r="O947" s="76">
        <f t="shared" si="821"/>
        <v>0</v>
      </c>
      <c r="P947" s="74">
        <f t="shared" si="822"/>
        <v>0</v>
      </c>
      <c r="Q947" s="74">
        <f t="shared" si="823"/>
        <v>0</v>
      </c>
      <c r="R947" s="74">
        <f t="shared" si="824"/>
        <v>0</v>
      </c>
      <c r="S947" s="94">
        <f t="shared" si="825"/>
        <v>0</v>
      </c>
      <c r="T947" s="95">
        <f t="shared" si="826"/>
        <v>0</v>
      </c>
      <c r="U947" s="95">
        <f t="shared" si="827"/>
        <v>0</v>
      </c>
      <c r="V947" s="95">
        <f t="shared" si="828"/>
        <v>0</v>
      </c>
      <c r="W947" s="76">
        <f t="shared" si="829"/>
        <v>0</v>
      </c>
    </row>
    <row r="948" spans="1:23" x14ac:dyDescent="0.2">
      <c r="A948" s="101"/>
      <c r="B948" s="27"/>
      <c r="C948" s="28"/>
      <c r="D948" s="102"/>
      <c r="E948" s="102"/>
      <c r="F948" s="74">
        <f t="shared" si="812"/>
        <v>0</v>
      </c>
      <c r="G948" s="74">
        <f t="shared" si="813"/>
        <v>0</v>
      </c>
      <c r="H948" s="74">
        <f t="shared" si="814"/>
        <v>0</v>
      </c>
      <c r="I948" s="74">
        <f t="shared" si="815"/>
        <v>0</v>
      </c>
      <c r="J948" s="74">
        <f t="shared" si="816"/>
        <v>0</v>
      </c>
      <c r="K948" s="94">
        <f t="shared" si="817"/>
        <v>0</v>
      </c>
      <c r="L948" s="95">
        <f t="shared" si="818"/>
        <v>0</v>
      </c>
      <c r="M948" s="95">
        <f t="shared" si="819"/>
        <v>0</v>
      </c>
      <c r="N948" s="95">
        <f t="shared" si="820"/>
        <v>0</v>
      </c>
      <c r="O948" s="76">
        <f t="shared" si="821"/>
        <v>0</v>
      </c>
      <c r="P948" s="74">
        <f t="shared" si="822"/>
        <v>0</v>
      </c>
      <c r="Q948" s="74">
        <f t="shared" si="823"/>
        <v>0</v>
      </c>
      <c r="R948" s="74">
        <f t="shared" si="824"/>
        <v>0</v>
      </c>
      <c r="S948" s="94">
        <f t="shared" si="825"/>
        <v>0</v>
      </c>
      <c r="T948" s="95">
        <f t="shared" si="826"/>
        <v>0</v>
      </c>
      <c r="U948" s="95">
        <f t="shared" si="827"/>
        <v>0</v>
      </c>
      <c r="V948" s="95">
        <f t="shared" si="828"/>
        <v>0</v>
      </c>
      <c r="W948" s="76">
        <f t="shared" si="829"/>
        <v>0</v>
      </c>
    </row>
    <row r="949" spans="1:23" x14ac:dyDescent="0.2">
      <c r="A949" s="101"/>
      <c r="B949" s="27"/>
      <c r="C949" s="28"/>
      <c r="D949" s="102"/>
      <c r="E949" s="102"/>
      <c r="F949" s="74">
        <f t="shared" si="812"/>
        <v>0</v>
      </c>
      <c r="G949" s="74">
        <f t="shared" si="813"/>
        <v>0</v>
      </c>
      <c r="H949" s="74">
        <f t="shared" si="814"/>
        <v>0</v>
      </c>
      <c r="I949" s="74">
        <f t="shared" si="815"/>
        <v>0</v>
      </c>
      <c r="J949" s="74">
        <f t="shared" si="816"/>
        <v>0</v>
      </c>
      <c r="K949" s="94">
        <f t="shared" si="817"/>
        <v>0</v>
      </c>
      <c r="L949" s="95">
        <f t="shared" si="818"/>
        <v>0</v>
      </c>
      <c r="M949" s="95">
        <f t="shared" si="819"/>
        <v>0</v>
      </c>
      <c r="N949" s="95">
        <f t="shared" si="820"/>
        <v>0</v>
      </c>
      <c r="O949" s="76">
        <f t="shared" si="821"/>
        <v>0</v>
      </c>
      <c r="P949" s="74">
        <f t="shared" si="822"/>
        <v>0</v>
      </c>
      <c r="Q949" s="74">
        <f t="shared" si="823"/>
        <v>0</v>
      </c>
      <c r="R949" s="74">
        <f t="shared" si="824"/>
        <v>0</v>
      </c>
      <c r="S949" s="94">
        <f t="shared" si="825"/>
        <v>0</v>
      </c>
      <c r="T949" s="95">
        <f t="shared" si="826"/>
        <v>0</v>
      </c>
      <c r="U949" s="95">
        <f t="shared" si="827"/>
        <v>0</v>
      </c>
      <c r="V949" s="95">
        <f t="shared" si="828"/>
        <v>0</v>
      </c>
      <c r="W949" s="76">
        <f t="shared" si="829"/>
        <v>0</v>
      </c>
    </row>
    <row r="950" spans="1:23" x14ac:dyDescent="0.2">
      <c r="A950" s="101"/>
      <c r="B950" s="27"/>
      <c r="C950" s="28"/>
      <c r="D950" s="102"/>
      <c r="E950" s="102"/>
      <c r="F950" s="74">
        <f t="shared" si="812"/>
        <v>0</v>
      </c>
      <c r="G950" s="74">
        <f t="shared" si="813"/>
        <v>0</v>
      </c>
      <c r="H950" s="74">
        <f t="shared" si="814"/>
        <v>0</v>
      </c>
      <c r="I950" s="74">
        <f t="shared" si="815"/>
        <v>0</v>
      </c>
      <c r="J950" s="74">
        <f t="shared" si="816"/>
        <v>0</v>
      </c>
      <c r="K950" s="94">
        <f t="shared" si="817"/>
        <v>0</v>
      </c>
      <c r="L950" s="95">
        <f t="shared" si="818"/>
        <v>0</v>
      </c>
      <c r="M950" s="95">
        <f t="shared" si="819"/>
        <v>0</v>
      </c>
      <c r="N950" s="95">
        <f t="shared" si="820"/>
        <v>0</v>
      </c>
      <c r="O950" s="76">
        <f t="shared" si="821"/>
        <v>0</v>
      </c>
      <c r="P950" s="74">
        <f t="shared" si="822"/>
        <v>0</v>
      </c>
      <c r="Q950" s="74">
        <f t="shared" si="823"/>
        <v>0</v>
      </c>
      <c r="R950" s="74">
        <f t="shared" si="824"/>
        <v>0</v>
      </c>
      <c r="S950" s="94">
        <f t="shared" si="825"/>
        <v>0</v>
      </c>
      <c r="T950" s="95">
        <f t="shared" si="826"/>
        <v>0</v>
      </c>
      <c r="U950" s="95">
        <f t="shared" si="827"/>
        <v>0</v>
      </c>
      <c r="V950" s="95">
        <f t="shared" si="828"/>
        <v>0</v>
      </c>
      <c r="W950" s="76">
        <f t="shared" si="829"/>
        <v>0</v>
      </c>
    </row>
    <row r="951" spans="1:23" x14ac:dyDescent="0.2">
      <c r="A951" s="79" t="s">
        <v>33</v>
      </c>
      <c r="B951" s="80"/>
      <c r="C951" s="81"/>
      <c r="D951" s="82"/>
      <c r="E951" s="82"/>
      <c r="F951" s="83">
        <f>SUM(F941:F950)</f>
        <v>0</v>
      </c>
      <c r="G951" s="83">
        <f>SUM(G941:G950)</f>
        <v>0</v>
      </c>
      <c r="H951" s="83">
        <f t="shared" ref="H951:W951" si="830">SUM(H941:H950)</f>
        <v>0</v>
      </c>
      <c r="I951" s="83">
        <f t="shared" si="830"/>
        <v>0</v>
      </c>
      <c r="J951" s="83">
        <f t="shared" si="830"/>
        <v>0</v>
      </c>
      <c r="K951" s="83">
        <f t="shared" si="830"/>
        <v>0</v>
      </c>
      <c r="L951" s="84">
        <f t="shared" si="830"/>
        <v>0</v>
      </c>
      <c r="M951" s="84">
        <f t="shared" si="830"/>
        <v>0</v>
      </c>
      <c r="N951" s="84">
        <f t="shared" si="830"/>
        <v>0</v>
      </c>
      <c r="O951" s="85">
        <f t="shared" si="830"/>
        <v>0</v>
      </c>
      <c r="P951" s="83">
        <f t="shared" si="830"/>
        <v>0</v>
      </c>
      <c r="Q951" s="83">
        <f t="shared" si="830"/>
        <v>0</v>
      </c>
      <c r="R951" s="83">
        <f t="shared" si="830"/>
        <v>0</v>
      </c>
      <c r="S951" s="83">
        <f t="shared" si="830"/>
        <v>0</v>
      </c>
      <c r="T951" s="84">
        <f t="shared" si="830"/>
        <v>0</v>
      </c>
      <c r="U951" s="84">
        <f t="shared" si="830"/>
        <v>0</v>
      </c>
      <c r="V951" s="84">
        <f t="shared" si="830"/>
        <v>0</v>
      </c>
      <c r="W951" s="85">
        <f t="shared" si="830"/>
        <v>0</v>
      </c>
    </row>
    <row r="952" spans="1:23" x14ac:dyDescent="0.2">
      <c r="A952" s="100" t="s">
        <v>247</v>
      </c>
      <c r="B952" s="25"/>
      <c r="C952" s="26"/>
      <c r="D952" s="86"/>
      <c r="E952" s="86"/>
      <c r="F952" s="106"/>
      <c r="G952" s="106"/>
      <c r="H952" s="106"/>
      <c r="I952" s="106"/>
      <c r="J952" s="106"/>
      <c r="K952" s="106"/>
      <c r="L952" s="107"/>
      <c r="M952" s="107"/>
      <c r="N952" s="107"/>
      <c r="O952" s="108"/>
      <c r="P952" s="106"/>
      <c r="Q952" s="106"/>
      <c r="R952" s="106"/>
      <c r="S952" s="106"/>
      <c r="T952" s="107"/>
      <c r="U952" s="107"/>
      <c r="V952" s="107"/>
      <c r="W952" s="108"/>
    </row>
    <row r="953" spans="1:23" x14ac:dyDescent="0.2">
      <c r="A953" s="72"/>
      <c r="B953" s="110"/>
      <c r="C953" s="111"/>
      <c r="D953" s="112"/>
      <c r="E953" s="112"/>
      <c r="F953" s="74">
        <f t="shared" ref="F953:F960" si="831">C953*D953</f>
        <v>0</v>
      </c>
      <c r="G953" s="74">
        <f t="shared" ref="G953:G960" si="832">C953*E953</f>
        <v>0</v>
      </c>
      <c r="H953" s="74">
        <f t="shared" ref="H953:H960" si="833">F953*$H$12</f>
        <v>0</v>
      </c>
      <c r="I953" s="74">
        <f t="shared" ref="I953:I960" si="834">F953*$I$12</f>
        <v>0</v>
      </c>
      <c r="J953" s="74">
        <f t="shared" ref="J953:J960" si="835">F953*$J$12</f>
        <v>0</v>
      </c>
      <c r="K953" s="94">
        <f t="shared" ref="K953:K960" si="836">F953*$K$12</f>
        <v>0</v>
      </c>
      <c r="L953" s="95">
        <f t="shared" ref="L953:L960" si="837">F953-H953</f>
        <v>0</v>
      </c>
      <c r="M953" s="95">
        <f t="shared" ref="M953:M960" si="838">F953-I953</f>
        <v>0</v>
      </c>
      <c r="N953" s="95">
        <f t="shared" ref="N953:N960" si="839">F953-J953</f>
        <v>0</v>
      </c>
      <c r="O953" s="76">
        <f t="shared" ref="O953:O960" si="840">F953-K953</f>
        <v>0</v>
      </c>
      <c r="P953" s="74">
        <f t="shared" ref="P953:P960" si="841">G953*$P$12</f>
        <v>0</v>
      </c>
      <c r="Q953" s="74">
        <f t="shared" ref="Q953:Q960" si="842">G953*$Q$12</f>
        <v>0</v>
      </c>
      <c r="R953" s="74">
        <f t="shared" ref="R953:R960" si="843">G953*$R$12</f>
        <v>0</v>
      </c>
      <c r="S953" s="94">
        <f t="shared" ref="S953:S960" si="844">G953*$S$12</f>
        <v>0</v>
      </c>
      <c r="T953" s="95">
        <f t="shared" ref="T953:T960" si="845">G953-P953</f>
        <v>0</v>
      </c>
      <c r="U953" s="95">
        <f t="shared" ref="U953:U960" si="846">G953-Q953</f>
        <v>0</v>
      </c>
      <c r="V953" s="95">
        <f t="shared" ref="V953:V960" si="847">G953-R953</f>
        <v>0</v>
      </c>
      <c r="W953" s="76">
        <f t="shared" ref="W953:W960" si="848">G953-S953</f>
        <v>0</v>
      </c>
    </row>
    <row r="954" spans="1:23" x14ac:dyDescent="0.2">
      <c r="A954" s="72"/>
      <c r="B954" s="110"/>
      <c r="C954" s="111"/>
      <c r="D954" s="112"/>
      <c r="E954" s="112"/>
      <c r="F954" s="74">
        <f t="shared" si="831"/>
        <v>0</v>
      </c>
      <c r="G954" s="74">
        <f t="shared" si="832"/>
        <v>0</v>
      </c>
      <c r="H954" s="74">
        <f t="shared" si="833"/>
        <v>0</v>
      </c>
      <c r="I954" s="74">
        <f t="shared" si="834"/>
        <v>0</v>
      </c>
      <c r="J954" s="74">
        <f t="shared" si="835"/>
        <v>0</v>
      </c>
      <c r="K954" s="94">
        <f t="shared" si="836"/>
        <v>0</v>
      </c>
      <c r="L954" s="95">
        <f t="shared" si="837"/>
        <v>0</v>
      </c>
      <c r="M954" s="95">
        <f t="shared" si="838"/>
        <v>0</v>
      </c>
      <c r="N954" s="95">
        <f t="shared" si="839"/>
        <v>0</v>
      </c>
      <c r="O954" s="76">
        <f t="shared" si="840"/>
        <v>0</v>
      </c>
      <c r="P954" s="74">
        <f t="shared" si="841"/>
        <v>0</v>
      </c>
      <c r="Q954" s="74">
        <f t="shared" si="842"/>
        <v>0</v>
      </c>
      <c r="R954" s="74">
        <f t="shared" si="843"/>
        <v>0</v>
      </c>
      <c r="S954" s="94">
        <f t="shared" si="844"/>
        <v>0</v>
      </c>
      <c r="T954" s="95">
        <f t="shared" si="845"/>
        <v>0</v>
      </c>
      <c r="U954" s="95">
        <f t="shared" si="846"/>
        <v>0</v>
      </c>
      <c r="V954" s="95">
        <f t="shared" si="847"/>
        <v>0</v>
      </c>
      <c r="W954" s="76">
        <f t="shared" si="848"/>
        <v>0</v>
      </c>
    </row>
    <row r="955" spans="1:23" x14ac:dyDescent="0.2">
      <c r="A955" s="113"/>
      <c r="B955" s="114"/>
      <c r="C955" s="115"/>
      <c r="D955" s="73"/>
      <c r="E955" s="73"/>
      <c r="F955" s="74">
        <f t="shared" si="831"/>
        <v>0</v>
      </c>
      <c r="G955" s="74">
        <f t="shared" si="832"/>
        <v>0</v>
      </c>
      <c r="H955" s="74">
        <f t="shared" si="833"/>
        <v>0</v>
      </c>
      <c r="I955" s="74">
        <f t="shared" si="834"/>
        <v>0</v>
      </c>
      <c r="J955" s="74">
        <f t="shared" si="835"/>
        <v>0</v>
      </c>
      <c r="K955" s="94">
        <f t="shared" si="836"/>
        <v>0</v>
      </c>
      <c r="L955" s="95">
        <f t="shared" si="837"/>
        <v>0</v>
      </c>
      <c r="M955" s="95">
        <f t="shared" si="838"/>
        <v>0</v>
      </c>
      <c r="N955" s="95">
        <f t="shared" si="839"/>
        <v>0</v>
      </c>
      <c r="O955" s="76">
        <f t="shared" si="840"/>
        <v>0</v>
      </c>
      <c r="P955" s="74">
        <f t="shared" si="841"/>
        <v>0</v>
      </c>
      <c r="Q955" s="74">
        <f t="shared" si="842"/>
        <v>0</v>
      </c>
      <c r="R955" s="74">
        <f t="shared" si="843"/>
        <v>0</v>
      </c>
      <c r="S955" s="94">
        <f t="shared" si="844"/>
        <v>0</v>
      </c>
      <c r="T955" s="95">
        <f t="shared" si="845"/>
        <v>0</v>
      </c>
      <c r="U955" s="95">
        <f t="shared" si="846"/>
        <v>0</v>
      </c>
      <c r="V955" s="95">
        <f t="shared" si="847"/>
        <v>0</v>
      </c>
      <c r="W955" s="76">
        <f t="shared" si="848"/>
        <v>0</v>
      </c>
    </row>
    <row r="956" spans="1:23" x14ac:dyDescent="0.2">
      <c r="A956" s="72"/>
      <c r="B956" s="110"/>
      <c r="C956" s="111"/>
      <c r="D956" s="112"/>
      <c r="E956" s="112"/>
      <c r="F956" s="74">
        <f t="shared" si="831"/>
        <v>0</v>
      </c>
      <c r="G956" s="74">
        <f t="shared" si="832"/>
        <v>0</v>
      </c>
      <c r="H956" s="74">
        <f t="shared" si="833"/>
        <v>0</v>
      </c>
      <c r="I956" s="74">
        <f t="shared" si="834"/>
        <v>0</v>
      </c>
      <c r="J956" s="74">
        <f t="shared" si="835"/>
        <v>0</v>
      </c>
      <c r="K956" s="94">
        <f t="shared" si="836"/>
        <v>0</v>
      </c>
      <c r="L956" s="95">
        <f t="shared" si="837"/>
        <v>0</v>
      </c>
      <c r="M956" s="95">
        <f t="shared" si="838"/>
        <v>0</v>
      </c>
      <c r="N956" s="95">
        <f t="shared" si="839"/>
        <v>0</v>
      </c>
      <c r="O956" s="76">
        <f t="shared" si="840"/>
        <v>0</v>
      </c>
      <c r="P956" s="74">
        <f t="shared" si="841"/>
        <v>0</v>
      </c>
      <c r="Q956" s="74">
        <f t="shared" si="842"/>
        <v>0</v>
      </c>
      <c r="R956" s="74">
        <f t="shared" si="843"/>
        <v>0</v>
      </c>
      <c r="S956" s="94">
        <f t="shared" si="844"/>
        <v>0</v>
      </c>
      <c r="T956" s="95">
        <f t="shared" si="845"/>
        <v>0</v>
      </c>
      <c r="U956" s="95">
        <f t="shared" si="846"/>
        <v>0</v>
      </c>
      <c r="V956" s="95">
        <f t="shared" si="847"/>
        <v>0</v>
      </c>
      <c r="W956" s="76">
        <f t="shared" si="848"/>
        <v>0</v>
      </c>
    </row>
    <row r="957" spans="1:23" x14ac:dyDescent="0.2">
      <c r="A957" s="113"/>
      <c r="B957" s="114"/>
      <c r="C957" s="115"/>
      <c r="D957" s="73"/>
      <c r="E957" s="73"/>
      <c r="F957" s="74">
        <f t="shared" si="831"/>
        <v>0</v>
      </c>
      <c r="G957" s="74">
        <f t="shared" si="832"/>
        <v>0</v>
      </c>
      <c r="H957" s="74">
        <f t="shared" si="833"/>
        <v>0</v>
      </c>
      <c r="I957" s="74">
        <f t="shared" si="834"/>
        <v>0</v>
      </c>
      <c r="J957" s="74">
        <f t="shared" si="835"/>
        <v>0</v>
      </c>
      <c r="K957" s="94">
        <f t="shared" si="836"/>
        <v>0</v>
      </c>
      <c r="L957" s="95">
        <f t="shared" si="837"/>
        <v>0</v>
      </c>
      <c r="M957" s="95">
        <f t="shared" si="838"/>
        <v>0</v>
      </c>
      <c r="N957" s="95">
        <f t="shared" si="839"/>
        <v>0</v>
      </c>
      <c r="O957" s="76">
        <f t="shared" si="840"/>
        <v>0</v>
      </c>
      <c r="P957" s="74">
        <f t="shared" si="841"/>
        <v>0</v>
      </c>
      <c r="Q957" s="74">
        <f t="shared" si="842"/>
        <v>0</v>
      </c>
      <c r="R957" s="74">
        <f t="shared" si="843"/>
        <v>0</v>
      </c>
      <c r="S957" s="94">
        <f t="shared" si="844"/>
        <v>0</v>
      </c>
      <c r="T957" s="95">
        <f t="shared" si="845"/>
        <v>0</v>
      </c>
      <c r="U957" s="95">
        <f t="shared" si="846"/>
        <v>0</v>
      </c>
      <c r="V957" s="95">
        <f t="shared" si="847"/>
        <v>0</v>
      </c>
      <c r="W957" s="76">
        <f t="shared" si="848"/>
        <v>0</v>
      </c>
    </row>
    <row r="958" spans="1:23" x14ac:dyDescent="0.2">
      <c r="A958" s="72"/>
      <c r="B958" s="110"/>
      <c r="C958" s="111"/>
      <c r="D958" s="112"/>
      <c r="E958" s="112"/>
      <c r="F958" s="74">
        <f t="shared" si="831"/>
        <v>0</v>
      </c>
      <c r="G958" s="74">
        <f t="shared" si="832"/>
        <v>0</v>
      </c>
      <c r="H958" s="74">
        <f t="shared" si="833"/>
        <v>0</v>
      </c>
      <c r="I958" s="74">
        <f t="shared" si="834"/>
        <v>0</v>
      </c>
      <c r="J958" s="74">
        <f t="shared" si="835"/>
        <v>0</v>
      </c>
      <c r="K958" s="94">
        <f t="shared" si="836"/>
        <v>0</v>
      </c>
      <c r="L958" s="95">
        <f t="shared" si="837"/>
        <v>0</v>
      </c>
      <c r="M958" s="95">
        <f t="shared" si="838"/>
        <v>0</v>
      </c>
      <c r="N958" s="95">
        <f t="shared" si="839"/>
        <v>0</v>
      </c>
      <c r="O958" s="76">
        <f t="shared" si="840"/>
        <v>0</v>
      </c>
      <c r="P958" s="74">
        <f t="shared" si="841"/>
        <v>0</v>
      </c>
      <c r="Q958" s="74">
        <f t="shared" si="842"/>
        <v>0</v>
      </c>
      <c r="R958" s="74">
        <f t="shared" si="843"/>
        <v>0</v>
      </c>
      <c r="S958" s="94">
        <f t="shared" si="844"/>
        <v>0</v>
      </c>
      <c r="T958" s="95">
        <f t="shared" si="845"/>
        <v>0</v>
      </c>
      <c r="U958" s="95">
        <f t="shared" si="846"/>
        <v>0</v>
      </c>
      <c r="V958" s="95">
        <f t="shared" si="847"/>
        <v>0</v>
      </c>
      <c r="W958" s="76">
        <f t="shared" si="848"/>
        <v>0</v>
      </c>
    </row>
    <row r="959" spans="1:23" x14ac:dyDescent="0.2">
      <c r="A959" s="113"/>
      <c r="B959" s="114"/>
      <c r="C959" s="115"/>
      <c r="D959" s="73"/>
      <c r="E959" s="73"/>
      <c r="F959" s="74">
        <f t="shared" si="831"/>
        <v>0</v>
      </c>
      <c r="G959" s="74">
        <f t="shared" si="832"/>
        <v>0</v>
      </c>
      <c r="H959" s="74">
        <f t="shared" si="833"/>
        <v>0</v>
      </c>
      <c r="I959" s="74">
        <f t="shared" si="834"/>
        <v>0</v>
      </c>
      <c r="J959" s="74">
        <f t="shared" si="835"/>
        <v>0</v>
      </c>
      <c r="K959" s="94">
        <f t="shared" si="836"/>
        <v>0</v>
      </c>
      <c r="L959" s="95">
        <f t="shared" si="837"/>
        <v>0</v>
      </c>
      <c r="M959" s="95">
        <f t="shared" si="838"/>
        <v>0</v>
      </c>
      <c r="N959" s="95">
        <f t="shared" si="839"/>
        <v>0</v>
      </c>
      <c r="O959" s="76">
        <f t="shared" si="840"/>
        <v>0</v>
      </c>
      <c r="P959" s="74">
        <f t="shared" si="841"/>
        <v>0</v>
      </c>
      <c r="Q959" s="74">
        <f t="shared" si="842"/>
        <v>0</v>
      </c>
      <c r="R959" s="74">
        <f t="shared" si="843"/>
        <v>0</v>
      </c>
      <c r="S959" s="94">
        <f t="shared" si="844"/>
        <v>0</v>
      </c>
      <c r="T959" s="95">
        <f t="shared" si="845"/>
        <v>0</v>
      </c>
      <c r="U959" s="95">
        <f t="shared" si="846"/>
        <v>0</v>
      </c>
      <c r="V959" s="95">
        <f t="shared" si="847"/>
        <v>0</v>
      </c>
      <c r="W959" s="76">
        <f t="shared" si="848"/>
        <v>0</v>
      </c>
    </row>
    <row r="960" spans="1:23" x14ac:dyDescent="0.2">
      <c r="A960" s="72"/>
      <c r="B960" s="110"/>
      <c r="C960" s="111"/>
      <c r="D960" s="112"/>
      <c r="E960" s="112"/>
      <c r="F960" s="74">
        <f t="shared" si="831"/>
        <v>0</v>
      </c>
      <c r="G960" s="74">
        <f t="shared" si="832"/>
        <v>0</v>
      </c>
      <c r="H960" s="74">
        <f t="shared" si="833"/>
        <v>0</v>
      </c>
      <c r="I960" s="74">
        <f t="shared" si="834"/>
        <v>0</v>
      </c>
      <c r="J960" s="74">
        <f t="shared" si="835"/>
        <v>0</v>
      </c>
      <c r="K960" s="94">
        <f t="shared" si="836"/>
        <v>0</v>
      </c>
      <c r="L960" s="95">
        <f t="shared" si="837"/>
        <v>0</v>
      </c>
      <c r="M960" s="95">
        <f t="shared" si="838"/>
        <v>0</v>
      </c>
      <c r="N960" s="95">
        <f t="shared" si="839"/>
        <v>0</v>
      </c>
      <c r="O960" s="76">
        <f t="shared" si="840"/>
        <v>0</v>
      </c>
      <c r="P960" s="74">
        <f t="shared" si="841"/>
        <v>0</v>
      </c>
      <c r="Q960" s="74">
        <f t="shared" si="842"/>
        <v>0</v>
      </c>
      <c r="R960" s="74">
        <f t="shared" si="843"/>
        <v>0</v>
      </c>
      <c r="S960" s="94">
        <f t="shared" si="844"/>
        <v>0</v>
      </c>
      <c r="T960" s="95">
        <f t="shared" si="845"/>
        <v>0</v>
      </c>
      <c r="U960" s="95">
        <f t="shared" si="846"/>
        <v>0</v>
      </c>
      <c r="V960" s="95">
        <f t="shared" si="847"/>
        <v>0</v>
      </c>
      <c r="W960" s="76">
        <f t="shared" si="848"/>
        <v>0</v>
      </c>
    </row>
    <row r="961" spans="1:23" x14ac:dyDescent="0.2">
      <c r="A961" s="79" t="s">
        <v>249</v>
      </c>
      <c r="B961" s="80"/>
      <c r="C961" s="81"/>
      <c r="D961" s="82"/>
      <c r="E961" s="82"/>
      <c r="F961" s="83">
        <f>SUM(F953:F960)</f>
        <v>0</v>
      </c>
      <c r="G961" s="83">
        <f>SUM(G953:G960)</f>
        <v>0</v>
      </c>
      <c r="H961" s="83">
        <f t="shared" ref="H961:W961" si="849">SUM(H953:H960)</f>
        <v>0</v>
      </c>
      <c r="I961" s="83">
        <f t="shared" si="849"/>
        <v>0</v>
      </c>
      <c r="J961" s="83">
        <f t="shared" si="849"/>
        <v>0</v>
      </c>
      <c r="K961" s="83">
        <f t="shared" si="849"/>
        <v>0</v>
      </c>
      <c r="L961" s="84">
        <f t="shared" si="849"/>
        <v>0</v>
      </c>
      <c r="M961" s="84">
        <f t="shared" si="849"/>
        <v>0</v>
      </c>
      <c r="N961" s="84">
        <f t="shared" si="849"/>
        <v>0</v>
      </c>
      <c r="O961" s="85">
        <f t="shared" si="849"/>
        <v>0</v>
      </c>
      <c r="P961" s="83">
        <f t="shared" si="849"/>
        <v>0</v>
      </c>
      <c r="Q961" s="83">
        <f t="shared" si="849"/>
        <v>0</v>
      </c>
      <c r="R961" s="83">
        <f t="shared" si="849"/>
        <v>0</v>
      </c>
      <c r="S961" s="83">
        <f t="shared" si="849"/>
        <v>0</v>
      </c>
      <c r="T961" s="84">
        <f t="shared" si="849"/>
        <v>0</v>
      </c>
      <c r="U961" s="84">
        <f t="shared" si="849"/>
        <v>0</v>
      </c>
      <c r="V961" s="84">
        <f t="shared" si="849"/>
        <v>0</v>
      </c>
      <c r="W961" s="85">
        <f t="shared" si="849"/>
        <v>0</v>
      </c>
    </row>
    <row r="962" spans="1:23" x14ac:dyDescent="0.2">
      <c r="A962" s="100" t="s">
        <v>172</v>
      </c>
      <c r="B962" s="25"/>
      <c r="C962" s="26"/>
      <c r="D962" s="86"/>
      <c r="E962" s="86"/>
      <c r="F962" s="106"/>
      <c r="G962" s="106"/>
      <c r="H962" s="106"/>
      <c r="I962" s="106"/>
      <c r="J962" s="106"/>
      <c r="K962" s="106"/>
      <c r="L962" s="107"/>
      <c r="M962" s="107"/>
      <c r="N962" s="107"/>
      <c r="O962" s="108"/>
      <c r="P962" s="106"/>
      <c r="Q962" s="106"/>
      <c r="R962" s="106"/>
      <c r="S962" s="106"/>
      <c r="T962" s="107"/>
      <c r="U962" s="107"/>
      <c r="V962" s="107"/>
      <c r="W962" s="108"/>
    </row>
    <row r="963" spans="1:23" x14ac:dyDescent="0.2">
      <c r="A963" s="72"/>
      <c r="B963" s="110"/>
      <c r="C963" s="111"/>
      <c r="D963" s="112"/>
      <c r="E963" s="112"/>
      <c r="F963" s="74">
        <f t="shared" ref="F963:F970" si="850">C963*D963</f>
        <v>0</v>
      </c>
      <c r="G963" s="74">
        <f t="shared" ref="G963:G970" si="851">C963*E963</f>
        <v>0</v>
      </c>
      <c r="H963" s="74">
        <f t="shared" ref="H963:H970" si="852">F963*$H$12</f>
        <v>0</v>
      </c>
      <c r="I963" s="74">
        <f t="shared" ref="I963:I970" si="853">F963*$I$12</f>
        <v>0</v>
      </c>
      <c r="J963" s="74">
        <f t="shared" ref="J963:J970" si="854">F963*$J$12</f>
        <v>0</v>
      </c>
      <c r="K963" s="94">
        <f t="shared" ref="K963:K970" si="855">F963*$K$12</f>
        <v>0</v>
      </c>
      <c r="L963" s="95">
        <f t="shared" ref="L963:L970" si="856">F963-H963</f>
        <v>0</v>
      </c>
      <c r="M963" s="95">
        <f t="shared" ref="M963:M970" si="857">F963-I963</f>
        <v>0</v>
      </c>
      <c r="N963" s="95">
        <f t="shared" ref="N963:N970" si="858">F963-J963</f>
        <v>0</v>
      </c>
      <c r="O963" s="76">
        <f t="shared" ref="O963:O970" si="859">F963-K963</f>
        <v>0</v>
      </c>
      <c r="P963" s="74">
        <f t="shared" ref="P963:P970" si="860">G963*$P$12</f>
        <v>0</v>
      </c>
      <c r="Q963" s="74">
        <f t="shared" ref="Q963:Q970" si="861">G963*$Q$12</f>
        <v>0</v>
      </c>
      <c r="R963" s="74">
        <f t="shared" ref="R963:R970" si="862">G963*$R$12</f>
        <v>0</v>
      </c>
      <c r="S963" s="94">
        <f t="shared" ref="S963:S970" si="863">G963*$S$12</f>
        <v>0</v>
      </c>
      <c r="T963" s="95">
        <f t="shared" ref="T963:T970" si="864">G963-P963</f>
        <v>0</v>
      </c>
      <c r="U963" s="95">
        <f t="shared" ref="U963:U970" si="865">G963-Q963</f>
        <v>0</v>
      </c>
      <c r="V963" s="95">
        <f t="shared" ref="V963:V970" si="866">G963-R963</f>
        <v>0</v>
      </c>
      <c r="W963" s="76">
        <f t="shared" ref="W963:W970" si="867">G963-S963</f>
        <v>0</v>
      </c>
    </row>
    <row r="964" spans="1:23" x14ac:dyDescent="0.2">
      <c r="A964" s="72"/>
      <c r="B964" s="110"/>
      <c r="C964" s="111"/>
      <c r="D964" s="112"/>
      <c r="E964" s="112"/>
      <c r="F964" s="74">
        <f t="shared" si="850"/>
        <v>0</v>
      </c>
      <c r="G964" s="74">
        <f t="shared" si="851"/>
        <v>0</v>
      </c>
      <c r="H964" s="74">
        <f t="shared" si="852"/>
        <v>0</v>
      </c>
      <c r="I964" s="74">
        <f t="shared" si="853"/>
        <v>0</v>
      </c>
      <c r="J964" s="74">
        <f t="shared" si="854"/>
        <v>0</v>
      </c>
      <c r="K964" s="94">
        <f t="shared" si="855"/>
        <v>0</v>
      </c>
      <c r="L964" s="95">
        <f t="shared" si="856"/>
        <v>0</v>
      </c>
      <c r="M964" s="95">
        <f t="shared" si="857"/>
        <v>0</v>
      </c>
      <c r="N964" s="95">
        <f t="shared" si="858"/>
        <v>0</v>
      </c>
      <c r="O964" s="76">
        <f t="shared" si="859"/>
        <v>0</v>
      </c>
      <c r="P964" s="74">
        <f t="shared" si="860"/>
        <v>0</v>
      </c>
      <c r="Q964" s="74">
        <f t="shared" si="861"/>
        <v>0</v>
      </c>
      <c r="R964" s="74">
        <f t="shared" si="862"/>
        <v>0</v>
      </c>
      <c r="S964" s="94">
        <f t="shared" si="863"/>
        <v>0</v>
      </c>
      <c r="T964" s="95">
        <f t="shared" si="864"/>
        <v>0</v>
      </c>
      <c r="U964" s="95">
        <f t="shared" si="865"/>
        <v>0</v>
      </c>
      <c r="V964" s="95">
        <f t="shared" si="866"/>
        <v>0</v>
      </c>
      <c r="W964" s="76">
        <f t="shared" si="867"/>
        <v>0</v>
      </c>
    </row>
    <row r="965" spans="1:23" x14ac:dyDescent="0.2">
      <c r="A965" s="113"/>
      <c r="B965" s="114"/>
      <c r="C965" s="115"/>
      <c r="D965" s="73"/>
      <c r="E965" s="73"/>
      <c r="F965" s="74">
        <f t="shared" si="850"/>
        <v>0</v>
      </c>
      <c r="G965" s="74">
        <f t="shared" si="851"/>
        <v>0</v>
      </c>
      <c r="H965" s="74">
        <f t="shared" si="852"/>
        <v>0</v>
      </c>
      <c r="I965" s="74">
        <f t="shared" si="853"/>
        <v>0</v>
      </c>
      <c r="J965" s="74">
        <f t="shared" si="854"/>
        <v>0</v>
      </c>
      <c r="K965" s="94">
        <f t="shared" si="855"/>
        <v>0</v>
      </c>
      <c r="L965" s="95">
        <f t="shared" si="856"/>
        <v>0</v>
      </c>
      <c r="M965" s="95">
        <f t="shared" si="857"/>
        <v>0</v>
      </c>
      <c r="N965" s="95">
        <f t="shared" si="858"/>
        <v>0</v>
      </c>
      <c r="O965" s="76">
        <f t="shared" si="859"/>
        <v>0</v>
      </c>
      <c r="P965" s="74">
        <f t="shared" si="860"/>
        <v>0</v>
      </c>
      <c r="Q965" s="74">
        <f t="shared" si="861"/>
        <v>0</v>
      </c>
      <c r="R965" s="74">
        <f t="shared" si="862"/>
        <v>0</v>
      </c>
      <c r="S965" s="94">
        <f t="shared" si="863"/>
        <v>0</v>
      </c>
      <c r="T965" s="95">
        <f t="shared" si="864"/>
        <v>0</v>
      </c>
      <c r="U965" s="95">
        <f t="shared" si="865"/>
        <v>0</v>
      </c>
      <c r="V965" s="95">
        <f t="shared" si="866"/>
        <v>0</v>
      </c>
      <c r="W965" s="76">
        <f t="shared" si="867"/>
        <v>0</v>
      </c>
    </row>
    <row r="966" spans="1:23" x14ac:dyDescent="0.2">
      <c r="A966" s="72"/>
      <c r="B966" s="110"/>
      <c r="C966" s="111"/>
      <c r="D966" s="112"/>
      <c r="E966" s="112"/>
      <c r="F966" s="74">
        <f t="shared" si="850"/>
        <v>0</v>
      </c>
      <c r="G966" s="74">
        <f t="shared" si="851"/>
        <v>0</v>
      </c>
      <c r="H966" s="74">
        <f t="shared" si="852"/>
        <v>0</v>
      </c>
      <c r="I966" s="74">
        <f t="shared" si="853"/>
        <v>0</v>
      </c>
      <c r="J966" s="74">
        <f t="shared" si="854"/>
        <v>0</v>
      </c>
      <c r="K966" s="94">
        <f t="shared" si="855"/>
        <v>0</v>
      </c>
      <c r="L966" s="95">
        <f t="shared" si="856"/>
        <v>0</v>
      </c>
      <c r="M966" s="95">
        <f t="shared" si="857"/>
        <v>0</v>
      </c>
      <c r="N966" s="95">
        <f t="shared" si="858"/>
        <v>0</v>
      </c>
      <c r="O966" s="76">
        <f t="shared" si="859"/>
        <v>0</v>
      </c>
      <c r="P966" s="74">
        <f t="shared" si="860"/>
        <v>0</v>
      </c>
      <c r="Q966" s="74">
        <f t="shared" si="861"/>
        <v>0</v>
      </c>
      <c r="R966" s="74">
        <f t="shared" si="862"/>
        <v>0</v>
      </c>
      <c r="S966" s="94">
        <f t="shared" si="863"/>
        <v>0</v>
      </c>
      <c r="T966" s="95">
        <f t="shared" si="864"/>
        <v>0</v>
      </c>
      <c r="U966" s="95">
        <f t="shared" si="865"/>
        <v>0</v>
      </c>
      <c r="V966" s="95">
        <f t="shared" si="866"/>
        <v>0</v>
      </c>
      <c r="W966" s="76">
        <f t="shared" si="867"/>
        <v>0</v>
      </c>
    </row>
    <row r="967" spans="1:23" x14ac:dyDescent="0.2">
      <c r="A967" s="113"/>
      <c r="B967" s="114"/>
      <c r="C967" s="115"/>
      <c r="D967" s="73"/>
      <c r="E967" s="73"/>
      <c r="F967" s="74">
        <f t="shared" si="850"/>
        <v>0</v>
      </c>
      <c r="G967" s="74">
        <f t="shared" si="851"/>
        <v>0</v>
      </c>
      <c r="H967" s="74">
        <f t="shared" si="852"/>
        <v>0</v>
      </c>
      <c r="I967" s="74">
        <f t="shared" si="853"/>
        <v>0</v>
      </c>
      <c r="J967" s="74">
        <f t="shared" si="854"/>
        <v>0</v>
      </c>
      <c r="K967" s="94">
        <f t="shared" si="855"/>
        <v>0</v>
      </c>
      <c r="L967" s="95">
        <f t="shared" si="856"/>
        <v>0</v>
      </c>
      <c r="M967" s="95">
        <f t="shared" si="857"/>
        <v>0</v>
      </c>
      <c r="N967" s="95">
        <f t="shared" si="858"/>
        <v>0</v>
      </c>
      <c r="O967" s="76">
        <f t="shared" si="859"/>
        <v>0</v>
      </c>
      <c r="P967" s="74">
        <f t="shared" si="860"/>
        <v>0</v>
      </c>
      <c r="Q967" s="74">
        <f t="shared" si="861"/>
        <v>0</v>
      </c>
      <c r="R967" s="74">
        <f t="shared" si="862"/>
        <v>0</v>
      </c>
      <c r="S967" s="94">
        <f t="shared" si="863"/>
        <v>0</v>
      </c>
      <c r="T967" s="95">
        <f t="shared" si="864"/>
        <v>0</v>
      </c>
      <c r="U967" s="95">
        <f t="shared" si="865"/>
        <v>0</v>
      </c>
      <c r="V967" s="95">
        <f t="shared" si="866"/>
        <v>0</v>
      </c>
      <c r="W967" s="76">
        <f t="shared" si="867"/>
        <v>0</v>
      </c>
    </row>
    <row r="968" spans="1:23" x14ac:dyDescent="0.2">
      <c r="A968" s="72"/>
      <c r="B968" s="110"/>
      <c r="C968" s="111"/>
      <c r="D968" s="112"/>
      <c r="E968" s="112"/>
      <c r="F968" s="74">
        <f t="shared" si="850"/>
        <v>0</v>
      </c>
      <c r="G968" s="74">
        <f t="shared" si="851"/>
        <v>0</v>
      </c>
      <c r="H968" s="74">
        <f t="shared" si="852"/>
        <v>0</v>
      </c>
      <c r="I968" s="74">
        <f t="shared" si="853"/>
        <v>0</v>
      </c>
      <c r="J968" s="74">
        <f t="shared" si="854"/>
        <v>0</v>
      </c>
      <c r="K968" s="94">
        <f t="shared" si="855"/>
        <v>0</v>
      </c>
      <c r="L968" s="95">
        <f t="shared" si="856"/>
        <v>0</v>
      </c>
      <c r="M968" s="95">
        <f t="shared" si="857"/>
        <v>0</v>
      </c>
      <c r="N968" s="95">
        <f t="shared" si="858"/>
        <v>0</v>
      </c>
      <c r="O968" s="76">
        <f t="shared" si="859"/>
        <v>0</v>
      </c>
      <c r="P968" s="74">
        <f t="shared" si="860"/>
        <v>0</v>
      </c>
      <c r="Q968" s="74">
        <f t="shared" si="861"/>
        <v>0</v>
      </c>
      <c r="R968" s="74">
        <f t="shared" si="862"/>
        <v>0</v>
      </c>
      <c r="S968" s="94">
        <f t="shared" si="863"/>
        <v>0</v>
      </c>
      <c r="T968" s="95">
        <f t="shared" si="864"/>
        <v>0</v>
      </c>
      <c r="U968" s="95">
        <f t="shared" si="865"/>
        <v>0</v>
      </c>
      <c r="V968" s="95">
        <f t="shared" si="866"/>
        <v>0</v>
      </c>
      <c r="W968" s="76">
        <f t="shared" si="867"/>
        <v>0</v>
      </c>
    </row>
    <row r="969" spans="1:23" x14ac:dyDescent="0.2">
      <c r="A969" s="113"/>
      <c r="B969" s="114"/>
      <c r="C969" s="115"/>
      <c r="D969" s="73"/>
      <c r="E969" s="73"/>
      <c r="F969" s="74">
        <f t="shared" si="850"/>
        <v>0</v>
      </c>
      <c r="G969" s="74">
        <f t="shared" si="851"/>
        <v>0</v>
      </c>
      <c r="H969" s="74">
        <f t="shared" si="852"/>
        <v>0</v>
      </c>
      <c r="I969" s="74">
        <f t="shared" si="853"/>
        <v>0</v>
      </c>
      <c r="J969" s="74">
        <f t="shared" si="854"/>
        <v>0</v>
      </c>
      <c r="K969" s="94">
        <f t="shared" si="855"/>
        <v>0</v>
      </c>
      <c r="L969" s="95">
        <f t="shared" si="856"/>
        <v>0</v>
      </c>
      <c r="M969" s="95">
        <f t="shared" si="857"/>
        <v>0</v>
      </c>
      <c r="N969" s="95">
        <f t="shared" si="858"/>
        <v>0</v>
      </c>
      <c r="O969" s="76">
        <f t="shared" si="859"/>
        <v>0</v>
      </c>
      <c r="P969" s="74">
        <f t="shared" si="860"/>
        <v>0</v>
      </c>
      <c r="Q969" s="74">
        <f t="shared" si="861"/>
        <v>0</v>
      </c>
      <c r="R969" s="74">
        <f t="shared" si="862"/>
        <v>0</v>
      </c>
      <c r="S969" s="94">
        <f t="shared" si="863"/>
        <v>0</v>
      </c>
      <c r="T969" s="95">
        <f t="shared" si="864"/>
        <v>0</v>
      </c>
      <c r="U969" s="95">
        <f t="shared" si="865"/>
        <v>0</v>
      </c>
      <c r="V969" s="95">
        <f t="shared" si="866"/>
        <v>0</v>
      </c>
      <c r="W969" s="76">
        <f t="shared" si="867"/>
        <v>0</v>
      </c>
    </row>
    <row r="970" spans="1:23" x14ac:dyDescent="0.2">
      <c r="A970" s="72"/>
      <c r="B970" s="110"/>
      <c r="C970" s="111"/>
      <c r="D970" s="112"/>
      <c r="E970" s="112"/>
      <c r="F970" s="74">
        <f t="shared" si="850"/>
        <v>0</v>
      </c>
      <c r="G970" s="74">
        <f t="shared" si="851"/>
        <v>0</v>
      </c>
      <c r="H970" s="74">
        <f t="shared" si="852"/>
        <v>0</v>
      </c>
      <c r="I970" s="74">
        <f t="shared" si="853"/>
        <v>0</v>
      </c>
      <c r="J970" s="74">
        <f t="shared" si="854"/>
        <v>0</v>
      </c>
      <c r="K970" s="94">
        <f t="shared" si="855"/>
        <v>0</v>
      </c>
      <c r="L970" s="95">
        <f t="shared" si="856"/>
        <v>0</v>
      </c>
      <c r="M970" s="95">
        <f t="shared" si="857"/>
        <v>0</v>
      </c>
      <c r="N970" s="95">
        <f t="shared" si="858"/>
        <v>0</v>
      </c>
      <c r="O970" s="76">
        <f t="shared" si="859"/>
        <v>0</v>
      </c>
      <c r="P970" s="74">
        <f t="shared" si="860"/>
        <v>0</v>
      </c>
      <c r="Q970" s="74">
        <f t="shared" si="861"/>
        <v>0</v>
      </c>
      <c r="R970" s="74">
        <f t="shared" si="862"/>
        <v>0</v>
      </c>
      <c r="S970" s="94">
        <f t="shared" si="863"/>
        <v>0</v>
      </c>
      <c r="T970" s="95">
        <f t="shared" si="864"/>
        <v>0</v>
      </c>
      <c r="U970" s="95">
        <f t="shared" si="865"/>
        <v>0</v>
      </c>
      <c r="V970" s="95">
        <f t="shared" si="866"/>
        <v>0</v>
      </c>
      <c r="W970" s="76">
        <f t="shared" si="867"/>
        <v>0</v>
      </c>
    </row>
    <row r="971" spans="1:23" x14ac:dyDescent="0.2">
      <c r="A971" s="79" t="s">
        <v>173</v>
      </c>
      <c r="B971" s="80"/>
      <c r="C971" s="81"/>
      <c r="D971" s="82"/>
      <c r="E971" s="82"/>
      <c r="F971" s="83">
        <f>SUM(F963:F970)</f>
        <v>0</v>
      </c>
      <c r="G971" s="83">
        <f>SUM(G963:G970)</f>
        <v>0</v>
      </c>
      <c r="H971" s="83">
        <f t="shared" ref="H971:W971" si="868">SUM(H963:H970)</f>
        <v>0</v>
      </c>
      <c r="I971" s="83">
        <f t="shared" si="868"/>
        <v>0</v>
      </c>
      <c r="J971" s="83">
        <f t="shared" si="868"/>
        <v>0</v>
      </c>
      <c r="K971" s="83">
        <f t="shared" si="868"/>
        <v>0</v>
      </c>
      <c r="L971" s="84">
        <f t="shared" si="868"/>
        <v>0</v>
      </c>
      <c r="M971" s="84">
        <f t="shared" si="868"/>
        <v>0</v>
      </c>
      <c r="N971" s="84">
        <f t="shared" si="868"/>
        <v>0</v>
      </c>
      <c r="O971" s="85">
        <f t="shared" si="868"/>
        <v>0</v>
      </c>
      <c r="P971" s="83">
        <f t="shared" si="868"/>
        <v>0</v>
      </c>
      <c r="Q971" s="83">
        <f t="shared" si="868"/>
        <v>0</v>
      </c>
      <c r="R971" s="83">
        <f t="shared" si="868"/>
        <v>0</v>
      </c>
      <c r="S971" s="83">
        <f t="shared" si="868"/>
        <v>0</v>
      </c>
      <c r="T971" s="84">
        <f t="shared" si="868"/>
        <v>0</v>
      </c>
      <c r="U971" s="84">
        <f t="shared" si="868"/>
        <v>0</v>
      </c>
      <c r="V971" s="84">
        <f t="shared" si="868"/>
        <v>0</v>
      </c>
      <c r="W971" s="85">
        <f t="shared" si="868"/>
        <v>0</v>
      </c>
    </row>
    <row r="972" spans="1:23" x14ac:dyDescent="0.2">
      <c r="A972" s="116" t="s">
        <v>174</v>
      </c>
      <c r="B972" s="117"/>
      <c r="C972" s="118"/>
      <c r="D972" s="119"/>
      <c r="E972" s="119"/>
      <c r="F972" s="120"/>
      <c r="G972" s="120"/>
      <c r="H972" s="120"/>
      <c r="I972" s="120"/>
      <c r="J972" s="120"/>
      <c r="K972" s="120"/>
      <c r="L972" s="121"/>
      <c r="M972" s="121"/>
      <c r="N972" s="121"/>
      <c r="O972" s="122"/>
      <c r="P972" s="120"/>
      <c r="Q972" s="120"/>
      <c r="R972" s="120"/>
      <c r="S972" s="120"/>
      <c r="T972" s="121"/>
      <c r="U972" s="121"/>
      <c r="V972" s="121"/>
      <c r="W972" s="122"/>
    </row>
    <row r="973" spans="1:23" x14ac:dyDescent="0.2">
      <c r="A973" s="123"/>
      <c r="B973" s="124"/>
      <c r="C973" s="125"/>
      <c r="D973" s="126"/>
      <c r="E973" s="126"/>
      <c r="F973" s="127">
        <f>C973*D973</f>
        <v>0</v>
      </c>
      <c r="G973" s="127">
        <f>C973*E973</f>
        <v>0</v>
      </c>
      <c r="H973" s="127">
        <f>F973*$H$12</f>
        <v>0</v>
      </c>
      <c r="I973" s="127">
        <f>F973*$I$12</f>
        <v>0</v>
      </c>
      <c r="J973" s="127">
        <f>F973*$J$12</f>
        <v>0</v>
      </c>
      <c r="K973" s="128">
        <f>F973*$K$12</f>
        <v>0</v>
      </c>
      <c r="L973" s="129">
        <f>F973-H973</f>
        <v>0</v>
      </c>
      <c r="M973" s="129">
        <f>F973-I973</f>
        <v>0</v>
      </c>
      <c r="N973" s="129">
        <f>F973-J973</f>
        <v>0</v>
      </c>
      <c r="O973" s="130">
        <f>F973-K973</f>
        <v>0</v>
      </c>
      <c r="P973" s="127">
        <f>G973*$P$12</f>
        <v>0</v>
      </c>
      <c r="Q973" s="127">
        <f>G973*$Q$12</f>
        <v>0</v>
      </c>
      <c r="R973" s="127">
        <f>G973*$R$12</f>
        <v>0</v>
      </c>
      <c r="S973" s="128">
        <f>G973*$S$12</f>
        <v>0</v>
      </c>
      <c r="T973" s="129">
        <f>G973-P973</f>
        <v>0</v>
      </c>
      <c r="U973" s="129">
        <f>G973-Q973</f>
        <v>0</v>
      </c>
      <c r="V973" s="129">
        <f>G973-R973</f>
        <v>0</v>
      </c>
      <c r="W973" s="130">
        <f>G973-S973</f>
        <v>0</v>
      </c>
    </row>
    <row r="974" spans="1:23" x14ac:dyDescent="0.2">
      <c r="A974" s="123"/>
      <c r="B974" s="124"/>
      <c r="C974" s="125"/>
      <c r="D974" s="126"/>
      <c r="E974" s="126"/>
      <c r="F974" s="127">
        <f>C974*D974</f>
        <v>0</v>
      </c>
      <c r="G974" s="127">
        <f>C974*E974</f>
        <v>0</v>
      </c>
      <c r="H974" s="127">
        <f>F974*$H$12</f>
        <v>0</v>
      </c>
      <c r="I974" s="127">
        <f>F974*$I$12</f>
        <v>0</v>
      </c>
      <c r="J974" s="127">
        <f>F974*$J$12</f>
        <v>0</v>
      </c>
      <c r="K974" s="128">
        <f>F974*$K$12</f>
        <v>0</v>
      </c>
      <c r="L974" s="129">
        <f>F974-H974</f>
        <v>0</v>
      </c>
      <c r="M974" s="129">
        <f>F974-I974</f>
        <v>0</v>
      </c>
      <c r="N974" s="129">
        <f>F974-J974</f>
        <v>0</v>
      </c>
      <c r="O974" s="130">
        <f>F974-K974</f>
        <v>0</v>
      </c>
      <c r="P974" s="127">
        <f>G974*$P$12</f>
        <v>0</v>
      </c>
      <c r="Q974" s="127">
        <f>G974*$Q$12</f>
        <v>0</v>
      </c>
      <c r="R974" s="127">
        <f>G974*$R$12</f>
        <v>0</v>
      </c>
      <c r="S974" s="128">
        <f>G974*$S$12</f>
        <v>0</v>
      </c>
      <c r="T974" s="129">
        <f>G974-P974</f>
        <v>0</v>
      </c>
      <c r="U974" s="129">
        <f>G974-Q974</f>
        <v>0</v>
      </c>
      <c r="V974" s="129">
        <f>G974-R974</f>
        <v>0</v>
      </c>
      <c r="W974" s="130">
        <f>G974-S974</f>
        <v>0</v>
      </c>
    </row>
    <row r="975" spans="1:23" x14ac:dyDescent="0.2">
      <c r="A975" s="123"/>
      <c r="B975" s="124"/>
      <c r="C975" s="125"/>
      <c r="D975" s="126"/>
      <c r="E975" s="126"/>
      <c r="F975" s="127">
        <f>C975*D975</f>
        <v>0</v>
      </c>
      <c r="G975" s="127">
        <f>C975*E975</f>
        <v>0</v>
      </c>
      <c r="H975" s="127">
        <f>F975*$H$12</f>
        <v>0</v>
      </c>
      <c r="I975" s="127">
        <f>F975*$I$12</f>
        <v>0</v>
      </c>
      <c r="J975" s="127">
        <f>F975*$J$12</f>
        <v>0</v>
      </c>
      <c r="K975" s="128">
        <f>F975*$K$12</f>
        <v>0</v>
      </c>
      <c r="L975" s="129">
        <f>F975-H975</f>
        <v>0</v>
      </c>
      <c r="M975" s="129">
        <f>F975-I975</f>
        <v>0</v>
      </c>
      <c r="N975" s="129">
        <f>F975-J975</f>
        <v>0</v>
      </c>
      <c r="O975" s="130">
        <f>F975-K975</f>
        <v>0</v>
      </c>
      <c r="P975" s="127">
        <f>G975*$P$12</f>
        <v>0</v>
      </c>
      <c r="Q975" s="127">
        <f>G975*$Q$12</f>
        <v>0</v>
      </c>
      <c r="R975" s="127">
        <f>G975*$R$12</f>
        <v>0</v>
      </c>
      <c r="S975" s="128">
        <f>G975*$S$12</f>
        <v>0</v>
      </c>
      <c r="T975" s="129">
        <f>G975-P975</f>
        <v>0</v>
      </c>
      <c r="U975" s="129">
        <f>G975-Q975</f>
        <v>0</v>
      </c>
      <c r="V975" s="129">
        <f>G975-R975</f>
        <v>0</v>
      </c>
      <c r="W975" s="130">
        <f>G975-S975</f>
        <v>0</v>
      </c>
    </row>
    <row r="976" spans="1:23" x14ac:dyDescent="0.2">
      <c r="A976" s="123"/>
      <c r="B976" s="124"/>
      <c r="C976" s="125"/>
      <c r="D976" s="126"/>
      <c r="E976" s="126"/>
      <c r="F976" s="127">
        <f>C976*D976</f>
        <v>0</v>
      </c>
      <c r="G976" s="127">
        <f>C976*E976</f>
        <v>0</v>
      </c>
      <c r="H976" s="127">
        <f>F976*$H$12</f>
        <v>0</v>
      </c>
      <c r="I976" s="127">
        <f>F976*$I$12</f>
        <v>0</v>
      </c>
      <c r="J976" s="127">
        <f>F976*$J$12</f>
        <v>0</v>
      </c>
      <c r="K976" s="128">
        <f>F976*$K$12</f>
        <v>0</v>
      </c>
      <c r="L976" s="129">
        <f>F976-H976</f>
        <v>0</v>
      </c>
      <c r="M976" s="129">
        <f>F976-I976</f>
        <v>0</v>
      </c>
      <c r="N976" s="129">
        <f>F976-J976</f>
        <v>0</v>
      </c>
      <c r="O976" s="130">
        <f>F976-K976</f>
        <v>0</v>
      </c>
      <c r="P976" s="127">
        <f>G976*$P$12</f>
        <v>0</v>
      </c>
      <c r="Q976" s="127">
        <f>G976*$Q$12</f>
        <v>0</v>
      </c>
      <c r="R976" s="127">
        <f>G976*$R$12</f>
        <v>0</v>
      </c>
      <c r="S976" s="128">
        <f>G976*$S$12</f>
        <v>0</v>
      </c>
      <c r="T976" s="129">
        <f>G976-P976</f>
        <v>0</v>
      </c>
      <c r="U976" s="129">
        <f>G976-Q976</f>
        <v>0</v>
      </c>
      <c r="V976" s="129">
        <f>G976-R976</f>
        <v>0</v>
      </c>
      <c r="W976" s="130">
        <f>G976-S976</f>
        <v>0</v>
      </c>
    </row>
    <row r="977" spans="1:23" x14ac:dyDescent="0.2">
      <c r="A977" s="123"/>
      <c r="B977" s="124"/>
      <c r="C977" s="125"/>
      <c r="D977" s="126"/>
      <c r="E977" s="126"/>
      <c r="F977" s="127">
        <f>C977*D977</f>
        <v>0</v>
      </c>
      <c r="G977" s="127">
        <f>C977*E977</f>
        <v>0</v>
      </c>
      <c r="H977" s="127">
        <f>F977*$H$12</f>
        <v>0</v>
      </c>
      <c r="I977" s="127">
        <f>F977*$I$12</f>
        <v>0</v>
      </c>
      <c r="J977" s="127">
        <f>F977*$J$12</f>
        <v>0</v>
      </c>
      <c r="K977" s="128">
        <f>F977*$K$12</f>
        <v>0</v>
      </c>
      <c r="L977" s="129">
        <f>F977-H977</f>
        <v>0</v>
      </c>
      <c r="M977" s="129">
        <f>F977-I977</f>
        <v>0</v>
      </c>
      <c r="N977" s="129">
        <f>F977-J977</f>
        <v>0</v>
      </c>
      <c r="O977" s="130">
        <f>F977-K977</f>
        <v>0</v>
      </c>
      <c r="P977" s="127">
        <f>G977*$P$12</f>
        <v>0</v>
      </c>
      <c r="Q977" s="127">
        <f>G977*$Q$12</f>
        <v>0</v>
      </c>
      <c r="R977" s="127">
        <f>G977*$R$12</f>
        <v>0</v>
      </c>
      <c r="S977" s="128">
        <f>G977*$S$12</f>
        <v>0</v>
      </c>
      <c r="T977" s="129">
        <f>G977-P977</f>
        <v>0</v>
      </c>
      <c r="U977" s="129">
        <f>G977-Q977</f>
        <v>0</v>
      </c>
      <c r="V977" s="129">
        <f>G977-R977</f>
        <v>0</v>
      </c>
      <c r="W977" s="130">
        <f>G977-S977</f>
        <v>0</v>
      </c>
    </row>
    <row r="978" spans="1:23" x14ac:dyDescent="0.2">
      <c r="A978" s="131" t="s">
        <v>34</v>
      </c>
      <c r="B978" s="132"/>
      <c r="C978" s="133"/>
      <c r="D978" s="134"/>
      <c r="E978" s="134"/>
      <c r="F978" s="135">
        <f>SUM(F973:F977)</f>
        <v>0</v>
      </c>
      <c r="G978" s="135">
        <f>SUM(G973:G977)</f>
        <v>0</v>
      </c>
      <c r="H978" s="135">
        <f t="shared" ref="H978:W978" si="869">SUM(H973:H977)</f>
        <v>0</v>
      </c>
      <c r="I978" s="135">
        <f t="shared" si="869"/>
        <v>0</v>
      </c>
      <c r="J978" s="135">
        <f t="shared" si="869"/>
        <v>0</v>
      </c>
      <c r="K978" s="135">
        <f t="shared" si="869"/>
        <v>0</v>
      </c>
      <c r="L978" s="136">
        <f t="shared" si="869"/>
        <v>0</v>
      </c>
      <c r="M978" s="136">
        <f t="shared" si="869"/>
        <v>0</v>
      </c>
      <c r="N978" s="136">
        <f t="shared" si="869"/>
        <v>0</v>
      </c>
      <c r="O978" s="137">
        <f t="shared" si="869"/>
        <v>0</v>
      </c>
      <c r="P978" s="135">
        <f t="shared" si="869"/>
        <v>0</v>
      </c>
      <c r="Q978" s="135">
        <f t="shared" si="869"/>
        <v>0</v>
      </c>
      <c r="R978" s="135">
        <f t="shared" si="869"/>
        <v>0</v>
      </c>
      <c r="S978" s="135">
        <f t="shared" si="869"/>
        <v>0</v>
      </c>
      <c r="T978" s="136">
        <f t="shared" si="869"/>
        <v>0</v>
      </c>
      <c r="U978" s="136">
        <f t="shared" si="869"/>
        <v>0</v>
      </c>
      <c r="V978" s="136">
        <f t="shared" si="869"/>
        <v>0</v>
      </c>
      <c r="W978" s="137">
        <f t="shared" si="869"/>
        <v>0</v>
      </c>
    </row>
    <row r="979" spans="1:23" ht="38.25" x14ac:dyDescent="0.2">
      <c r="A979" s="24" t="s">
        <v>177</v>
      </c>
      <c r="B979" s="25"/>
      <c r="C979" s="26"/>
      <c r="D979" s="86"/>
      <c r="E979" s="86"/>
      <c r="F979" s="87"/>
      <c r="G979" s="87"/>
      <c r="H979" s="87"/>
      <c r="I979" s="87"/>
      <c r="J979" s="87"/>
      <c r="K979" s="87"/>
      <c r="L979" s="88"/>
      <c r="M979" s="88"/>
      <c r="N979" s="88"/>
      <c r="O979" s="89"/>
      <c r="P979" s="87"/>
      <c r="Q979" s="87"/>
      <c r="R979" s="87"/>
      <c r="S979" s="87"/>
      <c r="T979" s="88"/>
      <c r="U979" s="88"/>
      <c r="V979" s="88"/>
      <c r="W979" s="89"/>
    </row>
    <row r="980" spans="1:23" x14ac:dyDescent="0.2">
      <c r="A980" s="90"/>
      <c r="B980" s="91"/>
      <c r="C980" s="92"/>
      <c r="D980" s="93"/>
      <c r="E980" s="93"/>
      <c r="F980" s="74">
        <f>C980*D980</f>
        <v>0</v>
      </c>
      <c r="G980" s="74">
        <f>C980*E980</f>
        <v>0</v>
      </c>
      <c r="H980" s="77">
        <f>F980*$H$12</f>
        <v>0</v>
      </c>
      <c r="I980" s="77">
        <f>F980*$I$12</f>
        <v>0</v>
      </c>
      <c r="J980" s="77">
        <f>F980*$J$12</f>
        <v>0</v>
      </c>
      <c r="K980" s="138">
        <f>F980*$K$12</f>
        <v>0</v>
      </c>
      <c r="L980" s="139">
        <f>F980-H980</f>
        <v>0</v>
      </c>
      <c r="M980" s="139">
        <f>F980-I980</f>
        <v>0</v>
      </c>
      <c r="N980" s="139">
        <f>F980-J980</f>
        <v>0</v>
      </c>
      <c r="O980" s="76">
        <f>F980-K980</f>
        <v>0</v>
      </c>
      <c r="P980" s="77">
        <f>G980*$P$12</f>
        <v>0</v>
      </c>
      <c r="Q980" s="77">
        <f>G980*$Q$12</f>
        <v>0</v>
      </c>
      <c r="R980" s="77">
        <f>G980*$R$12</f>
        <v>0</v>
      </c>
      <c r="S980" s="138">
        <f>G980*$S$12</f>
        <v>0</v>
      </c>
      <c r="T980" s="139">
        <f>G980-P980</f>
        <v>0</v>
      </c>
      <c r="U980" s="139">
        <f>G980-Q980</f>
        <v>0</v>
      </c>
      <c r="V980" s="139">
        <f>G980-R980</f>
        <v>0</v>
      </c>
      <c r="W980" s="76">
        <f>G980-S980</f>
        <v>0</v>
      </c>
    </row>
    <row r="981" spans="1:23" x14ac:dyDescent="0.2">
      <c r="A981" s="90"/>
      <c r="B981" s="91"/>
      <c r="C981" s="92"/>
      <c r="D981" s="93"/>
      <c r="E981" s="93"/>
      <c r="F981" s="74">
        <f>C981*D981</f>
        <v>0</v>
      </c>
      <c r="G981" s="74">
        <f>C981*E981</f>
        <v>0</v>
      </c>
      <c r="H981" s="77">
        <f>F981*$H$12</f>
        <v>0</v>
      </c>
      <c r="I981" s="77">
        <f>F981*$I$12</f>
        <v>0</v>
      </c>
      <c r="J981" s="77">
        <f>F981*$J$12</f>
        <v>0</v>
      </c>
      <c r="K981" s="138">
        <f>F981*$K$12</f>
        <v>0</v>
      </c>
      <c r="L981" s="139">
        <f>F981-H981</f>
        <v>0</v>
      </c>
      <c r="M981" s="139">
        <f>F981-I981</f>
        <v>0</v>
      </c>
      <c r="N981" s="139">
        <f>F981-J981</f>
        <v>0</v>
      </c>
      <c r="O981" s="76">
        <f>F981-K981</f>
        <v>0</v>
      </c>
      <c r="P981" s="77">
        <f>G981*$P$12</f>
        <v>0</v>
      </c>
      <c r="Q981" s="77">
        <f>G981*$Q$12</f>
        <v>0</v>
      </c>
      <c r="R981" s="77">
        <f>G981*$R$12</f>
        <v>0</v>
      </c>
      <c r="S981" s="138">
        <f>G981*$S$12</f>
        <v>0</v>
      </c>
      <c r="T981" s="139">
        <f>G981-P981</f>
        <v>0</v>
      </c>
      <c r="U981" s="139">
        <f>G981-Q981</f>
        <v>0</v>
      </c>
      <c r="V981" s="139">
        <f>G981-R981</f>
        <v>0</v>
      </c>
      <c r="W981" s="76">
        <f>G981-S981</f>
        <v>0</v>
      </c>
    </row>
    <row r="982" spans="1:23" x14ac:dyDescent="0.2">
      <c r="A982" s="90"/>
      <c r="B982" s="91"/>
      <c r="C982" s="92"/>
      <c r="D982" s="93"/>
      <c r="E982" s="93"/>
      <c r="F982" s="74">
        <f>C982*D982</f>
        <v>0</v>
      </c>
      <c r="G982" s="74">
        <f>C982*E982</f>
        <v>0</v>
      </c>
      <c r="H982" s="77">
        <f>F982*$H$12</f>
        <v>0</v>
      </c>
      <c r="I982" s="77">
        <f>F982*$I$12</f>
        <v>0</v>
      </c>
      <c r="J982" s="77">
        <f>F982*$J$12</f>
        <v>0</v>
      </c>
      <c r="K982" s="138">
        <f>F982*$K$12</f>
        <v>0</v>
      </c>
      <c r="L982" s="139">
        <f>F982-H982</f>
        <v>0</v>
      </c>
      <c r="M982" s="139">
        <f>F982-I982</f>
        <v>0</v>
      </c>
      <c r="N982" s="139">
        <f>F982-J982</f>
        <v>0</v>
      </c>
      <c r="O982" s="76">
        <f>F982-K982</f>
        <v>0</v>
      </c>
      <c r="P982" s="77">
        <f>G982*$P$12</f>
        <v>0</v>
      </c>
      <c r="Q982" s="77">
        <f>G982*$Q$12</f>
        <v>0</v>
      </c>
      <c r="R982" s="77">
        <f>G982*$R$12</f>
        <v>0</v>
      </c>
      <c r="S982" s="138">
        <f>G982*$S$12</f>
        <v>0</v>
      </c>
      <c r="T982" s="139">
        <f>G982-P982</f>
        <v>0</v>
      </c>
      <c r="U982" s="139">
        <f>G982-Q982</f>
        <v>0</v>
      </c>
      <c r="V982" s="139">
        <f>G982-R982</f>
        <v>0</v>
      </c>
      <c r="W982" s="76">
        <f>G982-S982</f>
        <v>0</v>
      </c>
    </row>
    <row r="983" spans="1:23" x14ac:dyDescent="0.2">
      <c r="A983" s="90"/>
      <c r="B983" s="91"/>
      <c r="C983" s="92"/>
      <c r="D983" s="93"/>
      <c r="E983" s="93"/>
      <c r="F983" s="74">
        <f>C983*D983</f>
        <v>0</v>
      </c>
      <c r="G983" s="74">
        <f>C983*E983</f>
        <v>0</v>
      </c>
      <c r="H983" s="77">
        <f>F983*$H$12</f>
        <v>0</v>
      </c>
      <c r="I983" s="77">
        <f>F983*$I$12</f>
        <v>0</v>
      </c>
      <c r="J983" s="77">
        <f>F983*$J$12</f>
        <v>0</v>
      </c>
      <c r="K983" s="138">
        <f>F983*$K$12</f>
        <v>0</v>
      </c>
      <c r="L983" s="139">
        <f>F983-H983</f>
        <v>0</v>
      </c>
      <c r="M983" s="139">
        <f>F983-I983</f>
        <v>0</v>
      </c>
      <c r="N983" s="139">
        <f>F983-J983</f>
        <v>0</v>
      </c>
      <c r="O983" s="76">
        <f>F983-K983</f>
        <v>0</v>
      </c>
      <c r="P983" s="77">
        <f>G983*$P$12</f>
        <v>0</v>
      </c>
      <c r="Q983" s="77">
        <f>G983*$Q$12</f>
        <v>0</v>
      </c>
      <c r="R983" s="77">
        <f>G983*$R$12</f>
        <v>0</v>
      </c>
      <c r="S983" s="138">
        <f>G983*$S$12</f>
        <v>0</v>
      </c>
      <c r="T983" s="139">
        <f>G983-P983</f>
        <v>0</v>
      </c>
      <c r="U983" s="139">
        <f>G983-Q983</f>
        <v>0</v>
      </c>
      <c r="V983" s="139">
        <f>G983-R983</f>
        <v>0</v>
      </c>
      <c r="W983" s="76">
        <f>G983-S983</f>
        <v>0</v>
      </c>
    </row>
    <row r="984" spans="1:23" x14ac:dyDescent="0.2">
      <c r="A984" s="90"/>
      <c r="B984" s="91"/>
      <c r="C984" s="92"/>
      <c r="D984" s="93"/>
      <c r="E984" s="93"/>
      <c r="F984" s="74">
        <f>C984*D984</f>
        <v>0</v>
      </c>
      <c r="G984" s="74">
        <f>C984*E984</f>
        <v>0</v>
      </c>
      <c r="H984" s="77">
        <f>F984*$H$12</f>
        <v>0</v>
      </c>
      <c r="I984" s="77">
        <f>F984*$I$12</f>
        <v>0</v>
      </c>
      <c r="J984" s="77">
        <f>F984*$J$12</f>
        <v>0</v>
      </c>
      <c r="K984" s="138">
        <f>F984*$K$12</f>
        <v>0</v>
      </c>
      <c r="L984" s="139">
        <f>F984-H984</f>
        <v>0</v>
      </c>
      <c r="M984" s="139">
        <f>F984-I984</f>
        <v>0</v>
      </c>
      <c r="N984" s="139">
        <f>F984-J984</f>
        <v>0</v>
      </c>
      <c r="O984" s="76">
        <f>F984-K984</f>
        <v>0</v>
      </c>
      <c r="P984" s="77">
        <f>G984*$P$12</f>
        <v>0</v>
      </c>
      <c r="Q984" s="77">
        <f>G984*$Q$12</f>
        <v>0</v>
      </c>
      <c r="R984" s="77">
        <f>G984*$R$12</f>
        <v>0</v>
      </c>
      <c r="S984" s="138">
        <f>G984*$S$12</f>
        <v>0</v>
      </c>
      <c r="T984" s="139">
        <f>G984-P984</f>
        <v>0</v>
      </c>
      <c r="U984" s="139">
        <f>G984-Q984</f>
        <v>0</v>
      </c>
      <c r="V984" s="139">
        <f>G984-R984</f>
        <v>0</v>
      </c>
      <c r="W984" s="76">
        <f>G984-S984</f>
        <v>0</v>
      </c>
    </row>
    <row r="985" spans="1:23" x14ac:dyDescent="0.2">
      <c r="A985" s="96" t="s">
        <v>46</v>
      </c>
      <c r="B985" s="97"/>
      <c r="C985" s="98"/>
      <c r="D985" s="99"/>
      <c r="E985" s="99"/>
      <c r="F985" s="83">
        <f>SUM(F980:F984)</f>
        <v>0</v>
      </c>
      <c r="G985" s="83">
        <f>SUM(G980:G984)</f>
        <v>0</v>
      </c>
      <c r="H985" s="83">
        <f t="shared" ref="H985:W985" si="870">SUM(H980:H984)</f>
        <v>0</v>
      </c>
      <c r="I985" s="83">
        <f t="shared" si="870"/>
        <v>0</v>
      </c>
      <c r="J985" s="83">
        <f t="shared" si="870"/>
        <v>0</v>
      </c>
      <c r="K985" s="83">
        <f t="shared" si="870"/>
        <v>0</v>
      </c>
      <c r="L985" s="84">
        <f t="shared" si="870"/>
        <v>0</v>
      </c>
      <c r="M985" s="84">
        <f t="shared" si="870"/>
        <v>0</v>
      </c>
      <c r="N985" s="84">
        <f t="shared" si="870"/>
        <v>0</v>
      </c>
      <c r="O985" s="85">
        <f t="shared" si="870"/>
        <v>0</v>
      </c>
      <c r="P985" s="83">
        <f t="shared" si="870"/>
        <v>0</v>
      </c>
      <c r="Q985" s="83">
        <f t="shared" si="870"/>
        <v>0</v>
      </c>
      <c r="R985" s="83">
        <f t="shared" si="870"/>
        <v>0</v>
      </c>
      <c r="S985" s="83">
        <f t="shared" si="870"/>
        <v>0</v>
      </c>
      <c r="T985" s="84">
        <f t="shared" si="870"/>
        <v>0</v>
      </c>
      <c r="U985" s="84">
        <f t="shared" si="870"/>
        <v>0</v>
      </c>
      <c r="V985" s="84">
        <f t="shared" si="870"/>
        <v>0</v>
      </c>
      <c r="W985" s="85">
        <f t="shared" si="870"/>
        <v>0</v>
      </c>
    </row>
    <row r="986" spans="1:23" ht="13.5" thickBot="1" x14ac:dyDescent="0.25">
      <c r="A986" s="131" t="s">
        <v>176</v>
      </c>
      <c r="B986" s="132"/>
      <c r="C986" s="133"/>
      <c r="D986" s="134"/>
      <c r="E986" s="134"/>
      <c r="F986" s="135">
        <v>0</v>
      </c>
      <c r="G986" s="135">
        <v>0</v>
      </c>
      <c r="H986" s="135">
        <f>F986*$H$12</f>
        <v>0</v>
      </c>
      <c r="I986" s="135">
        <f>F986*$I$12</f>
        <v>0</v>
      </c>
      <c r="J986" s="135">
        <f>F986*$J$12</f>
        <v>0</v>
      </c>
      <c r="K986" s="135">
        <f>F986*$K$12</f>
        <v>0</v>
      </c>
      <c r="L986" s="136">
        <f>F986-H986</f>
        <v>0</v>
      </c>
      <c r="M986" s="136">
        <f>F986-I986</f>
        <v>0</v>
      </c>
      <c r="N986" s="136">
        <f>F986-J986</f>
        <v>0</v>
      </c>
      <c r="O986" s="137">
        <f>F986-K986</f>
        <v>0</v>
      </c>
      <c r="P986" s="135">
        <f>G986*$P$12</f>
        <v>0</v>
      </c>
      <c r="Q986" s="135">
        <f>G986*$Q$12</f>
        <v>0</v>
      </c>
      <c r="R986" s="135">
        <f>G986*$R$12</f>
        <v>0</v>
      </c>
      <c r="S986" s="135">
        <f>G986*$S$12</f>
        <v>0</v>
      </c>
      <c r="T986" s="136">
        <f>G986-P986</f>
        <v>0</v>
      </c>
      <c r="U986" s="136">
        <f>G986-Q986</f>
        <v>0</v>
      </c>
      <c r="V986" s="136">
        <f>G986-R986</f>
        <v>0</v>
      </c>
      <c r="W986" s="137">
        <f>G986-S986</f>
        <v>0</v>
      </c>
    </row>
    <row r="987" spans="1:23" ht="13.5" thickBot="1" x14ac:dyDescent="0.25">
      <c r="A987" s="170" t="s">
        <v>41</v>
      </c>
      <c r="B987" s="171"/>
      <c r="C987" s="172"/>
      <c r="D987" s="173"/>
      <c r="E987" s="173"/>
      <c r="F987" s="174">
        <f>F906+F913+F920+F927+F939+F951+F961+F971+F978+F985+F986</f>
        <v>0</v>
      </c>
      <c r="G987" s="174">
        <f t="shared" ref="G987:W987" si="871">G906+G913+G920+G927+G939+G951+G961+G971+G978+G985+G986</f>
        <v>0</v>
      </c>
      <c r="H987" s="174">
        <f t="shared" si="871"/>
        <v>0</v>
      </c>
      <c r="I987" s="174">
        <f t="shared" si="871"/>
        <v>0</v>
      </c>
      <c r="J987" s="174">
        <f t="shared" si="871"/>
        <v>0</v>
      </c>
      <c r="K987" s="174">
        <f t="shared" si="871"/>
        <v>0</v>
      </c>
      <c r="L987" s="174">
        <f t="shared" si="871"/>
        <v>0</v>
      </c>
      <c r="M987" s="174">
        <f t="shared" si="871"/>
        <v>0</v>
      </c>
      <c r="N987" s="174">
        <f t="shared" si="871"/>
        <v>0</v>
      </c>
      <c r="O987" s="174">
        <f t="shared" si="871"/>
        <v>0</v>
      </c>
      <c r="P987" s="174">
        <f t="shared" si="871"/>
        <v>0</v>
      </c>
      <c r="Q987" s="174">
        <f t="shared" si="871"/>
        <v>0</v>
      </c>
      <c r="R987" s="174">
        <f t="shared" si="871"/>
        <v>0</v>
      </c>
      <c r="S987" s="174">
        <f t="shared" si="871"/>
        <v>0</v>
      </c>
      <c r="T987" s="174">
        <f t="shared" si="871"/>
        <v>0</v>
      </c>
      <c r="U987" s="174">
        <f t="shared" si="871"/>
        <v>0</v>
      </c>
      <c r="V987" s="174">
        <f t="shared" si="871"/>
        <v>0</v>
      </c>
      <c r="W987" s="174">
        <f t="shared" si="871"/>
        <v>0</v>
      </c>
    </row>
    <row r="988" spans="1:23" ht="39.75" customHeight="1" thickBot="1" x14ac:dyDescent="0.25">
      <c r="A988" s="195" t="s">
        <v>109</v>
      </c>
      <c r="B988" s="193"/>
      <c r="C988" s="194"/>
      <c r="D988" s="194"/>
      <c r="E988" s="194"/>
      <c r="F988" s="192">
        <f>F622+F743+F865+F987</f>
        <v>0</v>
      </c>
      <c r="G988" s="192">
        <f>G622+G743+G865+G987</f>
        <v>0</v>
      </c>
      <c r="H988" s="683">
        <f>H622+I622+J622+K622+H743+I743+J743+K743+H865+I865+J865+K865+H987+I987+J987+K987</f>
        <v>0</v>
      </c>
      <c r="I988" s="684"/>
      <c r="J988" s="684"/>
      <c r="K988" s="685"/>
      <c r="L988" s="686">
        <f>L622+M622+N622+O622+L743+M743+N743+O743+L865+M865+N865+O865+L987+M987+N987+O987</f>
        <v>0</v>
      </c>
      <c r="M988" s="687"/>
      <c r="N988" s="687"/>
      <c r="O988" s="688"/>
      <c r="P988" s="683">
        <f>P622+Q622+R622+S622+P743+Q743+R743+S743+P865+Q865+R865+S865+P987+Q987+R987+S987</f>
        <v>0</v>
      </c>
      <c r="Q988" s="684"/>
      <c r="R988" s="684"/>
      <c r="S988" s="685"/>
      <c r="T988" s="686">
        <f>T622+U622+V622+W622+T743+U743+V743+W743+T865+U865+V865+W865+T987+U987+V987+W987</f>
        <v>0</v>
      </c>
      <c r="U988" s="687"/>
      <c r="V988" s="687"/>
      <c r="W988" s="688"/>
    </row>
    <row r="989" spans="1:23" ht="36.75" customHeight="1" thickBot="1" x14ac:dyDescent="0.25">
      <c r="A989" s="160" t="s">
        <v>110</v>
      </c>
      <c r="B989" s="50"/>
      <c r="C989" s="51"/>
      <c r="D989" s="51"/>
      <c r="E989" s="51"/>
      <c r="F989" s="52"/>
      <c r="G989" s="52"/>
      <c r="H989" s="52"/>
      <c r="I989" s="52"/>
      <c r="J989" s="52"/>
      <c r="K989" s="53"/>
      <c r="L989" s="54"/>
      <c r="M989" s="54"/>
      <c r="N989" s="54"/>
      <c r="O989" s="55"/>
      <c r="P989" s="52"/>
      <c r="Q989" s="52"/>
      <c r="R989" s="52"/>
      <c r="S989" s="53"/>
      <c r="T989" s="54"/>
      <c r="U989" s="54"/>
      <c r="V989" s="54"/>
      <c r="W989" s="55"/>
    </row>
    <row r="990" spans="1:23" x14ac:dyDescent="0.2">
      <c r="A990" s="161" t="s">
        <v>29</v>
      </c>
      <c r="B990" s="58"/>
      <c r="C990" s="59"/>
      <c r="D990" s="59"/>
      <c r="E990" s="59"/>
      <c r="F990" s="60"/>
      <c r="G990" s="60"/>
      <c r="H990" s="60"/>
      <c r="I990" s="60"/>
      <c r="J990" s="60"/>
      <c r="K990" s="61"/>
      <c r="L990" s="62"/>
      <c r="M990" s="62"/>
      <c r="N990" s="62"/>
      <c r="O990" s="63"/>
      <c r="P990" s="60"/>
      <c r="Q990" s="60"/>
      <c r="R990" s="60"/>
      <c r="S990" s="61"/>
      <c r="T990" s="62"/>
      <c r="U990" s="62"/>
      <c r="V990" s="62"/>
      <c r="W990" s="63"/>
    </row>
    <row r="991" spans="1:23" x14ac:dyDescent="0.2">
      <c r="A991" s="19" t="s">
        <v>30</v>
      </c>
      <c r="B991" s="20"/>
      <c r="C991" s="21"/>
      <c r="D991" s="21"/>
      <c r="E991" s="21"/>
      <c r="F991" s="66"/>
      <c r="G991" s="66"/>
      <c r="H991" s="66"/>
      <c r="I991" s="66"/>
      <c r="J991" s="66"/>
      <c r="K991" s="66"/>
      <c r="L991" s="67"/>
      <c r="M991" s="67"/>
      <c r="N991" s="67"/>
      <c r="O991" s="68"/>
      <c r="P991" s="66"/>
      <c r="Q991" s="66"/>
      <c r="R991" s="66"/>
      <c r="S991" s="66"/>
      <c r="T991" s="67"/>
      <c r="U991" s="67"/>
      <c r="V991" s="67"/>
      <c r="W991" s="68"/>
    </row>
    <row r="992" spans="1:23" x14ac:dyDescent="0.2">
      <c r="A992" s="72" t="s">
        <v>117</v>
      </c>
      <c r="B992" s="22"/>
      <c r="C992" s="23"/>
      <c r="D992" s="73"/>
      <c r="E992" s="73"/>
      <c r="F992" s="74">
        <f t="shared" ref="F992:F1028" si="872">C992*D992</f>
        <v>0</v>
      </c>
      <c r="G992" s="74">
        <f t="shared" ref="G992:G1028" si="873">C992*E992</f>
        <v>0</v>
      </c>
      <c r="H992" s="74">
        <f t="shared" ref="H992:H1006" si="874">F992*$H$12</f>
        <v>0</v>
      </c>
      <c r="I992" s="74">
        <f t="shared" ref="I992:I1006" si="875">F992*$I$12</f>
        <v>0</v>
      </c>
      <c r="J992" s="74">
        <f t="shared" ref="J992:J1006" si="876">F992*$J$12</f>
        <v>0</v>
      </c>
      <c r="K992" s="74">
        <f t="shared" ref="K992:K1006" si="877">F992*$K$12</f>
        <v>0</v>
      </c>
      <c r="L992" s="75">
        <f t="shared" ref="L992:L1006" si="878">F992-H992</f>
        <v>0</v>
      </c>
      <c r="M992" s="75">
        <f t="shared" ref="M992:M1006" si="879">F992-I992</f>
        <v>0</v>
      </c>
      <c r="N992" s="75">
        <f t="shared" ref="N992:N1006" si="880">F992-J992</f>
        <v>0</v>
      </c>
      <c r="O992" s="76">
        <f t="shared" ref="O992:O1006" si="881">F992-K992</f>
        <v>0</v>
      </c>
      <c r="P992" s="74">
        <f t="shared" ref="P992:P1006" si="882">G992*$P$12</f>
        <v>0</v>
      </c>
      <c r="Q992" s="74">
        <f t="shared" ref="Q992:Q1006" si="883">G992*$Q$12</f>
        <v>0</v>
      </c>
      <c r="R992" s="74">
        <f t="shared" ref="R992:R1006" si="884">G992*$R$12</f>
        <v>0</v>
      </c>
      <c r="S992" s="74">
        <f t="shared" ref="S992:S1006" si="885">G992*$S$12</f>
        <v>0</v>
      </c>
      <c r="T992" s="75">
        <f t="shared" ref="T992:T1006" si="886">G992-P992</f>
        <v>0</v>
      </c>
      <c r="U992" s="75">
        <f t="shared" ref="U992:U1006" si="887">G992-Q992</f>
        <v>0</v>
      </c>
      <c r="V992" s="75">
        <f t="shared" ref="V992:V1006" si="888">G992-R992</f>
        <v>0</v>
      </c>
      <c r="W992" s="76">
        <f t="shared" ref="W992:W1006" si="889">G992-S992</f>
        <v>0</v>
      </c>
    </row>
    <row r="993" spans="1:23" x14ac:dyDescent="0.2">
      <c r="A993" s="72"/>
      <c r="B993" s="22"/>
      <c r="C993" s="23"/>
      <c r="D993" s="73"/>
      <c r="E993" s="73"/>
      <c r="F993" s="74">
        <f t="shared" si="872"/>
        <v>0</v>
      </c>
      <c r="G993" s="74">
        <f t="shared" si="873"/>
        <v>0</v>
      </c>
      <c r="H993" s="74">
        <f t="shared" si="874"/>
        <v>0</v>
      </c>
      <c r="I993" s="74">
        <f t="shared" si="875"/>
        <v>0</v>
      </c>
      <c r="J993" s="77">
        <f t="shared" si="876"/>
        <v>0</v>
      </c>
      <c r="K993" s="74">
        <f t="shared" si="877"/>
        <v>0</v>
      </c>
      <c r="L993" s="75">
        <f t="shared" si="878"/>
        <v>0</v>
      </c>
      <c r="M993" s="75">
        <f t="shared" si="879"/>
        <v>0</v>
      </c>
      <c r="N993" s="75">
        <f t="shared" si="880"/>
        <v>0</v>
      </c>
      <c r="O993" s="76">
        <f t="shared" si="881"/>
        <v>0</v>
      </c>
      <c r="P993" s="74">
        <f t="shared" si="882"/>
        <v>0</v>
      </c>
      <c r="Q993" s="74">
        <f t="shared" si="883"/>
        <v>0</v>
      </c>
      <c r="R993" s="77">
        <f t="shared" si="884"/>
        <v>0</v>
      </c>
      <c r="S993" s="74">
        <f t="shared" si="885"/>
        <v>0</v>
      </c>
      <c r="T993" s="75">
        <f t="shared" si="886"/>
        <v>0</v>
      </c>
      <c r="U993" s="75">
        <f t="shared" si="887"/>
        <v>0</v>
      </c>
      <c r="V993" s="75">
        <f t="shared" si="888"/>
        <v>0</v>
      </c>
      <c r="W993" s="76">
        <f t="shared" si="889"/>
        <v>0</v>
      </c>
    </row>
    <row r="994" spans="1:23" x14ac:dyDescent="0.2">
      <c r="A994" s="72"/>
      <c r="B994" s="22"/>
      <c r="C994" s="23"/>
      <c r="D994" s="73"/>
      <c r="E994" s="73"/>
      <c r="F994" s="74">
        <f t="shared" si="872"/>
        <v>0</v>
      </c>
      <c r="G994" s="74">
        <f t="shared" si="873"/>
        <v>0</v>
      </c>
      <c r="H994" s="74">
        <f t="shared" si="874"/>
        <v>0</v>
      </c>
      <c r="I994" s="74">
        <f t="shared" si="875"/>
        <v>0</v>
      </c>
      <c r="J994" s="78">
        <f t="shared" si="876"/>
        <v>0</v>
      </c>
      <c r="K994" s="74">
        <f t="shared" si="877"/>
        <v>0</v>
      </c>
      <c r="L994" s="75">
        <f t="shared" si="878"/>
        <v>0</v>
      </c>
      <c r="M994" s="75">
        <f t="shared" si="879"/>
        <v>0</v>
      </c>
      <c r="N994" s="75">
        <f t="shared" si="880"/>
        <v>0</v>
      </c>
      <c r="O994" s="76">
        <f t="shared" si="881"/>
        <v>0</v>
      </c>
      <c r="P994" s="74">
        <f t="shared" si="882"/>
        <v>0</v>
      </c>
      <c r="Q994" s="74">
        <f t="shared" si="883"/>
        <v>0</v>
      </c>
      <c r="R994" s="78">
        <f t="shared" si="884"/>
        <v>0</v>
      </c>
      <c r="S994" s="74">
        <f t="shared" si="885"/>
        <v>0</v>
      </c>
      <c r="T994" s="75">
        <f t="shared" si="886"/>
        <v>0</v>
      </c>
      <c r="U994" s="75">
        <f t="shared" si="887"/>
        <v>0</v>
      </c>
      <c r="V994" s="75">
        <f t="shared" si="888"/>
        <v>0</v>
      </c>
      <c r="W994" s="76">
        <f t="shared" si="889"/>
        <v>0</v>
      </c>
    </row>
    <row r="995" spans="1:23" x14ac:dyDescent="0.2">
      <c r="A995" s="72"/>
      <c r="B995" s="22"/>
      <c r="C995" s="23"/>
      <c r="D995" s="73"/>
      <c r="E995" s="73"/>
      <c r="F995" s="74">
        <f t="shared" si="872"/>
        <v>0</v>
      </c>
      <c r="G995" s="74">
        <f t="shared" si="873"/>
        <v>0</v>
      </c>
      <c r="H995" s="74">
        <f t="shared" si="874"/>
        <v>0</v>
      </c>
      <c r="I995" s="74">
        <f t="shared" si="875"/>
        <v>0</v>
      </c>
      <c r="J995" s="74">
        <f t="shared" si="876"/>
        <v>0</v>
      </c>
      <c r="K995" s="74">
        <f t="shared" si="877"/>
        <v>0</v>
      </c>
      <c r="L995" s="75">
        <f t="shared" si="878"/>
        <v>0</v>
      </c>
      <c r="M995" s="75">
        <f t="shared" si="879"/>
        <v>0</v>
      </c>
      <c r="N995" s="75">
        <f t="shared" si="880"/>
        <v>0</v>
      </c>
      <c r="O995" s="76">
        <f t="shared" si="881"/>
        <v>0</v>
      </c>
      <c r="P995" s="74">
        <f t="shared" si="882"/>
        <v>0</v>
      </c>
      <c r="Q995" s="74">
        <f t="shared" si="883"/>
        <v>0</v>
      </c>
      <c r="R995" s="74">
        <f t="shared" si="884"/>
        <v>0</v>
      </c>
      <c r="S995" s="74">
        <f t="shared" si="885"/>
        <v>0</v>
      </c>
      <c r="T995" s="75">
        <f t="shared" si="886"/>
        <v>0</v>
      </c>
      <c r="U995" s="75">
        <f t="shared" si="887"/>
        <v>0</v>
      </c>
      <c r="V995" s="75">
        <f t="shared" si="888"/>
        <v>0</v>
      </c>
      <c r="W995" s="76">
        <f t="shared" si="889"/>
        <v>0</v>
      </c>
    </row>
    <row r="996" spans="1:23" x14ac:dyDescent="0.2">
      <c r="A996" s="72"/>
      <c r="B996" s="22"/>
      <c r="C996" s="23"/>
      <c r="D996" s="73"/>
      <c r="E996" s="73"/>
      <c r="F996" s="74">
        <f t="shared" si="872"/>
        <v>0</v>
      </c>
      <c r="G996" s="74">
        <f t="shared" si="873"/>
        <v>0</v>
      </c>
      <c r="H996" s="74">
        <f t="shared" si="874"/>
        <v>0</v>
      </c>
      <c r="I996" s="74">
        <f t="shared" si="875"/>
        <v>0</v>
      </c>
      <c r="J996" s="74">
        <f t="shared" si="876"/>
        <v>0</v>
      </c>
      <c r="K996" s="74">
        <f t="shared" si="877"/>
        <v>0</v>
      </c>
      <c r="L996" s="75">
        <f t="shared" si="878"/>
        <v>0</v>
      </c>
      <c r="M996" s="75">
        <f t="shared" si="879"/>
        <v>0</v>
      </c>
      <c r="N996" s="75">
        <f t="shared" si="880"/>
        <v>0</v>
      </c>
      <c r="O996" s="76">
        <f t="shared" si="881"/>
        <v>0</v>
      </c>
      <c r="P996" s="74">
        <f t="shared" si="882"/>
        <v>0</v>
      </c>
      <c r="Q996" s="74">
        <f t="shared" si="883"/>
        <v>0</v>
      </c>
      <c r="R996" s="74">
        <f t="shared" si="884"/>
        <v>0</v>
      </c>
      <c r="S996" s="74">
        <f t="shared" si="885"/>
        <v>0</v>
      </c>
      <c r="T996" s="75">
        <f t="shared" si="886"/>
        <v>0</v>
      </c>
      <c r="U996" s="75">
        <f t="shared" si="887"/>
        <v>0</v>
      </c>
      <c r="V996" s="75">
        <f t="shared" si="888"/>
        <v>0</v>
      </c>
      <c r="W996" s="76">
        <f t="shared" si="889"/>
        <v>0</v>
      </c>
    </row>
    <row r="997" spans="1:23" x14ac:dyDescent="0.2">
      <c r="A997" s="72"/>
      <c r="B997" s="22"/>
      <c r="C997" s="23"/>
      <c r="D997" s="73"/>
      <c r="E997" s="73"/>
      <c r="F997" s="74">
        <f t="shared" si="872"/>
        <v>0</v>
      </c>
      <c r="G997" s="74">
        <f t="shared" si="873"/>
        <v>0</v>
      </c>
      <c r="H997" s="74">
        <f t="shared" si="874"/>
        <v>0</v>
      </c>
      <c r="I997" s="74">
        <f t="shared" si="875"/>
        <v>0</v>
      </c>
      <c r="J997" s="74">
        <f t="shared" si="876"/>
        <v>0</v>
      </c>
      <c r="K997" s="74">
        <f t="shared" si="877"/>
        <v>0</v>
      </c>
      <c r="L997" s="75">
        <f t="shared" si="878"/>
        <v>0</v>
      </c>
      <c r="M997" s="75">
        <f t="shared" si="879"/>
        <v>0</v>
      </c>
      <c r="N997" s="75">
        <f t="shared" si="880"/>
        <v>0</v>
      </c>
      <c r="O997" s="76">
        <f t="shared" si="881"/>
        <v>0</v>
      </c>
      <c r="P997" s="74">
        <f t="shared" si="882"/>
        <v>0</v>
      </c>
      <c r="Q997" s="74">
        <f t="shared" si="883"/>
        <v>0</v>
      </c>
      <c r="R997" s="74">
        <f t="shared" si="884"/>
        <v>0</v>
      </c>
      <c r="S997" s="74">
        <f t="shared" si="885"/>
        <v>0</v>
      </c>
      <c r="T997" s="75">
        <f t="shared" si="886"/>
        <v>0</v>
      </c>
      <c r="U997" s="75">
        <f t="shared" si="887"/>
        <v>0</v>
      </c>
      <c r="V997" s="75">
        <f t="shared" si="888"/>
        <v>0</v>
      </c>
      <c r="W997" s="76">
        <f t="shared" si="889"/>
        <v>0</v>
      </c>
    </row>
    <row r="998" spans="1:23" x14ac:dyDescent="0.2">
      <c r="A998" s="72"/>
      <c r="B998" s="22"/>
      <c r="C998" s="23"/>
      <c r="D998" s="73"/>
      <c r="E998" s="73"/>
      <c r="F998" s="74">
        <f t="shared" si="872"/>
        <v>0</v>
      </c>
      <c r="G998" s="74">
        <f t="shared" si="873"/>
        <v>0</v>
      </c>
      <c r="H998" s="74">
        <f t="shared" si="874"/>
        <v>0</v>
      </c>
      <c r="I998" s="74">
        <f t="shared" si="875"/>
        <v>0</v>
      </c>
      <c r="J998" s="74">
        <f t="shared" si="876"/>
        <v>0</v>
      </c>
      <c r="K998" s="74">
        <f t="shared" si="877"/>
        <v>0</v>
      </c>
      <c r="L998" s="75">
        <f t="shared" si="878"/>
        <v>0</v>
      </c>
      <c r="M998" s="75">
        <f t="shared" si="879"/>
        <v>0</v>
      </c>
      <c r="N998" s="75">
        <f t="shared" si="880"/>
        <v>0</v>
      </c>
      <c r="O998" s="76">
        <f t="shared" si="881"/>
        <v>0</v>
      </c>
      <c r="P998" s="74">
        <f t="shared" si="882"/>
        <v>0</v>
      </c>
      <c r="Q998" s="74">
        <f t="shared" si="883"/>
        <v>0</v>
      </c>
      <c r="R998" s="74">
        <f t="shared" si="884"/>
        <v>0</v>
      </c>
      <c r="S998" s="74">
        <f t="shared" si="885"/>
        <v>0</v>
      </c>
      <c r="T998" s="75">
        <f t="shared" si="886"/>
        <v>0</v>
      </c>
      <c r="U998" s="75">
        <f t="shared" si="887"/>
        <v>0</v>
      </c>
      <c r="V998" s="75">
        <f t="shared" si="888"/>
        <v>0</v>
      </c>
      <c r="W998" s="76">
        <f t="shared" si="889"/>
        <v>0</v>
      </c>
    </row>
    <row r="999" spans="1:23" x14ac:dyDescent="0.2">
      <c r="A999" s="72"/>
      <c r="B999" s="22"/>
      <c r="C999" s="23"/>
      <c r="D999" s="73"/>
      <c r="E999" s="73"/>
      <c r="F999" s="74">
        <f t="shared" si="872"/>
        <v>0</v>
      </c>
      <c r="G999" s="74">
        <f t="shared" si="873"/>
        <v>0</v>
      </c>
      <c r="H999" s="74">
        <f t="shared" si="874"/>
        <v>0</v>
      </c>
      <c r="I999" s="74">
        <f t="shared" si="875"/>
        <v>0</v>
      </c>
      <c r="J999" s="74">
        <f t="shared" si="876"/>
        <v>0</v>
      </c>
      <c r="K999" s="74">
        <f t="shared" si="877"/>
        <v>0</v>
      </c>
      <c r="L999" s="75">
        <f t="shared" si="878"/>
        <v>0</v>
      </c>
      <c r="M999" s="75">
        <f t="shared" si="879"/>
        <v>0</v>
      </c>
      <c r="N999" s="75">
        <f t="shared" si="880"/>
        <v>0</v>
      </c>
      <c r="O999" s="76">
        <f t="shared" si="881"/>
        <v>0</v>
      </c>
      <c r="P999" s="74">
        <f t="shared" si="882"/>
        <v>0</v>
      </c>
      <c r="Q999" s="74">
        <f t="shared" si="883"/>
        <v>0</v>
      </c>
      <c r="R999" s="74">
        <f t="shared" si="884"/>
        <v>0</v>
      </c>
      <c r="S999" s="74">
        <f t="shared" si="885"/>
        <v>0</v>
      </c>
      <c r="T999" s="75">
        <f t="shared" si="886"/>
        <v>0</v>
      </c>
      <c r="U999" s="75">
        <f t="shared" si="887"/>
        <v>0</v>
      </c>
      <c r="V999" s="75">
        <f t="shared" si="888"/>
        <v>0</v>
      </c>
      <c r="W999" s="76">
        <f t="shared" si="889"/>
        <v>0</v>
      </c>
    </row>
    <row r="1000" spans="1:23" x14ac:dyDescent="0.2">
      <c r="A1000" s="72"/>
      <c r="B1000" s="22"/>
      <c r="C1000" s="23"/>
      <c r="D1000" s="73"/>
      <c r="E1000" s="73"/>
      <c r="F1000" s="74">
        <f t="shared" si="872"/>
        <v>0</v>
      </c>
      <c r="G1000" s="74">
        <f t="shared" si="873"/>
        <v>0</v>
      </c>
      <c r="H1000" s="74">
        <f t="shared" si="874"/>
        <v>0</v>
      </c>
      <c r="I1000" s="74">
        <f t="shared" si="875"/>
        <v>0</v>
      </c>
      <c r="J1000" s="74">
        <f t="shared" si="876"/>
        <v>0</v>
      </c>
      <c r="K1000" s="74">
        <f t="shared" si="877"/>
        <v>0</v>
      </c>
      <c r="L1000" s="75">
        <f t="shared" si="878"/>
        <v>0</v>
      </c>
      <c r="M1000" s="75">
        <f t="shared" si="879"/>
        <v>0</v>
      </c>
      <c r="N1000" s="75">
        <f t="shared" si="880"/>
        <v>0</v>
      </c>
      <c r="O1000" s="76">
        <f t="shared" si="881"/>
        <v>0</v>
      </c>
      <c r="P1000" s="74">
        <f t="shared" si="882"/>
        <v>0</v>
      </c>
      <c r="Q1000" s="74">
        <f t="shared" si="883"/>
        <v>0</v>
      </c>
      <c r="R1000" s="74">
        <f t="shared" si="884"/>
        <v>0</v>
      </c>
      <c r="S1000" s="74">
        <f t="shared" si="885"/>
        <v>0</v>
      </c>
      <c r="T1000" s="75">
        <f t="shared" si="886"/>
        <v>0</v>
      </c>
      <c r="U1000" s="75">
        <f t="shared" si="887"/>
        <v>0</v>
      </c>
      <c r="V1000" s="75">
        <f t="shared" si="888"/>
        <v>0</v>
      </c>
      <c r="W1000" s="76">
        <f t="shared" si="889"/>
        <v>0</v>
      </c>
    </row>
    <row r="1001" spans="1:23" x14ac:dyDescent="0.2">
      <c r="A1001" s="72"/>
      <c r="B1001" s="22"/>
      <c r="C1001" s="23"/>
      <c r="D1001" s="73"/>
      <c r="E1001" s="73"/>
      <c r="F1001" s="74">
        <f t="shared" si="872"/>
        <v>0</v>
      </c>
      <c r="G1001" s="74">
        <f t="shared" si="873"/>
        <v>0</v>
      </c>
      <c r="H1001" s="74">
        <f t="shared" si="874"/>
        <v>0</v>
      </c>
      <c r="I1001" s="74">
        <f t="shared" si="875"/>
        <v>0</v>
      </c>
      <c r="J1001" s="74">
        <f t="shared" si="876"/>
        <v>0</v>
      </c>
      <c r="K1001" s="74">
        <f t="shared" si="877"/>
        <v>0</v>
      </c>
      <c r="L1001" s="75">
        <f t="shared" si="878"/>
        <v>0</v>
      </c>
      <c r="M1001" s="75">
        <f t="shared" si="879"/>
        <v>0</v>
      </c>
      <c r="N1001" s="75">
        <f t="shared" si="880"/>
        <v>0</v>
      </c>
      <c r="O1001" s="76">
        <f t="shared" si="881"/>
        <v>0</v>
      </c>
      <c r="P1001" s="74">
        <f t="shared" si="882"/>
        <v>0</v>
      </c>
      <c r="Q1001" s="74">
        <f t="shared" si="883"/>
        <v>0</v>
      </c>
      <c r="R1001" s="74">
        <f t="shared" si="884"/>
        <v>0</v>
      </c>
      <c r="S1001" s="74">
        <f t="shared" si="885"/>
        <v>0</v>
      </c>
      <c r="T1001" s="75">
        <f t="shared" si="886"/>
        <v>0</v>
      </c>
      <c r="U1001" s="75">
        <f t="shared" si="887"/>
        <v>0</v>
      </c>
      <c r="V1001" s="75">
        <f t="shared" si="888"/>
        <v>0</v>
      </c>
      <c r="W1001" s="76">
        <f t="shared" si="889"/>
        <v>0</v>
      </c>
    </row>
    <row r="1002" spans="1:23" x14ac:dyDescent="0.2">
      <c r="A1002" s="72"/>
      <c r="B1002" s="22"/>
      <c r="C1002" s="23"/>
      <c r="D1002" s="73"/>
      <c r="E1002" s="73"/>
      <c r="F1002" s="74">
        <f t="shared" si="872"/>
        <v>0</v>
      </c>
      <c r="G1002" s="74">
        <f t="shared" si="873"/>
        <v>0</v>
      </c>
      <c r="H1002" s="74">
        <f t="shared" si="874"/>
        <v>0</v>
      </c>
      <c r="I1002" s="74">
        <f t="shared" si="875"/>
        <v>0</v>
      </c>
      <c r="J1002" s="74">
        <f t="shared" si="876"/>
        <v>0</v>
      </c>
      <c r="K1002" s="74">
        <f t="shared" si="877"/>
        <v>0</v>
      </c>
      <c r="L1002" s="75">
        <f t="shared" si="878"/>
        <v>0</v>
      </c>
      <c r="M1002" s="75">
        <f t="shared" si="879"/>
        <v>0</v>
      </c>
      <c r="N1002" s="75">
        <f t="shared" si="880"/>
        <v>0</v>
      </c>
      <c r="O1002" s="76">
        <f t="shared" si="881"/>
        <v>0</v>
      </c>
      <c r="P1002" s="74">
        <f t="shared" si="882"/>
        <v>0</v>
      </c>
      <c r="Q1002" s="74">
        <f t="shared" si="883"/>
        <v>0</v>
      </c>
      <c r="R1002" s="74">
        <f t="shared" si="884"/>
        <v>0</v>
      </c>
      <c r="S1002" s="74">
        <f t="shared" si="885"/>
        <v>0</v>
      </c>
      <c r="T1002" s="75">
        <f t="shared" si="886"/>
        <v>0</v>
      </c>
      <c r="U1002" s="75">
        <f t="shared" si="887"/>
        <v>0</v>
      </c>
      <c r="V1002" s="75">
        <f t="shared" si="888"/>
        <v>0</v>
      </c>
      <c r="W1002" s="76">
        <f t="shared" si="889"/>
        <v>0</v>
      </c>
    </row>
    <row r="1003" spans="1:23" x14ac:dyDescent="0.2">
      <c r="A1003" s="72"/>
      <c r="B1003" s="22"/>
      <c r="C1003" s="23"/>
      <c r="D1003" s="73"/>
      <c r="E1003" s="73"/>
      <c r="F1003" s="74">
        <f t="shared" si="872"/>
        <v>0</v>
      </c>
      <c r="G1003" s="74">
        <f t="shared" si="873"/>
        <v>0</v>
      </c>
      <c r="H1003" s="74">
        <f t="shared" si="874"/>
        <v>0</v>
      </c>
      <c r="I1003" s="74">
        <f t="shared" si="875"/>
        <v>0</v>
      </c>
      <c r="J1003" s="74">
        <f t="shared" si="876"/>
        <v>0</v>
      </c>
      <c r="K1003" s="74">
        <f t="shared" si="877"/>
        <v>0</v>
      </c>
      <c r="L1003" s="75">
        <f t="shared" si="878"/>
        <v>0</v>
      </c>
      <c r="M1003" s="75">
        <f t="shared" si="879"/>
        <v>0</v>
      </c>
      <c r="N1003" s="75">
        <f t="shared" si="880"/>
        <v>0</v>
      </c>
      <c r="O1003" s="76">
        <f t="shared" si="881"/>
        <v>0</v>
      </c>
      <c r="P1003" s="74">
        <f t="shared" si="882"/>
        <v>0</v>
      </c>
      <c r="Q1003" s="74">
        <f t="shared" si="883"/>
        <v>0</v>
      </c>
      <c r="R1003" s="74">
        <f t="shared" si="884"/>
        <v>0</v>
      </c>
      <c r="S1003" s="74">
        <f t="shared" si="885"/>
        <v>0</v>
      </c>
      <c r="T1003" s="75">
        <f t="shared" si="886"/>
        <v>0</v>
      </c>
      <c r="U1003" s="75">
        <f t="shared" si="887"/>
        <v>0</v>
      </c>
      <c r="V1003" s="75">
        <f t="shared" si="888"/>
        <v>0</v>
      </c>
      <c r="W1003" s="76">
        <f t="shared" si="889"/>
        <v>0</v>
      </c>
    </row>
    <row r="1004" spans="1:23" x14ac:dyDescent="0.2">
      <c r="A1004" s="72"/>
      <c r="B1004" s="22"/>
      <c r="C1004" s="23"/>
      <c r="D1004" s="73"/>
      <c r="E1004" s="73"/>
      <c r="F1004" s="74">
        <f t="shared" si="872"/>
        <v>0</v>
      </c>
      <c r="G1004" s="74">
        <f t="shared" si="873"/>
        <v>0</v>
      </c>
      <c r="H1004" s="74">
        <f t="shared" si="874"/>
        <v>0</v>
      </c>
      <c r="I1004" s="74">
        <f t="shared" si="875"/>
        <v>0</v>
      </c>
      <c r="J1004" s="74">
        <f t="shared" si="876"/>
        <v>0</v>
      </c>
      <c r="K1004" s="74">
        <f t="shared" si="877"/>
        <v>0</v>
      </c>
      <c r="L1004" s="75">
        <f t="shared" si="878"/>
        <v>0</v>
      </c>
      <c r="M1004" s="75">
        <f t="shared" si="879"/>
        <v>0</v>
      </c>
      <c r="N1004" s="75">
        <f t="shared" si="880"/>
        <v>0</v>
      </c>
      <c r="O1004" s="76">
        <f t="shared" si="881"/>
        <v>0</v>
      </c>
      <c r="P1004" s="74">
        <f t="shared" si="882"/>
        <v>0</v>
      </c>
      <c r="Q1004" s="74">
        <f t="shared" si="883"/>
        <v>0</v>
      </c>
      <c r="R1004" s="74">
        <f t="shared" si="884"/>
        <v>0</v>
      </c>
      <c r="S1004" s="74">
        <f t="shared" si="885"/>
        <v>0</v>
      </c>
      <c r="T1004" s="75">
        <f t="shared" si="886"/>
        <v>0</v>
      </c>
      <c r="U1004" s="75">
        <f t="shared" si="887"/>
        <v>0</v>
      </c>
      <c r="V1004" s="75">
        <f t="shared" si="888"/>
        <v>0</v>
      </c>
      <c r="W1004" s="76">
        <f t="shared" si="889"/>
        <v>0</v>
      </c>
    </row>
    <row r="1005" spans="1:23" x14ac:dyDescent="0.2">
      <c r="A1005" s="72"/>
      <c r="B1005" s="22"/>
      <c r="C1005" s="23"/>
      <c r="D1005" s="73"/>
      <c r="E1005" s="73"/>
      <c r="F1005" s="74">
        <f t="shared" si="872"/>
        <v>0</v>
      </c>
      <c r="G1005" s="74">
        <f t="shared" si="873"/>
        <v>0</v>
      </c>
      <c r="H1005" s="74">
        <f t="shared" si="874"/>
        <v>0</v>
      </c>
      <c r="I1005" s="74">
        <f t="shared" si="875"/>
        <v>0</v>
      </c>
      <c r="J1005" s="74">
        <f t="shared" si="876"/>
        <v>0</v>
      </c>
      <c r="K1005" s="74">
        <f t="shared" si="877"/>
        <v>0</v>
      </c>
      <c r="L1005" s="75">
        <f t="shared" si="878"/>
        <v>0</v>
      </c>
      <c r="M1005" s="75">
        <f t="shared" si="879"/>
        <v>0</v>
      </c>
      <c r="N1005" s="75">
        <f t="shared" si="880"/>
        <v>0</v>
      </c>
      <c r="O1005" s="76">
        <f t="shared" si="881"/>
        <v>0</v>
      </c>
      <c r="P1005" s="74">
        <f t="shared" si="882"/>
        <v>0</v>
      </c>
      <c r="Q1005" s="74">
        <f t="shared" si="883"/>
        <v>0</v>
      </c>
      <c r="R1005" s="74">
        <f t="shared" si="884"/>
        <v>0</v>
      </c>
      <c r="S1005" s="74">
        <f t="shared" si="885"/>
        <v>0</v>
      </c>
      <c r="T1005" s="75">
        <f t="shared" si="886"/>
        <v>0</v>
      </c>
      <c r="U1005" s="75">
        <f t="shared" si="887"/>
        <v>0</v>
      </c>
      <c r="V1005" s="75">
        <f t="shared" si="888"/>
        <v>0</v>
      </c>
      <c r="W1005" s="76">
        <f t="shared" si="889"/>
        <v>0</v>
      </c>
    </row>
    <row r="1006" spans="1:23" x14ac:dyDescent="0.2">
      <c r="A1006" s="72"/>
      <c r="B1006" s="22"/>
      <c r="C1006" s="23"/>
      <c r="D1006" s="73"/>
      <c r="E1006" s="73"/>
      <c r="F1006" s="74">
        <f t="shared" si="872"/>
        <v>0</v>
      </c>
      <c r="G1006" s="74">
        <f t="shared" si="873"/>
        <v>0</v>
      </c>
      <c r="H1006" s="74">
        <f t="shared" si="874"/>
        <v>0</v>
      </c>
      <c r="I1006" s="74">
        <f t="shared" si="875"/>
        <v>0</v>
      </c>
      <c r="J1006" s="74">
        <f t="shared" si="876"/>
        <v>0</v>
      </c>
      <c r="K1006" s="74">
        <f t="shared" si="877"/>
        <v>0</v>
      </c>
      <c r="L1006" s="75">
        <f t="shared" si="878"/>
        <v>0</v>
      </c>
      <c r="M1006" s="75">
        <f t="shared" si="879"/>
        <v>0</v>
      </c>
      <c r="N1006" s="75">
        <f t="shared" si="880"/>
        <v>0</v>
      </c>
      <c r="O1006" s="76">
        <f t="shared" si="881"/>
        <v>0</v>
      </c>
      <c r="P1006" s="74">
        <f t="shared" si="882"/>
        <v>0</v>
      </c>
      <c r="Q1006" s="74">
        <f t="shared" si="883"/>
        <v>0</v>
      </c>
      <c r="R1006" s="74">
        <f t="shared" si="884"/>
        <v>0</v>
      </c>
      <c r="S1006" s="74">
        <f t="shared" si="885"/>
        <v>0</v>
      </c>
      <c r="T1006" s="75">
        <f t="shared" si="886"/>
        <v>0</v>
      </c>
      <c r="U1006" s="75">
        <f t="shared" si="887"/>
        <v>0</v>
      </c>
      <c r="V1006" s="75">
        <f t="shared" si="888"/>
        <v>0</v>
      </c>
      <c r="W1006" s="76">
        <f t="shared" si="889"/>
        <v>0</v>
      </c>
    </row>
    <row r="1007" spans="1:23" s="105" customFormat="1" ht="25.5" x14ac:dyDescent="0.2">
      <c r="A1007" s="72" t="s">
        <v>215</v>
      </c>
      <c r="B1007" s="22"/>
      <c r="C1007" s="23"/>
      <c r="D1007" s="73"/>
      <c r="E1007" s="73"/>
      <c r="F1007" s="652">
        <f t="shared" si="872"/>
        <v>0</v>
      </c>
      <c r="G1007" s="652">
        <f t="shared" si="873"/>
        <v>0</v>
      </c>
      <c r="H1007" s="652">
        <v>0</v>
      </c>
      <c r="I1007" s="652">
        <v>0</v>
      </c>
      <c r="J1007" s="652">
        <v>0</v>
      </c>
      <c r="K1007" s="652">
        <v>0</v>
      </c>
      <c r="L1007" s="653">
        <f>F1007</f>
        <v>0</v>
      </c>
      <c r="M1007" s="653">
        <f>F1007</f>
        <v>0</v>
      </c>
      <c r="N1007" s="653">
        <f>F1007</f>
        <v>0</v>
      </c>
      <c r="O1007" s="654">
        <f>F1007</f>
        <v>0</v>
      </c>
      <c r="P1007" s="652">
        <v>0</v>
      </c>
      <c r="Q1007" s="652">
        <v>0</v>
      </c>
      <c r="R1007" s="652">
        <v>0</v>
      </c>
      <c r="S1007" s="652">
        <v>0</v>
      </c>
      <c r="T1007" s="653">
        <f>G1007</f>
        <v>0</v>
      </c>
      <c r="U1007" s="653">
        <f>G1007</f>
        <v>0</v>
      </c>
      <c r="V1007" s="653">
        <f>G1007</f>
        <v>0</v>
      </c>
      <c r="W1007" s="654">
        <f>G1007</f>
        <v>0</v>
      </c>
    </row>
    <row r="1008" spans="1:23" s="105" customFormat="1" x14ac:dyDescent="0.2">
      <c r="A1008" s="72"/>
      <c r="B1008" s="22"/>
      <c r="C1008" s="23"/>
      <c r="D1008" s="73"/>
      <c r="E1008" s="73"/>
      <c r="F1008" s="652">
        <f t="shared" si="872"/>
        <v>0</v>
      </c>
      <c r="G1008" s="652">
        <f t="shared" si="873"/>
        <v>0</v>
      </c>
      <c r="H1008" s="652">
        <v>0</v>
      </c>
      <c r="I1008" s="652">
        <v>0</v>
      </c>
      <c r="J1008" s="652">
        <v>0</v>
      </c>
      <c r="K1008" s="652">
        <v>0</v>
      </c>
      <c r="L1008" s="653">
        <f t="shared" ref="L1008:L1028" si="890">F1008</f>
        <v>0</v>
      </c>
      <c r="M1008" s="653">
        <f t="shared" ref="M1008:M1028" si="891">F1008</f>
        <v>0</v>
      </c>
      <c r="N1008" s="653">
        <f t="shared" ref="N1008:N1028" si="892">F1008</f>
        <v>0</v>
      </c>
      <c r="O1008" s="654">
        <f t="shared" ref="O1008:O1028" si="893">F1008</f>
        <v>0</v>
      </c>
      <c r="P1008" s="652">
        <v>0</v>
      </c>
      <c r="Q1008" s="652">
        <v>0</v>
      </c>
      <c r="R1008" s="652">
        <v>0</v>
      </c>
      <c r="S1008" s="652">
        <v>0</v>
      </c>
      <c r="T1008" s="653">
        <f t="shared" ref="T1008:T1028" si="894">G1008</f>
        <v>0</v>
      </c>
      <c r="U1008" s="653">
        <f t="shared" ref="U1008:U1028" si="895">G1008</f>
        <v>0</v>
      </c>
      <c r="V1008" s="653">
        <f t="shared" ref="V1008:V1028" si="896">G1008</f>
        <v>0</v>
      </c>
      <c r="W1008" s="654">
        <f t="shared" ref="W1008:W1028" si="897">G1008</f>
        <v>0</v>
      </c>
    </row>
    <row r="1009" spans="1:23" s="105" customFormat="1" x14ac:dyDescent="0.2">
      <c r="A1009" s="72"/>
      <c r="B1009" s="22"/>
      <c r="C1009" s="23"/>
      <c r="D1009" s="73"/>
      <c r="E1009" s="73"/>
      <c r="F1009" s="652">
        <f t="shared" si="872"/>
        <v>0</v>
      </c>
      <c r="G1009" s="652">
        <f t="shared" si="873"/>
        <v>0</v>
      </c>
      <c r="H1009" s="652">
        <v>0</v>
      </c>
      <c r="I1009" s="652">
        <v>0</v>
      </c>
      <c r="J1009" s="652">
        <v>0</v>
      </c>
      <c r="K1009" s="652">
        <v>0</v>
      </c>
      <c r="L1009" s="653">
        <f t="shared" si="890"/>
        <v>0</v>
      </c>
      <c r="M1009" s="653">
        <f t="shared" si="891"/>
        <v>0</v>
      </c>
      <c r="N1009" s="653">
        <f t="shared" si="892"/>
        <v>0</v>
      </c>
      <c r="O1009" s="654">
        <f t="shared" si="893"/>
        <v>0</v>
      </c>
      <c r="P1009" s="652">
        <v>0</v>
      </c>
      <c r="Q1009" s="652">
        <v>0</v>
      </c>
      <c r="R1009" s="652">
        <v>0</v>
      </c>
      <c r="S1009" s="652">
        <v>0</v>
      </c>
      <c r="T1009" s="653">
        <f t="shared" si="894"/>
        <v>0</v>
      </c>
      <c r="U1009" s="653">
        <f t="shared" si="895"/>
        <v>0</v>
      </c>
      <c r="V1009" s="653">
        <f t="shared" si="896"/>
        <v>0</v>
      </c>
      <c r="W1009" s="654">
        <f t="shared" si="897"/>
        <v>0</v>
      </c>
    </row>
    <row r="1010" spans="1:23" s="105" customFormat="1" x14ac:dyDescent="0.2">
      <c r="A1010" s="72"/>
      <c r="B1010" s="22"/>
      <c r="C1010" s="23"/>
      <c r="D1010" s="73"/>
      <c r="E1010" s="73"/>
      <c r="F1010" s="652">
        <f t="shared" si="872"/>
        <v>0</v>
      </c>
      <c r="G1010" s="652">
        <f t="shared" si="873"/>
        <v>0</v>
      </c>
      <c r="H1010" s="652">
        <v>0</v>
      </c>
      <c r="I1010" s="652">
        <v>0</v>
      </c>
      <c r="J1010" s="652">
        <v>0</v>
      </c>
      <c r="K1010" s="652">
        <v>0</v>
      </c>
      <c r="L1010" s="653">
        <f t="shared" si="890"/>
        <v>0</v>
      </c>
      <c r="M1010" s="653">
        <f t="shared" si="891"/>
        <v>0</v>
      </c>
      <c r="N1010" s="653">
        <f t="shared" si="892"/>
        <v>0</v>
      </c>
      <c r="O1010" s="654">
        <f t="shared" si="893"/>
        <v>0</v>
      </c>
      <c r="P1010" s="652">
        <v>0</v>
      </c>
      <c r="Q1010" s="652">
        <v>0</v>
      </c>
      <c r="R1010" s="652">
        <v>0</v>
      </c>
      <c r="S1010" s="652">
        <v>0</v>
      </c>
      <c r="T1010" s="653">
        <f t="shared" si="894"/>
        <v>0</v>
      </c>
      <c r="U1010" s="653">
        <f t="shared" si="895"/>
        <v>0</v>
      </c>
      <c r="V1010" s="653">
        <f t="shared" si="896"/>
        <v>0</v>
      </c>
      <c r="W1010" s="654">
        <f t="shared" si="897"/>
        <v>0</v>
      </c>
    </row>
    <row r="1011" spans="1:23" s="105" customFormat="1" x14ac:dyDescent="0.2">
      <c r="A1011" s="72"/>
      <c r="B1011" s="22"/>
      <c r="C1011" s="23"/>
      <c r="D1011" s="73"/>
      <c r="E1011" s="73"/>
      <c r="F1011" s="652">
        <f t="shared" si="872"/>
        <v>0</v>
      </c>
      <c r="G1011" s="652">
        <f t="shared" si="873"/>
        <v>0</v>
      </c>
      <c r="H1011" s="652">
        <v>0</v>
      </c>
      <c r="I1011" s="652">
        <v>0</v>
      </c>
      <c r="J1011" s="652">
        <v>0</v>
      </c>
      <c r="K1011" s="652">
        <v>0</v>
      </c>
      <c r="L1011" s="653">
        <f t="shared" si="890"/>
        <v>0</v>
      </c>
      <c r="M1011" s="653">
        <f t="shared" si="891"/>
        <v>0</v>
      </c>
      <c r="N1011" s="653">
        <f t="shared" si="892"/>
        <v>0</v>
      </c>
      <c r="O1011" s="654">
        <f t="shared" si="893"/>
        <v>0</v>
      </c>
      <c r="P1011" s="652">
        <v>0</v>
      </c>
      <c r="Q1011" s="652">
        <v>0</v>
      </c>
      <c r="R1011" s="652">
        <v>0</v>
      </c>
      <c r="S1011" s="652">
        <v>0</v>
      </c>
      <c r="T1011" s="653">
        <f t="shared" si="894"/>
        <v>0</v>
      </c>
      <c r="U1011" s="653">
        <f t="shared" si="895"/>
        <v>0</v>
      </c>
      <c r="V1011" s="653">
        <f t="shared" si="896"/>
        <v>0</v>
      </c>
      <c r="W1011" s="654">
        <f t="shared" si="897"/>
        <v>0</v>
      </c>
    </row>
    <row r="1012" spans="1:23" s="105" customFormat="1" x14ac:dyDescent="0.2">
      <c r="A1012" s="72"/>
      <c r="B1012" s="22"/>
      <c r="C1012" s="23"/>
      <c r="D1012" s="73"/>
      <c r="E1012" s="73"/>
      <c r="F1012" s="652">
        <f t="shared" si="872"/>
        <v>0</v>
      </c>
      <c r="G1012" s="652">
        <f t="shared" si="873"/>
        <v>0</v>
      </c>
      <c r="H1012" s="652">
        <v>0</v>
      </c>
      <c r="I1012" s="652">
        <v>0</v>
      </c>
      <c r="J1012" s="652">
        <v>0</v>
      </c>
      <c r="K1012" s="652">
        <v>0</v>
      </c>
      <c r="L1012" s="653">
        <f t="shared" si="890"/>
        <v>0</v>
      </c>
      <c r="M1012" s="653">
        <f t="shared" si="891"/>
        <v>0</v>
      </c>
      <c r="N1012" s="653">
        <f t="shared" si="892"/>
        <v>0</v>
      </c>
      <c r="O1012" s="654">
        <f t="shared" si="893"/>
        <v>0</v>
      </c>
      <c r="P1012" s="652">
        <v>0</v>
      </c>
      <c r="Q1012" s="652">
        <v>0</v>
      </c>
      <c r="R1012" s="652">
        <v>0</v>
      </c>
      <c r="S1012" s="652">
        <v>0</v>
      </c>
      <c r="T1012" s="653">
        <f t="shared" si="894"/>
        <v>0</v>
      </c>
      <c r="U1012" s="653">
        <f t="shared" si="895"/>
        <v>0</v>
      </c>
      <c r="V1012" s="653">
        <f t="shared" si="896"/>
        <v>0</v>
      </c>
      <c r="W1012" s="654">
        <f t="shared" si="897"/>
        <v>0</v>
      </c>
    </row>
    <row r="1013" spans="1:23" s="105" customFormat="1" x14ac:dyDescent="0.2">
      <c r="A1013" s="72"/>
      <c r="B1013" s="22"/>
      <c r="C1013" s="23"/>
      <c r="D1013" s="73"/>
      <c r="E1013" s="73"/>
      <c r="F1013" s="652">
        <f t="shared" si="872"/>
        <v>0</v>
      </c>
      <c r="G1013" s="652">
        <f t="shared" si="873"/>
        <v>0</v>
      </c>
      <c r="H1013" s="652">
        <v>0</v>
      </c>
      <c r="I1013" s="652">
        <v>0</v>
      </c>
      <c r="J1013" s="652">
        <v>0</v>
      </c>
      <c r="K1013" s="652">
        <v>0</v>
      </c>
      <c r="L1013" s="653">
        <f t="shared" si="890"/>
        <v>0</v>
      </c>
      <c r="M1013" s="653">
        <f t="shared" si="891"/>
        <v>0</v>
      </c>
      <c r="N1013" s="653">
        <f t="shared" si="892"/>
        <v>0</v>
      </c>
      <c r="O1013" s="654">
        <f t="shared" si="893"/>
        <v>0</v>
      </c>
      <c r="P1013" s="652">
        <v>0</v>
      </c>
      <c r="Q1013" s="652">
        <v>0</v>
      </c>
      <c r="R1013" s="652">
        <v>0</v>
      </c>
      <c r="S1013" s="652">
        <v>0</v>
      </c>
      <c r="T1013" s="653">
        <f t="shared" si="894"/>
        <v>0</v>
      </c>
      <c r="U1013" s="653">
        <f t="shared" si="895"/>
        <v>0</v>
      </c>
      <c r="V1013" s="653">
        <f t="shared" si="896"/>
        <v>0</v>
      </c>
      <c r="W1013" s="654">
        <f t="shared" si="897"/>
        <v>0</v>
      </c>
    </row>
    <row r="1014" spans="1:23" s="105" customFormat="1" x14ac:dyDescent="0.2">
      <c r="A1014" s="72"/>
      <c r="B1014" s="22"/>
      <c r="C1014" s="23"/>
      <c r="D1014" s="73"/>
      <c r="E1014" s="73"/>
      <c r="F1014" s="652">
        <f t="shared" si="872"/>
        <v>0</v>
      </c>
      <c r="G1014" s="652">
        <f t="shared" si="873"/>
        <v>0</v>
      </c>
      <c r="H1014" s="652">
        <v>0</v>
      </c>
      <c r="I1014" s="652">
        <v>0</v>
      </c>
      <c r="J1014" s="652">
        <v>0</v>
      </c>
      <c r="K1014" s="652">
        <v>0</v>
      </c>
      <c r="L1014" s="653">
        <f t="shared" si="890"/>
        <v>0</v>
      </c>
      <c r="M1014" s="653">
        <f t="shared" si="891"/>
        <v>0</v>
      </c>
      <c r="N1014" s="653">
        <f t="shared" si="892"/>
        <v>0</v>
      </c>
      <c r="O1014" s="654">
        <f t="shared" si="893"/>
        <v>0</v>
      </c>
      <c r="P1014" s="652">
        <v>0</v>
      </c>
      <c r="Q1014" s="652">
        <v>0</v>
      </c>
      <c r="R1014" s="652">
        <v>0</v>
      </c>
      <c r="S1014" s="652">
        <v>0</v>
      </c>
      <c r="T1014" s="653">
        <f t="shared" si="894"/>
        <v>0</v>
      </c>
      <c r="U1014" s="653">
        <f t="shared" si="895"/>
        <v>0</v>
      </c>
      <c r="V1014" s="653">
        <f t="shared" si="896"/>
        <v>0</v>
      </c>
      <c r="W1014" s="654">
        <f t="shared" si="897"/>
        <v>0</v>
      </c>
    </row>
    <row r="1015" spans="1:23" s="105" customFormat="1" x14ac:dyDescent="0.2">
      <c r="A1015" s="72"/>
      <c r="B1015" s="22"/>
      <c r="C1015" s="23"/>
      <c r="D1015" s="73"/>
      <c r="E1015" s="73"/>
      <c r="F1015" s="652">
        <f t="shared" si="872"/>
        <v>0</v>
      </c>
      <c r="G1015" s="652">
        <f t="shared" si="873"/>
        <v>0</v>
      </c>
      <c r="H1015" s="652">
        <v>0</v>
      </c>
      <c r="I1015" s="652">
        <v>0</v>
      </c>
      <c r="J1015" s="652">
        <v>0</v>
      </c>
      <c r="K1015" s="652">
        <v>0</v>
      </c>
      <c r="L1015" s="653">
        <f t="shared" si="890"/>
        <v>0</v>
      </c>
      <c r="M1015" s="653">
        <f t="shared" si="891"/>
        <v>0</v>
      </c>
      <c r="N1015" s="653">
        <f t="shared" si="892"/>
        <v>0</v>
      </c>
      <c r="O1015" s="654">
        <f t="shared" si="893"/>
        <v>0</v>
      </c>
      <c r="P1015" s="652">
        <v>0</v>
      </c>
      <c r="Q1015" s="652">
        <v>0</v>
      </c>
      <c r="R1015" s="652">
        <v>0</v>
      </c>
      <c r="S1015" s="652">
        <v>0</v>
      </c>
      <c r="T1015" s="653">
        <f t="shared" si="894"/>
        <v>0</v>
      </c>
      <c r="U1015" s="653">
        <f t="shared" si="895"/>
        <v>0</v>
      </c>
      <c r="V1015" s="653">
        <f t="shared" si="896"/>
        <v>0</v>
      </c>
      <c r="W1015" s="654">
        <f t="shared" si="897"/>
        <v>0</v>
      </c>
    </row>
    <row r="1016" spans="1:23" s="105" customFormat="1" x14ac:dyDescent="0.2">
      <c r="A1016" s="72"/>
      <c r="B1016" s="22"/>
      <c r="C1016" s="23"/>
      <c r="D1016" s="73"/>
      <c r="E1016" s="73"/>
      <c r="F1016" s="652">
        <f t="shared" si="872"/>
        <v>0</v>
      </c>
      <c r="G1016" s="652">
        <f t="shared" si="873"/>
        <v>0</v>
      </c>
      <c r="H1016" s="652">
        <v>0</v>
      </c>
      <c r="I1016" s="652">
        <v>0</v>
      </c>
      <c r="J1016" s="652">
        <v>0</v>
      </c>
      <c r="K1016" s="652">
        <v>0</v>
      </c>
      <c r="L1016" s="653">
        <f t="shared" si="890"/>
        <v>0</v>
      </c>
      <c r="M1016" s="653">
        <f t="shared" si="891"/>
        <v>0</v>
      </c>
      <c r="N1016" s="653">
        <f t="shared" si="892"/>
        <v>0</v>
      </c>
      <c r="O1016" s="654">
        <f t="shared" si="893"/>
        <v>0</v>
      </c>
      <c r="P1016" s="652">
        <v>0</v>
      </c>
      <c r="Q1016" s="652">
        <v>0</v>
      </c>
      <c r="R1016" s="652">
        <v>0</v>
      </c>
      <c r="S1016" s="652">
        <v>0</v>
      </c>
      <c r="T1016" s="653">
        <f t="shared" si="894"/>
        <v>0</v>
      </c>
      <c r="U1016" s="653">
        <f t="shared" si="895"/>
        <v>0</v>
      </c>
      <c r="V1016" s="653">
        <f t="shared" si="896"/>
        <v>0</v>
      </c>
      <c r="W1016" s="654">
        <f t="shared" si="897"/>
        <v>0</v>
      </c>
    </row>
    <row r="1017" spans="1:23" s="105" customFormat="1" x14ac:dyDescent="0.2">
      <c r="A1017" s="72"/>
      <c r="B1017" s="22"/>
      <c r="C1017" s="23"/>
      <c r="D1017" s="73"/>
      <c r="E1017" s="73"/>
      <c r="F1017" s="652">
        <f t="shared" si="872"/>
        <v>0</v>
      </c>
      <c r="G1017" s="652">
        <f t="shared" si="873"/>
        <v>0</v>
      </c>
      <c r="H1017" s="652">
        <v>0</v>
      </c>
      <c r="I1017" s="652">
        <v>0</v>
      </c>
      <c r="J1017" s="652">
        <v>0</v>
      </c>
      <c r="K1017" s="652">
        <v>0</v>
      </c>
      <c r="L1017" s="653">
        <f t="shared" si="890"/>
        <v>0</v>
      </c>
      <c r="M1017" s="653">
        <f t="shared" si="891"/>
        <v>0</v>
      </c>
      <c r="N1017" s="653">
        <f t="shared" si="892"/>
        <v>0</v>
      </c>
      <c r="O1017" s="654">
        <f t="shared" si="893"/>
        <v>0</v>
      </c>
      <c r="P1017" s="652">
        <v>0</v>
      </c>
      <c r="Q1017" s="652">
        <v>0</v>
      </c>
      <c r="R1017" s="652">
        <v>0</v>
      </c>
      <c r="S1017" s="652">
        <v>0</v>
      </c>
      <c r="T1017" s="653">
        <f t="shared" si="894"/>
        <v>0</v>
      </c>
      <c r="U1017" s="653">
        <f t="shared" si="895"/>
        <v>0</v>
      </c>
      <c r="V1017" s="653">
        <f t="shared" si="896"/>
        <v>0</v>
      </c>
      <c r="W1017" s="654">
        <f t="shared" si="897"/>
        <v>0</v>
      </c>
    </row>
    <row r="1018" spans="1:23" s="105" customFormat="1" x14ac:dyDescent="0.2">
      <c r="A1018" s="72"/>
      <c r="B1018" s="22"/>
      <c r="C1018" s="23"/>
      <c r="D1018" s="73"/>
      <c r="E1018" s="73"/>
      <c r="F1018" s="652">
        <f t="shared" si="872"/>
        <v>0</v>
      </c>
      <c r="G1018" s="652">
        <f t="shared" si="873"/>
        <v>0</v>
      </c>
      <c r="H1018" s="652">
        <v>0</v>
      </c>
      <c r="I1018" s="652">
        <v>0</v>
      </c>
      <c r="J1018" s="652">
        <v>0</v>
      </c>
      <c r="K1018" s="652">
        <v>0</v>
      </c>
      <c r="L1018" s="653">
        <f t="shared" si="890"/>
        <v>0</v>
      </c>
      <c r="M1018" s="653">
        <f t="shared" si="891"/>
        <v>0</v>
      </c>
      <c r="N1018" s="653">
        <f t="shared" si="892"/>
        <v>0</v>
      </c>
      <c r="O1018" s="654">
        <f t="shared" si="893"/>
        <v>0</v>
      </c>
      <c r="P1018" s="652">
        <v>0</v>
      </c>
      <c r="Q1018" s="652">
        <v>0</v>
      </c>
      <c r="R1018" s="652">
        <v>0</v>
      </c>
      <c r="S1018" s="652">
        <v>0</v>
      </c>
      <c r="T1018" s="653">
        <f t="shared" si="894"/>
        <v>0</v>
      </c>
      <c r="U1018" s="653">
        <f t="shared" si="895"/>
        <v>0</v>
      </c>
      <c r="V1018" s="653">
        <f t="shared" si="896"/>
        <v>0</v>
      </c>
      <c r="W1018" s="654">
        <f t="shared" si="897"/>
        <v>0</v>
      </c>
    </row>
    <row r="1019" spans="1:23" s="105" customFormat="1" x14ac:dyDescent="0.2">
      <c r="A1019" s="72"/>
      <c r="B1019" s="22"/>
      <c r="C1019" s="23"/>
      <c r="D1019" s="73"/>
      <c r="E1019" s="73"/>
      <c r="F1019" s="652">
        <f t="shared" si="872"/>
        <v>0</v>
      </c>
      <c r="G1019" s="652">
        <f t="shared" si="873"/>
        <v>0</v>
      </c>
      <c r="H1019" s="652">
        <v>0</v>
      </c>
      <c r="I1019" s="652">
        <v>0</v>
      </c>
      <c r="J1019" s="652">
        <v>0</v>
      </c>
      <c r="K1019" s="652">
        <v>0</v>
      </c>
      <c r="L1019" s="653">
        <f t="shared" si="890"/>
        <v>0</v>
      </c>
      <c r="M1019" s="653">
        <f t="shared" si="891"/>
        <v>0</v>
      </c>
      <c r="N1019" s="653">
        <f t="shared" si="892"/>
        <v>0</v>
      </c>
      <c r="O1019" s="654">
        <f t="shared" si="893"/>
        <v>0</v>
      </c>
      <c r="P1019" s="652">
        <v>0</v>
      </c>
      <c r="Q1019" s="652">
        <v>0</v>
      </c>
      <c r="R1019" s="652">
        <v>0</v>
      </c>
      <c r="S1019" s="652">
        <v>0</v>
      </c>
      <c r="T1019" s="653">
        <f t="shared" si="894"/>
        <v>0</v>
      </c>
      <c r="U1019" s="653">
        <f t="shared" si="895"/>
        <v>0</v>
      </c>
      <c r="V1019" s="653">
        <f t="shared" si="896"/>
        <v>0</v>
      </c>
      <c r="W1019" s="654">
        <f t="shared" si="897"/>
        <v>0</v>
      </c>
    </row>
    <row r="1020" spans="1:23" s="105" customFormat="1" x14ac:dyDescent="0.2">
      <c r="A1020" s="72"/>
      <c r="B1020" s="22"/>
      <c r="C1020" s="23"/>
      <c r="D1020" s="73"/>
      <c r="E1020" s="73"/>
      <c r="F1020" s="652">
        <f t="shared" si="872"/>
        <v>0</v>
      </c>
      <c r="G1020" s="652">
        <f t="shared" si="873"/>
        <v>0</v>
      </c>
      <c r="H1020" s="652">
        <v>0</v>
      </c>
      <c r="I1020" s="652">
        <v>0</v>
      </c>
      <c r="J1020" s="652">
        <v>0</v>
      </c>
      <c r="K1020" s="652">
        <v>0</v>
      </c>
      <c r="L1020" s="653">
        <f t="shared" si="890"/>
        <v>0</v>
      </c>
      <c r="M1020" s="653">
        <f t="shared" si="891"/>
        <v>0</v>
      </c>
      <c r="N1020" s="653">
        <f t="shared" si="892"/>
        <v>0</v>
      </c>
      <c r="O1020" s="654">
        <f t="shared" si="893"/>
        <v>0</v>
      </c>
      <c r="P1020" s="652">
        <v>0</v>
      </c>
      <c r="Q1020" s="652">
        <v>0</v>
      </c>
      <c r="R1020" s="652">
        <v>0</v>
      </c>
      <c r="S1020" s="652">
        <v>0</v>
      </c>
      <c r="T1020" s="653">
        <f t="shared" si="894"/>
        <v>0</v>
      </c>
      <c r="U1020" s="653">
        <f t="shared" si="895"/>
        <v>0</v>
      </c>
      <c r="V1020" s="653">
        <f t="shared" si="896"/>
        <v>0</v>
      </c>
      <c r="W1020" s="654">
        <f t="shared" si="897"/>
        <v>0</v>
      </c>
    </row>
    <row r="1021" spans="1:23" s="105" customFormat="1" x14ac:dyDescent="0.2">
      <c r="A1021" s="72"/>
      <c r="B1021" s="22"/>
      <c r="C1021" s="23"/>
      <c r="D1021" s="73"/>
      <c r="E1021" s="73"/>
      <c r="F1021" s="652">
        <f t="shared" si="872"/>
        <v>0</v>
      </c>
      <c r="G1021" s="652">
        <f t="shared" si="873"/>
        <v>0</v>
      </c>
      <c r="H1021" s="652">
        <v>0</v>
      </c>
      <c r="I1021" s="652">
        <v>0</v>
      </c>
      <c r="J1021" s="652">
        <v>0</v>
      </c>
      <c r="K1021" s="652">
        <v>0</v>
      </c>
      <c r="L1021" s="653">
        <f t="shared" si="890"/>
        <v>0</v>
      </c>
      <c r="M1021" s="653">
        <f t="shared" si="891"/>
        <v>0</v>
      </c>
      <c r="N1021" s="653">
        <f t="shared" si="892"/>
        <v>0</v>
      </c>
      <c r="O1021" s="654">
        <f t="shared" si="893"/>
        <v>0</v>
      </c>
      <c r="P1021" s="652">
        <v>0</v>
      </c>
      <c r="Q1021" s="652">
        <v>0</v>
      </c>
      <c r="R1021" s="652">
        <v>0</v>
      </c>
      <c r="S1021" s="652">
        <v>0</v>
      </c>
      <c r="T1021" s="653">
        <f t="shared" si="894"/>
        <v>0</v>
      </c>
      <c r="U1021" s="653">
        <f t="shared" si="895"/>
        <v>0</v>
      </c>
      <c r="V1021" s="653">
        <f t="shared" si="896"/>
        <v>0</v>
      </c>
      <c r="W1021" s="654">
        <f t="shared" si="897"/>
        <v>0</v>
      </c>
    </row>
    <row r="1022" spans="1:23" s="105" customFormat="1" x14ac:dyDescent="0.2">
      <c r="A1022" s="72"/>
      <c r="B1022" s="22"/>
      <c r="C1022" s="23"/>
      <c r="D1022" s="73"/>
      <c r="E1022" s="73"/>
      <c r="F1022" s="652">
        <f t="shared" si="872"/>
        <v>0</v>
      </c>
      <c r="G1022" s="652">
        <f t="shared" si="873"/>
        <v>0</v>
      </c>
      <c r="H1022" s="652">
        <v>0</v>
      </c>
      <c r="I1022" s="652">
        <v>0</v>
      </c>
      <c r="J1022" s="652">
        <v>0</v>
      </c>
      <c r="K1022" s="652">
        <v>0</v>
      </c>
      <c r="L1022" s="653">
        <f t="shared" si="890"/>
        <v>0</v>
      </c>
      <c r="M1022" s="653">
        <f t="shared" si="891"/>
        <v>0</v>
      </c>
      <c r="N1022" s="653">
        <f t="shared" si="892"/>
        <v>0</v>
      </c>
      <c r="O1022" s="654">
        <f t="shared" si="893"/>
        <v>0</v>
      </c>
      <c r="P1022" s="652">
        <v>0</v>
      </c>
      <c r="Q1022" s="652">
        <v>0</v>
      </c>
      <c r="R1022" s="652">
        <v>0</v>
      </c>
      <c r="S1022" s="652">
        <v>0</v>
      </c>
      <c r="T1022" s="653">
        <f t="shared" si="894"/>
        <v>0</v>
      </c>
      <c r="U1022" s="653">
        <f t="shared" si="895"/>
        <v>0</v>
      </c>
      <c r="V1022" s="653">
        <f t="shared" si="896"/>
        <v>0</v>
      </c>
      <c r="W1022" s="654">
        <f t="shared" si="897"/>
        <v>0</v>
      </c>
    </row>
    <row r="1023" spans="1:23" s="105" customFormat="1" x14ac:dyDescent="0.2">
      <c r="A1023" s="72"/>
      <c r="B1023" s="22"/>
      <c r="C1023" s="23"/>
      <c r="D1023" s="73"/>
      <c r="E1023" s="73"/>
      <c r="F1023" s="652">
        <f t="shared" si="872"/>
        <v>0</v>
      </c>
      <c r="G1023" s="652">
        <f t="shared" si="873"/>
        <v>0</v>
      </c>
      <c r="H1023" s="652">
        <v>0</v>
      </c>
      <c r="I1023" s="652">
        <v>0</v>
      </c>
      <c r="J1023" s="652">
        <v>0</v>
      </c>
      <c r="K1023" s="652">
        <v>0</v>
      </c>
      <c r="L1023" s="653">
        <f t="shared" si="890"/>
        <v>0</v>
      </c>
      <c r="M1023" s="653">
        <f t="shared" si="891"/>
        <v>0</v>
      </c>
      <c r="N1023" s="653">
        <f t="shared" si="892"/>
        <v>0</v>
      </c>
      <c r="O1023" s="654">
        <f t="shared" si="893"/>
        <v>0</v>
      </c>
      <c r="P1023" s="652">
        <v>0</v>
      </c>
      <c r="Q1023" s="652">
        <v>0</v>
      </c>
      <c r="R1023" s="652">
        <v>0</v>
      </c>
      <c r="S1023" s="652">
        <v>0</v>
      </c>
      <c r="T1023" s="653">
        <f t="shared" si="894"/>
        <v>0</v>
      </c>
      <c r="U1023" s="653">
        <f t="shared" si="895"/>
        <v>0</v>
      </c>
      <c r="V1023" s="653">
        <f t="shared" si="896"/>
        <v>0</v>
      </c>
      <c r="W1023" s="654">
        <f t="shared" si="897"/>
        <v>0</v>
      </c>
    </row>
    <row r="1024" spans="1:23" s="105" customFormat="1" x14ac:dyDescent="0.2">
      <c r="A1024" s="72"/>
      <c r="B1024" s="22"/>
      <c r="C1024" s="23"/>
      <c r="D1024" s="73"/>
      <c r="E1024" s="73"/>
      <c r="F1024" s="652">
        <f t="shared" si="872"/>
        <v>0</v>
      </c>
      <c r="G1024" s="652">
        <f t="shared" si="873"/>
        <v>0</v>
      </c>
      <c r="H1024" s="652">
        <v>0</v>
      </c>
      <c r="I1024" s="652">
        <v>0</v>
      </c>
      <c r="J1024" s="652">
        <v>0</v>
      </c>
      <c r="K1024" s="652">
        <v>0</v>
      </c>
      <c r="L1024" s="653">
        <f t="shared" si="890"/>
        <v>0</v>
      </c>
      <c r="M1024" s="653">
        <f t="shared" si="891"/>
        <v>0</v>
      </c>
      <c r="N1024" s="653">
        <f t="shared" si="892"/>
        <v>0</v>
      </c>
      <c r="O1024" s="654">
        <f t="shared" si="893"/>
        <v>0</v>
      </c>
      <c r="P1024" s="652">
        <v>0</v>
      </c>
      <c r="Q1024" s="652">
        <v>0</v>
      </c>
      <c r="R1024" s="652">
        <v>0</v>
      </c>
      <c r="S1024" s="652">
        <v>0</v>
      </c>
      <c r="T1024" s="653">
        <f t="shared" si="894"/>
        <v>0</v>
      </c>
      <c r="U1024" s="653">
        <f t="shared" si="895"/>
        <v>0</v>
      </c>
      <c r="V1024" s="653">
        <f t="shared" si="896"/>
        <v>0</v>
      </c>
      <c r="W1024" s="654">
        <f t="shared" si="897"/>
        <v>0</v>
      </c>
    </row>
    <row r="1025" spans="1:23" s="105" customFormat="1" x14ac:dyDescent="0.2">
      <c r="A1025" s="72"/>
      <c r="B1025" s="22"/>
      <c r="C1025" s="23"/>
      <c r="D1025" s="73"/>
      <c r="E1025" s="73"/>
      <c r="F1025" s="652">
        <f t="shared" si="872"/>
        <v>0</v>
      </c>
      <c r="G1025" s="652">
        <f t="shared" si="873"/>
        <v>0</v>
      </c>
      <c r="H1025" s="652">
        <v>0</v>
      </c>
      <c r="I1025" s="652">
        <v>0</v>
      </c>
      <c r="J1025" s="652">
        <v>0</v>
      </c>
      <c r="K1025" s="652">
        <v>0</v>
      </c>
      <c r="L1025" s="653">
        <f t="shared" si="890"/>
        <v>0</v>
      </c>
      <c r="M1025" s="653">
        <f t="shared" si="891"/>
        <v>0</v>
      </c>
      <c r="N1025" s="653">
        <f t="shared" si="892"/>
        <v>0</v>
      </c>
      <c r="O1025" s="654">
        <f t="shared" si="893"/>
        <v>0</v>
      </c>
      <c r="P1025" s="652">
        <v>0</v>
      </c>
      <c r="Q1025" s="652">
        <v>0</v>
      </c>
      <c r="R1025" s="652">
        <v>0</v>
      </c>
      <c r="S1025" s="652">
        <v>0</v>
      </c>
      <c r="T1025" s="653">
        <f t="shared" si="894"/>
        <v>0</v>
      </c>
      <c r="U1025" s="653">
        <f t="shared" si="895"/>
        <v>0</v>
      </c>
      <c r="V1025" s="653">
        <f t="shared" si="896"/>
        <v>0</v>
      </c>
      <c r="W1025" s="654">
        <f t="shared" si="897"/>
        <v>0</v>
      </c>
    </row>
    <row r="1026" spans="1:23" s="105" customFormat="1" x14ac:dyDescent="0.2">
      <c r="A1026" s="72"/>
      <c r="B1026" s="22"/>
      <c r="C1026" s="23"/>
      <c r="D1026" s="73"/>
      <c r="E1026" s="73"/>
      <c r="F1026" s="652">
        <f t="shared" si="872"/>
        <v>0</v>
      </c>
      <c r="G1026" s="652">
        <f t="shared" si="873"/>
        <v>0</v>
      </c>
      <c r="H1026" s="652">
        <v>0</v>
      </c>
      <c r="I1026" s="652">
        <v>0</v>
      </c>
      <c r="J1026" s="652">
        <v>0</v>
      </c>
      <c r="K1026" s="652">
        <v>0</v>
      </c>
      <c r="L1026" s="653">
        <f t="shared" si="890"/>
        <v>0</v>
      </c>
      <c r="M1026" s="653">
        <f t="shared" si="891"/>
        <v>0</v>
      </c>
      <c r="N1026" s="653">
        <f t="shared" si="892"/>
        <v>0</v>
      </c>
      <c r="O1026" s="654">
        <f t="shared" si="893"/>
        <v>0</v>
      </c>
      <c r="P1026" s="652">
        <v>0</v>
      </c>
      <c r="Q1026" s="652">
        <v>0</v>
      </c>
      <c r="R1026" s="652">
        <v>0</v>
      </c>
      <c r="S1026" s="652">
        <v>0</v>
      </c>
      <c r="T1026" s="653">
        <f t="shared" si="894"/>
        <v>0</v>
      </c>
      <c r="U1026" s="653">
        <f t="shared" si="895"/>
        <v>0</v>
      </c>
      <c r="V1026" s="653">
        <f t="shared" si="896"/>
        <v>0</v>
      </c>
      <c r="W1026" s="654">
        <f t="shared" si="897"/>
        <v>0</v>
      </c>
    </row>
    <row r="1027" spans="1:23" s="105" customFormat="1" x14ac:dyDescent="0.2">
      <c r="A1027" s="72"/>
      <c r="B1027" s="22"/>
      <c r="C1027" s="23"/>
      <c r="D1027" s="73"/>
      <c r="E1027" s="73"/>
      <c r="F1027" s="652">
        <f t="shared" si="872"/>
        <v>0</v>
      </c>
      <c r="G1027" s="652">
        <f t="shared" si="873"/>
        <v>0</v>
      </c>
      <c r="H1027" s="652">
        <v>0</v>
      </c>
      <c r="I1027" s="652">
        <v>0</v>
      </c>
      <c r="J1027" s="652">
        <v>0</v>
      </c>
      <c r="K1027" s="652">
        <v>0</v>
      </c>
      <c r="L1027" s="653">
        <f t="shared" si="890"/>
        <v>0</v>
      </c>
      <c r="M1027" s="653">
        <f t="shared" si="891"/>
        <v>0</v>
      </c>
      <c r="N1027" s="653">
        <f t="shared" si="892"/>
        <v>0</v>
      </c>
      <c r="O1027" s="654">
        <f t="shared" si="893"/>
        <v>0</v>
      </c>
      <c r="P1027" s="652">
        <v>0</v>
      </c>
      <c r="Q1027" s="652">
        <v>0</v>
      </c>
      <c r="R1027" s="652">
        <v>0</v>
      </c>
      <c r="S1027" s="652">
        <v>0</v>
      </c>
      <c r="T1027" s="653">
        <f t="shared" si="894"/>
        <v>0</v>
      </c>
      <c r="U1027" s="653">
        <f t="shared" si="895"/>
        <v>0</v>
      </c>
      <c r="V1027" s="653">
        <f t="shared" si="896"/>
        <v>0</v>
      </c>
      <c r="W1027" s="654">
        <f t="shared" si="897"/>
        <v>0</v>
      </c>
    </row>
    <row r="1028" spans="1:23" s="105" customFormat="1" x14ac:dyDescent="0.2">
      <c r="A1028" s="72"/>
      <c r="B1028" s="22"/>
      <c r="C1028" s="23"/>
      <c r="D1028" s="73"/>
      <c r="E1028" s="73"/>
      <c r="F1028" s="652">
        <f t="shared" si="872"/>
        <v>0</v>
      </c>
      <c r="G1028" s="652">
        <f t="shared" si="873"/>
        <v>0</v>
      </c>
      <c r="H1028" s="652">
        <v>0</v>
      </c>
      <c r="I1028" s="652">
        <v>0</v>
      </c>
      <c r="J1028" s="652">
        <v>0</v>
      </c>
      <c r="K1028" s="652">
        <v>0</v>
      </c>
      <c r="L1028" s="653">
        <f t="shared" si="890"/>
        <v>0</v>
      </c>
      <c r="M1028" s="653">
        <f t="shared" si="891"/>
        <v>0</v>
      </c>
      <c r="N1028" s="653">
        <f t="shared" si="892"/>
        <v>0</v>
      </c>
      <c r="O1028" s="654">
        <f t="shared" si="893"/>
        <v>0</v>
      </c>
      <c r="P1028" s="652">
        <v>0</v>
      </c>
      <c r="Q1028" s="652">
        <v>0</v>
      </c>
      <c r="R1028" s="652">
        <v>0</v>
      </c>
      <c r="S1028" s="652">
        <v>0</v>
      </c>
      <c r="T1028" s="653">
        <f t="shared" si="894"/>
        <v>0</v>
      </c>
      <c r="U1028" s="653">
        <f t="shared" si="895"/>
        <v>0</v>
      </c>
      <c r="V1028" s="653">
        <f t="shared" si="896"/>
        <v>0</v>
      </c>
      <c r="W1028" s="654">
        <f t="shared" si="897"/>
        <v>0</v>
      </c>
    </row>
    <row r="1029" spans="1:23" x14ac:dyDescent="0.2">
      <c r="A1029" s="79" t="s">
        <v>31</v>
      </c>
      <c r="B1029" s="80"/>
      <c r="C1029" s="81"/>
      <c r="D1029" s="82"/>
      <c r="E1029" s="82"/>
      <c r="F1029" s="83">
        <f t="shared" ref="F1029:W1029" si="898">SUM(F992:F1028)</f>
        <v>0</v>
      </c>
      <c r="G1029" s="83">
        <f t="shared" si="898"/>
        <v>0</v>
      </c>
      <c r="H1029" s="83">
        <f t="shared" si="898"/>
        <v>0</v>
      </c>
      <c r="I1029" s="83">
        <f t="shared" si="898"/>
        <v>0</v>
      </c>
      <c r="J1029" s="83">
        <f t="shared" si="898"/>
        <v>0</v>
      </c>
      <c r="K1029" s="83">
        <f t="shared" si="898"/>
        <v>0</v>
      </c>
      <c r="L1029" s="84">
        <f t="shared" si="898"/>
        <v>0</v>
      </c>
      <c r="M1029" s="84">
        <f t="shared" si="898"/>
        <v>0</v>
      </c>
      <c r="N1029" s="84">
        <f t="shared" si="898"/>
        <v>0</v>
      </c>
      <c r="O1029" s="85">
        <f t="shared" si="898"/>
        <v>0</v>
      </c>
      <c r="P1029" s="83">
        <f t="shared" si="898"/>
        <v>0</v>
      </c>
      <c r="Q1029" s="83">
        <f t="shared" si="898"/>
        <v>0</v>
      </c>
      <c r="R1029" s="83">
        <f t="shared" si="898"/>
        <v>0</v>
      </c>
      <c r="S1029" s="83">
        <f t="shared" si="898"/>
        <v>0</v>
      </c>
      <c r="T1029" s="84">
        <f t="shared" si="898"/>
        <v>0</v>
      </c>
      <c r="U1029" s="84">
        <f t="shared" si="898"/>
        <v>0</v>
      </c>
      <c r="V1029" s="84">
        <f t="shared" si="898"/>
        <v>0</v>
      </c>
      <c r="W1029" s="85">
        <f t="shared" si="898"/>
        <v>0</v>
      </c>
    </row>
    <row r="1030" spans="1:23" x14ac:dyDescent="0.2">
      <c r="A1030" s="24" t="s">
        <v>167</v>
      </c>
      <c r="B1030" s="25"/>
      <c r="C1030" s="26"/>
      <c r="D1030" s="86"/>
      <c r="E1030" s="86"/>
      <c r="F1030" s="87"/>
      <c r="G1030" s="87"/>
      <c r="H1030" s="87"/>
      <c r="I1030" s="87"/>
      <c r="J1030" s="87"/>
      <c r="K1030" s="87"/>
      <c r="L1030" s="88"/>
      <c r="M1030" s="88"/>
      <c r="N1030" s="88"/>
      <c r="O1030" s="89"/>
      <c r="P1030" s="87"/>
      <c r="Q1030" s="87"/>
      <c r="R1030" s="87"/>
      <c r="S1030" s="87"/>
      <c r="T1030" s="88"/>
      <c r="U1030" s="88"/>
      <c r="V1030" s="88"/>
      <c r="W1030" s="89"/>
    </row>
    <row r="1031" spans="1:23" x14ac:dyDescent="0.2">
      <c r="A1031" s="90"/>
      <c r="B1031" s="91"/>
      <c r="C1031" s="92"/>
      <c r="D1031" s="93"/>
      <c r="E1031" s="93"/>
      <c r="F1031" s="74">
        <f>C1031*D1031</f>
        <v>0</v>
      </c>
      <c r="G1031" s="74">
        <f>C1031*E1031</f>
        <v>0</v>
      </c>
      <c r="H1031" s="74">
        <f>F1031*$H$12</f>
        <v>0</v>
      </c>
      <c r="I1031" s="74">
        <f>F1031*$I$12</f>
        <v>0</v>
      </c>
      <c r="J1031" s="74">
        <f>F1031*$J$12</f>
        <v>0</v>
      </c>
      <c r="K1031" s="94">
        <f>F1031*$K$12</f>
        <v>0</v>
      </c>
      <c r="L1031" s="95">
        <f>F1031-H1031</f>
        <v>0</v>
      </c>
      <c r="M1031" s="95">
        <f>F1031-I1031</f>
        <v>0</v>
      </c>
      <c r="N1031" s="95">
        <f>F1031-J1031</f>
        <v>0</v>
      </c>
      <c r="O1031" s="76">
        <f>F1031-K1031</f>
        <v>0</v>
      </c>
      <c r="P1031" s="74">
        <f>G1031*$P$12</f>
        <v>0</v>
      </c>
      <c r="Q1031" s="74">
        <f>G1031*$Q$12</f>
        <v>0</v>
      </c>
      <c r="R1031" s="74">
        <f>G1031*$R$12</f>
        <v>0</v>
      </c>
      <c r="S1031" s="94">
        <f>G1031*$S$12</f>
        <v>0</v>
      </c>
      <c r="T1031" s="95">
        <f>G1031-P1031</f>
        <v>0</v>
      </c>
      <c r="U1031" s="95">
        <f>G1031-Q1031</f>
        <v>0</v>
      </c>
      <c r="V1031" s="95">
        <f>G1031-R1031</f>
        <v>0</v>
      </c>
      <c r="W1031" s="76">
        <f>G1031-S1031</f>
        <v>0</v>
      </c>
    </row>
    <row r="1032" spans="1:23" x14ac:dyDescent="0.2">
      <c r="A1032" s="90"/>
      <c r="B1032" s="91"/>
      <c r="C1032" s="92"/>
      <c r="D1032" s="93"/>
      <c r="E1032" s="93"/>
      <c r="F1032" s="74">
        <f>C1032*D1032</f>
        <v>0</v>
      </c>
      <c r="G1032" s="74">
        <f>C1032*E1032</f>
        <v>0</v>
      </c>
      <c r="H1032" s="74">
        <f>F1032*$H$12</f>
        <v>0</v>
      </c>
      <c r="I1032" s="74">
        <f>F1032*$I$12</f>
        <v>0</v>
      </c>
      <c r="J1032" s="74">
        <f>F1032*$J$12</f>
        <v>0</v>
      </c>
      <c r="K1032" s="94">
        <f>F1032*$K$12</f>
        <v>0</v>
      </c>
      <c r="L1032" s="95">
        <f>F1032-H1032</f>
        <v>0</v>
      </c>
      <c r="M1032" s="95">
        <f>F1032-I1032</f>
        <v>0</v>
      </c>
      <c r="N1032" s="95">
        <f>F1032-J1032</f>
        <v>0</v>
      </c>
      <c r="O1032" s="76">
        <f>F1032-K1032</f>
        <v>0</v>
      </c>
      <c r="P1032" s="74">
        <f>G1032*$P$12</f>
        <v>0</v>
      </c>
      <c r="Q1032" s="74">
        <f>G1032*$Q$12</f>
        <v>0</v>
      </c>
      <c r="R1032" s="74">
        <f>G1032*$R$12</f>
        <v>0</v>
      </c>
      <c r="S1032" s="94">
        <f>G1032*$S$12</f>
        <v>0</v>
      </c>
      <c r="T1032" s="95">
        <f>G1032-P1032</f>
        <v>0</v>
      </c>
      <c r="U1032" s="95">
        <f>G1032-Q1032</f>
        <v>0</v>
      </c>
      <c r="V1032" s="95">
        <f>G1032-R1032</f>
        <v>0</v>
      </c>
      <c r="W1032" s="76">
        <f>G1032-S1032</f>
        <v>0</v>
      </c>
    </row>
    <row r="1033" spans="1:23" x14ac:dyDescent="0.2">
      <c r="A1033" s="90"/>
      <c r="B1033" s="91"/>
      <c r="C1033" s="92"/>
      <c r="D1033" s="93"/>
      <c r="E1033" s="93"/>
      <c r="F1033" s="74">
        <f>C1033*D1033</f>
        <v>0</v>
      </c>
      <c r="G1033" s="74">
        <f>C1033*E1033</f>
        <v>0</v>
      </c>
      <c r="H1033" s="74">
        <f>F1033*$H$12</f>
        <v>0</v>
      </c>
      <c r="I1033" s="74">
        <f>F1033*$I$12</f>
        <v>0</v>
      </c>
      <c r="J1033" s="74">
        <f>F1033*$J$12</f>
        <v>0</v>
      </c>
      <c r="K1033" s="94">
        <f>F1033*$K$12</f>
        <v>0</v>
      </c>
      <c r="L1033" s="95">
        <f>F1033-H1033</f>
        <v>0</v>
      </c>
      <c r="M1033" s="95">
        <f>F1033-I1033</f>
        <v>0</v>
      </c>
      <c r="N1033" s="95">
        <f>F1033-J1033</f>
        <v>0</v>
      </c>
      <c r="O1033" s="76">
        <f>F1033-K1033</f>
        <v>0</v>
      </c>
      <c r="P1033" s="74">
        <f>G1033*$P$12</f>
        <v>0</v>
      </c>
      <c r="Q1033" s="74">
        <f>G1033*$Q$12</f>
        <v>0</v>
      </c>
      <c r="R1033" s="74">
        <f>G1033*$R$12</f>
        <v>0</v>
      </c>
      <c r="S1033" s="94">
        <f>G1033*$S$12</f>
        <v>0</v>
      </c>
      <c r="T1033" s="95">
        <f>G1033-P1033</f>
        <v>0</v>
      </c>
      <c r="U1033" s="95">
        <f>G1033-Q1033</f>
        <v>0</v>
      </c>
      <c r="V1033" s="95">
        <f>G1033-R1033</f>
        <v>0</v>
      </c>
      <c r="W1033" s="76">
        <f>G1033-S1033</f>
        <v>0</v>
      </c>
    </row>
    <row r="1034" spans="1:23" x14ac:dyDescent="0.2">
      <c r="A1034" s="90"/>
      <c r="B1034" s="91"/>
      <c r="C1034" s="92"/>
      <c r="D1034" s="93"/>
      <c r="E1034" s="93"/>
      <c r="F1034" s="74">
        <f>C1034*D1034</f>
        <v>0</v>
      </c>
      <c r="G1034" s="74">
        <f>C1034*E1034</f>
        <v>0</v>
      </c>
      <c r="H1034" s="74">
        <f>F1034*$H$12</f>
        <v>0</v>
      </c>
      <c r="I1034" s="74">
        <f>F1034*$I$12</f>
        <v>0</v>
      </c>
      <c r="J1034" s="74">
        <f>F1034*$J$12</f>
        <v>0</v>
      </c>
      <c r="K1034" s="94">
        <f>F1034*$K$12</f>
        <v>0</v>
      </c>
      <c r="L1034" s="95">
        <f>F1034-H1034</f>
        <v>0</v>
      </c>
      <c r="M1034" s="95">
        <f>F1034-I1034</f>
        <v>0</v>
      </c>
      <c r="N1034" s="95">
        <f>F1034-J1034</f>
        <v>0</v>
      </c>
      <c r="O1034" s="76">
        <f>F1034-K1034</f>
        <v>0</v>
      </c>
      <c r="P1034" s="74">
        <f>G1034*$P$12</f>
        <v>0</v>
      </c>
      <c r="Q1034" s="74">
        <f>G1034*$Q$12</f>
        <v>0</v>
      </c>
      <c r="R1034" s="74">
        <f>G1034*$R$12</f>
        <v>0</v>
      </c>
      <c r="S1034" s="94">
        <f>G1034*$S$12</f>
        <v>0</v>
      </c>
      <c r="T1034" s="95">
        <f>G1034-P1034</f>
        <v>0</v>
      </c>
      <c r="U1034" s="95">
        <f>G1034-Q1034</f>
        <v>0</v>
      </c>
      <c r="V1034" s="95">
        <f>G1034-R1034</f>
        <v>0</v>
      </c>
      <c r="W1034" s="76">
        <f>G1034-S1034</f>
        <v>0</v>
      </c>
    </row>
    <row r="1035" spans="1:23" x14ac:dyDescent="0.2">
      <c r="A1035" s="90"/>
      <c r="B1035" s="91"/>
      <c r="C1035" s="92"/>
      <c r="D1035" s="93"/>
      <c r="E1035" s="93"/>
      <c r="F1035" s="74">
        <f>C1035*D1035</f>
        <v>0</v>
      </c>
      <c r="G1035" s="74">
        <f>C1035*E1035</f>
        <v>0</v>
      </c>
      <c r="H1035" s="74">
        <f>F1035*$H$12</f>
        <v>0</v>
      </c>
      <c r="I1035" s="74">
        <f>F1035*$I$12</f>
        <v>0</v>
      </c>
      <c r="J1035" s="74">
        <f>F1035*$J$12</f>
        <v>0</v>
      </c>
      <c r="K1035" s="94">
        <f>F1035*$K$12</f>
        <v>0</v>
      </c>
      <c r="L1035" s="95">
        <f>F1035-H1035</f>
        <v>0</v>
      </c>
      <c r="M1035" s="95">
        <f>F1035-I1035</f>
        <v>0</v>
      </c>
      <c r="N1035" s="95">
        <f>F1035-J1035</f>
        <v>0</v>
      </c>
      <c r="O1035" s="76">
        <f>F1035-K1035</f>
        <v>0</v>
      </c>
      <c r="P1035" s="74">
        <f>G1035*$P$12</f>
        <v>0</v>
      </c>
      <c r="Q1035" s="74">
        <f>G1035*$Q$12</f>
        <v>0</v>
      </c>
      <c r="R1035" s="74">
        <f>G1035*$R$12</f>
        <v>0</v>
      </c>
      <c r="S1035" s="94">
        <f>G1035*$S$12</f>
        <v>0</v>
      </c>
      <c r="T1035" s="95">
        <f>G1035-P1035</f>
        <v>0</v>
      </c>
      <c r="U1035" s="95">
        <f>G1035-Q1035</f>
        <v>0</v>
      </c>
      <c r="V1035" s="95">
        <f>G1035-R1035</f>
        <v>0</v>
      </c>
      <c r="W1035" s="76">
        <f>G1035-S1035</f>
        <v>0</v>
      </c>
    </row>
    <row r="1036" spans="1:23" x14ac:dyDescent="0.2">
      <c r="A1036" s="96" t="s">
        <v>32</v>
      </c>
      <c r="B1036" s="97"/>
      <c r="C1036" s="98"/>
      <c r="D1036" s="99"/>
      <c r="E1036" s="99"/>
      <c r="F1036" s="83">
        <f>SUM(F1031:F1035)</f>
        <v>0</v>
      </c>
      <c r="G1036" s="83">
        <f>SUM(G1031:G1035)</f>
        <v>0</v>
      </c>
      <c r="H1036" s="83">
        <f t="shared" ref="H1036:W1036" si="899">SUM(H1031:H1035)</f>
        <v>0</v>
      </c>
      <c r="I1036" s="83">
        <f t="shared" si="899"/>
        <v>0</v>
      </c>
      <c r="J1036" s="83">
        <f t="shared" si="899"/>
        <v>0</v>
      </c>
      <c r="K1036" s="83">
        <f t="shared" si="899"/>
        <v>0</v>
      </c>
      <c r="L1036" s="84">
        <f t="shared" si="899"/>
        <v>0</v>
      </c>
      <c r="M1036" s="84">
        <f t="shared" si="899"/>
        <v>0</v>
      </c>
      <c r="N1036" s="84">
        <f t="shared" si="899"/>
        <v>0</v>
      </c>
      <c r="O1036" s="85">
        <f t="shared" si="899"/>
        <v>0</v>
      </c>
      <c r="P1036" s="83">
        <f t="shared" si="899"/>
        <v>0</v>
      </c>
      <c r="Q1036" s="83">
        <f t="shared" si="899"/>
        <v>0</v>
      </c>
      <c r="R1036" s="83">
        <f t="shared" si="899"/>
        <v>0</v>
      </c>
      <c r="S1036" s="83">
        <f t="shared" si="899"/>
        <v>0</v>
      </c>
      <c r="T1036" s="84">
        <f t="shared" si="899"/>
        <v>0</v>
      </c>
      <c r="U1036" s="84">
        <f t="shared" si="899"/>
        <v>0</v>
      </c>
      <c r="V1036" s="84">
        <f t="shared" si="899"/>
        <v>0</v>
      </c>
      <c r="W1036" s="85">
        <f t="shared" si="899"/>
        <v>0</v>
      </c>
    </row>
    <row r="1037" spans="1:23" x14ac:dyDescent="0.2">
      <c r="A1037" s="24" t="s">
        <v>151</v>
      </c>
      <c r="B1037" s="25"/>
      <c r="C1037" s="26"/>
      <c r="D1037" s="86"/>
      <c r="E1037" s="86"/>
      <c r="F1037" s="87"/>
      <c r="G1037" s="87"/>
      <c r="H1037" s="87"/>
      <c r="I1037" s="87"/>
      <c r="J1037" s="87"/>
      <c r="K1037" s="87"/>
      <c r="L1037" s="88"/>
      <c r="M1037" s="88"/>
      <c r="N1037" s="88"/>
      <c r="O1037" s="89"/>
      <c r="P1037" s="87"/>
      <c r="Q1037" s="87"/>
      <c r="R1037" s="87"/>
      <c r="S1037" s="87"/>
      <c r="T1037" s="88"/>
      <c r="U1037" s="88"/>
      <c r="V1037" s="88"/>
      <c r="W1037" s="89"/>
    </row>
    <row r="1038" spans="1:23" x14ac:dyDescent="0.2">
      <c r="A1038" s="90"/>
      <c r="B1038" s="91"/>
      <c r="C1038" s="92"/>
      <c r="D1038" s="93"/>
      <c r="E1038" s="93"/>
      <c r="F1038" s="74">
        <f>C1038*D1038</f>
        <v>0</v>
      </c>
      <c r="G1038" s="74">
        <f>C1038*E1038</f>
        <v>0</v>
      </c>
      <c r="H1038" s="74">
        <f>F1038*$H$12</f>
        <v>0</v>
      </c>
      <c r="I1038" s="74">
        <f>F1038*$I$12</f>
        <v>0</v>
      </c>
      <c r="J1038" s="74">
        <f>F1038*$J$12</f>
        <v>0</v>
      </c>
      <c r="K1038" s="94">
        <f>F1038*$K$12</f>
        <v>0</v>
      </c>
      <c r="L1038" s="95">
        <f>F1038-H1038</f>
        <v>0</v>
      </c>
      <c r="M1038" s="95">
        <f>F1038-I1038</f>
        <v>0</v>
      </c>
      <c r="N1038" s="95">
        <f>F1038-J1038</f>
        <v>0</v>
      </c>
      <c r="O1038" s="76">
        <f>F1038-K1038</f>
        <v>0</v>
      </c>
      <c r="P1038" s="74">
        <f>G1038*$P$12</f>
        <v>0</v>
      </c>
      <c r="Q1038" s="74">
        <f>G1038*$Q$12</f>
        <v>0</v>
      </c>
      <c r="R1038" s="74">
        <f>G1038*$R$12</f>
        <v>0</v>
      </c>
      <c r="S1038" s="94">
        <f>G1038*$S$12</f>
        <v>0</v>
      </c>
      <c r="T1038" s="95">
        <f>G1038-P1038</f>
        <v>0</v>
      </c>
      <c r="U1038" s="95">
        <f>G1038-Q1038</f>
        <v>0</v>
      </c>
      <c r="V1038" s="95">
        <f>G1038-R1038</f>
        <v>0</v>
      </c>
      <c r="W1038" s="76">
        <f>G1038-S1038</f>
        <v>0</v>
      </c>
    </row>
    <row r="1039" spans="1:23" x14ac:dyDescent="0.2">
      <c r="A1039" s="90"/>
      <c r="B1039" s="91"/>
      <c r="C1039" s="92"/>
      <c r="D1039" s="93"/>
      <c r="E1039" s="93"/>
      <c r="F1039" s="74">
        <f>C1039*D1039</f>
        <v>0</v>
      </c>
      <c r="G1039" s="74">
        <f>C1039*E1039</f>
        <v>0</v>
      </c>
      <c r="H1039" s="74">
        <f>F1039*$H$12</f>
        <v>0</v>
      </c>
      <c r="I1039" s="74">
        <f>F1039*$I$12</f>
        <v>0</v>
      </c>
      <c r="J1039" s="74">
        <f>F1039*$J$12</f>
        <v>0</v>
      </c>
      <c r="K1039" s="94">
        <f>F1039*$K$12</f>
        <v>0</v>
      </c>
      <c r="L1039" s="95">
        <f>F1039-H1039</f>
        <v>0</v>
      </c>
      <c r="M1039" s="95">
        <f>F1039-I1039</f>
        <v>0</v>
      </c>
      <c r="N1039" s="95">
        <f>F1039-J1039</f>
        <v>0</v>
      </c>
      <c r="O1039" s="76">
        <f>F1039-K1039</f>
        <v>0</v>
      </c>
      <c r="P1039" s="74">
        <f>G1039*$P$12</f>
        <v>0</v>
      </c>
      <c r="Q1039" s="74">
        <f>G1039*$Q$12</f>
        <v>0</v>
      </c>
      <c r="R1039" s="74">
        <f>G1039*$R$12</f>
        <v>0</v>
      </c>
      <c r="S1039" s="94">
        <f>G1039*$S$12</f>
        <v>0</v>
      </c>
      <c r="T1039" s="95">
        <f>G1039-P1039</f>
        <v>0</v>
      </c>
      <c r="U1039" s="95">
        <f>G1039-Q1039</f>
        <v>0</v>
      </c>
      <c r="V1039" s="95">
        <f>G1039-R1039</f>
        <v>0</v>
      </c>
      <c r="W1039" s="76">
        <f>G1039-S1039</f>
        <v>0</v>
      </c>
    </row>
    <row r="1040" spans="1:23" x14ac:dyDescent="0.2">
      <c r="A1040" s="90"/>
      <c r="B1040" s="91"/>
      <c r="C1040" s="92"/>
      <c r="D1040" s="93"/>
      <c r="E1040" s="93"/>
      <c r="F1040" s="74">
        <f>C1040*D1040</f>
        <v>0</v>
      </c>
      <c r="G1040" s="74">
        <f>C1040*E1040</f>
        <v>0</v>
      </c>
      <c r="H1040" s="74">
        <f>F1040*$H$12</f>
        <v>0</v>
      </c>
      <c r="I1040" s="74">
        <f>F1040*$I$12</f>
        <v>0</v>
      </c>
      <c r="J1040" s="74">
        <f>F1040*$J$12</f>
        <v>0</v>
      </c>
      <c r="K1040" s="94">
        <f>F1040*$K$12</f>
        <v>0</v>
      </c>
      <c r="L1040" s="95">
        <f>F1040-H1040</f>
        <v>0</v>
      </c>
      <c r="M1040" s="95">
        <f>F1040-I1040</f>
        <v>0</v>
      </c>
      <c r="N1040" s="95">
        <f>F1040-J1040</f>
        <v>0</v>
      </c>
      <c r="O1040" s="76">
        <f>F1040-K1040</f>
        <v>0</v>
      </c>
      <c r="P1040" s="74">
        <f>G1040*$P$12</f>
        <v>0</v>
      </c>
      <c r="Q1040" s="74">
        <f>G1040*$Q$12</f>
        <v>0</v>
      </c>
      <c r="R1040" s="74">
        <f>G1040*$R$12</f>
        <v>0</v>
      </c>
      <c r="S1040" s="94">
        <f>G1040*$S$12</f>
        <v>0</v>
      </c>
      <c r="T1040" s="95">
        <f>G1040-P1040</f>
        <v>0</v>
      </c>
      <c r="U1040" s="95">
        <f>G1040-Q1040</f>
        <v>0</v>
      </c>
      <c r="V1040" s="95">
        <f>G1040-R1040</f>
        <v>0</v>
      </c>
      <c r="W1040" s="76">
        <f>G1040-S1040</f>
        <v>0</v>
      </c>
    </row>
    <row r="1041" spans="1:23" x14ac:dyDescent="0.2">
      <c r="A1041" s="90"/>
      <c r="B1041" s="91"/>
      <c r="C1041" s="92"/>
      <c r="D1041" s="93"/>
      <c r="E1041" s="93"/>
      <c r="F1041" s="74">
        <f>C1041*D1041</f>
        <v>0</v>
      </c>
      <c r="G1041" s="74">
        <f>C1041*E1041</f>
        <v>0</v>
      </c>
      <c r="H1041" s="74">
        <f>F1041*$H$12</f>
        <v>0</v>
      </c>
      <c r="I1041" s="74">
        <f>F1041*$I$12</f>
        <v>0</v>
      </c>
      <c r="J1041" s="74">
        <f>F1041*$J$12</f>
        <v>0</v>
      </c>
      <c r="K1041" s="94">
        <f>F1041*$K$12</f>
        <v>0</v>
      </c>
      <c r="L1041" s="95">
        <f>F1041-H1041</f>
        <v>0</v>
      </c>
      <c r="M1041" s="95">
        <f>F1041-I1041</f>
        <v>0</v>
      </c>
      <c r="N1041" s="95">
        <f>F1041-J1041</f>
        <v>0</v>
      </c>
      <c r="O1041" s="76">
        <f>F1041-K1041</f>
        <v>0</v>
      </c>
      <c r="P1041" s="74">
        <f>G1041*$P$12</f>
        <v>0</v>
      </c>
      <c r="Q1041" s="74">
        <f>G1041*$Q$12</f>
        <v>0</v>
      </c>
      <c r="R1041" s="74">
        <f>G1041*$R$12</f>
        <v>0</v>
      </c>
      <c r="S1041" s="94">
        <f>G1041*$S$12</f>
        <v>0</v>
      </c>
      <c r="T1041" s="95">
        <f>G1041-P1041</f>
        <v>0</v>
      </c>
      <c r="U1041" s="95">
        <f>G1041-Q1041</f>
        <v>0</v>
      </c>
      <c r="V1041" s="95">
        <f>G1041-R1041</f>
        <v>0</v>
      </c>
      <c r="W1041" s="76">
        <f>G1041-S1041</f>
        <v>0</v>
      </c>
    </row>
    <row r="1042" spans="1:23" x14ac:dyDescent="0.2">
      <c r="A1042" s="90"/>
      <c r="B1042" s="91"/>
      <c r="C1042" s="92"/>
      <c r="D1042" s="93"/>
      <c r="E1042" s="93"/>
      <c r="F1042" s="74">
        <f>C1042*D1042</f>
        <v>0</v>
      </c>
      <c r="G1042" s="74">
        <f>C1042*E1042</f>
        <v>0</v>
      </c>
      <c r="H1042" s="74">
        <f>F1042*$H$12</f>
        <v>0</v>
      </c>
      <c r="I1042" s="74">
        <f>F1042*$I$12</f>
        <v>0</v>
      </c>
      <c r="J1042" s="74">
        <f>F1042*$J$12</f>
        <v>0</v>
      </c>
      <c r="K1042" s="94">
        <f>F1042*$K$12</f>
        <v>0</v>
      </c>
      <c r="L1042" s="95">
        <f>F1042-H1042</f>
        <v>0</v>
      </c>
      <c r="M1042" s="95">
        <f>F1042-I1042</f>
        <v>0</v>
      </c>
      <c r="N1042" s="95">
        <f>F1042-J1042</f>
        <v>0</v>
      </c>
      <c r="O1042" s="76">
        <f>F1042-K1042</f>
        <v>0</v>
      </c>
      <c r="P1042" s="74">
        <f>G1042*$P$12</f>
        <v>0</v>
      </c>
      <c r="Q1042" s="74">
        <f>G1042*$Q$12</f>
        <v>0</v>
      </c>
      <c r="R1042" s="74">
        <f>G1042*$R$12</f>
        <v>0</v>
      </c>
      <c r="S1042" s="94">
        <f>G1042*$S$12</f>
        <v>0</v>
      </c>
      <c r="T1042" s="95">
        <f>G1042-P1042</f>
        <v>0</v>
      </c>
      <c r="U1042" s="95">
        <f>G1042-Q1042</f>
        <v>0</v>
      </c>
      <c r="V1042" s="95">
        <f>G1042-R1042</f>
        <v>0</v>
      </c>
      <c r="W1042" s="76">
        <f>G1042-S1042</f>
        <v>0</v>
      </c>
    </row>
    <row r="1043" spans="1:23" x14ac:dyDescent="0.2">
      <c r="A1043" s="96" t="s">
        <v>118</v>
      </c>
      <c r="B1043" s="97"/>
      <c r="C1043" s="98"/>
      <c r="D1043" s="99"/>
      <c r="E1043" s="99"/>
      <c r="F1043" s="83">
        <f>SUM(F1038:F1042)</f>
        <v>0</v>
      </c>
      <c r="G1043" s="83">
        <f>SUM(G1038:G1042)</f>
        <v>0</v>
      </c>
      <c r="H1043" s="83">
        <f t="shared" ref="H1043:W1043" si="900">SUM(H1038:H1042)</f>
        <v>0</v>
      </c>
      <c r="I1043" s="83">
        <f t="shared" si="900"/>
        <v>0</v>
      </c>
      <c r="J1043" s="83">
        <f t="shared" si="900"/>
        <v>0</v>
      </c>
      <c r="K1043" s="83">
        <f t="shared" si="900"/>
        <v>0</v>
      </c>
      <c r="L1043" s="84">
        <f t="shared" si="900"/>
        <v>0</v>
      </c>
      <c r="M1043" s="84">
        <f t="shared" si="900"/>
        <v>0</v>
      </c>
      <c r="N1043" s="84">
        <f t="shared" si="900"/>
        <v>0</v>
      </c>
      <c r="O1043" s="85">
        <f t="shared" si="900"/>
        <v>0</v>
      </c>
      <c r="P1043" s="83">
        <f t="shared" si="900"/>
        <v>0</v>
      </c>
      <c r="Q1043" s="83">
        <f t="shared" si="900"/>
        <v>0</v>
      </c>
      <c r="R1043" s="83">
        <f t="shared" si="900"/>
        <v>0</v>
      </c>
      <c r="S1043" s="83">
        <f t="shared" si="900"/>
        <v>0</v>
      </c>
      <c r="T1043" s="84">
        <f t="shared" si="900"/>
        <v>0</v>
      </c>
      <c r="U1043" s="84">
        <f t="shared" si="900"/>
        <v>0</v>
      </c>
      <c r="V1043" s="84">
        <f t="shared" si="900"/>
        <v>0</v>
      </c>
      <c r="W1043" s="85">
        <f t="shared" si="900"/>
        <v>0</v>
      </c>
    </row>
    <row r="1044" spans="1:23" x14ac:dyDescent="0.2">
      <c r="A1044" s="100" t="s">
        <v>152</v>
      </c>
      <c r="B1044" s="25"/>
      <c r="C1044" s="26"/>
      <c r="D1044" s="86"/>
      <c r="E1044" s="86"/>
      <c r="F1044" s="87"/>
      <c r="G1044" s="87"/>
      <c r="H1044" s="87"/>
      <c r="I1044" s="87"/>
      <c r="J1044" s="87"/>
      <c r="K1044" s="87"/>
      <c r="L1044" s="88"/>
      <c r="M1044" s="88"/>
      <c r="N1044" s="88"/>
      <c r="O1044" s="89"/>
      <c r="P1044" s="87"/>
      <c r="Q1044" s="87"/>
      <c r="R1044" s="87"/>
      <c r="S1044" s="87"/>
      <c r="T1044" s="88"/>
      <c r="U1044" s="88"/>
      <c r="V1044" s="88"/>
      <c r="W1044" s="89"/>
    </row>
    <row r="1045" spans="1:23" x14ac:dyDescent="0.2">
      <c r="A1045" s="101"/>
      <c r="B1045" s="27"/>
      <c r="C1045" s="28"/>
      <c r="D1045" s="102"/>
      <c r="E1045" s="102"/>
      <c r="F1045" s="74">
        <f>C1045*D1045</f>
        <v>0</v>
      </c>
      <c r="G1045" s="74">
        <f>C1045*E1045</f>
        <v>0</v>
      </c>
      <c r="H1045" s="74">
        <f>F1045*$H$12</f>
        <v>0</v>
      </c>
      <c r="I1045" s="74">
        <f>F1045*$I$12</f>
        <v>0</v>
      </c>
      <c r="J1045" s="74">
        <f>F1045*$J$12</f>
        <v>0</v>
      </c>
      <c r="K1045" s="94">
        <f>F1045*$K$12</f>
        <v>0</v>
      </c>
      <c r="L1045" s="95">
        <f>F1045-H1045</f>
        <v>0</v>
      </c>
      <c r="M1045" s="95">
        <f>F1045-I1045</f>
        <v>0</v>
      </c>
      <c r="N1045" s="95">
        <f>F1045-J1045</f>
        <v>0</v>
      </c>
      <c r="O1045" s="76">
        <f>F1045-K1045</f>
        <v>0</v>
      </c>
      <c r="P1045" s="74">
        <f>G1045*$P$12</f>
        <v>0</v>
      </c>
      <c r="Q1045" s="74">
        <f>G1045*$Q$12</f>
        <v>0</v>
      </c>
      <c r="R1045" s="74">
        <f>G1045*$R$12</f>
        <v>0</v>
      </c>
      <c r="S1045" s="94">
        <f>G1045*$S$12</f>
        <v>0</v>
      </c>
      <c r="T1045" s="95">
        <f>G1045-P1045</f>
        <v>0</v>
      </c>
      <c r="U1045" s="95">
        <f>G1045-Q1045</f>
        <v>0</v>
      </c>
      <c r="V1045" s="95">
        <f>G1045-R1045</f>
        <v>0</v>
      </c>
      <c r="W1045" s="76">
        <f>G1045-S1045</f>
        <v>0</v>
      </c>
    </row>
    <row r="1046" spans="1:23" x14ac:dyDescent="0.2">
      <c r="A1046" s="101"/>
      <c r="B1046" s="27"/>
      <c r="C1046" s="28"/>
      <c r="D1046" s="102"/>
      <c r="E1046" s="102"/>
      <c r="F1046" s="74">
        <f>C1046*D1046</f>
        <v>0</v>
      </c>
      <c r="G1046" s="74">
        <f>C1046*E1046</f>
        <v>0</v>
      </c>
      <c r="H1046" s="74">
        <f>F1046*$H$12</f>
        <v>0</v>
      </c>
      <c r="I1046" s="74">
        <f>F1046*$I$12</f>
        <v>0</v>
      </c>
      <c r="J1046" s="74">
        <f>F1046*$J$12</f>
        <v>0</v>
      </c>
      <c r="K1046" s="94">
        <f>F1046*$K$12</f>
        <v>0</v>
      </c>
      <c r="L1046" s="95">
        <f>F1046-H1046</f>
        <v>0</v>
      </c>
      <c r="M1046" s="95">
        <f>F1046-I1046</f>
        <v>0</v>
      </c>
      <c r="N1046" s="95">
        <f>F1046-J1046</f>
        <v>0</v>
      </c>
      <c r="O1046" s="76">
        <f>F1046-K1046</f>
        <v>0</v>
      </c>
      <c r="P1046" s="74">
        <f>G1046*$P$12</f>
        <v>0</v>
      </c>
      <c r="Q1046" s="74">
        <f>G1046*$Q$12</f>
        <v>0</v>
      </c>
      <c r="R1046" s="74">
        <f>G1046*$R$12</f>
        <v>0</v>
      </c>
      <c r="S1046" s="94">
        <f>G1046*$S$12</f>
        <v>0</v>
      </c>
      <c r="T1046" s="95">
        <f>G1046-P1046</f>
        <v>0</v>
      </c>
      <c r="U1046" s="95">
        <f>G1046-Q1046</f>
        <v>0</v>
      </c>
      <c r="V1046" s="95">
        <f>G1046-R1046</f>
        <v>0</v>
      </c>
      <c r="W1046" s="76">
        <f>G1046-S1046</f>
        <v>0</v>
      </c>
    </row>
    <row r="1047" spans="1:23" x14ac:dyDescent="0.2">
      <c r="A1047" s="101"/>
      <c r="B1047" s="27"/>
      <c r="C1047" s="28"/>
      <c r="D1047" s="102"/>
      <c r="E1047" s="102"/>
      <c r="F1047" s="74">
        <f>C1047*D1047</f>
        <v>0</v>
      </c>
      <c r="G1047" s="74">
        <f>C1047*E1047</f>
        <v>0</v>
      </c>
      <c r="H1047" s="74">
        <f>F1047*$H$12</f>
        <v>0</v>
      </c>
      <c r="I1047" s="74">
        <f>F1047*$I$12</f>
        <v>0</v>
      </c>
      <c r="J1047" s="74">
        <f>F1047*$J$12</f>
        <v>0</v>
      </c>
      <c r="K1047" s="94">
        <f>F1047*$K$12</f>
        <v>0</v>
      </c>
      <c r="L1047" s="95">
        <f>F1047-H1047</f>
        <v>0</v>
      </c>
      <c r="M1047" s="95">
        <f>F1047-I1047</f>
        <v>0</v>
      </c>
      <c r="N1047" s="95">
        <f>F1047-J1047</f>
        <v>0</v>
      </c>
      <c r="O1047" s="76">
        <f>F1047-K1047</f>
        <v>0</v>
      </c>
      <c r="P1047" s="74">
        <f>G1047*$P$12</f>
        <v>0</v>
      </c>
      <c r="Q1047" s="74">
        <f>G1047*$Q$12</f>
        <v>0</v>
      </c>
      <c r="R1047" s="74">
        <f>G1047*$R$12</f>
        <v>0</v>
      </c>
      <c r="S1047" s="94">
        <f>G1047*$S$12</f>
        <v>0</v>
      </c>
      <c r="T1047" s="95">
        <f>G1047-P1047</f>
        <v>0</v>
      </c>
      <c r="U1047" s="95">
        <f>G1047-Q1047</f>
        <v>0</v>
      </c>
      <c r="V1047" s="95">
        <f>G1047-R1047</f>
        <v>0</v>
      </c>
      <c r="W1047" s="76">
        <f>G1047-S1047</f>
        <v>0</v>
      </c>
    </row>
    <row r="1048" spans="1:23" x14ac:dyDescent="0.2">
      <c r="A1048" s="101"/>
      <c r="B1048" s="27"/>
      <c r="C1048" s="28"/>
      <c r="D1048" s="102"/>
      <c r="E1048" s="102"/>
      <c r="F1048" s="74">
        <f>C1048*D1048</f>
        <v>0</v>
      </c>
      <c r="G1048" s="74">
        <f>C1048*E1048</f>
        <v>0</v>
      </c>
      <c r="H1048" s="74">
        <f>F1048*$H$12</f>
        <v>0</v>
      </c>
      <c r="I1048" s="74">
        <f>F1048*$I$12</f>
        <v>0</v>
      </c>
      <c r="J1048" s="74">
        <f>F1048*$J$12</f>
        <v>0</v>
      </c>
      <c r="K1048" s="94">
        <f>F1048*$K$12</f>
        <v>0</v>
      </c>
      <c r="L1048" s="95">
        <f>F1048-H1048</f>
        <v>0</v>
      </c>
      <c r="M1048" s="95">
        <f>F1048-I1048</f>
        <v>0</v>
      </c>
      <c r="N1048" s="95">
        <f>F1048-J1048</f>
        <v>0</v>
      </c>
      <c r="O1048" s="76">
        <f>F1048-K1048</f>
        <v>0</v>
      </c>
      <c r="P1048" s="74">
        <f>G1048*$P$12</f>
        <v>0</v>
      </c>
      <c r="Q1048" s="74">
        <f>G1048*$Q$12</f>
        <v>0</v>
      </c>
      <c r="R1048" s="74">
        <f>G1048*$R$12</f>
        <v>0</v>
      </c>
      <c r="S1048" s="94">
        <f>G1048*$S$12</f>
        <v>0</v>
      </c>
      <c r="T1048" s="95">
        <f>G1048-P1048</f>
        <v>0</v>
      </c>
      <c r="U1048" s="95">
        <f>G1048-Q1048</f>
        <v>0</v>
      </c>
      <c r="V1048" s="95">
        <f>G1048-R1048</f>
        <v>0</v>
      </c>
      <c r="W1048" s="76">
        <f>G1048-S1048</f>
        <v>0</v>
      </c>
    </row>
    <row r="1049" spans="1:23" x14ac:dyDescent="0.2">
      <c r="A1049" s="101"/>
      <c r="B1049" s="27"/>
      <c r="C1049" s="28"/>
      <c r="D1049" s="102"/>
      <c r="E1049" s="102"/>
      <c r="F1049" s="74">
        <f>C1049*D1049</f>
        <v>0</v>
      </c>
      <c r="G1049" s="74">
        <f>C1049*E1049</f>
        <v>0</v>
      </c>
      <c r="H1049" s="74">
        <f>F1049*$H$12</f>
        <v>0</v>
      </c>
      <c r="I1049" s="74">
        <f>F1049*$I$12</f>
        <v>0</v>
      </c>
      <c r="J1049" s="74">
        <f>F1049*$J$12</f>
        <v>0</v>
      </c>
      <c r="K1049" s="94">
        <f>F1049*$K$12</f>
        <v>0</v>
      </c>
      <c r="L1049" s="95">
        <f>F1049-H1049</f>
        <v>0</v>
      </c>
      <c r="M1049" s="95">
        <f>F1049-I1049</f>
        <v>0</v>
      </c>
      <c r="N1049" s="95">
        <f>F1049-J1049</f>
        <v>0</v>
      </c>
      <c r="O1049" s="76">
        <f>F1049-K1049</f>
        <v>0</v>
      </c>
      <c r="P1049" s="74">
        <f>G1049*$P$12</f>
        <v>0</v>
      </c>
      <c r="Q1049" s="74">
        <f>G1049*$Q$12</f>
        <v>0</v>
      </c>
      <c r="R1049" s="74">
        <f>G1049*$R$12</f>
        <v>0</v>
      </c>
      <c r="S1049" s="94">
        <f>G1049*$S$12</f>
        <v>0</v>
      </c>
      <c r="T1049" s="95">
        <f>G1049-P1049</f>
        <v>0</v>
      </c>
      <c r="U1049" s="95">
        <f>G1049-Q1049</f>
        <v>0</v>
      </c>
      <c r="V1049" s="95">
        <f>G1049-R1049</f>
        <v>0</v>
      </c>
      <c r="W1049" s="76">
        <f>G1049-S1049</f>
        <v>0</v>
      </c>
    </row>
    <row r="1050" spans="1:23" x14ac:dyDescent="0.2">
      <c r="A1050" s="79" t="s">
        <v>153</v>
      </c>
      <c r="B1050" s="80"/>
      <c r="C1050" s="81"/>
      <c r="D1050" s="82"/>
      <c r="E1050" s="82"/>
      <c r="F1050" s="83">
        <f>SUM(F1045:F1049)</f>
        <v>0</v>
      </c>
      <c r="G1050" s="83">
        <f>SUM(G1045:G1049)</f>
        <v>0</v>
      </c>
      <c r="H1050" s="83">
        <f t="shared" ref="H1050:W1050" si="901">SUM(H1045:H1049)</f>
        <v>0</v>
      </c>
      <c r="I1050" s="83">
        <f t="shared" si="901"/>
        <v>0</v>
      </c>
      <c r="J1050" s="83">
        <f t="shared" si="901"/>
        <v>0</v>
      </c>
      <c r="K1050" s="83">
        <f t="shared" si="901"/>
        <v>0</v>
      </c>
      <c r="L1050" s="84">
        <f t="shared" si="901"/>
        <v>0</v>
      </c>
      <c r="M1050" s="84">
        <f t="shared" si="901"/>
        <v>0</v>
      </c>
      <c r="N1050" s="84">
        <f t="shared" si="901"/>
        <v>0</v>
      </c>
      <c r="O1050" s="85">
        <f t="shared" si="901"/>
        <v>0</v>
      </c>
      <c r="P1050" s="83">
        <f t="shared" si="901"/>
        <v>0</v>
      </c>
      <c r="Q1050" s="83">
        <f t="shared" si="901"/>
        <v>0</v>
      </c>
      <c r="R1050" s="83">
        <f t="shared" si="901"/>
        <v>0</v>
      </c>
      <c r="S1050" s="83">
        <f t="shared" si="901"/>
        <v>0</v>
      </c>
      <c r="T1050" s="84">
        <f t="shared" si="901"/>
        <v>0</v>
      </c>
      <c r="U1050" s="84">
        <f t="shared" si="901"/>
        <v>0</v>
      </c>
      <c r="V1050" s="84">
        <f t="shared" si="901"/>
        <v>0</v>
      </c>
      <c r="W1050" s="85">
        <f t="shared" si="901"/>
        <v>0</v>
      </c>
    </row>
    <row r="1051" spans="1:23" x14ac:dyDescent="0.2">
      <c r="A1051" s="100" t="s">
        <v>154</v>
      </c>
      <c r="B1051" s="25"/>
      <c r="C1051" s="26"/>
      <c r="D1051" s="86"/>
      <c r="E1051" s="86"/>
      <c r="F1051" s="87"/>
      <c r="G1051" s="87"/>
      <c r="H1051" s="87"/>
      <c r="I1051" s="87"/>
      <c r="J1051" s="87"/>
      <c r="K1051" s="87"/>
      <c r="L1051" s="88"/>
      <c r="M1051" s="88"/>
      <c r="N1051" s="88"/>
      <c r="O1051" s="89"/>
      <c r="P1051" s="87"/>
      <c r="Q1051" s="87"/>
      <c r="R1051" s="87"/>
      <c r="S1051" s="87"/>
      <c r="T1051" s="88"/>
      <c r="U1051" s="88"/>
      <c r="V1051" s="88"/>
      <c r="W1051" s="89"/>
    </row>
    <row r="1052" spans="1:23" x14ac:dyDescent="0.2">
      <c r="A1052" s="101"/>
      <c r="B1052" s="27"/>
      <c r="C1052" s="28"/>
      <c r="D1052" s="102"/>
      <c r="E1052" s="102"/>
      <c r="F1052" s="74">
        <f t="shared" ref="F1052:F1061" si="902">C1052*D1052</f>
        <v>0</v>
      </c>
      <c r="G1052" s="74">
        <f t="shared" ref="G1052:G1061" si="903">C1052*E1052</f>
        <v>0</v>
      </c>
      <c r="H1052" s="74">
        <f t="shared" ref="H1052:H1061" si="904">F1052*$H$12</f>
        <v>0</v>
      </c>
      <c r="I1052" s="74">
        <f t="shared" ref="I1052:I1061" si="905">F1052*$I$12</f>
        <v>0</v>
      </c>
      <c r="J1052" s="74">
        <f t="shared" ref="J1052:J1061" si="906">F1052*$J$12</f>
        <v>0</v>
      </c>
      <c r="K1052" s="94">
        <f t="shared" ref="K1052:K1061" si="907">F1052*$K$12</f>
        <v>0</v>
      </c>
      <c r="L1052" s="95">
        <f t="shared" ref="L1052:L1061" si="908">F1052-H1052</f>
        <v>0</v>
      </c>
      <c r="M1052" s="95">
        <f t="shared" ref="M1052:M1061" si="909">F1052-I1052</f>
        <v>0</v>
      </c>
      <c r="N1052" s="95">
        <f t="shared" ref="N1052:N1061" si="910">F1052-J1052</f>
        <v>0</v>
      </c>
      <c r="O1052" s="76">
        <f t="shared" ref="O1052:O1061" si="911">F1052-K1052</f>
        <v>0</v>
      </c>
      <c r="P1052" s="74">
        <f t="shared" ref="P1052:P1061" si="912">G1052*$P$12</f>
        <v>0</v>
      </c>
      <c r="Q1052" s="74">
        <f t="shared" ref="Q1052:Q1061" si="913">G1052*$Q$12</f>
        <v>0</v>
      </c>
      <c r="R1052" s="74">
        <f t="shared" ref="R1052:R1061" si="914">G1052*$R$12</f>
        <v>0</v>
      </c>
      <c r="S1052" s="94">
        <f t="shared" ref="S1052:S1061" si="915">G1052*$S$12</f>
        <v>0</v>
      </c>
      <c r="T1052" s="95">
        <f t="shared" ref="T1052:T1061" si="916">G1052-P1052</f>
        <v>0</v>
      </c>
      <c r="U1052" s="95">
        <f t="shared" ref="U1052:U1061" si="917">G1052-Q1052</f>
        <v>0</v>
      </c>
      <c r="V1052" s="95">
        <f t="shared" ref="V1052:V1061" si="918">G1052-R1052</f>
        <v>0</v>
      </c>
      <c r="W1052" s="76">
        <f t="shared" ref="W1052:W1061" si="919">G1052-S1052</f>
        <v>0</v>
      </c>
    </row>
    <row r="1053" spans="1:23" x14ac:dyDescent="0.2">
      <c r="A1053" s="101"/>
      <c r="B1053" s="27"/>
      <c r="C1053" s="28"/>
      <c r="D1053" s="102"/>
      <c r="E1053" s="102"/>
      <c r="F1053" s="74">
        <f t="shared" si="902"/>
        <v>0</v>
      </c>
      <c r="G1053" s="74">
        <f t="shared" si="903"/>
        <v>0</v>
      </c>
      <c r="H1053" s="74">
        <f t="shared" si="904"/>
        <v>0</v>
      </c>
      <c r="I1053" s="74">
        <f t="shared" si="905"/>
        <v>0</v>
      </c>
      <c r="J1053" s="74">
        <f t="shared" si="906"/>
        <v>0</v>
      </c>
      <c r="K1053" s="94">
        <f t="shared" si="907"/>
        <v>0</v>
      </c>
      <c r="L1053" s="95">
        <f t="shared" si="908"/>
        <v>0</v>
      </c>
      <c r="M1053" s="95">
        <f t="shared" si="909"/>
        <v>0</v>
      </c>
      <c r="N1053" s="95">
        <f t="shared" si="910"/>
        <v>0</v>
      </c>
      <c r="O1053" s="76">
        <f t="shared" si="911"/>
        <v>0</v>
      </c>
      <c r="P1053" s="74">
        <f t="shared" si="912"/>
        <v>0</v>
      </c>
      <c r="Q1053" s="74">
        <f t="shared" si="913"/>
        <v>0</v>
      </c>
      <c r="R1053" s="74">
        <f t="shared" si="914"/>
        <v>0</v>
      </c>
      <c r="S1053" s="94">
        <f t="shared" si="915"/>
        <v>0</v>
      </c>
      <c r="T1053" s="95">
        <f t="shared" si="916"/>
        <v>0</v>
      </c>
      <c r="U1053" s="95">
        <f t="shared" si="917"/>
        <v>0</v>
      </c>
      <c r="V1053" s="95">
        <f t="shared" si="918"/>
        <v>0</v>
      </c>
      <c r="W1053" s="76">
        <f t="shared" si="919"/>
        <v>0</v>
      </c>
    </row>
    <row r="1054" spans="1:23" x14ac:dyDescent="0.2">
      <c r="A1054" s="101"/>
      <c r="B1054" s="27"/>
      <c r="C1054" s="28"/>
      <c r="D1054" s="102"/>
      <c r="E1054" s="102"/>
      <c r="F1054" s="74">
        <f t="shared" si="902"/>
        <v>0</v>
      </c>
      <c r="G1054" s="74">
        <f t="shared" si="903"/>
        <v>0</v>
      </c>
      <c r="H1054" s="74">
        <f t="shared" si="904"/>
        <v>0</v>
      </c>
      <c r="I1054" s="74">
        <f t="shared" si="905"/>
        <v>0</v>
      </c>
      <c r="J1054" s="74">
        <f t="shared" si="906"/>
        <v>0</v>
      </c>
      <c r="K1054" s="94">
        <f t="shared" si="907"/>
        <v>0</v>
      </c>
      <c r="L1054" s="95">
        <f t="shared" si="908"/>
        <v>0</v>
      </c>
      <c r="M1054" s="95">
        <f t="shared" si="909"/>
        <v>0</v>
      </c>
      <c r="N1054" s="95">
        <f t="shared" si="910"/>
        <v>0</v>
      </c>
      <c r="O1054" s="76">
        <f t="shared" si="911"/>
        <v>0</v>
      </c>
      <c r="P1054" s="74">
        <f t="shared" si="912"/>
        <v>0</v>
      </c>
      <c r="Q1054" s="74">
        <f t="shared" si="913"/>
        <v>0</v>
      </c>
      <c r="R1054" s="74">
        <f t="shared" si="914"/>
        <v>0</v>
      </c>
      <c r="S1054" s="94">
        <f t="shared" si="915"/>
        <v>0</v>
      </c>
      <c r="T1054" s="95">
        <f t="shared" si="916"/>
        <v>0</v>
      </c>
      <c r="U1054" s="95">
        <f t="shared" si="917"/>
        <v>0</v>
      </c>
      <c r="V1054" s="95">
        <f t="shared" si="918"/>
        <v>0</v>
      </c>
      <c r="W1054" s="76">
        <f t="shared" si="919"/>
        <v>0</v>
      </c>
    </row>
    <row r="1055" spans="1:23" x14ac:dyDescent="0.2">
      <c r="A1055" s="101"/>
      <c r="B1055" s="27"/>
      <c r="C1055" s="28"/>
      <c r="D1055" s="102"/>
      <c r="E1055" s="102"/>
      <c r="F1055" s="74">
        <f t="shared" si="902"/>
        <v>0</v>
      </c>
      <c r="G1055" s="74">
        <f t="shared" si="903"/>
        <v>0</v>
      </c>
      <c r="H1055" s="74">
        <f t="shared" si="904"/>
        <v>0</v>
      </c>
      <c r="I1055" s="74">
        <f t="shared" si="905"/>
        <v>0</v>
      </c>
      <c r="J1055" s="74">
        <f t="shared" si="906"/>
        <v>0</v>
      </c>
      <c r="K1055" s="94">
        <f t="shared" si="907"/>
        <v>0</v>
      </c>
      <c r="L1055" s="95">
        <f t="shared" si="908"/>
        <v>0</v>
      </c>
      <c r="M1055" s="95">
        <f t="shared" si="909"/>
        <v>0</v>
      </c>
      <c r="N1055" s="95">
        <f t="shared" si="910"/>
        <v>0</v>
      </c>
      <c r="O1055" s="76">
        <f t="shared" si="911"/>
        <v>0</v>
      </c>
      <c r="P1055" s="74">
        <f t="shared" si="912"/>
        <v>0</v>
      </c>
      <c r="Q1055" s="74">
        <f t="shared" si="913"/>
        <v>0</v>
      </c>
      <c r="R1055" s="74">
        <f t="shared" si="914"/>
        <v>0</v>
      </c>
      <c r="S1055" s="94">
        <f t="shared" si="915"/>
        <v>0</v>
      </c>
      <c r="T1055" s="95">
        <f t="shared" si="916"/>
        <v>0</v>
      </c>
      <c r="U1055" s="95">
        <f t="shared" si="917"/>
        <v>0</v>
      </c>
      <c r="V1055" s="95">
        <f t="shared" si="918"/>
        <v>0</v>
      </c>
      <c r="W1055" s="76">
        <f t="shared" si="919"/>
        <v>0</v>
      </c>
    </row>
    <row r="1056" spans="1:23" x14ac:dyDescent="0.2">
      <c r="A1056" s="101"/>
      <c r="B1056" s="27"/>
      <c r="C1056" s="28"/>
      <c r="D1056" s="102"/>
      <c r="E1056" s="102"/>
      <c r="F1056" s="74">
        <f t="shared" si="902"/>
        <v>0</v>
      </c>
      <c r="G1056" s="74">
        <f t="shared" si="903"/>
        <v>0</v>
      </c>
      <c r="H1056" s="74">
        <f t="shared" si="904"/>
        <v>0</v>
      </c>
      <c r="I1056" s="74">
        <f t="shared" si="905"/>
        <v>0</v>
      </c>
      <c r="J1056" s="74">
        <f t="shared" si="906"/>
        <v>0</v>
      </c>
      <c r="K1056" s="94">
        <f t="shared" si="907"/>
        <v>0</v>
      </c>
      <c r="L1056" s="95">
        <f t="shared" si="908"/>
        <v>0</v>
      </c>
      <c r="M1056" s="95">
        <f t="shared" si="909"/>
        <v>0</v>
      </c>
      <c r="N1056" s="95">
        <f t="shared" si="910"/>
        <v>0</v>
      </c>
      <c r="O1056" s="76">
        <f t="shared" si="911"/>
        <v>0</v>
      </c>
      <c r="P1056" s="74">
        <f t="shared" si="912"/>
        <v>0</v>
      </c>
      <c r="Q1056" s="74">
        <f t="shared" si="913"/>
        <v>0</v>
      </c>
      <c r="R1056" s="74">
        <f t="shared" si="914"/>
        <v>0</v>
      </c>
      <c r="S1056" s="94">
        <f t="shared" si="915"/>
        <v>0</v>
      </c>
      <c r="T1056" s="95">
        <f t="shared" si="916"/>
        <v>0</v>
      </c>
      <c r="U1056" s="95">
        <f t="shared" si="917"/>
        <v>0</v>
      </c>
      <c r="V1056" s="95">
        <f t="shared" si="918"/>
        <v>0</v>
      </c>
      <c r="W1056" s="76">
        <f t="shared" si="919"/>
        <v>0</v>
      </c>
    </row>
    <row r="1057" spans="1:23" x14ac:dyDescent="0.2">
      <c r="A1057" s="101"/>
      <c r="B1057" s="27"/>
      <c r="C1057" s="28"/>
      <c r="D1057" s="102"/>
      <c r="E1057" s="102"/>
      <c r="F1057" s="74">
        <f t="shared" si="902"/>
        <v>0</v>
      </c>
      <c r="G1057" s="74">
        <f t="shared" si="903"/>
        <v>0</v>
      </c>
      <c r="H1057" s="74">
        <f t="shared" si="904"/>
        <v>0</v>
      </c>
      <c r="I1057" s="74">
        <f t="shared" si="905"/>
        <v>0</v>
      </c>
      <c r="J1057" s="74">
        <f t="shared" si="906"/>
        <v>0</v>
      </c>
      <c r="K1057" s="94">
        <f t="shared" si="907"/>
        <v>0</v>
      </c>
      <c r="L1057" s="95">
        <f t="shared" si="908"/>
        <v>0</v>
      </c>
      <c r="M1057" s="95">
        <f t="shared" si="909"/>
        <v>0</v>
      </c>
      <c r="N1057" s="95">
        <f t="shared" si="910"/>
        <v>0</v>
      </c>
      <c r="O1057" s="76">
        <f t="shared" si="911"/>
        <v>0</v>
      </c>
      <c r="P1057" s="74">
        <f t="shared" si="912"/>
        <v>0</v>
      </c>
      <c r="Q1057" s="74">
        <f t="shared" si="913"/>
        <v>0</v>
      </c>
      <c r="R1057" s="74">
        <f t="shared" si="914"/>
        <v>0</v>
      </c>
      <c r="S1057" s="94">
        <f t="shared" si="915"/>
        <v>0</v>
      </c>
      <c r="T1057" s="95">
        <f t="shared" si="916"/>
        <v>0</v>
      </c>
      <c r="U1057" s="95">
        <f t="shared" si="917"/>
        <v>0</v>
      </c>
      <c r="V1057" s="95">
        <f t="shared" si="918"/>
        <v>0</v>
      </c>
      <c r="W1057" s="76">
        <f t="shared" si="919"/>
        <v>0</v>
      </c>
    </row>
    <row r="1058" spans="1:23" x14ac:dyDescent="0.2">
      <c r="A1058" s="101"/>
      <c r="B1058" s="27"/>
      <c r="C1058" s="28"/>
      <c r="D1058" s="102"/>
      <c r="E1058" s="102"/>
      <c r="F1058" s="74">
        <f t="shared" si="902"/>
        <v>0</v>
      </c>
      <c r="G1058" s="74">
        <f t="shared" si="903"/>
        <v>0</v>
      </c>
      <c r="H1058" s="74">
        <f t="shared" si="904"/>
        <v>0</v>
      </c>
      <c r="I1058" s="74">
        <f t="shared" si="905"/>
        <v>0</v>
      </c>
      <c r="J1058" s="74">
        <f t="shared" si="906"/>
        <v>0</v>
      </c>
      <c r="K1058" s="94">
        <f t="shared" si="907"/>
        <v>0</v>
      </c>
      <c r="L1058" s="95">
        <f t="shared" si="908"/>
        <v>0</v>
      </c>
      <c r="M1058" s="95">
        <f t="shared" si="909"/>
        <v>0</v>
      </c>
      <c r="N1058" s="95">
        <f t="shared" si="910"/>
        <v>0</v>
      </c>
      <c r="O1058" s="76">
        <f t="shared" si="911"/>
        <v>0</v>
      </c>
      <c r="P1058" s="74">
        <f t="shared" si="912"/>
        <v>0</v>
      </c>
      <c r="Q1058" s="74">
        <f t="shared" si="913"/>
        <v>0</v>
      </c>
      <c r="R1058" s="74">
        <f t="shared" si="914"/>
        <v>0</v>
      </c>
      <c r="S1058" s="94">
        <f t="shared" si="915"/>
        <v>0</v>
      </c>
      <c r="T1058" s="95">
        <f t="shared" si="916"/>
        <v>0</v>
      </c>
      <c r="U1058" s="95">
        <f t="shared" si="917"/>
        <v>0</v>
      </c>
      <c r="V1058" s="95">
        <f t="shared" si="918"/>
        <v>0</v>
      </c>
      <c r="W1058" s="76">
        <f t="shared" si="919"/>
        <v>0</v>
      </c>
    </row>
    <row r="1059" spans="1:23" x14ac:dyDescent="0.2">
      <c r="A1059" s="101"/>
      <c r="B1059" s="27"/>
      <c r="C1059" s="28"/>
      <c r="D1059" s="102"/>
      <c r="E1059" s="102"/>
      <c r="F1059" s="74">
        <f t="shared" si="902"/>
        <v>0</v>
      </c>
      <c r="G1059" s="74">
        <f t="shared" si="903"/>
        <v>0</v>
      </c>
      <c r="H1059" s="74">
        <f t="shared" si="904"/>
        <v>0</v>
      </c>
      <c r="I1059" s="74">
        <f t="shared" si="905"/>
        <v>0</v>
      </c>
      <c r="J1059" s="74">
        <f t="shared" si="906"/>
        <v>0</v>
      </c>
      <c r="K1059" s="94">
        <f t="shared" si="907"/>
        <v>0</v>
      </c>
      <c r="L1059" s="95">
        <f t="shared" si="908"/>
        <v>0</v>
      </c>
      <c r="M1059" s="95">
        <f t="shared" si="909"/>
        <v>0</v>
      </c>
      <c r="N1059" s="95">
        <f t="shared" si="910"/>
        <v>0</v>
      </c>
      <c r="O1059" s="76">
        <f t="shared" si="911"/>
        <v>0</v>
      </c>
      <c r="P1059" s="74">
        <f t="shared" si="912"/>
        <v>0</v>
      </c>
      <c r="Q1059" s="74">
        <f t="shared" si="913"/>
        <v>0</v>
      </c>
      <c r="R1059" s="74">
        <f t="shared" si="914"/>
        <v>0</v>
      </c>
      <c r="S1059" s="94">
        <f t="shared" si="915"/>
        <v>0</v>
      </c>
      <c r="T1059" s="95">
        <f t="shared" si="916"/>
        <v>0</v>
      </c>
      <c r="U1059" s="95">
        <f t="shared" si="917"/>
        <v>0</v>
      </c>
      <c r="V1059" s="95">
        <f t="shared" si="918"/>
        <v>0</v>
      </c>
      <c r="W1059" s="76">
        <f t="shared" si="919"/>
        <v>0</v>
      </c>
    </row>
    <row r="1060" spans="1:23" x14ac:dyDescent="0.2">
      <c r="A1060" s="101"/>
      <c r="B1060" s="27"/>
      <c r="C1060" s="28"/>
      <c r="D1060" s="102"/>
      <c r="E1060" s="102"/>
      <c r="F1060" s="74">
        <f t="shared" si="902"/>
        <v>0</v>
      </c>
      <c r="G1060" s="74">
        <f t="shared" si="903"/>
        <v>0</v>
      </c>
      <c r="H1060" s="74">
        <f t="shared" si="904"/>
        <v>0</v>
      </c>
      <c r="I1060" s="74">
        <f t="shared" si="905"/>
        <v>0</v>
      </c>
      <c r="J1060" s="74">
        <f t="shared" si="906"/>
        <v>0</v>
      </c>
      <c r="K1060" s="94">
        <f t="shared" si="907"/>
        <v>0</v>
      </c>
      <c r="L1060" s="95">
        <f t="shared" si="908"/>
        <v>0</v>
      </c>
      <c r="M1060" s="95">
        <f t="shared" si="909"/>
        <v>0</v>
      </c>
      <c r="N1060" s="95">
        <f t="shared" si="910"/>
        <v>0</v>
      </c>
      <c r="O1060" s="76">
        <f t="shared" si="911"/>
        <v>0</v>
      </c>
      <c r="P1060" s="74">
        <f t="shared" si="912"/>
        <v>0</v>
      </c>
      <c r="Q1060" s="74">
        <f t="shared" si="913"/>
        <v>0</v>
      </c>
      <c r="R1060" s="74">
        <f t="shared" si="914"/>
        <v>0</v>
      </c>
      <c r="S1060" s="94">
        <f t="shared" si="915"/>
        <v>0</v>
      </c>
      <c r="T1060" s="95">
        <f t="shared" si="916"/>
        <v>0</v>
      </c>
      <c r="U1060" s="95">
        <f t="shared" si="917"/>
        <v>0</v>
      </c>
      <c r="V1060" s="95">
        <f t="shared" si="918"/>
        <v>0</v>
      </c>
      <c r="W1060" s="76">
        <f t="shared" si="919"/>
        <v>0</v>
      </c>
    </row>
    <row r="1061" spans="1:23" x14ac:dyDescent="0.2">
      <c r="A1061" s="101"/>
      <c r="B1061" s="27"/>
      <c r="C1061" s="28"/>
      <c r="D1061" s="102"/>
      <c r="E1061" s="102"/>
      <c r="F1061" s="74">
        <f t="shared" si="902"/>
        <v>0</v>
      </c>
      <c r="G1061" s="74">
        <f t="shared" si="903"/>
        <v>0</v>
      </c>
      <c r="H1061" s="74">
        <f t="shared" si="904"/>
        <v>0</v>
      </c>
      <c r="I1061" s="74">
        <f t="shared" si="905"/>
        <v>0</v>
      </c>
      <c r="J1061" s="74">
        <f t="shared" si="906"/>
        <v>0</v>
      </c>
      <c r="K1061" s="94">
        <f t="shared" si="907"/>
        <v>0</v>
      </c>
      <c r="L1061" s="95">
        <f t="shared" si="908"/>
        <v>0</v>
      </c>
      <c r="M1061" s="95">
        <f t="shared" si="909"/>
        <v>0</v>
      </c>
      <c r="N1061" s="95">
        <f t="shared" si="910"/>
        <v>0</v>
      </c>
      <c r="O1061" s="76">
        <f t="shared" si="911"/>
        <v>0</v>
      </c>
      <c r="P1061" s="74">
        <f t="shared" si="912"/>
        <v>0</v>
      </c>
      <c r="Q1061" s="74">
        <f t="shared" si="913"/>
        <v>0</v>
      </c>
      <c r="R1061" s="74">
        <f t="shared" si="914"/>
        <v>0</v>
      </c>
      <c r="S1061" s="94">
        <f t="shared" si="915"/>
        <v>0</v>
      </c>
      <c r="T1061" s="95">
        <f t="shared" si="916"/>
        <v>0</v>
      </c>
      <c r="U1061" s="95">
        <f t="shared" si="917"/>
        <v>0</v>
      </c>
      <c r="V1061" s="95">
        <f t="shared" si="918"/>
        <v>0</v>
      </c>
      <c r="W1061" s="76">
        <f t="shared" si="919"/>
        <v>0</v>
      </c>
    </row>
    <row r="1062" spans="1:23" x14ac:dyDescent="0.2">
      <c r="A1062" s="79" t="s">
        <v>119</v>
      </c>
      <c r="B1062" s="80"/>
      <c r="C1062" s="81"/>
      <c r="D1062" s="82"/>
      <c r="E1062" s="82"/>
      <c r="F1062" s="83">
        <f>SUM(F1052:F1061)</f>
        <v>0</v>
      </c>
      <c r="G1062" s="83">
        <f>SUM(G1052:G1061)</f>
        <v>0</v>
      </c>
      <c r="H1062" s="83">
        <f t="shared" ref="H1062:W1062" si="920">SUM(H1052:H1061)</f>
        <v>0</v>
      </c>
      <c r="I1062" s="83">
        <f t="shared" si="920"/>
        <v>0</v>
      </c>
      <c r="J1062" s="83">
        <f t="shared" si="920"/>
        <v>0</v>
      </c>
      <c r="K1062" s="83">
        <f t="shared" si="920"/>
        <v>0</v>
      </c>
      <c r="L1062" s="84">
        <f t="shared" si="920"/>
        <v>0</v>
      </c>
      <c r="M1062" s="84">
        <f t="shared" si="920"/>
        <v>0</v>
      </c>
      <c r="N1062" s="84">
        <f t="shared" si="920"/>
        <v>0</v>
      </c>
      <c r="O1062" s="85">
        <f t="shared" si="920"/>
        <v>0</v>
      </c>
      <c r="P1062" s="83">
        <f t="shared" si="920"/>
        <v>0</v>
      </c>
      <c r="Q1062" s="83">
        <f t="shared" si="920"/>
        <v>0</v>
      </c>
      <c r="R1062" s="83">
        <f t="shared" si="920"/>
        <v>0</v>
      </c>
      <c r="S1062" s="83">
        <f t="shared" si="920"/>
        <v>0</v>
      </c>
      <c r="T1062" s="84">
        <f t="shared" si="920"/>
        <v>0</v>
      </c>
      <c r="U1062" s="84">
        <f t="shared" si="920"/>
        <v>0</v>
      </c>
      <c r="V1062" s="84">
        <f t="shared" si="920"/>
        <v>0</v>
      </c>
      <c r="W1062" s="85">
        <f t="shared" si="920"/>
        <v>0</v>
      </c>
    </row>
    <row r="1063" spans="1:23" x14ac:dyDescent="0.2">
      <c r="A1063" s="100" t="s">
        <v>155</v>
      </c>
      <c r="B1063" s="25"/>
      <c r="C1063" s="26"/>
      <c r="D1063" s="86"/>
      <c r="E1063" s="86"/>
      <c r="F1063" s="87"/>
      <c r="G1063" s="87"/>
      <c r="H1063" s="87"/>
      <c r="I1063" s="87"/>
      <c r="J1063" s="87"/>
      <c r="K1063" s="87"/>
      <c r="L1063" s="88"/>
      <c r="M1063" s="88"/>
      <c r="N1063" s="88"/>
      <c r="O1063" s="89"/>
      <c r="P1063" s="87"/>
      <c r="Q1063" s="87"/>
      <c r="R1063" s="87"/>
      <c r="S1063" s="87"/>
      <c r="T1063" s="88"/>
      <c r="U1063" s="88"/>
      <c r="V1063" s="88"/>
      <c r="W1063" s="89"/>
    </row>
    <row r="1064" spans="1:23" x14ac:dyDescent="0.2">
      <c r="A1064" s="101"/>
      <c r="B1064" s="27"/>
      <c r="C1064" s="28"/>
      <c r="D1064" s="102"/>
      <c r="E1064" s="102"/>
      <c r="F1064" s="74">
        <f t="shared" ref="F1064:F1073" si="921">C1064*D1064</f>
        <v>0</v>
      </c>
      <c r="G1064" s="74">
        <f t="shared" ref="G1064:G1073" si="922">C1064*E1064</f>
        <v>0</v>
      </c>
      <c r="H1064" s="74">
        <f t="shared" ref="H1064:H1073" si="923">F1064*$H$12</f>
        <v>0</v>
      </c>
      <c r="I1064" s="74">
        <f t="shared" ref="I1064:I1073" si="924">F1064*$I$12</f>
        <v>0</v>
      </c>
      <c r="J1064" s="74">
        <f t="shared" ref="J1064:J1073" si="925">F1064*$J$12</f>
        <v>0</v>
      </c>
      <c r="K1064" s="94">
        <f t="shared" ref="K1064:K1073" si="926">F1064*$K$12</f>
        <v>0</v>
      </c>
      <c r="L1064" s="95">
        <f t="shared" ref="L1064:L1073" si="927">F1064-H1064</f>
        <v>0</v>
      </c>
      <c r="M1064" s="95">
        <f t="shared" ref="M1064:M1073" si="928">F1064-I1064</f>
        <v>0</v>
      </c>
      <c r="N1064" s="95">
        <f t="shared" ref="N1064:N1073" si="929">F1064-J1064</f>
        <v>0</v>
      </c>
      <c r="O1064" s="76">
        <f t="shared" ref="O1064:O1073" si="930">F1064-K1064</f>
        <v>0</v>
      </c>
      <c r="P1064" s="74">
        <f t="shared" ref="P1064:P1073" si="931">G1064*$P$12</f>
        <v>0</v>
      </c>
      <c r="Q1064" s="74">
        <f t="shared" ref="Q1064:Q1073" si="932">G1064*$Q$12</f>
        <v>0</v>
      </c>
      <c r="R1064" s="74">
        <f t="shared" ref="R1064:R1073" si="933">G1064*$R$12</f>
        <v>0</v>
      </c>
      <c r="S1064" s="94">
        <f t="shared" ref="S1064:S1073" si="934">G1064*$S$12</f>
        <v>0</v>
      </c>
      <c r="T1064" s="95">
        <f t="shared" ref="T1064:T1073" si="935">G1064-P1064</f>
        <v>0</v>
      </c>
      <c r="U1064" s="95">
        <f t="shared" ref="U1064:U1073" si="936">G1064-Q1064</f>
        <v>0</v>
      </c>
      <c r="V1064" s="95">
        <f t="shared" ref="V1064:V1073" si="937">G1064-R1064</f>
        <v>0</v>
      </c>
      <c r="W1064" s="76">
        <f t="shared" ref="W1064:W1073" si="938">G1064-S1064</f>
        <v>0</v>
      </c>
    </row>
    <row r="1065" spans="1:23" x14ac:dyDescent="0.2">
      <c r="A1065" s="101"/>
      <c r="B1065" s="27"/>
      <c r="C1065" s="28"/>
      <c r="D1065" s="102"/>
      <c r="E1065" s="102"/>
      <c r="F1065" s="74">
        <f t="shared" si="921"/>
        <v>0</v>
      </c>
      <c r="G1065" s="74">
        <f t="shared" si="922"/>
        <v>0</v>
      </c>
      <c r="H1065" s="74">
        <f t="shared" si="923"/>
        <v>0</v>
      </c>
      <c r="I1065" s="74">
        <f t="shared" si="924"/>
        <v>0</v>
      </c>
      <c r="J1065" s="74">
        <f t="shared" si="925"/>
        <v>0</v>
      </c>
      <c r="K1065" s="94">
        <f t="shared" si="926"/>
        <v>0</v>
      </c>
      <c r="L1065" s="95">
        <f t="shared" si="927"/>
        <v>0</v>
      </c>
      <c r="M1065" s="95">
        <f t="shared" si="928"/>
        <v>0</v>
      </c>
      <c r="N1065" s="95">
        <f t="shared" si="929"/>
        <v>0</v>
      </c>
      <c r="O1065" s="76">
        <f t="shared" si="930"/>
        <v>0</v>
      </c>
      <c r="P1065" s="74">
        <f t="shared" si="931"/>
        <v>0</v>
      </c>
      <c r="Q1065" s="74">
        <f t="shared" si="932"/>
        <v>0</v>
      </c>
      <c r="R1065" s="74">
        <f t="shared" si="933"/>
        <v>0</v>
      </c>
      <c r="S1065" s="94">
        <f t="shared" si="934"/>
        <v>0</v>
      </c>
      <c r="T1065" s="95">
        <f t="shared" si="935"/>
        <v>0</v>
      </c>
      <c r="U1065" s="95">
        <f t="shared" si="936"/>
        <v>0</v>
      </c>
      <c r="V1065" s="95">
        <f t="shared" si="937"/>
        <v>0</v>
      </c>
      <c r="W1065" s="76">
        <f t="shared" si="938"/>
        <v>0</v>
      </c>
    </row>
    <row r="1066" spans="1:23" x14ac:dyDescent="0.2">
      <c r="A1066" s="101"/>
      <c r="B1066" s="27"/>
      <c r="C1066" s="28"/>
      <c r="D1066" s="102"/>
      <c r="E1066" s="102"/>
      <c r="F1066" s="74">
        <f t="shared" si="921"/>
        <v>0</v>
      </c>
      <c r="G1066" s="74">
        <f t="shared" si="922"/>
        <v>0</v>
      </c>
      <c r="H1066" s="74">
        <f t="shared" si="923"/>
        <v>0</v>
      </c>
      <c r="I1066" s="74">
        <f t="shared" si="924"/>
        <v>0</v>
      </c>
      <c r="J1066" s="74">
        <f t="shared" si="925"/>
        <v>0</v>
      </c>
      <c r="K1066" s="94">
        <f t="shared" si="926"/>
        <v>0</v>
      </c>
      <c r="L1066" s="95">
        <f t="shared" si="927"/>
        <v>0</v>
      </c>
      <c r="M1066" s="95">
        <f t="shared" si="928"/>
        <v>0</v>
      </c>
      <c r="N1066" s="95">
        <f t="shared" si="929"/>
        <v>0</v>
      </c>
      <c r="O1066" s="76">
        <f t="shared" si="930"/>
        <v>0</v>
      </c>
      <c r="P1066" s="74">
        <f t="shared" si="931"/>
        <v>0</v>
      </c>
      <c r="Q1066" s="74">
        <f t="shared" si="932"/>
        <v>0</v>
      </c>
      <c r="R1066" s="74">
        <f t="shared" si="933"/>
        <v>0</v>
      </c>
      <c r="S1066" s="94">
        <f t="shared" si="934"/>
        <v>0</v>
      </c>
      <c r="T1066" s="95">
        <f t="shared" si="935"/>
        <v>0</v>
      </c>
      <c r="U1066" s="95">
        <f t="shared" si="936"/>
        <v>0</v>
      </c>
      <c r="V1066" s="95">
        <f t="shared" si="937"/>
        <v>0</v>
      </c>
      <c r="W1066" s="76">
        <f t="shared" si="938"/>
        <v>0</v>
      </c>
    </row>
    <row r="1067" spans="1:23" x14ac:dyDescent="0.2">
      <c r="A1067" s="101"/>
      <c r="B1067" s="27"/>
      <c r="C1067" s="28"/>
      <c r="D1067" s="102"/>
      <c r="E1067" s="102"/>
      <c r="F1067" s="74">
        <f t="shared" si="921"/>
        <v>0</v>
      </c>
      <c r="G1067" s="74">
        <f t="shared" si="922"/>
        <v>0</v>
      </c>
      <c r="H1067" s="74">
        <f t="shared" si="923"/>
        <v>0</v>
      </c>
      <c r="I1067" s="74">
        <f t="shared" si="924"/>
        <v>0</v>
      </c>
      <c r="J1067" s="74">
        <f t="shared" si="925"/>
        <v>0</v>
      </c>
      <c r="K1067" s="94">
        <f t="shared" si="926"/>
        <v>0</v>
      </c>
      <c r="L1067" s="95">
        <f t="shared" si="927"/>
        <v>0</v>
      </c>
      <c r="M1067" s="95">
        <f t="shared" si="928"/>
        <v>0</v>
      </c>
      <c r="N1067" s="95">
        <f t="shared" si="929"/>
        <v>0</v>
      </c>
      <c r="O1067" s="76">
        <f t="shared" si="930"/>
        <v>0</v>
      </c>
      <c r="P1067" s="74">
        <f t="shared" si="931"/>
        <v>0</v>
      </c>
      <c r="Q1067" s="74">
        <f t="shared" si="932"/>
        <v>0</v>
      </c>
      <c r="R1067" s="74">
        <f t="shared" si="933"/>
        <v>0</v>
      </c>
      <c r="S1067" s="94">
        <f t="shared" si="934"/>
        <v>0</v>
      </c>
      <c r="T1067" s="95">
        <f t="shared" si="935"/>
        <v>0</v>
      </c>
      <c r="U1067" s="95">
        <f t="shared" si="936"/>
        <v>0</v>
      </c>
      <c r="V1067" s="95">
        <f t="shared" si="937"/>
        <v>0</v>
      </c>
      <c r="W1067" s="76">
        <f t="shared" si="938"/>
        <v>0</v>
      </c>
    </row>
    <row r="1068" spans="1:23" x14ac:dyDescent="0.2">
      <c r="A1068" s="101"/>
      <c r="B1068" s="27"/>
      <c r="C1068" s="28"/>
      <c r="D1068" s="102"/>
      <c r="E1068" s="102"/>
      <c r="F1068" s="74">
        <f t="shared" si="921"/>
        <v>0</v>
      </c>
      <c r="G1068" s="74">
        <f t="shared" si="922"/>
        <v>0</v>
      </c>
      <c r="H1068" s="74">
        <f t="shared" si="923"/>
        <v>0</v>
      </c>
      <c r="I1068" s="74">
        <f t="shared" si="924"/>
        <v>0</v>
      </c>
      <c r="J1068" s="74">
        <f t="shared" si="925"/>
        <v>0</v>
      </c>
      <c r="K1068" s="94">
        <f t="shared" si="926"/>
        <v>0</v>
      </c>
      <c r="L1068" s="95">
        <f t="shared" si="927"/>
        <v>0</v>
      </c>
      <c r="M1068" s="95">
        <f t="shared" si="928"/>
        <v>0</v>
      </c>
      <c r="N1068" s="95">
        <f t="shared" si="929"/>
        <v>0</v>
      </c>
      <c r="O1068" s="76">
        <f t="shared" si="930"/>
        <v>0</v>
      </c>
      <c r="P1068" s="74">
        <f t="shared" si="931"/>
        <v>0</v>
      </c>
      <c r="Q1068" s="74">
        <f t="shared" si="932"/>
        <v>0</v>
      </c>
      <c r="R1068" s="74">
        <f t="shared" si="933"/>
        <v>0</v>
      </c>
      <c r="S1068" s="94">
        <f t="shared" si="934"/>
        <v>0</v>
      </c>
      <c r="T1068" s="95">
        <f t="shared" si="935"/>
        <v>0</v>
      </c>
      <c r="U1068" s="95">
        <f t="shared" si="936"/>
        <v>0</v>
      </c>
      <c r="V1068" s="95">
        <f t="shared" si="937"/>
        <v>0</v>
      </c>
      <c r="W1068" s="76">
        <f t="shared" si="938"/>
        <v>0</v>
      </c>
    </row>
    <row r="1069" spans="1:23" x14ac:dyDescent="0.2">
      <c r="A1069" s="101"/>
      <c r="B1069" s="27"/>
      <c r="C1069" s="28"/>
      <c r="D1069" s="102"/>
      <c r="E1069" s="102"/>
      <c r="F1069" s="74">
        <f t="shared" si="921"/>
        <v>0</v>
      </c>
      <c r="G1069" s="74">
        <f t="shared" si="922"/>
        <v>0</v>
      </c>
      <c r="H1069" s="74">
        <f t="shared" si="923"/>
        <v>0</v>
      </c>
      <c r="I1069" s="74">
        <f t="shared" si="924"/>
        <v>0</v>
      </c>
      <c r="J1069" s="74">
        <f t="shared" si="925"/>
        <v>0</v>
      </c>
      <c r="K1069" s="94">
        <f t="shared" si="926"/>
        <v>0</v>
      </c>
      <c r="L1069" s="95">
        <f t="shared" si="927"/>
        <v>0</v>
      </c>
      <c r="M1069" s="95">
        <f t="shared" si="928"/>
        <v>0</v>
      </c>
      <c r="N1069" s="95">
        <f t="shared" si="929"/>
        <v>0</v>
      </c>
      <c r="O1069" s="76">
        <f t="shared" si="930"/>
        <v>0</v>
      </c>
      <c r="P1069" s="74">
        <f t="shared" si="931"/>
        <v>0</v>
      </c>
      <c r="Q1069" s="74">
        <f t="shared" si="932"/>
        <v>0</v>
      </c>
      <c r="R1069" s="74">
        <f t="shared" si="933"/>
        <v>0</v>
      </c>
      <c r="S1069" s="94">
        <f t="shared" si="934"/>
        <v>0</v>
      </c>
      <c r="T1069" s="95">
        <f t="shared" si="935"/>
        <v>0</v>
      </c>
      <c r="U1069" s="95">
        <f t="shared" si="936"/>
        <v>0</v>
      </c>
      <c r="V1069" s="95">
        <f t="shared" si="937"/>
        <v>0</v>
      </c>
      <c r="W1069" s="76">
        <f t="shared" si="938"/>
        <v>0</v>
      </c>
    </row>
    <row r="1070" spans="1:23" x14ac:dyDescent="0.2">
      <c r="A1070" s="101"/>
      <c r="B1070" s="27"/>
      <c r="C1070" s="28"/>
      <c r="D1070" s="102"/>
      <c r="E1070" s="102"/>
      <c r="F1070" s="74">
        <f t="shared" si="921"/>
        <v>0</v>
      </c>
      <c r="G1070" s="74">
        <f t="shared" si="922"/>
        <v>0</v>
      </c>
      <c r="H1070" s="74">
        <f t="shared" si="923"/>
        <v>0</v>
      </c>
      <c r="I1070" s="74">
        <f t="shared" si="924"/>
        <v>0</v>
      </c>
      <c r="J1070" s="74">
        <f t="shared" si="925"/>
        <v>0</v>
      </c>
      <c r="K1070" s="94">
        <f t="shared" si="926"/>
        <v>0</v>
      </c>
      <c r="L1070" s="95">
        <f t="shared" si="927"/>
        <v>0</v>
      </c>
      <c r="M1070" s="95">
        <f t="shared" si="928"/>
        <v>0</v>
      </c>
      <c r="N1070" s="95">
        <f t="shared" si="929"/>
        <v>0</v>
      </c>
      <c r="O1070" s="76">
        <f t="shared" si="930"/>
        <v>0</v>
      </c>
      <c r="P1070" s="74">
        <f t="shared" si="931"/>
        <v>0</v>
      </c>
      <c r="Q1070" s="74">
        <f t="shared" si="932"/>
        <v>0</v>
      </c>
      <c r="R1070" s="74">
        <f t="shared" si="933"/>
        <v>0</v>
      </c>
      <c r="S1070" s="94">
        <f t="shared" si="934"/>
        <v>0</v>
      </c>
      <c r="T1070" s="95">
        <f t="shared" si="935"/>
        <v>0</v>
      </c>
      <c r="U1070" s="95">
        <f t="shared" si="936"/>
        <v>0</v>
      </c>
      <c r="V1070" s="95">
        <f t="shared" si="937"/>
        <v>0</v>
      </c>
      <c r="W1070" s="76">
        <f t="shared" si="938"/>
        <v>0</v>
      </c>
    </row>
    <row r="1071" spans="1:23" x14ac:dyDescent="0.2">
      <c r="A1071" s="101"/>
      <c r="B1071" s="27"/>
      <c r="C1071" s="28"/>
      <c r="D1071" s="102"/>
      <c r="E1071" s="102"/>
      <c r="F1071" s="74">
        <f t="shared" si="921"/>
        <v>0</v>
      </c>
      <c r="G1071" s="74">
        <f t="shared" si="922"/>
        <v>0</v>
      </c>
      <c r="H1071" s="74">
        <f t="shared" si="923"/>
        <v>0</v>
      </c>
      <c r="I1071" s="74">
        <f t="shared" si="924"/>
        <v>0</v>
      </c>
      <c r="J1071" s="74">
        <f t="shared" si="925"/>
        <v>0</v>
      </c>
      <c r="K1071" s="94">
        <f t="shared" si="926"/>
        <v>0</v>
      </c>
      <c r="L1071" s="95">
        <f t="shared" si="927"/>
        <v>0</v>
      </c>
      <c r="M1071" s="95">
        <f t="shared" si="928"/>
        <v>0</v>
      </c>
      <c r="N1071" s="95">
        <f t="shared" si="929"/>
        <v>0</v>
      </c>
      <c r="O1071" s="76">
        <f t="shared" si="930"/>
        <v>0</v>
      </c>
      <c r="P1071" s="74">
        <f t="shared" si="931"/>
        <v>0</v>
      </c>
      <c r="Q1071" s="74">
        <f t="shared" si="932"/>
        <v>0</v>
      </c>
      <c r="R1071" s="74">
        <f t="shared" si="933"/>
        <v>0</v>
      </c>
      <c r="S1071" s="94">
        <f t="shared" si="934"/>
        <v>0</v>
      </c>
      <c r="T1071" s="95">
        <f t="shared" si="935"/>
        <v>0</v>
      </c>
      <c r="U1071" s="95">
        <f t="shared" si="936"/>
        <v>0</v>
      </c>
      <c r="V1071" s="95">
        <f t="shared" si="937"/>
        <v>0</v>
      </c>
      <c r="W1071" s="76">
        <f t="shared" si="938"/>
        <v>0</v>
      </c>
    </row>
    <row r="1072" spans="1:23" x14ac:dyDescent="0.2">
      <c r="A1072" s="101"/>
      <c r="B1072" s="27"/>
      <c r="C1072" s="28"/>
      <c r="D1072" s="102"/>
      <c r="E1072" s="102"/>
      <c r="F1072" s="74">
        <f t="shared" si="921"/>
        <v>0</v>
      </c>
      <c r="G1072" s="74">
        <f t="shared" si="922"/>
        <v>0</v>
      </c>
      <c r="H1072" s="74">
        <f t="shared" si="923"/>
        <v>0</v>
      </c>
      <c r="I1072" s="74">
        <f t="shared" si="924"/>
        <v>0</v>
      </c>
      <c r="J1072" s="74">
        <f t="shared" si="925"/>
        <v>0</v>
      </c>
      <c r="K1072" s="94">
        <f t="shared" si="926"/>
        <v>0</v>
      </c>
      <c r="L1072" s="95">
        <f t="shared" si="927"/>
        <v>0</v>
      </c>
      <c r="M1072" s="95">
        <f t="shared" si="928"/>
        <v>0</v>
      </c>
      <c r="N1072" s="95">
        <f t="shared" si="929"/>
        <v>0</v>
      </c>
      <c r="O1072" s="76">
        <f t="shared" si="930"/>
        <v>0</v>
      </c>
      <c r="P1072" s="74">
        <f t="shared" si="931"/>
        <v>0</v>
      </c>
      <c r="Q1072" s="74">
        <f t="shared" si="932"/>
        <v>0</v>
      </c>
      <c r="R1072" s="74">
        <f t="shared" si="933"/>
        <v>0</v>
      </c>
      <c r="S1072" s="94">
        <f t="shared" si="934"/>
        <v>0</v>
      </c>
      <c r="T1072" s="95">
        <f t="shared" si="935"/>
        <v>0</v>
      </c>
      <c r="U1072" s="95">
        <f t="shared" si="936"/>
        <v>0</v>
      </c>
      <c r="V1072" s="95">
        <f t="shared" si="937"/>
        <v>0</v>
      </c>
      <c r="W1072" s="76">
        <f t="shared" si="938"/>
        <v>0</v>
      </c>
    </row>
    <row r="1073" spans="1:23" x14ac:dyDescent="0.2">
      <c r="A1073" s="101"/>
      <c r="B1073" s="27"/>
      <c r="C1073" s="28"/>
      <c r="D1073" s="102"/>
      <c r="E1073" s="102"/>
      <c r="F1073" s="74">
        <f t="shared" si="921"/>
        <v>0</v>
      </c>
      <c r="G1073" s="74">
        <f t="shared" si="922"/>
        <v>0</v>
      </c>
      <c r="H1073" s="74">
        <f t="shared" si="923"/>
        <v>0</v>
      </c>
      <c r="I1073" s="74">
        <f t="shared" si="924"/>
        <v>0</v>
      </c>
      <c r="J1073" s="74">
        <f t="shared" si="925"/>
        <v>0</v>
      </c>
      <c r="K1073" s="94">
        <f t="shared" si="926"/>
        <v>0</v>
      </c>
      <c r="L1073" s="95">
        <f t="shared" si="927"/>
        <v>0</v>
      </c>
      <c r="M1073" s="95">
        <f t="shared" si="928"/>
        <v>0</v>
      </c>
      <c r="N1073" s="95">
        <f t="shared" si="929"/>
        <v>0</v>
      </c>
      <c r="O1073" s="76">
        <f t="shared" si="930"/>
        <v>0</v>
      </c>
      <c r="P1073" s="74">
        <f t="shared" si="931"/>
        <v>0</v>
      </c>
      <c r="Q1073" s="74">
        <f t="shared" si="932"/>
        <v>0</v>
      </c>
      <c r="R1073" s="74">
        <f t="shared" si="933"/>
        <v>0</v>
      </c>
      <c r="S1073" s="94">
        <f t="shared" si="934"/>
        <v>0</v>
      </c>
      <c r="T1073" s="95">
        <f t="shared" si="935"/>
        <v>0</v>
      </c>
      <c r="U1073" s="95">
        <f t="shared" si="936"/>
        <v>0</v>
      </c>
      <c r="V1073" s="95">
        <f t="shared" si="937"/>
        <v>0</v>
      </c>
      <c r="W1073" s="76">
        <f t="shared" si="938"/>
        <v>0</v>
      </c>
    </row>
    <row r="1074" spans="1:23" x14ac:dyDescent="0.2">
      <c r="A1074" s="79" t="s">
        <v>33</v>
      </c>
      <c r="B1074" s="80"/>
      <c r="C1074" s="81"/>
      <c r="D1074" s="82"/>
      <c r="E1074" s="82"/>
      <c r="F1074" s="83">
        <f>SUM(F1064:F1073)</f>
        <v>0</v>
      </c>
      <c r="G1074" s="83">
        <f>SUM(G1064:G1073)</f>
        <v>0</v>
      </c>
      <c r="H1074" s="83">
        <f t="shared" ref="H1074:W1074" si="939">SUM(H1064:H1073)</f>
        <v>0</v>
      </c>
      <c r="I1074" s="83">
        <f t="shared" si="939"/>
        <v>0</v>
      </c>
      <c r="J1074" s="83">
        <f t="shared" si="939"/>
        <v>0</v>
      </c>
      <c r="K1074" s="83">
        <f t="shared" si="939"/>
        <v>0</v>
      </c>
      <c r="L1074" s="84">
        <f t="shared" si="939"/>
        <v>0</v>
      </c>
      <c r="M1074" s="84">
        <f t="shared" si="939"/>
        <v>0</v>
      </c>
      <c r="N1074" s="84">
        <f t="shared" si="939"/>
        <v>0</v>
      </c>
      <c r="O1074" s="85">
        <f t="shared" si="939"/>
        <v>0</v>
      </c>
      <c r="P1074" s="83">
        <f t="shared" si="939"/>
        <v>0</v>
      </c>
      <c r="Q1074" s="83">
        <f t="shared" si="939"/>
        <v>0</v>
      </c>
      <c r="R1074" s="83">
        <f t="shared" si="939"/>
        <v>0</v>
      </c>
      <c r="S1074" s="83">
        <f t="shared" si="939"/>
        <v>0</v>
      </c>
      <c r="T1074" s="84">
        <f t="shared" si="939"/>
        <v>0</v>
      </c>
      <c r="U1074" s="84">
        <f t="shared" si="939"/>
        <v>0</v>
      </c>
      <c r="V1074" s="84">
        <f t="shared" si="939"/>
        <v>0</v>
      </c>
      <c r="W1074" s="85">
        <f t="shared" si="939"/>
        <v>0</v>
      </c>
    </row>
    <row r="1075" spans="1:23" x14ac:dyDescent="0.2">
      <c r="A1075" s="100" t="s">
        <v>247</v>
      </c>
      <c r="B1075" s="25"/>
      <c r="C1075" s="26"/>
      <c r="D1075" s="86"/>
      <c r="E1075" s="86"/>
      <c r="F1075" s="106"/>
      <c r="G1075" s="106"/>
      <c r="H1075" s="106"/>
      <c r="I1075" s="106"/>
      <c r="J1075" s="106"/>
      <c r="K1075" s="106"/>
      <c r="L1075" s="107"/>
      <c r="M1075" s="107"/>
      <c r="N1075" s="107"/>
      <c r="O1075" s="108"/>
      <c r="P1075" s="106"/>
      <c r="Q1075" s="106"/>
      <c r="R1075" s="106"/>
      <c r="S1075" s="106"/>
      <c r="T1075" s="107"/>
      <c r="U1075" s="107"/>
      <c r="V1075" s="107"/>
      <c r="W1075" s="108"/>
    </row>
    <row r="1076" spans="1:23" x14ac:dyDescent="0.2">
      <c r="A1076" s="72"/>
      <c r="B1076" s="110"/>
      <c r="C1076" s="111"/>
      <c r="D1076" s="112"/>
      <c r="E1076" s="112"/>
      <c r="F1076" s="74">
        <f t="shared" ref="F1076:F1083" si="940">C1076*D1076</f>
        <v>0</v>
      </c>
      <c r="G1076" s="74">
        <f t="shared" ref="G1076:G1083" si="941">C1076*E1076</f>
        <v>0</v>
      </c>
      <c r="H1076" s="74">
        <f t="shared" ref="H1076:H1083" si="942">F1076*$H$12</f>
        <v>0</v>
      </c>
      <c r="I1076" s="74">
        <f t="shared" ref="I1076:I1083" si="943">F1076*$I$12</f>
        <v>0</v>
      </c>
      <c r="J1076" s="74">
        <f t="shared" ref="J1076:J1083" si="944">F1076*$J$12</f>
        <v>0</v>
      </c>
      <c r="K1076" s="94">
        <f t="shared" ref="K1076:K1083" si="945">F1076*$K$12</f>
        <v>0</v>
      </c>
      <c r="L1076" s="95">
        <f t="shared" ref="L1076:L1083" si="946">F1076-H1076</f>
        <v>0</v>
      </c>
      <c r="M1076" s="95">
        <f t="shared" ref="M1076:M1083" si="947">F1076-I1076</f>
        <v>0</v>
      </c>
      <c r="N1076" s="95">
        <f t="shared" ref="N1076:N1083" si="948">F1076-J1076</f>
        <v>0</v>
      </c>
      <c r="O1076" s="76">
        <f t="shared" ref="O1076:O1083" si="949">F1076-K1076</f>
        <v>0</v>
      </c>
      <c r="P1076" s="74">
        <f t="shared" ref="P1076:P1083" si="950">G1076*$P$12</f>
        <v>0</v>
      </c>
      <c r="Q1076" s="74">
        <f t="shared" ref="Q1076:Q1083" si="951">G1076*$Q$12</f>
        <v>0</v>
      </c>
      <c r="R1076" s="74">
        <f t="shared" ref="R1076:R1083" si="952">G1076*$R$12</f>
        <v>0</v>
      </c>
      <c r="S1076" s="94">
        <f t="shared" ref="S1076:S1083" si="953">G1076*$S$12</f>
        <v>0</v>
      </c>
      <c r="T1076" s="95">
        <f t="shared" ref="T1076:T1083" si="954">G1076-P1076</f>
        <v>0</v>
      </c>
      <c r="U1076" s="95">
        <f t="shared" ref="U1076:U1083" si="955">G1076-Q1076</f>
        <v>0</v>
      </c>
      <c r="V1076" s="95">
        <f t="shared" ref="V1076:V1083" si="956">G1076-R1076</f>
        <v>0</v>
      </c>
      <c r="W1076" s="76">
        <f t="shared" ref="W1076:W1083" si="957">G1076-S1076</f>
        <v>0</v>
      </c>
    </row>
    <row r="1077" spans="1:23" x14ac:dyDescent="0.2">
      <c r="A1077" s="72"/>
      <c r="B1077" s="110"/>
      <c r="C1077" s="111"/>
      <c r="D1077" s="112"/>
      <c r="E1077" s="112"/>
      <c r="F1077" s="74">
        <f t="shared" si="940"/>
        <v>0</v>
      </c>
      <c r="G1077" s="74">
        <f t="shared" si="941"/>
        <v>0</v>
      </c>
      <c r="H1077" s="74">
        <f t="shared" si="942"/>
        <v>0</v>
      </c>
      <c r="I1077" s="74">
        <f t="shared" si="943"/>
        <v>0</v>
      </c>
      <c r="J1077" s="74">
        <f t="shared" si="944"/>
        <v>0</v>
      </c>
      <c r="K1077" s="94">
        <f t="shared" si="945"/>
        <v>0</v>
      </c>
      <c r="L1077" s="95">
        <f t="shared" si="946"/>
        <v>0</v>
      </c>
      <c r="M1077" s="95">
        <f t="shared" si="947"/>
        <v>0</v>
      </c>
      <c r="N1077" s="95">
        <f t="shared" si="948"/>
        <v>0</v>
      </c>
      <c r="O1077" s="76">
        <f t="shared" si="949"/>
        <v>0</v>
      </c>
      <c r="P1077" s="74">
        <f t="shared" si="950"/>
        <v>0</v>
      </c>
      <c r="Q1077" s="74">
        <f t="shared" si="951"/>
        <v>0</v>
      </c>
      <c r="R1077" s="74">
        <f t="shared" si="952"/>
        <v>0</v>
      </c>
      <c r="S1077" s="94">
        <f t="shared" si="953"/>
        <v>0</v>
      </c>
      <c r="T1077" s="95">
        <f t="shared" si="954"/>
        <v>0</v>
      </c>
      <c r="U1077" s="95">
        <f t="shared" si="955"/>
        <v>0</v>
      </c>
      <c r="V1077" s="95">
        <f t="shared" si="956"/>
        <v>0</v>
      </c>
      <c r="W1077" s="76">
        <f t="shared" si="957"/>
        <v>0</v>
      </c>
    </row>
    <row r="1078" spans="1:23" x14ac:dyDescent="0.2">
      <c r="A1078" s="113"/>
      <c r="B1078" s="114"/>
      <c r="C1078" s="115"/>
      <c r="D1078" s="73"/>
      <c r="E1078" s="73"/>
      <c r="F1078" s="74">
        <f t="shared" si="940"/>
        <v>0</v>
      </c>
      <c r="G1078" s="74">
        <f t="shared" si="941"/>
        <v>0</v>
      </c>
      <c r="H1078" s="74">
        <f t="shared" si="942"/>
        <v>0</v>
      </c>
      <c r="I1078" s="74">
        <f t="shared" si="943"/>
        <v>0</v>
      </c>
      <c r="J1078" s="74">
        <f t="shared" si="944"/>
        <v>0</v>
      </c>
      <c r="K1078" s="94">
        <f t="shared" si="945"/>
        <v>0</v>
      </c>
      <c r="L1078" s="95">
        <f t="shared" si="946"/>
        <v>0</v>
      </c>
      <c r="M1078" s="95">
        <f t="shared" si="947"/>
        <v>0</v>
      </c>
      <c r="N1078" s="95">
        <f t="shared" si="948"/>
        <v>0</v>
      </c>
      <c r="O1078" s="76">
        <f t="shared" si="949"/>
        <v>0</v>
      </c>
      <c r="P1078" s="74">
        <f t="shared" si="950"/>
        <v>0</v>
      </c>
      <c r="Q1078" s="74">
        <f t="shared" si="951"/>
        <v>0</v>
      </c>
      <c r="R1078" s="74">
        <f t="shared" si="952"/>
        <v>0</v>
      </c>
      <c r="S1078" s="94">
        <f t="shared" si="953"/>
        <v>0</v>
      </c>
      <c r="T1078" s="95">
        <f t="shared" si="954"/>
        <v>0</v>
      </c>
      <c r="U1078" s="95">
        <f t="shared" si="955"/>
        <v>0</v>
      </c>
      <c r="V1078" s="95">
        <f t="shared" si="956"/>
        <v>0</v>
      </c>
      <c r="W1078" s="76">
        <f t="shared" si="957"/>
        <v>0</v>
      </c>
    </row>
    <row r="1079" spans="1:23" x14ac:dyDescent="0.2">
      <c r="A1079" s="72"/>
      <c r="B1079" s="110"/>
      <c r="C1079" s="111"/>
      <c r="D1079" s="112"/>
      <c r="E1079" s="112"/>
      <c r="F1079" s="74">
        <f t="shared" si="940"/>
        <v>0</v>
      </c>
      <c r="G1079" s="74">
        <f t="shared" si="941"/>
        <v>0</v>
      </c>
      <c r="H1079" s="74">
        <f t="shared" si="942"/>
        <v>0</v>
      </c>
      <c r="I1079" s="74">
        <f t="shared" si="943"/>
        <v>0</v>
      </c>
      <c r="J1079" s="74">
        <f t="shared" si="944"/>
        <v>0</v>
      </c>
      <c r="K1079" s="94">
        <f t="shared" si="945"/>
        <v>0</v>
      </c>
      <c r="L1079" s="95">
        <f t="shared" si="946"/>
        <v>0</v>
      </c>
      <c r="M1079" s="95">
        <f t="shared" si="947"/>
        <v>0</v>
      </c>
      <c r="N1079" s="95">
        <f t="shared" si="948"/>
        <v>0</v>
      </c>
      <c r="O1079" s="76">
        <f t="shared" si="949"/>
        <v>0</v>
      </c>
      <c r="P1079" s="74">
        <f t="shared" si="950"/>
        <v>0</v>
      </c>
      <c r="Q1079" s="74">
        <f t="shared" si="951"/>
        <v>0</v>
      </c>
      <c r="R1079" s="74">
        <f t="shared" si="952"/>
        <v>0</v>
      </c>
      <c r="S1079" s="94">
        <f t="shared" si="953"/>
        <v>0</v>
      </c>
      <c r="T1079" s="95">
        <f t="shared" si="954"/>
        <v>0</v>
      </c>
      <c r="U1079" s="95">
        <f t="shared" si="955"/>
        <v>0</v>
      </c>
      <c r="V1079" s="95">
        <f t="shared" si="956"/>
        <v>0</v>
      </c>
      <c r="W1079" s="76">
        <f t="shared" si="957"/>
        <v>0</v>
      </c>
    </row>
    <row r="1080" spans="1:23" x14ac:dyDescent="0.2">
      <c r="A1080" s="113"/>
      <c r="B1080" s="114"/>
      <c r="C1080" s="115"/>
      <c r="D1080" s="73"/>
      <c r="E1080" s="73"/>
      <c r="F1080" s="74">
        <f t="shared" si="940"/>
        <v>0</v>
      </c>
      <c r="G1080" s="74">
        <f t="shared" si="941"/>
        <v>0</v>
      </c>
      <c r="H1080" s="74">
        <f t="shared" si="942"/>
        <v>0</v>
      </c>
      <c r="I1080" s="74">
        <f t="shared" si="943"/>
        <v>0</v>
      </c>
      <c r="J1080" s="74">
        <f t="shared" si="944"/>
        <v>0</v>
      </c>
      <c r="K1080" s="94">
        <f t="shared" si="945"/>
        <v>0</v>
      </c>
      <c r="L1080" s="95">
        <f t="shared" si="946"/>
        <v>0</v>
      </c>
      <c r="M1080" s="95">
        <f t="shared" si="947"/>
        <v>0</v>
      </c>
      <c r="N1080" s="95">
        <f t="shared" si="948"/>
        <v>0</v>
      </c>
      <c r="O1080" s="76">
        <f t="shared" si="949"/>
        <v>0</v>
      </c>
      <c r="P1080" s="74">
        <f t="shared" si="950"/>
        <v>0</v>
      </c>
      <c r="Q1080" s="74">
        <f t="shared" si="951"/>
        <v>0</v>
      </c>
      <c r="R1080" s="74">
        <f t="shared" si="952"/>
        <v>0</v>
      </c>
      <c r="S1080" s="94">
        <f t="shared" si="953"/>
        <v>0</v>
      </c>
      <c r="T1080" s="95">
        <f t="shared" si="954"/>
        <v>0</v>
      </c>
      <c r="U1080" s="95">
        <f t="shared" si="955"/>
        <v>0</v>
      </c>
      <c r="V1080" s="95">
        <f t="shared" si="956"/>
        <v>0</v>
      </c>
      <c r="W1080" s="76">
        <f t="shared" si="957"/>
        <v>0</v>
      </c>
    </row>
    <row r="1081" spans="1:23" x14ac:dyDescent="0.2">
      <c r="A1081" s="72"/>
      <c r="B1081" s="110"/>
      <c r="C1081" s="111"/>
      <c r="D1081" s="112"/>
      <c r="E1081" s="112"/>
      <c r="F1081" s="74">
        <f t="shared" si="940"/>
        <v>0</v>
      </c>
      <c r="G1081" s="74">
        <f t="shared" si="941"/>
        <v>0</v>
      </c>
      <c r="H1081" s="74">
        <f t="shared" si="942"/>
        <v>0</v>
      </c>
      <c r="I1081" s="74">
        <f t="shared" si="943"/>
        <v>0</v>
      </c>
      <c r="J1081" s="74">
        <f t="shared" si="944"/>
        <v>0</v>
      </c>
      <c r="K1081" s="94">
        <f t="shared" si="945"/>
        <v>0</v>
      </c>
      <c r="L1081" s="95">
        <f t="shared" si="946"/>
        <v>0</v>
      </c>
      <c r="M1081" s="95">
        <f t="shared" si="947"/>
        <v>0</v>
      </c>
      <c r="N1081" s="95">
        <f t="shared" si="948"/>
        <v>0</v>
      </c>
      <c r="O1081" s="76">
        <f t="shared" si="949"/>
        <v>0</v>
      </c>
      <c r="P1081" s="74">
        <f t="shared" si="950"/>
        <v>0</v>
      </c>
      <c r="Q1081" s="74">
        <f t="shared" si="951"/>
        <v>0</v>
      </c>
      <c r="R1081" s="74">
        <f t="shared" si="952"/>
        <v>0</v>
      </c>
      <c r="S1081" s="94">
        <f t="shared" si="953"/>
        <v>0</v>
      </c>
      <c r="T1081" s="95">
        <f t="shared" si="954"/>
        <v>0</v>
      </c>
      <c r="U1081" s="95">
        <f t="shared" si="955"/>
        <v>0</v>
      </c>
      <c r="V1081" s="95">
        <f t="shared" si="956"/>
        <v>0</v>
      </c>
      <c r="W1081" s="76">
        <f t="shared" si="957"/>
        <v>0</v>
      </c>
    </row>
    <row r="1082" spans="1:23" x14ac:dyDescent="0.2">
      <c r="A1082" s="113"/>
      <c r="B1082" s="114"/>
      <c r="C1082" s="115"/>
      <c r="D1082" s="73"/>
      <c r="E1082" s="73"/>
      <c r="F1082" s="74">
        <f t="shared" si="940"/>
        <v>0</v>
      </c>
      <c r="G1082" s="74">
        <f t="shared" si="941"/>
        <v>0</v>
      </c>
      <c r="H1082" s="74">
        <f t="shared" si="942"/>
        <v>0</v>
      </c>
      <c r="I1082" s="74">
        <f t="shared" si="943"/>
        <v>0</v>
      </c>
      <c r="J1082" s="74">
        <f t="shared" si="944"/>
        <v>0</v>
      </c>
      <c r="K1082" s="94">
        <f t="shared" si="945"/>
        <v>0</v>
      </c>
      <c r="L1082" s="95">
        <f t="shared" si="946"/>
        <v>0</v>
      </c>
      <c r="M1082" s="95">
        <f t="shared" si="947"/>
        <v>0</v>
      </c>
      <c r="N1082" s="95">
        <f t="shared" si="948"/>
        <v>0</v>
      </c>
      <c r="O1082" s="76">
        <f t="shared" si="949"/>
        <v>0</v>
      </c>
      <c r="P1082" s="74">
        <f t="shared" si="950"/>
        <v>0</v>
      </c>
      <c r="Q1082" s="74">
        <f t="shared" si="951"/>
        <v>0</v>
      </c>
      <c r="R1082" s="74">
        <f t="shared" si="952"/>
        <v>0</v>
      </c>
      <c r="S1082" s="94">
        <f t="shared" si="953"/>
        <v>0</v>
      </c>
      <c r="T1082" s="95">
        <f t="shared" si="954"/>
        <v>0</v>
      </c>
      <c r="U1082" s="95">
        <f t="shared" si="955"/>
        <v>0</v>
      </c>
      <c r="V1082" s="95">
        <f t="shared" si="956"/>
        <v>0</v>
      </c>
      <c r="W1082" s="76">
        <f t="shared" si="957"/>
        <v>0</v>
      </c>
    </row>
    <row r="1083" spans="1:23" x14ac:dyDescent="0.2">
      <c r="A1083" s="72"/>
      <c r="B1083" s="110"/>
      <c r="C1083" s="111"/>
      <c r="D1083" s="112"/>
      <c r="E1083" s="112"/>
      <c r="F1083" s="74">
        <f t="shared" si="940"/>
        <v>0</v>
      </c>
      <c r="G1083" s="74">
        <f t="shared" si="941"/>
        <v>0</v>
      </c>
      <c r="H1083" s="74">
        <f t="shared" si="942"/>
        <v>0</v>
      </c>
      <c r="I1083" s="74">
        <f t="shared" si="943"/>
        <v>0</v>
      </c>
      <c r="J1083" s="74">
        <f t="shared" si="944"/>
        <v>0</v>
      </c>
      <c r="K1083" s="94">
        <f t="shared" si="945"/>
        <v>0</v>
      </c>
      <c r="L1083" s="95">
        <f t="shared" si="946"/>
        <v>0</v>
      </c>
      <c r="M1083" s="95">
        <f t="shared" si="947"/>
        <v>0</v>
      </c>
      <c r="N1083" s="95">
        <f t="shared" si="948"/>
        <v>0</v>
      </c>
      <c r="O1083" s="76">
        <f t="shared" si="949"/>
        <v>0</v>
      </c>
      <c r="P1083" s="74">
        <f t="shared" si="950"/>
        <v>0</v>
      </c>
      <c r="Q1083" s="74">
        <f t="shared" si="951"/>
        <v>0</v>
      </c>
      <c r="R1083" s="74">
        <f t="shared" si="952"/>
        <v>0</v>
      </c>
      <c r="S1083" s="94">
        <f t="shared" si="953"/>
        <v>0</v>
      </c>
      <c r="T1083" s="95">
        <f t="shared" si="954"/>
        <v>0</v>
      </c>
      <c r="U1083" s="95">
        <f t="shared" si="955"/>
        <v>0</v>
      </c>
      <c r="V1083" s="95">
        <f t="shared" si="956"/>
        <v>0</v>
      </c>
      <c r="W1083" s="76">
        <f t="shared" si="957"/>
        <v>0</v>
      </c>
    </row>
    <row r="1084" spans="1:23" x14ac:dyDescent="0.2">
      <c r="A1084" s="79" t="s">
        <v>249</v>
      </c>
      <c r="B1084" s="80"/>
      <c r="C1084" s="81"/>
      <c r="D1084" s="82"/>
      <c r="E1084" s="82"/>
      <c r="F1084" s="83">
        <f>SUM(F1076:F1083)</f>
        <v>0</v>
      </c>
      <c r="G1084" s="83">
        <f>SUM(G1076:G1083)</f>
        <v>0</v>
      </c>
      <c r="H1084" s="83">
        <f t="shared" ref="H1084:W1084" si="958">SUM(H1076:H1083)</f>
        <v>0</v>
      </c>
      <c r="I1084" s="83">
        <f t="shared" si="958"/>
        <v>0</v>
      </c>
      <c r="J1084" s="83">
        <f t="shared" si="958"/>
        <v>0</v>
      </c>
      <c r="K1084" s="83">
        <f t="shared" si="958"/>
        <v>0</v>
      </c>
      <c r="L1084" s="84">
        <f t="shared" si="958"/>
        <v>0</v>
      </c>
      <c r="M1084" s="84">
        <f t="shared" si="958"/>
        <v>0</v>
      </c>
      <c r="N1084" s="84">
        <f t="shared" si="958"/>
        <v>0</v>
      </c>
      <c r="O1084" s="85">
        <f t="shared" si="958"/>
        <v>0</v>
      </c>
      <c r="P1084" s="83">
        <f t="shared" si="958"/>
        <v>0</v>
      </c>
      <c r="Q1084" s="83">
        <f t="shared" si="958"/>
        <v>0</v>
      </c>
      <c r="R1084" s="83">
        <f t="shared" si="958"/>
        <v>0</v>
      </c>
      <c r="S1084" s="83">
        <f t="shared" si="958"/>
        <v>0</v>
      </c>
      <c r="T1084" s="84">
        <f t="shared" si="958"/>
        <v>0</v>
      </c>
      <c r="U1084" s="84">
        <f t="shared" si="958"/>
        <v>0</v>
      </c>
      <c r="V1084" s="84">
        <f t="shared" si="958"/>
        <v>0</v>
      </c>
      <c r="W1084" s="85">
        <f t="shared" si="958"/>
        <v>0</v>
      </c>
    </row>
    <row r="1085" spans="1:23" x14ac:dyDescent="0.2">
      <c r="A1085" s="100" t="s">
        <v>172</v>
      </c>
      <c r="B1085" s="25"/>
      <c r="C1085" s="26"/>
      <c r="D1085" s="86"/>
      <c r="E1085" s="86"/>
      <c r="F1085" s="106"/>
      <c r="G1085" s="106"/>
      <c r="H1085" s="106"/>
      <c r="I1085" s="106"/>
      <c r="J1085" s="106"/>
      <c r="K1085" s="106"/>
      <c r="L1085" s="107"/>
      <c r="M1085" s="107"/>
      <c r="N1085" s="107"/>
      <c r="O1085" s="108"/>
      <c r="P1085" s="106"/>
      <c r="Q1085" s="106"/>
      <c r="R1085" s="106"/>
      <c r="S1085" s="106"/>
      <c r="T1085" s="107"/>
      <c r="U1085" s="107"/>
      <c r="V1085" s="107"/>
      <c r="W1085" s="108"/>
    </row>
    <row r="1086" spans="1:23" x14ac:dyDescent="0.2">
      <c r="A1086" s="72"/>
      <c r="B1086" s="110"/>
      <c r="C1086" s="111"/>
      <c r="D1086" s="112"/>
      <c r="E1086" s="112"/>
      <c r="F1086" s="74">
        <f t="shared" ref="F1086:F1093" si="959">C1086*D1086</f>
        <v>0</v>
      </c>
      <c r="G1086" s="74">
        <f t="shared" ref="G1086:G1093" si="960">C1086*E1086</f>
        <v>0</v>
      </c>
      <c r="H1086" s="74">
        <f t="shared" ref="H1086:H1093" si="961">F1086*$H$12</f>
        <v>0</v>
      </c>
      <c r="I1086" s="74">
        <f t="shared" ref="I1086:I1093" si="962">F1086*$I$12</f>
        <v>0</v>
      </c>
      <c r="J1086" s="74">
        <f t="shared" ref="J1086:J1093" si="963">F1086*$J$12</f>
        <v>0</v>
      </c>
      <c r="K1086" s="94">
        <f t="shared" ref="K1086:K1093" si="964">F1086*$K$12</f>
        <v>0</v>
      </c>
      <c r="L1086" s="95">
        <f t="shared" ref="L1086:L1093" si="965">F1086-H1086</f>
        <v>0</v>
      </c>
      <c r="M1086" s="95">
        <f t="shared" ref="M1086:M1093" si="966">F1086-I1086</f>
        <v>0</v>
      </c>
      <c r="N1086" s="95">
        <f t="shared" ref="N1086:N1093" si="967">F1086-J1086</f>
        <v>0</v>
      </c>
      <c r="O1086" s="76">
        <f t="shared" ref="O1086:O1093" si="968">F1086-K1086</f>
        <v>0</v>
      </c>
      <c r="P1086" s="74">
        <f t="shared" ref="P1086:P1093" si="969">G1086*$P$12</f>
        <v>0</v>
      </c>
      <c r="Q1086" s="74">
        <f t="shared" ref="Q1086:Q1093" si="970">G1086*$Q$12</f>
        <v>0</v>
      </c>
      <c r="R1086" s="74">
        <f t="shared" ref="R1086:R1093" si="971">G1086*$R$12</f>
        <v>0</v>
      </c>
      <c r="S1086" s="94">
        <f t="shared" ref="S1086:S1093" si="972">G1086*$S$12</f>
        <v>0</v>
      </c>
      <c r="T1086" s="95">
        <f t="shared" ref="T1086:T1093" si="973">G1086-P1086</f>
        <v>0</v>
      </c>
      <c r="U1086" s="95">
        <f t="shared" ref="U1086:U1093" si="974">G1086-Q1086</f>
        <v>0</v>
      </c>
      <c r="V1086" s="95">
        <f t="shared" ref="V1086:V1093" si="975">G1086-R1086</f>
        <v>0</v>
      </c>
      <c r="W1086" s="76">
        <f t="shared" ref="W1086:W1093" si="976">G1086-S1086</f>
        <v>0</v>
      </c>
    </row>
    <row r="1087" spans="1:23" x14ac:dyDescent="0.2">
      <c r="A1087" s="72"/>
      <c r="B1087" s="110"/>
      <c r="C1087" s="111"/>
      <c r="D1087" s="112"/>
      <c r="E1087" s="112"/>
      <c r="F1087" s="74">
        <f t="shared" si="959"/>
        <v>0</v>
      </c>
      <c r="G1087" s="74">
        <f t="shared" si="960"/>
        <v>0</v>
      </c>
      <c r="H1087" s="74">
        <f t="shared" si="961"/>
        <v>0</v>
      </c>
      <c r="I1087" s="74">
        <f t="shared" si="962"/>
        <v>0</v>
      </c>
      <c r="J1087" s="74">
        <f t="shared" si="963"/>
        <v>0</v>
      </c>
      <c r="K1087" s="94">
        <f t="shared" si="964"/>
        <v>0</v>
      </c>
      <c r="L1087" s="95">
        <f t="shared" si="965"/>
        <v>0</v>
      </c>
      <c r="M1087" s="95">
        <f t="shared" si="966"/>
        <v>0</v>
      </c>
      <c r="N1087" s="95">
        <f t="shared" si="967"/>
        <v>0</v>
      </c>
      <c r="O1087" s="76">
        <f t="shared" si="968"/>
        <v>0</v>
      </c>
      <c r="P1087" s="74">
        <f t="shared" si="969"/>
        <v>0</v>
      </c>
      <c r="Q1087" s="74">
        <f t="shared" si="970"/>
        <v>0</v>
      </c>
      <c r="R1087" s="74">
        <f t="shared" si="971"/>
        <v>0</v>
      </c>
      <c r="S1087" s="94">
        <f t="shared" si="972"/>
        <v>0</v>
      </c>
      <c r="T1087" s="95">
        <f t="shared" si="973"/>
        <v>0</v>
      </c>
      <c r="U1087" s="95">
        <f t="shared" si="974"/>
        <v>0</v>
      </c>
      <c r="V1087" s="95">
        <f t="shared" si="975"/>
        <v>0</v>
      </c>
      <c r="W1087" s="76">
        <f t="shared" si="976"/>
        <v>0</v>
      </c>
    </row>
    <row r="1088" spans="1:23" x14ac:dyDescent="0.2">
      <c r="A1088" s="113"/>
      <c r="B1088" s="114"/>
      <c r="C1088" s="115"/>
      <c r="D1088" s="73"/>
      <c r="E1088" s="73"/>
      <c r="F1088" s="74">
        <f t="shared" si="959"/>
        <v>0</v>
      </c>
      <c r="G1088" s="74">
        <f t="shared" si="960"/>
        <v>0</v>
      </c>
      <c r="H1088" s="74">
        <f t="shared" si="961"/>
        <v>0</v>
      </c>
      <c r="I1088" s="74">
        <f t="shared" si="962"/>
        <v>0</v>
      </c>
      <c r="J1088" s="74">
        <f t="shared" si="963"/>
        <v>0</v>
      </c>
      <c r="K1088" s="94">
        <f t="shared" si="964"/>
        <v>0</v>
      </c>
      <c r="L1088" s="95">
        <f t="shared" si="965"/>
        <v>0</v>
      </c>
      <c r="M1088" s="95">
        <f t="shared" si="966"/>
        <v>0</v>
      </c>
      <c r="N1088" s="95">
        <f t="shared" si="967"/>
        <v>0</v>
      </c>
      <c r="O1088" s="76">
        <f t="shared" si="968"/>
        <v>0</v>
      </c>
      <c r="P1088" s="74">
        <f t="shared" si="969"/>
        <v>0</v>
      </c>
      <c r="Q1088" s="74">
        <f t="shared" si="970"/>
        <v>0</v>
      </c>
      <c r="R1088" s="74">
        <f t="shared" si="971"/>
        <v>0</v>
      </c>
      <c r="S1088" s="94">
        <f t="shared" si="972"/>
        <v>0</v>
      </c>
      <c r="T1088" s="95">
        <f t="shared" si="973"/>
        <v>0</v>
      </c>
      <c r="U1088" s="95">
        <f t="shared" si="974"/>
        <v>0</v>
      </c>
      <c r="V1088" s="95">
        <f t="shared" si="975"/>
        <v>0</v>
      </c>
      <c r="W1088" s="76">
        <f t="shared" si="976"/>
        <v>0</v>
      </c>
    </row>
    <row r="1089" spans="1:23" x14ac:dyDescent="0.2">
      <c r="A1089" s="72"/>
      <c r="B1089" s="110"/>
      <c r="C1089" s="111"/>
      <c r="D1089" s="112"/>
      <c r="E1089" s="112"/>
      <c r="F1089" s="74">
        <f t="shared" si="959"/>
        <v>0</v>
      </c>
      <c r="G1089" s="74">
        <f t="shared" si="960"/>
        <v>0</v>
      </c>
      <c r="H1089" s="74">
        <f t="shared" si="961"/>
        <v>0</v>
      </c>
      <c r="I1089" s="74">
        <f t="shared" si="962"/>
        <v>0</v>
      </c>
      <c r="J1089" s="74">
        <f t="shared" si="963"/>
        <v>0</v>
      </c>
      <c r="K1089" s="94">
        <f t="shared" si="964"/>
        <v>0</v>
      </c>
      <c r="L1089" s="95">
        <f t="shared" si="965"/>
        <v>0</v>
      </c>
      <c r="M1089" s="95">
        <f t="shared" si="966"/>
        <v>0</v>
      </c>
      <c r="N1089" s="95">
        <f t="shared" si="967"/>
        <v>0</v>
      </c>
      <c r="O1089" s="76">
        <f t="shared" si="968"/>
        <v>0</v>
      </c>
      <c r="P1089" s="74">
        <f t="shared" si="969"/>
        <v>0</v>
      </c>
      <c r="Q1089" s="74">
        <f t="shared" si="970"/>
        <v>0</v>
      </c>
      <c r="R1089" s="74">
        <f t="shared" si="971"/>
        <v>0</v>
      </c>
      <c r="S1089" s="94">
        <f t="shared" si="972"/>
        <v>0</v>
      </c>
      <c r="T1089" s="95">
        <f t="shared" si="973"/>
        <v>0</v>
      </c>
      <c r="U1089" s="95">
        <f t="shared" si="974"/>
        <v>0</v>
      </c>
      <c r="V1089" s="95">
        <f t="shared" si="975"/>
        <v>0</v>
      </c>
      <c r="W1089" s="76">
        <f t="shared" si="976"/>
        <v>0</v>
      </c>
    </row>
    <row r="1090" spans="1:23" x14ac:dyDescent="0.2">
      <c r="A1090" s="113"/>
      <c r="B1090" s="114"/>
      <c r="C1090" s="115"/>
      <c r="D1090" s="73"/>
      <c r="E1090" s="73"/>
      <c r="F1090" s="74">
        <f t="shared" si="959"/>
        <v>0</v>
      </c>
      <c r="G1090" s="74">
        <f t="shared" si="960"/>
        <v>0</v>
      </c>
      <c r="H1090" s="74">
        <f t="shared" si="961"/>
        <v>0</v>
      </c>
      <c r="I1090" s="74">
        <f t="shared" si="962"/>
        <v>0</v>
      </c>
      <c r="J1090" s="74">
        <f t="shared" si="963"/>
        <v>0</v>
      </c>
      <c r="K1090" s="94">
        <f t="shared" si="964"/>
        <v>0</v>
      </c>
      <c r="L1090" s="95">
        <f t="shared" si="965"/>
        <v>0</v>
      </c>
      <c r="M1090" s="95">
        <f t="shared" si="966"/>
        <v>0</v>
      </c>
      <c r="N1090" s="95">
        <f t="shared" si="967"/>
        <v>0</v>
      </c>
      <c r="O1090" s="76">
        <f t="shared" si="968"/>
        <v>0</v>
      </c>
      <c r="P1090" s="74">
        <f t="shared" si="969"/>
        <v>0</v>
      </c>
      <c r="Q1090" s="74">
        <f t="shared" si="970"/>
        <v>0</v>
      </c>
      <c r="R1090" s="74">
        <f t="shared" si="971"/>
        <v>0</v>
      </c>
      <c r="S1090" s="94">
        <f t="shared" si="972"/>
        <v>0</v>
      </c>
      <c r="T1090" s="95">
        <f t="shared" si="973"/>
        <v>0</v>
      </c>
      <c r="U1090" s="95">
        <f t="shared" si="974"/>
        <v>0</v>
      </c>
      <c r="V1090" s="95">
        <f t="shared" si="975"/>
        <v>0</v>
      </c>
      <c r="W1090" s="76">
        <f t="shared" si="976"/>
        <v>0</v>
      </c>
    </row>
    <row r="1091" spans="1:23" x14ac:dyDescent="0.2">
      <c r="A1091" s="72"/>
      <c r="B1091" s="110"/>
      <c r="C1091" s="111"/>
      <c r="D1091" s="112"/>
      <c r="E1091" s="112"/>
      <c r="F1091" s="74">
        <f t="shared" si="959"/>
        <v>0</v>
      </c>
      <c r="G1091" s="74">
        <f t="shared" si="960"/>
        <v>0</v>
      </c>
      <c r="H1091" s="74">
        <f t="shared" si="961"/>
        <v>0</v>
      </c>
      <c r="I1091" s="74">
        <f t="shared" si="962"/>
        <v>0</v>
      </c>
      <c r="J1091" s="74">
        <f t="shared" si="963"/>
        <v>0</v>
      </c>
      <c r="K1091" s="94">
        <f t="shared" si="964"/>
        <v>0</v>
      </c>
      <c r="L1091" s="95">
        <f t="shared" si="965"/>
        <v>0</v>
      </c>
      <c r="M1091" s="95">
        <f t="shared" si="966"/>
        <v>0</v>
      </c>
      <c r="N1091" s="95">
        <f t="shared" si="967"/>
        <v>0</v>
      </c>
      <c r="O1091" s="76">
        <f t="shared" si="968"/>
        <v>0</v>
      </c>
      <c r="P1091" s="74">
        <f t="shared" si="969"/>
        <v>0</v>
      </c>
      <c r="Q1091" s="74">
        <f t="shared" si="970"/>
        <v>0</v>
      </c>
      <c r="R1091" s="74">
        <f t="shared" si="971"/>
        <v>0</v>
      </c>
      <c r="S1091" s="94">
        <f t="shared" si="972"/>
        <v>0</v>
      </c>
      <c r="T1091" s="95">
        <f t="shared" si="973"/>
        <v>0</v>
      </c>
      <c r="U1091" s="95">
        <f t="shared" si="974"/>
        <v>0</v>
      </c>
      <c r="V1091" s="95">
        <f t="shared" si="975"/>
        <v>0</v>
      </c>
      <c r="W1091" s="76">
        <f t="shared" si="976"/>
        <v>0</v>
      </c>
    </row>
    <row r="1092" spans="1:23" x14ac:dyDescent="0.2">
      <c r="A1092" s="113"/>
      <c r="B1092" s="114"/>
      <c r="C1092" s="115"/>
      <c r="D1092" s="73"/>
      <c r="E1092" s="73"/>
      <c r="F1092" s="74">
        <f t="shared" si="959"/>
        <v>0</v>
      </c>
      <c r="G1092" s="74">
        <f t="shared" si="960"/>
        <v>0</v>
      </c>
      <c r="H1092" s="74">
        <f t="shared" si="961"/>
        <v>0</v>
      </c>
      <c r="I1092" s="74">
        <f t="shared" si="962"/>
        <v>0</v>
      </c>
      <c r="J1092" s="74">
        <f t="shared" si="963"/>
        <v>0</v>
      </c>
      <c r="K1092" s="94">
        <f t="shared" si="964"/>
        <v>0</v>
      </c>
      <c r="L1092" s="95">
        <f t="shared" si="965"/>
        <v>0</v>
      </c>
      <c r="M1092" s="95">
        <f t="shared" si="966"/>
        <v>0</v>
      </c>
      <c r="N1092" s="95">
        <f t="shared" si="967"/>
        <v>0</v>
      </c>
      <c r="O1092" s="76">
        <f t="shared" si="968"/>
        <v>0</v>
      </c>
      <c r="P1092" s="74">
        <f t="shared" si="969"/>
        <v>0</v>
      </c>
      <c r="Q1092" s="74">
        <f t="shared" si="970"/>
        <v>0</v>
      </c>
      <c r="R1092" s="74">
        <f t="shared" si="971"/>
        <v>0</v>
      </c>
      <c r="S1092" s="94">
        <f t="shared" si="972"/>
        <v>0</v>
      </c>
      <c r="T1092" s="95">
        <f t="shared" si="973"/>
        <v>0</v>
      </c>
      <c r="U1092" s="95">
        <f t="shared" si="974"/>
        <v>0</v>
      </c>
      <c r="V1092" s="95">
        <f t="shared" si="975"/>
        <v>0</v>
      </c>
      <c r="W1092" s="76">
        <f t="shared" si="976"/>
        <v>0</v>
      </c>
    </row>
    <row r="1093" spans="1:23" x14ac:dyDescent="0.2">
      <c r="A1093" s="72"/>
      <c r="B1093" s="110"/>
      <c r="C1093" s="111"/>
      <c r="D1093" s="112"/>
      <c r="E1093" s="112"/>
      <c r="F1093" s="74">
        <f t="shared" si="959"/>
        <v>0</v>
      </c>
      <c r="G1093" s="74">
        <f t="shared" si="960"/>
        <v>0</v>
      </c>
      <c r="H1093" s="74">
        <f t="shared" si="961"/>
        <v>0</v>
      </c>
      <c r="I1093" s="74">
        <f t="shared" si="962"/>
        <v>0</v>
      </c>
      <c r="J1093" s="74">
        <f t="shared" si="963"/>
        <v>0</v>
      </c>
      <c r="K1093" s="94">
        <f t="shared" si="964"/>
        <v>0</v>
      </c>
      <c r="L1093" s="95">
        <f t="shared" si="965"/>
        <v>0</v>
      </c>
      <c r="M1093" s="95">
        <f t="shared" si="966"/>
        <v>0</v>
      </c>
      <c r="N1093" s="95">
        <f t="shared" si="967"/>
        <v>0</v>
      </c>
      <c r="O1093" s="76">
        <f t="shared" si="968"/>
        <v>0</v>
      </c>
      <c r="P1093" s="74">
        <f t="shared" si="969"/>
        <v>0</v>
      </c>
      <c r="Q1093" s="74">
        <f t="shared" si="970"/>
        <v>0</v>
      </c>
      <c r="R1093" s="74">
        <f t="shared" si="971"/>
        <v>0</v>
      </c>
      <c r="S1093" s="94">
        <f t="shared" si="972"/>
        <v>0</v>
      </c>
      <c r="T1093" s="95">
        <f t="shared" si="973"/>
        <v>0</v>
      </c>
      <c r="U1093" s="95">
        <f t="shared" si="974"/>
        <v>0</v>
      </c>
      <c r="V1093" s="95">
        <f t="shared" si="975"/>
        <v>0</v>
      </c>
      <c r="W1093" s="76">
        <f t="shared" si="976"/>
        <v>0</v>
      </c>
    </row>
    <row r="1094" spans="1:23" x14ac:dyDescent="0.2">
      <c r="A1094" s="79" t="s">
        <v>173</v>
      </c>
      <c r="B1094" s="80"/>
      <c r="C1094" s="81"/>
      <c r="D1094" s="82"/>
      <c r="E1094" s="82"/>
      <c r="F1094" s="83">
        <f>SUM(F1086:F1093)</f>
        <v>0</v>
      </c>
      <c r="G1094" s="83">
        <f>SUM(G1086:G1093)</f>
        <v>0</v>
      </c>
      <c r="H1094" s="83">
        <f t="shared" ref="H1094:W1094" si="977">SUM(H1086:H1093)</f>
        <v>0</v>
      </c>
      <c r="I1094" s="83">
        <f t="shared" si="977"/>
        <v>0</v>
      </c>
      <c r="J1094" s="83">
        <f t="shared" si="977"/>
        <v>0</v>
      </c>
      <c r="K1094" s="83">
        <f t="shared" si="977"/>
        <v>0</v>
      </c>
      <c r="L1094" s="84">
        <f t="shared" si="977"/>
        <v>0</v>
      </c>
      <c r="M1094" s="84">
        <f t="shared" si="977"/>
        <v>0</v>
      </c>
      <c r="N1094" s="84">
        <f t="shared" si="977"/>
        <v>0</v>
      </c>
      <c r="O1094" s="85">
        <f t="shared" si="977"/>
        <v>0</v>
      </c>
      <c r="P1094" s="83">
        <f t="shared" si="977"/>
        <v>0</v>
      </c>
      <c r="Q1094" s="83">
        <f t="shared" si="977"/>
        <v>0</v>
      </c>
      <c r="R1094" s="83">
        <f t="shared" si="977"/>
        <v>0</v>
      </c>
      <c r="S1094" s="83">
        <f t="shared" si="977"/>
        <v>0</v>
      </c>
      <c r="T1094" s="84">
        <f t="shared" si="977"/>
        <v>0</v>
      </c>
      <c r="U1094" s="84">
        <f t="shared" si="977"/>
        <v>0</v>
      </c>
      <c r="V1094" s="84">
        <f t="shared" si="977"/>
        <v>0</v>
      </c>
      <c r="W1094" s="85">
        <f t="shared" si="977"/>
        <v>0</v>
      </c>
    </row>
    <row r="1095" spans="1:23" x14ac:dyDescent="0.2">
      <c r="A1095" s="116" t="s">
        <v>174</v>
      </c>
      <c r="B1095" s="117"/>
      <c r="C1095" s="118"/>
      <c r="D1095" s="119"/>
      <c r="E1095" s="119"/>
      <c r="F1095" s="120"/>
      <c r="G1095" s="120"/>
      <c r="H1095" s="120"/>
      <c r="I1095" s="120"/>
      <c r="J1095" s="120"/>
      <c r="K1095" s="120"/>
      <c r="L1095" s="121"/>
      <c r="M1095" s="121"/>
      <c r="N1095" s="121"/>
      <c r="O1095" s="122"/>
      <c r="P1095" s="120"/>
      <c r="Q1095" s="120"/>
      <c r="R1095" s="120"/>
      <c r="S1095" s="120"/>
      <c r="T1095" s="121"/>
      <c r="U1095" s="121"/>
      <c r="V1095" s="121"/>
      <c r="W1095" s="122"/>
    </row>
    <row r="1096" spans="1:23" x14ac:dyDescent="0.2">
      <c r="A1096" s="123"/>
      <c r="B1096" s="124"/>
      <c r="C1096" s="125"/>
      <c r="D1096" s="126"/>
      <c r="E1096" s="126"/>
      <c r="F1096" s="127">
        <f>C1096*D1096</f>
        <v>0</v>
      </c>
      <c r="G1096" s="127">
        <f>C1096*E1096</f>
        <v>0</v>
      </c>
      <c r="H1096" s="127">
        <f>F1096*$H$12</f>
        <v>0</v>
      </c>
      <c r="I1096" s="127">
        <f>F1096*$I$12</f>
        <v>0</v>
      </c>
      <c r="J1096" s="127">
        <f>F1096*$J$12</f>
        <v>0</v>
      </c>
      <c r="K1096" s="128">
        <f>F1096*$K$12</f>
        <v>0</v>
      </c>
      <c r="L1096" s="129">
        <f>F1096-H1096</f>
        <v>0</v>
      </c>
      <c r="M1096" s="129">
        <f>F1096-I1096</f>
        <v>0</v>
      </c>
      <c r="N1096" s="129">
        <f>F1096-J1096</f>
        <v>0</v>
      </c>
      <c r="O1096" s="130">
        <f>F1096-K1096</f>
        <v>0</v>
      </c>
      <c r="P1096" s="127">
        <f>G1096*$P$12</f>
        <v>0</v>
      </c>
      <c r="Q1096" s="127">
        <f>G1096*$Q$12</f>
        <v>0</v>
      </c>
      <c r="R1096" s="127">
        <f>G1096*$R$12</f>
        <v>0</v>
      </c>
      <c r="S1096" s="128">
        <f>G1096*$S$12</f>
        <v>0</v>
      </c>
      <c r="T1096" s="129">
        <f>G1096-P1096</f>
        <v>0</v>
      </c>
      <c r="U1096" s="129">
        <f>G1096-Q1096</f>
        <v>0</v>
      </c>
      <c r="V1096" s="129">
        <f>G1096-R1096</f>
        <v>0</v>
      </c>
      <c r="W1096" s="130">
        <f>G1096-S1096</f>
        <v>0</v>
      </c>
    </row>
    <row r="1097" spans="1:23" x14ac:dyDescent="0.2">
      <c r="A1097" s="123"/>
      <c r="B1097" s="124"/>
      <c r="C1097" s="125"/>
      <c r="D1097" s="126"/>
      <c r="E1097" s="126"/>
      <c r="F1097" s="127">
        <f>C1097*D1097</f>
        <v>0</v>
      </c>
      <c r="G1097" s="127">
        <f>C1097*E1097</f>
        <v>0</v>
      </c>
      <c r="H1097" s="127">
        <f>F1097*$H$12</f>
        <v>0</v>
      </c>
      <c r="I1097" s="127">
        <f>F1097*$I$12</f>
        <v>0</v>
      </c>
      <c r="J1097" s="127">
        <f>F1097*$J$12</f>
        <v>0</v>
      </c>
      <c r="K1097" s="128">
        <f>F1097*$K$12</f>
        <v>0</v>
      </c>
      <c r="L1097" s="129">
        <f>F1097-H1097</f>
        <v>0</v>
      </c>
      <c r="M1097" s="129">
        <f>F1097-I1097</f>
        <v>0</v>
      </c>
      <c r="N1097" s="129">
        <f>F1097-J1097</f>
        <v>0</v>
      </c>
      <c r="O1097" s="130">
        <f>F1097-K1097</f>
        <v>0</v>
      </c>
      <c r="P1097" s="127">
        <f>G1097*$P$12</f>
        <v>0</v>
      </c>
      <c r="Q1097" s="127">
        <f>G1097*$Q$12</f>
        <v>0</v>
      </c>
      <c r="R1097" s="127">
        <f>G1097*$R$12</f>
        <v>0</v>
      </c>
      <c r="S1097" s="128">
        <f>G1097*$S$12</f>
        <v>0</v>
      </c>
      <c r="T1097" s="129">
        <f>G1097-P1097</f>
        <v>0</v>
      </c>
      <c r="U1097" s="129">
        <f>G1097-Q1097</f>
        <v>0</v>
      </c>
      <c r="V1097" s="129">
        <f>G1097-R1097</f>
        <v>0</v>
      </c>
      <c r="W1097" s="130">
        <f>G1097-S1097</f>
        <v>0</v>
      </c>
    </row>
    <row r="1098" spans="1:23" x14ac:dyDescent="0.2">
      <c r="A1098" s="123"/>
      <c r="B1098" s="124"/>
      <c r="C1098" s="125"/>
      <c r="D1098" s="126"/>
      <c r="E1098" s="126"/>
      <c r="F1098" s="127">
        <f>C1098*D1098</f>
        <v>0</v>
      </c>
      <c r="G1098" s="127">
        <f>C1098*E1098</f>
        <v>0</v>
      </c>
      <c r="H1098" s="127">
        <f>F1098*$H$12</f>
        <v>0</v>
      </c>
      <c r="I1098" s="127">
        <f>F1098*$I$12</f>
        <v>0</v>
      </c>
      <c r="J1098" s="127">
        <f>F1098*$J$12</f>
        <v>0</v>
      </c>
      <c r="K1098" s="128">
        <f>F1098*$K$12</f>
        <v>0</v>
      </c>
      <c r="L1098" s="129">
        <f>F1098-H1098</f>
        <v>0</v>
      </c>
      <c r="M1098" s="129">
        <f>F1098-I1098</f>
        <v>0</v>
      </c>
      <c r="N1098" s="129">
        <f>F1098-J1098</f>
        <v>0</v>
      </c>
      <c r="O1098" s="130">
        <f>F1098-K1098</f>
        <v>0</v>
      </c>
      <c r="P1098" s="127">
        <f>G1098*$P$12</f>
        <v>0</v>
      </c>
      <c r="Q1098" s="127">
        <f>G1098*$Q$12</f>
        <v>0</v>
      </c>
      <c r="R1098" s="127">
        <f>G1098*$R$12</f>
        <v>0</v>
      </c>
      <c r="S1098" s="128">
        <f>G1098*$S$12</f>
        <v>0</v>
      </c>
      <c r="T1098" s="129">
        <f>G1098-P1098</f>
        <v>0</v>
      </c>
      <c r="U1098" s="129">
        <f>G1098-Q1098</f>
        <v>0</v>
      </c>
      <c r="V1098" s="129">
        <f>G1098-R1098</f>
        <v>0</v>
      </c>
      <c r="W1098" s="130">
        <f>G1098-S1098</f>
        <v>0</v>
      </c>
    </row>
    <row r="1099" spans="1:23" x14ac:dyDescent="0.2">
      <c r="A1099" s="123"/>
      <c r="B1099" s="124"/>
      <c r="C1099" s="125"/>
      <c r="D1099" s="126"/>
      <c r="E1099" s="126"/>
      <c r="F1099" s="127">
        <f>C1099*D1099</f>
        <v>0</v>
      </c>
      <c r="G1099" s="127">
        <f>C1099*E1099</f>
        <v>0</v>
      </c>
      <c r="H1099" s="127">
        <f>F1099*$H$12</f>
        <v>0</v>
      </c>
      <c r="I1099" s="127">
        <f>F1099*$I$12</f>
        <v>0</v>
      </c>
      <c r="J1099" s="127">
        <f>F1099*$J$12</f>
        <v>0</v>
      </c>
      <c r="K1099" s="128">
        <f>F1099*$K$12</f>
        <v>0</v>
      </c>
      <c r="L1099" s="129">
        <f>F1099-H1099</f>
        <v>0</v>
      </c>
      <c r="M1099" s="129">
        <f>F1099-I1099</f>
        <v>0</v>
      </c>
      <c r="N1099" s="129">
        <f>F1099-J1099</f>
        <v>0</v>
      </c>
      <c r="O1099" s="130">
        <f>F1099-K1099</f>
        <v>0</v>
      </c>
      <c r="P1099" s="127">
        <f>G1099*$P$12</f>
        <v>0</v>
      </c>
      <c r="Q1099" s="127">
        <f>G1099*$Q$12</f>
        <v>0</v>
      </c>
      <c r="R1099" s="127">
        <f>G1099*$R$12</f>
        <v>0</v>
      </c>
      <c r="S1099" s="128">
        <f>G1099*$S$12</f>
        <v>0</v>
      </c>
      <c r="T1099" s="129">
        <f>G1099-P1099</f>
        <v>0</v>
      </c>
      <c r="U1099" s="129">
        <f>G1099-Q1099</f>
        <v>0</v>
      </c>
      <c r="V1099" s="129">
        <f>G1099-R1099</f>
        <v>0</v>
      </c>
      <c r="W1099" s="130">
        <f>G1099-S1099</f>
        <v>0</v>
      </c>
    </row>
    <row r="1100" spans="1:23" x14ac:dyDescent="0.2">
      <c r="A1100" s="123"/>
      <c r="B1100" s="124"/>
      <c r="C1100" s="125"/>
      <c r="D1100" s="126"/>
      <c r="E1100" s="126"/>
      <c r="F1100" s="127">
        <f>C1100*D1100</f>
        <v>0</v>
      </c>
      <c r="G1100" s="127">
        <f>C1100*E1100</f>
        <v>0</v>
      </c>
      <c r="H1100" s="127">
        <f>F1100*$H$12</f>
        <v>0</v>
      </c>
      <c r="I1100" s="127">
        <f>F1100*$I$12</f>
        <v>0</v>
      </c>
      <c r="J1100" s="127">
        <f>F1100*$J$12</f>
        <v>0</v>
      </c>
      <c r="K1100" s="128">
        <f>F1100*$K$12</f>
        <v>0</v>
      </c>
      <c r="L1100" s="129">
        <f>F1100-H1100</f>
        <v>0</v>
      </c>
      <c r="M1100" s="129">
        <f>F1100-I1100</f>
        <v>0</v>
      </c>
      <c r="N1100" s="129">
        <f>F1100-J1100</f>
        <v>0</v>
      </c>
      <c r="O1100" s="130">
        <f>F1100-K1100</f>
        <v>0</v>
      </c>
      <c r="P1100" s="127">
        <f>G1100*$P$12</f>
        <v>0</v>
      </c>
      <c r="Q1100" s="127">
        <f>G1100*$Q$12</f>
        <v>0</v>
      </c>
      <c r="R1100" s="127">
        <f>G1100*$R$12</f>
        <v>0</v>
      </c>
      <c r="S1100" s="128">
        <f>G1100*$S$12</f>
        <v>0</v>
      </c>
      <c r="T1100" s="129">
        <f>G1100-P1100</f>
        <v>0</v>
      </c>
      <c r="U1100" s="129">
        <f>G1100-Q1100</f>
        <v>0</v>
      </c>
      <c r="V1100" s="129">
        <f>G1100-R1100</f>
        <v>0</v>
      </c>
      <c r="W1100" s="130">
        <f>G1100-S1100</f>
        <v>0</v>
      </c>
    </row>
    <row r="1101" spans="1:23" x14ac:dyDescent="0.2">
      <c r="A1101" s="131" t="s">
        <v>34</v>
      </c>
      <c r="B1101" s="132"/>
      <c r="C1101" s="133"/>
      <c r="D1101" s="134"/>
      <c r="E1101" s="134"/>
      <c r="F1101" s="135">
        <f>SUM(F1096:F1100)</f>
        <v>0</v>
      </c>
      <c r="G1101" s="135">
        <f>SUM(G1096:G1100)</f>
        <v>0</v>
      </c>
      <c r="H1101" s="135">
        <f t="shared" ref="H1101:W1101" si="978">SUM(H1096:H1100)</f>
        <v>0</v>
      </c>
      <c r="I1101" s="135">
        <f t="shared" si="978"/>
        <v>0</v>
      </c>
      <c r="J1101" s="135">
        <f t="shared" si="978"/>
        <v>0</v>
      </c>
      <c r="K1101" s="135">
        <f t="shared" si="978"/>
        <v>0</v>
      </c>
      <c r="L1101" s="136">
        <f t="shared" si="978"/>
        <v>0</v>
      </c>
      <c r="M1101" s="136">
        <f t="shared" si="978"/>
        <v>0</v>
      </c>
      <c r="N1101" s="136">
        <f t="shared" si="978"/>
        <v>0</v>
      </c>
      <c r="O1101" s="137">
        <f t="shared" si="978"/>
        <v>0</v>
      </c>
      <c r="P1101" s="135">
        <f t="shared" si="978"/>
        <v>0</v>
      </c>
      <c r="Q1101" s="135">
        <f t="shared" si="978"/>
        <v>0</v>
      </c>
      <c r="R1101" s="135">
        <f t="shared" si="978"/>
        <v>0</v>
      </c>
      <c r="S1101" s="135">
        <f t="shared" si="978"/>
        <v>0</v>
      </c>
      <c r="T1101" s="136">
        <f t="shared" si="978"/>
        <v>0</v>
      </c>
      <c r="U1101" s="136">
        <f t="shared" si="978"/>
        <v>0</v>
      </c>
      <c r="V1101" s="136">
        <f t="shared" si="978"/>
        <v>0</v>
      </c>
      <c r="W1101" s="137">
        <f t="shared" si="978"/>
        <v>0</v>
      </c>
    </row>
    <row r="1102" spans="1:23" ht="38.25" x14ac:dyDescent="0.2">
      <c r="A1102" s="24" t="s">
        <v>177</v>
      </c>
      <c r="B1102" s="25"/>
      <c r="C1102" s="26"/>
      <c r="D1102" s="86"/>
      <c r="E1102" s="86"/>
      <c r="F1102" s="87"/>
      <c r="G1102" s="87"/>
      <c r="H1102" s="87"/>
      <c r="I1102" s="87"/>
      <c r="J1102" s="87"/>
      <c r="K1102" s="87"/>
      <c r="L1102" s="88"/>
      <c r="M1102" s="88"/>
      <c r="N1102" s="88"/>
      <c r="O1102" s="89"/>
      <c r="P1102" s="87"/>
      <c r="Q1102" s="87"/>
      <c r="R1102" s="87"/>
      <c r="S1102" s="87"/>
      <c r="T1102" s="88"/>
      <c r="U1102" s="88"/>
      <c r="V1102" s="88"/>
      <c r="W1102" s="89"/>
    </row>
    <row r="1103" spans="1:23" x14ac:dyDescent="0.2">
      <c r="A1103" s="90"/>
      <c r="B1103" s="91"/>
      <c r="C1103" s="92"/>
      <c r="D1103" s="93"/>
      <c r="E1103" s="93"/>
      <c r="F1103" s="74">
        <f>C1103*D1103</f>
        <v>0</v>
      </c>
      <c r="G1103" s="74">
        <f>C1103*E1103</f>
        <v>0</v>
      </c>
      <c r="H1103" s="77">
        <f>F1103*$H$12</f>
        <v>0</v>
      </c>
      <c r="I1103" s="77">
        <f>F1103*$I$12</f>
        <v>0</v>
      </c>
      <c r="J1103" s="77">
        <f>F1103*$J$12</f>
        <v>0</v>
      </c>
      <c r="K1103" s="138">
        <f>F1103*$K$12</f>
        <v>0</v>
      </c>
      <c r="L1103" s="139">
        <f>F1103-H1103</f>
        <v>0</v>
      </c>
      <c r="M1103" s="139">
        <f>F1103-I1103</f>
        <v>0</v>
      </c>
      <c r="N1103" s="139">
        <f>F1103-J1103</f>
        <v>0</v>
      </c>
      <c r="O1103" s="76">
        <f>F1103-K1103</f>
        <v>0</v>
      </c>
      <c r="P1103" s="77">
        <f>G1103*$P$12</f>
        <v>0</v>
      </c>
      <c r="Q1103" s="77">
        <f>G1103*$Q$12</f>
        <v>0</v>
      </c>
      <c r="R1103" s="77">
        <f>G1103*$R$12</f>
        <v>0</v>
      </c>
      <c r="S1103" s="138">
        <f>G1103*$S$12</f>
        <v>0</v>
      </c>
      <c r="T1103" s="139">
        <f>G1103-P1103</f>
        <v>0</v>
      </c>
      <c r="U1103" s="139">
        <f>G1103-Q1103</f>
        <v>0</v>
      </c>
      <c r="V1103" s="139">
        <f>G1103-R1103</f>
        <v>0</v>
      </c>
      <c r="W1103" s="76">
        <f>G1103-S1103</f>
        <v>0</v>
      </c>
    </row>
    <row r="1104" spans="1:23" x14ac:dyDescent="0.2">
      <c r="A1104" s="90"/>
      <c r="B1104" s="91"/>
      <c r="C1104" s="92"/>
      <c r="D1104" s="93"/>
      <c r="E1104" s="93"/>
      <c r="F1104" s="74">
        <f>C1104*D1104</f>
        <v>0</v>
      </c>
      <c r="G1104" s="74">
        <f>C1104*E1104</f>
        <v>0</v>
      </c>
      <c r="H1104" s="77">
        <f>F1104*$H$12</f>
        <v>0</v>
      </c>
      <c r="I1104" s="77">
        <f>F1104*$I$12</f>
        <v>0</v>
      </c>
      <c r="J1104" s="77">
        <f>F1104*$J$12</f>
        <v>0</v>
      </c>
      <c r="K1104" s="138">
        <f>F1104*$K$12</f>
        <v>0</v>
      </c>
      <c r="L1104" s="139">
        <f>F1104-H1104</f>
        <v>0</v>
      </c>
      <c r="M1104" s="139">
        <f>F1104-I1104</f>
        <v>0</v>
      </c>
      <c r="N1104" s="139">
        <f>F1104-J1104</f>
        <v>0</v>
      </c>
      <c r="O1104" s="76">
        <f>F1104-K1104</f>
        <v>0</v>
      </c>
      <c r="P1104" s="77">
        <f>G1104*$P$12</f>
        <v>0</v>
      </c>
      <c r="Q1104" s="77">
        <f>G1104*$Q$12</f>
        <v>0</v>
      </c>
      <c r="R1104" s="77">
        <f>G1104*$R$12</f>
        <v>0</v>
      </c>
      <c r="S1104" s="138">
        <f>G1104*$S$12</f>
        <v>0</v>
      </c>
      <c r="T1104" s="139">
        <f>G1104-P1104</f>
        <v>0</v>
      </c>
      <c r="U1104" s="139">
        <f>G1104-Q1104</f>
        <v>0</v>
      </c>
      <c r="V1104" s="139">
        <f>G1104-R1104</f>
        <v>0</v>
      </c>
      <c r="W1104" s="76">
        <f>G1104-S1104</f>
        <v>0</v>
      </c>
    </row>
    <row r="1105" spans="1:23" x14ac:dyDescent="0.2">
      <c r="A1105" s="90"/>
      <c r="B1105" s="91"/>
      <c r="C1105" s="92"/>
      <c r="D1105" s="93"/>
      <c r="E1105" s="93"/>
      <c r="F1105" s="74">
        <f>C1105*D1105</f>
        <v>0</v>
      </c>
      <c r="G1105" s="74">
        <f>C1105*E1105</f>
        <v>0</v>
      </c>
      <c r="H1105" s="77">
        <f>F1105*$H$12</f>
        <v>0</v>
      </c>
      <c r="I1105" s="77">
        <f>F1105*$I$12</f>
        <v>0</v>
      </c>
      <c r="J1105" s="77">
        <f>F1105*$J$12</f>
        <v>0</v>
      </c>
      <c r="K1105" s="138">
        <f>F1105*$K$12</f>
        <v>0</v>
      </c>
      <c r="L1105" s="139">
        <f>F1105-H1105</f>
        <v>0</v>
      </c>
      <c r="M1105" s="139">
        <f>F1105-I1105</f>
        <v>0</v>
      </c>
      <c r="N1105" s="139">
        <f>F1105-J1105</f>
        <v>0</v>
      </c>
      <c r="O1105" s="76">
        <f>F1105-K1105</f>
        <v>0</v>
      </c>
      <c r="P1105" s="77">
        <f>G1105*$P$12</f>
        <v>0</v>
      </c>
      <c r="Q1105" s="77">
        <f>G1105*$Q$12</f>
        <v>0</v>
      </c>
      <c r="R1105" s="77">
        <f>G1105*$R$12</f>
        <v>0</v>
      </c>
      <c r="S1105" s="138">
        <f>G1105*$S$12</f>
        <v>0</v>
      </c>
      <c r="T1105" s="139">
        <f>G1105-P1105</f>
        <v>0</v>
      </c>
      <c r="U1105" s="139">
        <f>G1105-Q1105</f>
        <v>0</v>
      </c>
      <c r="V1105" s="139">
        <f>G1105-R1105</f>
        <v>0</v>
      </c>
      <c r="W1105" s="76">
        <f>G1105-S1105</f>
        <v>0</v>
      </c>
    </row>
    <row r="1106" spans="1:23" x14ac:dyDescent="0.2">
      <c r="A1106" s="90"/>
      <c r="B1106" s="91"/>
      <c r="C1106" s="92"/>
      <c r="D1106" s="93"/>
      <c r="E1106" s="93"/>
      <c r="F1106" s="74">
        <f>C1106*D1106</f>
        <v>0</v>
      </c>
      <c r="G1106" s="74">
        <f>C1106*E1106</f>
        <v>0</v>
      </c>
      <c r="H1106" s="77">
        <f>F1106*$H$12</f>
        <v>0</v>
      </c>
      <c r="I1106" s="77">
        <f>F1106*$I$12</f>
        <v>0</v>
      </c>
      <c r="J1106" s="77">
        <f>F1106*$J$12</f>
        <v>0</v>
      </c>
      <c r="K1106" s="138">
        <f>F1106*$K$12</f>
        <v>0</v>
      </c>
      <c r="L1106" s="139">
        <f>F1106-H1106</f>
        <v>0</v>
      </c>
      <c r="M1106" s="139">
        <f>F1106-I1106</f>
        <v>0</v>
      </c>
      <c r="N1106" s="139">
        <f>F1106-J1106</f>
        <v>0</v>
      </c>
      <c r="O1106" s="76">
        <f>F1106-K1106</f>
        <v>0</v>
      </c>
      <c r="P1106" s="77">
        <f>G1106*$P$12</f>
        <v>0</v>
      </c>
      <c r="Q1106" s="77">
        <f>G1106*$Q$12</f>
        <v>0</v>
      </c>
      <c r="R1106" s="77">
        <f>G1106*$R$12</f>
        <v>0</v>
      </c>
      <c r="S1106" s="138">
        <f>G1106*$S$12</f>
        <v>0</v>
      </c>
      <c r="T1106" s="139">
        <f>G1106-P1106</f>
        <v>0</v>
      </c>
      <c r="U1106" s="139">
        <f>G1106-Q1106</f>
        <v>0</v>
      </c>
      <c r="V1106" s="139">
        <f>G1106-R1106</f>
        <v>0</v>
      </c>
      <c r="W1106" s="76">
        <f>G1106-S1106</f>
        <v>0</v>
      </c>
    </row>
    <row r="1107" spans="1:23" x14ac:dyDescent="0.2">
      <c r="A1107" s="90"/>
      <c r="B1107" s="91"/>
      <c r="C1107" s="92"/>
      <c r="D1107" s="93"/>
      <c r="E1107" s="93"/>
      <c r="F1107" s="74">
        <f>C1107*D1107</f>
        <v>0</v>
      </c>
      <c r="G1107" s="74">
        <f>C1107*E1107</f>
        <v>0</v>
      </c>
      <c r="H1107" s="77">
        <f>F1107*$H$12</f>
        <v>0</v>
      </c>
      <c r="I1107" s="77">
        <f>F1107*$I$12</f>
        <v>0</v>
      </c>
      <c r="J1107" s="77">
        <f>F1107*$J$12</f>
        <v>0</v>
      </c>
      <c r="K1107" s="138">
        <f>F1107*$K$12</f>
        <v>0</v>
      </c>
      <c r="L1107" s="139">
        <f>F1107-H1107</f>
        <v>0</v>
      </c>
      <c r="M1107" s="139">
        <f>F1107-I1107</f>
        <v>0</v>
      </c>
      <c r="N1107" s="139">
        <f>F1107-J1107</f>
        <v>0</v>
      </c>
      <c r="O1107" s="76">
        <f>F1107-K1107</f>
        <v>0</v>
      </c>
      <c r="P1107" s="77">
        <f>G1107*$P$12</f>
        <v>0</v>
      </c>
      <c r="Q1107" s="77">
        <f>G1107*$Q$12</f>
        <v>0</v>
      </c>
      <c r="R1107" s="77">
        <f>G1107*$R$12</f>
        <v>0</v>
      </c>
      <c r="S1107" s="138">
        <f>G1107*$S$12</f>
        <v>0</v>
      </c>
      <c r="T1107" s="139">
        <f>G1107-P1107</f>
        <v>0</v>
      </c>
      <c r="U1107" s="139">
        <f>G1107-Q1107</f>
        <v>0</v>
      </c>
      <c r="V1107" s="139">
        <f>G1107-R1107</f>
        <v>0</v>
      </c>
      <c r="W1107" s="76">
        <f>G1107-S1107</f>
        <v>0</v>
      </c>
    </row>
    <row r="1108" spans="1:23" x14ac:dyDescent="0.2">
      <c r="A1108" s="96" t="s">
        <v>46</v>
      </c>
      <c r="B1108" s="97"/>
      <c r="C1108" s="98"/>
      <c r="D1108" s="99"/>
      <c r="E1108" s="99"/>
      <c r="F1108" s="83">
        <f>SUM(F1103:F1107)</f>
        <v>0</v>
      </c>
      <c r="G1108" s="83">
        <f>SUM(G1103:G1107)</f>
        <v>0</v>
      </c>
      <c r="H1108" s="83">
        <f t="shared" ref="H1108:W1108" si="979">SUM(H1103:H1107)</f>
        <v>0</v>
      </c>
      <c r="I1108" s="83">
        <f t="shared" si="979"/>
        <v>0</v>
      </c>
      <c r="J1108" s="83">
        <f t="shared" si="979"/>
        <v>0</v>
      </c>
      <c r="K1108" s="83">
        <f t="shared" si="979"/>
        <v>0</v>
      </c>
      <c r="L1108" s="84">
        <f t="shared" si="979"/>
        <v>0</v>
      </c>
      <c r="M1108" s="84">
        <f t="shared" si="979"/>
        <v>0</v>
      </c>
      <c r="N1108" s="84">
        <f t="shared" si="979"/>
        <v>0</v>
      </c>
      <c r="O1108" s="85">
        <f t="shared" si="979"/>
        <v>0</v>
      </c>
      <c r="P1108" s="83">
        <f t="shared" si="979"/>
        <v>0</v>
      </c>
      <c r="Q1108" s="83">
        <f t="shared" si="979"/>
        <v>0</v>
      </c>
      <c r="R1108" s="83">
        <f t="shared" si="979"/>
        <v>0</v>
      </c>
      <c r="S1108" s="83">
        <f t="shared" si="979"/>
        <v>0</v>
      </c>
      <c r="T1108" s="84">
        <f t="shared" si="979"/>
        <v>0</v>
      </c>
      <c r="U1108" s="84">
        <f t="shared" si="979"/>
        <v>0</v>
      </c>
      <c r="V1108" s="84">
        <f t="shared" si="979"/>
        <v>0</v>
      </c>
      <c r="W1108" s="85">
        <f t="shared" si="979"/>
        <v>0</v>
      </c>
    </row>
    <row r="1109" spans="1:23" ht="13.5" thickBot="1" x14ac:dyDescent="0.25">
      <c r="A1109" s="131" t="s">
        <v>176</v>
      </c>
      <c r="B1109" s="132"/>
      <c r="C1109" s="133"/>
      <c r="D1109" s="134"/>
      <c r="E1109" s="134"/>
      <c r="F1109" s="135">
        <v>0</v>
      </c>
      <c r="G1109" s="135">
        <v>0</v>
      </c>
      <c r="H1109" s="135">
        <f>F1109*$H$12</f>
        <v>0</v>
      </c>
      <c r="I1109" s="135">
        <f>F1109*$I$12</f>
        <v>0</v>
      </c>
      <c r="J1109" s="135">
        <f>F1109*$J$12</f>
        <v>0</v>
      </c>
      <c r="K1109" s="135">
        <f>F1109*$K$12</f>
        <v>0</v>
      </c>
      <c r="L1109" s="136">
        <f>F1109-H1109</f>
        <v>0</v>
      </c>
      <c r="M1109" s="136">
        <f>F1109-I1109</f>
        <v>0</v>
      </c>
      <c r="N1109" s="136">
        <f>F1109-J1109</f>
        <v>0</v>
      </c>
      <c r="O1109" s="137">
        <f>F1109-K1109</f>
        <v>0</v>
      </c>
      <c r="P1109" s="135">
        <f>G1109*$P$12</f>
        <v>0</v>
      </c>
      <c r="Q1109" s="135">
        <f>G1109*$Q$12</f>
        <v>0</v>
      </c>
      <c r="R1109" s="135">
        <f>G1109*$R$12</f>
        <v>0</v>
      </c>
      <c r="S1109" s="135">
        <f>G1109*$S$12</f>
        <v>0</v>
      </c>
      <c r="T1109" s="136">
        <f>G1109-P1109</f>
        <v>0</v>
      </c>
      <c r="U1109" s="136">
        <f>G1109-Q1109</f>
        <v>0</v>
      </c>
      <c r="V1109" s="136">
        <f>G1109-R1109</f>
        <v>0</v>
      </c>
      <c r="W1109" s="137">
        <f>G1109-S1109</f>
        <v>0</v>
      </c>
    </row>
    <row r="1110" spans="1:23" ht="13.5" thickBot="1" x14ac:dyDescent="0.25">
      <c r="A1110" s="163" t="s">
        <v>35</v>
      </c>
      <c r="B1110" s="164"/>
      <c r="C1110" s="165"/>
      <c r="D1110" s="166"/>
      <c r="E1110" s="166"/>
      <c r="F1110" s="167">
        <f>F1029+F1036+F1043+F1050+F1062+F1074+F1101+F1084+F1094+F1108+F1109</f>
        <v>0</v>
      </c>
      <c r="G1110" s="167">
        <f t="shared" ref="G1110:W1110" si="980">G1029+G1036+G1043+G1050+G1062+G1074+G1101+G1084+G1094+G1108+G1109</f>
        <v>0</v>
      </c>
      <c r="H1110" s="167">
        <f t="shared" si="980"/>
        <v>0</v>
      </c>
      <c r="I1110" s="167">
        <f t="shared" si="980"/>
        <v>0</v>
      </c>
      <c r="J1110" s="167">
        <f t="shared" si="980"/>
        <v>0</v>
      </c>
      <c r="K1110" s="167">
        <f t="shared" si="980"/>
        <v>0</v>
      </c>
      <c r="L1110" s="167">
        <f t="shared" si="980"/>
        <v>0</v>
      </c>
      <c r="M1110" s="167">
        <f t="shared" si="980"/>
        <v>0</v>
      </c>
      <c r="N1110" s="167">
        <f t="shared" si="980"/>
        <v>0</v>
      </c>
      <c r="O1110" s="167">
        <f t="shared" si="980"/>
        <v>0</v>
      </c>
      <c r="P1110" s="167">
        <f t="shared" si="980"/>
        <v>0</v>
      </c>
      <c r="Q1110" s="167">
        <f t="shared" si="980"/>
        <v>0</v>
      </c>
      <c r="R1110" s="167">
        <f t="shared" si="980"/>
        <v>0</v>
      </c>
      <c r="S1110" s="167">
        <f t="shared" si="980"/>
        <v>0</v>
      </c>
      <c r="T1110" s="167">
        <f t="shared" si="980"/>
        <v>0</v>
      </c>
      <c r="U1110" s="167">
        <f t="shared" si="980"/>
        <v>0</v>
      </c>
      <c r="V1110" s="167">
        <f t="shared" si="980"/>
        <v>0</v>
      </c>
      <c r="W1110" s="167">
        <f t="shared" si="980"/>
        <v>0</v>
      </c>
    </row>
    <row r="1111" spans="1:23" x14ac:dyDescent="0.2">
      <c r="A1111" s="161" t="s">
        <v>36</v>
      </c>
      <c r="B1111" s="140"/>
      <c r="C1111" s="141"/>
      <c r="D1111" s="141"/>
      <c r="E1111" s="141"/>
      <c r="F1111" s="142"/>
      <c r="G1111" s="142"/>
      <c r="H1111" s="142"/>
      <c r="I1111" s="142"/>
      <c r="J1111" s="142"/>
      <c r="K1111" s="143"/>
      <c r="L1111" s="144"/>
      <c r="M1111" s="144"/>
      <c r="N1111" s="144"/>
      <c r="O1111" s="145"/>
      <c r="P1111" s="142"/>
      <c r="Q1111" s="142"/>
      <c r="R1111" s="142"/>
      <c r="S1111" s="143"/>
      <c r="T1111" s="144"/>
      <c r="U1111" s="144"/>
      <c r="V1111" s="144"/>
      <c r="W1111" s="145"/>
    </row>
    <row r="1112" spans="1:23" x14ac:dyDescent="0.2">
      <c r="A1112" s="19" t="s">
        <v>30</v>
      </c>
      <c r="B1112" s="20"/>
      <c r="C1112" s="21"/>
      <c r="D1112" s="21"/>
      <c r="E1112" s="21"/>
      <c r="F1112" s="66"/>
      <c r="G1112" s="66"/>
      <c r="H1112" s="66"/>
      <c r="I1112" s="66"/>
      <c r="J1112" s="66"/>
      <c r="K1112" s="66"/>
      <c r="L1112" s="67"/>
      <c r="M1112" s="67"/>
      <c r="N1112" s="67"/>
      <c r="O1112" s="68"/>
      <c r="P1112" s="66"/>
      <c r="Q1112" s="66"/>
      <c r="R1112" s="66"/>
      <c r="S1112" s="66"/>
      <c r="T1112" s="67"/>
      <c r="U1112" s="67"/>
      <c r="V1112" s="67"/>
      <c r="W1112" s="68"/>
    </row>
    <row r="1113" spans="1:23" x14ac:dyDescent="0.2">
      <c r="A1113" s="72" t="s">
        <v>120</v>
      </c>
      <c r="B1113" s="22"/>
      <c r="C1113" s="23"/>
      <c r="D1113" s="73"/>
      <c r="E1113" s="73"/>
      <c r="F1113" s="74">
        <f t="shared" ref="F1113:F1149" si="981">C1113*D1113</f>
        <v>0</v>
      </c>
      <c r="G1113" s="74">
        <f t="shared" ref="G1113:G1149" si="982">C1113*E1113</f>
        <v>0</v>
      </c>
      <c r="H1113" s="74">
        <f t="shared" ref="H1113:H1127" si="983">F1113*$H$12</f>
        <v>0</v>
      </c>
      <c r="I1113" s="74">
        <f t="shared" ref="I1113:I1127" si="984">F1113*$I$12</f>
        <v>0</v>
      </c>
      <c r="J1113" s="74">
        <f t="shared" ref="J1113:J1127" si="985">F1113*$J$12</f>
        <v>0</v>
      </c>
      <c r="K1113" s="74">
        <f t="shared" ref="K1113:K1127" si="986">F1113*$K$12</f>
        <v>0</v>
      </c>
      <c r="L1113" s="75">
        <f t="shared" ref="L1113:L1127" si="987">F1113-H1113</f>
        <v>0</v>
      </c>
      <c r="M1113" s="75">
        <f t="shared" ref="M1113:M1127" si="988">F1113-I1113</f>
        <v>0</v>
      </c>
      <c r="N1113" s="75">
        <f t="shared" ref="N1113:N1127" si="989">F1113-J1113</f>
        <v>0</v>
      </c>
      <c r="O1113" s="76">
        <f t="shared" ref="O1113:O1127" si="990">F1113-K1113</f>
        <v>0</v>
      </c>
      <c r="P1113" s="74">
        <f t="shared" ref="P1113:P1127" si="991">G1113*$P$12</f>
        <v>0</v>
      </c>
      <c r="Q1113" s="74">
        <f t="shared" ref="Q1113:Q1127" si="992">G1113*$Q$12</f>
        <v>0</v>
      </c>
      <c r="R1113" s="74">
        <f t="shared" ref="R1113:R1127" si="993">G1113*$R$12</f>
        <v>0</v>
      </c>
      <c r="S1113" s="74">
        <f t="shared" ref="S1113:S1127" si="994">G1113*$S$12</f>
        <v>0</v>
      </c>
      <c r="T1113" s="75">
        <f t="shared" ref="T1113:T1127" si="995">G1113-P1113</f>
        <v>0</v>
      </c>
      <c r="U1113" s="75">
        <f t="shared" ref="U1113:U1127" si="996">G1113-Q1113</f>
        <v>0</v>
      </c>
      <c r="V1113" s="75">
        <f t="shared" ref="V1113:V1127" si="997">G1113-R1113</f>
        <v>0</v>
      </c>
      <c r="W1113" s="76">
        <f t="shared" ref="W1113:W1127" si="998">G1113-S1113</f>
        <v>0</v>
      </c>
    </row>
    <row r="1114" spans="1:23" x14ac:dyDescent="0.2">
      <c r="A1114" s="72"/>
      <c r="B1114" s="22"/>
      <c r="C1114" s="23"/>
      <c r="D1114" s="73"/>
      <c r="E1114" s="73"/>
      <c r="F1114" s="74">
        <f t="shared" si="981"/>
        <v>0</v>
      </c>
      <c r="G1114" s="74">
        <f t="shared" si="982"/>
        <v>0</v>
      </c>
      <c r="H1114" s="74">
        <f t="shared" si="983"/>
        <v>0</v>
      </c>
      <c r="I1114" s="74">
        <f t="shared" si="984"/>
        <v>0</v>
      </c>
      <c r="J1114" s="77">
        <f t="shared" si="985"/>
        <v>0</v>
      </c>
      <c r="K1114" s="74">
        <f t="shared" si="986"/>
        <v>0</v>
      </c>
      <c r="L1114" s="75">
        <f t="shared" si="987"/>
        <v>0</v>
      </c>
      <c r="M1114" s="75">
        <f t="shared" si="988"/>
        <v>0</v>
      </c>
      <c r="N1114" s="75">
        <f t="shared" si="989"/>
        <v>0</v>
      </c>
      <c r="O1114" s="76">
        <f t="shared" si="990"/>
        <v>0</v>
      </c>
      <c r="P1114" s="74">
        <f t="shared" si="991"/>
        <v>0</v>
      </c>
      <c r="Q1114" s="74">
        <f t="shared" si="992"/>
        <v>0</v>
      </c>
      <c r="R1114" s="77">
        <f t="shared" si="993"/>
        <v>0</v>
      </c>
      <c r="S1114" s="74">
        <f t="shared" si="994"/>
        <v>0</v>
      </c>
      <c r="T1114" s="75">
        <f t="shared" si="995"/>
        <v>0</v>
      </c>
      <c r="U1114" s="75">
        <f t="shared" si="996"/>
        <v>0</v>
      </c>
      <c r="V1114" s="75">
        <f t="shared" si="997"/>
        <v>0</v>
      </c>
      <c r="W1114" s="76">
        <f t="shared" si="998"/>
        <v>0</v>
      </c>
    </row>
    <row r="1115" spans="1:23" x14ac:dyDescent="0.2">
      <c r="A1115" s="72"/>
      <c r="B1115" s="22"/>
      <c r="C1115" s="23"/>
      <c r="D1115" s="73"/>
      <c r="E1115" s="73"/>
      <c r="F1115" s="74">
        <f t="shared" si="981"/>
        <v>0</v>
      </c>
      <c r="G1115" s="74">
        <f t="shared" si="982"/>
        <v>0</v>
      </c>
      <c r="H1115" s="74">
        <f t="shared" si="983"/>
        <v>0</v>
      </c>
      <c r="I1115" s="74">
        <f t="shared" si="984"/>
        <v>0</v>
      </c>
      <c r="J1115" s="78">
        <f t="shared" si="985"/>
        <v>0</v>
      </c>
      <c r="K1115" s="74">
        <f t="shared" si="986"/>
        <v>0</v>
      </c>
      <c r="L1115" s="75">
        <f t="shared" si="987"/>
        <v>0</v>
      </c>
      <c r="M1115" s="75">
        <f t="shared" si="988"/>
        <v>0</v>
      </c>
      <c r="N1115" s="75">
        <f t="shared" si="989"/>
        <v>0</v>
      </c>
      <c r="O1115" s="76">
        <f t="shared" si="990"/>
        <v>0</v>
      </c>
      <c r="P1115" s="74">
        <f t="shared" si="991"/>
        <v>0</v>
      </c>
      <c r="Q1115" s="74">
        <f t="shared" si="992"/>
        <v>0</v>
      </c>
      <c r="R1115" s="78">
        <f t="shared" si="993"/>
        <v>0</v>
      </c>
      <c r="S1115" s="74">
        <f t="shared" si="994"/>
        <v>0</v>
      </c>
      <c r="T1115" s="75">
        <f t="shared" si="995"/>
        <v>0</v>
      </c>
      <c r="U1115" s="75">
        <f t="shared" si="996"/>
        <v>0</v>
      </c>
      <c r="V1115" s="75">
        <f t="shared" si="997"/>
        <v>0</v>
      </c>
      <c r="W1115" s="76">
        <f t="shared" si="998"/>
        <v>0</v>
      </c>
    </row>
    <row r="1116" spans="1:23" x14ac:dyDescent="0.2">
      <c r="A1116" s="72"/>
      <c r="B1116" s="22"/>
      <c r="C1116" s="23"/>
      <c r="D1116" s="73"/>
      <c r="E1116" s="73"/>
      <c r="F1116" s="74">
        <f t="shared" si="981"/>
        <v>0</v>
      </c>
      <c r="G1116" s="74">
        <f t="shared" si="982"/>
        <v>0</v>
      </c>
      <c r="H1116" s="74">
        <f t="shared" si="983"/>
        <v>0</v>
      </c>
      <c r="I1116" s="74">
        <f t="shared" si="984"/>
        <v>0</v>
      </c>
      <c r="J1116" s="74">
        <f t="shared" si="985"/>
        <v>0</v>
      </c>
      <c r="K1116" s="74">
        <f t="shared" si="986"/>
        <v>0</v>
      </c>
      <c r="L1116" s="75">
        <f t="shared" si="987"/>
        <v>0</v>
      </c>
      <c r="M1116" s="75">
        <f t="shared" si="988"/>
        <v>0</v>
      </c>
      <c r="N1116" s="75">
        <f t="shared" si="989"/>
        <v>0</v>
      </c>
      <c r="O1116" s="76">
        <f t="shared" si="990"/>
        <v>0</v>
      </c>
      <c r="P1116" s="74">
        <f t="shared" si="991"/>
        <v>0</v>
      </c>
      <c r="Q1116" s="74">
        <f t="shared" si="992"/>
        <v>0</v>
      </c>
      <c r="R1116" s="74">
        <f t="shared" si="993"/>
        <v>0</v>
      </c>
      <c r="S1116" s="74">
        <f t="shared" si="994"/>
        <v>0</v>
      </c>
      <c r="T1116" s="75">
        <f t="shared" si="995"/>
        <v>0</v>
      </c>
      <c r="U1116" s="75">
        <f t="shared" si="996"/>
        <v>0</v>
      </c>
      <c r="V1116" s="75">
        <f t="shared" si="997"/>
        <v>0</v>
      </c>
      <c r="W1116" s="76">
        <f t="shared" si="998"/>
        <v>0</v>
      </c>
    </row>
    <row r="1117" spans="1:23" x14ac:dyDescent="0.2">
      <c r="A1117" s="72"/>
      <c r="B1117" s="22"/>
      <c r="C1117" s="23"/>
      <c r="D1117" s="73"/>
      <c r="E1117" s="73"/>
      <c r="F1117" s="74">
        <f t="shared" si="981"/>
        <v>0</v>
      </c>
      <c r="G1117" s="74">
        <f t="shared" si="982"/>
        <v>0</v>
      </c>
      <c r="H1117" s="74">
        <f t="shared" si="983"/>
        <v>0</v>
      </c>
      <c r="I1117" s="74">
        <f t="shared" si="984"/>
        <v>0</v>
      </c>
      <c r="J1117" s="74">
        <f t="shared" si="985"/>
        <v>0</v>
      </c>
      <c r="K1117" s="74">
        <f t="shared" si="986"/>
        <v>0</v>
      </c>
      <c r="L1117" s="75">
        <f t="shared" si="987"/>
        <v>0</v>
      </c>
      <c r="M1117" s="75">
        <f t="shared" si="988"/>
        <v>0</v>
      </c>
      <c r="N1117" s="75">
        <f t="shared" si="989"/>
        <v>0</v>
      </c>
      <c r="O1117" s="76">
        <f t="shared" si="990"/>
        <v>0</v>
      </c>
      <c r="P1117" s="74">
        <f t="shared" si="991"/>
        <v>0</v>
      </c>
      <c r="Q1117" s="74">
        <f t="shared" si="992"/>
        <v>0</v>
      </c>
      <c r="R1117" s="74">
        <f t="shared" si="993"/>
        <v>0</v>
      </c>
      <c r="S1117" s="74">
        <f t="shared" si="994"/>
        <v>0</v>
      </c>
      <c r="T1117" s="75">
        <f t="shared" si="995"/>
        <v>0</v>
      </c>
      <c r="U1117" s="75">
        <f t="shared" si="996"/>
        <v>0</v>
      </c>
      <c r="V1117" s="75">
        <f t="shared" si="997"/>
        <v>0</v>
      </c>
      <c r="W1117" s="76">
        <f t="shared" si="998"/>
        <v>0</v>
      </c>
    </row>
    <row r="1118" spans="1:23" x14ac:dyDescent="0.2">
      <c r="A1118" s="72"/>
      <c r="B1118" s="22"/>
      <c r="C1118" s="23"/>
      <c r="D1118" s="73"/>
      <c r="E1118" s="73"/>
      <c r="F1118" s="74">
        <f t="shared" si="981"/>
        <v>0</v>
      </c>
      <c r="G1118" s="74">
        <f t="shared" si="982"/>
        <v>0</v>
      </c>
      <c r="H1118" s="74">
        <f t="shared" si="983"/>
        <v>0</v>
      </c>
      <c r="I1118" s="74">
        <f t="shared" si="984"/>
        <v>0</v>
      </c>
      <c r="J1118" s="74">
        <f t="shared" si="985"/>
        <v>0</v>
      </c>
      <c r="K1118" s="74">
        <f t="shared" si="986"/>
        <v>0</v>
      </c>
      <c r="L1118" s="75">
        <f t="shared" si="987"/>
        <v>0</v>
      </c>
      <c r="M1118" s="75">
        <f t="shared" si="988"/>
        <v>0</v>
      </c>
      <c r="N1118" s="75">
        <f t="shared" si="989"/>
        <v>0</v>
      </c>
      <c r="O1118" s="76">
        <f t="shared" si="990"/>
        <v>0</v>
      </c>
      <c r="P1118" s="74">
        <f t="shared" si="991"/>
        <v>0</v>
      </c>
      <c r="Q1118" s="74">
        <f t="shared" si="992"/>
        <v>0</v>
      </c>
      <c r="R1118" s="74">
        <f t="shared" si="993"/>
        <v>0</v>
      </c>
      <c r="S1118" s="74">
        <f t="shared" si="994"/>
        <v>0</v>
      </c>
      <c r="T1118" s="75">
        <f t="shared" si="995"/>
        <v>0</v>
      </c>
      <c r="U1118" s="75">
        <f t="shared" si="996"/>
        <v>0</v>
      </c>
      <c r="V1118" s="75">
        <f t="shared" si="997"/>
        <v>0</v>
      </c>
      <c r="W1118" s="76">
        <f t="shared" si="998"/>
        <v>0</v>
      </c>
    </row>
    <row r="1119" spans="1:23" x14ac:dyDescent="0.2">
      <c r="A1119" s="72"/>
      <c r="B1119" s="22"/>
      <c r="C1119" s="23"/>
      <c r="D1119" s="73"/>
      <c r="E1119" s="73"/>
      <c r="F1119" s="74">
        <f t="shared" si="981"/>
        <v>0</v>
      </c>
      <c r="G1119" s="74">
        <f t="shared" si="982"/>
        <v>0</v>
      </c>
      <c r="H1119" s="74">
        <f t="shared" si="983"/>
        <v>0</v>
      </c>
      <c r="I1119" s="74">
        <f t="shared" si="984"/>
        <v>0</v>
      </c>
      <c r="J1119" s="74">
        <f t="shared" si="985"/>
        <v>0</v>
      </c>
      <c r="K1119" s="74">
        <f t="shared" si="986"/>
        <v>0</v>
      </c>
      <c r="L1119" s="75">
        <f t="shared" si="987"/>
        <v>0</v>
      </c>
      <c r="M1119" s="75">
        <f t="shared" si="988"/>
        <v>0</v>
      </c>
      <c r="N1119" s="75">
        <f t="shared" si="989"/>
        <v>0</v>
      </c>
      <c r="O1119" s="76">
        <f t="shared" si="990"/>
        <v>0</v>
      </c>
      <c r="P1119" s="74">
        <f t="shared" si="991"/>
        <v>0</v>
      </c>
      <c r="Q1119" s="74">
        <f t="shared" si="992"/>
        <v>0</v>
      </c>
      <c r="R1119" s="74">
        <f t="shared" si="993"/>
        <v>0</v>
      </c>
      <c r="S1119" s="74">
        <f t="shared" si="994"/>
        <v>0</v>
      </c>
      <c r="T1119" s="75">
        <f t="shared" si="995"/>
        <v>0</v>
      </c>
      <c r="U1119" s="75">
        <f t="shared" si="996"/>
        <v>0</v>
      </c>
      <c r="V1119" s="75">
        <f t="shared" si="997"/>
        <v>0</v>
      </c>
      <c r="W1119" s="76">
        <f t="shared" si="998"/>
        <v>0</v>
      </c>
    </row>
    <row r="1120" spans="1:23" x14ac:dyDescent="0.2">
      <c r="A1120" s="72"/>
      <c r="B1120" s="22"/>
      <c r="C1120" s="23"/>
      <c r="D1120" s="73"/>
      <c r="E1120" s="73"/>
      <c r="F1120" s="74">
        <f t="shared" si="981"/>
        <v>0</v>
      </c>
      <c r="G1120" s="74">
        <f t="shared" si="982"/>
        <v>0</v>
      </c>
      <c r="H1120" s="74">
        <f t="shared" si="983"/>
        <v>0</v>
      </c>
      <c r="I1120" s="74">
        <f t="shared" si="984"/>
        <v>0</v>
      </c>
      <c r="J1120" s="74">
        <f t="shared" si="985"/>
        <v>0</v>
      </c>
      <c r="K1120" s="74">
        <f t="shared" si="986"/>
        <v>0</v>
      </c>
      <c r="L1120" s="75">
        <f t="shared" si="987"/>
        <v>0</v>
      </c>
      <c r="M1120" s="75">
        <f t="shared" si="988"/>
        <v>0</v>
      </c>
      <c r="N1120" s="75">
        <f t="shared" si="989"/>
        <v>0</v>
      </c>
      <c r="O1120" s="76">
        <f t="shared" si="990"/>
        <v>0</v>
      </c>
      <c r="P1120" s="74">
        <f t="shared" si="991"/>
        <v>0</v>
      </c>
      <c r="Q1120" s="74">
        <f t="shared" si="992"/>
        <v>0</v>
      </c>
      <c r="R1120" s="74">
        <f t="shared" si="993"/>
        <v>0</v>
      </c>
      <c r="S1120" s="74">
        <f t="shared" si="994"/>
        <v>0</v>
      </c>
      <c r="T1120" s="75">
        <f t="shared" si="995"/>
        <v>0</v>
      </c>
      <c r="U1120" s="75">
        <f t="shared" si="996"/>
        <v>0</v>
      </c>
      <c r="V1120" s="75">
        <f t="shared" si="997"/>
        <v>0</v>
      </c>
      <c r="W1120" s="76">
        <f t="shared" si="998"/>
        <v>0</v>
      </c>
    </row>
    <row r="1121" spans="1:23" x14ac:dyDescent="0.2">
      <c r="A1121" s="72"/>
      <c r="B1121" s="22"/>
      <c r="C1121" s="23"/>
      <c r="D1121" s="73"/>
      <c r="E1121" s="73"/>
      <c r="F1121" s="74">
        <f t="shared" si="981"/>
        <v>0</v>
      </c>
      <c r="G1121" s="74">
        <f t="shared" si="982"/>
        <v>0</v>
      </c>
      <c r="H1121" s="74">
        <f t="shared" si="983"/>
        <v>0</v>
      </c>
      <c r="I1121" s="74">
        <f t="shared" si="984"/>
        <v>0</v>
      </c>
      <c r="J1121" s="74">
        <f t="shared" si="985"/>
        <v>0</v>
      </c>
      <c r="K1121" s="74">
        <f t="shared" si="986"/>
        <v>0</v>
      </c>
      <c r="L1121" s="75">
        <f t="shared" si="987"/>
        <v>0</v>
      </c>
      <c r="M1121" s="75">
        <f t="shared" si="988"/>
        <v>0</v>
      </c>
      <c r="N1121" s="75">
        <f t="shared" si="989"/>
        <v>0</v>
      </c>
      <c r="O1121" s="76">
        <f t="shared" si="990"/>
        <v>0</v>
      </c>
      <c r="P1121" s="74">
        <f t="shared" si="991"/>
        <v>0</v>
      </c>
      <c r="Q1121" s="74">
        <f t="shared" si="992"/>
        <v>0</v>
      </c>
      <c r="R1121" s="74">
        <f t="shared" si="993"/>
        <v>0</v>
      </c>
      <c r="S1121" s="74">
        <f t="shared" si="994"/>
        <v>0</v>
      </c>
      <c r="T1121" s="75">
        <f t="shared" si="995"/>
        <v>0</v>
      </c>
      <c r="U1121" s="75">
        <f t="shared" si="996"/>
        <v>0</v>
      </c>
      <c r="V1121" s="75">
        <f t="shared" si="997"/>
        <v>0</v>
      </c>
      <c r="W1121" s="76">
        <f t="shared" si="998"/>
        <v>0</v>
      </c>
    </row>
    <row r="1122" spans="1:23" x14ac:dyDescent="0.2">
      <c r="A1122" s="72"/>
      <c r="B1122" s="22"/>
      <c r="C1122" s="23"/>
      <c r="D1122" s="73"/>
      <c r="E1122" s="73"/>
      <c r="F1122" s="74">
        <f t="shared" si="981"/>
        <v>0</v>
      </c>
      <c r="G1122" s="74">
        <f t="shared" si="982"/>
        <v>0</v>
      </c>
      <c r="H1122" s="74">
        <f t="shared" si="983"/>
        <v>0</v>
      </c>
      <c r="I1122" s="74">
        <f t="shared" si="984"/>
        <v>0</v>
      </c>
      <c r="J1122" s="74">
        <f t="shared" si="985"/>
        <v>0</v>
      </c>
      <c r="K1122" s="74">
        <f t="shared" si="986"/>
        <v>0</v>
      </c>
      <c r="L1122" s="75">
        <f t="shared" si="987"/>
        <v>0</v>
      </c>
      <c r="M1122" s="75">
        <f t="shared" si="988"/>
        <v>0</v>
      </c>
      <c r="N1122" s="75">
        <f t="shared" si="989"/>
        <v>0</v>
      </c>
      <c r="O1122" s="76">
        <f t="shared" si="990"/>
        <v>0</v>
      </c>
      <c r="P1122" s="74">
        <f t="shared" si="991"/>
        <v>0</v>
      </c>
      <c r="Q1122" s="74">
        <f t="shared" si="992"/>
        <v>0</v>
      </c>
      <c r="R1122" s="74">
        <f t="shared" si="993"/>
        <v>0</v>
      </c>
      <c r="S1122" s="74">
        <f t="shared" si="994"/>
        <v>0</v>
      </c>
      <c r="T1122" s="75">
        <f t="shared" si="995"/>
        <v>0</v>
      </c>
      <c r="U1122" s="75">
        <f t="shared" si="996"/>
        <v>0</v>
      </c>
      <c r="V1122" s="75">
        <f t="shared" si="997"/>
        <v>0</v>
      </c>
      <c r="W1122" s="76">
        <f t="shared" si="998"/>
        <v>0</v>
      </c>
    </row>
    <row r="1123" spans="1:23" x14ac:dyDescent="0.2">
      <c r="A1123" s="72"/>
      <c r="B1123" s="22"/>
      <c r="C1123" s="23"/>
      <c r="D1123" s="73"/>
      <c r="E1123" s="73"/>
      <c r="F1123" s="74">
        <f t="shared" si="981"/>
        <v>0</v>
      </c>
      <c r="G1123" s="74">
        <f t="shared" si="982"/>
        <v>0</v>
      </c>
      <c r="H1123" s="74">
        <f t="shared" si="983"/>
        <v>0</v>
      </c>
      <c r="I1123" s="74">
        <f t="shared" si="984"/>
        <v>0</v>
      </c>
      <c r="J1123" s="74">
        <f t="shared" si="985"/>
        <v>0</v>
      </c>
      <c r="K1123" s="74">
        <f t="shared" si="986"/>
        <v>0</v>
      </c>
      <c r="L1123" s="75">
        <f t="shared" si="987"/>
        <v>0</v>
      </c>
      <c r="M1123" s="75">
        <f t="shared" si="988"/>
        <v>0</v>
      </c>
      <c r="N1123" s="75">
        <f t="shared" si="989"/>
        <v>0</v>
      </c>
      <c r="O1123" s="76">
        <f t="shared" si="990"/>
        <v>0</v>
      </c>
      <c r="P1123" s="74">
        <f t="shared" si="991"/>
        <v>0</v>
      </c>
      <c r="Q1123" s="74">
        <f t="shared" si="992"/>
        <v>0</v>
      </c>
      <c r="R1123" s="74">
        <f t="shared" si="993"/>
        <v>0</v>
      </c>
      <c r="S1123" s="74">
        <f t="shared" si="994"/>
        <v>0</v>
      </c>
      <c r="T1123" s="75">
        <f t="shared" si="995"/>
        <v>0</v>
      </c>
      <c r="U1123" s="75">
        <f t="shared" si="996"/>
        <v>0</v>
      </c>
      <c r="V1123" s="75">
        <f t="shared" si="997"/>
        <v>0</v>
      </c>
      <c r="W1123" s="76">
        <f t="shared" si="998"/>
        <v>0</v>
      </c>
    </row>
    <row r="1124" spans="1:23" x14ac:dyDescent="0.2">
      <c r="A1124" s="72"/>
      <c r="B1124" s="22"/>
      <c r="C1124" s="23"/>
      <c r="D1124" s="73"/>
      <c r="E1124" s="73"/>
      <c r="F1124" s="74">
        <f t="shared" si="981"/>
        <v>0</v>
      </c>
      <c r="G1124" s="74">
        <f t="shared" si="982"/>
        <v>0</v>
      </c>
      <c r="H1124" s="74">
        <f t="shared" si="983"/>
        <v>0</v>
      </c>
      <c r="I1124" s="74">
        <f t="shared" si="984"/>
        <v>0</v>
      </c>
      <c r="J1124" s="74">
        <f t="shared" si="985"/>
        <v>0</v>
      </c>
      <c r="K1124" s="74">
        <f t="shared" si="986"/>
        <v>0</v>
      </c>
      <c r="L1124" s="75">
        <f t="shared" si="987"/>
        <v>0</v>
      </c>
      <c r="M1124" s="75">
        <f t="shared" si="988"/>
        <v>0</v>
      </c>
      <c r="N1124" s="75">
        <f t="shared" si="989"/>
        <v>0</v>
      </c>
      <c r="O1124" s="76">
        <f t="shared" si="990"/>
        <v>0</v>
      </c>
      <c r="P1124" s="74">
        <f t="shared" si="991"/>
        <v>0</v>
      </c>
      <c r="Q1124" s="74">
        <f t="shared" si="992"/>
        <v>0</v>
      </c>
      <c r="R1124" s="74">
        <f t="shared" si="993"/>
        <v>0</v>
      </c>
      <c r="S1124" s="74">
        <f t="shared" si="994"/>
        <v>0</v>
      </c>
      <c r="T1124" s="75">
        <f t="shared" si="995"/>
        <v>0</v>
      </c>
      <c r="U1124" s="75">
        <f t="shared" si="996"/>
        <v>0</v>
      </c>
      <c r="V1124" s="75">
        <f t="shared" si="997"/>
        <v>0</v>
      </c>
      <c r="W1124" s="76">
        <f t="shared" si="998"/>
        <v>0</v>
      </c>
    </row>
    <row r="1125" spans="1:23" x14ac:dyDescent="0.2">
      <c r="A1125" s="72"/>
      <c r="B1125" s="22"/>
      <c r="C1125" s="23"/>
      <c r="D1125" s="73"/>
      <c r="E1125" s="73"/>
      <c r="F1125" s="74">
        <f t="shared" si="981"/>
        <v>0</v>
      </c>
      <c r="G1125" s="74">
        <f t="shared" si="982"/>
        <v>0</v>
      </c>
      <c r="H1125" s="74">
        <f t="shared" si="983"/>
        <v>0</v>
      </c>
      <c r="I1125" s="74">
        <f t="shared" si="984"/>
        <v>0</v>
      </c>
      <c r="J1125" s="74">
        <f t="shared" si="985"/>
        <v>0</v>
      </c>
      <c r="K1125" s="74">
        <f t="shared" si="986"/>
        <v>0</v>
      </c>
      <c r="L1125" s="75">
        <f t="shared" si="987"/>
        <v>0</v>
      </c>
      <c r="M1125" s="75">
        <f t="shared" si="988"/>
        <v>0</v>
      </c>
      <c r="N1125" s="75">
        <f t="shared" si="989"/>
        <v>0</v>
      </c>
      <c r="O1125" s="76">
        <f t="shared" si="990"/>
        <v>0</v>
      </c>
      <c r="P1125" s="74">
        <f t="shared" si="991"/>
        <v>0</v>
      </c>
      <c r="Q1125" s="74">
        <f t="shared" si="992"/>
        <v>0</v>
      </c>
      <c r="R1125" s="74">
        <f t="shared" si="993"/>
        <v>0</v>
      </c>
      <c r="S1125" s="74">
        <f t="shared" si="994"/>
        <v>0</v>
      </c>
      <c r="T1125" s="75">
        <f t="shared" si="995"/>
        <v>0</v>
      </c>
      <c r="U1125" s="75">
        <f t="shared" si="996"/>
        <v>0</v>
      </c>
      <c r="V1125" s="75">
        <f t="shared" si="997"/>
        <v>0</v>
      </c>
      <c r="W1125" s="76">
        <f t="shared" si="998"/>
        <v>0</v>
      </c>
    </row>
    <row r="1126" spans="1:23" x14ac:dyDescent="0.2">
      <c r="A1126" s="72"/>
      <c r="B1126" s="22"/>
      <c r="C1126" s="23"/>
      <c r="D1126" s="73"/>
      <c r="E1126" s="73"/>
      <c r="F1126" s="74">
        <f t="shared" si="981"/>
        <v>0</v>
      </c>
      <c r="G1126" s="74">
        <f t="shared" si="982"/>
        <v>0</v>
      </c>
      <c r="H1126" s="74">
        <f t="shared" si="983"/>
        <v>0</v>
      </c>
      <c r="I1126" s="74">
        <f t="shared" si="984"/>
        <v>0</v>
      </c>
      <c r="J1126" s="74">
        <f t="shared" si="985"/>
        <v>0</v>
      </c>
      <c r="K1126" s="74">
        <f t="shared" si="986"/>
        <v>0</v>
      </c>
      <c r="L1126" s="75">
        <f t="shared" si="987"/>
        <v>0</v>
      </c>
      <c r="M1126" s="75">
        <f t="shared" si="988"/>
        <v>0</v>
      </c>
      <c r="N1126" s="75">
        <f t="shared" si="989"/>
        <v>0</v>
      </c>
      <c r="O1126" s="76">
        <f t="shared" si="990"/>
        <v>0</v>
      </c>
      <c r="P1126" s="74">
        <f t="shared" si="991"/>
        <v>0</v>
      </c>
      <c r="Q1126" s="74">
        <f t="shared" si="992"/>
        <v>0</v>
      </c>
      <c r="R1126" s="74">
        <f t="shared" si="993"/>
        <v>0</v>
      </c>
      <c r="S1126" s="74">
        <f t="shared" si="994"/>
        <v>0</v>
      </c>
      <c r="T1126" s="75">
        <f t="shared" si="995"/>
        <v>0</v>
      </c>
      <c r="U1126" s="75">
        <f t="shared" si="996"/>
        <v>0</v>
      </c>
      <c r="V1126" s="75">
        <f t="shared" si="997"/>
        <v>0</v>
      </c>
      <c r="W1126" s="76">
        <f t="shared" si="998"/>
        <v>0</v>
      </c>
    </row>
    <row r="1127" spans="1:23" x14ac:dyDescent="0.2">
      <c r="A1127" s="72"/>
      <c r="B1127" s="22"/>
      <c r="C1127" s="23"/>
      <c r="D1127" s="73"/>
      <c r="E1127" s="73"/>
      <c r="F1127" s="74">
        <f t="shared" si="981"/>
        <v>0</v>
      </c>
      <c r="G1127" s="74">
        <f t="shared" si="982"/>
        <v>0</v>
      </c>
      <c r="H1127" s="74">
        <f t="shared" si="983"/>
        <v>0</v>
      </c>
      <c r="I1127" s="74">
        <f t="shared" si="984"/>
        <v>0</v>
      </c>
      <c r="J1127" s="74">
        <f t="shared" si="985"/>
        <v>0</v>
      </c>
      <c r="K1127" s="74">
        <f t="shared" si="986"/>
        <v>0</v>
      </c>
      <c r="L1127" s="75">
        <f t="shared" si="987"/>
        <v>0</v>
      </c>
      <c r="M1127" s="75">
        <f t="shared" si="988"/>
        <v>0</v>
      </c>
      <c r="N1127" s="75">
        <f t="shared" si="989"/>
        <v>0</v>
      </c>
      <c r="O1127" s="76">
        <f t="shared" si="990"/>
        <v>0</v>
      </c>
      <c r="P1127" s="74">
        <f t="shared" si="991"/>
        <v>0</v>
      </c>
      <c r="Q1127" s="74">
        <f t="shared" si="992"/>
        <v>0</v>
      </c>
      <c r="R1127" s="74">
        <f t="shared" si="993"/>
        <v>0</v>
      </c>
      <c r="S1127" s="74">
        <f t="shared" si="994"/>
        <v>0</v>
      </c>
      <c r="T1127" s="75">
        <f t="shared" si="995"/>
        <v>0</v>
      </c>
      <c r="U1127" s="75">
        <f t="shared" si="996"/>
        <v>0</v>
      </c>
      <c r="V1127" s="75">
        <f t="shared" si="997"/>
        <v>0</v>
      </c>
      <c r="W1127" s="76">
        <f t="shared" si="998"/>
        <v>0</v>
      </c>
    </row>
    <row r="1128" spans="1:23" s="105" customFormat="1" ht="25.5" x14ac:dyDescent="0.2">
      <c r="A1128" s="72" t="s">
        <v>215</v>
      </c>
      <c r="B1128" s="22"/>
      <c r="C1128" s="23"/>
      <c r="D1128" s="73"/>
      <c r="E1128" s="73"/>
      <c r="F1128" s="652">
        <f t="shared" si="981"/>
        <v>0</v>
      </c>
      <c r="G1128" s="652">
        <f t="shared" si="982"/>
        <v>0</v>
      </c>
      <c r="H1128" s="652">
        <v>0</v>
      </c>
      <c r="I1128" s="652">
        <v>0</v>
      </c>
      <c r="J1128" s="652">
        <v>0</v>
      </c>
      <c r="K1128" s="652">
        <v>0</v>
      </c>
      <c r="L1128" s="653">
        <f>F1128</f>
        <v>0</v>
      </c>
      <c r="M1128" s="653">
        <f>F1128</f>
        <v>0</v>
      </c>
      <c r="N1128" s="653">
        <f>F1128</f>
        <v>0</v>
      </c>
      <c r="O1128" s="654">
        <f>F1128</f>
        <v>0</v>
      </c>
      <c r="P1128" s="652">
        <v>0</v>
      </c>
      <c r="Q1128" s="652">
        <v>0</v>
      </c>
      <c r="R1128" s="652">
        <v>0</v>
      </c>
      <c r="S1128" s="652">
        <v>0</v>
      </c>
      <c r="T1128" s="653">
        <f>G1128</f>
        <v>0</v>
      </c>
      <c r="U1128" s="653">
        <f>G1128</f>
        <v>0</v>
      </c>
      <c r="V1128" s="653">
        <f>G1128</f>
        <v>0</v>
      </c>
      <c r="W1128" s="654">
        <f>G1128</f>
        <v>0</v>
      </c>
    </row>
    <row r="1129" spans="1:23" s="105" customFormat="1" x14ac:dyDescent="0.2">
      <c r="A1129" s="72"/>
      <c r="B1129" s="22"/>
      <c r="C1129" s="23"/>
      <c r="D1129" s="73"/>
      <c r="E1129" s="73"/>
      <c r="F1129" s="652">
        <f t="shared" si="981"/>
        <v>0</v>
      </c>
      <c r="G1129" s="652">
        <f t="shared" si="982"/>
        <v>0</v>
      </c>
      <c r="H1129" s="652">
        <v>0</v>
      </c>
      <c r="I1129" s="652">
        <v>0</v>
      </c>
      <c r="J1129" s="652">
        <v>0</v>
      </c>
      <c r="K1129" s="652">
        <v>0</v>
      </c>
      <c r="L1129" s="653">
        <f t="shared" ref="L1129:L1149" si="999">F1129</f>
        <v>0</v>
      </c>
      <c r="M1129" s="653">
        <f t="shared" ref="M1129:M1149" si="1000">F1129</f>
        <v>0</v>
      </c>
      <c r="N1129" s="653">
        <f t="shared" ref="N1129:N1149" si="1001">F1129</f>
        <v>0</v>
      </c>
      <c r="O1129" s="654">
        <f t="shared" ref="O1129:O1149" si="1002">F1129</f>
        <v>0</v>
      </c>
      <c r="P1129" s="652">
        <v>0</v>
      </c>
      <c r="Q1129" s="652">
        <v>0</v>
      </c>
      <c r="R1129" s="652">
        <v>0</v>
      </c>
      <c r="S1129" s="652">
        <v>0</v>
      </c>
      <c r="T1129" s="653">
        <f t="shared" ref="T1129:T1149" si="1003">G1129</f>
        <v>0</v>
      </c>
      <c r="U1129" s="653">
        <f t="shared" ref="U1129:U1149" si="1004">G1129</f>
        <v>0</v>
      </c>
      <c r="V1129" s="653">
        <f t="shared" ref="V1129:V1149" si="1005">G1129</f>
        <v>0</v>
      </c>
      <c r="W1129" s="654">
        <f t="shared" ref="W1129:W1149" si="1006">G1129</f>
        <v>0</v>
      </c>
    </row>
    <row r="1130" spans="1:23" s="105" customFormat="1" x14ac:dyDescent="0.2">
      <c r="A1130" s="72"/>
      <c r="B1130" s="22"/>
      <c r="C1130" s="23"/>
      <c r="D1130" s="73"/>
      <c r="E1130" s="73"/>
      <c r="F1130" s="652">
        <f t="shared" si="981"/>
        <v>0</v>
      </c>
      <c r="G1130" s="652">
        <f t="shared" si="982"/>
        <v>0</v>
      </c>
      <c r="H1130" s="652">
        <v>0</v>
      </c>
      <c r="I1130" s="652">
        <v>0</v>
      </c>
      <c r="J1130" s="652">
        <v>0</v>
      </c>
      <c r="K1130" s="652">
        <v>0</v>
      </c>
      <c r="L1130" s="653">
        <f t="shared" si="999"/>
        <v>0</v>
      </c>
      <c r="M1130" s="653">
        <f t="shared" si="1000"/>
        <v>0</v>
      </c>
      <c r="N1130" s="653">
        <f t="shared" si="1001"/>
        <v>0</v>
      </c>
      <c r="O1130" s="654">
        <f t="shared" si="1002"/>
        <v>0</v>
      </c>
      <c r="P1130" s="652">
        <v>0</v>
      </c>
      <c r="Q1130" s="652">
        <v>0</v>
      </c>
      <c r="R1130" s="652">
        <v>0</v>
      </c>
      <c r="S1130" s="652">
        <v>0</v>
      </c>
      <c r="T1130" s="653">
        <f t="shared" si="1003"/>
        <v>0</v>
      </c>
      <c r="U1130" s="653">
        <f t="shared" si="1004"/>
        <v>0</v>
      </c>
      <c r="V1130" s="653">
        <f t="shared" si="1005"/>
        <v>0</v>
      </c>
      <c r="W1130" s="654">
        <f t="shared" si="1006"/>
        <v>0</v>
      </c>
    </row>
    <row r="1131" spans="1:23" s="105" customFormat="1" x14ac:dyDescent="0.2">
      <c r="A1131" s="72"/>
      <c r="B1131" s="22"/>
      <c r="C1131" s="23"/>
      <c r="D1131" s="73"/>
      <c r="E1131" s="73"/>
      <c r="F1131" s="652">
        <f t="shared" si="981"/>
        <v>0</v>
      </c>
      <c r="G1131" s="652">
        <f t="shared" si="982"/>
        <v>0</v>
      </c>
      <c r="H1131" s="652">
        <v>0</v>
      </c>
      <c r="I1131" s="652">
        <v>0</v>
      </c>
      <c r="J1131" s="652">
        <v>0</v>
      </c>
      <c r="K1131" s="652">
        <v>0</v>
      </c>
      <c r="L1131" s="653">
        <f t="shared" si="999"/>
        <v>0</v>
      </c>
      <c r="M1131" s="653">
        <f t="shared" si="1000"/>
        <v>0</v>
      </c>
      <c r="N1131" s="653">
        <f t="shared" si="1001"/>
        <v>0</v>
      </c>
      <c r="O1131" s="654">
        <f t="shared" si="1002"/>
        <v>0</v>
      </c>
      <c r="P1131" s="652">
        <v>0</v>
      </c>
      <c r="Q1131" s="652">
        <v>0</v>
      </c>
      <c r="R1131" s="652">
        <v>0</v>
      </c>
      <c r="S1131" s="652">
        <v>0</v>
      </c>
      <c r="T1131" s="653">
        <f t="shared" si="1003"/>
        <v>0</v>
      </c>
      <c r="U1131" s="653">
        <f t="shared" si="1004"/>
        <v>0</v>
      </c>
      <c r="V1131" s="653">
        <f t="shared" si="1005"/>
        <v>0</v>
      </c>
      <c r="W1131" s="654">
        <f t="shared" si="1006"/>
        <v>0</v>
      </c>
    </row>
    <row r="1132" spans="1:23" s="105" customFormat="1" x14ac:dyDescent="0.2">
      <c r="A1132" s="72"/>
      <c r="B1132" s="22"/>
      <c r="C1132" s="23"/>
      <c r="D1132" s="73"/>
      <c r="E1132" s="73"/>
      <c r="F1132" s="652">
        <f t="shared" si="981"/>
        <v>0</v>
      </c>
      <c r="G1132" s="652">
        <f t="shared" si="982"/>
        <v>0</v>
      </c>
      <c r="H1132" s="652">
        <v>0</v>
      </c>
      <c r="I1132" s="652">
        <v>0</v>
      </c>
      <c r="J1132" s="652">
        <v>0</v>
      </c>
      <c r="K1132" s="652">
        <v>0</v>
      </c>
      <c r="L1132" s="653">
        <f t="shared" si="999"/>
        <v>0</v>
      </c>
      <c r="M1132" s="653">
        <f t="shared" si="1000"/>
        <v>0</v>
      </c>
      <c r="N1132" s="653">
        <f t="shared" si="1001"/>
        <v>0</v>
      </c>
      <c r="O1132" s="654">
        <f t="shared" si="1002"/>
        <v>0</v>
      </c>
      <c r="P1132" s="652">
        <v>0</v>
      </c>
      <c r="Q1132" s="652">
        <v>0</v>
      </c>
      <c r="R1132" s="652">
        <v>0</v>
      </c>
      <c r="S1132" s="652">
        <v>0</v>
      </c>
      <c r="T1132" s="653">
        <f t="shared" si="1003"/>
        <v>0</v>
      </c>
      <c r="U1132" s="653">
        <f t="shared" si="1004"/>
        <v>0</v>
      </c>
      <c r="V1132" s="653">
        <f t="shared" si="1005"/>
        <v>0</v>
      </c>
      <c r="W1132" s="654">
        <f t="shared" si="1006"/>
        <v>0</v>
      </c>
    </row>
    <row r="1133" spans="1:23" s="105" customFormat="1" x14ac:dyDescent="0.2">
      <c r="A1133" s="72"/>
      <c r="B1133" s="22"/>
      <c r="C1133" s="23"/>
      <c r="D1133" s="73"/>
      <c r="E1133" s="73"/>
      <c r="F1133" s="652">
        <f t="shared" si="981"/>
        <v>0</v>
      </c>
      <c r="G1133" s="652">
        <f t="shared" si="982"/>
        <v>0</v>
      </c>
      <c r="H1133" s="652">
        <v>0</v>
      </c>
      <c r="I1133" s="652">
        <v>0</v>
      </c>
      <c r="J1133" s="652">
        <v>0</v>
      </c>
      <c r="K1133" s="652">
        <v>0</v>
      </c>
      <c r="L1133" s="653">
        <f t="shared" si="999"/>
        <v>0</v>
      </c>
      <c r="M1133" s="653">
        <f t="shared" si="1000"/>
        <v>0</v>
      </c>
      <c r="N1133" s="653">
        <f t="shared" si="1001"/>
        <v>0</v>
      </c>
      <c r="O1133" s="654">
        <f t="shared" si="1002"/>
        <v>0</v>
      </c>
      <c r="P1133" s="652">
        <v>0</v>
      </c>
      <c r="Q1133" s="652">
        <v>0</v>
      </c>
      <c r="R1133" s="652">
        <v>0</v>
      </c>
      <c r="S1133" s="652">
        <v>0</v>
      </c>
      <c r="T1133" s="653">
        <f t="shared" si="1003"/>
        <v>0</v>
      </c>
      <c r="U1133" s="653">
        <f t="shared" si="1004"/>
        <v>0</v>
      </c>
      <c r="V1133" s="653">
        <f t="shared" si="1005"/>
        <v>0</v>
      </c>
      <c r="W1133" s="654">
        <f t="shared" si="1006"/>
        <v>0</v>
      </c>
    </row>
    <row r="1134" spans="1:23" s="105" customFormat="1" x14ac:dyDescent="0.2">
      <c r="A1134" s="72"/>
      <c r="B1134" s="22"/>
      <c r="C1134" s="23"/>
      <c r="D1134" s="73"/>
      <c r="E1134" s="73"/>
      <c r="F1134" s="652">
        <f t="shared" si="981"/>
        <v>0</v>
      </c>
      <c r="G1134" s="652">
        <f t="shared" si="982"/>
        <v>0</v>
      </c>
      <c r="H1134" s="652">
        <v>0</v>
      </c>
      <c r="I1134" s="652">
        <v>0</v>
      </c>
      <c r="J1134" s="652">
        <v>0</v>
      </c>
      <c r="K1134" s="652">
        <v>0</v>
      </c>
      <c r="L1134" s="653">
        <f t="shared" si="999"/>
        <v>0</v>
      </c>
      <c r="M1134" s="653">
        <f t="shared" si="1000"/>
        <v>0</v>
      </c>
      <c r="N1134" s="653">
        <f t="shared" si="1001"/>
        <v>0</v>
      </c>
      <c r="O1134" s="654">
        <f t="shared" si="1002"/>
        <v>0</v>
      </c>
      <c r="P1134" s="652">
        <v>0</v>
      </c>
      <c r="Q1134" s="652">
        <v>0</v>
      </c>
      <c r="R1134" s="652">
        <v>0</v>
      </c>
      <c r="S1134" s="652">
        <v>0</v>
      </c>
      <c r="T1134" s="653">
        <f t="shared" si="1003"/>
        <v>0</v>
      </c>
      <c r="U1134" s="653">
        <f t="shared" si="1004"/>
        <v>0</v>
      </c>
      <c r="V1134" s="653">
        <f t="shared" si="1005"/>
        <v>0</v>
      </c>
      <c r="W1134" s="654">
        <f t="shared" si="1006"/>
        <v>0</v>
      </c>
    </row>
    <row r="1135" spans="1:23" s="105" customFormat="1" x14ac:dyDescent="0.2">
      <c r="A1135" s="72"/>
      <c r="B1135" s="22"/>
      <c r="C1135" s="23"/>
      <c r="D1135" s="73"/>
      <c r="E1135" s="73"/>
      <c r="F1135" s="652">
        <f t="shared" si="981"/>
        <v>0</v>
      </c>
      <c r="G1135" s="652">
        <f t="shared" si="982"/>
        <v>0</v>
      </c>
      <c r="H1135" s="652">
        <v>0</v>
      </c>
      <c r="I1135" s="652">
        <v>0</v>
      </c>
      <c r="J1135" s="652">
        <v>0</v>
      </c>
      <c r="K1135" s="652">
        <v>0</v>
      </c>
      <c r="L1135" s="653">
        <f t="shared" si="999"/>
        <v>0</v>
      </c>
      <c r="M1135" s="653">
        <f t="shared" si="1000"/>
        <v>0</v>
      </c>
      <c r="N1135" s="653">
        <f t="shared" si="1001"/>
        <v>0</v>
      </c>
      <c r="O1135" s="654">
        <f t="shared" si="1002"/>
        <v>0</v>
      </c>
      <c r="P1135" s="652">
        <v>0</v>
      </c>
      <c r="Q1135" s="652">
        <v>0</v>
      </c>
      <c r="R1135" s="652">
        <v>0</v>
      </c>
      <c r="S1135" s="652">
        <v>0</v>
      </c>
      <c r="T1135" s="653">
        <f t="shared" si="1003"/>
        <v>0</v>
      </c>
      <c r="U1135" s="653">
        <f t="shared" si="1004"/>
        <v>0</v>
      </c>
      <c r="V1135" s="653">
        <f t="shared" si="1005"/>
        <v>0</v>
      </c>
      <c r="W1135" s="654">
        <f t="shared" si="1006"/>
        <v>0</v>
      </c>
    </row>
    <row r="1136" spans="1:23" s="105" customFormat="1" x14ac:dyDescent="0.2">
      <c r="A1136" s="72"/>
      <c r="B1136" s="22"/>
      <c r="C1136" s="23"/>
      <c r="D1136" s="73"/>
      <c r="E1136" s="73"/>
      <c r="F1136" s="652">
        <f t="shared" si="981"/>
        <v>0</v>
      </c>
      <c r="G1136" s="652">
        <f t="shared" si="982"/>
        <v>0</v>
      </c>
      <c r="H1136" s="652">
        <v>0</v>
      </c>
      <c r="I1136" s="652">
        <v>0</v>
      </c>
      <c r="J1136" s="652">
        <v>0</v>
      </c>
      <c r="K1136" s="652">
        <v>0</v>
      </c>
      <c r="L1136" s="653">
        <f t="shared" si="999"/>
        <v>0</v>
      </c>
      <c r="M1136" s="653">
        <f t="shared" si="1000"/>
        <v>0</v>
      </c>
      <c r="N1136" s="653">
        <f t="shared" si="1001"/>
        <v>0</v>
      </c>
      <c r="O1136" s="654">
        <f t="shared" si="1002"/>
        <v>0</v>
      </c>
      <c r="P1136" s="652">
        <v>0</v>
      </c>
      <c r="Q1136" s="652">
        <v>0</v>
      </c>
      <c r="R1136" s="652">
        <v>0</v>
      </c>
      <c r="S1136" s="652">
        <v>0</v>
      </c>
      <c r="T1136" s="653">
        <f t="shared" si="1003"/>
        <v>0</v>
      </c>
      <c r="U1136" s="653">
        <f t="shared" si="1004"/>
        <v>0</v>
      </c>
      <c r="V1136" s="653">
        <f t="shared" si="1005"/>
        <v>0</v>
      </c>
      <c r="W1136" s="654">
        <f t="shared" si="1006"/>
        <v>0</v>
      </c>
    </row>
    <row r="1137" spans="1:23" s="105" customFormat="1" x14ac:dyDescent="0.2">
      <c r="A1137" s="72"/>
      <c r="B1137" s="22"/>
      <c r="C1137" s="23"/>
      <c r="D1137" s="73"/>
      <c r="E1137" s="73"/>
      <c r="F1137" s="652">
        <f t="shared" si="981"/>
        <v>0</v>
      </c>
      <c r="G1137" s="652">
        <f t="shared" si="982"/>
        <v>0</v>
      </c>
      <c r="H1137" s="652">
        <v>0</v>
      </c>
      <c r="I1137" s="652">
        <v>0</v>
      </c>
      <c r="J1137" s="652">
        <v>0</v>
      </c>
      <c r="K1137" s="652">
        <v>0</v>
      </c>
      <c r="L1137" s="653">
        <f t="shared" si="999"/>
        <v>0</v>
      </c>
      <c r="M1137" s="653">
        <f t="shared" si="1000"/>
        <v>0</v>
      </c>
      <c r="N1137" s="653">
        <f t="shared" si="1001"/>
        <v>0</v>
      </c>
      <c r="O1137" s="654">
        <f t="shared" si="1002"/>
        <v>0</v>
      </c>
      <c r="P1137" s="652">
        <v>0</v>
      </c>
      <c r="Q1137" s="652">
        <v>0</v>
      </c>
      <c r="R1137" s="652">
        <v>0</v>
      </c>
      <c r="S1137" s="652">
        <v>0</v>
      </c>
      <c r="T1137" s="653">
        <f t="shared" si="1003"/>
        <v>0</v>
      </c>
      <c r="U1137" s="653">
        <f t="shared" si="1004"/>
        <v>0</v>
      </c>
      <c r="V1137" s="653">
        <f t="shared" si="1005"/>
        <v>0</v>
      </c>
      <c r="W1137" s="654">
        <f t="shared" si="1006"/>
        <v>0</v>
      </c>
    </row>
    <row r="1138" spans="1:23" s="105" customFormat="1" x14ac:dyDescent="0.2">
      <c r="A1138" s="72"/>
      <c r="B1138" s="22"/>
      <c r="C1138" s="23"/>
      <c r="D1138" s="73"/>
      <c r="E1138" s="73"/>
      <c r="F1138" s="652">
        <f t="shared" si="981"/>
        <v>0</v>
      </c>
      <c r="G1138" s="652">
        <f t="shared" si="982"/>
        <v>0</v>
      </c>
      <c r="H1138" s="652">
        <v>0</v>
      </c>
      <c r="I1138" s="652">
        <v>0</v>
      </c>
      <c r="J1138" s="652">
        <v>0</v>
      </c>
      <c r="K1138" s="652">
        <v>0</v>
      </c>
      <c r="L1138" s="653">
        <f t="shared" si="999"/>
        <v>0</v>
      </c>
      <c r="M1138" s="653">
        <f t="shared" si="1000"/>
        <v>0</v>
      </c>
      <c r="N1138" s="653">
        <f t="shared" si="1001"/>
        <v>0</v>
      </c>
      <c r="O1138" s="654">
        <f t="shared" si="1002"/>
        <v>0</v>
      </c>
      <c r="P1138" s="652">
        <v>0</v>
      </c>
      <c r="Q1138" s="652">
        <v>0</v>
      </c>
      <c r="R1138" s="652">
        <v>0</v>
      </c>
      <c r="S1138" s="652">
        <v>0</v>
      </c>
      <c r="T1138" s="653">
        <f t="shared" si="1003"/>
        <v>0</v>
      </c>
      <c r="U1138" s="653">
        <f t="shared" si="1004"/>
        <v>0</v>
      </c>
      <c r="V1138" s="653">
        <f t="shared" si="1005"/>
        <v>0</v>
      </c>
      <c r="W1138" s="654">
        <f t="shared" si="1006"/>
        <v>0</v>
      </c>
    </row>
    <row r="1139" spans="1:23" s="105" customFormat="1" x14ac:dyDescent="0.2">
      <c r="A1139" s="72"/>
      <c r="B1139" s="22"/>
      <c r="C1139" s="23"/>
      <c r="D1139" s="73"/>
      <c r="E1139" s="73"/>
      <c r="F1139" s="652">
        <f t="shared" si="981"/>
        <v>0</v>
      </c>
      <c r="G1139" s="652">
        <f t="shared" si="982"/>
        <v>0</v>
      </c>
      <c r="H1139" s="652">
        <v>0</v>
      </c>
      <c r="I1139" s="652">
        <v>0</v>
      </c>
      <c r="J1139" s="652">
        <v>0</v>
      </c>
      <c r="K1139" s="652">
        <v>0</v>
      </c>
      <c r="L1139" s="653">
        <f t="shared" si="999"/>
        <v>0</v>
      </c>
      <c r="M1139" s="653">
        <f t="shared" si="1000"/>
        <v>0</v>
      </c>
      <c r="N1139" s="653">
        <f t="shared" si="1001"/>
        <v>0</v>
      </c>
      <c r="O1139" s="654">
        <f t="shared" si="1002"/>
        <v>0</v>
      </c>
      <c r="P1139" s="652">
        <v>0</v>
      </c>
      <c r="Q1139" s="652">
        <v>0</v>
      </c>
      <c r="R1139" s="652">
        <v>0</v>
      </c>
      <c r="S1139" s="652">
        <v>0</v>
      </c>
      <c r="T1139" s="653">
        <f t="shared" si="1003"/>
        <v>0</v>
      </c>
      <c r="U1139" s="653">
        <f t="shared" si="1004"/>
        <v>0</v>
      </c>
      <c r="V1139" s="653">
        <f t="shared" si="1005"/>
        <v>0</v>
      </c>
      <c r="W1139" s="654">
        <f t="shared" si="1006"/>
        <v>0</v>
      </c>
    </row>
    <row r="1140" spans="1:23" s="105" customFormat="1" x14ac:dyDescent="0.2">
      <c r="A1140" s="72"/>
      <c r="B1140" s="22"/>
      <c r="C1140" s="23"/>
      <c r="D1140" s="73"/>
      <c r="E1140" s="73"/>
      <c r="F1140" s="652">
        <f t="shared" si="981"/>
        <v>0</v>
      </c>
      <c r="G1140" s="652">
        <f t="shared" si="982"/>
        <v>0</v>
      </c>
      <c r="H1140" s="652">
        <v>0</v>
      </c>
      <c r="I1140" s="652">
        <v>0</v>
      </c>
      <c r="J1140" s="652">
        <v>0</v>
      </c>
      <c r="K1140" s="652">
        <v>0</v>
      </c>
      <c r="L1140" s="653">
        <f t="shared" si="999"/>
        <v>0</v>
      </c>
      <c r="M1140" s="653">
        <f t="shared" si="1000"/>
        <v>0</v>
      </c>
      <c r="N1140" s="653">
        <f t="shared" si="1001"/>
        <v>0</v>
      </c>
      <c r="O1140" s="654">
        <f t="shared" si="1002"/>
        <v>0</v>
      </c>
      <c r="P1140" s="652">
        <v>0</v>
      </c>
      <c r="Q1140" s="652">
        <v>0</v>
      </c>
      <c r="R1140" s="652">
        <v>0</v>
      </c>
      <c r="S1140" s="652">
        <v>0</v>
      </c>
      <c r="T1140" s="653">
        <f t="shared" si="1003"/>
        <v>0</v>
      </c>
      <c r="U1140" s="653">
        <f t="shared" si="1004"/>
        <v>0</v>
      </c>
      <c r="V1140" s="653">
        <f t="shared" si="1005"/>
        <v>0</v>
      </c>
      <c r="W1140" s="654">
        <f t="shared" si="1006"/>
        <v>0</v>
      </c>
    </row>
    <row r="1141" spans="1:23" s="105" customFormat="1" x14ac:dyDescent="0.2">
      <c r="A1141" s="72"/>
      <c r="B1141" s="22"/>
      <c r="C1141" s="23"/>
      <c r="D1141" s="73"/>
      <c r="E1141" s="73"/>
      <c r="F1141" s="652">
        <f t="shared" si="981"/>
        <v>0</v>
      </c>
      <c r="G1141" s="652">
        <f t="shared" si="982"/>
        <v>0</v>
      </c>
      <c r="H1141" s="652">
        <v>0</v>
      </c>
      <c r="I1141" s="652">
        <v>0</v>
      </c>
      <c r="J1141" s="652">
        <v>0</v>
      </c>
      <c r="K1141" s="652">
        <v>0</v>
      </c>
      <c r="L1141" s="653">
        <f t="shared" si="999"/>
        <v>0</v>
      </c>
      <c r="M1141" s="653">
        <f t="shared" si="1000"/>
        <v>0</v>
      </c>
      <c r="N1141" s="653">
        <f t="shared" si="1001"/>
        <v>0</v>
      </c>
      <c r="O1141" s="654">
        <f t="shared" si="1002"/>
        <v>0</v>
      </c>
      <c r="P1141" s="652">
        <v>0</v>
      </c>
      <c r="Q1141" s="652">
        <v>0</v>
      </c>
      <c r="R1141" s="652">
        <v>0</v>
      </c>
      <c r="S1141" s="652">
        <v>0</v>
      </c>
      <c r="T1141" s="653">
        <f t="shared" si="1003"/>
        <v>0</v>
      </c>
      <c r="U1141" s="653">
        <f t="shared" si="1004"/>
        <v>0</v>
      </c>
      <c r="V1141" s="653">
        <f t="shared" si="1005"/>
        <v>0</v>
      </c>
      <c r="W1141" s="654">
        <f t="shared" si="1006"/>
        <v>0</v>
      </c>
    </row>
    <row r="1142" spans="1:23" s="105" customFormat="1" x14ac:dyDescent="0.2">
      <c r="A1142" s="72"/>
      <c r="B1142" s="22"/>
      <c r="C1142" s="23"/>
      <c r="D1142" s="73"/>
      <c r="E1142" s="73"/>
      <c r="F1142" s="652">
        <f t="shared" si="981"/>
        <v>0</v>
      </c>
      <c r="G1142" s="652">
        <f t="shared" si="982"/>
        <v>0</v>
      </c>
      <c r="H1142" s="652">
        <v>0</v>
      </c>
      <c r="I1142" s="652">
        <v>0</v>
      </c>
      <c r="J1142" s="652">
        <v>0</v>
      </c>
      <c r="K1142" s="652">
        <v>0</v>
      </c>
      <c r="L1142" s="653">
        <f t="shared" si="999"/>
        <v>0</v>
      </c>
      <c r="M1142" s="653">
        <f t="shared" si="1000"/>
        <v>0</v>
      </c>
      <c r="N1142" s="653">
        <f t="shared" si="1001"/>
        <v>0</v>
      </c>
      <c r="O1142" s="654">
        <f t="shared" si="1002"/>
        <v>0</v>
      </c>
      <c r="P1142" s="652">
        <v>0</v>
      </c>
      <c r="Q1142" s="652">
        <v>0</v>
      </c>
      <c r="R1142" s="652">
        <v>0</v>
      </c>
      <c r="S1142" s="652">
        <v>0</v>
      </c>
      <c r="T1142" s="653">
        <f t="shared" si="1003"/>
        <v>0</v>
      </c>
      <c r="U1142" s="653">
        <f t="shared" si="1004"/>
        <v>0</v>
      </c>
      <c r="V1142" s="653">
        <f t="shared" si="1005"/>
        <v>0</v>
      </c>
      <c r="W1142" s="654">
        <f t="shared" si="1006"/>
        <v>0</v>
      </c>
    </row>
    <row r="1143" spans="1:23" s="105" customFormat="1" x14ac:dyDescent="0.2">
      <c r="A1143" s="72"/>
      <c r="B1143" s="22"/>
      <c r="C1143" s="23"/>
      <c r="D1143" s="73"/>
      <c r="E1143" s="73"/>
      <c r="F1143" s="652">
        <f t="shared" si="981"/>
        <v>0</v>
      </c>
      <c r="G1143" s="652">
        <f t="shared" si="982"/>
        <v>0</v>
      </c>
      <c r="H1143" s="652">
        <v>0</v>
      </c>
      <c r="I1143" s="652">
        <v>0</v>
      </c>
      <c r="J1143" s="652">
        <v>0</v>
      </c>
      <c r="K1143" s="652">
        <v>0</v>
      </c>
      <c r="L1143" s="653">
        <f t="shared" si="999"/>
        <v>0</v>
      </c>
      <c r="M1143" s="653">
        <f t="shared" si="1000"/>
        <v>0</v>
      </c>
      <c r="N1143" s="653">
        <f t="shared" si="1001"/>
        <v>0</v>
      </c>
      <c r="O1143" s="654">
        <f t="shared" si="1002"/>
        <v>0</v>
      </c>
      <c r="P1143" s="652">
        <v>0</v>
      </c>
      <c r="Q1143" s="652">
        <v>0</v>
      </c>
      <c r="R1143" s="652">
        <v>0</v>
      </c>
      <c r="S1143" s="652">
        <v>0</v>
      </c>
      <c r="T1143" s="653">
        <f t="shared" si="1003"/>
        <v>0</v>
      </c>
      <c r="U1143" s="653">
        <f t="shared" si="1004"/>
        <v>0</v>
      </c>
      <c r="V1143" s="653">
        <f t="shared" si="1005"/>
        <v>0</v>
      </c>
      <c r="W1143" s="654">
        <f t="shared" si="1006"/>
        <v>0</v>
      </c>
    </row>
    <row r="1144" spans="1:23" s="105" customFormat="1" x14ac:dyDescent="0.2">
      <c r="A1144" s="72"/>
      <c r="B1144" s="22"/>
      <c r="C1144" s="23"/>
      <c r="D1144" s="73"/>
      <c r="E1144" s="73"/>
      <c r="F1144" s="652">
        <f t="shared" si="981"/>
        <v>0</v>
      </c>
      <c r="G1144" s="652">
        <f t="shared" si="982"/>
        <v>0</v>
      </c>
      <c r="H1144" s="652">
        <v>0</v>
      </c>
      <c r="I1144" s="652">
        <v>0</v>
      </c>
      <c r="J1144" s="652">
        <v>0</v>
      </c>
      <c r="K1144" s="652">
        <v>0</v>
      </c>
      <c r="L1144" s="653">
        <f t="shared" si="999"/>
        <v>0</v>
      </c>
      <c r="M1144" s="653">
        <f t="shared" si="1000"/>
        <v>0</v>
      </c>
      <c r="N1144" s="653">
        <f t="shared" si="1001"/>
        <v>0</v>
      </c>
      <c r="O1144" s="654">
        <f t="shared" si="1002"/>
        <v>0</v>
      </c>
      <c r="P1144" s="652">
        <v>0</v>
      </c>
      <c r="Q1144" s="652">
        <v>0</v>
      </c>
      <c r="R1144" s="652">
        <v>0</v>
      </c>
      <c r="S1144" s="652">
        <v>0</v>
      </c>
      <c r="T1144" s="653">
        <f t="shared" si="1003"/>
        <v>0</v>
      </c>
      <c r="U1144" s="653">
        <f t="shared" si="1004"/>
        <v>0</v>
      </c>
      <c r="V1144" s="653">
        <f t="shared" si="1005"/>
        <v>0</v>
      </c>
      <c r="W1144" s="654">
        <f t="shared" si="1006"/>
        <v>0</v>
      </c>
    </row>
    <row r="1145" spans="1:23" s="105" customFormat="1" x14ac:dyDescent="0.2">
      <c r="A1145" s="72"/>
      <c r="B1145" s="22"/>
      <c r="C1145" s="23"/>
      <c r="D1145" s="73"/>
      <c r="E1145" s="73"/>
      <c r="F1145" s="652">
        <f t="shared" si="981"/>
        <v>0</v>
      </c>
      <c r="G1145" s="652">
        <f t="shared" si="982"/>
        <v>0</v>
      </c>
      <c r="H1145" s="652">
        <v>0</v>
      </c>
      <c r="I1145" s="652">
        <v>0</v>
      </c>
      <c r="J1145" s="652">
        <v>0</v>
      </c>
      <c r="K1145" s="652">
        <v>0</v>
      </c>
      <c r="L1145" s="653">
        <f t="shared" si="999"/>
        <v>0</v>
      </c>
      <c r="M1145" s="653">
        <f t="shared" si="1000"/>
        <v>0</v>
      </c>
      <c r="N1145" s="653">
        <f t="shared" si="1001"/>
        <v>0</v>
      </c>
      <c r="O1145" s="654">
        <f t="shared" si="1002"/>
        <v>0</v>
      </c>
      <c r="P1145" s="652">
        <v>0</v>
      </c>
      <c r="Q1145" s="652">
        <v>0</v>
      </c>
      <c r="R1145" s="652">
        <v>0</v>
      </c>
      <c r="S1145" s="652">
        <v>0</v>
      </c>
      <c r="T1145" s="653">
        <f t="shared" si="1003"/>
        <v>0</v>
      </c>
      <c r="U1145" s="653">
        <f t="shared" si="1004"/>
        <v>0</v>
      </c>
      <c r="V1145" s="653">
        <f t="shared" si="1005"/>
        <v>0</v>
      </c>
      <c r="W1145" s="654">
        <f t="shared" si="1006"/>
        <v>0</v>
      </c>
    </row>
    <row r="1146" spans="1:23" s="105" customFormat="1" x14ac:dyDescent="0.2">
      <c r="A1146" s="72"/>
      <c r="B1146" s="22"/>
      <c r="C1146" s="23"/>
      <c r="D1146" s="73"/>
      <c r="E1146" s="73"/>
      <c r="F1146" s="652">
        <f t="shared" si="981"/>
        <v>0</v>
      </c>
      <c r="G1146" s="652">
        <f t="shared" si="982"/>
        <v>0</v>
      </c>
      <c r="H1146" s="652">
        <v>0</v>
      </c>
      <c r="I1146" s="652">
        <v>0</v>
      </c>
      <c r="J1146" s="652">
        <v>0</v>
      </c>
      <c r="K1146" s="652">
        <v>0</v>
      </c>
      <c r="L1146" s="653">
        <f t="shared" si="999"/>
        <v>0</v>
      </c>
      <c r="M1146" s="653">
        <f t="shared" si="1000"/>
        <v>0</v>
      </c>
      <c r="N1146" s="653">
        <f t="shared" si="1001"/>
        <v>0</v>
      </c>
      <c r="O1146" s="654">
        <f t="shared" si="1002"/>
        <v>0</v>
      </c>
      <c r="P1146" s="652">
        <v>0</v>
      </c>
      <c r="Q1146" s="652">
        <v>0</v>
      </c>
      <c r="R1146" s="652">
        <v>0</v>
      </c>
      <c r="S1146" s="652">
        <v>0</v>
      </c>
      <c r="T1146" s="653">
        <f t="shared" si="1003"/>
        <v>0</v>
      </c>
      <c r="U1146" s="653">
        <f t="shared" si="1004"/>
        <v>0</v>
      </c>
      <c r="V1146" s="653">
        <f t="shared" si="1005"/>
        <v>0</v>
      </c>
      <c r="W1146" s="654">
        <f t="shared" si="1006"/>
        <v>0</v>
      </c>
    </row>
    <row r="1147" spans="1:23" s="105" customFormat="1" x14ac:dyDescent="0.2">
      <c r="A1147" s="72"/>
      <c r="B1147" s="22"/>
      <c r="C1147" s="23"/>
      <c r="D1147" s="73"/>
      <c r="E1147" s="73"/>
      <c r="F1147" s="652">
        <f t="shared" si="981"/>
        <v>0</v>
      </c>
      <c r="G1147" s="652">
        <f t="shared" si="982"/>
        <v>0</v>
      </c>
      <c r="H1147" s="652">
        <v>0</v>
      </c>
      <c r="I1147" s="652">
        <v>0</v>
      </c>
      <c r="J1147" s="652">
        <v>0</v>
      </c>
      <c r="K1147" s="652">
        <v>0</v>
      </c>
      <c r="L1147" s="653">
        <f t="shared" si="999"/>
        <v>0</v>
      </c>
      <c r="M1147" s="653">
        <f t="shared" si="1000"/>
        <v>0</v>
      </c>
      <c r="N1147" s="653">
        <f t="shared" si="1001"/>
        <v>0</v>
      </c>
      <c r="O1147" s="654">
        <f t="shared" si="1002"/>
        <v>0</v>
      </c>
      <c r="P1147" s="652">
        <v>0</v>
      </c>
      <c r="Q1147" s="652">
        <v>0</v>
      </c>
      <c r="R1147" s="652">
        <v>0</v>
      </c>
      <c r="S1147" s="652">
        <v>0</v>
      </c>
      <c r="T1147" s="653">
        <f t="shared" si="1003"/>
        <v>0</v>
      </c>
      <c r="U1147" s="653">
        <f t="shared" si="1004"/>
        <v>0</v>
      </c>
      <c r="V1147" s="653">
        <f t="shared" si="1005"/>
        <v>0</v>
      </c>
      <c r="W1147" s="654">
        <f t="shared" si="1006"/>
        <v>0</v>
      </c>
    </row>
    <row r="1148" spans="1:23" s="105" customFormat="1" x14ac:dyDescent="0.2">
      <c r="A1148" s="72"/>
      <c r="B1148" s="22"/>
      <c r="C1148" s="23"/>
      <c r="D1148" s="73"/>
      <c r="E1148" s="73"/>
      <c r="F1148" s="652">
        <f t="shared" si="981"/>
        <v>0</v>
      </c>
      <c r="G1148" s="652">
        <f t="shared" si="982"/>
        <v>0</v>
      </c>
      <c r="H1148" s="652">
        <v>0</v>
      </c>
      <c r="I1148" s="652">
        <v>0</v>
      </c>
      <c r="J1148" s="652">
        <v>0</v>
      </c>
      <c r="K1148" s="652">
        <v>0</v>
      </c>
      <c r="L1148" s="653">
        <f t="shared" si="999"/>
        <v>0</v>
      </c>
      <c r="M1148" s="653">
        <f t="shared" si="1000"/>
        <v>0</v>
      </c>
      <c r="N1148" s="653">
        <f t="shared" si="1001"/>
        <v>0</v>
      </c>
      <c r="O1148" s="654">
        <f t="shared" si="1002"/>
        <v>0</v>
      </c>
      <c r="P1148" s="652">
        <v>0</v>
      </c>
      <c r="Q1148" s="652">
        <v>0</v>
      </c>
      <c r="R1148" s="652">
        <v>0</v>
      </c>
      <c r="S1148" s="652">
        <v>0</v>
      </c>
      <c r="T1148" s="653">
        <f t="shared" si="1003"/>
        <v>0</v>
      </c>
      <c r="U1148" s="653">
        <f t="shared" si="1004"/>
        <v>0</v>
      </c>
      <c r="V1148" s="653">
        <f t="shared" si="1005"/>
        <v>0</v>
      </c>
      <c r="W1148" s="654">
        <f t="shared" si="1006"/>
        <v>0</v>
      </c>
    </row>
    <row r="1149" spans="1:23" s="105" customFormat="1" x14ac:dyDescent="0.2">
      <c r="A1149" s="72"/>
      <c r="B1149" s="22"/>
      <c r="C1149" s="23"/>
      <c r="D1149" s="73"/>
      <c r="E1149" s="73"/>
      <c r="F1149" s="652">
        <f t="shared" si="981"/>
        <v>0</v>
      </c>
      <c r="G1149" s="652">
        <f t="shared" si="982"/>
        <v>0</v>
      </c>
      <c r="H1149" s="652">
        <v>0</v>
      </c>
      <c r="I1149" s="652">
        <v>0</v>
      </c>
      <c r="J1149" s="652">
        <v>0</v>
      </c>
      <c r="K1149" s="652">
        <v>0</v>
      </c>
      <c r="L1149" s="653">
        <f t="shared" si="999"/>
        <v>0</v>
      </c>
      <c r="M1149" s="653">
        <f t="shared" si="1000"/>
        <v>0</v>
      </c>
      <c r="N1149" s="653">
        <f t="shared" si="1001"/>
        <v>0</v>
      </c>
      <c r="O1149" s="654">
        <f t="shared" si="1002"/>
        <v>0</v>
      </c>
      <c r="P1149" s="652">
        <v>0</v>
      </c>
      <c r="Q1149" s="652">
        <v>0</v>
      </c>
      <c r="R1149" s="652">
        <v>0</v>
      </c>
      <c r="S1149" s="652">
        <v>0</v>
      </c>
      <c r="T1149" s="653">
        <f t="shared" si="1003"/>
        <v>0</v>
      </c>
      <c r="U1149" s="653">
        <f t="shared" si="1004"/>
        <v>0</v>
      </c>
      <c r="V1149" s="653">
        <f t="shared" si="1005"/>
        <v>0</v>
      </c>
      <c r="W1149" s="654">
        <f t="shared" si="1006"/>
        <v>0</v>
      </c>
    </row>
    <row r="1150" spans="1:23" x14ac:dyDescent="0.2">
      <c r="A1150" s="79" t="s">
        <v>31</v>
      </c>
      <c r="B1150" s="80"/>
      <c r="C1150" s="81"/>
      <c r="D1150" s="82"/>
      <c r="E1150" s="82"/>
      <c r="F1150" s="83">
        <f t="shared" ref="F1150:W1150" si="1007">SUM(F1113:F1149)</f>
        <v>0</v>
      </c>
      <c r="G1150" s="83">
        <f t="shared" si="1007"/>
        <v>0</v>
      </c>
      <c r="H1150" s="83">
        <f t="shared" si="1007"/>
        <v>0</v>
      </c>
      <c r="I1150" s="83">
        <f t="shared" si="1007"/>
        <v>0</v>
      </c>
      <c r="J1150" s="83">
        <f t="shared" si="1007"/>
        <v>0</v>
      </c>
      <c r="K1150" s="83">
        <f t="shared" si="1007"/>
        <v>0</v>
      </c>
      <c r="L1150" s="84">
        <f t="shared" si="1007"/>
        <v>0</v>
      </c>
      <c r="M1150" s="84">
        <f t="shared" si="1007"/>
        <v>0</v>
      </c>
      <c r="N1150" s="84">
        <f t="shared" si="1007"/>
        <v>0</v>
      </c>
      <c r="O1150" s="85">
        <f t="shared" si="1007"/>
        <v>0</v>
      </c>
      <c r="P1150" s="83">
        <f t="shared" si="1007"/>
        <v>0</v>
      </c>
      <c r="Q1150" s="83">
        <f t="shared" si="1007"/>
        <v>0</v>
      </c>
      <c r="R1150" s="83">
        <f t="shared" si="1007"/>
        <v>0</v>
      </c>
      <c r="S1150" s="83">
        <f t="shared" si="1007"/>
        <v>0</v>
      </c>
      <c r="T1150" s="84">
        <f t="shared" si="1007"/>
        <v>0</v>
      </c>
      <c r="U1150" s="84">
        <f t="shared" si="1007"/>
        <v>0</v>
      </c>
      <c r="V1150" s="84">
        <f t="shared" si="1007"/>
        <v>0</v>
      </c>
      <c r="W1150" s="85">
        <f t="shared" si="1007"/>
        <v>0</v>
      </c>
    </row>
    <row r="1151" spans="1:23" x14ac:dyDescent="0.2">
      <c r="A1151" s="24" t="s">
        <v>167</v>
      </c>
      <c r="B1151" s="25"/>
      <c r="C1151" s="26"/>
      <c r="D1151" s="86"/>
      <c r="E1151" s="86"/>
      <c r="F1151" s="87"/>
      <c r="G1151" s="87"/>
      <c r="H1151" s="87"/>
      <c r="I1151" s="87"/>
      <c r="J1151" s="87"/>
      <c r="K1151" s="87"/>
      <c r="L1151" s="88"/>
      <c r="M1151" s="88"/>
      <c r="N1151" s="88"/>
      <c r="O1151" s="89"/>
      <c r="P1151" s="87"/>
      <c r="Q1151" s="87"/>
      <c r="R1151" s="87"/>
      <c r="S1151" s="87"/>
      <c r="T1151" s="88"/>
      <c r="U1151" s="88"/>
      <c r="V1151" s="88"/>
      <c r="W1151" s="89"/>
    </row>
    <row r="1152" spans="1:23" x14ac:dyDescent="0.2">
      <c r="A1152" s="90"/>
      <c r="B1152" s="91"/>
      <c r="C1152" s="92"/>
      <c r="D1152" s="93"/>
      <c r="E1152" s="93"/>
      <c r="F1152" s="74">
        <f>C1152*D1152</f>
        <v>0</v>
      </c>
      <c r="G1152" s="74">
        <f>C1152*E1152</f>
        <v>0</v>
      </c>
      <c r="H1152" s="74">
        <f>F1152*$H$12</f>
        <v>0</v>
      </c>
      <c r="I1152" s="74">
        <f>F1152*$I$12</f>
        <v>0</v>
      </c>
      <c r="J1152" s="74">
        <f>F1152*$J$12</f>
        <v>0</v>
      </c>
      <c r="K1152" s="94">
        <f>F1152*$K$12</f>
        <v>0</v>
      </c>
      <c r="L1152" s="95">
        <f>F1152-H1152</f>
        <v>0</v>
      </c>
      <c r="M1152" s="95">
        <f>F1152-I1152</f>
        <v>0</v>
      </c>
      <c r="N1152" s="95">
        <f>F1152-J1152</f>
        <v>0</v>
      </c>
      <c r="O1152" s="76">
        <f>F1152-K1152</f>
        <v>0</v>
      </c>
      <c r="P1152" s="74">
        <f>G1152*$P$12</f>
        <v>0</v>
      </c>
      <c r="Q1152" s="74">
        <f>G1152*$Q$12</f>
        <v>0</v>
      </c>
      <c r="R1152" s="74">
        <f>G1152*$R$12</f>
        <v>0</v>
      </c>
      <c r="S1152" s="94">
        <f>G1152*$S$12</f>
        <v>0</v>
      </c>
      <c r="T1152" s="95">
        <f>G1152-P1152</f>
        <v>0</v>
      </c>
      <c r="U1152" s="95">
        <f>G1152-Q1152</f>
        <v>0</v>
      </c>
      <c r="V1152" s="95">
        <f>G1152-R1152</f>
        <v>0</v>
      </c>
      <c r="W1152" s="76">
        <f>G1152-S1152</f>
        <v>0</v>
      </c>
    </row>
    <row r="1153" spans="1:23" x14ac:dyDescent="0.2">
      <c r="A1153" s="90"/>
      <c r="B1153" s="91"/>
      <c r="C1153" s="92"/>
      <c r="D1153" s="93"/>
      <c r="E1153" s="93"/>
      <c r="F1153" s="74">
        <f>C1153*D1153</f>
        <v>0</v>
      </c>
      <c r="G1153" s="74">
        <f>C1153*E1153</f>
        <v>0</v>
      </c>
      <c r="H1153" s="74">
        <f>F1153*$H$12</f>
        <v>0</v>
      </c>
      <c r="I1153" s="74">
        <f>F1153*$I$12</f>
        <v>0</v>
      </c>
      <c r="J1153" s="74">
        <f>F1153*$J$12</f>
        <v>0</v>
      </c>
      <c r="K1153" s="94">
        <f>F1153*$K$12</f>
        <v>0</v>
      </c>
      <c r="L1153" s="95">
        <f>F1153-H1153</f>
        <v>0</v>
      </c>
      <c r="M1153" s="95">
        <f>F1153-I1153</f>
        <v>0</v>
      </c>
      <c r="N1153" s="95">
        <f>F1153-J1153</f>
        <v>0</v>
      </c>
      <c r="O1153" s="76">
        <f>F1153-K1153</f>
        <v>0</v>
      </c>
      <c r="P1153" s="74">
        <f>G1153*$P$12</f>
        <v>0</v>
      </c>
      <c r="Q1153" s="74">
        <f>G1153*$Q$12</f>
        <v>0</v>
      </c>
      <c r="R1153" s="74">
        <f>G1153*$R$12</f>
        <v>0</v>
      </c>
      <c r="S1153" s="94">
        <f>G1153*$S$12</f>
        <v>0</v>
      </c>
      <c r="T1153" s="95">
        <f>G1153-P1153</f>
        <v>0</v>
      </c>
      <c r="U1153" s="95">
        <f>G1153-Q1153</f>
        <v>0</v>
      </c>
      <c r="V1153" s="95">
        <f>G1153-R1153</f>
        <v>0</v>
      </c>
      <c r="W1153" s="76">
        <f>G1153-S1153</f>
        <v>0</v>
      </c>
    </row>
    <row r="1154" spans="1:23" x14ac:dyDescent="0.2">
      <c r="A1154" s="90"/>
      <c r="B1154" s="91"/>
      <c r="C1154" s="92"/>
      <c r="D1154" s="93"/>
      <c r="E1154" s="93"/>
      <c r="F1154" s="74">
        <f>C1154*D1154</f>
        <v>0</v>
      </c>
      <c r="G1154" s="74">
        <f>C1154*E1154</f>
        <v>0</v>
      </c>
      <c r="H1154" s="74">
        <f>F1154*$H$12</f>
        <v>0</v>
      </c>
      <c r="I1154" s="74">
        <f>F1154*$I$12</f>
        <v>0</v>
      </c>
      <c r="J1154" s="74">
        <f>F1154*$J$12</f>
        <v>0</v>
      </c>
      <c r="K1154" s="94">
        <f>F1154*$K$12</f>
        <v>0</v>
      </c>
      <c r="L1154" s="95">
        <f>F1154-H1154</f>
        <v>0</v>
      </c>
      <c r="M1154" s="95">
        <f>F1154-I1154</f>
        <v>0</v>
      </c>
      <c r="N1154" s="95">
        <f>F1154-J1154</f>
        <v>0</v>
      </c>
      <c r="O1154" s="76">
        <f>F1154-K1154</f>
        <v>0</v>
      </c>
      <c r="P1154" s="74">
        <f>G1154*$P$12</f>
        <v>0</v>
      </c>
      <c r="Q1154" s="74">
        <f>G1154*$Q$12</f>
        <v>0</v>
      </c>
      <c r="R1154" s="74">
        <f>G1154*$R$12</f>
        <v>0</v>
      </c>
      <c r="S1154" s="94">
        <f>G1154*$S$12</f>
        <v>0</v>
      </c>
      <c r="T1154" s="95">
        <f>G1154-P1154</f>
        <v>0</v>
      </c>
      <c r="U1154" s="95">
        <f>G1154-Q1154</f>
        <v>0</v>
      </c>
      <c r="V1154" s="95">
        <f>G1154-R1154</f>
        <v>0</v>
      </c>
      <c r="W1154" s="76">
        <f>G1154-S1154</f>
        <v>0</v>
      </c>
    </row>
    <row r="1155" spans="1:23" x14ac:dyDescent="0.2">
      <c r="A1155" s="90"/>
      <c r="B1155" s="91"/>
      <c r="C1155" s="92"/>
      <c r="D1155" s="93"/>
      <c r="E1155" s="93"/>
      <c r="F1155" s="74">
        <f>C1155*D1155</f>
        <v>0</v>
      </c>
      <c r="G1155" s="74">
        <f>C1155*E1155</f>
        <v>0</v>
      </c>
      <c r="H1155" s="74">
        <f>F1155*$H$12</f>
        <v>0</v>
      </c>
      <c r="I1155" s="74">
        <f>F1155*$I$12</f>
        <v>0</v>
      </c>
      <c r="J1155" s="74">
        <f>F1155*$J$12</f>
        <v>0</v>
      </c>
      <c r="K1155" s="94">
        <f>F1155*$K$12</f>
        <v>0</v>
      </c>
      <c r="L1155" s="95">
        <f>F1155-H1155</f>
        <v>0</v>
      </c>
      <c r="M1155" s="95">
        <f>F1155-I1155</f>
        <v>0</v>
      </c>
      <c r="N1155" s="95">
        <f>F1155-J1155</f>
        <v>0</v>
      </c>
      <c r="O1155" s="76">
        <f>F1155-K1155</f>
        <v>0</v>
      </c>
      <c r="P1155" s="74">
        <f>G1155*$P$12</f>
        <v>0</v>
      </c>
      <c r="Q1155" s="74">
        <f>G1155*$Q$12</f>
        <v>0</v>
      </c>
      <c r="R1155" s="74">
        <f>G1155*$R$12</f>
        <v>0</v>
      </c>
      <c r="S1155" s="94">
        <f>G1155*$S$12</f>
        <v>0</v>
      </c>
      <c r="T1155" s="95">
        <f>G1155-P1155</f>
        <v>0</v>
      </c>
      <c r="U1155" s="95">
        <f>G1155-Q1155</f>
        <v>0</v>
      </c>
      <c r="V1155" s="95">
        <f>G1155-R1155</f>
        <v>0</v>
      </c>
      <c r="W1155" s="76">
        <f>G1155-S1155</f>
        <v>0</v>
      </c>
    </row>
    <row r="1156" spans="1:23" x14ac:dyDescent="0.2">
      <c r="A1156" s="90"/>
      <c r="B1156" s="91"/>
      <c r="C1156" s="92"/>
      <c r="D1156" s="93"/>
      <c r="E1156" s="93"/>
      <c r="F1156" s="74">
        <f>C1156*D1156</f>
        <v>0</v>
      </c>
      <c r="G1156" s="74">
        <f>C1156*E1156</f>
        <v>0</v>
      </c>
      <c r="H1156" s="74">
        <f>F1156*$H$12</f>
        <v>0</v>
      </c>
      <c r="I1156" s="74">
        <f>F1156*$I$12</f>
        <v>0</v>
      </c>
      <c r="J1156" s="74">
        <f>F1156*$J$12</f>
        <v>0</v>
      </c>
      <c r="K1156" s="94">
        <f>F1156*$K$12</f>
        <v>0</v>
      </c>
      <c r="L1156" s="95">
        <f>F1156-H1156</f>
        <v>0</v>
      </c>
      <c r="M1156" s="95">
        <f>F1156-I1156</f>
        <v>0</v>
      </c>
      <c r="N1156" s="95">
        <f>F1156-J1156</f>
        <v>0</v>
      </c>
      <c r="O1156" s="76">
        <f>F1156-K1156</f>
        <v>0</v>
      </c>
      <c r="P1156" s="74">
        <f>G1156*$P$12</f>
        <v>0</v>
      </c>
      <c r="Q1156" s="74">
        <f>G1156*$Q$12</f>
        <v>0</v>
      </c>
      <c r="R1156" s="74">
        <f>G1156*$R$12</f>
        <v>0</v>
      </c>
      <c r="S1156" s="94">
        <f>G1156*$S$12</f>
        <v>0</v>
      </c>
      <c r="T1156" s="95">
        <f>G1156-P1156</f>
        <v>0</v>
      </c>
      <c r="U1156" s="95">
        <f>G1156-Q1156</f>
        <v>0</v>
      </c>
      <c r="V1156" s="95">
        <f>G1156-R1156</f>
        <v>0</v>
      </c>
      <c r="W1156" s="76">
        <f>G1156-S1156</f>
        <v>0</v>
      </c>
    </row>
    <row r="1157" spans="1:23" x14ac:dyDescent="0.2">
      <c r="A1157" s="96" t="s">
        <v>32</v>
      </c>
      <c r="B1157" s="97"/>
      <c r="C1157" s="98"/>
      <c r="D1157" s="99"/>
      <c r="E1157" s="99"/>
      <c r="F1157" s="83">
        <f>SUM(F1152:F1156)</f>
        <v>0</v>
      </c>
      <c r="G1157" s="83">
        <f>SUM(G1152:G1156)</f>
        <v>0</v>
      </c>
      <c r="H1157" s="83">
        <f t="shared" ref="H1157:W1157" si="1008">SUM(H1152:H1156)</f>
        <v>0</v>
      </c>
      <c r="I1157" s="83">
        <f t="shared" si="1008"/>
        <v>0</v>
      </c>
      <c r="J1157" s="83">
        <f t="shared" si="1008"/>
        <v>0</v>
      </c>
      <c r="K1157" s="83">
        <f t="shared" si="1008"/>
        <v>0</v>
      </c>
      <c r="L1157" s="84">
        <f t="shared" si="1008"/>
        <v>0</v>
      </c>
      <c r="M1157" s="84">
        <f t="shared" si="1008"/>
        <v>0</v>
      </c>
      <c r="N1157" s="84">
        <f t="shared" si="1008"/>
        <v>0</v>
      </c>
      <c r="O1157" s="85">
        <f t="shared" si="1008"/>
        <v>0</v>
      </c>
      <c r="P1157" s="83">
        <f t="shared" si="1008"/>
        <v>0</v>
      </c>
      <c r="Q1157" s="83">
        <f t="shared" si="1008"/>
        <v>0</v>
      </c>
      <c r="R1157" s="83">
        <f t="shared" si="1008"/>
        <v>0</v>
      </c>
      <c r="S1157" s="83">
        <f t="shared" si="1008"/>
        <v>0</v>
      </c>
      <c r="T1157" s="84">
        <f t="shared" si="1008"/>
        <v>0</v>
      </c>
      <c r="U1157" s="84">
        <f t="shared" si="1008"/>
        <v>0</v>
      </c>
      <c r="V1157" s="84">
        <f t="shared" si="1008"/>
        <v>0</v>
      </c>
      <c r="W1157" s="85">
        <f t="shared" si="1008"/>
        <v>0</v>
      </c>
    </row>
    <row r="1158" spans="1:23" x14ac:dyDescent="0.2">
      <c r="A1158" s="24" t="s">
        <v>151</v>
      </c>
      <c r="B1158" s="25"/>
      <c r="C1158" s="26"/>
      <c r="D1158" s="86"/>
      <c r="E1158" s="86"/>
      <c r="F1158" s="87"/>
      <c r="G1158" s="87"/>
      <c r="H1158" s="87"/>
      <c r="I1158" s="87"/>
      <c r="J1158" s="87"/>
      <c r="K1158" s="87"/>
      <c r="L1158" s="88"/>
      <c r="M1158" s="88"/>
      <c r="N1158" s="88"/>
      <c r="O1158" s="89"/>
      <c r="P1158" s="87"/>
      <c r="Q1158" s="87"/>
      <c r="R1158" s="87"/>
      <c r="S1158" s="87"/>
      <c r="T1158" s="88"/>
      <c r="U1158" s="88"/>
      <c r="V1158" s="88"/>
      <c r="W1158" s="89"/>
    </row>
    <row r="1159" spans="1:23" x14ac:dyDescent="0.2">
      <c r="A1159" s="90"/>
      <c r="B1159" s="91"/>
      <c r="C1159" s="92"/>
      <c r="D1159" s="93"/>
      <c r="E1159" s="93"/>
      <c r="F1159" s="74">
        <f>C1159*D1159</f>
        <v>0</v>
      </c>
      <c r="G1159" s="74">
        <f>C1159*E1159</f>
        <v>0</v>
      </c>
      <c r="H1159" s="74">
        <f>F1159*$H$12</f>
        <v>0</v>
      </c>
      <c r="I1159" s="74">
        <f>F1159*$I$12</f>
        <v>0</v>
      </c>
      <c r="J1159" s="74">
        <f>F1159*$J$12</f>
        <v>0</v>
      </c>
      <c r="K1159" s="94">
        <f>F1159*$K$12</f>
        <v>0</v>
      </c>
      <c r="L1159" s="95">
        <f>F1159-H1159</f>
        <v>0</v>
      </c>
      <c r="M1159" s="95">
        <f>F1159-I1159</f>
        <v>0</v>
      </c>
      <c r="N1159" s="95">
        <f>F1159-J1159</f>
        <v>0</v>
      </c>
      <c r="O1159" s="76">
        <f>F1159-K1159</f>
        <v>0</v>
      </c>
      <c r="P1159" s="74">
        <f>G1159*$P$12</f>
        <v>0</v>
      </c>
      <c r="Q1159" s="74">
        <f>G1159*$Q$12</f>
        <v>0</v>
      </c>
      <c r="R1159" s="74">
        <f>G1159*$R$12</f>
        <v>0</v>
      </c>
      <c r="S1159" s="94">
        <f>G1159*$S$12</f>
        <v>0</v>
      </c>
      <c r="T1159" s="95">
        <f>G1159-P1159</f>
        <v>0</v>
      </c>
      <c r="U1159" s="95">
        <f>G1159-Q1159</f>
        <v>0</v>
      </c>
      <c r="V1159" s="95">
        <f>G1159-R1159</f>
        <v>0</v>
      </c>
      <c r="W1159" s="76">
        <f>G1159-S1159</f>
        <v>0</v>
      </c>
    </row>
    <row r="1160" spans="1:23" x14ac:dyDescent="0.2">
      <c r="A1160" s="90"/>
      <c r="B1160" s="91"/>
      <c r="C1160" s="92"/>
      <c r="D1160" s="93"/>
      <c r="E1160" s="93"/>
      <c r="F1160" s="74">
        <f>C1160*D1160</f>
        <v>0</v>
      </c>
      <c r="G1160" s="74">
        <f>C1160*E1160</f>
        <v>0</v>
      </c>
      <c r="H1160" s="74">
        <f>F1160*$H$12</f>
        <v>0</v>
      </c>
      <c r="I1160" s="74">
        <f>F1160*$I$12</f>
        <v>0</v>
      </c>
      <c r="J1160" s="74">
        <f>F1160*$J$12</f>
        <v>0</v>
      </c>
      <c r="K1160" s="94">
        <f>F1160*$K$12</f>
        <v>0</v>
      </c>
      <c r="L1160" s="95">
        <f>F1160-H1160</f>
        <v>0</v>
      </c>
      <c r="M1160" s="95">
        <f>F1160-I1160</f>
        <v>0</v>
      </c>
      <c r="N1160" s="95">
        <f>F1160-J1160</f>
        <v>0</v>
      </c>
      <c r="O1160" s="76">
        <f>F1160-K1160</f>
        <v>0</v>
      </c>
      <c r="P1160" s="74">
        <f>G1160*$P$12</f>
        <v>0</v>
      </c>
      <c r="Q1160" s="74">
        <f>G1160*$Q$12</f>
        <v>0</v>
      </c>
      <c r="R1160" s="74">
        <f>G1160*$R$12</f>
        <v>0</v>
      </c>
      <c r="S1160" s="94">
        <f>G1160*$S$12</f>
        <v>0</v>
      </c>
      <c r="T1160" s="95">
        <f>G1160-P1160</f>
        <v>0</v>
      </c>
      <c r="U1160" s="95">
        <f>G1160-Q1160</f>
        <v>0</v>
      </c>
      <c r="V1160" s="95">
        <f>G1160-R1160</f>
        <v>0</v>
      </c>
      <c r="W1160" s="76">
        <f>G1160-S1160</f>
        <v>0</v>
      </c>
    </row>
    <row r="1161" spans="1:23" x14ac:dyDescent="0.2">
      <c r="A1161" s="90"/>
      <c r="B1161" s="91"/>
      <c r="C1161" s="92"/>
      <c r="D1161" s="93"/>
      <c r="E1161" s="93"/>
      <c r="F1161" s="74">
        <f>C1161*D1161</f>
        <v>0</v>
      </c>
      <c r="G1161" s="74">
        <f>C1161*E1161</f>
        <v>0</v>
      </c>
      <c r="H1161" s="74">
        <f>F1161*$H$12</f>
        <v>0</v>
      </c>
      <c r="I1161" s="74">
        <f>F1161*$I$12</f>
        <v>0</v>
      </c>
      <c r="J1161" s="74">
        <f>F1161*$J$12</f>
        <v>0</v>
      </c>
      <c r="K1161" s="94">
        <f>F1161*$K$12</f>
        <v>0</v>
      </c>
      <c r="L1161" s="95">
        <f>F1161-H1161</f>
        <v>0</v>
      </c>
      <c r="M1161" s="95">
        <f>F1161-I1161</f>
        <v>0</v>
      </c>
      <c r="N1161" s="95">
        <f>F1161-J1161</f>
        <v>0</v>
      </c>
      <c r="O1161" s="76">
        <f>F1161-K1161</f>
        <v>0</v>
      </c>
      <c r="P1161" s="74">
        <f>G1161*$P$12</f>
        <v>0</v>
      </c>
      <c r="Q1161" s="74">
        <f>G1161*$Q$12</f>
        <v>0</v>
      </c>
      <c r="R1161" s="74">
        <f>G1161*$R$12</f>
        <v>0</v>
      </c>
      <c r="S1161" s="94">
        <f>G1161*$S$12</f>
        <v>0</v>
      </c>
      <c r="T1161" s="95">
        <f>G1161-P1161</f>
        <v>0</v>
      </c>
      <c r="U1161" s="95">
        <f>G1161-Q1161</f>
        <v>0</v>
      </c>
      <c r="V1161" s="95">
        <f>G1161-R1161</f>
        <v>0</v>
      </c>
      <c r="W1161" s="76">
        <f>G1161-S1161</f>
        <v>0</v>
      </c>
    </row>
    <row r="1162" spans="1:23" x14ac:dyDescent="0.2">
      <c r="A1162" s="90"/>
      <c r="B1162" s="91"/>
      <c r="C1162" s="92"/>
      <c r="D1162" s="93"/>
      <c r="E1162" s="93"/>
      <c r="F1162" s="74">
        <f>C1162*D1162</f>
        <v>0</v>
      </c>
      <c r="G1162" s="74">
        <f>C1162*E1162</f>
        <v>0</v>
      </c>
      <c r="H1162" s="74">
        <f>F1162*$H$12</f>
        <v>0</v>
      </c>
      <c r="I1162" s="74">
        <f>F1162*$I$12</f>
        <v>0</v>
      </c>
      <c r="J1162" s="74">
        <f>F1162*$J$12</f>
        <v>0</v>
      </c>
      <c r="K1162" s="94">
        <f>F1162*$K$12</f>
        <v>0</v>
      </c>
      <c r="L1162" s="95">
        <f>F1162-H1162</f>
        <v>0</v>
      </c>
      <c r="M1162" s="95">
        <f>F1162-I1162</f>
        <v>0</v>
      </c>
      <c r="N1162" s="95">
        <f>F1162-J1162</f>
        <v>0</v>
      </c>
      <c r="O1162" s="76">
        <f>F1162-K1162</f>
        <v>0</v>
      </c>
      <c r="P1162" s="74">
        <f>G1162*$P$12</f>
        <v>0</v>
      </c>
      <c r="Q1162" s="74">
        <f>G1162*$Q$12</f>
        <v>0</v>
      </c>
      <c r="R1162" s="74">
        <f>G1162*$R$12</f>
        <v>0</v>
      </c>
      <c r="S1162" s="94">
        <f>G1162*$S$12</f>
        <v>0</v>
      </c>
      <c r="T1162" s="95">
        <f>G1162-P1162</f>
        <v>0</v>
      </c>
      <c r="U1162" s="95">
        <f>G1162-Q1162</f>
        <v>0</v>
      </c>
      <c r="V1162" s="95">
        <f>G1162-R1162</f>
        <v>0</v>
      </c>
      <c r="W1162" s="76">
        <f>G1162-S1162</f>
        <v>0</v>
      </c>
    </row>
    <row r="1163" spans="1:23" x14ac:dyDescent="0.2">
      <c r="A1163" s="90"/>
      <c r="B1163" s="91"/>
      <c r="C1163" s="92"/>
      <c r="D1163" s="93"/>
      <c r="E1163" s="93"/>
      <c r="F1163" s="74">
        <f>C1163*D1163</f>
        <v>0</v>
      </c>
      <c r="G1163" s="74">
        <f>C1163*E1163</f>
        <v>0</v>
      </c>
      <c r="H1163" s="74">
        <f>F1163*$H$12</f>
        <v>0</v>
      </c>
      <c r="I1163" s="74">
        <f>F1163*$I$12</f>
        <v>0</v>
      </c>
      <c r="J1163" s="74">
        <f>F1163*$J$12</f>
        <v>0</v>
      </c>
      <c r="K1163" s="94">
        <f>F1163*$K$12</f>
        <v>0</v>
      </c>
      <c r="L1163" s="95">
        <f>F1163-H1163</f>
        <v>0</v>
      </c>
      <c r="M1163" s="95">
        <f>F1163-I1163</f>
        <v>0</v>
      </c>
      <c r="N1163" s="95">
        <f>F1163-J1163</f>
        <v>0</v>
      </c>
      <c r="O1163" s="76">
        <f>F1163-K1163</f>
        <v>0</v>
      </c>
      <c r="P1163" s="74">
        <f>G1163*$P$12</f>
        <v>0</v>
      </c>
      <c r="Q1163" s="74">
        <f>G1163*$Q$12</f>
        <v>0</v>
      </c>
      <c r="R1163" s="74">
        <f>G1163*$R$12</f>
        <v>0</v>
      </c>
      <c r="S1163" s="94">
        <f>G1163*$S$12</f>
        <v>0</v>
      </c>
      <c r="T1163" s="95">
        <f>G1163-P1163</f>
        <v>0</v>
      </c>
      <c r="U1163" s="95">
        <f>G1163-Q1163</f>
        <v>0</v>
      </c>
      <c r="V1163" s="95">
        <f>G1163-R1163</f>
        <v>0</v>
      </c>
      <c r="W1163" s="76">
        <f>G1163-S1163</f>
        <v>0</v>
      </c>
    </row>
    <row r="1164" spans="1:23" x14ac:dyDescent="0.2">
      <c r="A1164" s="96" t="s">
        <v>118</v>
      </c>
      <c r="B1164" s="97"/>
      <c r="C1164" s="98"/>
      <c r="D1164" s="99"/>
      <c r="E1164" s="99"/>
      <c r="F1164" s="83">
        <f>SUM(F1159:F1163)</f>
        <v>0</v>
      </c>
      <c r="G1164" s="83">
        <f>SUM(G1159:G1163)</f>
        <v>0</v>
      </c>
      <c r="H1164" s="83">
        <f t="shared" ref="H1164:W1164" si="1009">SUM(H1159:H1163)</f>
        <v>0</v>
      </c>
      <c r="I1164" s="83">
        <f t="shared" si="1009"/>
        <v>0</v>
      </c>
      <c r="J1164" s="83">
        <f t="shared" si="1009"/>
        <v>0</v>
      </c>
      <c r="K1164" s="83">
        <f t="shared" si="1009"/>
        <v>0</v>
      </c>
      <c r="L1164" s="84">
        <f t="shared" si="1009"/>
        <v>0</v>
      </c>
      <c r="M1164" s="84">
        <f t="shared" si="1009"/>
        <v>0</v>
      </c>
      <c r="N1164" s="84">
        <f t="shared" si="1009"/>
        <v>0</v>
      </c>
      <c r="O1164" s="85">
        <f t="shared" si="1009"/>
        <v>0</v>
      </c>
      <c r="P1164" s="83">
        <f t="shared" si="1009"/>
        <v>0</v>
      </c>
      <c r="Q1164" s="83">
        <f t="shared" si="1009"/>
        <v>0</v>
      </c>
      <c r="R1164" s="83">
        <f t="shared" si="1009"/>
        <v>0</v>
      </c>
      <c r="S1164" s="83">
        <f t="shared" si="1009"/>
        <v>0</v>
      </c>
      <c r="T1164" s="84">
        <f t="shared" si="1009"/>
        <v>0</v>
      </c>
      <c r="U1164" s="84">
        <f t="shared" si="1009"/>
        <v>0</v>
      </c>
      <c r="V1164" s="84">
        <f t="shared" si="1009"/>
        <v>0</v>
      </c>
      <c r="W1164" s="85">
        <f t="shared" si="1009"/>
        <v>0</v>
      </c>
    </row>
    <row r="1165" spans="1:23" x14ac:dyDescent="0.2">
      <c r="A1165" s="100" t="s">
        <v>152</v>
      </c>
      <c r="B1165" s="25"/>
      <c r="C1165" s="26"/>
      <c r="D1165" s="86"/>
      <c r="E1165" s="86"/>
      <c r="F1165" s="87"/>
      <c r="G1165" s="87"/>
      <c r="H1165" s="87"/>
      <c r="I1165" s="87"/>
      <c r="J1165" s="87"/>
      <c r="K1165" s="87"/>
      <c r="L1165" s="88"/>
      <c r="M1165" s="88"/>
      <c r="N1165" s="88"/>
      <c r="O1165" s="89"/>
      <c r="P1165" s="87"/>
      <c r="Q1165" s="87"/>
      <c r="R1165" s="87"/>
      <c r="S1165" s="87"/>
      <c r="T1165" s="88"/>
      <c r="U1165" s="88"/>
      <c r="V1165" s="88"/>
      <c r="W1165" s="89"/>
    </row>
    <row r="1166" spans="1:23" x14ac:dyDescent="0.2">
      <c r="A1166" s="101"/>
      <c r="B1166" s="27"/>
      <c r="C1166" s="28"/>
      <c r="D1166" s="102"/>
      <c r="E1166" s="102"/>
      <c r="F1166" s="74">
        <f>C1166*D1166</f>
        <v>0</v>
      </c>
      <c r="G1166" s="74">
        <f>C1166*E1166</f>
        <v>0</v>
      </c>
      <c r="H1166" s="74">
        <f>F1166*$H$12</f>
        <v>0</v>
      </c>
      <c r="I1166" s="74">
        <f>F1166*$I$12</f>
        <v>0</v>
      </c>
      <c r="J1166" s="74">
        <f>F1166*$J$12</f>
        <v>0</v>
      </c>
      <c r="K1166" s="94">
        <f>F1166*$K$12</f>
        <v>0</v>
      </c>
      <c r="L1166" s="95">
        <f>F1166-H1166</f>
        <v>0</v>
      </c>
      <c r="M1166" s="95">
        <f>F1166-I1166</f>
        <v>0</v>
      </c>
      <c r="N1166" s="95">
        <f>F1166-J1166</f>
        <v>0</v>
      </c>
      <c r="O1166" s="76">
        <f>F1166-K1166</f>
        <v>0</v>
      </c>
      <c r="P1166" s="74">
        <f>G1166*$P$12</f>
        <v>0</v>
      </c>
      <c r="Q1166" s="74">
        <f>G1166*$Q$12</f>
        <v>0</v>
      </c>
      <c r="R1166" s="74">
        <f>G1166*$R$12</f>
        <v>0</v>
      </c>
      <c r="S1166" s="94">
        <f>G1166*$S$12</f>
        <v>0</v>
      </c>
      <c r="T1166" s="95">
        <f>G1166-P1166</f>
        <v>0</v>
      </c>
      <c r="U1166" s="95">
        <f>G1166-Q1166</f>
        <v>0</v>
      </c>
      <c r="V1166" s="95">
        <f>G1166-R1166</f>
        <v>0</v>
      </c>
      <c r="W1166" s="76">
        <f>G1166-S1166</f>
        <v>0</v>
      </c>
    </row>
    <row r="1167" spans="1:23" x14ac:dyDescent="0.2">
      <c r="A1167" s="101"/>
      <c r="B1167" s="27"/>
      <c r="C1167" s="28"/>
      <c r="D1167" s="102"/>
      <c r="E1167" s="102"/>
      <c r="F1167" s="74">
        <f>C1167*D1167</f>
        <v>0</v>
      </c>
      <c r="G1167" s="74">
        <f>C1167*E1167</f>
        <v>0</v>
      </c>
      <c r="H1167" s="74">
        <f>F1167*$H$12</f>
        <v>0</v>
      </c>
      <c r="I1167" s="74">
        <f>F1167*$I$12</f>
        <v>0</v>
      </c>
      <c r="J1167" s="74">
        <f>F1167*$J$12</f>
        <v>0</v>
      </c>
      <c r="K1167" s="94">
        <f>F1167*$K$12</f>
        <v>0</v>
      </c>
      <c r="L1167" s="95">
        <f>F1167-H1167</f>
        <v>0</v>
      </c>
      <c r="M1167" s="95">
        <f>F1167-I1167</f>
        <v>0</v>
      </c>
      <c r="N1167" s="95">
        <f>F1167-J1167</f>
        <v>0</v>
      </c>
      <c r="O1167" s="76">
        <f>F1167-K1167</f>
        <v>0</v>
      </c>
      <c r="P1167" s="74">
        <f>G1167*$P$12</f>
        <v>0</v>
      </c>
      <c r="Q1167" s="74">
        <f>G1167*$Q$12</f>
        <v>0</v>
      </c>
      <c r="R1167" s="74">
        <f>G1167*$R$12</f>
        <v>0</v>
      </c>
      <c r="S1167" s="94">
        <f>G1167*$S$12</f>
        <v>0</v>
      </c>
      <c r="T1167" s="95">
        <f>G1167-P1167</f>
        <v>0</v>
      </c>
      <c r="U1167" s="95">
        <f>G1167-Q1167</f>
        <v>0</v>
      </c>
      <c r="V1167" s="95">
        <f>G1167-R1167</f>
        <v>0</v>
      </c>
      <c r="W1167" s="76">
        <f>G1167-S1167</f>
        <v>0</v>
      </c>
    </row>
    <row r="1168" spans="1:23" x14ac:dyDescent="0.2">
      <c r="A1168" s="101"/>
      <c r="B1168" s="27"/>
      <c r="C1168" s="28"/>
      <c r="D1168" s="102"/>
      <c r="E1168" s="102"/>
      <c r="F1168" s="74">
        <f>C1168*D1168</f>
        <v>0</v>
      </c>
      <c r="G1168" s="74">
        <f>C1168*E1168</f>
        <v>0</v>
      </c>
      <c r="H1168" s="74">
        <f>F1168*$H$12</f>
        <v>0</v>
      </c>
      <c r="I1168" s="74">
        <f>F1168*$I$12</f>
        <v>0</v>
      </c>
      <c r="J1168" s="74">
        <f>F1168*$J$12</f>
        <v>0</v>
      </c>
      <c r="K1168" s="94">
        <f>F1168*$K$12</f>
        <v>0</v>
      </c>
      <c r="L1168" s="95">
        <f>F1168-H1168</f>
        <v>0</v>
      </c>
      <c r="M1168" s="95">
        <f>F1168-I1168</f>
        <v>0</v>
      </c>
      <c r="N1168" s="95">
        <f>F1168-J1168</f>
        <v>0</v>
      </c>
      <c r="O1168" s="76">
        <f>F1168-K1168</f>
        <v>0</v>
      </c>
      <c r="P1168" s="74">
        <f>G1168*$P$12</f>
        <v>0</v>
      </c>
      <c r="Q1168" s="74">
        <f>G1168*$Q$12</f>
        <v>0</v>
      </c>
      <c r="R1168" s="74">
        <f>G1168*$R$12</f>
        <v>0</v>
      </c>
      <c r="S1168" s="94">
        <f>G1168*$S$12</f>
        <v>0</v>
      </c>
      <c r="T1168" s="95">
        <f>G1168-P1168</f>
        <v>0</v>
      </c>
      <c r="U1168" s="95">
        <f>G1168-Q1168</f>
        <v>0</v>
      </c>
      <c r="V1168" s="95">
        <f>G1168-R1168</f>
        <v>0</v>
      </c>
      <c r="W1168" s="76">
        <f>G1168-S1168</f>
        <v>0</v>
      </c>
    </row>
    <row r="1169" spans="1:23" x14ac:dyDescent="0.2">
      <c r="A1169" s="101"/>
      <c r="B1169" s="27"/>
      <c r="C1169" s="28"/>
      <c r="D1169" s="102"/>
      <c r="E1169" s="102"/>
      <c r="F1169" s="74">
        <f>C1169*D1169</f>
        <v>0</v>
      </c>
      <c r="G1169" s="74">
        <f>C1169*E1169</f>
        <v>0</v>
      </c>
      <c r="H1169" s="74">
        <f>F1169*$H$12</f>
        <v>0</v>
      </c>
      <c r="I1169" s="74">
        <f>F1169*$I$12</f>
        <v>0</v>
      </c>
      <c r="J1169" s="74">
        <f>F1169*$J$12</f>
        <v>0</v>
      </c>
      <c r="K1169" s="94">
        <f>F1169*$K$12</f>
        <v>0</v>
      </c>
      <c r="L1169" s="95">
        <f>F1169-H1169</f>
        <v>0</v>
      </c>
      <c r="M1169" s="95">
        <f>F1169-I1169</f>
        <v>0</v>
      </c>
      <c r="N1169" s="95">
        <f>F1169-J1169</f>
        <v>0</v>
      </c>
      <c r="O1169" s="76">
        <f>F1169-K1169</f>
        <v>0</v>
      </c>
      <c r="P1169" s="74">
        <f>G1169*$P$12</f>
        <v>0</v>
      </c>
      <c r="Q1169" s="74">
        <f>G1169*$Q$12</f>
        <v>0</v>
      </c>
      <c r="R1169" s="74">
        <f>G1169*$R$12</f>
        <v>0</v>
      </c>
      <c r="S1169" s="94">
        <f>G1169*$S$12</f>
        <v>0</v>
      </c>
      <c r="T1169" s="95">
        <f>G1169-P1169</f>
        <v>0</v>
      </c>
      <c r="U1169" s="95">
        <f>G1169-Q1169</f>
        <v>0</v>
      </c>
      <c r="V1169" s="95">
        <f>G1169-R1169</f>
        <v>0</v>
      </c>
      <c r="W1169" s="76">
        <f>G1169-S1169</f>
        <v>0</v>
      </c>
    </row>
    <row r="1170" spans="1:23" x14ac:dyDescent="0.2">
      <c r="A1170" s="101"/>
      <c r="B1170" s="27"/>
      <c r="C1170" s="28"/>
      <c r="D1170" s="102"/>
      <c r="E1170" s="102"/>
      <c r="F1170" s="74">
        <f>C1170*D1170</f>
        <v>0</v>
      </c>
      <c r="G1170" s="74">
        <f>C1170*E1170</f>
        <v>0</v>
      </c>
      <c r="H1170" s="74">
        <f>F1170*$H$12</f>
        <v>0</v>
      </c>
      <c r="I1170" s="74">
        <f>F1170*$I$12</f>
        <v>0</v>
      </c>
      <c r="J1170" s="74">
        <f>F1170*$J$12</f>
        <v>0</v>
      </c>
      <c r="K1170" s="94">
        <f>F1170*$K$12</f>
        <v>0</v>
      </c>
      <c r="L1170" s="95">
        <f>F1170-H1170</f>
        <v>0</v>
      </c>
      <c r="M1170" s="95">
        <f>F1170-I1170</f>
        <v>0</v>
      </c>
      <c r="N1170" s="95">
        <f>F1170-J1170</f>
        <v>0</v>
      </c>
      <c r="O1170" s="76">
        <f>F1170-K1170</f>
        <v>0</v>
      </c>
      <c r="P1170" s="74">
        <f>G1170*$P$12</f>
        <v>0</v>
      </c>
      <c r="Q1170" s="74">
        <f>G1170*$Q$12</f>
        <v>0</v>
      </c>
      <c r="R1170" s="74">
        <f>G1170*$R$12</f>
        <v>0</v>
      </c>
      <c r="S1170" s="94">
        <f>G1170*$S$12</f>
        <v>0</v>
      </c>
      <c r="T1170" s="95">
        <f>G1170-P1170</f>
        <v>0</v>
      </c>
      <c r="U1170" s="95">
        <f>G1170-Q1170</f>
        <v>0</v>
      </c>
      <c r="V1170" s="95">
        <f>G1170-R1170</f>
        <v>0</v>
      </c>
      <c r="W1170" s="76">
        <f>G1170-S1170</f>
        <v>0</v>
      </c>
    </row>
    <row r="1171" spans="1:23" x14ac:dyDescent="0.2">
      <c r="A1171" s="79" t="s">
        <v>153</v>
      </c>
      <c r="B1171" s="80"/>
      <c r="C1171" s="81"/>
      <c r="D1171" s="82"/>
      <c r="E1171" s="82"/>
      <c r="F1171" s="83">
        <f>SUM(F1166:F1170)</f>
        <v>0</v>
      </c>
      <c r="G1171" s="83">
        <f>SUM(G1166:G1170)</f>
        <v>0</v>
      </c>
      <c r="H1171" s="83">
        <f t="shared" ref="H1171:W1171" si="1010">SUM(H1166:H1170)</f>
        <v>0</v>
      </c>
      <c r="I1171" s="83">
        <f t="shared" si="1010"/>
        <v>0</v>
      </c>
      <c r="J1171" s="83">
        <f t="shared" si="1010"/>
        <v>0</v>
      </c>
      <c r="K1171" s="83">
        <f t="shared" si="1010"/>
        <v>0</v>
      </c>
      <c r="L1171" s="84">
        <f t="shared" si="1010"/>
        <v>0</v>
      </c>
      <c r="M1171" s="84">
        <f t="shared" si="1010"/>
        <v>0</v>
      </c>
      <c r="N1171" s="84">
        <f t="shared" si="1010"/>
        <v>0</v>
      </c>
      <c r="O1171" s="85">
        <f t="shared" si="1010"/>
        <v>0</v>
      </c>
      <c r="P1171" s="83">
        <f t="shared" si="1010"/>
        <v>0</v>
      </c>
      <c r="Q1171" s="83">
        <f t="shared" si="1010"/>
        <v>0</v>
      </c>
      <c r="R1171" s="83">
        <f t="shared" si="1010"/>
        <v>0</v>
      </c>
      <c r="S1171" s="83">
        <f t="shared" si="1010"/>
        <v>0</v>
      </c>
      <c r="T1171" s="84">
        <f t="shared" si="1010"/>
        <v>0</v>
      </c>
      <c r="U1171" s="84">
        <f t="shared" si="1010"/>
        <v>0</v>
      </c>
      <c r="V1171" s="84">
        <f t="shared" si="1010"/>
        <v>0</v>
      </c>
      <c r="W1171" s="85">
        <f t="shared" si="1010"/>
        <v>0</v>
      </c>
    </row>
    <row r="1172" spans="1:23" x14ac:dyDescent="0.2">
      <c r="A1172" s="100" t="s">
        <v>154</v>
      </c>
      <c r="B1172" s="25"/>
      <c r="C1172" s="26"/>
      <c r="D1172" s="86"/>
      <c r="E1172" s="86"/>
      <c r="F1172" s="87"/>
      <c r="G1172" s="87"/>
      <c r="H1172" s="87"/>
      <c r="I1172" s="87"/>
      <c r="J1172" s="87"/>
      <c r="K1172" s="87"/>
      <c r="L1172" s="88"/>
      <c r="M1172" s="88"/>
      <c r="N1172" s="88"/>
      <c r="O1172" s="89"/>
      <c r="P1172" s="87"/>
      <c r="Q1172" s="87"/>
      <c r="R1172" s="87"/>
      <c r="S1172" s="87"/>
      <c r="T1172" s="88"/>
      <c r="U1172" s="88"/>
      <c r="V1172" s="88"/>
      <c r="W1172" s="89"/>
    </row>
    <row r="1173" spans="1:23" x14ac:dyDescent="0.2">
      <c r="A1173" s="101"/>
      <c r="B1173" s="27"/>
      <c r="C1173" s="28"/>
      <c r="D1173" s="102"/>
      <c r="E1173" s="102"/>
      <c r="F1173" s="74">
        <f t="shared" ref="F1173:F1182" si="1011">C1173*D1173</f>
        <v>0</v>
      </c>
      <c r="G1173" s="74">
        <f t="shared" ref="G1173:G1182" si="1012">C1173*E1173</f>
        <v>0</v>
      </c>
      <c r="H1173" s="74">
        <f t="shared" ref="H1173:H1182" si="1013">F1173*$H$12</f>
        <v>0</v>
      </c>
      <c r="I1173" s="74">
        <f t="shared" ref="I1173:I1182" si="1014">F1173*$I$12</f>
        <v>0</v>
      </c>
      <c r="J1173" s="74">
        <f t="shared" ref="J1173:J1182" si="1015">F1173*$J$12</f>
        <v>0</v>
      </c>
      <c r="K1173" s="94">
        <f t="shared" ref="K1173:K1182" si="1016">F1173*$K$12</f>
        <v>0</v>
      </c>
      <c r="L1173" s="95">
        <f t="shared" ref="L1173:L1182" si="1017">F1173-H1173</f>
        <v>0</v>
      </c>
      <c r="M1173" s="95">
        <f t="shared" ref="M1173:M1182" si="1018">F1173-I1173</f>
        <v>0</v>
      </c>
      <c r="N1173" s="95">
        <f t="shared" ref="N1173:N1182" si="1019">F1173-J1173</f>
        <v>0</v>
      </c>
      <c r="O1173" s="76">
        <f t="shared" ref="O1173:O1182" si="1020">F1173-K1173</f>
        <v>0</v>
      </c>
      <c r="P1173" s="74">
        <f t="shared" ref="P1173:P1182" si="1021">G1173*$P$12</f>
        <v>0</v>
      </c>
      <c r="Q1173" s="74">
        <f t="shared" ref="Q1173:Q1182" si="1022">G1173*$Q$12</f>
        <v>0</v>
      </c>
      <c r="R1173" s="74">
        <f t="shared" ref="R1173:R1182" si="1023">G1173*$R$12</f>
        <v>0</v>
      </c>
      <c r="S1173" s="94">
        <f t="shared" ref="S1173:S1182" si="1024">G1173*$S$12</f>
        <v>0</v>
      </c>
      <c r="T1173" s="95">
        <f t="shared" ref="T1173:T1182" si="1025">G1173-P1173</f>
        <v>0</v>
      </c>
      <c r="U1173" s="95">
        <f t="shared" ref="U1173:U1182" si="1026">G1173-Q1173</f>
        <v>0</v>
      </c>
      <c r="V1173" s="95">
        <f t="shared" ref="V1173:V1182" si="1027">G1173-R1173</f>
        <v>0</v>
      </c>
      <c r="W1173" s="76">
        <f t="shared" ref="W1173:W1182" si="1028">G1173-S1173</f>
        <v>0</v>
      </c>
    </row>
    <row r="1174" spans="1:23" x14ac:dyDescent="0.2">
      <c r="A1174" s="101"/>
      <c r="B1174" s="27"/>
      <c r="C1174" s="28"/>
      <c r="D1174" s="102"/>
      <c r="E1174" s="102"/>
      <c r="F1174" s="74">
        <f t="shared" si="1011"/>
        <v>0</v>
      </c>
      <c r="G1174" s="74">
        <f t="shared" si="1012"/>
        <v>0</v>
      </c>
      <c r="H1174" s="74">
        <f t="shared" si="1013"/>
        <v>0</v>
      </c>
      <c r="I1174" s="74">
        <f t="shared" si="1014"/>
        <v>0</v>
      </c>
      <c r="J1174" s="74">
        <f t="shared" si="1015"/>
        <v>0</v>
      </c>
      <c r="K1174" s="94">
        <f t="shared" si="1016"/>
        <v>0</v>
      </c>
      <c r="L1174" s="95">
        <f t="shared" si="1017"/>
        <v>0</v>
      </c>
      <c r="M1174" s="95">
        <f t="shared" si="1018"/>
        <v>0</v>
      </c>
      <c r="N1174" s="95">
        <f t="shared" si="1019"/>
        <v>0</v>
      </c>
      <c r="O1174" s="76">
        <f t="shared" si="1020"/>
        <v>0</v>
      </c>
      <c r="P1174" s="74">
        <f t="shared" si="1021"/>
        <v>0</v>
      </c>
      <c r="Q1174" s="74">
        <f t="shared" si="1022"/>
        <v>0</v>
      </c>
      <c r="R1174" s="74">
        <f t="shared" si="1023"/>
        <v>0</v>
      </c>
      <c r="S1174" s="94">
        <f t="shared" si="1024"/>
        <v>0</v>
      </c>
      <c r="T1174" s="95">
        <f t="shared" si="1025"/>
        <v>0</v>
      </c>
      <c r="U1174" s="95">
        <f t="shared" si="1026"/>
        <v>0</v>
      </c>
      <c r="V1174" s="95">
        <f t="shared" si="1027"/>
        <v>0</v>
      </c>
      <c r="W1174" s="76">
        <f t="shared" si="1028"/>
        <v>0</v>
      </c>
    </row>
    <row r="1175" spans="1:23" x14ac:dyDescent="0.2">
      <c r="A1175" s="101"/>
      <c r="B1175" s="27"/>
      <c r="C1175" s="28"/>
      <c r="D1175" s="102"/>
      <c r="E1175" s="102"/>
      <c r="F1175" s="74">
        <f t="shared" si="1011"/>
        <v>0</v>
      </c>
      <c r="G1175" s="74">
        <f t="shared" si="1012"/>
        <v>0</v>
      </c>
      <c r="H1175" s="74">
        <f t="shared" si="1013"/>
        <v>0</v>
      </c>
      <c r="I1175" s="74">
        <f t="shared" si="1014"/>
        <v>0</v>
      </c>
      <c r="J1175" s="74">
        <f t="shared" si="1015"/>
        <v>0</v>
      </c>
      <c r="K1175" s="94">
        <f t="shared" si="1016"/>
        <v>0</v>
      </c>
      <c r="L1175" s="95">
        <f t="shared" si="1017"/>
        <v>0</v>
      </c>
      <c r="M1175" s="95">
        <f t="shared" si="1018"/>
        <v>0</v>
      </c>
      <c r="N1175" s="95">
        <f t="shared" si="1019"/>
        <v>0</v>
      </c>
      <c r="O1175" s="76">
        <f t="shared" si="1020"/>
        <v>0</v>
      </c>
      <c r="P1175" s="74">
        <f t="shared" si="1021"/>
        <v>0</v>
      </c>
      <c r="Q1175" s="74">
        <f t="shared" si="1022"/>
        <v>0</v>
      </c>
      <c r="R1175" s="74">
        <f t="shared" si="1023"/>
        <v>0</v>
      </c>
      <c r="S1175" s="94">
        <f t="shared" si="1024"/>
        <v>0</v>
      </c>
      <c r="T1175" s="95">
        <f t="shared" si="1025"/>
        <v>0</v>
      </c>
      <c r="U1175" s="95">
        <f t="shared" si="1026"/>
        <v>0</v>
      </c>
      <c r="V1175" s="95">
        <f t="shared" si="1027"/>
        <v>0</v>
      </c>
      <c r="W1175" s="76">
        <f t="shared" si="1028"/>
        <v>0</v>
      </c>
    </row>
    <row r="1176" spans="1:23" x14ac:dyDescent="0.2">
      <c r="A1176" s="101"/>
      <c r="B1176" s="27"/>
      <c r="C1176" s="28"/>
      <c r="D1176" s="102"/>
      <c r="E1176" s="102"/>
      <c r="F1176" s="74">
        <f t="shared" si="1011"/>
        <v>0</v>
      </c>
      <c r="G1176" s="74">
        <f t="shared" si="1012"/>
        <v>0</v>
      </c>
      <c r="H1176" s="74">
        <f t="shared" si="1013"/>
        <v>0</v>
      </c>
      <c r="I1176" s="74">
        <f t="shared" si="1014"/>
        <v>0</v>
      </c>
      <c r="J1176" s="74">
        <f t="shared" si="1015"/>
        <v>0</v>
      </c>
      <c r="K1176" s="94">
        <f t="shared" si="1016"/>
        <v>0</v>
      </c>
      <c r="L1176" s="95">
        <f t="shared" si="1017"/>
        <v>0</v>
      </c>
      <c r="M1176" s="95">
        <f t="shared" si="1018"/>
        <v>0</v>
      </c>
      <c r="N1176" s="95">
        <f t="shared" si="1019"/>
        <v>0</v>
      </c>
      <c r="O1176" s="76">
        <f t="shared" si="1020"/>
        <v>0</v>
      </c>
      <c r="P1176" s="74">
        <f t="shared" si="1021"/>
        <v>0</v>
      </c>
      <c r="Q1176" s="74">
        <f t="shared" si="1022"/>
        <v>0</v>
      </c>
      <c r="R1176" s="74">
        <f t="shared" si="1023"/>
        <v>0</v>
      </c>
      <c r="S1176" s="94">
        <f t="shared" si="1024"/>
        <v>0</v>
      </c>
      <c r="T1176" s="95">
        <f t="shared" si="1025"/>
        <v>0</v>
      </c>
      <c r="U1176" s="95">
        <f t="shared" si="1026"/>
        <v>0</v>
      </c>
      <c r="V1176" s="95">
        <f t="shared" si="1027"/>
        <v>0</v>
      </c>
      <c r="W1176" s="76">
        <f t="shared" si="1028"/>
        <v>0</v>
      </c>
    </row>
    <row r="1177" spans="1:23" x14ac:dyDescent="0.2">
      <c r="A1177" s="101"/>
      <c r="B1177" s="27"/>
      <c r="C1177" s="28"/>
      <c r="D1177" s="102"/>
      <c r="E1177" s="102"/>
      <c r="F1177" s="74">
        <f t="shared" si="1011"/>
        <v>0</v>
      </c>
      <c r="G1177" s="74">
        <f t="shared" si="1012"/>
        <v>0</v>
      </c>
      <c r="H1177" s="74">
        <f t="shared" si="1013"/>
        <v>0</v>
      </c>
      <c r="I1177" s="74">
        <f t="shared" si="1014"/>
        <v>0</v>
      </c>
      <c r="J1177" s="74">
        <f t="shared" si="1015"/>
        <v>0</v>
      </c>
      <c r="K1177" s="94">
        <f t="shared" si="1016"/>
        <v>0</v>
      </c>
      <c r="L1177" s="95">
        <f t="shared" si="1017"/>
        <v>0</v>
      </c>
      <c r="M1177" s="95">
        <f t="shared" si="1018"/>
        <v>0</v>
      </c>
      <c r="N1177" s="95">
        <f t="shared" si="1019"/>
        <v>0</v>
      </c>
      <c r="O1177" s="76">
        <f t="shared" si="1020"/>
        <v>0</v>
      </c>
      <c r="P1177" s="74">
        <f t="shared" si="1021"/>
        <v>0</v>
      </c>
      <c r="Q1177" s="74">
        <f t="shared" si="1022"/>
        <v>0</v>
      </c>
      <c r="R1177" s="74">
        <f t="shared" si="1023"/>
        <v>0</v>
      </c>
      <c r="S1177" s="94">
        <f t="shared" si="1024"/>
        <v>0</v>
      </c>
      <c r="T1177" s="95">
        <f t="shared" si="1025"/>
        <v>0</v>
      </c>
      <c r="U1177" s="95">
        <f t="shared" si="1026"/>
        <v>0</v>
      </c>
      <c r="V1177" s="95">
        <f t="shared" si="1027"/>
        <v>0</v>
      </c>
      <c r="W1177" s="76">
        <f t="shared" si="1028"/>
        <v>0</v>
      </c>
    </row>
    <row r="1178" spans="1:23" x14ac:dyDescent="0.2">
      <c r="A1178" s="101"/>
      <c r="B1178" s="27"/>
      <c r="C1178" s="28"/>
      <c r="D1178" s="102"/>
      <c r="E1178" s="102"/>
      <c r="F1178" s="74">
        <f t="shared" si="1011"/>
        <v>0</v>
      </c>
      <c r="G1178" s="74">
        <f t="shared" si="1012"/>
        <v>0</v>
      </c>
      <c r="H1178" s="74">
        <f t="shared" si="1013"/>
        <v>0</v>
      </c>
      <c r="I1178" s="74">
        <f t="shared" si="1014"/>
        <v>0</v>
      </c>
      <c r="J1178" s="74">
        <f t="shared" si="1015"/>
        <v>0</v>
      </c>
      <c r="K1178" s="94">
        <f t="shared" si="1016"/>
        <v>0</v>
      </c>
      <c r="L1178" s="95">
        <f t="shared" si="1017"/>
        <v>0</v>
      </c>
      <c r="M1178" s="95">
        <f t="shared" si="1018"/>
        <v>0</v>
      </c>
      <c r="N1178" s="95">
        <f t="shared" si="1019"/>
        <v>0</v>
      </c>
      <c r="O1178" s="76">
        <f t="shared" si="1020"/>
        <v>0</v>
      </c>
      <c r="P1178" s="74">
        <f t="shared" si="1021"/>
        <v>0</v>
      </c>
      <c r="Q1178" s="74">
        <f t="shared" si="1022"/>
        <v>0</v>
      </c>
      <c r="R1178" s="74">
        <f t="shared" si="1023"/>
        <v>0</v>
      </c>
      <c r="S1178" s="94">
        <f t="shared" si="1024"/>
        <v>0</v>
      </c>
      <c r="T1178" s="95">
        <f t="shared" si="1025"/>
        <v>0</v>
      </c>
      <c r="U1178" s="95">
        <f t="shared" si="1026"/>
        <v>0</v>
      </c>
      <c r="V1178" s="95">
        <f t="shared" si="1027"/>
        <v>0</v>
      </c>
      <c r="W1178" s="76">
        <f t="shared" si="1028"/>
        <v>0</v>
      </c>
    </row>
    <row r="1179" spans="1:23" x14ac:dyDescent="0.2">
      <c r="A1179" s="101"/>
      <c r="B1179" s="27"/>
      <c r="C1179" s="28"/>
      <c r="D1179" s="102"/>
      <c r="E1179" s="102"/>
      <c r="F1179" s="74">
        <f t="shared" si="1011"/>
        <v>0</v>
      </c>
      <c r="G1179" s="74">
        <f t="shared" si="1012"/>
        <v>0</v>
      </c>
      <c r="H1179" s="74">
        <f t="shared" si="1013"/>
        <v>0</v>
      </c>
      <c r="I1179" s="74">
        <f t="shared" si="1014"/>
        <v>0</v>
      </c>
      <c r="J1179" s="74">
        <f t="shared" si="1015"/>
        <v>0</v>
      </c>
      <c r="K1179" s="94">
        <f t="shared" si="1016"/>
        <v>0</v>
      </c>
      <c r="L1179" s="95">
        <f t="shared" si="1017"/>
        <v>0</v>
      </c>
      <c r="M1179" s="95">
        <f t="shared" si="1018"/>
        <v>0</v>
      </c>
      <c r="N1179" s="95">
        <f t="shared" si="1019"/>
        <v>0</v>
      </c>
      <c r="O1179" s="76">
        <f t="shared" si="1020"/>
        <v>0</v>
      </c>
      <c r="P1179" s="74">
        <f t="shared" si="1021"/>
        <v>0</v>
      </c>
      <c r="Q1179" s="74">
        <f t="shared" si="1022"/>
        <v>0</v>
      </c>
      <c r="R1179" s="74">
        <f t="shared" si="1023"/>
        <v>0</v>
      </c>
      <c r="S1179" s="94">
        <f t="shared" si="1024"/>
        <v>0</v>
      </c>
      <c r="T1179" s="95">
        <f t="shared" si="1025"/>
        <v>0</v>
      </c>
      <c r="U1179" s="95">
        <f t="shared" si="1026"/>
        <v>0</v>
      </c>
      <c r="V1179" s="95">
        <f t="shared" si="1027"/>
        <v>0</v>
      </c>
      <c r="W1179" s="76">
        <f t="shared" si="1028"/>
        <v>0</v>
      </c>
    </row>
    <row r="1180" spans="1:23" x14ac:dyDescent="0.2">
      <c r="A1180" s="101"/>
      <c r="B1180" s="27"/>
      <c r="C1180" s="28"/>
      <c r="D1180" s="102"/>
      <c r="E1180" s="102"/>
      <c r="F1180" s="74">
        <f t="shared" si="1011"/>
        <v>0</v>
      </c>
      <c r="G1180" s="74">
        <f t="shared" si="1012"/>
        <v>0</v>
      </c>
      <c r="H1180" s="74">
        <f t="shared" si="1013"/>
        <v>0</v>
      </c>
      <c r="I1180" s="74">
        <f t="shared" si="1014"/>
        <v>0</v>
      </c>
      <c r="J1180" s="74">
        <f t="shared" si="1015"/>
        <v>0</v>
      </c>
      <c r="K1180" s="94">
        <f t="shared" si="1016"/>
        <v>0</v>
      </c>
      <c r="L1180" s="95">
        <f t="shared" si="1017"/>
        <v>0</v>
      </c>
      <c r="M1180" s="95">
        <f t="shared" si="1018"/>
        <v>0</v>
      </c>
      <c r="N1180" s="95">
        <f t="shared" si="1019"/>
        <v>0</v>
      </c>
      <c r="O1180" s="76">
        <f t="shared" si="1020"/>
        <v>0</v>
      </c>
      <c r="P1180" s="74">
        <f t="shared" si="1021"/>
        <v>0</v>
      </c>
      <c r="Q1180" s="74">
        <f t="shared" si="1022"/>
        <v>0</v>
      </c>
      <c r="R1180" s="74">
        <f t="shared" si="1023"/>
        <v>0</v>
      </c>
      <c r="S1180" s="94">
        <f t="shared" si="1024"/>
        <v>0</v>
      </c>
      <c r="T1180" s="95">
        <f t="shared" si="1025"/>
        <v>0</v>
      </c>
      <c r="U1180" s="95">
        <f t="shared" si="1026"/>
        <v>0</v>
      </c>
      <c r="V1180" s="95">
        <f t="shared" si="1027"/>
        <v>0</v>
      </c>
      <c r="W1180" s="76">
        <f t="shared" si="1028"/>
        <v>0</v>
      </c>
    </row>
    <row r="1181" spans="1:23" x14ac:dyDescent="0.2">
      <c r="A1181" s="101"/>
      <c r="B1181" s="27"/>
      <c r="C1181" s="28"/>
      <c r="D1181" s="102"/>
      <c r="E1181" s="102"/>
      <c r="F1181" s="74">
        <f t="shared" si="1011"/>
        <v>0</v>
      </c>
      <c r="G1181" s="74">
        <f t="shared" si="1012"/>
        <v>0</v>
      </c>
      <c r="H1181" s="74">
        <f t="shared" si="1013"/>
        <v>0</v>
      </c>
      <c r="I1181" s="74">
        <f t="shared" si="1014"/>
        <v>0</v>
      </c>
      <c r="J1181" s="74">
        <f t="shared" si="1015"/>
        <v>0</v>
      </c>
      <c r="K1181" s="94">
        <f t="shared" si="1016"/>
        <v>0</v>
      </c>
      <c r="L1181" s="95">
        <f t="shared" si="1017"/>
        <v>0</v>
      </c>
      <c r="M1181" s="95">
        <f t="shared" si="1018"/>
        <v>0</v>
      </c>
      <c r="N1181" s="95">
        <f t="shared" si="1019"/>
        <v>0</v>
      </c>
      <c r="O1181" s="76">
        <f t="shared" si="1020"/>
        <v>0</v>
      </c>
      <c r="P1181" s="74">
        <f t="shared" si="1021"/>
        <v>0</v>
      </c>
      <c r="Q1181" s="74">
        <f t="shared" si="1022"/>
        <v>0</v>
      </c>
      <c r="R1181" s="74">
        <f t="shared" si="1023"/>
        <v>0</v>
      </c>
      <c r="S1181" s="94">
        <f t="shared" si="1024"/>
        <v>0</v>
      </c>
      <c r="T1181" s="95">
        <f t="shared" si="1025"/>
        <v>0</v>
      </c>
      <c r="U1181" s="95">
        <f t="shared" si="1026"/>
        <v>0</v>
      </c>
      <c r="V1181" s="95">
        <f t="shared" si="1027"/>
        <v>0</v>
      </c>
      <c r="W1181" s="76">
        <f t="shared" si="1028"/>
        <v>0</v>
      </c>
    </row>
    <row r="1182" spans="1:23" x14ac:dyDescent="0.2">
      <c r="A1182" s="101"/>
      <c r="B1182" s="27"/>
      <c r="C1182" s="28"/>
      <c r="D1182" s="102"/>
      <c r="E1182" s="102"/>
      <c r="F1182" s="74">
        <f t="shared" si="1011"/>
        <v>0</v>
      </c>
      <c r="G1182" s="74">
        <f t="shared" si="1012"/>
        <v>0</v>
      </c>
      <c r="H1182" s="74">
        <f t="shared" si="1013"/>
        <v>0</v>
      </c>
      <c r="I1182" s="74">
        <f t="shared" si="1014"/>
        <v>0</v>
      </c>
      <c r="J1182" s="74">
        <f t="shared" si="1015"/>
        <v>0</v>
      </c>
      <c r="K1182" s="94">
        <f t="shared" si="1016"/>
        <v>0</v>
      </c>
      <c r="L1182" s="95">
        <f t="shared" si="1017"/>
        <v>0</v>
      </c>
      <c r="M1182" s="95">
        <f t="shared" si="1018"/>
        <v>0</v>
      </c>
      <c r="N1182" s="95">
        <f t="shared" si="1019"/>
        <v>0</v>
      </c>
      <c r="O1182" s="76">
        <f t="shared" si="1020"/>
        <v>0</v>
      </c>
      <c r="P1182" s="74">
        <f t="shared" si="1021"/>
        <v>0</v>
      </c>
      <c r="Q1182" s="74">
        <f t="shared" si="1022"/>
        <v>0</v>
      </c>
      <c r="R1182" s="74">
        <f t="shared" si="1023"/>
        <v>0</v>
      </c>
      <c r="S1182" s="94">
        <f t="shared" si="1024"/>
        <v>0</v>
      </c>
      <c r="T1182" s="95">
        <f t="shared" si="1025"/>
        <v>0</v>
      </c>
      <c r="U1182" s="95">
        <f t="shared" si="1026"/>
        <v>0</v>
      </c>
      <c r="V1182" s="95">
        <f t="shared" si="1027"/>
        <v>0</v>
      </c>
      <c r="W1182" s="76">
        <f t="shared" si="1028"/>
        <v>0</v>
      </c>
    </row>
    <row r="1183" spans="1:23" x14ac:dyDescent="0.2">
      <c r="A1183" s="79" t="s">
        <v>119</v>
      </c>
      <c r="B1183" s="80"/>
      <c r="C1183" s="81"/>
      <c r="D1183" s="82"/>
      <c r="E1183" s="82"/>
      <c r="F1183" s="83">
        <f>SUM(F1173:F1182)</f>
        <v>0</v>
      </c>
      <c r="G1183" s="83">
        <f>SUM(G1173:G1182)</f>
        <v>0</v>
      </c>
      <c r="H1183" s="83">
        <f t="shared" ref="H1183:W1183" si="1029">SUM(H1173:H1182)</f>
        <v>0</v>
      </c>
      <c r="I1183" s="83">
        <f t="shared" si="1029"/>
        <v>0</v>
      </c>
      <c r="J1183" s="83">
        <f t="shared" si="1029"/>
        <v>0</v>
      </c>
      <c r="K1183" s="83">
        <f t="shared" si="1029"/>
        <v>0</v>
      </c>
      <c r="L1183" s="84">
        <f t="shared" si="1029"/>
        <v>0</v>
      </c>
      <c r="M1183" s="84">
        <f t="shared" si="1029"/>
        <v>0</v>
      </c>
      <c r="N1183" s="84">
        <f t="shared" si="1029"/>
        <v>0</v>
      </c>
      <c r="O1183" s="85">
        <f t="shared" si="1029"/>
        <v>0</v>
      </c>
      <c r="P1183" s="83">
        <f t="shared" si="1029"/>
        <v>0</v>
      </c>
      <c r="Q1183" s="83">
        <f t="shared" si="1029"/>
        <v>0</v>
      </c>
      <c r="R1183" s="83">
        <f t="shared" si="1029"/>
        <v>0</v>
      </c>
      <c r="S1183" s="83">
        <f t="shared" si="1029"/>
        <v>0</v>
      </c>
      <c r="T1183" s="84">
        <f t="shared" si="1029"/>
        <v>0</v>
      </c>
      <c r="U1183" s="84">
        <f t="shared" si="1029"/>
        <v>0</v>
      </c>
      <c r="V1183" s="84">
        <f t="shared" si="1029"/>
        <v>0</v>
      </c>
      <c r="W1183" s="85">
        <f t="shared" si="1029"/>
        <v>0</v>
      </c>
    </row>
    <row r="1184" spans="1:23" x14ac:dyDescent="0.2">
      <c r="A1184" s="100" t="s">
        <v>155</v>
      </c>
      <c r="B1184" s="25"/>
      <c r="C1184" s="26"/>
      <c r="D1184" s="86"/>
      <c r="E1184" s="86"/>
      <c r="F1184" s="87"/>
      <c r="G1184" s="87"/>
      <c r="H1184" s="87"/>
      <c r="I1184" s="87"/>
      <c r="J1184" s="87"/>
      <c r="K1184" s="87"/>
      <c r="L1184" s="88"/>
      <c r="M1184" s="88"/>
      <c r="N1184" s="88"/>
      <c r="O1184" s="89"/>
      <c r="P1184" s="87"/>
      <c r="Q1184" s="87"/>
      <c r="R1184" s="87"/>
      <c r="S1184" s="87"/>
      <c r="T1184" s="88"/>
      <c r="U1184" s="88"/>
      <c r="V1184" s="88"/>
      <c r="W1184" s="89"/>
    </row>
    <row r="1185" spans="1:23" x14ac:dyDescent="0.2">
      <c r="A1185" s="101"/>
      <c r="B1185" s="27"/>
      <c r="C1185" s="28"/>
      <c r="D1185" s="102"/>
      <c r="E1185" s="102"/>
      <c r="F1185" s="74">
        <f t="shared" ref="F1185:F1194" si="1030">C1185*D1185</f>
        <v>0</v>
      </c>
      <c r="G1185" s="74">
        <f t="shared" ref="G1185:G1194" si="1031">C1185*E1185</f>
        <v>0</v>
      </c>
      <c r="H1185" s="74">
        <f t="shared" ref="H1185:H1194" si="1032">F1185*$H$12</f>
        <v>0</v>
      </c>
      <c r="I1185" s="74">
        <f t="shared" ref="I1185:I1194" si="1033">F1185*$I$12</f>
        <v>0</v>
      </c>
      <c r="J1185" s="74">
        <f t="shared" ref="J1185:J1194" si="1034">F1185*$J$12</f>
        <v>0</v>
      </c>
      <c r="K1185" s="94">
        <f t="shared" ref="K1185:K1194" si="1035">F1185*$K$12</f>
        <v>0</v>
      </c>
      <c r="L1185" s="95">
        <f t="shared" ref="L1185:L1194" si="1036">F1185-H1185</f>
        <v>0</v>
      </c>
      <c r="M1185" s="95">
        <f t="shared" ref="M1185:M1194" si="1037">F1185-I1185</f>
        <v>0</v>
      </c>
      <c r="N1185" s="95">
        <f t="shared" ref="N1185:N1194" si="1038">F1185-J1185</f>
        <v>0</v>
      </c>
      <c r="O1185" s="76">
        <f t="shared" ref="O1185:O1194" si="1039">F1185-K1185</f>
        <v>0</v>
      </c>
      <c r="P1185" s="74">
        <f t="shared" ref="P1185:P1194" si="1040">G1185*$P$12</f>
        <v>0</v>
      </c>
      <c r="Q1185" s="74">
        <f t="shared" ref="Q1185:Q1194" si="1041">G1185*$Q$12</f>
        <v>0</v>
      </c>
      <c r="R1185" s="74">
        <f t="shared" ref="R1185:R1194" si="1042">G1185*$R$12</f>
        <v>0</v>
      </c>
      <c r="S1185" s="94">
        <f t="shared" ref="S1185:S1194" si="1043">G1185*$S$12</f>
        <v>0</v>
      </c>
      <c r="T1185" s="95">
        <f t="shared" ref="T1185:T1194" si="1044">G1185-P1185</f>
        <v>0</v>
      </c>
      <c r="U1185" s="95">
        <f t="shared" ref="U1185:U1194" si="1045">G1185-Q1185</f>
        <v>0</v>
      </c>
      <c r="V1185" s="95">
        <f t="shared" ref="V1185:V1194" si="1046">G1185-R1185</f>
        <v>0</v>
      </c>
      <c r="W1185" s="76">
        <f t="shared" ref="W1185:W1194" si="1047">G1185-S1185</f>
        <v>0</v>
      </c>
    </row>
    <row r="1186" spans="1:23" x14ac:dyDescent="0.2">
      <c r="A1186" s="101"/>
      <c r="B1186" s="27"/>
      <c r="C1186" s="28"/>
      <c r="D1186" s="102"/>
      <c r="E1186" s="102"/>
      <c r="F1186" s="74">
        <f t="shared" si="1030"/>
        <v>0</v>
      </c>
      <c r="G1186" s="74">
        <f t="shared" si="1031"/>
        <v>0</v>
      </c>
      <c r="H1186" s="74">
        <f t="shared" si="1032"/>
        <v>0</v>
      </c>
      <c r="I1186" s="74">
        <f t="shared" si="1033"/>
        <v>0</v>
      </c>
      <c r="J1186" s="74">
        <f t="shared" si="1034"/>
        <v>0</v>
      </c>
      <c r="K1186" s="94">
        <f t="shared" si="1035"/>
        <v>0</v>
      </c>
      <c r="L1186" s="95">
        <f t="shared" si="1036"/>
        <v>0</v>
      </c>
      <c r="M1186" s="95">
        <f t="shared" si="1037"/>
        <v>0</v>
      </c>
      <c r="N1186" s="95">
        <f t="shared" si="1038"/>
        <v>0</v>
      </c>
      <c r="O1186" s="76">
        <f t="shared" si="1039"/>
        <v>0</v>
      </c>
      <c r="P1186" s="74">
        <f t="shared" si="1040"/>
        <v>0</v>
      </c>
      <c r="Q1186" s="74">
        <f t="shared" si="1041"/>
        <v>0</v>
      </c>
      <c r="R1186" s="74">
        <f t="shared" si="1042"/>
        <v>0</v>
      </c>
      <c r="S1186" s="94">
        <f t="shared" si="1043"/>
        <v>0</v>
      </c>
      <c r="T1186" s="95">
        <f t="shared" si="1044"/>
        <v>0</v>
      </c>
      <c r="U1186" s="95">
        <f t="shared" si="1045"/>
        <v>0</v>
      </c>
      <c r="V1186" s="95">
        <f t="shared" si="1046"/>
        <v>0</v>
      </c>
      <c r="W1186" s="76">
        <f t="shared" si="1047"/>
        <v>0</v>
      </c>
    </row>
    <row r="1187" spans="1:23" x14ac:dyDescent="0.2">
      <c r="A1187" s="101"/>
      <c r="B1187" s="27"/>
      <c r="C1187" s="28"/>
      <c r="D1187" s="102"/>
      <c r="E1187" s="102"/>
      <c r="F1187" s="74">
        <f t="shared" si="1030"/>
        <v>0</v>
      </c>
      <c r="G1187" s="74">
        <f t="shared" si="1031"/>
        <v>0</v>
      </c>
      <c r="H1187" s="74">
        <f t="shared" si="1032"/>
        <v>0</v>
      </c>
      <c r="I1187" s="74">
        <f t="shared" si="1033"/>
        <v>0</v>
      </c>
      <c r="J1187" s="74">
        <f t="shared" si="1034"/>
        <v>0</v>
      </c>
      <c r="K1187" s="94">
        <f t="shared" si="1035"/>
        <v>0</v>
      </c>
      <c r="L1187" s="95">
        <f t="shared" si="1036"/>
        <v>0</v>
      </c>
      <c r="M1187" s="95">
        <f t="shared" si="1037"/>
        <v>0</v>
      </c>
      <c r="N1187" s="95">
        <f t="shared" si="1038"/>
        <v>0</v>
      </c>
      <c r="O1187" s="76">
        <f t="shared" si="1039"/>
        <v>0</v>
      </c>
      <c r="P1187" s="74">
        <f t="shared" si="1040"/>
        <v>0</v>
      </c>
      <c r="Q1187" s="74">
        <f t="shared" si="1041"/>
        <v>0</v>
      </c>
      <c r="R1187" s="74">
        <f t="shared" si="1042"/>
        <v>0</v>
      </c>
      <c r="S1187" s="94">
        <f t="shared" si="1043"/>
        <v>0</v>
      </c>
      <c r="T1187" s="95">
        <f t="shared" si="1044"/>
        <v>0</v>
      </c>
      <c r="U1187" s="95">
        <f t="shared" si="1045"/>
        <v>0</v>
      </c>
      <c r="V1187" s="95">
        <f t="shared" si="1046"/>
        <v>0</v>
      </c>
      <c r="W1187" s="76">
        <f t="shared" si="1047"/>
        <v>0</v>
      </c>
    </row>
    <row r="1188" spans="1:23" x14ac:dyDescent="0.2">
      <c r="A1188" s="101"/>
      <c r="B1188" s="27"/>
      <c r="C1188" s="28"/>
      <c r="D1188" s="102"/>
      <c r="E1188" s="102"/>
      <c r="F1188" s="74">
        <f t="shared" si="1030"/>
        <v>0</v>
      </c>
      <c r="G1188" s="74">
        <f t="shared" si="1031"/>
        <v>0</v>
      </c>
      <c r="H1188" s="74">
        <f t="shared" si="1032"/>
        <v>0</v>
      </c>
      <c r="I1188" s="74">
        <f t="shared" si="1033"/>
        <v>0</v>
      </c>
      <c r="J1188" s="74">
        <f t="shared" si="1034"/>
        <v>0</v>
      </c>
      <c r="K1188" s="94">
        <f t="shared" si="1035"/>
        <v>0</v>
      </c>
      <c r="L1188" s="95">
        <f t="shared" si="1036"/>
        <v>0</v>
      </c>
      <c r="M1188" s="95">
        <f t="shared" si="1037"/>
        <v>0</v>
      </c>
      <c r="N1188" s="95">
        <f t="shared" si="1038"/>
        <v>0</v>
      </c>
      <c r="O1188" s="76">
        <f t="shared" si="1039"/>
        <v>0</v>
      </c>
      <c r="P1188" s="74">
        <f t="shared" si="1040"/>
        <v>0</v>
      </c>
      <c r="Q1188" s="74">
        <f t="shared" si="1041"/>
        <v>0</v>
      </c>
      <c r="R1188" s="74">
        <f t="shared" si="1042"/>
        <v>0</v>
      </c>
      <c r="S1188" s="94">
        <f t="shared" si="1043"/>
        <v>0</v>
      </c>
      <c r="T1188" s="95">
        <f t="shared" si="1044"/>
        <v>0</v>
      </c>
      <c r="U1188" s="95">
        <f t="shared" si="1045"/>
        <v>0</v>
      </c>
      <c r="V1188" s="95">
        <f t="shared" si="1046"/>
        <v>0</v>
      </c>
      <c r="W1188" s="76">
        <f t="shared" si="1047"/>
        <v>0</v>
      </c>
    </row>
    <row r="1189" spans="1:23" x14ac:dyDescent="0.2">
      <c r="A1189" s="101"/>
      <c r="B1189" s="27"/>
      <c r="C1189" s="28"/>
      <c r="D1189" s="102"/>
      <c r="E1189" s="102"/>
      <c r="F1189" s="74">
        <f t="shared" si="1030"/>
        <v>0</v>
      </c>
      <c r="G1189" s="74">
        <f t="shared" si="1031"/>
        <v>0</v>
      </c>
      <c r="H1189" s="74">
        <f t="shared" si="1032"/>
        <v>0</v>
      </c>
      <c r="I1189" s="74">
        <f t="shared" si="1033"/>
        <v>0</v>
      </c>
      <c r="J1189" s="74">
        <f t="shared" si="1034"/>
        <v>0</v>
      </c>
      <c r="K1189" s="94">
        <f t="shared" si="1035"/>
        <v>0</v>
      </c>
      <c r="L1189" s="95">
        <f t="shared" si="1036"/>
        <v>0</v>
      </c>
      <c r="M1189" s="95">
        <f t="shared" si="1037"/>
        <v>0</v>
      </c>
      <c r="N1189" s="95">
        <f t="shared" si="1038"/>
        <v>0</v>
      </c>
      <c r="O1189" s="76">
        <f t="shared" si="1039"/>
        <v>0</v>
      </c>
      <c r="P1189" s="74">
        <f t="shared" si="1040"/>
        <v>0</v>
      </c>
      <c r="Q1189" s="74">
        <f t="shared" si="1041"/>
        <v>0</v>
      </c>
      <c r="R1189" s="74">
        <f t="shared" si="1042"/>
        <v>0</v>
      </c>
      <c r="S1189" s="94">
        <f t="shared" si="1043"/>
        <v>0</v>
      </c>
      <c r="T1189" s="95">
        <f t="shared" si="1044"/>
        <v>0</v>
      </c>
      <c r="U1189" s="95">
        <f t="shared" si="1045"/>
        <v>0</v>
      </c>
      <c r="V1189" s="95">
        <f t="shared" si="1046"/>
        <v>0</v>
      </c>
      <c r="W1189" s="76">
        <f t="shared" si="1047"/>
        <v>0</v>
      </c>
    </row>
    <row r="1190" spans="1:23" x14ac:dyDescent="0.2">
      <c r="A1190" s="101"/>
      <c r="B1190" s="27"/>
      <c r="C1190" s="28"/>
      <c r="D1190" s="102"/>
      <c r="E1190" s="102"/>
      <c r="F1190" s="74">
        <f t="shared" si="1030"/>
        <v>0</v>
      </c>
      <c r="G1190" s="74">
        <f t="shared" si="1031"/>
        <v>0</v>
      </c>
      <c r="H1190" s="74">
        <f t="shared" si="1032"/>
        <v>0</v>
      </c>
      <c r="I1190" s="74">
        <f t="shared" si="1033"/>
        <v>0</v>
      </c>
      <c r="J1190" s="74">
        <f t="shared" si="1034"/>
        <v>0</v>
      </c>
      <c r="K1190" s="94">
        <f t="shared" si="1035"/>
        <v>0</v>
      </c>
      <c r="L1190" s="95">
        <f t="shared" si="1036"/>
        <v>0</v>
      </c>
      <c r="M1190" s="95">
        <f t="shared" si="1037"/>
        <v>0</v>
      </c>
      <c r="N1190" s="95">
        <f t="shared" si="1038"/>
        <v>0</v>
      </c>
      <c r="O1190" s="76">
        <f t="shared" si="1039"/>
        <v>0</v>
      </c>
      <c r="P1190" s="74">
        <f t="shared" si="1040"/>
        <v>0</v>
      </c>
      <c r="Q1190" s="74">
        <f t="shared" si="1041"/>
        <v>0</v>
      </c>
      <c r="R1190" s="74">
        <f t="shared" si="1042"/>
        <v>0</v>
      </c>
      <c r="S1190" s="94">
        <f t="shared" si="1043"/>
        <v>0</v>
      </c>
      <c r="T1190" s="95">
        <f t="shared" si="1044"/>
        <v>0</v>
      </c>
      <c r="U1190" s="95">
        <f t="shared" si="1045"/>
        <v>0</v>
      </c>
      <c r="V1190" s="95">
        <f t="shared" si="1046"/>
        <v>0</v>
      </c>
      <c r="W1190" s="76">
        <f t="shared" si="1047"/>
        <v>0</v>
      </c>
    </row>
    <row r="1191" spans="1:23" x14ac:dyDescent="0.2">
      <c r="A1191" s="101"/>
      <c r="B1191" s="27"/>
      <c r="C1191" s="28"/>
      <c r="D1191" s="102"/>
      <c r="E1191" s="102"/>
      <c r="F1191" s="74">
        <f t="shared" si="1030"/>
        <v>0</v>
      </c>
      <c r="G1191" s="74">
        <f t="shared" si="1031"/>
        <v>0</v>
      </c>
      <c r="H1191" s="74">
        <f t="shared" si="1032"/>
        <v>0</v>
      </c>
      <c r="I1191" s="74">
        <f t="shared" si="1033"/>
        <v>0</v>
      </c>
      <c r="J1191" s="74">
        <f t="shared" si="1034"/>
        <v>0</v>
      </c>
      <c r="K1191" s="94">
        <f t="shared" si="1035"/>
        <v>0</v>
      </c>
      <c r="L1191" s="95">
        <f t="shared" si="1036"/>
        <v>0</v>
      </c>
      <c r="M1191" s="95">
        <f t="shared" si="1037"/>
        <v>0</v>
      </c>
      <c r="N1191" s="95">
        <f t="shared" si="1038"/>
        <v>0</v>
      </c>
      <c r="O1191" s="76">
        <f t="shared" si="1039"/>
        <v>0</v>
      </c>
      <c r="P1191" s="74">
        <f t="shared" si="1040"/>
        <v>0</v>
      </c>
      <c r="Q1191" s="74">
        <f t="shared" si="1041"/>
        <v>0</v>
      </c>
      <c r="R1191" s="74">
        <f t="shared" si="1042"/>
        <v>0</v>
      </c>
      <c r="S1191" s="94">
        <f t="shared" si="1043"/>
        <v>0</v>
      </c>
      <c r="T1191" s="95">
        <f t="shared" si="1044"/>
        <v>0</v>
      </c>
      <c r="U1191" s="95">
        <f t="shared" si="1045"/>
        <v>0</v>
      </c>
      <c r="V1191" s="95">
        <f t="shared" si="1046"/>
        <v>0</v>
      </c>
      <c r="W1191" s="76">
        <f t="shared" si="1047"/>
        <v>0</v>
      </c>
    </row>
    <row r="1192" spans="1:23" x14ac:dyDescent="0.2">
      <c r="A1192" s="101"/>
      <c r="B1192" s="27"/>
      <c r="C1192" s="28"/>
      <c r="D1192" s="102"/>
      <c r="E1192" s="102"/>
      <c r="F1192" s="74">
        <f t="shared" si="1030"/>
        <v>0</v>
      </c>
      <c r="G1192" s="74">
        <f t="shared" si="1031"/>
        <v>0</v>
      </c>
      <c r="H1192" s="74">
        <f t="shared" si="1032"/>
        <v>0</v>
      </c>
      <c r="I1192" s="74">
        <f t="shared" si="1033"/>
        <v>0</v>
      </c>
      <c r="J1192" s="74">
        <f t="shared" si="1034"/>
        <v>0</v>
      </c>
      <c r="K1192" s="94">
        <f t="shared" si="1035"/>
        <v>0</v>
      </c>
      <c r="L1192" s="95">
        <f t="shared" si="1036"/>
        <v>0</v>
      </c>
      <c r="M1192" s="95">
        <f t="shared" si="1037"/>
        <v>0</v>
      </c>
      <c r="N1192" s="95">
        <f t="shared" si="1038"/>
        <v>0</v>
      </c>
      <c r="O1192" s="76">
        <f t="shared" si="1039"/>
        <v>0</v>
      </c>
      <c r="P1192" s="74">
        <f t="shared" si="1040"/>
        <v>0</v>
      </c>
      <c r="Q1192" s="74">
        <f t="shared" si="1041"/>
        <v>0</v>
      </c>
      <c r="R1192" s="74">
        <f t="shared" si="1042"/>
        <v>0</v>
      </c>
      <c r="S1192" s="94">
        <f t="shared" si="1043"/>
        <v>0</v>
      </c>
      <c r="T1192" s="95">
        <f t="shared" si="1044"/>
        <v>0</v>
      </c>
      <c r="U1192" s="95">
        <f t="shared" si="1045"/>
        <v>0</v>
      </c>
      <c r="V1192" s="95">
        <f t="shared" si="1046"/>
        <v>0</v>
      </c>
      <c r="W1192" s="76">
        <f t="shared" si="1047"/>
        <v>0</v>
      </c>
    </row>
    <row r="1193" spans="1:23" x14ac:dyDescent="0.2">
      <c r="A1193" s="101"/>
      <c r="B1193" s="27"/>
      <c r="C1193" s="28"/>
      <c r="D1193" s="102"/>
      <c r="E1193" s="102"/>
      <c r="F1193" s="74">
        <f t="shared" si="1030"/>
        <v>0</v>
      </c>
      <c r="G1193" s="74">
        <f t="shared" si="1031"/>
        <v>0</v>
      </c>
      <c r="H1193" s="74">
        <f t="shared" si="1032"/>
        <v>0</v>
      </c>
      <c r="I1193" s="74">
        <f t="shared" si="1033"/>
        <v>0</v>
      </c>
      <c r="J1193" s="74">
        <f t="shared" si="1034"/>
        <v>0</v>
      </c>
      <c r="K1193" s="94">
        <f t="shared" si="1035"/>
        <v>0</v>
      </c>
      <c r="L1193" s="95">
        <f t="shared" si="1036"/>
        <v>0</v>
      </c>
      <c r="M1193" s="95">
        <f t="shared" si="1037"/>
        <v>0</v>
      </c>
      <c r="N1193" s="95">
        <f t="shared" si="1038"/>
        <v>0</v>
      </c>
      <c r="O1193" s="76">
        <f t="shared" si="1039"/>
        <v>0</v>
      </c>
      <c r="P1193" s="74">
        <f t="shared" si="1040"/>
        <v>0</v>
      </c>
      <c r="Q1193" s="74">
        <f t="shared" si="1041"/>
        <v>0</v>
      </c>
      <c r="R1193" s="74">
        <f t="shared" si="1042"/>
        <v>0</v>
      </c>
      <c r="S1193" s="94">
        <f t="shared" si="1043"/>
        <v>0</v>
      </c>
      <c r="T1193" s="95">
        <f t="shared" si="1044"/>
        <v>0</v>
      </c>
      <c r="U1193" s="95">
        <f t="shared" si="1045"/>
        <v>0</v>
      </c>
      <c r="V1193" s="95">
        <f t="shared" si="1046"/>
        <v>0</v>
      </c>
      <c r="W1193" s="76">
        <f t="shared" si="1047"/>
        <v>0</v>
      </c>
    </row>
    <row r="1194" spans="1:23" x14ac:dyDescent="0.2">
      <c r="A1194" s="101"/>
      <c r="B1194" s="27"/>
      <c r="C1194" s="28"/>
      <c r="D1194" s="102"/>
      <c r="E1194" s="102"/>
      <c r="F1194" s="74">
        <f t="shared" si="1030"/>
        <v>0</v>
      </c>
      <c r="G1194" s="74">
        <f t="shared" si="1031"/>
        <v>0</v>
      </c>
      <c r="H1194" s="74">
        <f t="shared" si="1032"/>
        <v>0</v>
      </c>
      <c r="I1194" s="74">
        <f t="shared" si="1033"/>
        <v>0</v>
      </c>
      <c r="J1194" s="74">
        <f t="shared" si="1034"/>
        <v>0</v>
      </c>
      <c r="K1194" s="94">
        <f t="shared" si="1035"/>
        <v>0</v>
      </c>
      <c r="L1194" s="95">
        <f t="shared" si="1036"/>
        <v>0</v>
      </c>
      <c r="M1194" s="95">
        <f t="shared" si="1037"/>
        <v>0</v>
      </c>
      <c r="N1194" s="95">
        <f t="shared" si="1038"/>
        <v>0</v>
      </c>
      <c r="O1194" s="76">
        <f t="shared" si="1039"/>
        <v>0</v>
      </c>
      <c r="P1194" s="74">
        <f t="shared" si="1040"/>
        <v>0</v>
      </c>
      <c r="Q1194" s="74">
        <f t="shared" si="1041"/>
        <v>0</v>
      </c>
      <c r="R1194" s="74">
        <f t="shared" si="1042"/>
        <v>0</v>
      </c>
      <c r="S1194" s="94">
        <f t="shared" si="1043"/>
        <v>0</v>
      </c>
      <c r="T1194" s="95">
        <f t="shared" si="1044"/>
        <v>0</v>
      </c>
      <c r="U1194" s="95">
        <f t="shared" si="1045"/>
        <v>0</v>
      </c>
      <c r="V1194" s="95">
        <f t="shared" si="1046"/>
        <v>0</v>
      </c>
      <c r="W1194" s="76">
        <f t="shared" si="1047"/>
        <v>0</v>
      </c>
    </row>
    <row r="1195" spans="1:23" x14ac:dyDescent="0.2">
      <c r="A1195" s="79" t="s">
        <v>33</v>
      </c>
      <c r="B1195" s="80"/>
      <c r="C1195" s="81"/>
      <c r="D1195" s="82"/>
      <c r="E1195" s="82"/>
      <c r="F1195" s="83">
        <f>SUM(F1185:F1194)</f>
        <v>0</v>
      </c>
      <c r="G1195" s="83">
        <f>SUM(G1185:G1194)</f>
        <v>0</v>
      </c>
      <c r="H1195" s="83">
        <f t="shared" ref="H1195:W1195" si="1048">SUM(H1185:H1194)</f>
        <v>0</v>
      </c>
      <c r="I1195" s="83">
        <f t="shared" si="1048"/>
        <v>0</v>
      </c>
      <c r="J1195" s="83">
        <f t="shared" si="1048"/>
        <v>0</v>
      </c>
      <c r="K1195" s="83">
        <f t="shared" si="1048"/>
        <v>0</v>
      </c>
      <c r="L1195" s="84">
        <f t="shared" si="1048"/>
        <v>0</v>
      </c>
      <c r="M1195" s="84">
        <f t="shared" si="1048"/>
        <v>0</v>
      </c>
      <c r="N1195" s="84">
        <f t="shared" si="1048"/>
        <v>0</v>
      </c>
      <c r="O1195" s="85">
        <f t="shared" si="1048"/>
        <v>0</v>
      </c>
      <c r="P1195" s="83">
        <f t="shared" si="1048"/>
        <v>0</v>
      </c>
      <c r="Q1195" s="83">
        <f t="shared" si="1048"/>
        <v>0</v>
      </c>
      <c r="R1195" s="83">
        <f t="shared" si="1048"/>
        <v>0</v>
      </c>
      <c r="S1195" s="83">
        <f t="shared" si="1048"/>
        <v>0</v>
      </c>
      <c r="T1195" s="84">
        <f t="shared" si="1048"/>
        <v>0</v>
      </c>
      <c r="U1195" s="84">
        <f t="shared" si="1048"/>
        <v>0</v>
      </c>
      <c r="V1195" s="84">
        <f t="shared" si="1048"/>
        <v>0</v>
      </c>
      <c r="W1195" s="85">
        <f t="shared" si="1048"/>
        <v>0</v>
      </c>
    </row>
    <row r="1196" spans="1:23" x14ac:dyDescent="0.2">
      <c r="A1196" s="100" t="s">
        <v>247</v>
      </c>
      <c r="B1196" s="25"/>
      <c r="C1196" s="26"/>
      <c r="D1196" s="86"/>
      <c r="E1196" s="86"/>
      <c r="F1196" s="106"/>
      <c r="G1196" s="106"/>
      <c r="H1196" s="106"/>
      <c r="I1196" s="106"/>
      <c r="J1196" s="106"/>
      <c r="K1196" s="106"/>
      <c r="L1196" s="107"/>
      <c r="M1196" s="107"/>
      <c r="N1196" s="107"/>
      <c r="O1196" s="108"/>
      <c r="P1196" s="106"/>
      <c r="Q1196" s="106"/>
      <c r="R1196" s="106"/>
      <c r="S1196" s="106"/>
      <c r="T1196" s="107"/>
      <c r="U1196" s="107"/>
      <c r="V1196" s="107"/>
      <c r="W1196" s="108"/>
    </row>
    <row r="1197" spans="1:23" x14ac:dyDescent="0.2">
      <c r="A1197" s="72"/>
      <c r="B1197" s="110"/>
      <c r="C1197" s="111"/>
      <c r="D1197" s="112"/>
      <c r="E1197" s="112"/>
      <c r="F1197" s="74">
        <f t="shared" ref="F1197:F1204" si="1049">C1197*D1197</f>
        <v>0</v>
      </c>
      <c r="G1197" s="74">
        <f t="shared" ref="G1197:G1204" si="1050">C1197*E1197</f>
        <v>0</v>
      </c>
      <c r="H1197" s="74">
        <f t="shared" ref="H1197:H1204" si="1051">F1197*$H$12</f>
        <v>0</v>
      </c>
      <c r="I1197" s="74">
        <f t="shared" ref="I1197:I1204" si="1052">F1197*$I$12</f>
        <v>0</v>
      </c>
      <c r="J1197" s="74">
        <f t="shared" ref="J1197:J1204" si="1053">F1197*$J$12</f>
        <v>0</v>
      </c>
      <c r="K1197" s="94">
        <f t="shared" ref="K1197:K1204" si="1054">F1197*$K$12</f>
        <v>0</v>
      </c>
      <c r="L1197" s="95">
        <f t="shared" ref="L1197:L1204" si="1055">F1197-H1197</f>
        <v>0</v>
      </c>
      <c r="M1197" s="95">
        <f t="shared" ref="M1197:M1204" si="1056">F1197-I1197</f>
        <v>0</v>
      </c>
      <c r="N1197" s="95">
        <f t="shared" ref="N1197:N1204" si="1057">F1197-J1197</f>
        <v>0</v>
      </c>
      <c r="O1197" s="76">
        <f t="shared" ref="O1197:O1204" si="1058">F1197-K1197</f>
        <v>0</v>
      </c>
      <c r="P1197" s="74">
        <f t="shared" ref="P1197:P1204" si="1059">G1197*$P$12</f>
        <v>0</v>
      </c>
      <c r="Q1197" s="74">
        <f t="shared" ref="Q1197:Q1204" si="1060">G1197*$Q$12</f>
        <v>0</v>
      </c>
      <c r="R1197" s="74">
        <f t="shared" ref="R1197:R1204" si="1061">G1197*$R$12</f>
        <v>0</v>
      </c>
      <c r="S1197" s="94">
        <f t="shared" ref="S1197:S1204" si="1062">G1197*$S$12</f>
        <v>0</v>
      </c>
      <c r="T1197" s="95">
        <f t="shared" ref="T1197:T1204" si="1063">G1197-P1197</f>
        <v>0</v>
      </c>
      <c r="U1197" s="95">
        <f t="shared" ref="U1197:U1204" si="1064">G1197-Q1197</f>
        <v>0</v>
      </c>
      <c r="V1197" s="95">
        <f t="shared" ref="V1197:V1204" si="1065">G1197-R1197</f>
        <v>0</v>
      </c>
      <c r="W1197" s="76">
        <f t="shared" ref="W1197:W1204" si="1066">G1197-S1197</f>
        <v>0</v>
      </c>
    </row>
    <row r="1198" spans="1:23" x14ac:dyDescent="0.2">
      <c r="A1198" s="72"/>
      <c r="B1198" s="110"/>
      <c r="C1198" s="111"/>
      <c r="D1198" s="112"/>
      <c r="E1198" s="112"/>
      <c r="F1198" s="74">
        <f t="shared" si="1049"/>
        <v>0</v>
      </c>
      <c r="G1198" s="74">
        <f t="shared" si="1050"/>
        <v>0</v>
      </c>
      <c r="H1198" s="74">
        <f t="shared" si="1051"/>
        <v>0</v>
      </c>
      <c r="I1198" s="74">
        <f t="shared" si="1052"/>
        <v>0</v>
      </c>
      <c r="J1198" s="74">
        <f t="shared" si="1053"/>
        <v>0</v>
      </c>
      <c r="K1198" s="94">
        <f t="shared" si="1054"/>
        <v>0</v>
      </c>
      <c r="L1198" s="95">
        <f t="shared" si="1055"/>
        <v>0</v>
      </c>
      <c r="M1198" s="95">
        <f t="shared" si="1056"/>
        <v>0</v>
      </c>
      <c r="N1198" s="95">
        <f t="shared" si="1057"/>
        <v>0</v>
      </c>
      <c r="O1198" s="76">
        <f t="shared" si="1058"/>
        <v>0</v>
      </c>
      <c r="P1198" s="74">
        <f t="shared" si="1059"/>
        <v>0</v>
      </c>
      <c r="Q1198" s="74">
        <f t="shared" si="1060"/>
        <v>0</v>
      </c>
      <c r="R1198" s="74">
        <f t="shared" si="1061"/>
        <v>0</v>
      </c>
      <c r="S1198" s="94">
        <f t="shared" si="1062"/>
        <v>0</v>
      </c>
      <c r="T1198" s="95">
        <f t="shared" si="1063"/>
        <v>0</v>
      </c>
      <c r="U1198" s="95">
        <f t="shared" si="1064"/>
        <v>0</v>
      </c>
      <c r="V1198" s="95">
        <f t="shared" si="1065"/>
        <v>0</v>
      </c>
      <c r="W1198" s="76">
        <f t="shared" si="1066"/>
        <v>0</v>
      </c>
    </row>
    <row r="1199" spans="1:23" x14ac:dyDescent="0.2">
      <c r="A1199" s="113"/>
      <c r="B1199" s="114"/>
      <c r="C1199" s="115"/>
      <c r="D1199" s="73"/>
      <c r="E1199" s="73"/>
      <c r="F1199" s="74">
        <f t="shared" si="1049"/>
        <v>0</v>
      </c>
      <c r="G1199" s="74">
        <f t="shared" si="1050"/>
        <v>0</v>
      </c>
      <c r="H1199" s="74">
        <f t="shared" si="1051"/>
        <v>0</v>
      </c>
      <c r="I1199" s="74">
        <f t="shared" si="1052"/>
        <v>0</v>
      </c>
      <c r="J1199" s="74">
        <f t="shared" si="1053"/>
        <v>0</v>
      </c>
      <c r="K1199" s="94">
        <f t="shared" si="1054"/>
        <v>0</v>
      </c>
      <c r="L1199" s="95">
        <f t="shared" si="1055"/>
        <v>0</v>
      </c>
      <c r="M1199" s="95">
        <f t="shared" si="1056"/>
        <v>0</v>
      </c>
      <c r="N1199" s="95">
        <f t="shared" si="1057"/>
        <v>0</v>
      </c>
      <c r="O1199" s="76">
        <f t="shared" si="1058"/>
        <v>0</v>
      </c>
      <c r="P1199" s="74">
        <f t="shared" si="1059"/>
        <v>0</v>
      </c>
      <c r="Q1199" s="74">
        <f t="shared" si="1060"/>
        <v>0</v>
      </c>
      <c r="R1199" s="74">
        <f t="shared" si="1061"/>
        <v>0</v>
      </c>
      <c r="S1199" s="94">
        <f t="shared" si="1062"/>
        <v>0</v>
      </c>
      <c r="T1199" s="95">
        <f t="shared" si="1063"/>
        <v>0</v>
      </c>
      <c r="U1199" s="95">
        <f t="shared" si="1064"/>
        <v>0</v>
      </c>
      <c r="V1199" s="95">
        <f t="shared" si="1065"/>
        <v>0</v>
      </c>
      <c r="W1199" s="76">
        <f t="shared" si="1066"/>
        <v>0</v>
      </c>
    </row>
    <row r="1200" spans="1:23" x14ac:dyDescent="0.2">
      <c r="A1200" s="72"/>
      <c r="B1200" s="110"/>
      <c r="C1200" s="111"/>
      <c r="D1200" s="112"/>
      <c r="E1200" s="112"/>
      <c r="F1200" s="74">
        <f t="shared" si="1049"/>
        <v>0</v>
      </c>
      <c r="G1200" s="74">
        <f t="shared" si="1050"/>
        <v>0</v>
      </c>
      <c r="H1200" s="74">
        <f>F1200*$H$12</f>
        <v>0</v>
      </c>
      <c r="I1200" s="74">
        <f t="shared" si="1052"/>
        <v>0</v>
      </c>
      <c r="J1200" s="74">
        <f t="shared" si="1053"/>
        <v>0</v>
      </c>
      <c r="K1200" s="94">
        <f t="shared" si="1054"/>
        <v>0</v>
      </c>
      <c r="L1200" s="95">
        <f t="shared" si="1055"/>
        <v>0</v>
      </c>
      <c r="M1200" s="95">
        <f t="shared" si="1056"/>
        <v>0</v>
      </c>
      <c r="N1200" s="95">
        <f t="shared" si="1057"/>
        <v>0</v>
      </c>
      <c r="O1200" s="76">
        <f t="shared" si="1058"/>
        <v>0</v>
      </c>
      <c r="P1200" s="74">
        <f t="shared" si="1059"/>
        <v>0</v>
      </c>
      <c r="Q1200" s="74">
        <f t="shared" si="1060"/>
        <v>0</v>
      </c>
      <c r="R1200" s="74">
        <f t="shared" si="1061"/>
        <v>0</v>
      </c>
      <c r="S1200" s="94">
        <f t="shared" si="1062"/>
        <v>0</v>
      </c>
      <c r="T1200" s="95">
        <f t="shared" si="1063"/>
        <v>0</v>
      </c>
      <c r="U1200" s="95">
        <f t="shared" si="1064"/>
        <v>0</v>
      </c>
      <c r="V1200" s="95">
        <f t="shared" si="1065"/>
        <v>0</v>
      </c>
      <c r="W1200" s="76">
        <f t="shared" si="1066"/>
        <v>0</v>
      </c>
    </row>
    <row r="1201" spans="1:23" x14ac:dyDescent="0.2">
      <c r="A1201" s="113"/>
      <c r="B1201" s="114"/>
      <c r="C1201" s="115"/>
      <c r="D1201" s="73"/>
      <c r="E1201" s="73"/>
      <c r="F1201" s="74">
        <f t="shared" si="1049"/>
        <v>0</v>
      </c>
      <c r="G1201" s="74">
        <f t="shared" si="1050"/>
        <v>0</v>
      </c>
      <c r="H1201" s="74">
        <f t="shared" si="1051"/>
        <v>0</v>
      </c>
      <c r="I1201" s="74">
        <f t="shared" si="1052"/>
        <v>0</v>
      </c>
      <c r="J1201" s="74">
        <f t="shared" si="1053"/>
        <v>0</v>
      </c>
      <c r="K1201" s="94">
        <f t="shared" si="1054"/>
        <v>0</v>
      </c>
      <c r="L1201" s="95">
        <f t="shared" si="1055"/>
        <v>0</v>
      </c>
      <c r="M1201" s="95">
        <f t="shared" si="1056"/>
        <v>0</v>
      </c>
      <c r="N1201" s="95">
        <f t="shared" si="1057"/>
        <v>0</v>
      </c>
      <c r="O1201" s="76">
        <f t="shared" si="1058"/>
        <v>0</v>
      </c>
      <c r="P1201" s="74">
        <f t="shared" si="1059"/>
        <v>0</v>
      </c>
      <c r="Q1201" s="74">
        <f t="shared" si="1060"/>
        <v>0</v>
      </c>
      <c r="R1201" s="74">
        <f t="shared" si="1061"/>
        <v>0</v>
      </c>
      <c r="S1201" s="94">
        <f t="shared" si="1062"/>
        <v>0</v>
      </c>
      <c r="T1201" s="95">
        <f t="shared" si="1063"/>
        <v>0</v>
      </c>
      <c r="U1201" s="95">
        <f t="shared" si="1064"/>
        <v>0</v>
      </c>
      <c r="V1201" s="95">
        <f t="shared" si="1065"/>
        <v>0</v>
      </c>
      <c r="W1201" s="76">
        <f t="shared" si="1066"/>
        <v>0</v>
      </c>
    </row>
    <row r="1202" spans="1:23" x14ac:dyDescent="0.2">
      <c r="A1202" s="72"/>
      <c r="B1202" s="110"/>
      <c r="C1202" s="111"/>
      <c r="D1202" s="112"/>
      <c r="E1202" s="112"/>
      <c r="F1202" s="74">
        <f t="shared" si="1049"/>
        <v>0</v>
      </c>
      <c r="G1202" s="74">
        <f t="shared" si="1050"/>
        <v>0</v>
      </c>
      <c r="H1202" s="74">
        <f t="shared" si="1051"/>
        <v>0</v>
      </c>
      <c r="I1202" s="74">
        <f t="shared" si="1052"/>
        <v>0</v>
      </c>
      <c r="J1202" s="74">
        <f t="shared" si="1053"/>
        <v>0</v>
      </c>
      <c r="K1202" s="94">
        <f t="shared" si="1054"/>
        <v>0</v>
      </c>
      <c r="L1202" s="95">
        <f t="shared" si="1055"/>
        <v>0</v>
      </c>
      <c r="M1202" s="95">
        <f t="shared" si="1056"/>
        <v>0</v>
      </c>
      <c r="N1202" s="95">
        <f t="shared" si="1057"/>
        <v>0</v>
      </c>
      <c r="O1202" s="76">
        <f t="shared" si="1058"/>
        <v>0</v>
      </c>
      <c r="P1202" s="74">
        <f t="shared" si="1059"/>
        <v>0</v>
      </c>
      <c r="Q1202" s="74">
        <f t="shared" si="1060"/>
        <v>0</v>
      </c>
      <c r="R1202" s="74">
        <f t="shared" si="1061"/>
        <v>0</v>
      </c>
      <c r="S1202" s="94">
        <f t="shared" si="1062"/>
        <v>0</v>
      </c>
      <c r="T1202" s="95">
        <f t="shared" si="1063"/>
        <v>0</v>
      </c>
      <c r="U1202" s="95">
        <f t="shared" si="1064"/>
        <v>0</v>
      </c>
      <c r="V1202" s="95">
        <f t="shared" si="1065"/>
        <v>0</v>
      </c>
      <c r="W1202" s="76">
        <f t="shared" si="1066"/>
        <v>0</v>
      </c>
    </row>
    <row r="1203" spans="1:23" x14ac:dyDescent="0.2">
      <c r="A1203" s="113"/>
      <c r="B1203" s="114"/>
      <c r="C1203" s="115"/>
      <c r="D1203" s="73"/>
      <c r="E1203" s="73"/>
      <c r="F1203" s="74">
        <f t="shared" si="1049"/>
        <v>0</v>
      </c>
      <c r="G1203" s="74">
        <f t="shared" si="1050"/>
        <v>0</v>
      </c>
      <c r="H1203" s="74">
        <f t="shared" si="1051"/>
        <v>0</v>
      </c>
      <c r="I1203" s="74">
        <f t="shared" si="1052"/>
        <v>0</v>
      </c>
      <c r="J1203" s="74">
        <f t="shared" si="1053"/>
        <v>0</v>
      </c>
      <c r="K1203" s="94">
        <f t="shared" si="1054"/>
        <v>0</v>
      </c>
      <c r="L1203" s="95">
        <f t="shared" si="1055"/>
        <v>0</v>
      </c>
      <c r="M1203" s="95">
        <f t="shared" si="1056"/>
        <v>0</v>
      </c>
      <c r="N1203" s="95">
        <f t="shared" si="1057"/>
        <v>0</v>
      </c>
      <c r="O1203" s="76">
        <f t="shared" si="1058"/>
        <v>0</v>
      </c>
      <c r="P1203" s="74">
        <f t="shared" si="1059"/>
        <v>0</v>
      </c>
      <c r="Q1203" s="74">
        <f t="shared" si="1060"/>
        <v>0</v>
      </c>
      <c r="R1203" s="74">
        <f t="shared" si="1061"/>
        <v>0</v>
      </c>
      <c r="S1203" s="94">
        <f t="shared" si="1062"/>
        <v>0</v>
      </c>
      <c r="T1203" s="95">
        <f t="shared" si="1063"/>
        <v>0</v>
      </c>
      <c r="U1203" s="95">
        <f t="shared" si="1064"/>
        <v>0</v>
      </c>
      <c r="V1203" s="95">
        <f t="shared" si="1065"/>
        <v>0</v>
      </c>
      <c r="W1203" s="76">
        <f t="shared" si="1066"/>
        <v>0</v>
      </c>
    </row>
    <row r="1204" spans="1:23" x14ac:dyDescent="0.2">
      <c r="A1204" s="72"/>
      <c r="B1204" s="110"/>
      <c r="C1204" s="111"/>
      <c r="D1204" s="112"/>
      <c r="E1204" s="112"/>
      <c r="F1204" s="74">
        <f t="shared" si="1049"/>
        <v>0</v>
      </c>
      <c r="G1204" s="74">
        <f t="shared" si="1050"/>
        <v>0</v>
      </c>
      <c r="H1204" s="74">
        <f t="shared" si="1051"/>
        <v>0</v>
      </c>
      <c r="I1204" s="74">
        <f t="shared" si="1052"/>
        <v>0</v>
      </c>
      <c r="J1204" s="74">
        <f t="shared" si="1053"/>
        <v>0</v>
      </c>
      <c r="K1204" s="94">
        <f t="shared" si="1054"/>
        <v>0</v>
      </c>
      <c r="L1204" s="95">
        <f t="shared" si="1055"/>
        <v>0</v>
      </c>
      <c r="M1204" s="95">
        <f t="shared" si="1056"/>
        <v>0</v>
      </c>
      <c r="N1204" s="95">
        <f t="shared" si="1057"/>
        <v>0</v>
      </c>
      <c r="O1204" s="76">
        <f t="shared" si="1058"/>
        <v>0</v>
      </c>
      <c r="P1204" s="74">
        <f t="shared" si="1059"/>
        <v>0</v>
      </c>
      <c r="Q1204" s="74">
        <f t="shared" si="1060"/>
        <v>0</v>
      </c>
      <c r="R1204" s="74">
        <f t="shared" si="1061"/>
        <v>0</v>
      </c>
      <c r="S1204" s="94">
        <f t="shared" si="1062"/>
        <v>0</v>
      </c>
      <c r="T1204" s="95">
        <f t="shared" si="1063"/>
        <v>0</v>
      </c>
      <c r="U1204" s="95">
        <f t="shared" si="1064"/>
        <v>0</v>
      </c>
      <c r="V1204" s="95">
        <f t="shared" si="1065"/>
        <v>0</v>
      </c>
      <c r="W1204" s="76">
        <f t="shared" si="1066"/>
        <v>0</v>
      </c>
    </row>
    <row r="1205" spans="1:23" x14ac:dyDescent="0.2">
      <c r="A1205" s="79" t="s">
        <v>249</v>
      </c>
      <c r="B1205" s="80"/>
      <c r="C1205" s="81"/>
      <c r="D1205" s="82"/>
      <c r="E1205" s="82"/>
      <c r="F1205" s="83">
        <f>SUM(F1197:F1204)</f>
        <v>0</v>
      </c>
      <c r="G1205" s="83">
        <f>SUM(G1197:G1204)</f>
        <v>0</v>
      </c>
      <c r="H1205" s="83">
        <f t="shared" ref="H1205:W1205" si="1067">SUM(H1197:H1204)</f>
        <v>0</v>
      </c>
      <c r="I1205" s="83">
        <f t="shared" si="1067"/>
        <v>0</v>
      </c>
      <c r="J1205" s="83">
        <f t="shared" si="1067"/>
        <v>0</v>
      </c>
      <c r="K1205" s="83">
        <f t="shared" si="1067"/>
        <v>0</v>
      </c>
      <c r="L1205" s="84">
        <f t="shared" si="1067"/>
        <v>0</v>
      </c>
      <c r="M1205" s="84">
        <f t="shared" si="1067"/>
        <v>0</v>
      </c>
      <c r="N1205" s="84">
        <f t="shared" si="1067"/>
        <v>0</v>
      </c>
      <c r="O1205" s="85">
        <f t="shared" si="1067"/>
        <v>0</v>
      </c>
      <c r="P1205" s="83">
        <f t="shared" si="1067"/>
        <v>0</v>
      </c>
      <c r="Q1205" s="83">
        <f t="shared" si="1067"/>
        <v>0</v>
      </c>
      <c r="R1205" s="83">
        <f t="shared" si="1067"/>
        <v>0</v>
      </c>
      <c r="S1205" s="83">
        <f t="shared" si="1067"/>
        <v>0</v>
      </c>
      <c r="T1205" s="84">
        <f t="shared" si="1067"/>
        <v>0</v>
      </c>
      <c r="U1205" s="84">
        <f t="shared" si="1067"/>
        <v>0</v>
      </c>
      <c r="V1205" s="84">
        <f t="shared" si="1067"/>
        <v>0</v>
      </c>
      <c r="W1205" s="85">
        <f t="shared" si="1067"/>
        <v>0</v>
      </c>
    </row>
    <row r="1206" spans="1:23" x14ac:dyDescent="0.2">
      <c r="A1206" s="100" t="s">
        <v>172</v>
      </c>
      <c r="B1206" s="25"/>
      <c r="C1206" s="26"/>
      <c r="D1206" s="86"/>
      <c r="E1206" s="86"/>
      <c r="F1206" s="106"/>
      <c r="G1206" s="106"/>
      <c r="H1206" s="106"/>
      <c r="I1206" s="106"/>
      <c r="J1206" s="106"/>
      <c r="K1206" s="106"/>
      <c r="L1206" s="107"/>
      <c r="M1206" s="107"/>
      <c r="N1206" s="107"/>
      <c r="O1206" s="108"/>
      <c r="P1206" s="106"/>
      <c r="Q1206" s="106"/>
      <c r="R1206" s="106"/>
      <c r="S1206" s="106"/>
      <c r="T1206" s="107"/>
      <c r="U1206" s="107"/>
      <c r="V1206" s="107"/>
      <c r="W1206" s="108"/>
    </row>
    <row r="1207" spans="1:23" x14ac:dyDescent="0.2">
      <c r="A1207" s="72"/>
      <c r="B1207" s="110"/>
      <c r="C1207" s="111"/>
      <c r="D1207" s="112"/>
      <c r="E1207" s="112"/>
      <c r="F1207" s="74">
        <f t="shared" ref="F1207:F1214" si="1068">C1207*D1207</f>
        <v>0</v>
      </c>
      <c r="G1207" s="74">
        <f t="shared" ref="G1207:G1214" si="1069">C1207*E1207</f>
        <v>0</v>
      </c>
      <c r="H1207" s="74">
        <f t="shared" ref="H1207:H1214" si="1070">F1207*$H$12</f>
        <v>0</v>
      </c>
      <c r="I1207" s="74">
        <f t="shared" ref="I1207:I1214" si="1071">F1207*$I$12</f>
        <v>0</v>
      </c>
      <c r="J1207" s="74">
        <f t="shared" ref="J1207:J1214" si="1072">F1207*$J$12</f>
        <v>0</v>
      </c>
      <c r="K1207" s="94">
        <f t="shared" ref="K1207:K1214" si="1073">F1207*$K$12</f>
        <v>0</v>
      </c>
      <c r="L1207" s="95">
        <f t="shared" ref="L1207:L1214" si="1074">F1207-H1207</f>
        <v>0</v>
      </c>
      <c r="M1207" s="95">
        <f t="shared" ref="M1207:M1214" si="1075">F1207-I1207</f>
        <v>0</v>
      </c>
      <c r="N1207" s="95">
        <f t="shared" ref="N1207:N1214" si="1076">F1207-J1207</f>
        <v>0</v>
      </c>
      <c r="O1207" s="76">
        <f t="shared" ref="O1207:O1214" si="1077">F1207-K1207</f>
        <v>0</v>
      </c>
      <c r="P1207" s="74">
        <f t="shared" ref="P1207:P1214" si="1078">G1207*$P$12</f>
        <v>0</v>
      </c>
      <c r="Q1207" s="74">
        <f t="shared" ref="Q1207:Q1214" si="1079">G1207*$Q$12</f>
        <v>0</v>
      </c>
      <c r="R1207" s="74">
        <f t="shared" ref="R1207:R1214" si="1080">G1207*$R$12</f>
        <v>0</v>
      </c>
      <c r="S1207" s="94">
        <f t="shared" ref="S1207:S1214" si="1081">G1207*$S$12</f>
        <v>0</v>
      </c>
      <c r="T1207" s="95">
        <f t="shared" ref="T1207:T1214" si="1082">G1207-P1207</f>
        <v>0</v>
      </c>
      <c r="U1207" s="95">
        <f t="shared" ref="U1207:U1214" si="1083">G1207-Q1207</f>
        <v>0</v>
      </c>
      <c r="V1207" s="95">
        <f t="shared" ref="V1207:V1214" si="1084">G1207-R1207</f>
        <v>0</v>
      </c>
      <c r="W1207" s="76">
        <f t="shared" ref="W1207:W1214" si="1085">G1207-S1207</f>
        <v>0</v>
      </c>
    </row>
    <row r="1208" spans="1:23" x14ac:dyDescent="0.2">
      <c r="A1208" s="72"/>
      <c r="B1208" s="110"/>
      <c r="C1208" s="111"/>
      <c r="D1208" s="112"/>
      <c r="E1208" s="112"/>
      <c r="F1208" s="74">
        <f t="shared" si="1068"/>
        <v>0</v>
      </c>
      <c r="G1208" s="74">
        <f t="shared" si="1069"/>
        <v>0</v>
      </c>
      <c r="H1208" s="74">
        <f t="shared" si="1070"/>
        <v>0</v>
      </c>
      <c r="I1208" s="74">
        <f t="shared" si="1071"/>
        <v>0</v>
      </c>
      <c r="J1208" s="74">
        <f t="shared" si="1072"/>
        <v>0</v>
      </c>
      <c r="K1208" s="94">
        <f t="shared" si="1073"/>
        <v>0</v>
      </c>
      <c r="L1208" s="95">
        <f t="shared" si="1074"/>
        <v>0</v>
      </c>
      <c r="M1208" s="95">
        <f t="shared" si="1075"/>
        <v>0</v>
      </c>
      <c r="N1208" s="95">
        <f t="shared" si="1076"/>
        <v>0</v>
      </c>
      <c r="O1208" s="76">
        <f t="shared" si="1077"/>
        <v>0</v>
      </c>
      <c r="P1208" s="74">
        <f t="shared" si="1078"/>
        <v>0</v>
      </c>
      <c r="Q1208" s="74">
        <f t="shared" si="1079"/>
        <v>0</v>
      </c>
      <c r="R1208" s="74">
        <f t="shared" si="1080"/>
        <v>0</v>
      </c>
      <c r="S1208" s="94">
        <f t="shared" si="1081"/>
        <v>0</v>
      </c>
      <c r="T1208" s="95">
        <f t="shared" si="1082"/>
        <v>0</v>
      </c>
      <c r="U1208" s="95">
        <f t="shared" si="1083"/>
        <v>0</v>
      </c>
      <c r="V1208" s="95">
        <f t="shared" si="1084"/>
        <v>0</v>
      </c>
      <c r="W1208" s="76">
        <f t="shared" si="1085"/>
        <v>0</v>
      </c>
    </row>
    <row r="1209" spans="1:23" x14ac:dyDescent="0.2">
      <c r="A1209" s="113"/>
      <c r="B1209" s="114"/>
      <c r="C1209" s="115"/>
      <c r="D1209" s="73"/>
      <c r="E1209" s="73"/>
      <c r="F1209" s="74">
        <f t="shared" si="1068"/>
        <v>0</v>
      </c>
      <c r="G1209" s="74">
        <f t="shared" si="1069"/>
        <v>0</v>
      </c>
      <c r="H1209" s="74">
        <f t="shared" si="1070"/>
        <v>0</v>
      </c>
      <c r="I1209" s="74">
        <f t="shared" si="1071"/>
        <v>0</v>
      </c>
      <c r="J1209" s="74">
        <f t="shared" si="1072"/>
        <v>0</v>
      </c>
      <c r="K1209" s="94">
        <f t="shared" si="1073"/>
        <v>0</v>
      </c>
      <c r="L1209" s="95">
        <f t="shared" si="1074"/>
        <v>0</v>
      </c>
      <c r="M1209" s="95">
        <f t="shared" si="1075"/>
        <v>0</v>
      </c>
      <c r="N1209" s="95">
        <f t="shared" si="1076"/>
        <v>0</v>
      </c>
      <c r="O1209" s="76">
        <f t="shared" si="1077"/>
        <v>0</v>
      </c>
      <c r="P1209" s="74">
        <f t="shared" si="1078"/>
        <v>0</v>
      </c>
      <c r="Q1209" s="74">
        <f t="shared" si="1079"/>
        <v>0</v>
      </c>
      <c r="R1209" s="74">
        <f t="shared" si="1080"/>
        <v>0</v>
      </c>
      <c r="S1209" s="94">
        <f t="shared" si="1081"/>
        <v>0</v>
      </c>
      <c r="T1209" s="95">
        <f t="shared" si="1082"/>
        <v>0</v>
      </c>
      <c r="U1209" s="95">
        <f t="shared" si="1083"/>
        <v>0</v>
      </c>
      <c r="V1209" s="95">
        <f t="shared" si="1084"/>
        <v>0</v>
      </c>
      <c r="W1209" s="76">
        <f t="shared" si="1085"/>
        <v>0</v>
      </c>
    </row>
    <row r="1210" spans="1:23" x14ac:dyDescent="0.2">
      <c r="A1210" s="72"/>
      <c r="B1210" s="110"/>
      <c r="C1210" s="111"/>
      <c r="D1210" s="112"/>
      <c r="E1210" s="112"/>
      <c r="F1210" s="74">
        <f t="shared" si="1068"/>
        <v>0</v>
      </c>
      <c r="G1210" s="74">
        <f t="shared" si="1069"/>
        <v>0</v>
      </c>
      <c r="H1210" s="74">
        <f t="shared" si="1070"/>
        <v>0</v>
      </c>
      <c r="I1210" s="74">
        <f t="shared" si="1071"/>
        <v>0</v>
      </c>
      <c r="J1210" s="74">
        <f t="shared" si="1072"/>
        <v>0</v>
      </c>
      <c r="K1210" s="94">
        <f t="shared" si="1073"/>
        <v>0</v>
      </c>
      <c r="L1210" s="95">
        <f t="shared" si="1074"/>
        <v>0</v>
      </c>
      <c r="M1210" s="95">
        <f t="shared" si="1075"/>
        <v>0</v>
      </c>
      <c r="N1210" s="95">
        <f t="shared" si="1076"/>
        <v>0</v>
      </c>
      <c r="O1210" s="76">
        <f t="shared" si="1077"/>
        <v>0</v>
      </c>
      <c r="P1210" s="74">
        <f t="shared" si="1078"/>
        <v>0</v>
      </c>
      <c r="Q1210" s="74">
        <f t="shared" si="1079"/>
        <v>0</v>
      </c>
      <c r="R1210" s="74">
        <f t="shared" si="1080"/>
        <v>0</v>
      </c>
      <c r="S1210" s="94">
        <f t="shared" si="1081"/>
        <v>0</v>
      </c>
      <c r="T1210" s="95">
        <f t="shared" si="1082"/>
        <v>0</v>
      </c>
      <c r="U1210" s="95">
        <f t="shared" si="1083"/>
        <v>0</v>
      </c>
      <c r="V1210" s="95">
        <f t="shared" si="1084"/>
        <v>0</v>
      </c>
      <c r="W1210" s="76">
        <f t="shared" si="1085"/>
        <v>0</v>
      </c>
    </row>
    <row r="1211" spans="1:23" x14ac:dyDescent="0.2">
      <c r="A1211" s="113"/>
      <c r="B1211" s="114"/>
      <c r="C1211" s="115"/>
      <c r="D1211" s="73"/>
      <c r="E1211" s="73"/>
      <c r="F1211" s="74">
        <f t="shared" si="1068"/>
        <v>0</v>
      </c>
      <c r="G1211" s="74">
        <f t="shared" si="1069"/>
        <v>0</v>
      </c>
      <c r="H1211" s="74">
        <f t="shared" si="1070"/>
        <v>0</v>
      </c>
      <c r="I1211" s="74">
        <f t="shared" si="1071"/>
        <v>0</v>
      </c>
      <c r="J1211" s="74">
        <f t="shared" si="1072"/>
        <v>0</v>
      </c>
      <c r="K1211" s="94">
        <f t="shared" si="1073"/>
        <v>0</v>
      </c>
      <c r="L1211" s="95">
        <f t="shared" si="1074"/>
        <v>0</v>
      </c>
      <c r="M1211" s="95">
        <f t="shared" si="1075"/>
        <v>0</v>
      </c>
      <c r="N1211" s="95">
        <f t="shared" si="1076"/>
        <v>0</v>
      </c>
      <c r="O1211" s="76">
        <f t="shared" si="1077"/>
        <v>0</v>
      </c>
      <c r="P1211" s="74">
        <f t="shared" si="1078"/>
        <v>0</v>
      </c>
      <c r="Q1211" s="74">
        <f t="shared" si="1079"/>
        <v>0</v>
      </c>
      <c r="R1211" s="74">
        <f t="shared" si="1080"/>
        <v>0</v>
      </c>
      <c r="S1211" s="94">
        <f t="shared" si="1081"/>
        <v>0</v>
      </c>
      <c r="T1211" s="95">
        <f t="shared" si="1082"/>
        <v>0</v>
      </c>
      <c r="U1211" s="95">
        <f t="shared" si="1083"/>
        <v>0</v>
      </c>
      <c r="V1211" s="95">
        <f t="shared" si="1084"/>
        <v>0</v>
      </c>
      <c r="W1211" s="76">
        <f t="shared" si="1085"/>
        <v>0</v>
      </c>
    </row>
    <row r="1212" spans="1:23" x14ac:dyDescent="0.2">
      <c r="A1212" s="72"/>
      <c r="B1212" s="110"/>
      <c r="C1212" s="111"/>
      <c r="D1212" s="112"/>
      <c r="E1212" s="112"/>
      <c r="F1212" s="74">
        <f t="shared" si="1068"/>
        <v>0</v>
      </c>
      <c r="G1212" s="74">
        <f t="shared" si="1069"/>
        <v>0</v>
      </c>
      <c r="H1212" s="74">
        <f t="shared" si="1070"/>
        <v>0</v>
      </c>
      <c r="I1212" s="74">
        <f t="shared" si="1071"/>
        <v>0</v>
      </c>
      <c r="J1212" s="74">
        <f t="shared" si="1072"/>
        <v>0</v>
      </c>
      <c r="K1212" s="94">
        <f t="shared" si="1073"/>
        <v>0</v>
      </c>
      <c r="L1212" s="95">
        <f t="shared" si="1074"/>
        <v>0</v>
      </c>
      <c r="M1212" s="95">
        <f t="shared" si="1075"/>
        <v>0</v>
      </c>
      <c r="N1212" s="95">
        <f t="shared" si="1076"/>
        <v>0</v>
      </c>
      <c r="O1212" s="76">
        <f t="shared" si="1077"/>
        <v>0</v>
      </c>
      <c r="P1212" s="74">
        <f t="shared" si="1078"/>
        <v>0</v>
      </c>
      <c r="Q1212" s="74">
        <f t="shared" si="1079"/>
        <v>0</v>
      </c>
      <c r="R1212" s="74">
        <f t="shared" si="1080"/>
        <v>0</v>
      </c>
      <c r="S1212" s="94">
        <f t="shared" si="1081"/>
        <v>0</v>
      </c>
      <c r="T1212" s="95">
        <f t="shared" si="1082"/>
        <v>0</v>
      </c>
      <c r="U1212" s="95">
        <f t="shared" si="1083"/>
        <v>0</v>
      </c>
      <c r="V1212" s="95">
        <f t="shared" si="1084"/>
        <v>0</v>
      </c>
      <c r="W1212" s="76">
        <f t="shared" si="1085"/>
        <v>0</v>
      </c>
    </row>
    <row r="1213" spans="1:23" x14ac:dyDescent="0.2">
      <c r="A1213" s="113"/>
      <c r="B1213" s="114"/>
      <c r="C1213" s="115"/>
      <c r="D1213" s="73"/>
      <c r="E1213" s="73"/>
      <c r="F1213" s="74">
        <f t="shared" si="1068"/>
        <v>0</v>
      </c>
      <c r="G1213" s="74">
        <f t="shared" si="1069"/>
        <v>0</v>
      </c>
      <c r="H1213" s="74">
        <f t="shared" si="1070"/>
        <v>0</v>
      </c>
      <c r="I1213" s="74">
        <f t="shared" si="1071"/>
        <v>0</v>
      </c>
      <c r="J1213" s="74">
        <f t="shared" si="1072"/>
        <v>0</v>
      </c>
      <c r="K1213" s="94">
        <f t="shared" si="1073"/>
        <v>0</v>
      </c>
      <c r="L1213" s="95">
        <f t="shared" si="1074"/>
        <v>0</v>
      </c>
      <c r="M1213" s="95">
        <f t="shared" si="1075"/>
        <v>0</v>
      </c>
      <c r="N1213" s="95">
        <f t="shared" si="1076"/>
        <v>0</v>
      </c>
      <c r="O1213" s="76">
        <f t="shared" si="1077"/>
        <v>0</v>
      </c>
      <c r="P1213" s="74">
        <f t="shared" si="1078"/>
        <v>0</v>
      </c>
      <c r="Q1213" s="74">
        <f t="shared" si="1079"/>
        <v>0</v>
      </c>
      <c r="R1213" s="74">
        <f t="shared" si="1080"/>
        <v>0</v>
      </c>
      <c r="S1213" s="94">
        <f t="shared" si="1081"/>
        <v>0</v>
      </c>
      <c r="T1213" s="95">
        <f t="shared" si="1082"/>
        <v>0</v>
      </c>
      <c r="U1213" s="95">
        <f t="shared" si="1083"/>
        <v>0</v>
      </c>
      <c r="V1213" s="95">
        <f t="shared" si="1084"/>
        <v>0</v>
      </c>
      <c r="W1213" s="76">
        <f t="shared" si="1085"/>
        <v>0</v>
      </c>
    </row>
    <row r="1214" spans="1:23" x14ac:dyDescent="0.2">
      <c r="A1214" s="72"/>
      <c r="B1214" s="110"/>
      <c r="C1214" s="111"/>
      <c r="D1214" s="112"/>
      <c r="E1214" s="112"/>
      <c r="F1214" s="74">
        <f t="shared" si="1068"/>
        <v>0</v>
      </c>
      <c r="G1214" s="74">
        <f t="shared" si="1069"/>
        <v>0</v>
      </c>
      <c r="H1214" s="74">
        <f t="shared" si="1070"/>
        <v>0</v>
      </c>
      <c r="I1214" s="74">
        <f t="shared" si="1071"/>
        <v>0</v>
      </c>
      <c r="J1214" s="74">
        <f t="shared" si="1072"/>
        <v>0</v>
      </c>
      <c r="K1214" s="94">
        <f t="shared" si="1073"/>
        <v>0</v>
      </c>
      <c r="L1214" s="95">
        <f t="shared" si="1074"/>
        <v>0</v>
      </c>
      <c r="M1214" s="95">
        <f t="shared" si="1075"/>
        <v>0</v>
      </c>
      <c r="N1214" s="95">
        <f t="shared" si="1076"/>
        <v>0</v>
      </c>
      <c r="O1214" s="76">
        <f t="shared" si="1077"/>
        <v>0</v>
      </c>
      <c r="P1214" s="74">
        <f t="shared" si="1078"/>
        <v>0</v>
      </c>
      <c r="Q1214" s="74">
        <f t="shared" si="1079"/>
        <v>0</v>
      </c>
      <c r="R1214" s="74">
        <f t="shared" si="1080"/>
        <v>0</v>
      </c>
      <c r="S1214" s="94">
        <f t="shared" si="1081"/>
        <v>0</v>
      </c>
      <c r="T1214" s="95">
        <f t="shared" si="1082"/>
        <v>0</v>
      </c>
      <c r="U1214" s="95">
        <f t="shared" si="1083"/>
        <v>0</v>
      </c>
      <c r="V1214" s="95">
        <f t="shared" si="1084"/>
        <v>0</v>
      </c>
      <c r="W1214" s="76">
        <f t="shared" si="1085"/>
        <v>0</v>
      </c>
    </row>
    <row r="1215" spans="1:23" x14ac:dyDescent="0.2">
      <c r="A1215" s="79" t="s">
        <v>173</v>
      </c>
      <c r="B1215" s="80"/>
      <c r="C1215" s="81"/>
      <c r="D1215" s="82"/>
      <c r="E1215" s="82"/>
      <c r="F1215" s="83">
        <f>SUM(F1207:F1214)</f>
        <v>0</v>
      </c>
      <c r="G1215" s="83">
        <f>SUM(G1207:G1214)</f>
        <v>0</v>
      </c>
      <c r="H1215" s="83">
        <f t="shared" ref="H1215:W1215" si="1086">SUM(H1207:H1214)</f>
        <v>0</v>
      </c>
      <c r="I1215" s="83">
        <f t="shared" si="1086"/>
        <v>0</v>
      </c>
      <c r="J1215" s="83">
        <f t="shared" si="1086"/>
        <v>0</v>
      </c>
      <c r="K1215" s="83">
        <f t="shared" si="1086"/>
        <v>0</v>
      </c>
      <c r="L1215" s="84">
        <f t="shared" si="1086"/>
        <v>0</v>
      </c>
      <c r="M1215" s="84">
        <f t="shared" si="1086"/>
        <v>0</v>
      </c>
      <c r="N1215" s="84">
        <f t="shared" si="1086"/>
        <v>0</v>
      </c>
      <c r="O1215" s="85">
        <f t="shared" si="1086"/>
        <v>0</v>
      </c>
      <c r="P1215" s="83">
        <f t="shared" si="1086"/>
        <v>0</v>
      </c>
      <c r="Q1215" s="83">
        <f t="shared" si="1086"/>
        <v>0</v>
      </c>
      <c r="R1215" s="83">
        <f t="shared" si="1086"/>
        <v>0</v>
      </c>
      <c r="S1215" s="83">
        <f t="shared" si="1086"/>
        <v>0</v>
      </c>
      <c r="T1215" s="84">
        <f t="shared" si="1086"/>
        <v>0</v>
      </c>
      <c r="U1215" s="84">
        <f t="shared" si="1086"/>
        <v>0</v>
      </c>
      <c r="V1215" s="84">
        <f t="shared" si="1086"/>
        <v>0</v>
      </c>
      <c r="W1215" s="85">
        <f t="shared" si="1086"/>
        <v>0</v>
      </c>
    </row>
    <row r="1216" spans="1:23" x14ac:dyDescent="0.2">
      <c r="A1216" s="116" t="s">
        <v>174</v>
      </c>
      <c r="B1216" s="117"/>
      <c r="C1216" s="118"/>
      <c r="D1216" s="119"/>
      <c r="E1216" s="119"/>
      <c r="F1216" s="120"/>
      <c r="G1216" s="120"/>
      <c r="H1216" s="120"/>
      <c r="I1216" s="120"/>
      <c r="J1216" s="120"/>
      <c r="K1216" s="120"/>
      <c r="L1216" s="121"/>
      <c r="M1216" s="121"/>
      <c r="N1216" s="121"/>
      <c r="O1216" s="122"/>
      <c r="P1216" s="120"/>
      <c r="Q1216" s="120"/>
      <c r="R1216" s="120"/>
      <c r="S1216" s="120"/>
      <c r="T1216" s="121"/>
      <c r="U1216" s="121"/>
      <c r="V1216" s="121"/>
      <c r="W1216" s="122"/>
    </row>
    <row r="1217" spans="1:23" x14ac:dyDescent="0.2">
      <c r="A1217" s="123"/>
      <c r="B1217" s="124"/>
      <c r="C1217" s="125"/>
      <c r="D1217" s="126"/>
      <c r="E1217" s="126"/>
      <c r="F1217" s="127">
        <f>C1217*D1217</f>
        <v>0</v>
      </c>
      <c r="G1217" s="127">
        <f>C1217*E1217</f>
        <v>0</v>
      </c>
      <c r="H1217" s="127">
        <f>F1217*$H$12</f>
        <v>0</v>
      </c>
      <c r="I1217" s="127">
        <f>F1217*$I$12</f>
        <v>0</v>
      </c>
      <c r="J1217" s="127">
        <f>F1217*$J$12</f>
        <v>0</v>
      </c>
      <c r="K1217" s="128">
        <f>F1217*$K$12</f>
        <v>0</v>
      </c>
      <c r="L1217" s="129">
        <f>F1217-H1217</f>
        <v>0</v>
      </c>
      <c r="M1217" s="129">
        <f>F1217-I1217</f>
        <v>0</v>
      </c>
      <c r="N1217" s="129">
        <f>F1217-J1217</f>
        <v>0</v>
      </c>
      <c r="O1217" s="130">
        <f>F1217-K1217</f>
        <v>0</v>
      </c>
      <c r="P1217" s="127">
        <f>G1217*$P$12</f>
        <v>0</v>
      </c>
      <c r="Q1217" s="127">
        <f>G1217*$Q$12</f>
        <v>0</v>
      </c>
      <c r="R1217" s="127">
        <f>G1217*$R$12</f>
        <v>0</v>
      </c>
      <c r="S1217" s="128">
        <f>G1217*$S$12</f>
        <v>0</v>
      </c>
      <c r="T1217" s="129">
        <f>G1217-P1217</f>
        <v>0</v>
      </c>
      <c r="U1217" s="129">
        <f>G1217-Q1217</f>
        <v>0</v>
      </c>
      <c r="V1217" s="129">
        <f>G1217-R1217</f>
        <v>0</v>
      </c>
      <c r="W1217" s="130">
        <f>G1217-S1217</f>
        <v>0</v>
      </c>
    </row>
    <row r="1218" spans="1:23" x14ac:dyDescent="0.2">
      <c r="A1218" s="123"/>
      <c r="B1218" s="124"/>
      <c r="C1218" s="125"/>
      <c r="D1218" s="126"/>
      <c r="E1218" s="126"/>
      <c r="F1218" s="127">
        <f>C1218*D1218</f>
        <v>0</v>
      </c>
      <c r="G1218" s="127">
        <f>C1218*E1218</f>
        <v>0</v>
      </c>
      <c r="H1218" s="127">
        <f>F1218*$H$12</f>
        <v>0</v>
      </c>
      <c r="I1218" s="127">
        <f>F1218*$I$12</f>
        <v>0</v>
      </c>
      <c r="J1218" s="127">
        <f>F1218*$J$12</f>
        <v>0</v>
      </c>
      <c r="K1218" s="128">
        <f>F1218*$K$12</f>
        <v>0</v>
      </c>
      <c r="L1218" s="129">
        <f>F1218-H1218</f>
        <v>0</v>
      </c>
      <c r="M1218" s="129">
        <f>F1218-I1218</f>
        <v>0</v>
      </c>
      <c r="N1218" s="129">
        <f>F1218-J1218</f>
        <v>0</v>
      </c>
      <c r="O1218" s="130">
        <f>F1218-K1218</f>
        <v>0</v>
      </c>
      <c r="P1218" s="127">
        <f>G1218*$P$12</f>
        <v>0</v>
      </c>
      <c r="Q1218" s="127">
        <f>G1218*$Q$12</f>
        <v>0</v>
      </c>
      <c r="R1218" s="127">
        <f>G1218*$R$12</f>
        <v>0</v>
      </c>
      <c r="S1218" s="128">
        <f>G1218*$S$12</f>
        <v>0</v>
      </c>
      <c r="T1218" s="129">
        <f>G1218-P1218</f>
        <v>0</v>
      </c>
      <c r="U1218" s="129">
        <f>G1218-Q1218</f>
        <v>0</v>
      </c>
      <c r="V1218" s="129">
        <f>G1218-R1218</f>
        <v>0</v>
      </c>
      <c r="W1218" s="130">
        <f>G1218-S1218</f>
        <v>0</v>
      </c>
    </row>
    <row r="1219" spans="1:23" x14ac:dyDescent="0.2">
      <c r="A1219" s="123"/>
      <c r="B1219" s="124"/>
      <c r="C1219" s="125"/>
      <c r="D1219" s="126"/>
      <c r="E1219" s="126"/>
      <c r="F1219" s="127">
        <f>C1219*D1219</f>
        <v>0</v>
      </c>
      <c r="G1219" s="127">
        <f>C1219*E1219</f>
        <v>0</v>
      </c>
      <c r="H1219" s="127">
        <f>F1219*$H$12</f>
        <v>0</v>
      </c>
      <c r="I1219" s="127">
        <f>F1219*$I$12</f>
        <v>0</v>
      </c>
      <c r="J1219" s="127">
        <f>F1219*$J$12</f>
        <v>0</v>
      </c>
      <c r="K1219" s="128">
        <f>F1219*$K$12</f>
        <v>0</v>
      </c>
      <c r="L1219" s="129">
        <f>F1219-H1219</f>
        <v>0</v>
      </c>
      <c r="M1219" s="129">
        <f>F1219-I1219</f>
        <v>0</v>
      </c>
      <c r="N1219" s="129">
        <f>F1219-J1219</f>
        <v>0</v>
      </c>
      <c r="O1219" s="130">
        <f>F1219-K1219</f>
        <v>0</v>
      </c>
      <c r="P1219" s="127">
        <f>G1219*$P$12</f>
        <v>0</v>
      </c>
      <c r="Q1219" s="127">
        <f>G1219*$Q$12</f>
        <v>0</v>
      </c>
      <c r="R1219" s="127">
        <f>G1219*$R$12</f>
        <v>0</v>
      </c>
      <c r="S1219" s="128">
        <f>G1219*$S$12</f>
        <v>0</v>
      </c>
      <c r="T1219" s="129">
        <f>G1219-P1219</f>
        <v>0</v>
      </c>
      <c r="U1219" s="129">
        <f>G1219-Q1219</f>
        <v>0</v>
      </c>
      <c r="V1219" s="129">
        <f>G1219-R1219</f>
        <v>0</v>
      </c>
      <c r="W1219" s="130">
        <f>G1219-S1219</f>
        <v>0</v>
      </c>
    </row>
    <row r="1220" spans="1:23" x14ac:dyDescent="0.2">
      <c r="A1220" s="123"/>
      <c r="B1220" s="124"/>
      <c r="C1220" s="125"/>
      <c r="D1220" s="126"/>
      <c r="E1220" s="126"/>
      <c r="F1220" s="127">
        <f>C1220*D1220</f>
        <v>0</v>
      </c>
      <c r="G1220" s="127">
        <f>C1220*E1220</f>
        <v>0</v>
      </c>
      <c r="H1220" s="127">
        <f>F1220*$H$12</f>
        <v>0</v>
      </c>
      <c r="I1220" s="127">
        <f>F1220*$I$12</f>
        <v>0</v>
      </c>
      <c r="J1220" s="127">
        <f>F1220*$J$12</f>
        <v>0</v>
      </c>
      <c r="K1220" s="128">
        <f>F1220*$K$12</f>
        <v>0</v>
      </c>
      <c r="L1220" s="129">
        <f>F1220-H1220</f>
        <v>0</v>
      </c>
      <c r="M1220" s="129">
        <f>F1220-I1220</f>
        <v>0</v>
      </c>
      <c r="N1220" s="129">
        <f>F1220-J1220</f>
        <v>0</v>
      </c>
      <c r="O1220" s="130">
        <f>F1220-K1220</f>
        <v>0</v>
      </c>
      <c r="P1220" s="127">
        <f>G1220*$P$12</f>
        <v>0</v>
      </c>
      <c r="Q1220" s="127">
        <f>G1220*$Q$12</f>
        <v>0</v>
      </c>
      <c r="R1220" s="127">
        <f>G1220*$R$12</f>
        <v>0</v>
      </c>
      <c r="S1220" s="128">
        <f>G1220*$S$12</f>
        <v>0</v>
      </c>
      <c r="T1220" s="129">
        <f>G1220-P1220</f>
        <v>0</v>
      </c>
      <c r="U1220" s="129">
        <f>G1220-Q1220</f>
        <v>0</v>
      </c>
      <c r="V1220" s="129">
        <f>G1220-R1220</f>
        <v>0</v>
      </c>
      <c r="W1220" s="130">
        <f>G1220-S1220</f>
        <v>0</v>
      </c>
    </row>
    <row r="1221" spans="1:23" x14ac:dyDescent="0.2">
      <c r="A1221" s="123"/>
      <c r="B1221" s="124"/>
      <c r="C1221" s="125"/>
      <c r="D1221" s="126"/>
      <c r="E1221" s="126"/>
      <c r="F1221" s="127">
        <f>C1221*D1221</f>
        <v>0</v>
      </c>
      <c r="G1221" s="127">
        <f>C1221*E1221</f>
        <v>0</v>
      </c>
      <c r="H1221" s="127">
        <f>F1221*$H$12</f>
        <v>0</v>
      </c>
      <c r="I1221" s="127">
        <f>F1221*$I$12</f>
        <v>0</v>
      </c>
      <c r="J1221" s="127">
        <f>F1221*$J$12</f>
        <v>0</v>
      </c>
      <c r="K1221" s="128">
        <f>F1221*$K$12</f>
        <v>0</v>
      </c>
      <c r="L1221" s="129">
        <f>F1221-H1221</f>
        <v>0</v>
      </c>
      <c r="M1221" s="129">
        <f>F1221-I1221</f>
        <v>0</v>
      </c>
      <c r="N1221" s="129">
        <f>F1221-J1221</f>
        <v>0</v>
      </c>
      <c r="O1221" s="130">
        <f>F1221-K1221</f>
        <v>0</v>
      </c>
      <c r="P1221" s="127">
        <f>G1221*$P$12</f>
        <v>0</v>
      </c>
      <c r="Q1221" s="127">
        <f>G1221*$Q$12</f>
        <v>0</v>
      </c>
      <c r="R1221" s="127">
        <f>G1221*$R$12</f>
        <v>0</v>
      </c>
      <c r="S1221" s="128">
        <f>G1221*$S$12</f>
        <v>0</v>
      </c>
      <c r="T1221" s="129">
        <f>G1221-P1221</f>
        <v>0</v>
      </c>
      <c r="U1221" s="129">
        <f>G1221-Q1221</f>
        <v>0</v>
      </c>
      <c r="V1221" s="129">
        <f>G1221-R1221</f>
        <v>0</v>
      </c>
      <c r="W1221" s="130">
        <f>G1221-S1221</f>
        <v>0</v>
      </c>
    </row>
    <row r="1222" spans="1:23" x14ac:dyDescent="0.2">
      <c r="A1222" s="131" t="s">
        <v>34</v>
      </c>
      <c r="B1222" s="132"/>
      <c r="C1222" s="133"/>
      <c r="D1222" s="134"/>
      <c r="E1222" s="134"/>
      <c r="F1222" s="135">
        <f>SUM(F1217:F1221)</f>
        <v>0</v>
      </c>
      <c r="G1222" s="135">
        <f>SUM(G1217:G1221)</f>
        <v>0</v>
      </c>
      <c r="H1222" s="135">
        <f t="shared" ref="H1222:W1222" si="1087">SUM(H1217:H1221)</f>
        <v>0</v>
      </c>
      <c r="I1222" s="135">
        <f t="shared" si="1087"/>
        <v>0</v>
      </c>
      <c r="J1222" s="135">
        <f t="shared" si="1087"/>
        <v>0</v>
      </c>
      <c r="K1222" s="135">
        <f t="shared" si="1087"/>
        <v>0</v>
      </c>
      <c r="L1222" s="136">
        <f t="shared" si="1087"/>
        <v>0</v>
      </c>
      <c r="M1222" s="136">
        <f t="shared" si="1087"/>
        <v>0</v>
      </c>
      <c r="N1222" s="136">
        <f t="shared" si="1087"/>
        <v>0</v>
      </c>
      <c r="O1222" s="137">
        <f t="shared" si="1087"/>
        <v>0</v>
      </c>
      <c r="P1222" s="135">
        <f t="shared" si="1087"/>
        <v>0</v>
      </c>
      <c r="Q1222" s="135">
        <f t="shared" si="1087"/>
        <v>0</v>
      </c>
      <c r="R1222" s="135">
        <f t="shared" si="1087"/>
        <v>0</v>
      </c>
      <c r="S1222" s="135">
        <f t="shared" si="1087"/>
        <v>0</v>
      </c>
      <c r="T1222" s="136">
        <f t="shared" si="1087"/>
        <v>0</v>
      </c>
      <c r="U1222" s="136">
        <f t="shared" si="1087"/>
        <v>0</v>
      </c>
      <c r="V1222" s="136">
        <f t="shared" si="1087"/>
        <v>0</v>
      </c>
      <c r="W1222" s="137">
        <f t="shared" si="1087"/>
        <v>0</v>
      </c>
    </row>
    <row r="1223" spans="1:23" ht="38.25" x14ac:dyDescent="0.2">
      <c r="A1223" s="24" t="s">
        <v>177</v>
      </c>
      <c r="B1223" s="25"/>
      <c r="C1223" s="26"/>
      <c r="D1223" s="86"/>
      <c r="E1223" s="86"/>
      <c r="F1223" s="87"/>
      <c r="G1223" s="87"/>
      <c r="H1223" s="87"/>
      <c r="I1223" s="87"/>
      <c r="J1223" s="87"/>
      <c r="K1223" s="87"/>
      <c r="L1223" s="88"/>
      <c r="M1223" s="88"/>
      <c r="N1223" s="88"/>
      <c r="O1223" s="89"/>
      <c r="P1223" s="87"/>
      <c r="Q1223" s="87"/>
      <c r="R1223" s="87"/>
      <c r="S1223" s="87"/>
      <c r="T1223" s="88"/>
      <c r="U1223" s="88"/>
      <c r="V1223" s="88"/>
      <c r="W1223" s="89"/>
    </row>
    <row r="1224" spans="1:23" x14ac:dyDescent="0.2">
      <c r="A1224" s="90"/>
      <c r="B1224" s="91"/>
      <c r="C1224" s="92"/>
      <c r="D1224" s="93"/>
      <c r="E1224" s="93"/>
      <c r="F1224" s="74">
        <f>C1224*D1224</f>
        <v>0</v>
      </c>
      <c r="G1224" s="74">
        <f>C1224*E1224</f>
        <v>0</v>
      </c>
      <c r="H1224" s="77">
        <f>F1224*$H$12</f>
        <v>0</v>
      </c>
      <c r="I1224" s="77">
        <f>F1224*$I$12</f>
        <v>0</v>
      </c>
      <c r="J1224" s="77">
        <f>F1224*$J$12</f>
        <v>0</v>
      </c>
      <c r="K1224" s="138">
        <f>F1224*$K$12</f>
        <v>0</v>
      </c>
      <c r="L1224" s="139">
        <f>F1224-H1224</f>
        <v>0</v>
      </c>
      <c r="M1224" s="139">
        <f>F1224-I1224</f>
        <v>0</v>
      </c>
      <c r="N1224" s="139">
        <f>F1224-J1224</f>
        <v>0</v>
      </c>
      <c r="O1224" s="76">
        <f>F1224-K1224</f>
        <v>0</v>
      </c>
      <c r="P1224" s="77">
        <f>G1224*$P$12</f>
        <v>0</v>
      </c>
      <c r="Q1224" s="77">
        <f>G1224*$Q$12</f>
        <v>0</v>
      </c>
      <c r="R1224" s="77">
        <f>G1224*$R$12</f>
        <v>0</v>
      </c>
      <c r="S1224" s="138">
        <f>G1224*$S$12</f>
        <v>0</v>
      </c>
      <c r="T1224" s="139">
        <f>G1224-P1224</f>
        <v>0</v>
      </c>
      <c r="U1224" s="139">
        <f>G1224-Q1224</f>
        <v>0</v>
      </c>
      <c r="V1224" s="139">
        <f>G1224-R1224</f>
        <v>0</v>
      </c>
      <c r="W1224" s="76">
        <f>G1224-S1224</f>
        <v>0</v>
      </c>
    </row>
    <row r="1225" spans="1:23" x14ac:dyDescent="0.2">
      <c r="A1225" s="90"/>
      <c r="B1225" s="91"/>
      <c r="C1225" s="92"/>
      <c r="D1225" s="93"/>
      <c r="E1225" s="93"/>
      <c r="F1225" s="74">
        <f>C1225*D1225</f>
        <v>0</v>
      </c>
      <c r="G1225" s="74">
        <f>C1225*E1225</f>
        <v>0</v>
      </c>
      <c r="H1225" s="77">
        <f>F1225*$H$12</f>
        <v>0</v>
      </c>
      <c r="I1225" s="77">
        <f>F1225*$I$12</f>
        <v>0</v>
      </c>
      <c r="J1225" s="77">
        <f>F1225*$J$12</f>
        <v>0</v>
      </c>
      <c r="K1225" s="138">
        <f>F1225*$K$12</f>
        <v>0</v>
      </c>
      <c r="L1225" s="139">
        <f>F1225-H1225</f>
        <v>0</v>
      </c>
      <c r="M1225" s="139">
        <f>F1225-I1225</f>
        <v>0</v>
      </c>
      <c r="N1225" s="139">
        <f>F1225-J1225</f>
        <v>0</v>
      </c>
      <c r="O1225" s="76">
        <f>F1225-K1225</f>
        <v>0</v>
      </c>
      <c r="P1225" s="77">
        <f>G1225*$P$12</f>
        <v>0</v>
      </c>
      <c r="Q1225" s="77">
        <f>G1225*$Q$12</f>
        <v>0</v>
      </c>
      <c r="R1225" s="77">
        <f>G1225*$R$12</f>
        <v>0</v>
      </c>
      <c r="S1225" s="138">
        <f>G1225*$S$12</f>
        <v>0</v>
      </c>
      <c r="T1225" s="139">
        <f>G1225-P1225</f>
        <v>0</v>
      </c>
      <c r="U1225" s="139">
        <f>G1225-Q1225</f>
        <v>0</v>
      </c>
      <c r="V1225" s="139">
        <f>G1225-R1225</f>
        <v>0</v>
      </c>
      <c r="W1225" s="76">
        <f>G1225-S1225</f>
        <v>0</v>
      </c>
    </row>
    <row r="1226" spans="1:23" x14ac:dyDescent="0.2">
      <c r="A1226" s="90"/>
      <c r="B1226" s="91"/>
      <c r="C1226" s="92"/>
      <c r="D1226" s="93"/>
      <c r="E1226" s="93"/>
      <c r="F1226" s="74">
        <f>C1226*D1226</f>
        <v>0</v>
      </c>
      <c r="G1226" s="74">
        <f>C1226*E1226</f>
        <v>0</v>
      </c>
      <c r="H1226" s="77">
        <f>F1226*$H$12</f>
        <v>0</v>
      </c>
      <c r="I1226" s="77">
        <f>F1226*$I$12</f>
        <v>0</v>
      </c>
      <c r="J1226" s="77">
        <f>F1226*$J$12</f>
        <v>0</v>
      </c>
      <c r="K1226" s="138">
        <f>F1226*$K$12</f>
        <v>0</v>
      </c>
      <c r="L1226" s="139">
        <f>F1226-H1226</f>
        <v>0</v>
      </c>
      <c r="M1226" s="139">
        <f>F1226-I1226</f>
        <v>0</v>
      </c>
      <c r="N1226" s="139">
        <f>F1226-J1226</f>
        <v>0</v>
      </c>
      <c r="O1226" s="76">
        <f>F1226-K1226</f>
        <v>0</v>
      </c>
      <c r="P1226" s="77">
        <f>G1226*$P$12</f>
        <v>0</v>
      </c>
      <c r="Q1226" s="77">
        <f>G1226*$Q$12</f>
        <v>0</v>
      </c>
      <c r="R1226" s="77">
        <f>G1226*$R$12</f>
        <v>0</v>
      </c>
      <c r="S1226" s="138">
        <f>G1226*$S$12</f>
        <v>0</v>
      </c>
      <c r="T1226" s="139">
        <f>G1226-P1226</f>
        <v>0</v>
      </c>
      <c r="U1226" s="139">
        <f>G1226-Q1226</f>
        <v>0</v>
      </c>
      <c r="V1226" s="139">
        <f>G1226-R1226</f>
        <v>0</v>
      </c>
      <c r="W1226" s="76">
        <f>G1226-S1226</f>
        <v>0</v>
      </c>
    </row>
    <row r="1227" spans="1:23" x14ac:dyDescent="0.2">
      <c r="A1227" s="90"/>
      <c r="B1227" s="91"/>
      <c r="C1227" s="92"/>
      <c r="D1227" s="93"/>
      <c r="E1227" s="93"/>
      <c r="F1227" s="74">
        <f>C1227*D1227</f>
        <v>0</v>
      </c>
      <c r="G1227" s="74">
        <f>C1227*E1227</f>
        <v>0</v>
      </c>
      <c r="H1227" s="77">
        <f>F1227*$H$12</f>
        <v>0</v>
      </c>
      <c r="I1227" s="77">
        <f>F1227*$I$12</f>
        <v>0</v>
      </c>
      <c r="J1227" s="77">
        <f>F1227*$J$12</f>
        <v>0</v>
      </c>
      <c r="K1227" s="138">
        <f>F1227*$K$12</f>
        <v>0</v>
      </c>
      <c r="L1227" s="139">
        <f>F1227-H1227</f>
        <v>0</v>
      </c>
      <c r="M1227" s="139">
        <f>F1227-I1227</f>
        <v>0</v>
      </c>
      <c r="N1227" s="139">
        <f>F1227-J1227</f>
        <v>0</v>
      </c>
      <c r="O1227" s="76">
        <f>F1227-K1227</f>
        <v>0</v>
      </c>
      <c r="P1227" s="77">
        <f>G1227*$P$12</f>
        <v>0</v>
      </c>
      <c r="Q1227" s="77">
        <f>G1227*$Q$12</f>
        <v>0</v>
      </c>
      <c r="R1227" s="77">
        <f>G1227*$R$12</f>
        <v>0</v>
      </c>
      <c r="S1227" s="138">
        <f>G1227*$S$12</f>
        <v>0</v>
      </c>
      <c r="T1227" s="139">
        <f>G1227-P1227</f>
        <v>0</v>
      </c>
      <c r="U1227" s="139">
        <f>G1227-Q1227</f>
        <v>0</v>
      </c>
      <c r="V1227" s="139">
        <f>G1227-R1227</f>
        <v>0</v>
      </c>
      <c r="W1227" s="76">
        <f>G1227-S1227</f>
        <v>0</v>
      </c>
    </row>
    <row r="1228" spans="1:23" x14ac:dyDescent="0.2">
      <c r="A1228" s="90"/>
      <c r="B1228" s="91"/>
      <c r="C1228" s="92"/>
      <c r="D1228" s="93"/>
      <c r="E1228" s="93"/>
      <c r="F1228" s="74">
        <f>C1228*D1228</f>
        <v>0</v>
      </c>
      <c r="G1228" s="74">
        <f>C1228*E1228</f>
        <v>0</v>
      </c>
      <c r="H1228" s="77">
        <f>F1228*$H$12</f>
        <v>0</v>
      </c>
      <c r="I1228" s="77">
        <f>F1228*$I$12</f>
        <v>0</v>
      </c>
      <c r="J1228" s="77">
        <f>F1228*$J$12</f>
        <v>0</v>
      </c>
      <c r="K1228" s="138">
        <f>F1228*$K$12</f>
        <v>0</v>
      </c>
      <c r="L1228" s="139">
        <f>F1228-H1228</f>
        <v>0</v>
      </c>
      <c r="M1228" s="139">
        <f>F1228-I1228</f>
        <v>0</v>
      </c>
      <c r="N1228" s="139">
        <f>F1228-J1228</f>
        <v>0</v>
      </c>
      <c r="O1228" s="76">
        <f>F1228-K1228</f>
        <v>0</v>
      </c>
      <c r="P1228" s="77">
        <f>G1228*$P$12</f>
        <v>0</v>
      </c>
      <c r="Q1228" s="77">
        <f>G1228*$Q$12</f>
        <v>0</v>
      </c>
      <c r="R1228" s="77">
        <f>G1228*$R$12</f>
        <v>0</v>
      </c>
      <c r="S1228" s="138">
        <f>G1228*$S$12</f>
        <v>0</v>
      </c>
      <c r="T1228" s="139">
        <f>G1228-P1228</f>
        <v>0</v>
      </c>
      <c r="U1228" s="139">
        <f>G1228-Q1228</f>
        <v>0</v>
      </c>
      <c r="V1228" s="139">
        <f>G1228-R1228</f>
        <v>0</v>
      </c>
      <c r="W1228" s="76">
        <f>G1228-S1228</f>
        <v>0</v>
      </c>
    </row>
    <row r="1229" spans="1:23" x14ac:dyDescent="0.2">
      <c r="A1229" s="96" t="s">
        <v>46</v>
      </c>
      <c r="B1229" s="97"/>
      <c r="C1229" s="98"/>
      <c r="D1229" s="99"/>
      <c r="E1229" s="99"/>
      <c r="F1229" s="83">
        <f>SUM(F1224:F1228)</f>
        <v>0</v>
      </c>
      <c r="G1229" s="83">
        <f>SUM(G1224:G1228)</f>
        <v>0</v>
      </c>
      <c r="H1229" s="83">
        <f t="shared" ref="H1229:W1229" si="1088">SUM(H1224:H1228)</f>
        <v>0</v>
      </c>
      <c r="I1229" s="83">
        <f t="shared" si="1088"/>
        <v>0</v>
      </c>
      <c r="J1229" s="83">
        <f t="shared" si="1088"/>
        <v>0</v>
      </c>
      <c r="K1229" s="83">
        <f t="shared" si="1088"/>
        <v>0</v>
      </c>
      <c r="L1229" s="84">
        <f t="shared" si="1088"/>
        <v>0</v>
      </c>
      <c r="M1229" s="84">
        <f t="shared" si="1088"/>
        <v>0</v>
      </c>
      <c r="N1229" s="84">
        <f t="shared" si="1088"/>
        <v>0</v>
      </c>
      <c r="O1229" s="85">
        <f t="shared" si="1088"/>
        <v>0</v>
      </c>
      <c r="P1229" s="83">
        <f t="shared" si="1088"/>
        <v>0</v>
      </c>
      <c r="Q1229" s="83">
        <f t="shared" si="1088"/>
        <v>0</v>
      </c>
      <c r="R1229" s="83">
        <f t="shared" si="1088"/>
        <v>0</v>
      </c>
      <c r="S1229" s="83">
        <f t="shared" si="1088"/>
        <v>0</v>
      </c>
      <c r="T1229" s="84">
        <f t="shared" si="1088"/>
        <v>0</v>
      </c>
      <c r="U1229" s="84">
        <f t="shared" si="1088"/>
        <v>0</v>
      </c>
      <c r="V1229" s="84">
        <f t="shared" si="1088"/>
        <v>0</v>
      </c>
      <c r="W1229" s="85">
        <f t="shared" si="1088"/>
        <v>0</v>
      </c>
    </row>
    <row r="1230" spans="1:23" ht="13.5" thickBot="1" x14ac:dyDescent="0.25">
      <c r="A1230" s="131" t="s">
        <v>176</v>
      </c>
      <c r="B1230" s="132"/>
      <c r="C1230" s="133"/>
      <c r="D1230" s="134"/>
      <c r="E1230" s="134"/>
      <c r="F1230" s="135">
        <v>0</v>
      </c>
      <c r="G1230" s="135">
        <v>0</v>
      </c>
      <c r="H1230" s="135">
        <f>F1230*$H$12</f>
        <v>0</v>
      </c>
      <c r="I1230" s="135">
        <f>F1230*$I$12</f>
        <v>0</v>
      </c>
      <c r="J1230" s="135">
        <f>F1230*$J$12</f>
        <v>0</v>
      </c>
      <c r="K1230" s="135">
        <f>F1230*$K$12</f>
        <v>0</v>
      </c>
      <c r="L1230" s="136">
        <f>F1230-H1230</f>
        <v>0</v>
      </c>
      <c r="M1230" s="136">
        <f>F1230-I1230</f>
        <v>0</v>
      </c>
      <c r="N1230" s="136">
        <f>F1230-J1230</f>
        <v>0</v>
      </c>
      <c r="O1230" s="137">
        <f>F1230-K1230</f>
        <v>0</v>
      </c>
      <c r="P1230" s="135">
        <f>G1230*$P$12</f>
        <v>0</v>
      </c>
      <c r="Q1230" s="135">
        <f>G1230*$Q$12</f>
        <v>0</v>
      </c>
      <c r="R1230" s="135">
        <f>G1230*$R$12</f>
        <v>0</v>
      </c>
      <c r="S1230" s="135">
        <f>G1230*$S$12</f>
        <v>0</v>
      </c>
      <c r="T1230" s="136">
        <f>G1230-P1230</f>
        <v>0</v>
      </c>
      <c r="U1230" s="136">
        <f>G1230-Q1230</f>
        <v>0</v>
      </c>
      <c r="V1230" s="136">
        <f>G1230-R1230</f>
        <v>0</v>
      </c>
      <c r="W1230" s="137">
        <f>G1230-S1230</f>
        <v>0</v>
      </c>
    </row>
    <row r="1231" spans="1:23" ht="13.5" thickBot="1" x14ac:dyDescent="0.25">
      <c r="A1231" s="170" t="s">
        <v>37</v>
      </c>
      <c r="B1231" s="171"/>
      <c r="C1231" s="172"/>
      <c r="D1231" s="173"/>
      <c r="E1231" s="173"/>
      <c r="F1231" s="174">
        <f>F1150+F1157+F1164+F1171+F1183+F1195+F1205+F1215+F1222+F1229+F1230</f>
        <v>0</v>
      </c>
      <c r="G1231" s="174">
        <f t="shared" ref="G1231:W1231" si="1089">G1150+G1157+G1164+G1171+G1183+G1195+G1205+G1215+G1222+G1229+G1230</f>
        <v>0</v>
      </c>
      <c r="H1231" s="174">
        <f t="shared" si="1089"/>
        <v>0</v>
      </c>
      <c r="I1231" s="174">
        <f t="shared" si="1089"/>
        <v>0</v>
      </c>
      <c r="J1231" s="174">
        <f t="shared" si="1089"/>
        <v>0</v>
      </c>
      <c r="K1231" s="174">
        <f t="shared" si="1089"/>
        <v>0</v>
      </c>
      <c r="L1231" s="174">
        <f t="shared" si="1089"/>
        <v>0</v>
      </c>
      <c r="M1231" s="174">
        <f t="shared" si="1089"/>
        <v>0</v>
      </c>
      <c r="N1231" s="174">
        <f t="shared" si="1089"/>
        <v>0</v>
      </c>
      <c r="O1231" s="174">
        <f t="shared" si="1089"/>
        <v>0</v>
      </c>
      <c r="P1231" s="174">
        <f t="shared" si="1089"/>
        <v>0</v>
      </c>
      <c r="Q1231" s="174">
        <f t="shared" si="1089"/>
        <v>0</v>
      </c>
      <c r="R1231" s="174">
        <f t="shared" si="1089"/>
        <v>0</v>
      </c>
      <c r="S1231" s="174">
        <f t="shared" si="1089"/>
        <v>0</v>
      </c>
      <c r="T1231" s="174">
        <f t="shared" si="1089"/>
        <v>0</v>
      </c>
      <c r="U1231" s="174">
        <f t="shared" si="1089"/>
        <v>0</v>
      </c>
      <c r="V1231" s="174">
        <f t="shared" si="1089"/>
        <v>0</v>
      </c>
      <c r="W1231" s="174">
        <f t="shared" si="1089"/>
        <v>0</v>
      </c>
    </row>
    <row r="1232" spans="1:23" ht="13.5" thickBot="1" x14ac:dyDescent="0.25">
      <c r="A1232" s="177"/>
      <c r="B1232" s="178"/>
      <c r="C1232" s="179"/>
      <c r="D1232" s="180"/>
      <c r="E1232" s="180"/>
      <c r="F1232" s="181"/>
      <c r="G1232" s="181"/>
      <c r="H1232" s="181"/>
      <c r="I1232" s="181"/>
      <c r="J1232" s="181"/>
      <c r="K1232" s="181"/>
      <c r="L1232" s="181"/>
      <c r="M1232" s="181"/>
      <c r="N1232" s="181"/>
      <c r="O1232" s="181"/>
      <c r="P1232" s="181"/>
      <c r="Q1232" s="181"/>
      <c r="R1232" s="181"/>
      <c r="S1232" s="181"/>
      <c r="T1232" s="181"/>
      <c r="U1232" s="181"/>
      <c r="V1232" s="181"/>
      <c r="W1232" s="181"/>
    </row>
    <row r="1233" spans="1:23" x14ac:dyDescent="0.2">
      <c r="A1233" s="161" t="s">
        <v>38</v>
      </c>
      <c r="B1233" s="140"/>
      <c r="C1233" s="141"/>
      <c r="D1233" s="141"/>
      <c r="E1233" s="141"/>
      <c r="F1233" s="142"/>
      <c r="G1233" s="142"/>
      <c r="H1233" s="142"/>
      <c r="I1233" s="142"/>
      <c r="J1233" s="142"/>
      <c r="K1233" s="143"/>
      <c r="L1233" s="144"/>
      <c r="M1233" s="144"/>
      <c r="N1233" s="144"/>
      <c r="O1233" s="145"/>
      <c r="P1233" s="142"/>
      <c r="Q1233" s="142"/>
      <c r="R1233" s="142"/>
      <c r="S1233" s="143"/>
      <c r="T1233" s="144"/>
      <c r="U1233" s="144"/>
      <c r="V1233" s="144"/>
      <c r="W1233" s="145"/>
    </row>
    <row r="1234" spans="1:23" x14ac:dyDescent="0.2">
      <c r="A1234" s="19" t="s">
        <v>30</v>
      </c>
      <c r="B1234" s="20"/>
      <c r="C1234" s="21"/>
      <c r="D1234" s="21"/>
      <c r="E1234" s="21"/>
      <c r="F1234" s="66"/>
      <c r="G1234" s="66"/>
      <c r="H1234" s="66"/>
      <c r="I1234" s="66"/>
      <c r="J1234" s="66"/>
      <c r="K1234" s="66"/>
      <c r="L1234" s="67"/>
      <c r="M1234" s="67"/>
      <c r="N1234" s="67"/>
      <c r="O1234" s="68"/>
      <c r="P1234" s="66"/>
      <c r="Q1234" s="66"/>
      <c r="R1234" s="66"/>
      <c r="S1234" s="66"/>
      <c r="T1234" s="67"/>
      <c r="U1234" s="67"/>
      <c r="V1234" s="67"/>
      <c r="W1234" s="68"/>
    </row>
    <row r="1235" spans="1:23" x14ac:dyDescent="0.2">
      <c r="A1235" s="72" t="s">
        <v>120</v>
      </c>
      <c r="B1235" s="22"/>
      <c r="C1235" s="23"/>
      <c r="D1235" s="73"/>
      <c r="E1235" s="73"/>
      <c r="F1235" s="74">
        <f t="shared" ref="F1235:F1271" si="1090">C1235*D1235</f>
        <v>0</v>
      </c>
      <c r="G1235" s="74">
        <f t="shared" ref="G1235:G1271" si="1091">C1235*E1235</f>
        <v>0</v>
      </c>
      <c r="H1235" s="74">
        <f t="shared" ref="H1235:H1249" si="1092">F1235*$H$12</f>
        <v>0</v>
      </c>
      <c r="I1235" s="74">
        <f t="shared" ref="I1235:I1249" si="1093">F1235*$I$12</f>
        <v>0</v>
      </c>
      <c r="J1235" s="74">
        <f t="shared" ref="J1235:J1249" si="1094">F1235*$J$12</f>
        <v>0</v>
      </c>
      <c r="K1235" s="74">
        <f t="shared" ref="K1235:K1249" si="1095">F1235*$K$12</f>
        <v>0</v>
      </c>
      <c r="L1235" s="75">
        <f t="shared" ref="L1235:L1249" si="1096">F1235-H1235</f>
        <v>0</v>
      </c>
      <c r="M1235" s="75">
        <f t="shared" ref="M1235:M1249" si="1097">F1235-I1235</f>
        <v>0</v>
      </c>
      <c r="N1235" s="75">
        <f t="shared" ref="N1235:N1249" si="1098">F1235-J1235</f>
        <v>0</v>
      </c>
      <c r="O1235" s="76">
        <f t="shared" ref="O1235:O1249" si="1099">F1235-K1235</f>
        <v>0</v>
      </c>
      <c r="P1235" s="74">
        <f t="shared" ref="P1235:P1249" si="1100">G1235*$P$12</f>
        <v>0</v>
      </c>
      <c r="Q1235" s="74">
        <f t="shared" ref="Q1235:Q1249" si="1101">G1235*$Q$12</f>
        <v>0</v>
      </c>
      <c r="R1235" s="74">
        <f t="shared" ref="R1235:R1249" si="1102">G1235*$R$12</f>
        <v>0</v>
      </c>
      <c r="S1235" s="74">
        <f t="shared" ref="S1235:S1249" si="1103">G1235*$S$12</f>
        <v>0</v>
      </c>
      <c r="T1235" s="75">
        <f t="shared" ref="T1235:T1249" si="1104">G1235-P1235</f>
        <v>0</v>
      </c>
      <c r="U1235" s="75">
        <f t="shared" ref="U1235:U1249" si="1105">G1235-Q1235</f>
        <v>0</v>
      </c>
      <c r="V1235" s="75">
        <f t="shared" ref="V1235:V1249" si="1106">G1235-R1235</f>
        <v>0</v>
      </c>
      <c r="W1235" s="76">
        <f t="shared" ref="W1235:W1249" si="1107">G1235-S1235</f>
        <v>0</v>
      </c>
    </row>
    <row r="1236" spans="1:23" x14ac:dyDescent="0.2">
      <c r="A1236" s="72"/>
      <c r="B1236" s="22"/>
      <c r="C1236" s="23"/>
      <c r="D1236" s="73"/>
      <c r="E1236" s="73"/>
      <c r="F1236" s="74">
        <f t="shared" si="1090"/>
        <v>0</v>
      </c>
      <c r="G1236" s="74">
        <f t="shared" si="1091"/>
        <v>0</v>
      </c>
      <c r="H1236" s="74">
        <f t="shared" si="1092"/>
        <v>0</v>
      </c>
      <c r="I1236" s="74">
        <f t="shared" si="1093"/>
        <v>0</v>
      </c>
      <c r="J1236" s="77">
        <f t="shared" si="1094"/>
        <v>0</v>
      </c>
      <c r="K1236" s="74">
        <f t="shared" si="1095"/>
        <v>0</v>
      </c>
      <c r="L1236" s="75">
        <f t="shared" si="1096"/>
        <v>0</v>
      </c>
      <c r="M1236" s="75">
        <f t="shared" si="1097"/>
        <v>0</v>
      </c>
      <c r="N1236" s="75">
        <f t="shared" si="1098"/>
        <v>0</v>
      </c>
      <c r="O1236" s="76">
        <f t="shared" si="1099"/>
        <v>0</v>
      </c>
      <c r="P1236" s="74">
        <f t="shared" si="1100"/>
        <v>0</v>
      </c>
      <c r="Q1236" s="74">
        <f t="shared" si="1101"/>
        <v>0</v>
      </c>
      <c r="R1236" s="77">
        <f t="shared" si="1102"/>
        <v>0</v>
      </c>
      <c r="S1236" s="74">
        <f t="shared" si="1103"/>
        <v>0</v>
      </c>
      <c r="T1236" s="75">
        <f t="shared" si="1104"/>
        <v>0</v>
      </c>
      <c r="U1236" s="75">
        <f t="shared" si="1105"/>
        <v>0</v>
      </c>
      <c r="V1236" s="75">
        <f t="shared" si="1106"/>
        <v>0</v>
      </c>
      <c r="W1236" s="76">
        <f t="shared" si="1107"/>
        <v>0</v>
      </c>
    </row>
    <row r="1237" spans="1:23" x14ac:dyDescent="0.2">
      <c r="A1237" s="72"/>
      <c r="B1237" s="22"/>
      <c r="C1237" s="23"/>
      <c r="D1237" s="73"/>
      <c r="E1237" s="73"/>
      <c r="F1237" s="74">
        <f t="shared" si="1090"/>
        <v>0</v>
      </c>
      <c r="G1237" s="74">
        <f t="shared" si="1091"/>
        <v>0</v>
      </c>
      <c r="H1237" s="74">
        <f t="shared" si="1092"/>
        <v>0</v>
      </c>
      <c r="I1237" s="74">
        <f t="shared" si="1093"/>
        <v>0</v>
      </c>
      <c r="J1237" s="78">
        <f t="shared" si="1094"/>
        <v>0</v>
      </c>
      <c r="K1237" s="74">
        <f t="shared" si="1095"/>
        <v>0</v>
      </c>
      <c r="L1237" s="75">
        <f t="shared" si="1096"/>
        <v>0</v>
      </c>
      <c r="M1237" s="75">
        <f t="shared" si="1097"/>
        <v>0</v>
      </c>
      <c r="N1237" s="75">
        <f t="shared" si="1098"/>
        <v>0</v>
      </c>
      <c r="O1237" s="76">
        <f t="shared" si="1099"/>
        <v>0</v>
      </c>
      <c r="P1237" s="74">
        <f t="shared" si="1100"/>
        <v>0</v>
      </c>
      <c r="Q1237" s="74">
        <f t="shared" si="1101"/>
        <v>0</v>
      </c>
      <c r="R1237" s="78">
        <f t="shared" si="1102"/>
        <v>0</v>
      </c>
      <c r="S1237" s="74">
        <f t="shared" si="1103"/>
        <v>0</v>
      </c>
      <c r="T1237" s="75">
        <f t="shared" si="1104"/>
        <v>0</v>
      </c>
      <c r="U1237" s="75">
        <f t="shared" si="1105"/>
        <v>0</v>
      </c>
      <c r="V1237" s="75">
        <f t="shared" si="1106"/>
        <v>0</v>
      </c>
      <c r="W1237" s="76">
        <f t="shared" si="1107"/>
        <v>0</v>
      </c>
    </row>
    <row r="1238" spans="1:23" x14ac:dyDescent="0.2">
      <c r="A1238" s="72"/>
      <c r="B1238" s="22"/>
      <c r="C1238" s="23"/>
      <c r="D1238" s="73"/>
      <c r="E1238" s="73"/>
      <c r="F1238" s="74">
        <f t="shared" si="1090"/>
        <v>0</v>
      </c>
      <c r="G1238" s="74">
        <f t="shared" si="1091"/>
        <v>0</v>
      </c>
      <c r="H1238" s="74">
        <f t="shared" si="1092"/>
        <v>0</v>
      </c>
      <c r="I1238" s="74">
        <f t="shared" si="1093"/>
        <v>0</v>
      </c>
      <c r="J1238" s="74">
        <f t="shared" si="1094"/>
        <v>0</v>
      </c>
      <c r="K1238" s="74">
        <f t="shared" si="1095"/>
        <v>0</v>
      </c>
      <c r="L1238" s="75">
        <f t="shared" si="1096"/>
        <v>0</v>
      </c>
      <c r="M1238" s="75">
        <f t="shared" si="1097"/>
        <v>0</v>
      </c>
      <c r="N1238" s="75">
        <f t="shared" si="1098"/>
        <v>0</v>
      </c>
      <c r="O1238" s="76">
        <f t="shared" si="1099"/>
        <v>0</v>
      </c>
      <c r="P1238" s="74">
        <f t="shared" si="1100"/>
        <v>0</v>
      </c>
      <c r="Q1238" s="74">
        <f t="shared" si="1101"/>
        <v>0</v>
      </c>
      <c r="R1238" s="74">
        <f t="shared" si="1102"/>
        <v>0</v>
      </c>
      <c r="S1238" s="74">
        <f t="shared" si="1103"/>
        <v>0</v>
      </c>
      <c r="T1238" s="75">
        <f t="shared" si="1104"/>
        <v>0</v>
      </c>
      <c r="U1238" s="75">
        <f t="shared" si="1105"/>
        <v>0</v>
      </c>
      <c r="V1238" s="75">
        <f t="shared" si="1106"/>
        <v>0</v>
      </c>
      <c r="W1238" s="76">
        <f t="shared" si="1107"/>
        <v>0</v>
      </c>
    </row>
    <row r="1239" spans="1:23" x14ac:dyDescent="0.2">
      <c r="A1239" s="72"/>
      <c r="B1239" s="22"/>
      <c r="C1239" s="23"/>
      <c r="D1239" s="73"/>
      <c r="E1239" s="73"/>
      <c r="F1239" s="74">
        <f t="shared" si="1090"/>
        <v>0</v>
      </c>
      <c r="G1239" s="74">
        <f t="shared" si="1091"/>
        <v>0</v>
      </c>
      <c r="H1239" s="74">
        <f t="shared" si="1092"/>
        <v>0</v>
      </c>
      <c r="I1239" s="74">
        <f t="shared" si="1093"/>
        <v>0</v>
      </c>
      <c r="J1239" s="74">
        <f t="shared" si="1094"/>
        <v>0</v>
      </c>
      <c r="K1239" s="74">
        <f t="shared" si="1095"/>
        <v>0</v>
      </c>
      <c r="L1239" s="75">
        <f t="shared" si="1096"/>
        <v>0</v>
      </c>
      <c r="M1239" s="75">
        <f t="shared" si="1097"/>
        <v>0</v>
      </c>
      <c r="N1239" s="75">
        <f t="shared" si="1098"/>
        <v>0</v>
      </c>
      <c r="O1239" s="76">
        <f t="shared" si="1099"/>
        <v>0</v>
      </c>
      <c r="P1239" s="74">
        <f t="shared" si="1100"/>
        <v>0</v>
      </c>
      <c r="Q1239" s="74">
        <f t="shared" si="1101"/>
        <v>0</v>
      </c>
      <c r="R1239" s="74">
        <f t="shared" si="1102"/>
        <v>0</v>
      </c>
      <c r="S1239" s="74">
        <f t="shared" si="1103"/>
        <v>0</v>
      </c>
      <c r="T1239" s="75">
        <f t="shared" si="1104"/>
        <v>0</v>
      </c>
      <c r="U1239" s="75">
        <f t="shared" si="1105"/>
        <v>0</v>
      </c>
      <c r="V1239" s="75">
        <f t="shared" si="1106"/>
        <v>0</v>
      </c>
      <c r="W1239" s="76">
        <f t="shared" si="1107"/>
        <v>0</v>
      </c>
    </row>
    <row r="1240" spans="1:23" x14ac:dyDescent="0.2">
      <c r="A1240" s="72"/>
      <c r="B1240" s="22"/>
      <c r="C1240" s="23"/>
      <c r="D1240" s="73"/>
      <c r="E1240" s="73"/>
      <c r="F1240" s="74">
        <f t="shared" si="1090"/>
        <v>0</v>
      </c>
      <c r="G1240" s="74">
        <f t="shared" si="1091"/>
        <v>0</v>
      </c>
      <c r="H1240" s="74">
        <f t="shared" si="1092"/>
        <v>0</v>
      </c>
      <c r="I1240" s="74">
        <f t="shared" si="1093"/>
        <v>0</v>
      </c>
      <c r="J1240" s="74">
        <f t="shared" si="1094"/>
        <v>0</v>
      </c>
      <c r="K1240" s="74">
        <f t="shared" si="1095"/>
        <v>0</v>
      </c>
      <c r="L1240" s="75">
        <f t="shared" si="1096"/>
        <v>0</v>
      </c>
      <c r="M1240" s="75">
        <f t="shared" si="1097"/>
        <v>0</v>
      </c>
      <c r="N1240" s="75">
        <f t="shared" si="1098"/>
        <v>0</v>
      </c>
      <c r="O1240" s="76">
        <f t="shared" si="1099"/>
        <v>0</v>
      </c>
      <c r="P1240" s="74">
        <f t="shared" si="1100"/>
        <v>0</v>
      </c>
      <c r="Q1240" s="74">
        <f t="shared" si="1101"/>
        <v>0</v>
      </c>
      <c r="R1240" s="74">
        <f t="shared" si="1102"/>
        <v>0</v>
      </c>
      <c r="S1240" s="74">
        <f t="shared" si="1103"/>
        <v>0</v>
      </c>
      <c r="T1240" s="75">
        <f t="shared" si="1104"/>
        <v>0</v>
      </c>
      <c r="U1240" s="75">
        <f t="shared" si="1105"/>
        <v>0</v>
      </c>
      <c r="V1240" s="75">
        <f t="shared" si="1106"/>
        <v>0</v>
      </c>
      <c r="W1240" s="76">
        <f t="shared" si="1107"/>
        <v>0</v>
      </c>
    </row>
    <row r="1241" spans="1:23" x14ac:dyDescent="0.2">
      <c r="A1241" s="72"/>
      <c r="B1241" s="22"/>
      <c r="C1241" s="23"/>
      <c r="D1241" s="73"/>
      <c r="E1241" s="73"/>
      <c r="F1241" s="74">
        <f t="shared" si="1090"/>
        <v>0</v>
      </c>
      <c r="G1241" s="74">
        <f t="shared" si="1091"/>
        <v>0</v>
      </c>
      <c r="H1241" s="74">
        <f t="shared" si="1092"/>
        <v>0</v>
      </c>
      <c r="I1241" s="74">
        <f t="shared" si="1093"/>
        <v>0</v>
      </c>
      <c r="J1241" s="74">
        <f t="shared" si="1094"/>
        <v>0</v>
      </c>
      <c r="K1241" s="74">
        <f t="shared" si="1095"/>
        <v>0</v>
      </c>
      <c r="L1241" s="75">
        <f t="shared" si="1096"/>
        <v>0</v>
      </c>
      <c r="M1241" s="75">
        <f t="shared" si="1097"/>
        <v>0</v>
      </c>
      <c r="N1241" s="75">
        <f t="shared" si="1098"/>
        <v>0</v>
      </c>
      <c r="O1241" s="76">
        <f t="shared" si="1099"/>
        <v>0</v>
      </c>
      <c r="P1241" s="74">
        <f t="shared" si="1100"/>
        <v>0</v>
      </c>
      <c r="Q1241" s="74">
        <f t="shared" si="1101"/>
        <v>0</v>
      </c>
      <c r="R1241" s="74">
        <f t="shared" si="1102"/>
        <v>0</v>
      </c>
      <c r="S1241" s="74">
        <f t="shared" si="1103"/>
        <v>0</v>
      </c>
      <c r="T1241" s="75">
        <f t="shared" si="1104"/>
        <v>0</v>
      </c>
      <c r="U1241" s="75">
        <f t="shared" si="1105"/>
        <v>0</v>
      </c>
      <c r="V1241" s="75">
        <f t="shared" si="1106"/>
        <v>0</v>
      </c>
      <c r="W1241" s="76">
        <f t="shared" si="1107"/>
        <v>0</v>
      </c>
    </row>
    <row r="1242" spans="1:23" x14ac:dyDescent="0.2">
      <c r="A1242" s="72"/>
      <c r="B1242" s="22"/>
      <c r="C1242" s="23"/>
      <c r="D1242" s="73"/>
      <c r="E1242" s="73"/>
      <c r="F1242" s="74">
        <f t="shared" si="1090"/>
        <v>0</v>
      </c>
      <c r="G1242" s="74">
        <f t="shared" si="1091"/>
        <v>0</v>
      </c>
      <c r="H1242" s="74">
        <f t="shared" si="1092"/>
        <v>0</v>
      </c>
      <c r="I1242" s="74">
        <f t="shared" si="1093"/>
        <v>0</v>
      </c>
      <c r="J1242" s="74">
        <f t="shared" si="1094"/>
        <v>0</v>
      </c>
      <c r="K1242" s="74">
        <f t="shared" si="1095"/>
        <v>0</v>
      </c>
      <c r="L1242" s="75">
        <f t="shared" si="1096"/>
        <v>0</v>
      </c>
      <c r="M1242" s="75">
        <f t="shared" si="1097"/>
        <v>0</v>
      </c>
      <c r="N1242" s="75">
        <f t="shared" si="1098"/>
        <v>0</v>
      </c>
      <c r="O1242" s="76">
        <f t="shared" si="1099"/>
        <v>0</v>
      </c>
      <c r="P1242" s="74">
        <f t="shared" si="1100"/>
        <v>0</v>
      </c>
      <c r="Q1242" s="74">
        <f t="shared" si="1101"/>
        <v>0</v>
      </c>
      <c r="R1242" s="74">
        <f t="shared" si="1102"/>
        <v>0</v>
      </c>
      <c r="S1242" s="74">
        <f t="shared" si="1103"/>
        <v>0</v>
      </c>
      <c r="T1242" s="75">
        <f t="shared" si="1104"/>
        <v>0</v>
      </c>
      <c r="U1242" s="75">
        <f t="shared" si="1105"/>
        <v>0</v>
      </c>
      <c r="V1242" s="75">
        <f t="shared" si="1106"/>
        <v>0</v>
      </c>
      <c r="W1242" s="76">
        <f t="shared" si="1107"/>
        <v>0</v>
      </c>
    </row>
    <row r="1243" spans="1:23" x14ac:dyDescent="0.2">
      <c r="A1243" s="72"/>
      <c r="B1243" s="22"/>
      <c r="C1243" s="23"/>
      <c r="D1243" s="73"/>
      <c r="E1243" s="73"/>
      <c r="F1243" s="74">
        <f t="shared" si="1090"/>
        <v>0</v>
      </c>
      <c r="G1243" s="74">
        <f t="shared" si="1091"/>
        <v>0</v>
      </c>
      <c r="H1243" s="74">
        <f t="shared" si="1092"/>
        <v>0</v>
      </c>
      <c r="I1243" s="74">
        <f t="shared" si="1093"/>
        <v>0</v>
      </c>
      <c r="J1243" s="74">
        <f t="shared" si="1094"/>
        <v>0</v>
      </c>
      <c r="K1243" s="74">
        <f t="shared" si="1095"/>
        <v>0</v>
      </c>
      <c r="L1243" s="75">
        <f t="shared" si="1096"/>
        <v>0</v>
      </c>
      <c r="M1243" s="75">
        <f t="shared" si="1097"/>
        <v>0</v>
      </c>
      <c r="N1243" s="75">
        <f t="shared" si="1098"/>
        <v>0</v>
      </c>
      <c r="O1243" s="76">
        <f t="shared" si="1099"/>
        <v>0</v>
      </c>
      <c r="P1243" s="74">
        <f t="shared" si="1100"/>
        <v>0</v>
      </c>
      <c r="Q1243" s="74">
        <f t="shared" si="1101"/>
        <v>0</v>
      </c>
      <c r="R1243" s="74">
        <f t="shared" si="1102"/>
        <v>0</v>
      </c>
      <c r="S1243" s="74">
        <f t="shared" si="1103"/>
        <v>0</v>
      </c>
      <c r="T1243" s="75">
        <f t="shared" si="1104"/>
        <v>0</v>
      </c>
      <c r="U1243" s="75">
        <f t="shared" si="1105"/>
        <v>0</v>
      </c>
      <c r="V1243" s="75">
        <f t="shared" si="1106"/>
        <v>0</v>
      </c>
      <c r="W1243" s="76">
        <f t="shared" si="1107"/>
        <v>0</v>
      </c>
    </row>
    <row r="1244" spans="1:23" x14ac:dyDescent="0.2">
      <c r="A1244" s="72"/>
      <c r="B1244" s="22"/>
      <c r="C1244" s="23"/>
      <c r="D1244" s="73"/>
      <c r="E1244" s="73"/>
      <c r="F1244" s="74">
        <f t="shared" si="1090"/>
        <v>0</v>
      </c>
      <c r="G1244" s="74">
        <f t="shared" si="1091"/>
        <v>0</v>
      </c>
      <c r="H1244" s="74">
        <f t="shared" si="1092"/>
        <v>0</v>
      </c>
      <c r="I1244" s="74">
        <f t="shared" si="1093"/>
        <v>0</v>
      </c>
      <c r="J1244" s="74">
        <f t="shared" si="1094"/>
        <v>0</v>
      </c>
      <c r="K1244" s="74">
        <f t="shared" si="1095"/>
        <v>0</v>
      </c>
      <c r="L1244" s="75">
        <f t="shared" si="1096"/>
        <v>0</v>
      </c>
      <c r="M1244" s="75">
        <f t="shared" si="1097"/>
        <v>0</v>
      </c>
      <c r="N1244" s="75">
        <f t="shared" si="1098"/>
        <v>0</v>
      </c>
      <c r="O1244" s="76">
        <f t="shared" si="1099"/>
        <v>0</v>
      </c>
      <c r="P1244" s="74">
        <f t="shared" si="1100"/>
        <v>0</v>
      </c>
      <c r="Q1244" s="74">
        <f t="shared" si="1101"/>
        <v>0</v>
      </c>
      <c r="R1244" s="74">
        <f t="shared" si="1102"/>
        <v>0</v>
      </c>
      <c r="S1244" s="74">
        <f t="shared" si="1103"/>
        <v>0</v>
      </c>
      <c r="T1244" s="75">
        <f t="shared" si="1104"/>
        <v>0</v>
      </c>
      <c r="U1244" s="75">
        <f t="shared" si="1105"/>
        <v>0</v>
      </c>
      <c r="V1244" s="75">
        <f t="shared" si="1106"/>
        <v>0</v>
      </c>
      <c r="W1244" s="76">
        <f t="shared" si="1107"/>
        <v>0</v>
      </c>
    </row>
    <row r="1245" spans="1:23" x14ac:dyDescent="0.2">
      <c r="A1245" s="72"/>
      <c r="B1245" s="22"/>
      <c r="C1245" s="23"/>
      <c r="D1245" s="73"/>
      <c r="E1245" s="73"/>
      <c r="F1245" s="74">
        <f t="shared" si="1090"/>
        <v>0</v>
      </c>
      <c r="G1245" s="74">
        <f t="shared" si="1091"/>
        <v>0</v>
      </c>
      <c r="H1245" s="74">
        <f t="shared" si="1092"/>
        <v>0</v>
      </c>
      <c r="I1245" s="74">
        <f t="shared" si="1093"/>
        <v>0</v>
      </c>
      <c r="J1245" s="74">
        <f t="shared" si="1094"/>
        <v>0</v>
      </c>
      <c r="K1245" s="74">
        <f t="shared" si="1095"/>
        <v>0</v>
      </c>
      <c r="L1245" s="75">
        <f t="shared" si="1096"/>
        <v>0</v>
      </c>
      <c r="M1245" s="75">
        <f t="shared" si="1097"/>
        <v>0</v>
      </c>
      <c r="N1245" s="75">
        <f t="shared" si="1098"/>
        <v>0</v>
      </c>
      <c r="O1245" s="76">
        <f t="shared" si="1099"/>
        <v>0</v>
      </c>
      <c r="P1245" s="74">
        <f t="shared" si="1100"/>
        <v>0</v>
      </c>
      <c r="Q1245" s="74">
        <f t="shared" si="1101"/>
        <v>0</v>
      </c>
      <c r="R1245" s="74">
        <f t="shared" si="1102"/>
        <v>0</v>
      </c>
      <c r="S1245" s="74">
        <f t="shared" si="1103"/>
        <v>0</v>
      </c>
      <c r="T1245" s="75">
        <f t="shared" si="1104"/>
        <v>0</v>
      </c>
      <c r="U1245" s="75">
        <f t="shared" si="1105"/>
        <v>0</v>
      </c>
      <c r="V1245" s="75">
        <f t="shared" si="1106"/>
        <v>0</v>
      </c>
      <c r="W1245" s="76">
        <f t="shared" si="1107"/>
        <v>0</v>
      </c>
    </row>
    <row r="1246" spans="1:23" x14ac:dyDescent="0.2">
      <c r="A1246" s="72"/>
      <c r="B1246" s="22"/>
      <c r="C1246" s="23"/>
      <c r="D1246" s="73"/>
      <c r="E1246" s="73"/>
      <c r="F1246" s="74">
        <f t="shared" si="1090"/>
        <v>0</v>
      </c>
      <c r="G1246" s="74">
        <f t="shared" si="1091"/>
        <v>0</v>
      </c>
      <c r="H1246" s="74">
        <f t="shared" si="1092"/>
        <v>0</v>
      </c>
      <c r="I1246" s="74">
        <f t="shared" si="1093"/>
        <v>0</v>
      </c>
      <c r="J1246" s="74">
        <f t="shared" si="1094"/>
        <v>0</v>
      </c>
      <c r="K1246" s="74">
        <f t="shared" si="1095"/>
        <v>0</v>
      </c>
      <c r="L1246" s="75">
        <f t="shared" si="1096"/>
        <v>0</v>
      </c>
      <c r="M1246" s="75">
        <f t="shared" si="1097"/>
        <v>0</v>
      </c>
      <c r="N1246" s="75">
        <f t="shared" si="1098"/>
        <v>0</v>
      </c>
      <c r="O1246" s="76">
        <f t="shared" si="1099"/>
        <v>0</v>
      </c>
      <c r="P1246" s="74">
        <f t="shared" si="1100"/>
        <v>0</v>
      </c>
      <c r="Q1246" s="74">
        <f t="shared" si="1101"/>
        <v>0</v>
      </c>
      <c r="R1246" s="74">
        <f t="shared" si="1102"/>
        <v>0</v>
      </c>
      <c r="S1246" s="74">
        <f t="shared" si="1103"/>
        <v>0</v>
      </c>
      <c r="T1246" s="75">
        <f t="shared" si="1104"/>
        <v>0</v>
      </c>
      <c r="U1246" s="75">
        <f t="shared" si="1105"/>
        <v>0</v>
      </c>
      <c r="V1246" s="75">
        <f t="shared" si="1106"/>
        <v>0</v>
      </c>
      <c r="W1246" s="76">
        <f t="shared" si="1107"/>
        <v>0</v>
      </c>
    </row>
    <row r="1247" spans="1:23" x14ac:dyDescent="0.2">
      <c r="A1247" s="72"/>
      <c r="B1247" s="22"/>
      <c r="C1247" s="23"/>
      <c r="D1247" s="73"/>
      <c r="E1247" s="73"/>
      <c r="F1247" s="74">
        <f t="shared" si="1090"/>
        <v>0</v>
      </c>
      <c r="G1247" s="74">
        <f t="shared" si="1091"/>
        <v>0</v>
      </c>
      <c r="H1247" s="74">
        <f t="shared" si="1092"/>
        <v>0</v>
      </c>
      <c r="I1247" s="74">
        <f t="shared" si="1093"/>
        <v>0</v>
      </c>
      <c r="J1247" s="74">
        <f t="shared" si="1094"/>
        <v>0</v>
      </c>
      <c r="K1247" s="74">
        <f t="shared" si="1095"/>
        <v>0</v>
      </c>
      <c r="L1247" s="75">
        <f t="shared" si="1096"/>
        <v>0</v>
      </c>
      <c r="M1247" s="75">
        <f t="shared" si="1097"/>
        <v>0</v>
      </c>
      <c r="N1247" s="75">
        <f t="shared" si="1098"/>
        <v>0</v>
      </c>
      <c r="O1247" s="76">
        <f t="shared" si="1099"/>
        <v>0</v>
      </c>
      <c r="P1247" s="74">
        <f t="shared" si="1100"/>
        <v>0</v>
      </c>
      <c r="Q1247" s="74">
        <f t="shared" si="1101"/>
        <v>0</v>
      </c>
      <c r="R1247" s="74">
        <f t="shared" si="1102"/>
        <v>0</v>
      </c>
      <c r="S1247" s="74">
        <f t="shared" si="1103"/>
        <v>0</v>
      </c>
      <c r="T1247" s="75">
        <f t="shared" si="1104"/>
        <v>0</v>
      </c>
      <c r="U1247" s="75">
        <f t="shared" si="1105"/>
        <v>0</v>
      </c>
      <c r="V1247" s="75">
        <f t="shared" si="1106"/>
        <v>0</v>
      </c>
      <c r="W1247" s="76">
        <f t="shared" si="1107"/>
        <v>0</v>
      </c>
    </row>
    <row r="1248" spans="1:23" x14ac:dyDescent="0.2">
      <c r="A1248" s="72"/>
      <c r="B1248" s="22"/>
      <c r="C1248" s="23"/>
      <c r="D1248" s="73"/>
      <c r="E1248" s="73"/>
      <c r="F1248" s="74">
        <f t="shared" si="1090"/>
        <v>0</v>
      </c>
      <c r="G1248" s="74">
        <f t="shared" si="1091"/>
        <v>0</v>
      </c>
      <c r="H1248" s="74">
        <f t="shared" si="1092"/>
        <v>0</v>
      </c>
      <c r="I1248" s="74">
        <f t="shared" si="1093"/>
        <v>0</v>
      </c>
      <c r="J1248" s="74">
        <f t="shared" si="1094"/>
        <v>0</v>
      </c>
      <c r="K1248" s="74">
        <f t="shared" si="1095"/>
        <v>0</v>
      </c>
      <c r="L1248" s="75">
        <f t="shared" si="1096"/>
        <v>0</v>
      </c>
      <c r="M1248" s="75">
        <f t="shared" si="1097"/>
        <v>0</v>
      </c>
      <c r="N1248" s="75">
        <f t="shared" si="1098"/>
        <v>0</v>
      </c>
      <c r="O1248" s="76">
        <f t="shared" si="1099"/>
        <v>0</v>
      </c>
      <c r="P1248" s="74">
        <f t="shared" si="1100"/>
        <v>0</v>
      </c>
      <c r="Q1248" s="74">
        <f t="shared" si="1101"/>
        <v>0</v>
      </c>
      <c r="R1248" s="74">
        <f t="shared" si="1102"/>
        <v>0</v>
      </c>
      <c r="S1248" s="74">
        <f t="shared" si="1103"/>
        <v>0</v>
      </c>
      <c r="T1248" s="75">
        <f t="shared" si="1104"/>
        <v>0</v>
      </c>
      <c r="U1248" s="75">
        <f t="shared" si="1105"/>
        <v>0</v>
      </c>
      <c r="V1248" s="75">
        <f t="shared" si="1106"/>
        <v>0</v>
      </c>
      <c r="W1248" s="76">
        <f t="shared" si="1107"/>
        <v>0</v>
      </c>
    </row>
    <row r="1249" spans="1:23" x14ac:dyDescent="0.2">
      <c r="A1249" s="72"/>
      <c r="B1249" s="22"/>
      <c r="C1249" s="23"/>
      <c r="D1249" s="73"/>
      <c r="E1249" s="73"/>
      <c r="F1249" s="74">
        <f t="shared" si="1090"/>
        <v>0</v>
      </c>
      <c r="G1249" s="74">
        <f t="shared" si="1091"/>
        <v>0</v>
      </c>
      <c r="H1249" s="74">
        <f t="shared" si="1092"/>
        <v>0</v>
      </c>
      <c r="I1249" s="74">
        <f t="shared" si="1093"/>
        <v>0</v>
      </c>
      <c r="J1249" s="74">
        <f t="shared" si="1094"/>
        <v>0</v>
      </c>
      <c r="K1249" s="74">
        <f t="shared" si="1095"/>
        <v>0</v>
      </c>
      <c r="L1249" s="75">
        <f t="shared" si="1096"/>
        <v>0</v>
      </c>
      <c r="M1249" s="75">
        <f t="shared" si="1097"/>
        <v>0</v>
      </c>
      <c r="N1249" s="75">
        <f t="shared" si="1098"/>
        <v>0</v>
      </c>
      <c r="O1249" s="76">
        <f t="shared" si="1099"/>
        <v>0</v>
      </c>
      <c r="P1249" s="74">
        <f t="shared" si="1100"/>
        <v>0</v>
      </c>
      <c r="Q1249" s="74">
        <f t="shared" si="1101"/>
        <v>0</v>
      </c>
      <c r="R1249" s="74">
        <f t="shared" si="1102"/>
        <v>0</v>
      </c>
      <c r="S1249" s="74">
        <f t="shared" si="1103"/>
        <v>0</v>
      </c>
      <c r="T1249" s="75">
        <f t="shared" si="1104"/>
        <v>0</v>
      </c>
      <c r="U1249" s="75">
        <f t="shared" si="1105"/>
        <v>0</v>
      </c>
      <c r="V1249" s="75">
        <f t="shared" si="1106"/>
        <v>0</v>
      </c>
      <c r="W1249" s="76">
        <f t="shared" si="1107"/>
        <v>0</v>
      </c>
    </row>
    <row r="1250" spans="1:23" s="105" customFormat="1" ht="25.5" x14ac:dyDescent="0.2">
      <c r="A1250" s="72" t="s">
        <v>215</v>
      </c>
      <c r="B1250" s="22"/>
      <c r="C1250" s="23"/>
      <c r="D1250" s="73"/>
      <c r="E1250" s="73"/>
      <c r="F1250" s="652">
        <f t="shared" si="1090"/>
        <v>0</v>
      </c>
      <c r="G1250" s="652">
        <f t="shared" si="1091"/>
        <v>0</v>
      </c>
      <c r="H1250" s="652">
        <v>0</v>
      </c>
      <c r="I1250" s="652">
        <v>0</v>
      </c>
      <c r="J1250" s="652">
        <v>0</v>
      </c>
      <c r="K1250" s="652">
        <v>0</v>
      </c>
      <c r="L1250" s="653">
        <f>F1250</f>
        <v>0</v>
      </c>
      <c r="M1250" s="653">
        <f>F1250</f>
        <v>0</v>
      </c>
      <c r="N1250" s="653">
        <f>F1250</f>
        <v>0</v>
      </c>
      <c r="O1250" s="654">
        <f>F1250</f>
        <v>0</v>
      </c>
      <c r="P1250" s="652">
        <v>0</v>
      </c>
      <c r="Q1250" s="652">
        <v>0</v>
      </c>
      <c r="R1250" s="652">
        <v>0</v>
      </c>
      <c r="S1250" s="652">
        <v>0</v>
      </c>
      <c r="T1250" s="653">
        <f>G1250</f>
        <v>0</v>
      </c>
      <c r="U1250" s="653">
        <f>G1250</f>
        <v>0</v>
      </c>
      <c r="V1250" s="653">
        <f>G1250</f>
        <v>0</v>
      </c>
      <c r="W1250" s="654">
        <f>G1250</f>
        <v>0</v>
      </c>
    </row>
    <row r="1251" spans="1:23" s="105" customFormat="1" x14ac:dyDescent="0.2">
      <c r="A1251" s="72"/>
      <c r="B1251" s="22"/>
      <c r="C1251" s="23"/>
      <c r="D1251" s="73"/>
      <c r="E1251" s="73"/>
      <c r="F1251" s="652">
        <f t="shared" si="1090"/>
        <v>0</v>
      </c>
      <c r="G1251" s="652">
        <f t="shared" si="1091"/>
        <v>0</v>
      </c>
      <c r="H1251" s="652">
        <v>0</v>
      </c>
      <c r="I1251" s="652">
        <v>0</v>
      </c>
      <c r="J1251" s="652">
        <v>0</v>
      </c>
      <c r="K1251" s="652">
        <v>0</v>
      </c>
      <c r="L1251" s="653">
        <f t="shared" ref="L1251:L1271" si="1108">F1251</f>
        <v>0</v>
      </c>
      <c r="M1251" s="653">
        <f t="shared" ref="M1251:M1271" si="1109">F1251</f>
        <v>0</v>
      </c>
      <c r="N1251" s="653">
        <f t="shared" ref="N1251:N1271" si="1110">F1251</f>
        <v>0</v>
      </c>
      <c r="O1251" s="654">
        <f t="shared" ref="O1251:O1271" si="1111">F1251</f>
        <v>0</v>
      </c>
      <c r="P1251" s="652">
        <v>0</v>
      </c>
      <c r="Q1251" s="652">
        <v>0</v>
      </c>
      <c r="R1251" s="652">
        <v>0</v>
      </c>
      <c r="S1251" s="652">
        <v>0</v>
      </c>
      <c r="T1251" s="653">
        <f t="shared" ref="T1251:T1271" si="1112">G1251</f>
        <v>0</v>
      </c>
      <c r="U1251" s="653">
        <f t="shared" ref="U1251:U1271" si="1113">G1251</f>
        <v>0</v>
      </c>
      <c r="V1251" s="653">
        <f t="shared" ref="V1251:V1271" si="1114">G1251</f>
        <v>0</v>
      </c>
      <c r="W1251" s="654">
        <f t="shared" ref="W1251:W1271" si="1115">G1251</f>
        <v>0</v>
      </c>
    </row>
    <row r="1252" spans="1:23" s="105" customFormat="1" x14ac:dyDescent="0.2">
      <c r="A1252" s="72"/>
      <c r="B1252" s="22"/>
      <c r="C1252" s="23"/>
      <c r="D1252" s="73"/>
      <c r="E1252" s="73"/>
      <c r="F1252" s="652">
        <f t="shared" si="1090"/>
        <v>0</v>
      </c>
      <c r="G1252" s="652">
        <f t="shared" si="1091"/>
        <v>0</v>
      </c>
      <c r="H1252" s="652">
        <v>0</v>
      </c>
      <c r="I1252" s="652">
        <v>0</v>
      </c>
      <c r="J1252" s="652">
        <v>0</v>
      </c>
      <c r="K1252" s="652">
        <v>0</v>
      </c>
      <c r="L1252" s="653">
        <f t="shared" si="1108"/>
        <v>0</v>
      </c>
      <c r="M1252" s="653">
        <f t="shared" si="1109"/>
        <v>0</v>
      </c>
      <c r="N1252" s="653">
        <f t="shared" si="1110"/>
        <v>0</v>
      </c>
      <c r="O1252" s="654">
        <f t="shared" si="1111"/>
        <v>0</v>
      </c>
      <c r="P1252" s="652">
        <v>0</v>
      </c>
      <c r="Q1252" s="652">
        <v>0</v>
      </c>
      <c r="R1252" s="652">
        <v>0</v>
      </c>
      <c r="S1252" s="652">
        <v>0</v>
      </c>
      <c r="T1252" s="653">
        <f t="shared" si="1112"/>
        <v>0</v>
      </c>
      <c r="U1252" s="653">
        <f t="shared" si="1113"/>
        <v>0</v>
      </c>
      <c r="V1252" s="653">
        <f t="shared" si="1114"/>
        <v>0</v>
      </c>
      <c r="W1252" s="654">
        <f t="shared" si="1115"/>
        <v>0</v>
      </c>
    </row>
    <row r="1253" spans="1:23" s="105" customFormat="1" x14ac:dyDescent="0.2">
      <c r="A1253" s="72"/>
      <c r="B1253" s="22"/>
      <c r="C1253" s="23"/>
      <c r="D1253" s="73"/>
      <c r="E1253" s="73"/>
      <c r="F1253" s="652">
        <f t="shared" si="1090"/>
        <v>0</v>
      </c>
      <c r="G1253" s="652">
        <f t="shared" si="1091"/>
        <v>0</v>
      </c>
      <c r="H1253" s="652">
        <v>0</v>
      </c>
      <c r="I1253" s="652">
        <v>0</v>
      </c>
      <c r="J1253" s="652">
        <v>0</v>
      </c>
      <c r="K1253" s="652">
        <v>0</v>
      </c>
      <c r="L1253" s="653">
        <f t="shared" si="1108"/>
        <v>0</v>
      </c>
      <c r="M1253" s="653">
        <f t="shared" si="1109"/>
        <v>0</v>
      </c>
      <c r="N1253" s="653">
        <f t="shared" si="1110"/>
        <v>0</v>
      </c>
      <c r="O1253" s="654">
        <f t="shared" si="1111"/>
        <v>0</v>
      </c>
      <c r="P1253" s="652">
        <v>0</v>
      </c>
      <c r="Q1253" s="652">
        <v>0</v>
      </c>
      <c r="R1253" s="652">
        <v>0</v>
      </c>
      <c r="S1253" s="652">
        <v>0</v>
      </c>
      <c r="T1253" s="653">
        <f t="shared" si="1112"/>
        <v>0</v>
      </c>
      <c r="U1253" s="653">
        <f t="shared" si="1113"/>
        <v>0</v>
      </c>
      <c r="V1253" s="653">
        <f t="shared" si="1114"/>
        <v>0</v>
      </c>
      <c r="W1253" s="654">
        <f t="shared" si="1115"/>
        <v>0</v>
      </c>
    </row>
    <row r="1254" spans="1:23" s="105" customFormat="1" x14ac:dyDescent="0.2">
      <c r="A1254" s="72"/>
      <c r="B1254" s="22"/>
      <c r="C1254" s="23"/>
      <c r="D1254" s="73"/>
      <c r="E1254" s="73"/>
      <c r="F1254" s="652">
        <f t="shared" si="1090"/>
        <v>0</v>
      </c>
      <c r="G1254" s="652">
        <f t="shared" si="1091"/>
        <v>0</v>
      </c>
      <c r="H1254" s="652">
        <v>0</v>
      </c>
      <c r="I1254" s="652">
        <v>0</v>
      </c>
      <c r="J1254" s="652">
        <v>0</v>
      </c>
      <c r="K1254" s="652">
        <v>0</v>
      </c>
      <c r="L1254" s="653">
        <f t="shared" si="1108"/>
        <v>0</v>
      </c>
      <c r="M1254" s="653">
        <f t="shared" si="1109"/>
        <v>0</v>
      </c>
      <c r="N1254" s="653">
        <f t="shared" si="1110"/>
        <v>0</v>
      </c>
      <c r="O1254" s="654">
        <f t="shared" si="1111"/>
        <v>0</v>
      </c>
      <c r="P1254" s="652">
        <v>0</v>
      </c>
      <c r="Q1254" s="652">
        <v>0</v>
      </c>
      <c r="R1254" s="652">
        <v>0</v>
      </c>
      <c r="S1254" s="652">
        <v>0</v>
      </c>
      <c r="T1254" s="653">
        <f t="shared" si="1112"/>
        <v>0</v>
      </c>
      <c r="U1254" s="653">
        <f t="shared" si="1113"/>
        <v>0</v>
      </c>
      <c r="V1254" s="653">
        <f t="shared" si="1114"/>
        <v>0</v>
      </c>
      <c r="W1254" s="654">
        <f t="shared" si="1115"/>
        <v>0</v>
      </c>
    </row>
    <row r="1255" spans="1:23" s="105" customFormat="1" x14ac:dyDescent="0.2">
      <c r="A1255" s="72"/>
      <c r="B1255" s="22"/>
      <c r="C1255" s="23"/>
      <c r="D1255" s="73"/>
      <c r="E1255" s="73"/>
      <c r="F1255" s="652">
        <f t="shared" si="1090"/>
        <v>0</v>
      </c>
      <c r="G1255" s="652">
        <f t="shared" si="1091"/>
        <v>0</v>
      </c>
      <c r="H1255" s="652">
        <v>0</v>
      </c>
      <c r="I1255" s="652">
        <v>0</v>
      </c>
      <c r="J1255" s="652">
        <v>0</v>
      </c>
      <c r="K1255" s="652">
        <v>0</v>
      </c>
      <c r="L1255" s="653">
        <f t="shared" si="1108"/>
        <v>0</v>
      </c>
      <c r="M1255" s="653">
        <f t="shared" si="1109"/>
        <v>0</v>
      </c>
      <c r="N1255" s="653">
        <f t="shared" si="1110"/>
        <v>0</v>
      </c>
      <c r="O1255" s="654">
        <f t="shared" si="1111"/>
        <v>0</v>
      </c>
      <c r="P1255" s="652">
        <v>0</v>
      </c>
      <c r="Q1255" s="652">
        <v>0</v>
      </c>
      <c r="R1255" s="652">
        <v>0</v>
      </c>
      <c r="S1255" s="652">
        <v>0</v>
      </c>
      <c r="T1255" s="653">
        <f t="shared" si="1112"/>
        <v>0</v>
      </c>
      <c r="U1255" s="653">
        <f t="shared" si="1113"/>
        <v>0</v>
      </c>
      <c r="V1255" s="653">
        <f t="shared" si="1114"/>
        <v>0</v>
      </c>
      <c r="W1255" s="654">
        <f t="shared" si="1115"/>
        <v>0</v>
      </c>
    </row>
    <row r="1256" spans="1:23" s="105" customFormat="1" x14ac:dyDescent="0.2">
      <c r="A1256" s="72"/>
      <c r="B1256" s="22"/>
      <c r="C1256" s="23"/>
      <c r="D1256" s="73"/>
      <c r="E1256" s="73"/>
      <c r="F1256" s="652">
        <f t="shared" si="1090"/>
        <v>0</v>
      </c>
      <c r="G1256" s="652">
        <f t="shared" si="1091"/>
        <v>0</v>
      </c>
      <c r="H1256" s="652">
        <v>0</v>
      </c>
      <c r="I1256" s="652">
        <v>0</v>
      </c>
      <c r="J1256" s="652">
        <v>0</v>
      </c>
      <c r="K1256" s="652">
        <v>0</v>
      </c>
      <c r="L1256" s="653">
        <f t="shared" si="1108"/>
        <v>0</v>
      </c>
      <c r="M1256" s="653">
        <f t="shared" si="1109"/>
        <v>0</v>
      </c>
      <c r="N1256" s="653">
        <f t="shared" si="1110"/>
        <v>0</v>
      </c>
      <c r="O1256" s="654">
        <f t="shared" si="1111"/>
        <v>0</v>
      </c>
      <c r="P1256" s="652">
        <v>0</v>
      </c>
      <c r="Q1256" s="652">
        <v>0</v>
      </c>
      <c r="R1256" s="652">
        <v>0</v>
      </c>
      <c r="S1256" s="652">
        <v>0</v>
      </c>
      <c r="T1256" s="653">
        <f t="shared" si="1112"/>
        <v>0</v>
      </c>
      <c r="U1256" s="653">
        <f t="shared" si="1113"/>
        <v>0</v>
      </c>
      <c r="V1256" s="653">
        <f t="shared" si="1114"/>
        <v>0</v>
      </c>
      <c r="W1256" s="654">
        <f t="shared" si="1115"/>
        <v>0</v>
      </c>
    </row>
    <row r="1257" spans="1:23" s="105" customFormat="1" x14ac:dyDescent="0.2">
      <c r="A1257" s="72"/>
      <c r="B1257" s="22"/>
      <c r="C1257" s="23"/>
      <c r="D1257" s="73"/>
      <c r="E1257" s="73"/>
      <c r="F1257" s="652">
        <f t="shared" si="1090"/>
        <v>0</v>
      </c>
      <c r="G1257" s="652">
        <f t="shared" si="1091"/>
        <v>0</v>
      </c>
      <c r="H1257" s="652">
        <v>0</v>
      </c>
      <c r="I1257" s="652">
        <v>0</v>
      </c>
      <c r="J1257" s="652">
        <v>0</v>
      </c>
      <c r="K1257" s="652">
        <v>0</v>
      </c>
      <c r="L1257" s="653">
        <f t="shared" si="1108"/>
        <v>0</v>
      </c>
      <c r="M1257" s="653">
        <f t="shared" si="1109"/>
        <v>0</v>
      </c>
      <c r="N1257" s="653">
        <f t="shared" si="1110"/>
        <v>0</v>
      </c>
      <c r="O1257" s="654">
        <f t="shared" si="1111"/>
        <v>0</v>
      </c>
      <c r="P1257" s="652">
        <v>0</v>
      </c>
      <c r="Q1257" s="652">
        <v>0</v>
      </c>
      <c r="R1257" s="652">
        <v>0</v>
      </c>
      <c r="S1257" s="652">
        <v>0</v>
      </c>
      <c r="T1257" s="653">
        <f t="shared" si="1112"/>
        <v>0</v>
      </c>
      <c r="U1257" s="653">
        <f t="shared" si="1113"/>
        <v>0</v>
      </c>
      <c r="V1257" s="653">
        <f t="shared" si="1114"/>
        <v>0</v>
      </c>
      <c r="W1257" s="654">
        <f t="shared" si="1115"/>
        <v>0</v>
      </c>
    </row>
    <row r="1258" spans="1:23" s="105" customFormat="1" x14ac:dyDescent="0.2">
      <c r="A1258" s="72"/>
      <c r="B1258" s="22"/>
      <c r="C1258" s="23"/>
      <c r="D1258" s="73"/>
      <c r="E1258" s="73"/>
      <c r="F1258" s="652">
        <f t="shared" si="1090"/>
        <v>0</v>
      </c>
      <c r="G1258" s="652">
        <f t="shared" si="1091"/>
        <v>0</v>
      </c>
      <c r="H1258" s="652">
        <v>0</v>
      </c>
      <c r="I1258" s="652">
        <v>0</v>
      </c>
      <c r="J1258" s="652">
        <v>0</v>
      </c>
      <c r="K1258" s="652">
        <v>0</v>
      </c>
      <c r="L1258" s="653">
        <f t="shared" si="1108"/>
        <v>0</v>
      </c>
      <c r="M1258" s="653">
        <f t="shared" si="1109"/>
        <v>0</v>
      </c>
      <c r="N1258" s="653">
        <f t="shared" si="1110"/>
        <v>0</v>
      </c>
      <c r="O1258" s="654">
        <f t="shared" si="1111"/>
        <v>0</v>
      </c>
      <c r="P1258" s="652">
        <v>0</v>
      </c>
      <c r="Q1258" s="652">
        <v>0</v>
      </c>
      <c r="R1258" s="652">
        <v>0</v>
      </c>
      <c r="S1258" s="652">
        <v>0</v>
      </c>
      <c r="T1258" s="653">
        <f t="shared" si="1112"/>
        <v>0</v>
      </c>
      <c r="U1258" s="653">
        <f t="shared" si="1113"/>
        <v>0</v>
      </c>
      <c r="V1258" s="653">
        <f t="shared" si="1114"/>
        <v>0</v>
      </c>
      <c r="W1258" s="654">
        <f t="shared" si="1115"/>
        <v>0</v>
      </c>
    </row>
    <row r="1259" spans="1:23" s="105" customFormat="1" x14ac:dyDescent="0.2">
      <c r="A1259" s="72"/>
      <c r="B1259" s="22"/>
      <c r="C1259" s="23"/>
      <c r="D1259" s="73"/>
      <c r="E1259" s="73"/>
      <c r="F1259" s="652">
        <f t="shared" si="1090"/>
        <v>0</v>
      </c>
      <c r="G1259" s="652">
        <f t="shared" si="1091"/>
        <v>0</v>
      </c>
      <c r="H1259" s="652">
        <v>0</v>
      </c>
      <c r="I1259" s="652">
        <v>0</v>
      </c>
      <c r="J1259" s="652">
        <v>0</v>
      </c>
      <c r="K1259" s="652">
        <v>0</v>
      </c>
      <c r="L1259" s="653">
        <f t="shared" si="1108"/>
        <v>0</v>
      </c>
      <c r="M1259" s="653">
        <f t="shared" si="1109"/>
        <v>0</v>
      </c>
      <c r="N1259" s="653">
        <f t="shared" si="1110"/>
        <v>0</v>
      </c>
      <c r="O1259" s="654">
        <f t="shared" si="1111"/>
        <v>0</v>
      </c>
      <c r="P1259" s="652">
        <v>0</v>
      </c>
      <c r="Q1259" s="652">
        <v>0</v>
      </c>
      <c r="R1259" s="652">
        <v>0</v>
      </c>
      <c r="S1259" s="652">
        <v>0</v>
      </c>
      <c r="T1259" s="653">
        <f t="shared" si="1112"/>
        <v>0</v>
      </c>
      <c r="U1259" s="653">
        <f t="shared" si="1113"/>
        <v>0</v>
      </c>
      <c r="V1259" s="653">
        <f t="shared" si="1114"/>
        <v>0</v>
      </c>
      <c r="W1259" s="654">
        <f t="shared" si="1115"/>
        <v>0</v>
      </c>
    </row>
    <row r="1260" spans="1:23" s="105" customFormat="1" x14ac:dyDescent="0.2">
      <c r="A1260" s="72"/>
      <c r="B1260" s="22"/>
      <c r="C1260" s="23"/>
      <c r="D1260" s="73"/>
      <c r="E1260" s="73"/>
      <c r="F1260" s="652">
        <f t="shared" si="1090"/>
        <v>0</v>
      </c>
      <c r="G1260" s="652">
        <f t="shared" si="1091"/>
        <v>0</v>
      </c>
      <c r="H1260" s="652">
        <v>0</v>
      </c>
      <c r="I1260" s="652">
        <v>0</v>
      </c>
      <c r="J1260" s="652">
        <v>0</v>
      </c>
      <c r="K1260" s="652">
        <v>0</v>
      </c>
      <c r="L1260" s="653">
        <f t="shared" si="1108"/>
        <v>0</v>
      </c>
      <c r="M1260" s="653">
        <f t="shared" si="1109"/>
        <v>0</v>
      </c>
      <c r="N1260" s="653">
        <f t="shared" si="1110"/>
        <v>0</v>
      </c>
      <c r="O1260" s="654">
        <f t="shared" si="1111"/>
        <v>0</v>
      </c>
      <c r="P1260" s="652">
        <v>0</v>
      </c>
      <c r="Q1260" s="652">
        <v>0</v>
      </c>
      <c r="R1260" s="652">
        <v>0</v>
      </c>
      <c r="S1260" s="652">
        <v>0</v>
      </c>
      <c r="T1260" s="653">
        <f t="shared" si="1112"/>
        <v>0</v>
      </c>
      <c r="U1260" s="653">
        <f t="shared" si="1113"/>
        <v>0</v>
      </c>
      <c r="V1260" s="653">
        <f t="shared" si="1114"/>
        <v>0</v>
      </c>
      <c r="W1260" s="654">
        <f t="shared" si="1115"/>
        <v>0</v>
      </c>
    </row>
    <row r="1261" spans="1:23" s="105" customFormat="1" x14ac:dyDescent="0.2">
      <c r="A1261" s="72"/>
      <c r="B1261" s="22"/>
      <c r="C1261" s="23"/>
      <c r="D1261" s="73"/>
      <c r="E1261" s="73"/>
      <c r="F1261" s="652">
        <f t="shared" si="1090"/>
        <v>0</v>
      </c>
      <c r="G1261" s="652">
        <f t="shared" si="1091"/>
        <v>0</v>
      </c>
      <c r="H1261" s="652">
        <v>0</v>
      </c>
      <c r="I1261" s="652">
        <v>0</v>
      </c>
      <c r="J1261" s="652">
        <v>0</v>
      </c>
      <c r="K1261" s="652">
        <v>0</v>
      </c>
      <c r="L1261" s="653">
        <f t="shared" si="1108"/>
        <v>0</v>
      </c>
      <c r="M1261" s="653">
        <f t="shared" si="1109"/>
        <v>0</v>
      </c>
      <c r="N1261" s="653">
        <f t="shared" si="1110"/>
        <v>0</v>
      </c>
      <c r="O1261" s="654">
        <f t="shared" si="1111"/>
        <v>0</v>
      </c>
      <c r="P1261" s="652">
        <v>0</v>
      </c>
      <c r="Q1261" s="652">
        <v>0</v>
      </c>
      <c r="R1261" s="652">
        <v>0</v>
      </c>
      <c r="S1261" s="652">
        <v>0</v>
      </c>
      <c r="T1261" s="653">
        <f t="shared" si="1112"/>
        <v>0</v>
      </c>
      <c r="U1261" s="653">
        <f t="shared" si="1113"/>
        <v>0</v>
      </c>
      <c r="V1261" s="653">
        <f t="shared" si="1114"/>
        <v>0</v>
      </c>
      <c r="W1261" s="654">
        <f t="shared" si="1115"/>
        <v>0</v>
      </c>
    </row>
    <row r="1262" spans="1:23" s="105" customFormat="1" x14ac:dyDescent="0.2">
      <c r="A1262" s="72"/>
      <c r="B1262" s="22"/>
      <c r="C1262" s="23"/>
      <c r="D1262" s="73"/>
      <c r="E1262" s="73"/>
      <c r="F1262" s="652">
        <f t="shared" si="1090"/>
        <v>0</v>
      </c>
      <c r="G1262" s="652">
        <f t="shared" si="1091"/>
        <v>0</v>
      </c>
      <c r="H1262" s="652">
        <v>0</v>
      </c>
      <c r="I1262" s="652">
        <v>0</v>
      </c>
      <c r="J1262" s="652">
        <v>0</v>
      </c>
      <c r="K1262" s="652">
        <v>0</v>
      </c>
      <c r="L1262" s="653">
        <f t="shared" si="1108"/>
        <v>0</v>
      </c>
      <c r="M1262" s="653">
        <f t="shared" si="1109"/>
        <v>0</v>
      </c>
      <c r="N1262" s="653">
        <f t="shared" si="1110"/>
        <v>0</v>
      </c>
      <c r="O1262" s="654">
        <f t="shared" si="1111"/>
        <v>0</v>
      </c>
      <c r="P1262" s="652">
        <v>0</v>
      </c>
      <c r="Q1262" s="652">
        <v>0</v>
      </c>
      <c r="R1262" s="652">
        <v>0</v>
      </c>
      <c r="S1262" s="652">
        <v>0</v>
      </c>
      <c r="T1262" s="653">
        <f t="shared" si="1112"/>
        <v>0</v>
      </c>
      <c r="U1262" s="653">
        <f t="shared" si="1113"/>
        <v>0</v>
      </c>
      <c r="V1262" s="653">
        <f t="shared" si="1114"/>
        <v>0</v>
      </c>
      <c r="W1262" s="654">
        <f t="shared" si="1115"/>
        <v>0</v>
      </c>
    </row>
    <row r="1263" spans="1:23" s="105" customFormat="1" x14ac:dyDescent="0.2">
      <c r="A1263" s="72"/>
      <c r="B1263" s="22"/>
      <c r="C1263" s="23"/>
      <c r="D1263" s="73"/>
      <c r="E1263" s="73"/>
      <c r="F1263" s="652">
        <f t="shared" si="1090"/>
        <v>0</v>
      </c>
      <c r="G1263" s="652">
        <f t="shared" si="1091"/>
        <v>0</v>
      </c>
      <c r="H1263" s="652">
        <v>0</v>
      </c>
      <c r="I1263" s="652">
        <v>0</v>
      </c>
      <c r="J1263" s="652">
        <v>0</v>
      </c>
      <c r="K1263" s="652">
        <v>0</v>
      </c>
      <c r="L1263" s="653">
        <f t="shared" si="1108"/>
        <v>0</v>
      </c>
      <c r="M1263" s="653">
        <f t="shared" si="1109"/>
        <v>0</v>
      </c>
      <c r="N1263" s="653">
        <f t="shared" si="1110"/>
        <v>0</v>
      </c>
      <c r="O1263" s="654">
        <f t="shared" si="1111"/>
        <v>0</v>
      </c>
      <c r="P1263" s="652">
        <v>0</v>
      </c>
      <c r="Q1263" s="652">
        <v>0</v>
      </c>
      <c r="R1263" s="652">
        <v>0</v>
      </c>
      <c r="S1263" s="652">
        <v>0</v>
      </c>
      <c r="T1263" s="653">
        <f t="shared" si="1112"/>
        <v>0</v>
      </c>
      <c r="U1263" s="653">
        <f t="shared" si="1113"/>
        <v>0</v>
      </c>
      <c r="V1263" s="653">
        <f t="shared" si="1114"/>
        <v>0</v>
      </c>
      <c r="W1263" s="654">
        <f t="shared" si="1115"/>
        <v>0</v>
      </c>
    </row>
    <row r="1264" spans="1:23" s="105" customFormat="1" x14ac:dyDescent="0.2">
      <c r="A1264" s="72"/>
      <c r="B1264" s="22"/>
      <c r="C1264" s="23"/>
      <c r="D1264" s="73"/>
      <c r="E1264" s="73"/>
      <c r="F1264" s="652">
        <f t="shared" si="1090"/>
        <v>0</v>
      </c>
      <c r="G1264" s="652">
        <f t="shared" si="1091"/>
        <v>0</v>
      </c>
      <c r="H1264" s="652">
        <v>0</v>
      </c>
      <c r="I1264" s="652">
        <v>0</v>
      </c>
      <c r="J1264" s="652">
        <v>0</v>
      </c>
      <c r="K1264" s="652">
        <v>0</v>
      </c>
      <c r="L1264" s="653">
        <f t="shared" si="1108"/>
        <v>0</v>
      </c>
      <c r="M1264" s="653">
        <f t="shared" si="1109"/>
        <v>0</v>
      </c>
      <c r="N1264" s="653">
        <f t="shared" si="1110"/>
        <v>0</v>
      </c>
      <c r="O1264" s="654">
        <f t="shared" si="1111"/>
        <v>0</v>
      </c>
      <c r="P1264" s="652">
        <v>0</v>
      </c>
      <c r="Q1264" s="652">
        <v>0</v>
      </c>
      <c r="R1264" s="652">
        <v>0</v>
      </c>
      <c r="S1264" s="652">
        <v>0</v>
      </c>
      <c r="T1264" s="653">
        <f t="shared" si="1112"/>
        <v>0</v>
      </c>
      <c r="U1264" s="653">
        <f t="shared" si="1113"/>
        <v>0</v>
      </c>
      <c r="V1264" s="653">
        <f t="shared" si="1114"/>
        <v>0</v>
      </c>
      <c r="W1264" s="654">
        <f t="shared" si="1115"/>
        <v>0</v>
      </c>
    </row>
    <row r="1265" spans="1:23" s="105" customFormat="1" x14ac:dyDescent="0.2">
      <c r="A1265" s="72"/>
      <c r="B1265" s="22"/>
      <c r="C1265" s="23"/>
      <c r="D1265" s="73"/>
      <c r="E1265" s="73"/>
      <c r="F1265" s="652">
        <f t="shared" si="1090"/>
        <v>0</v>
      </c>
      <c r="G1265" s="652">
        <f t="shared" si="1091"/>
        <v>0</v>
      </c>
      <c r="H1265" s="652">
        <v>0</v>
      </c>
      <c r="I1265" s="652">
        <v>0</v>
      </c>
      <c r="J1265" s="652">
        <v>0</v>
      </c>
      <c r="K1265" s="652">
        <v>0</v>
      </c>
      <c r="L1265" s="653">
        <f t="shared" si="1108"/>
        <v>0</v>
      </c>
      <c r="M1265" s="653">
        <f t="shared" si="1109"/>
        <v>0</v>
      </c>
      <c r="N1265" s="653">
        <f t="shared" si="1110"/>
        <v>0</v>
      </c>
      <c r="O1265" s="654">
        <f t="shared" si="1111"/>
        <v>0</v>
      </c>
      <c r="P1265" s="652">
        <v>0</v>
      </c>
      <c r="Q1265" s="652">
        <v>0</v>
      </c>
      <c r="R1265" s="652">
        <v>0</v>
      </c>
      <c r="S1265" s="652">
        <v>0</v>
      </c>
      <c r="T1265" s="653">
        <f t="shared" si="1112"/>
        <v>0</v>
      </c>
      <c r="U1265" s="653">
        <f t="shared" si="1113"/>
        <v>0</v>
      </c>
      <c r="V1265" s="653">
        <f t="shared" si="1114"/>
        <v>0</v>
      </c>
      <c r="W1265" s="654">
        <f t="shared" si="1115"/>
        <v>0</v>
      </c>
    </row>
    <row r="1266" spans="1:23" s="105" customFormat="1" x14ac:dyDescent="0.2">
      <c r="A1266" s="72"/>
      <c r="B1266" s="22"/>
      <c r="C1266" s="23"/>
      <c r="D1266" s="73"/>
      <c r="E1266" s="73"/>
      <c r="F1266" s="652">
        <f t="shared" si="1090"/>
        <v>0</v>
      </c>
      <c r="G1266" s="652">
        <f t="shared" si="1091"/>
        <v>0</v>
      </c>
      <c r="H1266" s="652">
        <v>0</v>
      </c>
      <c r="I1266" s="652">
        <v>0</v>
      </c>
      <c r="J1266" s="652">
        <v>0</v>
      </c>
      <c r="K1266" s="652">
        <v>0</v>
      </c>
      <c r="L1266" s="653">
        <f t="shared" si="1108"/>
        <v>0</v>
      </c>
      <c r="M1266" s="653">
        <f t="shared" si="1109"/>
        <v>0</v>
      </c>
      <c r="N1266" s="653">
        <f t="shared" si="1110"/>
        <v>0</v>
      </c>
      <c r="O1266" s="654">
        <f t="shared" si="1111"/>
        <v>0</v>
      </c>
      <c r="P1266" s="652">
        <v>0</v>
      </c>
      <c r="Q1266" s="652">
        <v>0</v>
      </c>
      <c r="R1266" s="652">
        <v>0</v>
      </c>
      <c r="S1266" s="652">
        <v>0</v>
      </c>
      <c r="T1266" s="653">
        <f t="shared" si="1112"/>
        <v>0</v>
      </c>
      <c r="U1266" s="653">
        <f t="shared" si="1113"/>
        <v>0</v>
      </c>
      <c r="V1266" s="653">
        <f t="shared" si="1114"/>
        <v>0</v>
      </c>
      <c r="W1266" s="654">
        <f t="shared" si="1115"/>
        <v>0</v>
      </c>
    </row>
    <row r="1267" spans="1:23" s="105" customFormat="1" x14ac:dyDescent="0.2">
      <c r="A1267" s="72"/>
      <c r="B1267" s="22"/>
      <c r="C1267" s="23"/>
      <c r="D1267" s="73"/>
      <c r="E1267" s="73"/>
      <c r="F1267" s="652">
        <f t="shared" si="1090"/>
        <v>0</v>
      </c>
      <c r="G1267" s="652">
        <f t="shared" si="1091"/>
        <v>0</v>
      </c>
      <c r="H1267" s="652">
        <v>0</v>
      </c>
      <c r="I1267" s="652">
        <v>0</v>
      </c>
      <c r="J1267" s="652">
        <v>0</v>
      </c>
      <c r="K1267" s="652">
        <v>0</v>
      </c>
      <c r="L1267" s="653">
        <f t="shared" si="1108"/>
        <v>0</v>
      </c>
      <c r="M1267" s="653">
        <f t="shared" si="1109"/>
        <v>0</v>
      </c>
      <c r="N1267" s="653">
        <f t="shared" si="1110"/>
        <v>0</v>
      </c>
      <c r="O1267" s="654">
        <f t="shared" si="1111"/>
        <v>0</v>
      </c>
      <c r="P1267" s="652">
        <v>0</v>
      </c>
      <c r="Q1267" s="652">
        <v>0</v>
      </c>
      <c r="R1267" s="652">
        <v>0</v>
      </c>
      <c r="S1267" s="652">
        <v>0</v>
      </c>
      <c r="T1267" s="653">
        <f t="shared" si="1112"/>
        <v>0</v>
      </c>
      <c r="U1267" s="653">
        <f t="shared" si="1113"/>
        <v>0</v>
      </c>
      <c r="V1267" s="653">
        <f t="shared" si="1114"/>
        <v>0</v>
      </c>
      <c r="W1267" s="654">
        <f t="shared" si="1115"/>
        <v>0</v>
      </c>
    </row>
    <row r="1268" spans="1:23" s="105" customFormat="1" x14ac:dyDescent="0.2">
      <c r="A1268" s="72"/>
      <c r="B1268" s="22"/>
      <c r="C1268" s="23"/>
      <c r="D1268" s="73"/>
      <c r="E1268" s="73"/>
      <c r="F1268" s="652">
        <f t="shared" si="1090"/>
        <v>0</v>
      </c>
      <c r="G1268" s="652">
        <f t="shared" si="1091"/>
        <v>0</v>
      </c>
      <c r="H1268" s="652">
        <v>0</v>
      </c>
      <c r="I1268" s="652">
        <v>0</v>
      </c>
      <c r="J1268" s="652">
        <v>0</v>
      </c>
      <c r="K1268" s="652">
        <v>0</v>
      </c>
      <c r="L1268" s="653">
        <f t="shared" si="1108"/>
        <v>0</v>
      </c>
      <c r="M1268" s="653">
        <f t="shared" si="1109"/>
        <v>0</v>
      </c>
      <c r="N1268" s="653">
        <f t="shared" si="1110"/>
        <v>0</v>
      </c>
      <c r="O1268" s="654">
        <f t="shared" si="1111"/>
        <v>0</v>
      </c>
      <c r="P1268" s="652">
        <v>0</v>
      </c>
      <c r="Q1268" s="652">
        <v>0</v>
      </c>
      <c r="R1268" s="652">
        <v>0</v>
      </c>
      <c r="S1268" s="652">
        <v>0</v>
      </c>
      <c r="T1268" s="653">
        <f t="shared" si="1112"/>
        <v>0</v>
      </c>
      <c r="U1268" s="653">
        <f t="shared" si="1113"/>
        <v>0</v>
      </c>
      <c r="V1268" s="653">
        <f t="shared" si="1114"/>
        <v>0</v>
      </c>
      <c r="W1268" s="654">
        <f t="shared" si="1115"/>
        <v>0</v>
      </c>
    </row>
    <row r="1269" spans="1:23" s="105" customFormat="1" x14ac:dyDescent="0.2">
      <c r="A1269" s="72"/>
      <c r="B1269" s="22"/>
      <c r="C1269" s="23"/>
      <c r="D1269" s="73"/>
      <c r="E1269" s="73"/>
      <c r="F1269" s="652">
        <f t="shared" si="1090"/>
        <v>0</v>
      </c>
      <c r="G1269" s="652">
        <f t="shared" si="1091"/>
        <v>0</v>
      </c>
      <c r="H1269" s="652">
        <v>0</v>
      </c>
      <c r="I1269" s="652">
        <v>0</v>
      </c>
      <c r="J1269" s="652">
        <v>0</v>
      </c>
      <c r="K1269" s="652">
        <v>0</v>
      </c>
      <c r="L1269" s="653">
        <f t="shared" si="1108"/>
        <v>0</v>
      </c>
      <c r="M1269" s="653">
        <f t="shared" si="1109"/>
        <v>0</v>
      </c>
      <c r="N1269" s="653">
        <f t="shared" si="1110"/>
        <v>0</v>
      </c>
      <c r="O1269" s="654">
        <f t="shared" si="1111"/>
        <v>0</v>
      </c>
      <c r="P1269" s="652">
        <v>0</v>
      </c>
      <c r="Q1269" s="652">
        <v>0</v>
      </c>
      <c r="R1269" s="652">
        <v>0</v>
      </c>
      <c r="S1269" s="652">
        <v>0</v>
      </c>
      <c r="T1269" s="653">
        <f t="shared" si="1112"/>
        <v>0</v>
      </c>
      <c r="U1269" s="653">
        <f t="shared" si="1113"/>
        <v>0</v>
      </c>
      <c r="V1269" s="653">
        <f t="shared" si="1114"/>
        <v>0</v>
      </c>
      <c r="W1269" s="654">
        <f t="shared" si="1115"/>
        <v>0</v>
      </c>
    </row>
    <row r="1270" spans="1:23" s="105" customFormat="1" x14ac:dyDescent="0.2">
      <c r="A1270" s="72"/>
      <c r="B1270" s="22"/>
      <c r="C1270" s="23"/>
      <c r="D1270" s="73"/>
      <c r="E1270" s="73"/>
      <c r="F1270" s="652">
        <f t="shared" si="1090"/>
        <v>0</v>
      </c>
      <c r="G1270" s="652">
        <f t="shared" si="1091"/>
        <v>0</v>
      </c>
      <c r="H1270" s="652">
        <v>0</v>
      </c>
      <c r="I1270" s="652">
        <v>0</v>
      </c>
      <c r="J1270" s="652">
        <v>0</v>
      </c>
      <c r="K1270" s="652">
        <v>0</v>
      </c>
      <c r="L1270" s="653">
        <f t="shared" si="1108"/>
        <v>0</v>
      </c>
      <c r="M1270" s="653">
        <f t="shared" si="1109"/>
        <v>0</v>
      </c>
      <c r="N1270" s="653">
        <f t="shared" si="1110"/>
        <v>0</v>
      </c>
      <c r="O1270" s="654">
        <f t="shared" si="1111"/>
        <v>0</v>
      </c>
      <c r="P1270" s="652">
        <v>0</v>
      </c>
      <c r="Q1270" s="652">
        <v>0</v>
      </c>
      <c r="R1270" s="652">
        <v>0</v>
      </c>
      <c r="S1270" s="652">
        <v>0</v>
      </c>
      <c r="T1270" s="653">
        <f t="shared" si="1112"/>
        <v>0</v>
      </c>
      <c r="U1270" s="653">
        <f t="shared" si="1113"/>
        <v>0</v>
      </c>
      <c r="V1270" s="653">
        <f t="shared" si="1114"/>
        <v>0</v>
      </c>
      <c r="W1270" s="654">
        <f t="shared" si="1115"/>
        <v>0</v>
      </c>
    </row>
    <row r="1271" spans="1:23" s="105" customFormat="1" x14ac:dyDescent="0.2">
      <c r="A1271" s="72"/>
      <c r="B1271" s="22"/>
      <c r="C1271" s="23"/>
      <c r="D1271" s="73"/>
      <c r="E1271" s="73"/>
      <c r="F1271" s="652">
        <f t="shared" si="1090"/>
        <v>0</v>
      </c>
      <c r="G1271" s="652">
        <f t="shared" si="1091"/>
        <v>0</v>
      </c>
      <c r="H1271" s="652">
        <v>0</v>
      </c>
      <c r="I1271" s="652">
        <v>0</v>
      </c>
      <c r="J1271" s="652">
        <v>0</v>
      </c>
      <c r="K1271" s="652">
        <v>0</v>
      </c>
      <c r="L1271" s="653">
        <f t="shared" si="1108"/>
        <v>0</v>
      </c>
      <c r="M1271" s="653">
        <f t="shared" si="1109"/>
        <v>0</v>
      </c>
      <c r="N1271" s="653">
        <f t="shared" si="1110"/>
        <v>0</v>
      </c>
      <c r="O1271" s="654">
        <f t="shared" si="1111"/>
        <v>0</v>
      </c>
      <c r="P1271" s="652">
        <v>0</v>
      </c>
      <c r="Q1271" s="652">
        <v>0</v>
      </c>
      <c r="R1271" s="652">
        <v>0</v>
      </c>
      <c r="S1271" s="652">
        <v>0</v>
      </c>
      <c r="T1271" s="653">
        <f t="shared" si="1112"/>
        <v>0</v>
      </c>
      <c r="U1271" s="653">
        <f t="shared" si="1113"/>
        <v>0</v>
      </c>
      <c r="V1271" s="653">
        <f t="shared" si="1114"/>
        <v>0</v>
      </c>
      <c r="W1271" s="654">
        <f t="shared" si="1115"/>
        <v>0</v>
      </c>
    </row>
    <row r="1272" spans="1:23" x14ac:dyDescent="0.2">
      <c r="A1272" s="79" t="s">
        <v>31</v>
      </c>
      <c r="B1272" s="80"/>
      <c r="C1272" s="81"/>
      <c r="D1272" s="82"/>
      <c r="E1272" s="82"/>
      <c r="F1272" s="83">
        <f t="shared" ref="F1272:W1272" si="1116">SUM(F1235:F1271)</f>
        <v>0</v>
      </c>
      <c r="G1272" s="83">
        <f t="shared" si="1116"/>
        <v>0</v>
      </c>
      <c r="H1272" s="83">
        <f t="shared" si="1116"/>
        <v>0</v>
      </c>
      <c r="I1272" s="83">
        <f t="shared" si="1116"/>
        <v>0</v>
      </c>
      <c r="J1272" s="83">
        <f t="shared" si="1116"/>
        <v>0</v>
      </c>
      <c r="K1272" s="83">
        <f t="shared" si="1116"/>
        <v>0</v>
      </c>
      <c r="L1272" s="84">
        <f t="shared" si="1116"/>
        <v>0</v>
      </c>
      <c r="M1272" s="84">
        <f t="shared" si="1116"/>
        <v>0</v>
      </c>
      <c r="N1272" s="84">
        <f t="shared" si="1116"/>
        <v>0</v>
      </c>
      <c r="O1272" s="85">
        <f t="shared" si="1116"/>
        <v>0</v>
      </c>
      <c r="P1272" s="83">
        <f t="shared" si="1116"/>
        <v>0</v>
      </c>
      <c r="Q1272" s="83">
        <f t="shared" si="1116"/>
        <v>0</v>
      </c>
      <c r="R1272" s="83">
        <f t="shared" si="1116"/>
        <v>0</v>
      </c>
      <c r="S1272" s="83">
        <f t="shared" si="1116"/>
        <v>0</v>
      </c>
      <c r="T1272" s="84">
        <f t="shared" si="1116"/>
        <v>0</v>
      </c>
      <c r="U1272" s="84">
        <f t="shared" si="1116"/>
        <v>0</v>
      </c>
      <c r="V1272" s="84">
        <f t="shared" si="1116"/>
        <v>0</v>
      </c>
      <c r="W1272" s="85">
        <f t="shared" si="1116"/>
        <v>0</v>
      </c>
    </row>
    <row r="1273" spans="1:23" x14ac:dyDescent="0.2">
      <c r="A1273" s="24" t="s">
        <v>166</v>
      </c>
      <c r="B1273" s="25"/>
      <c r="C1273" s="26"/>
      <c r="D1273" s="86"/>
      <c r="E1273" s="86"/>
      <c r="F1273" s="87"/>
      <c r="G1273" s="87"/>
      <c r="H1273" s="87"/>
      <c r="I1273" s="87"/>
      <c r="J1273" s="87"/>
      <c r="K1273" s="87"/>
      <c r="L1273" s="88"/>
      <c r="M1273" s="88"/>
      <c r="N1273" s="88"/>
      <c r="O1273" s="89"/>
      <c r="P1273" s="87"/>
      <c r="Q1273" s="87"/>
      <c r="R1273" s="87"/>
      <c r="S1273" s="87"/>
      <c r="T1273" s="88"/>
      <c r="U1273" s="88"/>
      <c r="V1273" s="88"/>
      <c r="W1273" s="89"/>
    </row>
    <row r="1274" spans="1:23" x14ac:dyDescent="0.2">
      <c r="A1274" s="90"/>
      <c r="B1274" s="91"/>
      <c r="C1274" s="92"/>
      <c r="D1274" s="93"/>
      <c r="E1274" s="93"/>
      <c r="F1274" s="74">
        <f>C1274*D1274</f>
        <v>0</v>
      </c>
      <c r="G1274" s="74">
        <f>C1274*E1274</f>
        <v>0</v>
      </c>
      <c r="H1274" s="74">
        <f>F1274*$H$12</f>
        <v>0</v>
      </c>
      <c r="I1274" s="74">
        <f>F1274*$I$12</f>
        <v>0</v>
      </c>
      <c r="J1274" s="74">
        <f>F1274*$J$12</f>
        <v>0</v>
      </c>
      <c r="K1274" s="94">
        <f>F1274*$K$12</f>
        <v>0</v>
      </c>
      <c r="L1274" s="95">
        <f>F1274-H1274</f>
        <v>0</v>
      </c>
      <c r="M1274" s="95">
        <f>F1274-I1274</f>
        <v>0</v>
      </c>
      <c r="N1274" s="95">
        <f>F1274-J1274</f>
        <v>0</v>
      </c>
      <c r="O1274" s="76">
        <f>F1274-K1274</f>
        <v>0</v>
      </c>
      <c r="P1274" s="74">
        <f>G1274*$P$12</f>
        <v>0</v>
      </c>
      <c r="Q1274" s="74">
        <f>G1274*$Q$12</f>
        <v>0</v>
      </c>
      <c r="R1274" s="74">
        <f>G1274*$R$12</f>
        <v>0</v>
      </c>
      <c r="S1274" s="94">
        <f>G1274*$S$12</f>
        <v>0</v>
      </c>
      <c r="T1274" s="95">
        <f>G1274-P1274</f>
        <v>0</v>
      </c>
      <c r="U1274" s="95">
        <f>G1274-Q1274</f>
        <v>0</v>
      </c>
      <c r="V1274" s="95">
        <f>G1274-R1274</f>
        <v>0</v>
      </c>
      <c r="W1274" s="76">
        <f>G1274-S1274</f>
        <v>0</v>
      </c>
    </row>
    <row r="1275" spans="1:23" x14ac:dyDescent="0.2">
      <c r="A1275" s="90"/>
      <c r="B1275" s="91"/>
      <c r="C1275" s="92"/>
      <c r="D1275" s="93"/>
      <c r="E1275" s="93"/>
      <c r="F1275" s="74">
        <f>C1275*D1275</f>
        <v>0</v>
      </c>
      <c r="G1275" s="74">
        <f>C1275*E1275</f>
        <v>0</v>
      </c>
      <c r="H1275" s="74">
        <f>F1275*$H$12</f>
        <v>0</v>
      </c>
      <c r="I1275" s="74">
        <f>F1275*$I$12</f>
        <v>0</v>
      </c>
      <c r="J1275" s="74">
        <f>F1275*$J$12</f>
        <v>0</v>
      </c>
      <c r="K1275" s="94">
        <f>F1275*$K$12</f>
        <v>0</v>
      </c>
      <c r="L1275" s="95">
        <f>F1275-H1275</f>
        <v>0</v>
      </c>
      <c r="M1275" s="95">
        <f>F1275-I1275</f>
        <v>0</v>
      </c>
      <c r="N1275" s="95">
        <f>F1275-J1275</f>
        <v>0</v>
      </c>
      <c r="O1275" s="76">
        <f>F1275-K1275</f>
        <v>0</v>
      </c>
      <c r="P1275" s="74">
        <f>G1275*$P$12</f>
        <v>0</v>
      </c>
      <c r="Q1275" s="74">
        <f>G1275*$Q$12</f>
        <v>0</v>
      </c>
      <c r="R1275" s="74">
        <f>G1275*$R$12</f>
        <v>0</v>
      </c>
      <c r="S1275" s="94">
        <f>G1275*$S$12</f>
        <v>0</v>
      </c>
      <c r="T1275" s="95">
        <f>G1275-P1275</f>
        <v>0</v>
      </c>
      <c r="U1275" s="95">
        <f>G1275-Q1275</f>
        <v>0</v>
      </c>
      <c r="V1275" s="95">
        <f>G1275-R1275</f>
        <v>0</v>
      </c>
      <c r="W1275" s="76">
        <f>G1275-S1275</f>
        <v>0</v>
      </c>
    </row>
    <row r="1276" spans="1:23" x14ac:dyDescent="0.2">
      <c r="A1276" s="90"/>
      <c r="B1276" s="91"/>
      <c r="C1276" s="92"/>
      <c r="D1276" s="93"/>
      <c r="E1276" s="93"/>
      <c r="F1276" s="74">
        <f>C1276*D1276</f>
        <v>0</v>
      </c>
      <c r="G1276" s="74">
        <f>C1276*E1276</f>
        <v>0</v>
      </c>
      <c r="H1276" s="74">
        <f>F1276*$H$12</f>
        <v>0</v>
      </c>
      <c r="I1276" s="74">
        <f>F1276*$I$12</f>
        <v>0</v>
      </c>
      <c r="J1276" s="74">
        <f>F1276*$J$12</f>
        <v>0</v>
      </c>
      <c r="K1276" s="94">
        <f>F1276*$K$12</f>
        <v>0</v>
      </c>
      <c r="L1276" s="95">
        <f>F1276-H1276</f>
        <v>0</v>
      </c>
      <c r="M1276" s="95">
        <f>F1276-I1276</f>
        <v>0</v>
      </c>
      <c r="N1276" s="95">
        <f>F1276-J1276</f>
        <v>0</v>
      </c>
      <c r="O1276" s="76">
        <f>F1276-K1276</f>
        <v>0</v>
      </c>
      <c r="P1276" s="74">
        <f>G1276*$P$12</f>
        <v>0</v>
      </c>
      <c r="Q1276" s="74">
        <f>G1276*$Q$12</f>
        <v>0</v>
      </c>
      <c r="R1276" s="74">
        <f>G1276*$R$12</f>
        <v>0</v>
      </c>
      <c r="S1276" s="94">
        <f>G1276*$S$12</f>
        <v>0</v>
      </c>
      <c r="T1276" s="95">
        <f>G1276-P1276</f>
        <v>0</v>
      </c>
      <c r="U1276" s="95">
        <f>G1276-Q1276</f>
        <v>0</v>
      </c>
      <c r="V1276" s="95">
        <f>G1276-R1276</f>
        <v>0</v>
      </c>
      <c r="W1276" s="76">
        <f>G1276-S1276</f>
        <v>0</v>
      </c>
    </row>
    <row r="1277" spans="1:23" x14ac:dyDescent="0.2">
      <c r="A1277" s="90"/>
      <c r="B1277" s="91"/>
      <c r="C1277" s="92"/>
      <c r="D1277" s="93"/>
      <c r="E1277" s="93"/>
      <c r="F1277" s="74">
        <f>C1277*D1277</f>
        <v>0</v>
      </c>
      <c r="G1277" s="74">
        <f>C1277*E1277</f>
        <v>0</v>
      </c>
      <c r="H1277" s="74">
        <f>F1277*$H$12</f>
        <v>0</v>
      </c>
      <c r="I1277" s="74">
        <f>F1277*$I$12</f>
        <v>0</v>
      </c>
      <c r="J1277" s="74">
        <f>F1277*$J$12</f>
        <v>0</v>
      </c>
      <c r="K1277" s="94">
        <f>F1277*$K$12</f>
        <v>0</v>
      </c>
      <c r="L1277" s="95">
        <f>F1277-H1277</f>
        <v>0</v>
      </c>
      <c r="M1277" s="95">
        <f>F1277-I1277</f>
        <v>0</v>
      </c>
      <c r="N1277" s="95">
        <f>F1277-J1277</f>
        <v>0</v>
      </c>
      <c r="O1277" s="76">
        <f>F1277-K1277</f>
        <v>0</v>
      </c>
      <c r="P1277" s="74">
        <f>G1277*$P$12</f>
        <v>0</v>
      </c>
      <c r="Q1277" s="74">
        <f>G1277*$Q$12</f>
        <v>0</v>
      </c>
      <c r="R1277" s="74">
        <f>G1277*$R$12</f>
        <v>0</v>
      </c>
      <c r="S1277" s="94">
        <f>G1277*$S$12</f>
        <v>0</v>
      </c>
      <c r="T1277" s="95">
        <f>G1277-P1277</f>
        <v>0</v>
      </c>
      <c r="U1277" s="95">
        <f>G1277-Q1277</f>
        <v>0</v>
      </c>
      <c r="V1277" s="95">
        <f>G1277-R1277</f>
        <v>0</v>
      </c>
      <c r="W1277" s="76">
        <f>G1277-S1277</f>
        <v>0</v>
      </c>
    </row>
    <row r="1278" spans="1:23" x14ac:dyDescent="0.2">
      <c r="A1278" s="90"/>
      <c r="B1278" s="91"/>
      <c r="C1278" s="92"/>
      <c r="D1278" s="93"/>
      <c r="E1278" s="93"/>
      <c r="F1278" s="74">
        <f>C1278*D1278</f>
        <v>0</v>
      </c>
      <c r="G1278" s="74">
        <f>C1278*E1278</f>
        <v>0</v>
      </c>
      <c r="H1278" s="74">
        <f>F1278*$H$12</f>
        <v>0</v>
      </c>
      <c r="I1278" s="74">
        <f>F1278*$I$12</f>
        <v>0</v>
      </c>
      <c r="J1278" s="74">
        <f>F1278*$J$12</f>
        <v>0</v>
      </c>
      <c r="K1278" s="94">
        <f>F1278*$K$12</f>
        <v>0</v>
      </c>
      <c r="L1278" s="95">
        <f>F1278-H1278</f>
        <v>0</v>
      </c>
      <c r="M1278" s="95">
        <f>F1278-I1278</f>
        <v>0</v>
      </c>
      <c r="N1278" s="95">
        <f>F1278-J1278</f>
        <v>0</v>
      </c>
      <c r="O1278" s="76">
        <f>F1278-K1278</f>
        <v>0</v>
      </c>
      <c r="P1278" s="74">
        <f>G1278*$P$12</f>
        <v>0</v>
      </c>
      <c r="Q1278" s="74">
        <f>G1278*$Q$12</f>
        <v>0</v>
      </c>
      <c r="R1278" s="74">
        <f>G1278*$R$12</f>
        <v>0</v>
      </c>
      <c r="S1278" s="94">
        <f>G1278*$S$12</f>
        <v>0</v>
      </c>
      <c r="T1278" s="95">
        <f>G1278-P1278</f>
        <v>0</v>
      </c>
      <c r="U1278" s="95">
        <f>G1278-Q1278</f>
        <v>0</v>
      </c>
      <c r="V1278" s="95">
        <f>G1278-R1278</f>
        <v>0</v>
      </c>
      <c r="W1278" s="76">
        <f>G1278-S1278</f>
        <v>0</v>
      </c>
    </row>
    <row r="1279" spans="1:23" x14ac:dyDescent="0.2">
      <c r="A1279" s="96" t="s">
        <v>32</v>
      </c>
      <c r="B1279" s="97"/>
      <c r="C1279" s="98"/>
      <c r="D1279" s="99"/>
      <c r="E1279" s="99"/>
      <c r="F1279" s="83">
        <f>SUM(F1274:F1278)</f>
        <v>0</v>
      </c>
      <c r="G1279" s="83">
        <f>SUM(G1274:G1278)</f>
        <v>0</v>
      </c>
      <c r="H1279" s="83">
        <f t="shared" ref="H1279:W1279" si="1117">SUM(H1274:H1278)</f>
        <v>0</v>
      </c>
      <c r="I1279" s="83">
        <f t="shared" si="1117"/>
        <v>0</v>
      </c>
      <c r="J1279" s="83">
        <f t="shared" si="1117"/>
        <v>0</v>
      </c>
      <c r="K1279" s="83">
        <f t="shared" si="1117"/>
        <v>0</v>
      </c>
      <c r="L1279" s="84">
        <f t="shared" si="1117"/>
        <v>0</v>
      </c>
      <c r="M1279" s="84">
        <f t="shared" si="1117"/>
        <v>0</v>
      </c>
      <c r="N1279" s="84">
        <f t="shared" si="1117"/>
        <v>0</v>
      </c>
      <c r="O1279" s="85">
        <f t="shared" si="1117"/>
        <v>0</v>
      </c>
      <c r="P1279" s="83">
        <f t="shared" si="1117"/>
        <v>0</v>
      </c>
      <c r="Q1279" s="83">
        <f t="shared" si="1117"/>
        <v>0</v>
      </c>
      <c r="R1279" s="83">
        <f t="shared" si="1117"/>
        <v>0</v>
      </c>
      <c r="S1279" s="83">
        <f t="shared" si="1117"/>
        <v>0</v>
      </c>
      <c r="T1279" s="84">
        <f t="shared" si="1117"/>
        <v>0</v>
      </c>
      <c r="U1279" s="84">
        <f t="shared" si="1117"/>
        <v>0</v>
      </c>
      <c r="V1279" s="84">
        <f t="shared" si="1117"/>
        <v>0</v>
      </c>
      <c r="W1279" s="85">
        <f t="shared" si="1117"/>
        <v>0</v>
      </c>
    </row>
    <row r="1280" spans="1:23" x14ac:dyDescent="0.2">
      <c r="A1280" s="24" t="s">
        <v>151</v>
      </c>
      <c r="B1280" s="25"/>
      <c r="C1280" s="26"/>
      <c r="D1280" s="86"/>
      <c r="E1280" s="86"/>
      <c r="F1280" s="87"/>
      <c r="G1280" s="87"/>
      <c r="H1280" s="87"/>
      <c r="I1280" s="87"/>
      <c r="J1280" s="87"/>
      <c r="K1280" s="87"/>
      <c r="L1280" s="88"/>
      <c r="M1280" s="88"/>
      <c r="N1280" s="88"/>
      <c r="O1280" s="89"/>
      <c r="P1280" s="87"/>
      <c r="Q1280" s="87"/>
      <c r="R1280" s="87"/>
      <c r="S1280" s="87"/>
      <c r="T1280" s="88"/>
      <c r="U1280" s="88"/>
      <c r="V1280" s="88"/>
      <c r="W1280" s="89"/>
    </row>
    <row r="1281" spans="1:23" x14ac:dyDescent="0.2">
      <c r="A1281" s="90"/>
      <c r="B1281" s="91"/>
      <c r="C1281" s="92"/>
      <c r="D1281" s="93"/>
      <c r="E1281" s="93"/>
      <c r="F1281" s="74">
        <f>C1281*D1281</f>
        <v>0</v>
      </c>
      <c r="G1281" s="74">
        <f>C1281*E1281</f>
        <v>0</v>
      </c>
      <c r="H1281" s="74">
        <f>F1281*$H$12</f>
        <v>0</v>
      </c>
      <c r="I1281" s="74">
        <f>F1281*$I$12</f>
        <v>0</v>
      </c>
      <c r="J1281" s="74">
        <f>F1281*$J$12</f>
        <v>0</v>
      </c>
      <c r="K1281" s="94">
        <f>F1281*$K$12</f>
        <v>0</v>
      </c>
      <c r="L1281" s="95">
        <f>F1281-H1281</f>
        <v>0</v>
      </c>
      <c r="M1281" s="95">
        <f>F1281-I1281</f>
        <v>0</v>
      </c>
      <c r="N1281" s="95">
        <f>F1281-J1281</f>
        <v>0</v>
      </c>
      <c r="O1281" s="76">
        <f>F1281-K1281</f>
        <v>0</v>
      </c>
      <c r="P1281" s="74">
        <f>G1281*$P$12</f>
        <v>0</v>
      </c>
      <c r="Q1281" s="74">
        <f>G1281*$Q$12</f>
        <v>0</v>
      </c>
      <c r="R1281" s="74">
        <f>G1281*$R$12</f>
        <v>0</v>
      </c>
      <c r="S1281" s="94">
        <f>G1281*$S$12</f>
        <v>0</v>
      </c>
      <c r="T1281" s="95">
        <f>G1281-P1281</f>
        <v>0</v>
      </c>
      <c r="U1281" s="95">
        <f>G1281-Q1281</f>
        <v>0</v>
      </c>
      <c r="V1281" s="95">
        <f>G1281-R1281</f>
        <v>0</v>
      </c>
      <c r="W1281" s="76">
        <f>G1281-S1281</f>
        <v>0</v>
      </c>
    </row>
    <row r="1282" spans="1:23" x14ac:dyDescent="0.2">
      <c r="A1282" s="90"/>
      <c r="B1282" s="91"/>
      <c r="C1282" s="92"/>
      <c r="D1282" s="93"/>
      <c r="E1282" s="93"/>
      <c r="F1282" s="74">
        <f>C1282*D1282</f>
        <v>0</v>
      </c>
      <c r="G1282" s="74">
        <f>C1282*E1282</f>
        <v>0</v>
      </c>
      <c r="H1282" s="74">
        <f>F1282*$H$12</f>
        <v>0</v>
      </c>
      <c r="I1282" s="74">
        <f>F1282*$I$12</f>
        <v>0</v>
      </c>
      <c r="J1282" s="74">
        <f>F1282*$J$12</f>
        <v>0</v>
      </c>
      <c r="K1282" s="94">
        <f>F1282*$K$12</f>
        <v>0</v>
      </c>
      <c r="L1282" s="95">
        <f>F1282-H1282</f>
        <v>0</v>
      </c>
      <c r="M1282" s="95">
        <f>F1282-I1282</f>
        <v>0</v>
      </c>
      <c r="N1282" s="95">
        <f>F1282-J1282</f>
        <v>0</v>
      </c>
      <c r="O1282" s="76">
        <f>F1282-K1282</f>
        <v>0</v>
      </c>
      <c r="P1282" s="74">
        <f>G1282*$P$12</f>
        <v>0</v>
      </c>
      <c r="Q1282" s="74">
        <f>G1282*$Q$12</f>
        <v>0</v>
      </c>
      <c r="R1282" s="74">
        <f>G1282*$R$12</f>
        <v>0</v>
      </c>
      <c r="S1282" s="94">
        <f>G1282*$S$12</f>
        <v>0</v>
      </c>
      <c r="T1282" s="95">
        <f>G1282-P1282</f>
        <v>0</v>
      </c>
      <c r="U1282" s="95">
        <f>G1282-Q1282</f>
        <v>0</v>
      </c>
      <c r="V1282" s="95">
        <f>G1282-R1282</f>
        <v>0</v>
      </c>
      <c r="W1282" s="76">
        <f>G1282-S1282</f>
        <v>0</v>
      </c>
    </row>
    <row r="1283" spans="1:23" x14ac:dyDescent="0.2">
      <c r="A1283" s="90"/>
      <c r="B1283" s="91"/>
      <c r="C1283" s="92"/>
      <c r="D1283" s="93"/>
      <c r="E1283" s="93"/>
      <c r="F1283" s="74">
        <f>C1283*D1283</f>
        <v>0</v>
      </c>
      <c r="G1283" s="74">
        <f>C1283*E1283</f>
        <v>0</v>
      </c>
      <c r="H1283" s="74">
        <f>F1283*$H$12</f>
        <v>0</v>
      </c>
      <c r="I1283" s="74">
        <f>F1283*$I$12</f>
        <v>0</v>
      </c>
      <c r="J1283" s="74">
        <f>F1283*$J$12</f>
        <v>0</v>
      </c>
      <c r="K1283" s="94">
        <f>F1283*$K$12</f>
        <v>0</v>
      </c>
      <c r="L1283" s="95">
        <f>F1283-H1283</f>
        <v>0</v>
      </c>
      <c r="M1283" s="95">
        <f>F1283-I1283</f>
        <v>0</v>
      </c>
      <c r="N1283" s="95">
        <f>F1283-J1283</f>
        <v>0</v>
      </c>
      <c r="O1283" s="76">
        <f>F1283-K1283</f>
        <v>0</v>
      </c>
      <c r="P1283" s="74">
        <f>G1283*$P$12</f>
        <v>0</v>
      </c>
      <c r="Q1283" s="74">
        <f>G1283*$Q$12</f>
        <v>0</v>
      </c>
      <c r="R1283" s="74">
        <f>G1283*$R$12</f>
        <v>0</v>
      </c>
      <c r="S1283" s="94">
        <f>G1283*$S$12</f>
        <v>0</v>
      </c>
      <c r="T1283" s="95">
        <f>G1283-P1283</f>
        <v>0</v>
      </c>
      <c r="U1283" s="95">
        <f>G1283-Q1283</f>
        <v>0</v>
      </c>
      <c r="V1283" s="95">
        <f>G1283-R1283</f>
        <v>0</v>
      </c>
      <c r="W1283" s="76">
        <f>G1283-S1283</f>
        <v>0</v>
      </c>
    </row>
    <row r="1284" spans="1:23" x14ac:dyDescent="0.2">
      <c r="A1284" s="90"/>
      <c r="B1284" s="91"/>
      <c r="C1284" s="92"/>
      <c r="D1284" s="93"/>
      <c r="E1284" s="93"/>
      <c r="F1284" s="74">
        <f>C1284*D1284</f>
        <v>0</v>
      </c>
      <c r="G1284" s="74">
        <f>C1284*E1284</f>
        <v>0</v>
      </c>
      <c r="H1284" s="74">
        <f>F1284*$H$12</f>
        <v>0</v>
      </c>
      <c r="I1284" s="74">
        <f>F1284*$I$12</f>
        <v>0</v>
      </c>
      <c r="J1284" s="74">
        <f>F1284*$J$12</f>
        <v>0</v>
      </c>
      <c r="K1284" s="94">
        <f>F1284*$K$12</f>
        <v>0</v>
      </c>
      <c r="L1284" s="95">
        <f>F1284-H1284</f>
        <v>0</v>
      </c>
      <c r="M1284" s="95">
        <f>F1284-I1284</f>
        <v>0</v>
      </c>
      <c r="N1284" s="95">
        <f>F1284-J1284</f>
        <v>0</v>
      </c>
      <c r="O1284" s="76">
        <f>F1284-K1284</f>
        <v>0</v>
      </c>
      <c r="P1284" s="74">
        <f>G1284*$P$12</f>
        <v>0</v>
      </c>
      <c r="Q1284" s="74">
        <f>G1284*$Q$12</f>
        <v>0</v>
      </c>
      <c r="R1284" s="74">
        <f>G1284*$R$12</f>
        <v>0</v>
      </c>
      <c r="S1284" s="94">
        <f>G1284*$S$12</f>
        <v>0</v>
      </c>
      <c r="T1284" s="95">
        <f>G1284-P1284</f>
        <v>0</v>
      </c>
      <c r="U1284" s="95">
        <f>G1284-Q1284</f>
        <v>0</v>
      </c>
      <c r="V1284" s="95">
        <f>G1284-R1284</f>
        <v>0</v>
      </c>
      <c r="W1284" s="76">
        <f>G1284-S1284</f>
        <v>0</v>
      </c>
    </row>
    <row r="1285" spans="1:23" x14ac:dyDescent="0.2">
      <c r="A1285" s="90"/>
      <c r="B1285" s="91"/>
      <c r="C1285" s="92"/>
      <c r="D1285" s="93"/>
      <c r="E1285" s="93"/>
      <c r="F1285" s="74">
        <f>C1285*D1285</f>
        <v>0</v>
      </c>
      <c r="G1285" s="74">
        <f>C1285*E1285</f>
        <v>0</v>
      </c>
      <c r="H1285" s="74">
        <f>F1285*$H$12</f>
        <v>0</v>
      </c>
      <c r="I1285" s="74">
        <f>F1285*$I$12</f>
        <v>0</v>
      </c>
      <c r="J1285" s="74">
        <f>F1285*$J$12</f>
        <v>0</v>
      </c>
      <c r="K1285" s="94">
        <f>F1285*$K$12</f>
        <v>0</v>
      </c>
      <c r="L1285" s="95">
        <f>F1285-H1285</f>
        <v>0</v>
      </c>
      <c r="M1285" s="95">
        <f>F1285-I1285</f>
        <v>0</v>
      </c>
      <c r="N1285" s="95">
        <f>F1285-J1285</f>
        <v>0</v>
      </c>
      <c r="O1285" s="76">
        <f>F1285-K1285</f>
        <v>0</v>
      </c>
      <c r="P1285" s="74">
        <f>G1285*$P$12</f>
        <v>0</v>
      </c>
      <c r="Q1285" s="74">
        <f>G1285*$Q$12</f>
        <v>0</v>
      </c>
      <c r="R1285" s="74">
        <f>G1285*$R$12</f>
        <v>0</v>
      </c>
      <c r="S1285" s="94">
        <f>G1285*$S$12</f>
        <v>0</v>
      </c>
      <c r="T1285" s="95">
        <f>G1285-P1285</f>
        <v>0</v>
      </c>
      <c r="U1285" s="95">
        <f>G1285-Q1285</f>
        <v>0</v>
      </c>
      <c r="V1285" s="95">
        <f>G1285-R1285</f>
        <v>0</v>
      </c>
      <c r="W1285" s="76">
        <f>G1285-S1285</f>
        <v>0</v>
      </c>
    </row>
    <row r="1286" spans="1:23" x14ac:dyDescent="0.2">
      <c r="A1286" s="96" t="s">
        <v>118</v>
      </c>
      <c r="B1286" s="97"/>
      <c r="C1286" s="98"/>
      <c r="D1286" s="99"/>
      <c r="E1286" s="99"/>
      <c r="F1286" s="83">
        <f>SUM(F1281:F1285)</f>
        <v>0</v>
      </c>
      <c r="G1286" s="83">
        <f>SUM(G1281:G1285)</f>
        <v>0</v>
      </c>
      <c r="H1286" s="83">
        <f t="shared" ref="H1286:W1286" si="1118">SUM(H1281:H1285)</f>
        <v>0</v>
      </c>
      <c r="I1286" s="83">
        <f t="shared" si="1118"/>
        <v>0</v>
      </c>
      <c r="J1286" s="83">
        <f t="shared" si="1118"/>
        <v>0</v>
      </c>
      <c r="K1286" s="83">
        <f t="shared" si="1118"/>
        <v>0</v>
      </c>
      <c r="L1286" s="84">
        <f t="shared" si="1118"/>
        <v>0</v>
      </c>
      <c r="M1286" s="84">
        <f t="shared" si="1118"/>
        <v>0</v>
      </c>
      <c r="N1286" s="84">
        <f t="shared" si="1118"/>
        <v>0</v>
      </c>
      <c r="O1286" s="85">
        <f t="shared" si="1118"/>
        <v>0</v>
      </c>
      <c r="P1286" s="83">
        <f t="shared" si="1118"/>
        <v>0</v>
      </c>
      <c r="Q1286" s="83">
        <f t="shared" si="1118"/>
        <v>0</v>
      </c>
      <c r="R1286" s="83">
        <f t="shared" si="1118"/>
        <v>0</v>
      </c>
      <c r="S1286" s="83">
        <f t="shared" si="1118"/>
        <v>0</v>
      </c>
      <c r="T1286" s="84">
        <f t="shared" si="1118"/>
        <v>0</v>
      </c>
      <c r="U1286" s="84">
        <f t="shared" si="1118"/>
        <v>0</v>
      </c>
      <c r="V1286" s="84">
        <f t="shared" si="1118"/>
        <v>0</v>
      </c>
      <c r="W1286" s="85">
        <f t="shared" si="1118"/>
        <v>0</v>
      </c>
    </row>
    <row r="1287" spans="1:23" x14ac:dyDescent="0.2">
      <c r="A1287" s="100" t="s">
        <v>152</v>
      </c>
      <c r="B1287" s="25"/>
      <c r="C1287" s="26"/>
      <c r="D1287" s="86"/>
      <c r="E1287" s="86"/>
      <c r="F1287" s="87"/>
      <c r="G1287" s="87"/>
      <c r="H1287" s="87"/>
      <c r="I1287" s="87"/>
      <c r="J1287" s="87"/>
      <c r="K1287" s="87"/>
      <c r="L1287" s="88"/>
      <c r="M1287" s="88"/>
      <c r="N1287" s="88"/>
      <c r="O1287" s="89"/>
      <c r="P1287" s="87"/>
      <c r="Q1287" s="87"/>
      <c r="R1287" s="87"/>
      <c r="S1287" s="87"/>
      <c r="T1287" s="88"/>
      <c r="U1287" s="88"/>
      <c r="V1287" s="88"/>
      <c r="W1287" s="89"/>
    </row>
    <row r="1288" spans="1:23" x14ac:dyDescent="0.2">
      <c r="A1288" s="101"/>
      <c r="B1288" s="27"/>
      <c r="C1288" s="28"/>
      <c r="D1288" s="102"/>
      <c r="E1288" s="102"/>
      <c r="F1288" s="74">
        <f>C1288*D1288</f>
        <v>0</v>
      </c>
      <c r="G1288" s="74">
        <f>C1288*E1288</f>
        <v>0</v>
      </c>
      <c r="H1288" s="74">
        <f>F1288*$H$12</f>
        <v>0</v>
      </c>
      <c r="I1288" s="74">
        <f>F1288*$I$12</f>
        <v>0</v>
      </c>
      <c r="J1288" s="74">
        <f>F1288*$J$12</f>
        <v>0</v>
      </c>
      <c r="K1288" s="94">
        <f>F1288*$K$12</f>
        <v>0</v>
      </c>
      <c r="L1288" s="95">
        <f>F1288-H1288</f>
        <v>0</v>
      </c>
      <c r="M1288" s="95">
        <f>F1288-I1288</f>
        <v>0</v>
      </c>
      <c r="N1288" s="95">
        <f>F1288-J1288</f>
        <v>0</v>
      </c>
      <c r="O1288" s="76">
        <f>F1288-K1288</f>
        <v>0</v>
      </c>
      <c r="P1288" s="74">
        <f>G1288*$P$12</f>
        <v>0</v>
      </c>
      <c r="Q1288" s="74">
        <f>G1288*$Q$12</f>
        <v>0</v>
      </c>
      <c r="R1288" s="74">
        <f>G1288*$R$12</f>
        <v>0</v>
      </c>
      <c r="S1288" s="94">
        <f>G1288*$S$12</f>
        <v>0</v>
      </c>
      <c r="T1288" s="95">
        <f>G1288-P1288</f>
        <v>0</v>
      </c>
      <c r="U1288" s="95">
        <f>G1288-Q1288</f>
        <v>0</v>
      </c>
      <c r="V1288" s="95">
        <f>G1288-R1288</f>
        <v>0</v>
      </c>
      <c r="W1288" s="76">
        <f>G1288-S1288</f>
        <v>0</v>
      </c>
    </row>
    <row r="1289" spans="1:23" x14ac:dyDescent="0.2">
      <c r="A1289" s="101"/>
      <c r="B1289" s="27"/>
      <c r="C1289" s="28"/>
      <c r="D1289" s="102"/>
      <c r="E1289" s="102"/>
      <c r="F1289" s="74">
        <f>C1289*D1289</f>
        <v>0</v>
      </c>
      <c r="G1289" s="74">
        <f>C1289*E1289</f>
        <v>0</v>
      </c>
      <c r="H1289" s="74">
        <f>F1289*$H$12</f>
        <v>0</v>
      </c>
      <c r="I1289" s="74">
        <f>F1289*$I$12</f>
        <v>0</v>
      </c>
      <c r="J1289" s="74">
        <f>F1289*$J$12</f>
        <v>0</v>
      </c>
      <c r="K1289" s="94">
        <f>F1289*$K$12</f>
        <v>0</v>
      </c>
      <c r="L1289" s="95">
        <f>F1289-H1289</f>
        <v>0</v>
      </c>
      <c r="M1289" s="95">
        <f>F1289-I1289</f>
        <v>0</v>
      </c>
      <c r="N1289" s="95">
        <f>F1289-J1289</f>
        <v>0</v>
      </c>
      <c r="O1289" s="76">
        <f>F1289-K1289</f>
        <v>0</v>
      </c>
      <c r="P1289" s="74">
        <f>G1289*$P$12</f>
        <v>0</v>
      </c>
      <c r="Q1289" s="74">
        <f>G1289*$Q$12</f>
        <v>0</v>
      </c>
      <c r="R1289" s="74">
        <f>G1289*$R$12</f>
        <v>0</v>
      </c>
      <c r="S1289" s="94">
        <f>G1289*$S$12</f>
        <v>0</v>
      </c>
      <c r="T1289" s="95">
        <f>G1289-P1289</f>
        <v>0</v>
      </c>
      <c r="U1289" s="95">
        <f>G1289-Q1289</f>
        <v>0</v>
      </c>
      <c r="V1289" s="95">
        <f>G1289-R1289</f>
        <v>0</v>
      </c>
      <c r="W1289" s="76">
        <f>G1289-S1289</f>
        <v>0</v>
      </c>
    </row>
    <row r="1290" spans="1:23" x14ac:dyDescent="0.2">
      <c r="A1290" s="101"/>
      <c r="B1290" s="27"/>
      <c r="C1290" s="28"/>
      <c r="D1290" s="102"/>
      <c r="E1290" s="102"/>
      <c r="F1290" s="74">
        <f>C1290*D1290</f>
        <v>0</v>
      </c>
      <c r="G1290" s="74">
        <f>C1290*E1290</f>
        <v>0</v>
      </c>
      <c r="H1290" s="74">
        <f>F1290*$H$12</f>
        <v>0</v>
      </c>
      <c r="I1290" s="74">
        <f>F1290*$I$12</f>
        <v>0</v>
      </c>
      <c r="J1290" s="74">
        <f>F1290*$J$12</f>
        <v>0</v>
      </c>
      <c r="K1290" s="94">
        <f>F1290*$K$12</f>
        <v>0</v>
      </c>
      <c r="L1290" s="95">
        <f>F1290-H1290</f>
        <v>0</v>
      </c>
      <c r="M1290" s="95">
        <f>F1290-I1290</f>
        <v>0</v>
      </c>
      <c r="N1290" s="95">
        <f>F1290-J1290</f>
        <v>0</v>
      </c>
      <c r="O1290" s="76">
        <f>F1290-K1290</f>
        <v>0</v>
      </c>
      <c r="P1290" s="74">
        <f>G1290*$P$12</f>
        <v>0</v>
      </c>
      <c r="Q1290" s="74">
        <f>G1290*$Q$12</f>
        <v>0</v>
      </c>
      <c r="R1290" s="74">
        <f>G1290*$R$12</f>
        <v>0</v>
      </c>
      <c r="S1290" s="94">
        <f>G1290*$S$12</f>
        <v>0</v>
      </c>
      <c r="T1290" s="95">
        <f>G1290-P1290</f>
        <v>0</v>
      </c>
      <c r="U1290" s="95">
        <f>G1290-Q1290</f>
        <v>0</v>
      </c>
      <c r="V1290" s="95">
        <f>G1290-R1290</f>
        <v>0</v>
      </c>
      <c r="W1290" s="76">
        <f>G1290-S1290</f>
        <v>0</v>
      </c>
    </row>
    <row r="1291" spans="1:23" x14ac:dyDescent="0.2">
      <c r="A1291" s="101"/>
      <c r="B1291" s="27"/>
      <c r="C1291" s="28"/>
      <c r="D1291" s="102"/>
      <c r="E1291" s="102"/>
      <c r="F1291" s="74">
        <f>C1291*D1291</f>
        <v>0</v>
      </c>
      <c r="G1291" s="74">
        <f>C1291*E1291</f>
        <v>0</v>
      </c>
      <c r="H1291" s="74">
        <f>F1291*$H$12</f>
        <v>0</v>
      </c>
      <c r="I1291" s="74">
        <f>F1291*$I$12</f>
        <v>0</v>
      </c>
      <c r="J1291" s="74">
        <f>F1291*$J$12</f>
        <v>0</v>
      </c>
      <c r="K1291" s="94">
        <f>F1291*$K$12</f>
        <v>0</v>
      </c>
      <c r="L1291" s="95">
        <f>F1291-H1291</f>
        <v>0</v>
      </c>
      <c r="M1291" s="95">
        <f>F1291-I1291</f>
        <v>0</v>
      </c>
      <c r="N1291" s="95">
        <f>F1291-J1291</f>
        <v>0</v>
      </c>
      <c r="O1291" s="76">
        <f>F1291-K1291</f>
        <v>0</v>
      </c>
      <c r="P1291" s="74">
        <f>G1291*$P$12</f>
        <v>0</v>
      </c>
      <c r="Q1291" s="74">
        <f>G1291*$Q$12</f>
        <v>0</v>
      </c>
      <c r="R1291" s="74">
        <f>G1291*$R$12</f>
        <v>0</v>
      </c>
      <c r="S1291" s="94">
        <f>G1291*$S$12</f>
        <v>0</v>
      </c>
      <c r="T1291" s="95">
        <f>G1291-P1291</f>
        <v>0</v>
      </c>
      <c r="U1291" s="95">
        <f>G1291-Q1291</f>
        <v>0</v>
      </c>
      <c r="V1291" s="95">
        <f>G1291-R1291</f>
        <v>0</v>
      </c>
      <c r="W1291" s="76">
        <f>G1291-S1291</f>
        <v>0</v>
      </c>
    </row>
    <row r="1292" spans="1:23" x14ac:dyDescent="0.2">
      <c r="A1292" s="101"/>
      <c r="B1292" s="27"/>
      <c r="C1292" s="28"/>
      <c r="D1292" s="102"/>
      <c r="E1292" s="102"/>
      <c r="F1292" s="74">
        <f>C1292*D1292</f>
        <v>0</v>
      </c>
      <c r="G1292" s="74">
        <f>C1292*E1292</f>
        <v>0</v>
      </c>
      <c r="H1292" s="74">
        <f>F1292*$H$12</f>
        <v>0</v>
      </c>
      <c r="I1292" s="74">
        <f>F1292*$I$12</f>
        <v>0</v>
      </c>
      <c r="J1292" s="74">
        <f>F1292*$J$12</f>
        <v>0</v>
      </c>
      <c r="K1292" s="94">
        <f>F1292*$K$12</f>
        <v>0</v>
      </c>
      <c r="L1292" s="95">
        <f>F1292-H1292</f>
        <v>0</v>
      </c>
      <c r="M1292" s="95">
        <f>F1292-I1292</f>
        <v>0</v>
      </c>
      <c r="N1292" s="95">
        <f>F1292-J1292</f>
        <v>0</v>
      </c>
      <c r="O1292" s="76">
        <f>F1292-K1292</f>
        <v>0</v>
      </c>
      <c r="P1292" s="74">
        <f>G1292*$P$12</f>
        <v>0</v>
      </c>
      <c r="Q1292" s="74">
        <f>G1292*$Q$12</f>
        <v>0</v>
      </c>
      <c r="R1292" s="74">
        <f>G1292*$R$12</f>
        <v>0</v>
      </c>
      <c r="S1292" s="94">
        <f>G1292*$S$12</f>
        <v>0</v>
      </c>
      <c r="T1292" s="95">
        <f>G1292-P1292</f>
        <v>0</v>
      </c>
      <c r="U1292" s="95">
        <f>G1292-Q1292</f>
        <v>0</v>
      </c>
      <c r="V1292" s="95">
        <f>G1292-R1292</f>
        <v>0</v>
      </c>
      <c r="W1292" s="76">
        <f>G1292-S1292</f>
        <v>0</v>
      </c>
    </row>
    <row r="1293" spans="1:23" x14ac:dyDescent="0.2">
      <c r="A1293" s="79" t="s">
        <v>153</v>
      </c>
      <c r="B1293" s="80"/>
      <c r="C1293" s="81"/>
      <c r="D1293" s="82"/>
      <c r="E1293" s="82"/>
      <c r="F1293" s="83">
        <f>SUM(F1288:F1292)</f>
        <v>0</v>
      </c>
      <c r="G1293" s="83">
        <f>SUM(G1288:G1292)</f>
        <v>0</v>
      </c>
      <c r="H1293" s="83">
        <f t="shared" ref="H1293:W1293" si="1119">SUM(H1288:H1292)</f>
        <v>0</v>
      </c>
      <c r="I1293" s="83">
        <f t="shared" si="1119"/>
        <v>0</v>
      </c>
      <c r="J1293" s="83">
        <f t="shared" si="1119"/>
        <v>0</v>
      </c>
      <c r="K1293" s="83">
        <f t="shared" si="1119"/>
        <v>0</v>
      </c>
      <c r="L1293" s="84">
        <f t="shared" si="1119"/>
        <v>0</v>
      </c>
      <c r="M1293" s="84">
        <f t="shared" si="1119"/>
        <v>0</v>
      </c>
      <c r="N1293" s="84">
        <f t="shared" si="1119"/>
        <v>0</v>
      </c>
      <c r="O1293" s="85">
        <f t="shared" si="1119"/>
        <v>0</v>
      </c>
      <c r="P1293" s="83">
        <f t="shared" si="1119"/>
        <v>0</v>
      </c>
      <c r="Q1293" s="83">
        <f t="shared" si="1119"/>
        <v>0</v>
      </c>
      <c r="R1293" s="83">
        <f t="shared" si="1119"/>
        <v>0</v>
      </c>
      <c r="S1293" s="83">
        <f t="shared" si="1119"/>
        <v>0</v>
      </c>
      <c r="T1293" s="84">
        <f t="shared" si="1119"/>
        <v>0</v>
      </c>
      <c r="U1293" s="84">
        <f t="shared" si="1119"/>
        <v>0</v>
      </c>
      <c r="V1293" s="84">
        <f t="shared" si="1119"/>
        <v>0</v>
      </c>
      <c r="W1293" s="85">
        <f t="shared" si="1119"/>
        <v>0</v>
      </c>
    </row>
    <row r="1294" spans="1:23" x14ac:dyDescent="0.2">
      <c r="A1294" s="100" t="s">
        <v>154</v>
      </c>
      <c r="B1294" s="25"/>
      <c r="C1294" s="26"/>
      <c r="D1294" s="86"/>
      <c r="E1294" s="86"/>
      <c r="F1294" s="87"/>
      <c r="G1294" s="87"/>
      <c r="H1294" s="87"/>
      <c r="I1294" s="87"/>
      <c r="J1294" s="87"/>
      <c r="K1294" s="87"/>
      <c r="L1294" s="88"/>
      <c r="M1294" s="88"/>
      <c r="N1294" s="88"/>
      <c r="O1294" s="89"/>
      <c r="P1294" s="87"/>
      <c r="Q1294" s="87"/>
      <c r="R1294" s="87"/>
      <c r="S1294" s="87"/>
      <c r="T1294" s="88"/>
      <c r="U1294" s="88"/>
      <c r="V1294" s="88"/>
      <c r="W1294" s="89"/>
    </row>
    <row r="1295" spans="1:23" x14ac:dyDescent="0.2">
      <c r="A1295" s="101"/>
      <c r="B1295" s="27"/>
      <c r="C1295" s="28"/>
      <c r="D1295" s="102"/>
      <c r="E1295" s="102"/>
      <c r="F1295" s="74">
        <f t="shared" ref="F1295:F1304" si="1120">C1295*D1295</f>
        <v>0</v>
      </c>
      <c r="G1295" s="74">
        <f t="shared" ref="G1295:G1304" si="1121">C1295*E1295</f>
        <v>0</v>
      </c>
      <c r="H1295" s="74">
        <f t="shared" ref="H1295:H1304" si="1122">F1295*$H$12</f>
        <v>0</v>
      </c>
      <c r="I1295" s="74">
        <f t="shared" ref="I1295:I1304" si="1123">F1295*$I$12</f>
        <v>0</v>
      </c>
      <c r="J1295" s="74">
        <f t="shared" ref="J1295:J1304" si="1124">F1295*$J$12</f>
        <v>0</v>
      </c>
      <c r="K1295" s="94">
        <f t="shared" ref="K1295:K1304" si="1125">F1295*$K$12</f>
        <v>0</v>
      </c>
      <c r="L1295" s="95">
        <f t="shared" ref="L1295:L1304" si="1126">F1295-H1295</f>
        <v>0</v>
      </c>
      <c r="M1295" s="95">
        <f t="shared" ref="M1295:M1304" si="1127">F1295-I1295</f>
        <v>0</v>
      </c>
      <c r="N1295" s="95">
        <f t="shared" ref="N1295:N1304" si="1128">F1295-J1295</f>
        <v>0</v>
      </c>
      <c r="O1295" s="76">
        <f t="shared" ref="O1295:O1304" si="1129">F1295-K1295</f>
        <v>0</v>
      </c>
      <c r="P1295" s="74">
        <f t="shared" ref="P1295:P1304" si="1130">G1295*$P$12</f>
        <v>0</v>
      </c>
      <c r="Q1295" s="74">
        <f t="shared" ref="Q1295:Q1304" si="1131">G1295*$Q$12</f>
        <v>0</v>
      </c>
      <c r="R1295" s="74">
        <f t="shared" ref="R1295:R1304" si="1132">G1295*$R$12</f>
        <v>0</v>
      </c>
      <c r="S1295" s="94">
        <f t="shared" ref="S1295:S1304" si="1133">G1295*$S$12</f>
        <v>0</v>
      </c>
      <c r="T1295" s="95">
        <f t="shared" ref="T1295:T1304" si="1134">G1295-P1295</f>
        <v>0</v>
      </c>
      <c r="U1295" s="95">
        <f t="shared" ref="U1295:U1304" si="1135">G1295-Q1295</f>
        <v>0</v>
      </c>
      <c r="V1295" s="95">
        <f t="shared" ref="V1295:V1304" si="1136">G1295-R1295</f>
        <v>0</v>
      </c>
      <c r="W1295" s="76">
        <f t="shared" ref="W1295:W1304" si="1137">G1295-S1295</f>
        <v>0</v>
      </c>
    </row>
    <row r="1296" spans="1:23" x14ac:dyDescent="0.2">
      <c r="A1296" s="101"/>
      <c r="B1296" s="27"/>
      <c r="C1296" s="28"/>
      <c r="D1296" s="102"/>
      <c r="E1296" s="102"/>
      <c r="F1296" s="74">
        <f t="shared" si="1120"/>
        <v>0</v>
      </c>
      <c r="G1296" s="74">
        <f t="shared" si="1121"/>
        <v>0</v>
      </c>
      <c r="H1296" s="74">
        <f t="shared" si="1122"/>
        <v>0</v>
      </c>
      <c r="I1296" s="74">
        <f t="shared" si="1123"/>
        <v>0</v>
      </c>
      <c r="J1296" s="74">
        <f t="shared" si="1124"/>
        <v>0</v>
      </c>
      <c r="K1296" s="94">
        <f t="shared" si="1125"/>
        <v>0</v>
      </c>
      <c r="L1296" s="95">
        <f t="shared" si="1126"/>
        <v>0</v>
      </c>
      <c r="M1296" s="95">
        <f t="shared" si="1127"/>
        <v>0</v>
      </c>
      <c r="N1296" s="95">
        <f t="shared" si="1128"/>
        <v>0</v>
      </c>
      <c r="O1296" s="76">
        <f t="shared" si="1129"/>
        <v>0</v>
      </c>
      <c r="P1296" s="74">
        <f t="shared" si="1130"/>
        <v>0</v>
      </c>
      <c r="Q1296" s="74">
        <f t="shared" si="1131"/>
        <v>0</v>
      </c>
      <c r="R1296" s="74">
        <f t="shared" si="1132"/>
        <v>0</v>
      </c>
      <c r="S1296" s="94">
        <f t="shared" si="1133"/>
        <v>0</v>
      </c>
      <c r="T1296" s="95">
        <f t="shared" si="1134"/>
        <v>0</v>
      </c>
      <c r="U1296" s="95">
        <f t="shared" si="1135"/>
        <v>0</v>
      </c>
      <c r="V1296" s="95">
        <f t="shared" si="1136"/>
        <v>0</v>
      </c>
      <c r="W1296" s="76">
        <f t="shared" si="1137"/>
        <v>0</v>
      </c>
    </row>
    <row r="1297" spans="1:23" x14ac:dyDescent="0.2">
      <c r="A1297" s="101"/>
      <c r="B1297" s="27"/>
      <c r="C1297" s="28"/>
      <c r="D1297" s="102"/>
      <c r="E1297" s="102"/>
      <c r="F1297" s="74">
        <f t="shared" si="1120"/>
        <v>0</v>
      </c>
      <c r="G1297" s="74">
        <f t="shared" si="1121"/>
        <v>0</v>
      </c>
      <c r="H1297" s="74">
        <f t="shared" si="1122"/>
        <v>0</v>
      </c>
      <c r="I1297" s="74">
        <f t="shared" si="1123"/>
        <v>0</v>
      </c>
      <c r="J1297" s="74">
        <f t="shared" si="1124"/>
        <v>0</v>
      </c>
      <c r="K1297" s="94">
        <f t="shared" si="1125"/>
        <v>0</v>
      </c>
      <c r="L1297" s="95">
        <f t="shared" si="1126"/>
        <v>0</v>
      </c>
      <c r="M1297" s="95">
        <f t="shared" si="1127"/>
        <v>0</v>
      </c>
      <c r="N1297" s="95">
        <f t="shared" si="1128"/>
        <v>0</v>
      </c>
      <c r="O1297" s="76">
        <f t="shared" si="1129"/>
        <v>0</v>
      </c>
      <c r="P1297" s="74">
        <f t="shared" si="1130"/>
        <v>0</v>
      </c>
      <c r="Q1297" s="74">
        <f t="shared" si="1131"/>
        <v>0</v>
      </c>
      <c r="R1297" s="74">
        <f t="shared" si="1132"/>
        <v>0</v>
      </c>
      <c r="S1297" s="94">
        <f t="shared" si="1133"/>
        <v>0</v>
      </c>
      <c r="T1297" s="95">
        <f t="shared" si="1134"/>
        <v>0</v>
      </c>
      <c r="U1297" s="95">
        <f t="shared" si="1135"/>
        <v>0</v>
      </c>
      <c r="V1297" s="95">
        <f t="shared" si="1136"/>
        <v>0</v>
      </c>
      <c r="W1297" s="76">
        <f t="shared" si="1137"/>
        <v>0</v>
      </c>
    </row>
    <row r="1298" spans="1:23" x14ac:dyDescent="0.2">
      <c r="A1298" s="101"/>
      <c r="B1298" s="27"/>
      <c r="C1298" s="28"/>
      <c r="D1298" s="102"/>
      <c r="E1298" s="102"/>
      <c r="F1298" s="74">
        <f t="shared" si="1120"/>
        <v>0</v>
      </c>
      <c r="G1298" s="74">
        <f t="shared" si="1121"/>
        <v>0</v>
      </c>
      <c r="H1298" s="74">
        <f t="shared" si="1122"/>
        <v>0</v>
      </c>
      <c r="I1298" s="74">
        <f t="shared" si="1123"/>
        <v>0</v>
      </c>
      <c r="J1298" s="74">
        <f t="shared" si="1124"/>
        <v>0</v>
      </c>
      <c r="K1298" s="94">
        <f t="shared" si="1125"/>
        <v>0</v>
      </c>
      <c r="L1298" s="95">
        <f t="shared" si="1126"/>
        <v>0</v>
      </c>
      <c r="M1298" s="95">
        <f t="shared" si="1127"/>
        <v>0</v>
      </c>
      <c r="N1298" s="95">
        <f t="shared" si="1128"/>
        <v>0</v>
      </c>
      <c r="O1298" s="76">
        <f t="shared" si="1129"/>
        <v>0</v>
      </c>
      <c r="P1298" s="74">
        <f t="shared" si="1130"/>
        <v>0</v>
      </c>
      <c r="Q1298" s="74">
        <f t="shared" si="1131"/>
        <v>0</v>
      </c>
      <c r="R1298" s="74">
        <f t="shared" si="1132"/>
        <v>0</v>
      </c>
      <c r="S1298" s="94">
        <f t="shared" si="1133"/>
        <v>0</v>
      </c>
      <c r="T1298" s="95">
        <f t="shared" si="1134"/>
        <v>0</v>
      </c>
      <c r="U1298" s="95">
        <f t="shared" si="1135"/>
        <v>0</v>
      </c>
      <c r="V1298" s="95">
        <f t="shared" si="1136"/>
        <v>0</v>
      </c>
      <c r="W1298" s="76">
        <f t="shared" si="1137"/>
        <v>0</v>
      </c>
    </row>
    <row r="1299" spans="1:23" x14ac:dyDescent="0.2">
      <c r="A1299" s="101"/>
      <c r="B1299" s="27"/>
      <c r="C1299" s="28"/>
      <c r="D1299" s="102"/>
      <c r="E1299" s="102"/>
      <c r="F1299" s="74">
        <f t="shared" si="1120"/>
        <v>0</v>
      </c>
      <c r="G1299" s="74">
        <f t="shared" si="1121"/>
        <v>0</v>
      </c>
      <c r="H1299" s="74">
        <f t="shared" si="1122"/>
        <v>0</v>
      </c>
      <c r="I1299" s="74">
        <f t="shared" si="1123"/>
        <v>0</v>
      </c>
      <c r="J1299" s="74">
        <f t="shared" si="1124"/>
        <v>0</v>
      </c>
      <c r="K1299" s="94">
        <f t="shared" si="1125"/>
        <v>0</v>
      </c>
      <c r="L1299" s="95">
        <f t="shared" si="1126"/>
        <v>0</v>
      </c>
      <c r="M1299" s="95">
        <f t="shared" si="1127"/>
        <v>0</v>
      </c>
      <c r="N1299" s="95">
        <f t="shared" si="1128"/>
        <v>0</v>
      </c>
      <c r="O1299" s="76">
        <f t="shared" si="1129"/>
        <v>0</v>
      </c>
      <c r="P1299" s="74">
        <f t="shared" si="1130"/>
        <v>0</v>
      </c>
      <c r="Q1299" s="74">
        <f t="shared" si="1131"/>
        <v>0</v>
      </c>
      <c r="R1299" s="74">
        <f t="shared" si="1132"/>
        <v>0</v>
      </c>
      <c r="S1299" s="94">
        <f t="shared" si="1133"/>
        <v>0</v>
      </c>
      <c r="T1299" s="95">
        <f t="shared" si="1134"/>
        <v>0</v>
      </c>
      <c r="U1299" s="95">
        <f t="shared" si="1135"/>
        <v>0</v>
      </c>
      <c r="V1299" s="95">
        <f t="shared" si="1136"/>
        <v>0</v>
      </c>
      <c r="W1299" s="76">
        <f t="shared" si="1137"/>
        <v>0</v>
      </c>
    </row>
    <row r="1300" spans="1:23" x14ac:dyDescent="0.2">
      <c r="A1300" s="101"/>
      <c r="B1300" s="27"/>
      <c r="C1300" s="28"/>
      <c r="D1300" s="102"/>
      <c r="E1300" s="102"/>
      <c r="F1300" s="74">
        <f t="shared" si="1120"/>
        <v>0</v>
      </c>
      <c r="G1300" s="74">
        <f t="shared" si="1121"/>
        <v>0</v>
      </c>
      <c r="H1300" s="74">
        <f t="shared" si="1122"/>
        <v>0</v>
      </c>
      <c r="I1300" s="74">
        <f t="shared" si="1123"/>
        <v>0</v>
      </c>
      <c r="J1300" s="74">
        <f t="shared" si="1124"/>
        <v>0</v>
      </c>
      <c r="K1300" s="94">
        <f t="shared" si="1125"/>
        <v>0</v>
      </c>
      <c r="L1300" s="95">
        <f t="shared" si="1126"/>
        <v>0</v>
      </c>
      <c r="M1300" s="95">
        <f t="shared" si="1127"/>
        <v>0</v>
      </c>
      <c r="N1300" s="95">
        <f t="shared" si="1128"/>
        <v>0</v>
      </c>
      <c r="O1300" s="76">
        <f t="shared" si="1129"/>
        <v>0</v>
      </c>
      <c r="P1300" s="74">
        <f t="shared" si="1130"/>
        <v>0</v>
      </c>
      <c r="Q1300" s="74">
        <f t="shared" si="1131"/>
        <v>0</v>
      </c>
      <c r="R1300" s="74">
        <f t="shared" si="1132"/>
        <v>0</v>
      </c>
      <c r="S1300" s="94">
        <f t="shared" si="1133"/>
        <v>0</v>
      </c>
      <c r="T1300" s="95">
        <f t="shared" si="1134"/>
        <v>0</v>
      </c>
      <c r="U1300" s="95">
        <f t="shared" si="1135"/>
        <v>0</v>
      </c>
      <c r="V1300" s="95">
        <f t="shared" si="1136"/>
        <v>0</v>
      </c>
      <c r="W1300" s="76">
        <f t="shared" si="1137"/>
        <v>0</v>
      </c>
    </row>
    <row r="1301" spans="1:23" x14ac:dyDescent="0.2">
      <c r="A1301" s="101"/>
      <c r="B1301" s="27"/>
      <c r="C1301" s="28"/>
      <c r="D1301" s="102"/>
      <c r="E1301" s="102"/>
      <c r="F1301" s="74">
        <f t="shared" si="1120"/>
        <v>0</v>
      </c>
      <c r="G1301" s="74">
        <f t="shared" si="1121"/>
        <v>0</v>
      </c>
      <c r="H1301" s="74">
        <f t="shared" si="1122"/>
        <v>0</v>
      </c>
      <c r="I1301" s="74">
        <f t="shared" si="1123"/>
        <v>0</v>
      </c>
      <c r="J1301" s="74">
        <f t="shared" si="1124"/>
        <v>0</v>
      </c>
      <c r="K1301" s="94">
        <f t="shared" si="1125"/>
        <v>0</v>
      </c>
      <c r="L1301" s="95">
        <f t="shared" si="1126"/>
        <v>0</v>
      </c>
      <c r="M1301" s="95">
        <f t="shared" si="1127"/>
        <v>0</v>
      </c>
      <c r="N1301" s="95">
        <f t="shared" si="1128"/>
        <v>0</v>
      </c>
      <c r="O1301" s="76">
        <f t="shared" si="1129"/>
        <v>0</v>
      </c>
      <c r="P1301" s="74">
        <f t="shared" si="1130"/>
        <v>0</v>
      </c>
      <c r="Q1301" s="74">
        <f t="shared" si="1131"/>
        <v>0</v>
      </c>
      <c r="R1301" s="74">
        <f t="shared" si="1132"/>
        <v>0</v>
      </c>
      <c r="S1301" s="94">
        <f t="shared" si="1133"/>
        <v>0</v>
      </c>
      <c r="T1301" s="95">
        <f t="shared" si="1134"/>
        <v>0</v>
      </c>
      <c r="U1301" s="95">
        <f t="shared" si="1135"/>
        <v>0</v>
      </c>
      <c r="V1301" s="95">
        <f t="shared" si="1136"/>
        <v>0</v>
      </c>
      <c r="W1301" s="76">
        <f t="shared" si="1137"/>
        <v>0</v>
      </c>
    </row>
    <row r="1302" spans="1:23" x14ac:dyDescent="0.2">
      <c r="A1302" s="101"/>
      <c r="B1302" s="27"/>
      <c r="C1302" s="28"/>
      <c r="D1302" s="102"/>
      <c r="E1302" s="102"/>
      <c r="F1302" s="74">
        <f t="shared" si="1120"/>
        <v>0</v>
      </c>
      <c r="G1302" s="74">
        <f t="shared" si="1121"/>
        <v>0</v>
      </c>
      <c r="H1302" s="74">
        <f t="shared" si="1122"/>
        <v>0</v>
      </c>
      <c r="I1302" s="74">
        <f t="shared" si="1123"/>
        <v>0</v>
      </c>
      <c r="J1302" s="74">
        <f t="shared" si="1124"/>
        <v>0</v>
      </c>
      <c r="K1302" s="94">
        <f t="shared" si="1125"/>
        <v>0</v>
      </c>
      <c r="L1302" s="95">
        <f t="shared" si="1126"/>
        <v>0</v>
      </c>
      <c r="M1302" s="95">
        <f t="shared" si="1127"/>
        <v>0</v>
      </c>
      <c r="N1302" s="95">
        <f t="shared" si="1128"/>
        <v>0</v>
      </c>
      <c r="O1302" s="76">
        <f t="shared" si="1129"/>
        <v>0</v>
      </c>
      <c r="P1302" s="74">
        <f t="shared" si="1130"/>
        <v>0</v>
      </c>
      <c r="Q1302" s="74">
        <f t="shared" si="1131"/>
        <v>0</v>
      </c>
      <c r="R1302" s="74">
        <f t="shared" si="1132"/>
        <v>0</v>
      </c>
      <c r="S1302" s="94">
        <f t="shared" si="1133"/>
        <v>0</v>
      </c>
      <c r="T1302" s="95">
        <f t="shared" si="1134"/>
        <v>0</v>
      </c>
      <c r="U1302" s="95">
        <f t="shared" si="1135"/>
        <v>0</v>
      </c>
      <c r="V1302" s="95">
        <f t="shared" si="1136"/>
        <v>0</v>
      </c>
      <c r="W1302" s="76">
        <f t="shared" si="1137"/>
        <v>0</v>
      </c>
    </row>
    <row r="1303" spans="1:23" x14ac:dyDescent="0.2">
      <c r="A1303" s="101"/>
      <c r="B1303" s="27"/>
      <c r="C1303" s="28"/>
      <c r="D1303" s="102"/>
      <c r="E1303" s="102"/>
      <c r="F1303" s="74">
        <f t="shared" si="1120"/>
        <v>0</v>
      </c>
      <c r="G1303" s="74">
        <f t="shared" si="1121"/>
        <v>0</v>
      </c>
      <c r="H1303" s="74">
        <f t="shared" si="1122"/>
        <v>0</v>
      </c>
      <c r="I1303" s="74">
        <f t="shared" si="1123"/>
        <v>0</v>
      </c>
      <c r="J1303" s="74">
        <f t="shared" si="1124"/>
        <v>0</v>
      </c>
      <c r="K1303" s="94">
        <f t="shared" si="1125"/>
        <v>0</v>
      </c>
      <c r="L1303" s="95">
        <f t="shared" si="1126"/>
        <v>0</v>
      </c>
      <c r="M1303" s="95">
        <f t="shared" si="1127"/>
        <v>0</v>
      </c>
      <c r="N1303" s="95">
        <f t="shared" si="1128"/>
        <v>0</v>
      </c>
      <c r="O1303" s="76">
        <f t="shared" si="1129"/>
        <v>0</v>
      </c>
      <c r="P1303" s="74">
        <f t="shared" si="1130"/>
        <v>0</v>
      </c>
      <c r="Q1303" s="74">
        <f t="shared" si="1131"/>
        <v>0</v>
      </c>
      <c r="R1303" s="74">
        <f t="shared" si="1132"/>
        <v>0</v>
      </c>
      <c r="S1303" s="94">
        <f t="shared" si="1133"/>
        <v>0</v>
      </c>
      <c r="T1303" s="95">
        <f t="shared" si="1134"/>
        <v>0</v>
      </c>
      <c r="U1303" s="95">
        <f t="shared" si="1135"/>
        <v>0</v>
      </c>
      <c r="V1303" s="95">
        <f t="shared" si="1136"/>
        <v>0</v>
      </c>
      <c r="W1303" s="76">
        <f t="shared" si="1137"/>
        <v>0</v>
      </c>
    </row>
    <row r="1304" spans="1:23" x14ac:dyDescent="0.2">
      <c r="A1304" s="101"/>
      <c r="B1304" s="27"/>
      <c r="C1304" s="28"/>
      <c r="D1304" s="102"/>
      <c r="E1304" s="102"/>
      <c r="F1304" s="74">
        <f t="shared" si="1120"/>
        <v>0</v>
      </c>
      <c r="G1304" s="74">
        <f t="shared" si="1121"/>
        <v>0</v>
      </c>
      <c r="H1304" s="74">
        <f t="shared" si="1122"/>
        <v>0</v>
      </c>
      <c r="I1304" s="74">
        <f t="shared" si="1123"/>
        <v>0</v>
      </c>
      <c r="J1304" s="74">
        <f t="shared" si="1124"/>
        <v>0</v>
      </c>
      <c r="K1304" s="94">
        <f t="shared" si="1125"/>
        <v>0</v>
      </c>
      <c r="L1304" s="95">
        <f t="shared" si="1126"/>
        <v>0</v>
      </c>
      <c r="M1304" s="95">
        <f t="shared" si="1127"/>
        <v>0</v>
      </c>
      <c r="N1304" s="95">
        <f t="shared" si="1128"/>
        <v>0</v>
      </c>
      <c r="O1304" s="76">
        <f t="shared" si="1129"/>
        <v>0</v>
      </c>
      <c r="P1304" s="74">
        <f t="shared" si="1130"/>
        <v>0</v>
      </c>
      <c r="Q1304" s="74">
        <f t="shared" si="1131"/>
        <v>0</v>
      </c>
      <c r="R1304" s="74">
        <f t="shared" si="1132"/>
        <v>0</v>
      </c>
      <c r="S1304" s="94">
        <f t="shared" si="1133"/>
        <v>0</v>
      </c>
      <c r="T1304" s="95">
        <f t="shared" si="1134"/>
        <v>0</v>
      </c>
      <c r="U1304" s="95">
        <f t="shared" si="1135"/>
        <v>0</v>
      </c>
      <c r="V1304" s="95">
        <f t="shared" si="1136"/>
        <v>0</v>
      </c>
      <c r="W1304" s="76">
        <f t="shared" si="1137"/>
        <v>0</v>
      </c>
    </row>
    <row r="1305" spans="1:23" x14ac:dyDescent="0.2">
      <c r="A1305" s="79" t="s">
        <v>119</v>
      </c>
      <c r="B1305" s="80"/>
      <c r="C1305" s="81"/>
      <c r="D1305" s="82"/>
      <c r="E1305" s="82"/>
      <c r="F1305" s="83">
        <f>SUM(F1295:F1304)</f>
        <v>0</v>
      </c>
      <c r="G1305" s="83">
        <f>SUM(G1295:G1304)</f>
        <v>0</v>
      </c>
      <c r="H1305" s="83">
        <f t="shared" ref="H1305:W1305" si="1138">SUM(H1295:H1304)</f>
        <v>0</v>
      </c>
      <c r="I1305" s="83">
        <f t="shared" si="1138"/>
        <v>0</v>
      </c>
      <c r="J1305" s="83">
        <f t="shared" si="1138"/>
        <v>0</v>
      </c>
      <c r="K1305" s="83">
        <f t="shared" si="1138"/>
        <v>0</v>
      </c>
      <c r="L1305" s="84">
        <f t="shared" si="1138"/>
        <v>0</v>
      </c>
      <c r="M1305" s="84">
        <f t="shared" si="1138"/>
        <v>0</v>
      </c>
      <c r="N1305" s="84">
        <f t="shared" si="1138"/>
        <v>0</v>
      </c>
      <c r="O1305" s="85">
        <f t="shared" si="1138"/>
        <v>0</v>
      </c>
      <c r="P1305" s="83">
        <f t="shared" si="1138"/>
        <v>0</v>
      </c>
      <c r="Q1305" s="83">
        <f t="shared" si="1138"/>
        <v>0</v>
      </c>
      <c r="R1305" s="83">
        <f t="shared" si="1138"/>
        <v>0</v>
      </c>
      <c r="S1305" s="83">
        <f t="shared" si="1138"/>
        <v>0</v>
      </c>
      <c r="T1305" s="84">
        <f t="shared" si="1138"/>
        <v>0</v>
      </c>
      <c r="U1305" s="84">
        <f t="shared" si="1138"/>
        <v>0</v>
      </c>
      <c r="V1305" s="84">
        <f t="shared" si="1138"/>
        <v>0</v>
      </c>
      <c r="W1305" s="85">
        <f t="shared" si="1138"/>
        <v>0</v>
      </c>
    </row>
    <row r="1306" spans="1:23" x14ac:dyDescent="0.2">
      <c r="A1306" s="100" t="s">
        <v>155</v>
      </c>
      <c r="B1306" s="25"/>
      <c r="C1306" s="26"/>
      <c r="D1306" s="86"/>
      <c r="E1306" s="86"/>
      <c r="F1306" s="87"/>
      <c r="G1306" s="87"/>
      <c r="H1306" s="87"/>
      <c r="I1306" s="87"/>
      <c r="J1306" s="87"/>
      <c r="K1306" s="87"/>
      <c r="L1306" s="88"/>
      <c r="M1306" s="88"/>
      <c r="N1306" s="88"/>
      <c r="O1306" s="89"/>
      <c r="P1306" s="87"/>
      <c r="Q1306" s="87"/>
      <c r="R1306" s="87"/>
      <c r="S1306" s="87"/>
      <c r="T1306" s="88"/>
      <c r="U1306" s="88"/>
      <c r="V1306" s="88"/>
      <c r="W1306" s="89"/>
    </row>
    <row r="1307" spans="1:23" x14ac:dyDescent="0.2">
      <c r="A1307" s="101"/>
      <c r="B1307" s="27"/>
      <c r="C1307" s="28"/>
      <c r="D1307" s="102"/>
      <c r="E1307" s="102"/>
      <c r="F1307" s="74">
        <f t="shared" ref="F1307:F1316" si="1139">C1307*D1307</f>
        <v>0</v>
      </c>
      <c r="G1307" s="74">
        <f t="shared" ref="G1307:G1316" si="1140">C1307*E1307</f>
        <v>0</v>
      </c>
      <c r="H1307" s="74">
        <f t="shared" ref="H1307:H1316" si="1141">F1307*$H$12</f>
        <v>0</v>
      </c>
      <c r="I1307" s="74">
        <f t="shared" ref="I1307:I1316" si="1142">F1307*$I$12</f>
        <v>0</v>
      </c>
      <c r="J1307" s="74">
        <f t="shared" ref="J1307:J1316" si="1143">F1307*$J$12</f>
        <v>0</v>
      </c>
      <c r="K1307" s="94">
        <f t="shared" ref="K1307:K1316" si="1144">F1307*$K$12</f>
        <v>0</v>
      </c>
      <c r="L1307" s="95">
        <f t="shared" ref="L1307:L1316" si="1145">F1307-H1307</f>
        <v>0</v>
      </c>
      <c r="M1307" s="95">
        <f t="shared" ref="M1307:M1316" si="1146">F1307-I1307</f>
        <v>0</v>
      </c>
      <c r="N1307" s="95">
        <f t="shared" ref="N1307:N1316" si="1147">F1307-J1307</f>
        <v>0</v>
      </c>
      <c r="O1307" s="76">
        <f t="shared" ref="O1307:O1316" si="1148">F1307-K1307</f>
        <v>0</v>
      </c>
      <c r="P1307" s="74">
        <f t="shared" ref="P1307:P1316" si="1149">G1307*$P$12</f>
        <v>0</v>
      </c>
      <c r="Q1307" s="74">
        <f t="shared" ref="Q1307:Q1316" si="1150">G1307*$Q$12</f>
        <v>0</v>
      </c>
      <c r="R1307" s="74">
        <f t="shared" ref="R1307:R1316" si="1151">G1307*$R$12</f>
        <v>0</v>
      </c>
      <c r="S1307" s="94">
        <f t="shared" ref="S1307:S1316" si="1152">G1307*$S$12</f>
        <v>0</v>
      </c>
      <c r="T1307" s="95">
        <f t="shared" ref="T1307:T1316" si="1153">G1307-P1307</f>
        <v>0</v>
      </c>
      <c r="U1307" s="95">
        <f t="shared" ref="U1307:U1316" si="1154">G1307-Q1307</f>
        <v>0</v>
      </c>
      <c r="V1307" s="95">
        <f t="shared" ref="V1307:V1316" si="1155">G1307-R1307</f>
        <v>0</v>
      </c>
      <c r="W1307" s="76">
        <f t="shared" ref="W1307:W1316" si="1156">G1307-S1307</f>
        <v>0</v>
      </c>
    </row>
    <row r="1308" spans="1:23" x14ac:dyDescent="0.2">
      <c r="A1308" s="101"/>
      <c r="B1308" s="27"/>
      <c r="C1308" s="28"/>
      <c r="D1308" s="102"/>
      <c r="E1308" s="102"/>
      <c r="F1308" s="74">
        <f t="shared" si="1139"/>
        <v>0</v>
      </c>
      <c r="G1308" s="74">
        <f t="shared" si="1140"/>
        <v>0</v>
      </c>
      <c r="H1308" s="74">
        <f t="shared" si="1141"/>
        <v>0</v>
      </c>
      <c r="I1308" s="74">
        <f t="shared" si="1142"/>
        <v>0</v>
      </c>
      <c r="J1308" s="74">
        <f t="shared" si="1143"/>
        <v>0</v>
      </c>
      <c r="K1308" s="94">
        <f t="shared" si="1144"/>
        <v>0</v>
      </c>
      <c r="L1308" s="95">
        <f t="shared" si="1145"/>
        <v>0</v>
      </c>
      <c r="M1308" s="95">
        <f t="shared" si="1146"/>
        <v>0</v>
      </c>
      <c r="N1308" s="95">
        <f t="shared" si="1147"/>
        <v>0</v>
      </c>
      <c r="O1308" s="76">
        <f t="shared" si="1148"/>
        <v>0</v>
      </c>
      <c r="P1308" s="74">
        <f t="shared" si="1149"/>
        <v>0</v>
      </c>
      <c r="Q1308" s="74">
        <f t="shared" si="1150"/>
        <v>0</v>
      </c>
      <c r="R1308" s="74">
        <f t="shared" si="1151"/>
        <v>0</v>
      </c>
      <c r="S1308" s="94">
        <f t="shared" si="1152"/>
        <v>0</v>
      </c>
      <c r="T1308" s="95">
        <f t="shared" si="1153"/>
        <v>0</v>
      </c>
      <c r="U1308" s="95">
        <f t="shared" si="1154"/>
        <v>0</v>
      </c>
      <c r="V1308" s="95">
        <f t="shared" si="1155"/>
        <v>0</v>
      </c>
      <c r="W1308" s="76">
        <f t="shared" si="1156"/>
        <v>0</v>
      </c>
    </row>
    <row r="1309" spans="1:23" x14ac:dyDescent="0.2">
      <c r="A1309" s="101"/>
      <c r="B1309" s="27"/>
      <c r="C1309" s="28"/>
      <c r="D1309" s="102"/>
      <c r="E1309" s="102"/>
      <c r="F1309" s="74">
        <f t="shared" si="1139"/>
        <v>0</v>
      </c>
      <c r="G1309" s="74">
        <f t="shared" si="1140"/>
        <v>0</v>
      </c>
      <c r="H1309" s="74">
        <f t="shared" si="1141"/>
        <v>0</v>
      </c>
      <c r="I1309" s="74">
        <f t="shared" si="1142"/>
        <v>0</v>
      </c>
      <c r="J1309" s="74">
        <f t="shared" si="1143"/>
        <v>0</v>
      </c>
      <c r="K1309" s="94">
        <f t="shared" si="1144"/>
        <v>0</v>
      </c>
      <c r="L1309" s="95">
        <f t="shared" si="1145"/>
        <v>0</v>
      </c>
      <c r="M1309" s="95">
        <f t="shared" si="1146"/>
        <v>0</v>
      </c>
      <c r="N1309" s="95">
        <f t="shared" si="1147"/>
        <v>0</v>
      </c>
      <c r="O1309" s="76">
        <f t="shared" si="1148"/>
        <v>0</v>
      </c>
      <c r="P1309" s="74">
        <f t="shared" si="1149"/>
        <v>0</v>
      </c>
      <c r="Q1309" s="74">
        <f t="shared" si="1150"/>
        <v>0</v>
      </c>
      <c r="R1309" s="74">
        <f t="shared" si="1151"/>
        <v>0</v>
      </c>
      <c r="S1309" s="94">
        <f t="shared" si="1152"/>
        <v>0</v>
      </c>
      <c r="T1309" s="95">
        <f t="shared" si="1153"/>
        <v>0</v>
      </c>
      <c r="U1309" s="95">
        <f t="shared" si="1154"/>
        <v>0</v>
      </c>
      <c r="V1309" s="95">
        <f t="shared" si="1155"/>
        <v>0</v>
      </c>
      <c r="W1309" s="76">
        <f t="shared" si="1156"/>
        <v>0</v>
      </c>
    </row>
    <row r="1310" spans="1:23" x14ac:dyDescent="0.2">
      <c r="A1310" s="101"/>
      <c r="B1310" s="27"/>
      <c r="C1310" s="28"/>
      <c r="D1310" s="102"/>
      <c r="E1310" s="102"/>
      <c r="F1310" s="74">
        <f t="shared" si="1139"/>
        <v>0</v>
      </c>
      <c r="G1310" s="74">
        <f t="shared" si="1140"/>
        <v>0</v>
      </c>
      <c r="H1310" s="74">
        <f t="shared" si="1141"/>
        <v>0</v>
      </c>
      <c r="I1310" s="74">
        <f t="shared" si="1142"/>
        <v>0</v>
      </c>
      <c r="J1310" s="74">
        <f t="shared" si="1143"/>
        <v>0</v>
      </c>
      <c r="K1310" s="94">
        <f t="shared" si="1144"/>
        <v>0</v>
      </c>
      <c r="L1310" s="95">
        <f t="shared" si="1145"/>
        <v>0</v>
      </c>
      <c r="M1310" s="95">
        <f t="shared" si="1146"/>
        <v>0</v>
      </c>
      <c r="N1310" s="95">
        <f t="shared" si="1147"/>
        <v>0</v>
      </c>
      <c r="O1310" s="76">
        <f t="shared" si="1148"/>
        <v>0</v>
      </c>
      <c r="P1310" s="74">
        <f t="shared" si="1149"/>
        <v>0</v>
      </c>
      <c r="Q1310" s="74">
        <f t="shared" si="1150"/>
        <v>0</v>
      </c>
      <c r="R1310" s="74">
        <f t="shared" si="1151"/>
        <v>0</v>
      </c>
      <c r="S1310" s="94">
        <f t="shared" si="1152"/>
        <v>0</v>
      </c>
      <c r="T1310" s="95">
        <f t="shared" si="1153"/>
        <v>0</v>
      </c>
      <c r="U1310" s="95">
        <f t="shared" si="1154"/>
        <v>0</v>
      </c>
      <c r="V1310" s="95">
        <f t="shared" si="1155"/>
        <v>0</v>
      </c>
      <c r="W1310" s="76">
        <f t="shared" si="1156"/>
        <v>0</v>
      </c>
    </row>
    <row r="1311" spans="1:23" x14ac:dyDescent="0.2">
      <c r="A1311" s="101"/>
      <c r="B1311" s="27"/>
      <c r="C1311" s="28"/>
      <c r="D1311" s="102"/>
      <c r="E1311" s="102"/>
      <c r="F1311" s="74">
        <f t="shared" si="1139"/>
        <v>0</v>
      </c>
      <c r="G1311" s="74">
        <f t="shared" si="1140"/>
        <v>0</v>
      </c>
      <c r="H1311" s="74">
        <f t="shared" si="1141"/>
        <v>0</v>
      </c>
      <c r="I1311" s="74">
        <f t="shared" si="1142"/>
        <v>0</v>
      </c>
      <c r="J1311" s="74">
        <f t="shared" si="1143"/>
        <v>0</v>
      </c>
      <c r="K1311" s="94">
        <f t="shared" si="1144"/>
        <v>0</v>
      </c>
      <c r="L1311" s="95">
        <f t="shared" si="1145"/>
        <v>0</v>
      </c>
      <c r="M1311" s="95">
        <f t="shared" si="1146"/>
        <v>0</v>
      </c>
      <c r="N1311" s="95">
        <f t="shared" si="1147"/>
        <v>0</v>
      </c>
      <c r="O1311" s="76">
        <f t="shared" si="1148"/>
        <v>0</v>
      </c>
      <c r="P1311" s="74">
        <f t="shared" si="1149"/>
        <v>0</v>
      </c>
      <c r="Q1311" s="74">
        <f t="shared" si="1150"/>
        <v>0</v>
      </c>
      <c r="R1311" s="74">
        <f t="shared" si="1151"/>
        <v>0</v>
      </c>
      <c r="S1311" s="94">
        <f t="shared" si="1152"/>
        <v>0</v>
      </c>
      <c r="T1311" s="95">
        <f t="shared" si="1153"/>
        <v>0</v>
      </c>
      <c r="U1311" s="95">
        <f t="shared" si="1154"/>
        <v>0</v>
      </c>
      <c r="V1311" s="95">
        <f t="shared" si="1155"/>
        <v>0</v>
      </c>
      <c r="W1311" s="76">
        <f t="shared" si="1156"/>
        <v>0</v>
      </c>
    </row>
    <row r="1312" spans="1:23" x14ac:dyDescent="0.2">
      <c r="A1312" s="101"/>
      <c r="B1312" s="27"/>
      <c r="C1312" s="28"/>
      <c r="D1312" s="102"/>
      <c r="E1312" s="102"/>
      <c r="F1312" s="74">
        <f t="shared" si="1139"/>
        <v>0</v>
      </c>
      <c r="G1312" s="74">
        <f t="shared" si="1140"/>
        <v>0</v>
      </c>
      <c r="H1312" s="74">
        <f t="shared" si="1141"/>
        <v>0</v>
      </c>
      <c r="I1312" s="74">
        <f t="shared" si="1142"/>
        <v>0</v>
      </c>
      <c r="J1312" s="74">
        <f t="shared" si="1143"/>
        <v>0</v>
      </c>
      <c r="K1312" s="94">
        <f t="shared" si="1144"/>
        <v>0</v>
      </c>
      <c r="L1312" s="95">
        <f t="shared" si="1145"/>
        <v>0</v>
      </c>
      <c r="M1312" s="95">
        <f t="shared" si="1146"/>
        <v>0</v>
      </c>
      <c r="N1312" s="95">
        <f t="shared" si="1147"/>
        <v>0</v>
      </c>
      <c r="O1312" s="76">
        <f t="shared" si="1148"/>
        <v>0</v>
      </c>
      <c r="P1312" s="74">
        <f t="shared" si="1149"/>
        <v>0</v>
      </c>
      <c r="Q1312" s="74">
        <f t="shared" si="1150"/>
        <v>0</v>
      </c>
      <c r="R1312" s="74">
        <f t="shared" si="1151"/>
        <v>0</v>
      </c>
      <c r="S1312" s="94">
        <f t="shared" si="1152"/>
        <v>0</v>
      </c>
      <c r="T1312" s="95">
        <f t="shared" si="1153"/>
        <v>0</v>
      </c>
      <c r="U1312" s="95">
        <f t="shared" si="1154"/>
        <v>0</v>
      </c>
      <c r="V1312" s="95">
        <f t="shared" si="1155"/>
        <v>0</v>
      </c>
      <c r="W1312" s="76">
        <f t="shared" si="1156"/>
        <v>0</v>
      </c>
    </row>
    <row r="1313" spans="1:23" x14ac:dyDescent="0.2">
      <c r="A1313" s="101"/>
      <c r="B1313" s="27"/>
      <c r="C1313" s="28"/>
      <c r="D1313" s="102"/>
      <c r="E1313" s="102"/>
      <c r="F1313" s="74">
        <f t="shared" si="1139"/>
        <v>0</v>
      </c>
      <c r="G1313" s="74">
        <f t="shared" si="1140"/>
        <v>0</v>
      </c>
      <c r="H1313" s="74">
        <f t="shared" si="1141"/>
        <v>0</v>
      </c>
      <c r="I1313" s="74">
        <f t="shared" si="1142"/>
        <v>0</v>
      </c>
      <c r="J1313" s="74">
        <f t="shared" si="1143"/>
        <v>0</v>
      </c>
      <c r="K1313" s="94">
        <f t="shared" si="1144"/>
        <v>0</v>
      </c>
      <c r="L1313" s="95">
        <f t="shared" si="1145"/>
        <v>0</v>
      </c>
      <c r="M1313" s="95">
        <f t="shared" si="1146"/>
        <v>0</v>
      </c>
      <c r="N1313" s="95">
        <f t="shared" si="1147"/>
        <v>0</v>
      </c>
      <c r="O1313" s="76">
        <f t="shared" si="1148"/>
        <v>0</v>
      </c>
      <c r="P1313" s="74">
        <f t="shared" si="1149"/>
        <v>0</v>
      </c>
      <c r="Q1313" s="74">
        <f t="shared" si="1150"/>
        <v>0</v>
      </c>
      <c r="R1313" s="74">
        <f t="shared" si="1151"/>
        <v>0</v>
      </c>
      <c r="S1313" s="94">
        <f t="shared" si="1152"/>
        <v>0</v>
      </c>
      <c r="T1313" s="95">
        <f t="shared" si="1153"/>
        <v>0</v>
      </c>
      <c r="U1313" s="95">
        <f t="shared" si="1154"/>
        <v>0</v>
      </c>
      <c r="V1313" s="95">
        <f t="shared" si="1155"/>
        <v>0</v>
      </c>
      <c r="W1313" s="76">
        <f t="shared" si="1156"/>
        <v>0</v>
      </c>
    </row>
    <row r="1314" spans="1:23" x14ac:dyDescent="0.2">
      <c r="A1314" s="101"/>
      <c r="B1314" s="27"/>
      <c r="C1314" s="28"/>
      <c r="D1314" s="102"/>
      <c r="E1314" s="102"/>
      <c r="F1314" s="74">
        <f t="shared" si="1139"/>
        <v>0</v>
      </c>
      <c r="G1314" s="74">
        <f t="shared" si="1140"/>
        <v>0</v>
      </c>
      <c r="H1314" s="74">
        <f t="shared" si="1141"/>
        <v>0</v>
      </c>
      <c r="I1314" s="74">
        <f t="shared" si="1142"/>
        <v>0</v>
      </c>
      <c r="J1314" s="74">
        <f t="shared" si="1143"/>
        <v>0</v>
      </c>
      <c r="K1314" s="94">
        <f t="shared" si="1144"/>
        <v>0</v>
      </c>
      <c r="L1314" s="95">
        <f t="shared" si="1145"/>
        <v>0</v>
      </c>
      <c r="M1314" s="95">
        <f t="shared" si="1146"/>
        <v>0</v>
      </c>
      <c r="N1314" s="95">
        <f t="shared" si="1147"/>
        <v>0</v>
      </c>
      <c r="O1314" s="76">
        <f t="shared" si="1148"/>
        <v>0</v>
      </c>
      <c r="P1314" s="74">
        <f t="shared" si="1149"/>
        <v>0</v>
      </c>
      <c r="Q1314" s="74">
        <f t="shared" si="1150"/>
        <v>0</v>
      </c>
      <c r="R1314" s="74">
        <f t="shared" si="1151"/>
        <v>0</v>
      </c>
      <c r="S1314" s="94">
        <f t="shared" si="1152"/>
        <v>0</v>
      </c>
      <c r="T1314" s="95">
        <f t="shared" si="1153"/>
        <v>0</v>
      </c>
      <c r="U1314" s="95">
        <f t="shared" si="1154"/>
        <v>0</v>
      </c>
      <c r="V1314" s="95">
        <f t="shared" si="1155"/>
        <v>0</v>
      </c>
      <c r="W1314" s="76">
        <f t="shared" si="1156"/>
        <v>0</v>
      </c>
    </row>
    <row r="1315" spans="1:23" x14ac:dyDescent="0.2">
      <c r="A1315" s="101"/>
      <c r="B1315" s="27"/>
      <c r="C1315" s="28"/>
      <c r="D1315" s="102"/>
      <c r="E1315" s="102"/>
      <c r="F1315" s="74">
        <f t="shared" si="1139"/>
        <v>0</v>
      </c>
      <c r="G1315" s="74">
        <f t="shared" si="1140"/>
        <v>0</v>
      </c>
      <c r="H1315" s="74">
        <f t="shared" si="1141"/>
        <v>0</v>
      </c>
      <c r="I1315" s="74">
        <f t="shared" si="1142"/>
        <v>0</v>
      </c>
      <c r="J1315" s="74">
        <f t="shared" si="1143"/>
        <v>0</v>
      </c>
      <c r="K1315" s="94">
        <f t="shared" si="1144"/>
        <v>0</v>
      </c>
      <c r="L1315" s="95">
        <f t="shared" si="1145"/>
        <v>0</v>
      </c>
      <c r="M1315" s="95">
        <f t="shared" si="1146"/>
        <v>0</v>
      </c>
      <c r="N1315" s="95">
        <f t="shared" si="1147"/>
        <v>0</v>
      </c>
      <c r="O1315" s="76">
        <f t="shared" si="1148"/>
        <v>0</v>
      </c>
      <c r="P1315" s="74">
        <f t="shared" si="1149"/>
        <v>0</v>
      </c>
      <c r="Q1315" s="74">
        <f t="shared" si="1150"/>
        <v>0</v>
      </c>
      <c r="R1315" s="74">
        <f t="shared" si="1151"/>
        <v>0</v>
      </c>
      <c r="S1315" s="94">
        <f t="shared" si="1152"/>
        <v>0</v>
      </c>
      <c r="T1315" s="95">
        <f t="shared" si="1153"/>
        <v>0</v>
      </c>
      <c r="U1315" s="95">
        <f t="shared" si="1154"/>
        <v>0</v>
      </c>
      <c r="V1315" s="95">
        <f t="shared" si="1155"/>
        <v>0</v>
      </c>
      <c r="W1315" s="76">
        <f t="shared" si="1156"/>
        <v>0</v>
      </c>
    </row>
    <row r="1316" spans="1:23" x14ac:dyDescent="0.2">
      <c r="A1316" s="101"/>
      <c r="B1316" s="27"/>
      <c r="C1316" s="28"/>
      <c r="D1316" s="102"/>
      <c r="E1316" s="102"/>
      <c r="F1316" s="74">
        <f t="shared" si="1139"/>
        <v>0</v>
      </c>
      <c r="G1316" s="74">
        <f t="shared" si="1140"/>
        <v>0</v>
      </c>
      <c r="H1316" s="74">
        <f t="shared" si="1141"/>
        <v>0</v>
      </c>
      <c r="I1316" s="74">
        <f t="shared" si="1142"/>
        <v>0</v>
      </c>
      <c r="J1316" s="74">
        <f t="shared" si="1143"/>
        <v>0</v>
      </c>
      <c r="K1316" s="94">
        <f t="shared" si="1144"/>
        <v>0</v>
      </c>
      <c r="L1316" s="95">
        <f t="shared" si="1145"/>
        <v>0</v>
      </c>
      <c r="M1316" s="95">
        <f t="shared" si="1146"/>
        <v>0</v>
      </c>
      <c r="N1316" s="95">
        <f t="shared" si="1147"/>
        <v>0</v>
      </c>
      <c r="O1316" s="76">
        <f t="shared" si="1148"/>
        <v>0</v>
      </c>
      <c r="P1316" s="74">
        <f t="shared" si="1149"/>
        <v>0</v>
      </c>
      <c r="Q1316" s="74">
        <f t="shared" si="1150"/>
        <v>0</v>
      </c>
      <c r="R1316" s="74">
        <f t="shared" si="1151"/>
        <v>0</v>
      </c>
      <c r="S1316" s="94">
        <f t="shared" si="1152"/>
        <v>0</v>
      </c>
      <c r="T1316" s="95">
        <f t="shared" si="1153"/>
        <v>0</v>
      </c>
      <c r="U1316" s="95">
        <f t="shared" si="1154"/>
        <v>0</v>
      </c>
      <c r="V1316" s="95">
        <f t="shared" si="1155"/>
        <v>0</v>
      </c>
      <c r="W1316" s="76">
        <f t="shared" si="1156"/>
        <v>0</v>
      </c>
    </row>
    <row r="1317" spans="1:23" x14ac:dyDescent="0.2">
      <c r="A1317" s="79" t="s">
        <v>33</v>
      </c>
      <c r="B1317" s="80"/>
      <c r="C1317" s="81"/>
      <c r="D1317" s="82"/>
      <c r="E1317" s="82"/>
      <c r="F1317" s="83">
        <f>SUM(F1307:F1316)</f>
        <v>0</v>
      </c>
      <c r="G1317" s="83">
        <f>SUM(G1307:G1316)</f>
        <v>0</v>
      </c>
      <c r="H1317" s="83">
        <f t="shared" ref="H1317:W1317" si="1157">SUM(H1307:H1316)</f>
        <v>0</v>
      </c>
      <c r="I1317" s="83">
        <f t="shared" si="1157"/>
        <v>0</v>
      </c>
      <c r="J1317" s="83">
        <f t="shared" si="1157"/>
        <v>0</v>
      </c>
      <c r="K1317" s="83">
        <f t="shared" si="1157"/>
        <v>0</v>
      </c>
      <c r="L1317" s="84">
        <f t="shared" si="1157"/>
        <v>0</v>
      </c>
      <c r="M1317" s="84">
        <f t="shared" si="1157"/>
        <v>0</v>
      </c>
      <c r="N1317" s="84">
        <f t="shared" si="1157"/>
        <v>0</v>
      </c>
      <c r="O1317" s="85">
        <f t="shared" si="1157"/>
        <v>0</v>
      </c>
      <c r="P1317" s="83">
        <f t="shared" si="1157"/>
        <v>0</v>
      </c>
      <c r="Q1317" s="83">
        <f t="shared" si="1157"/>
        <v>0</v>
      </c>
      <c r="R1317" s="83">
        <f t="shared" si="1157"/>
        <v>0</v>
      </c>
      <c r="S1317" s="83">
        <f t="shared" si="1157"/>
        <v>0</v>
      </c>
      <c r="T1317" s="84">
        <f t="shared" si="1157"/>
        <v>0</v>
      </c>
      <c r="U1317" s="84">
        <f t="shared" si="1157"/>
        <v>0</v>
      </c>
      <c r="V1317" s="84">
        <f t="shared" si="1157"/>
        <v>0</v>
      </c>
      <c r="W1317" s="85">
        <f t="shared" si="1157"/>
        <v>0</v>
      </c>
    </row>
    <row r="1318" spans="1:23" x14ac:dyDescent="0.2">
      <c r="A1318" s="100" t="s">
        <v>247</v>
      </c>
      <c r="B1318" s="25"/>
      <c r="C1318" s="26"/>
      <c r="D1318" s="86"/>
      <c r="E1318" s="86"/>
      <c r="F1318" s="106"/>
      <c r="G1318" s="106"/>
      <c r="H1318" s="106"/>
      <c r="I1318" s="106"/>
      <c r="J1318" s="106"/>
      <c r="K1318" s="106"/>
      <c r="L1318" s="107"/>
      <c r="M1318" s="107"/>
      <c r="N1318" s="107"/>
      <c r="O1318" s="108"/>
      <c r="P1318" s="106"/>
      <c r="Q1318" s="106"/>
      <c r="R1318" s="106"/>
      <c r="S1318" s="106"/>
      <c r="T1318" s="107"/>
      <c r="U1318" s="107"/>
      <c r="V1318" s="107"/>
      <c r="W1318" s="108"/>
    </row>
    <row r="1319" spans="1:23" x14ac:dyDescent="0.2">
      <c r="A1319" s="72"/>
      <c r="B1319" s="110"/>
      <c r="C1319" s="111"/>
      <c r="D1319" s="112"/>
      <c r="E1319" s="112"/>
      <c r="F1319" s="74">
        <f t="shared" ref="F1319:F1326" si="1158">C1319*D1319</f>
        <v>0</v>
      </c>
      <c r="G1319" s="74">
        <f t="shared" ref="G1319:G1326" si="1159">C1319*E1319</f>
        <v>0</v>
      </c>
      <c r="H1319" s="74">
        <f t="shared" ref="H1319:H1326" si="1160">F1319*$H$12</f>
        <v>0</v>
      </c>
      <c r="I1319" s="74">
        <f t="shared" ref="I1319:I1326" si="1161">F1319*$I$12</f>
        <v>0</v>
      </c>
      <c r="J1319" s="74">
        <f t="shared" ref="J1319:J1326" si="1162">F1319*$J$12</f>
        <v>0</v>
      </c>
      <c r="K1319" s="94">
        <f t="shared" ref="K1319:K1326" si="1163">F1319*$K$12</f>
        <v>0</v>
      </c>
      <c r="L1319" s="95">
        <f t="shared" ref="L1319:L1326" si="1164">F1319-H1319</f>
        <v>0</v>
      </c>
      <c r="M1319" s="95">
        <f t="shared" ref="M1319:M1326" si="1165">F1319-I1319</f>
        <v>0</v>
      </c>
      <c r="N1319" s="95">
        <f t="shared" ref="N1319:N1326" si="1166">F1319-J1319</f>
        <v>0</v>
      </c>
      <c r="O1319" s="76">
        <f t="shared" ref="O1319:O1326" si="1167">F1319-K1319</f>
        <v>0</v>
      </c>
      <c r="P1319" s="74">
        <f t="shared" ref="P1319:P1326" si="1168">G1319*$P$12</f>
        <v>0</v>
      </c>
      <c r="Q1319" s="74">
        <f t="shared" ref="Q1319:Q1326" si="1169">G1319*$Q$12</f>
        <v>0</v>
      </c>
      <c r="R1319" s="74">
        <f t="shared" ref="R1319:R1326" si="1170">G1319*$R$12</f>
        <v>0</v>
      </c>
      <c r="S1319" s="94">
        <f t="shared" ref="S1319:S1326" si="1171">G1319*$S$12</f>
        <v>0</v>
      </c>
      <c r="T1319" s="95">
        <f t="shared" ref="T1319:T1326" si="1172">G1319-P1319</f>
        <v>0</v>
      </c>
      <c r="U1319" s="95">
        <f t="shared" ref="U1319:U1326" si="1173">G1319-Q1319</f>
        <v>0</v>
      </c>
      <c r="V1319" s="95">
        <f t="shared" ref="V1319:V1326" si="1174">G1319-R1319</f>
        <v>0</v>
      </c>
      <c r="W1319" s="76">
        <f t="shared" ref="W1319:W1326" si="1175">G1319-S1319</f>
        <v>0</v>
      </c>
    </row>
    <row r="1320" spans="1:23" x14ac:dyDescent="0.2">
      <c r="A1320" s="72"/>
      <c r="B1320" s="110"/>
      <c r="C1320" s="111"/>
      <c r="D1320" s="112"/>
      <c r="E1320" s="112"/>
      <c r="F1320" s="74">
        <f t="shared" si="1158"/>
        <v>0</v>
      </c>
      <c r="G1320" s="74">
        <f t="shared" si="1159"/>
        <v>0</v>
      </c>
      <c r="H1320" s="74">
        <f t="shared" si="1160"/>
        <v>0</v>
      </c>
      <c r="I1320" s="74">
        <f t="shared" si="1161"/>
        <v>0</v>
      </c>
      <c r="J1320" s="74">
        <f t="shared" si="1162"/>
        <v>0</v>
      </c>
      <c r="K1320" s="94">
        <f t="shared" si="1163"/>
        <v>0</v>
      </c>
      <c r="L1320" s="95">
        <f t="shared" si="1164"/>
        <v>0</v>
      </c>
      <c r="M1320" s="95">
        <f t="shared" si="1165"/>
        <v>0</v>
      </c>
      <c r="N1320" s="95">
        <f t="shared" si="1166"/>
        <v>0</v>
      </c>
      <c r="O1320" s="76">
        <f t="shared" si="1167"/>
        <v>0</v>
      </c>
      <c r="P1320" s="74">
        <f t="shared" si="1168"/>
        <v>0</v>
      </c>
      <c r="Q1320" s="74">
        <f t="shared" si="1169"/>
        <v>0</v>
      </c>
      <c r="R1320" s="74">
        <f t="shared" si="1170"/>
        <v>0</v>
      </c>
      <c r="S1320" s="94">
        <f t="shared" si="1171"/>
        <v>0</v>
      </c>
      <c r="T1320" s="95">
        <f t="shared" si="1172"/>
        <v>0</v>
      </c>
      <c r="U1320" s="95">
        <f t="shared" si="1173"/>
        <v>0</v>
      </c>
      <c r="V1320" s="95">
        <f t="shared" si="1174"/>
        <v>0</v>
      </c>
      <c r="W1320" s="76">
        <f t="shared" si="1175"/>
        <v>0</v>
      </c>
    </row>
    <row r="1321" spans="1:23" x14ac:dyDescent="0.2">
      <c r="A1321" s="113"/>
      <c r="B1321" s="114"/>
      <c r="C1321" s="115"/>
      <c r="D1321" s="73"/>
      <c r="E1321" s="73"/>
      <c r="F1321" s="74">
        <f t="shared" si="1158"/>
        <v>0</v>
      </c>
      <c r="G1321" s="74">
        <f t="shared" si="1159"/>
        <v>0</v>
      </c>
      <c r="H1321" s="74">
        <f t="shared" si="1160"/>
        <v>0</v>
      </c>
      <c r="I1321" s="74">
        <f t="shared" si="1161"/>
        <v>0</v>
      </c>
      <c r="J1321" s="74">
        <f t="shared" si="1162"/>
        <v>0</v>
      </c>
      <c r="K1321" s="94">
        <f t="shared" si="1163"/>
        <v>0</v>
      </c>
      <c r="L1321" s="95">
        <f t="shared" si="1164"/>
        <v>0</v>
      </c>
      <c r="M1321" s="95">
        <f t="shared" si="1165"/>
        <v>0</v>
      </c>
      <c r="N1321" s="95">
        <f t="shared" si="1166"/>
        <v>0</v>
      </c>
      <c r="O1321" s="76">
        <f t="shared" si="1167"/>
        <v>0</v>
      </c>
      <c r="P1321" s="74">
        <f t="shared" si="1168"/>
        <v>0</v>
      </c>
      <c r="Q1321" s="74">
        <f t="shared" si="1169"/>
        <v>0</v>
      </c>
      <c r="R1321" s="74">
        <f t="shared" si="1170"/>
        <v>0</v>
      </c>
      <c r="S1321" s="94">
        <f t="shared" si="1171"/>
        <v>0</v>
      </c>
      <c r="T1321" s="95">
        <f t="shared" si="1172"/>
        <v>0</v>
      </c>
      <c r="U1321" s="95">
        <f t="shared" si="1173"/>
        <v>0</v>
      </c>
      <c r="V1321" s="95">
        <f t="shared" si="1174"/>
        <v>0</v>
      </c>
      <c r="W1321" s="76">
        <f t="shared" si="1175"/>
        <v>0</v>
      </c>
    </row>
    <row r="1322" spans="1:23" x14ac:dyDescent="0.2">
      <c r="A1322" s="72"/>
      <c r="B1322" s="110"/>
      <c r="C1322" s="111"/>
      <c r="D1322" s="112"/>
      <c r="E1322" s="112"/>
      <c r="F1322" s="74">
        <f t="shared" si="1158"/>
        <v>0</v>
      </c>
      <c r="G1322" s="74">
        <f t="shared" si="1159"/>
        <v>0</v>
      </c>
      <c r="H1322" s="74">
        <f t="shared" si="1160"/>
        <v>0</v>
      </c>
      <c r="I1322" s="74">
        <f t="shared" si="1161"/>
        <v>0</v>
      </c>
      <c r="J1322" s="74">
        <f t="shared" si="1162"/>
        <v>0</v>
      </c>
      <c r="K1322" s="94">
        <f t="shared" si="1163"/>
        <v>0</v>
      </c>
      <c r="L1322" s="95">
        <f t="shared" si="1164"/>
        <v>0</v>
      </c>
      <c r="M1322" s="95">
        <f t="shared" si="1165"/>
        <v>0</v>
      </c>
      <c r="N1322" s="95">
        <f t="shared" si="1166"/>
        <v>0</v>
      </c>
      <c r="O1322" s="76">
        <f t="shared" si="1167"/>
        <v>0</v>
      </c>
      <c r="P1322" s="74">
        <f t="shared" si="1168"/>
        <v>0</v>
      </c>
      <c r="Q1322" s="74">
        <f t="shared" si="1169"/>
        <v>0</v>
      </c>
      <c r="R1322" s="74">
        <f t="shared" si="1170"/>
        <v>0</v>
      </c>
      <c r="S1322" s="94">
        <f t="shared" si="1171"/>
        <v>0</v>
      </c>
      <c r="T1322" s="95">
        <f t="shared" si="1172"/>
        <v>0</v>
      </c>
      <c r="U1322" s="95">
        <f t="shared" si="1173"/>
        <v>0</v>
      </c>
      <c r="V1322" s="95">
        <f t="shared" si="1174"/>
        <v>0</v>
      </c>
      <c r="W1322" s="76">
        <f t="shared" si="1175"/>
        <v>0</v>
      </c>
    </row>
    <row r="1323" spans="1:23" x14ac:dyDescent="0.2">
      <c r="A1323" s="113"/>
      <c r="B1323" s="114"/>
      <c r="C1323" s="115"/>
      <c r="D1323" s="73"/>
      <c r="E1323" s="73"/>
      <c r="F1323" s="74">
        <f t="shared" si="1158"/>
        <v>0</v>
      </c>
      <c r="G1323" s="74">
        <f t="shared" si="1159"/>
        <v>0</v>
      </c>
      <c r="H1323" s="74">
        <f t="shared" si="1160"/>
        <v>0</v>
      </c>
      <c r="I1323" s="74">
        <f t="shared" si="1161"/>
        <v>0</v>
      </c>
      <c r="J1323" s="74">
        <f t="shared" si="1162"/>
        <v>0</v>
      </c>
      <c r="K1323" s="94">
        <f t="shared" si="1163"/>
        <v>0</v>
      </c>
      <c r="L1323" s="95">
        <f t="shared" si="1164"/>
        <v>0</v>
      </c>
      <c r="M1323" s="95">
        <f t="shared" si="1165"/>
        <v>0</v>
      </c>
      <c r="N1323" s="95">
        <f t="shared" si="1166"/>
        <v>0</v>
      </c>
      <c r="O1323" s="76">
        <f t="shared" si="1167"/>
        <v>0</v>
      </c>
      <c r="P1323" s="74">
        <f t="shared" si="1168"/>
        <v>0</v>
      </c>
      <c r="Q1323" s="74">
        <f t="shared" si="1169"/>
        <v>0</v>
      </c>
      <c r="R1323" s="74">
        <f t="shared" si="1170"/>
        <v>0</v>
      </c>
      <c r="S1323" s="94">
        <f t="shared" si="1171"/>
        <v>0</v>
      </c>
      <c r="T1323" s="95">
        <f t="shared" si="1172"/>
        <v>0</v>
      </c>
      <c r="U1323" s="95">
        <f t="shared" si="1173"/>
        <v>0</v>
      </c>
      <c r="V1323" s="95">
        <f t="shared" si="1174"/>
        <v>0</v>
      </c>
      <c r="W1323" s="76">
        <f t="shared" si="1175"/>
        <v>0</v>
      </c>
    </row>
    <row r="1324" spans="1:23" x14ac:dyDescent="0.2">
      <c r="A1324" s="72"/>
      <c r="B1324" s="110"/>
      <c r="C1324" s="111"/>
      <c r="D1324" s="112"/>
      <c r="E1324" s="112"/>
      <c r="F1324" s="74">
        <f t="shared" si="1158"/>
        <v>0</v>
      </c>
      <c r="G1324" s="74">
        <f t="shared" si="1159"/>
        <v>0</v>
      </c>
      <c r="H1324" s="74">
        <f t="shared" si="1160"/>
        <v>0</v>
      </c>
      <c r="I1324" s="74">
        <f t="shared" si="1161"/>
        <v>0</v>
      </c>
      <c r="J1324" s="74">
        <f t="shared" si="1162"/>
        <v>0</v>
      </c>
      <c r="K1324" s="94">
        <f t="shared" si="1163"/>
        <v>0</v>
      </c>
      <c r="L1324" s="95">
        <f t="shared" si="1164"/>
        <v>0</v>
      </c>
      <c r="M1324" s="95">
        <f t="shared" si="1165"/>
        <v>0</v>
      </c>
      <c r="N1324" s="95">
        <f t="shared" si="1166"/>
        <v>0</v>
      </c>
      <c r="O1324" s="76">
        <f t="shared" si="1167"/>
        <v>0</v>
      </c>
      <c r="P1324" s="74">
        <f t="shared" si="1168"/>
        <v>0</v>
      </c>
      <c r="Q1324" s="74">
        <f t="shared" si="1169"/>
        <v>0</v>
      </c>
      <c r="R1324" s="74">
        <f t="shared" si="1170"/>
        <v>0</v>
      </c>
      <c r="S1324" s="94">
        <f t="shared" si="1171"/>
        <v>0</v>
      </c>
      <c r="T1324" s="95">
        <f t="shared" si="1172"/>
        <v>0</v>
      </c>
      <c r="U1324" s="95">
        <f t="shared" si="1173"/>
        <v>0</v>
      </c>
      <c r="V1324" s="95">
        <f t="shared" si="1174"/>
        <v>0</v>
      </c>
      <c r="W1324" s="76">
        <f t="shared" si="1175"/>
        <v>0</v>
      </c>
    </row>
    <row r="1325" spans="1:23" x14ac:dyDescent="0.2">
      <c r="A1325" s="113"/>
      <c r="B1325" s="114"/>
      <c r="C1325" s="115"/>
      <c r="D1325" s="73"/>
      <c r="E1325" s="73"/>
      <c r="F1325" s="74">
        <f t="shared" si="1158"/>
        <v>0</v>
      </c>
      <c r="G1325" s="74">
        <f t="shared" si="1159"/>
        <v>0</v>
      </c>
      <c r="H1325" s="74">
        <f t="shared" si="1160"/>
        <v>0</v>
      </c>
      <c r="I1325" s="74">
        <f t="shared" si="1161"/>
        <v>0</v>
      </c>
      <c r="J1325" s="74">
        <f t="shared" si="1162"/>
        <v>0</v>
      </c>
      <c r="K1325" s="94">
        <f t="shared" si="1163"/>
        <v>0</v>
      </c>
      <c r="L1325" s="95">
        <f t="shared" si="1164"/>
        <v>0</v>
      </c>
      <c r="M1325" s="95">
        <f t="shared" si="1165"/>
        <v>0</v>
      </c>
      <c r="N1325" s="95">
        <f t="shared" si="1166"/>
        <v>0</v>
      </c>
      <c r="O1325" s="76">
        <f t="shared" si="1167"/>
        <v>0</v>
      </c>
      <c r="P1325" s="74">
        <f t="shared" si="1168"/>
        <v>0</v>
      </c>
      <c r="Q1325" s="74">
        <f t="shared" si="1169"/>
        <v>0</v>
      </c>
      <c r="R1325" s="74">
        <f t="shared" si="1170"/>
        <v>0</v>
      </c>
      <c r="S1325" s="94">
        <f t="shared" si="1171"/>
        <v>0</v>
      </c>
      <c r="T1325" s="95">
        <f t="shared" si="1172"/>
        <v>0</v>
      </c>
      <c r="U1325" s="95">
        <f t="shared" si="1173"/>
        <v>0</v>
      </c>
      <c r="V1325" s="95">
        <f t="shared" si="1174"/>
        <v>0</v>
      </c>
      <c r="W1325" s="76">
        <f t="shared" si="1175"/>
        <v>0</v>
      </c>
    </row>
    <row r="1326" spans="1:23" x14ac:dyDescent="0.2">
      <c r="A1326" s="72"/>
      <c r="B1326" s="110"/>
      <c r="C1326" s="111"/>
      <c r="D1326" s="112"/>
      <c r="E1326" s="112"/>
      <c r="F1326" s="74">
        <f t="shared" si="1158"/>
        <v>0</v>
      </c>
      <c r="G1326" s="74">
        <f t="shared" si="1159"/>
        <v>0</v>
      </c>
      <c r="H1326" s="74">
        <f t="shared" si="1160"/>
        <v>0</v>
      </c>
      <c r="I1326" s="74">
        <f t="shared" si="1161"/>
        <v>0</v>
      </c>
      <c r="J1326" s="74">
        <f t="shared" si="1162"/>
        <v>0</v>
      </c>
      <c r="K1326" s="94">
        <f t="shared" si="1163"/>
        <v>0</v>
      </c>
      <c r="L1326" s="95">
        <f t="shared" si="1164"/>
        <v>0</v>
      </c>
      <c r="M1326" s="95">
        <f t="shared" si="1165"/>
        <v>0</v>
      </c>
      <c r="N1326" s="95">
        <f t="shared" si="1166"/>
        <v>0</v>
      </c>
      <c r="O1326" s="76">
        <f t="shared" si="1167"/>
        <v>0</v>
      </c>
      <c r="P1326" s="74">
        <f t="shared" si="1168"/>
        <v>0</v>
      </c>
      <c r="Q1326" s="74">
        <f t="shared" si="1169"/>
        <v>0</v>
      </c>
      <c r="R1326" s="74">
        <f t="shared" si="1170"/>
        <v>0</v>
      </c>
      <c r="S1326" s="94">
        <f t="shared" si="1171"/>
        <v>0</v>
      </c>
      <c r="T1326" s="95">
        <f t="shared" si="1172"/>
        <v>0</v>
      </c>
      <c r="U1326" s="95">
        <f t="shared" si="1173"/>
        <v>0</v>
      </c>
      <c r="V1326" s="95">
        <f t="shared" si="1174"/>
        <v>0</v>
      </c>
      <c r="W1326" s="76">
        <f t="shared" si="1175"/>
        <v>0</v>
      </c>
    </row>
    <row r="1327" spans="1:23" x14ac:dyDescent="0.2">
      <c r="A1327" s="79" t="s">
        <v>249</v>
      </c>
      <c r="B1327" s="80"/>
      <c r="C1327" s="81"/>
      <c r="D1327" s="82"/>
      <c r="E1327" s="82"/>
      <c r="F1327" s="83">
        <f>SUM(F1319:F1326)</f>
        <v>0</v>
      </c>
      <c r="G1327" s="83">
        <f>SUM(G1319:G1326)</f>
        <v>0</v>
      </c>
      <c r="H1327" s="83">
        <f t="shared" ref="H1327:W1327" si="1176">SUM(H1319:H1326)</f>
        <v>0</v>
      </c>
      <c r="I1327" s="83">
        <f t="shared" si="1176"/>
        <v>0</v>
      </c>
      <c r="J1327" s="83">
        <f t="shared" si="1176"/>
        <v>0</v>
      </c>
      <c r="K1327" s="83">
        <f t="shared" si="1176"/>
        <v>0</v>
      </c>
      <c r="L1327" s="84">
        <f t="shared" si="1176"/>
        <v>0</v>
      </c>
      <c r="M1327" s="84">
        <f t="shared" si="1176"/>
        <v>0</v>
      </c>
      <c r="N1327" s="84">
        <f t="shared" si="1176"/>
        <v>0</v>
      </c>
      <c r="O1327" s="85">
        <f t="shared" si="1176"/>
        <v>0</v>
      </c>
      <c r="P1327" s="83">
        <f t="shared" si="1176"/>
        <v>0</v>
      </c>
      <c r="Q1327" s="83">
        <f t="shared" si="1176"/>
        <v>0</v>
      </c>
      <c r="R1327" s="83">
        <f t="shared" si="1176"/>
        <v>0</v>
      </c>
      <c r="S1327" s="83">
        <f t="shared" si="1176"/>
        <v>0</v>
      </c>
      <c r="T1327" s="84">
        <f t="shared" si="1176"/>
        <v>0</v>
      </c>
      <c r="U1327" s="84">
        <f t="shared" si="1176"/>
        <v>0</v>
      </c>
      <c r="V1327" s="84">
        <f t="shared" si="1176"/>
        <v>0</v>
      </c>
      <c r="W1327" s="85">
        <f t="shared" si="1176"/>
        <v>0</v>
      </c>
    </row>
    <row r="1328" spans="1:23" x14ac:dyDescent="0.2">
      <c r="A1328" s="100" t="s">
        <v>172</v>
      </c>
      <c r="B1328" s="25"/>
      <c r="C1328" s="26"/>
      <c r="D1328" s="86"/>
      <c r="E1328" s="86"/>
      <c r="F1328" s="106"/>
      <c r="G1328" s="106"/>
      <c r="H1328" s="106"/>
      <c r="I1328" s="106"/>
      <c r="J1328" s="106"/>
      <c r="K1328" s="106"/>
      <c r="L1328" s="107"/>
      <c r="M1328" s="107"/>
      <c r="N1328" s="107"/>
      <c r="O1328" s="108"/>
      <c r="P1328" s="106"/>
      <c r="Q1328" s="106"/>
      <c r="R1328" s="106"/>
      <c r="S1328" s="106"/>
      <c r="T1328" s="107"/>
      <c r="U1328" s="107"/>
      <c r="V1328" s="107"/>
      <c r="W1328" s="108"/>
    </row>
    <row r="1329" spans="1:23" x14ac:dyDescent="0.2">
      <c r="A1329" s="72"/>
      <c r="B1329" s="110"/>
      <c r="C1329" s="111"/>
      <c r="D1329" s="112"/>
      <c r="E1329" s="112"/>
      <c r="F1329" s="74">
        <f t="shared" ref="F1329:F1336" si="1177">C1329*D1329</f>
        <v>0</v>
      </c>
      <c r="G1329" s="74">
        <f t="shared" ref="G1329:G1336" si="1178">C1329*E1329</f>
        <v>0</v>
      </c>
      <c r="H1329" s="74">
        <f t="shared" ref="H1329:H1336" si="1179">F1329*$H$12</f>
        <v>0</v>
      </c>
      <c r="I1329" s="74">
        <f t="shared" ref="I1329:I1336" si="1180">F1329*$I$12</f>
        <v>0</v>
      </c>
      <c r="J1329" s="74">
        <f t="shared" ref="J1329:J1336" si="1181">F1329*$J$12</f>
        <v>0</v>
      </c>
      <c r="K1329" s="94">
        <f t="shared" ref="K1329:K1336" si="1182">F1329*$K$12</f>
        <v>0</v>
      </c>
      <c r="L1329" s="95">
        <f t="shared" ref="L1329:L1336" si="1183">F1329-H1329</f>
        <v>0</v>
      </c>
      <c r="M1329" s="95">
        <f t="shared" ref="M1329:M1336" si="1184">F1329-I1329</f>
        <v>0</v>
      </c>
      <c r="N1329" s="95">
        <f t="shared" ref="N1329:N1336" si="1185">F1329-J1329</f>
        <v>0</v>
      </c>
      <c r="O1329" s="76">
        <f t="shared" ref="O1329:O1336" si="1186">F1329-K1329</f>
        <v>0</v>
      </c>
      <c r="P1329" s="74">
        <f t="shared" ref="P1329:P1336" si="1187">G1329*$P$12</f>
        <v>0</v>
      </c>
      <c r="Q1329" s="74">
        <f t="shared" ref="Q1329:Q1336" si="1188">G1329*$Q$12</f>
        <v>0</v>
      </c>
      <c r="R1329" s="74">
        <f t="shared" ref="R1329:R1336" si="1189">G1329*$R$12</f>
        <v>0</v>
      </c>
      <c r="S1329" s="94">
        <f t="shared" ref="S1329:S1336" si="1190">G1329*$S$12</f>
        <v>0</v>
      </c>
      <c r="T1329" s="95">
        <f t="shared" ref="T1329:T1336" si="1191">G1329-P1329</f>
        <v>0</v>
      </c>
      <c r="U1329" s="95">
        <f t="shared" ref="U1329:U1336" si="1192">G1329-Q1329</f>
        <v>0</v>
      </c>
      <c r="V1329" s="95">
        <f t="shared" ref="V1329:V1336" si="1193">G1329-R1329</f>
        <v>0</v>
      </c>
      <c r="W1329" s="76">
        <f t="shared" ref="W1329:W1336" si="1194">G1329-S1329</f>
        <v>0</v>
      </c>
    </row>
    <row r="1330" spans="1:23" x14ac:dyDescent="0.2">
      <c r="A1330" s="72"/>
      <c r="B1330" s="110"/>
      <c r="C1330" s="111"/>
      <c r="D1330" s="112"/>
      <c r="E1330" s="112"/>
      <c r="F1330" s="74">
        <f t="shared" si="1177"/>
        <v>0</v>
      </c>
      <c r="G1330" s="74">
        <f t="shared" si="1178"/>
        <v>0</v>
      </c>
      <c r="H1330" s="74">
        <f t="shared" si="1179"/>
        <v>0</v>
      </c>
      <c r="I1330" s="74">
        <f t="shared" si="1180"/>
        <v>0</v>
      </c>
      <c r="J1330" s="74">
        <f t="shared" si="1181"/>
        <v>0</v>
      </c>
      <c r="K1330" s="94">
        <f t="shared" si="1182"/>
        <v>0</v>
      </c>
      <c r="L1330" s="95">
        <f t="shared" si="1183"/>
        <v>0</v>
      </c>
      <c r="M1330" s="95">
        <f t="shared" si="1184"/>
        <v>0</v>
      </c>
      <c r="N1330" s="95">
        <f t="shared" si="1185"/>
        <v>0</v>
      </c>
      <c r="O1330" s="76">
        <f t="shared" si="1186"/>
        <v>0</v>
      </c>
      <c r="P1330" s="74">
        <f t="shared" si="1187"/>
        <v>0</v>
      </c>
      <c r="Q1330" s="74">
        <f t="shared" si="1188"/>
        <v>0</v>
      </c>
      <c r="R1330" s="74">
        <f t="shared" si="1189"/>
        <v>0</v>
      </c>
      <c r="S1330" s="94">
        <f t="shared" si="1190"/>
        <v>0</v>
      </c>
      <c r="T1330" s="95">
        <f t="shared" si="1191"/>
        <v>0</v>
      </c>
      <c r="U1330" s="95">
        <f t="shared" si="1192"/>
        <v>0</v>
      </c>
      <c r="V1330" s="95">
        <f t="shared" si="1193"/>
        <v>0</v>
      </c>
      <c r="W1330" s="76">
        <f t="shared" si="1194"/>
        <v>0</v>
      </c>
    </row>
    <row r="1331" spans="1:23" x14ac:dyDescent="0.2">
      <c r="A1331" s="113"/>
      <c r="B1331" s="114"/>
      <c r="C1331" s="115"/>
      <c r="D1331" s="73"/>
      <c r="E1331" s="73"/>
      <c r="F1331" s="74">
        <f t="shared" si="1177"/>
        <v>0</v>
      </c>
      <c r="G1331" s="74">
        <f t="shared" si="1178"/>
        <v>0</v>
      </c>
      <c r="H1331" s="74">
        <f t="shared" si="1179"/>
        <v>0</v>
      </c>
      <c r="I1331" s="74">
        <f t="shared" si="1180"/>
        <v>0</v>
      </c>
      <c r="J1331" s="74">
        <f t="shared" si="1181"/>
        <v>0</v>
      </c>
      <c r="K1331" s="94">
        <f t="shared" si="1182"/>
        <v>0</v>
      </c>
      <c r="L1331" s="95">
        <f t="shared" si="1183"/>
        <v>0</v>
      </c>
      <c r="M1331" s="95">
        <f t="shared" si="1184"/>
        <v>0</v>
      </c>
      <c r="N1331" s="95">
        <f t="shared" si="1185"/>
        <v>0</v>
      </c>
      <c r="O1331" s="76">
        <f t="shared" si="1186"/>
        <v>0</v>
      </c>
      <c r="P1331" s="74">
        <f t="shared" si="1187"/>
        <v>0</v>
      </c>
      <c r="Q1331" s="74">
        <f t="shared" si="1188"/>
        <v>0</v>
      </c>
      <c r="R1331" s="74">
        <f t="shared" si="1189"/>
        <v>0</v>
      </c>
      <c r="S1331" s="94">
        <f t="shared" si="1190"/>
        <v>0</v>
      </c>
      <c r="T1331" s="95">
        <f t="shared" si="1191"/>
        <v>0</v>
      </c>
      <c r="U1331" s="95">
        <f t="shared" si="1192"/>
        <v>0</v>
      </c>
      <c r="V1331" s="95">
        <f t="shared" si="1193"/>
        <v>0</v>
      </c>
      <c r="W1331" s="76">
        <f t="shared" si="1194"/>
        <v>0</v>
      </c>
    </row>
    <row r="1332" spans="1:23" x14ac:dyDescent="0.2">
      <c r="A1332" s="72"/>
      <c r="B1332" s="110"/>
      <c r="C1332" s="111"/>
      <c r="D1332" s="112"/>
      <c r="E1332" s="112"/>
      <c r="F1332" s="74">
        <f t="shared" si="1177"/>
        <v>0</v>
      </c>
      <c r="G1332" s="74">
        <f t="shared" si="1178"/>
        <v>0</v>
      </c>
      <c r="H1332" s="74">
        <f t="shared" si="1179"/>
        <v>0</v>
      </c>
      <c r="I1332" s="74">
        <f t="shared" si="1180"/>
        <v>0</v>
      </c>
      <c r="J1332" s="74">
        <f t="shared" si="1181"/>
        <v>0</v>
      </c>
      <c r="K1332" s="94">
        <f t="shared" si="1182"/>
        <v>0</v>
      </c>
      <c r="L1332" s="95">
        <f t="shared" si="1183"/>
        <v>0</v>
      </c>
      <c r="M1332" s="95">
        <f t="shared" si="1184"/>
        <v>0</v>
      </c>
      <c r="N1332" s="95">
        <f t="shared" si="1185"/>
        <v>0</v>
      </c>
      <c r="O1332" s="76">
        <f t="shared" si="1186"/>
        <v>0</v>
      </c>
      <c r="P1332" s="74">
        <f t="shared" si="1187"/>
        <v>0</v>
      </c>
      <c r="Q1332" s="74">
        <f t="shared" si="1188"/>
        <v>0</v>
      </c>
      <c r="R1332" s="74">
        <f t="shared" si="1189"/>
        <v>0</v>
      </c>
      <c r="S1332" s="94">
        <f t="shared" si="1190"/>
        <v>0</v>
      </c>
      <c r="T1332" s="95">
        <f t="shared" si="1191"/>
        <v>0</v>
      </c>
      <c r="U1332" s="95">
        <f t="shared" si="1192"/>
        <v>0</v>
      </c>
      <c r="V1332" s="95">
        <f t="shared" si="1193"/>
        <v>0</v>
      </c>
      <c r="W1332" s="76">
        <f t="shared" si="1194"/>
        <v>0</v>
      </c>
    </row>
    <row r="1333" spans="1:23" x14ac:dyDescent="0.2">
      <c r="A1333" s="113"/>
      <c r="B1333" s="114"/>
      <c r="C1333" s="115"/>
      <c r="D1333" s="73"/>
      <c r="E1333" s="73"/>
      <c r="F1333" s="74">
        <f t="shared" si="1177"/>
        <v>0</v>
      </c>
      <c r="G1333" s="74">
        <f t="shared" si="1178"/>
        <v>0</v>
      </c>
      <c r="H1333" s="74">
        <f t="shared" si="1179"/>
        <v>0</v>
      </c>
      <c r="I1333" s="74">
        <f t="shared" si="1180"/>
        <v>0</v>
      </c>
      <c r="J1333" s="74">
        <f t="shared" si="1181"/>
        <v>0</v>
      </c>
      <c r="K1333" s="94">
        <f t="shared" si="1182"/>
        <v>0</v>
      </c>
      <c r="L1333" s="95">
        <f t="shared" si="1183"/>
        <v>0</v>
      </c>
      <c r="M1333" s="95">
        <f t="shared" si="1184"/>
        <v>0</v>
      </c>
      <c r="N1333" s="95">
        <f t="shared" si="1185"/>
        <v>0</v>
      </c>
      <c r="O1333" s="76">
        <f t="shared" si="1186"/>
        <v>0</v>
      </c>
      <c r="P1333" s="74">
        <f t="shared" si="1187"/>
        <v>0</v>
      </c>
      <c r="Q1333" s="74">
        <f t="shared" si="1188"/>
        <v>0</v>
      </c>
      <c r="R1333" s="74">
        <f t="shared" si="1189"/>
        <v>0</v>
      </c>
      <c r="S1333" s="94">
        <f t="shared" si="1190"/>
        <v>0</v>
      </c>
      <c r="T1333" s="95">
        <f t="shared" si="1191"/>
        <v>0</v>
      </c>
      <c r="U1333" s="95">
        <f t="shared" si="1192"/>
        <v>0</v>
      </c>
      <c r="V1333" s="95">
        <f t="shared" si="1193"/>
        <v>0</v>
      </c>
      <c r="W1333" s="76">
        <f t="shared" si="1194"/>
        <v>0</v>
      </c>
    </row>
    <row r="1334" spans="1:23" x14ac:dyDescent="0.2">
      <c r="A1334" s="72"/>
      <c r="B1334" s="110"/>
      <c r="C1334" s="111"/>
      <c r="D1334" s="112"/>
      <c r="E1334" s="112"/>
      <c r="F1334" s="74">
        <f t="shared" si="1177"/>
        <v>0</v>
      </c>
      <c r="G1334" s="74">
        <f t="shared" si="1178"/>
        <v>0</v>
      </c>
      <c r="H1334" s="74">
        <f t="shared" si="1179"/>
        <v>0</v>
      </c>
      <c r="I1334" s="74">
        <f t="shared" si="1180"/>
        <v>0</v>
      </c>
      <c r="J1334" s="74">
        <f t="shared" si="1181"/>
        <v>0</v>
      </c>
      <c r="K1334" s="94">
        <f t="shared" si="1182"/>
        <v>0</v>
      </c>
      <c r="L1334" s="95">
        <f t="shared" si="1183"/>
        <v>0</v>
      </c>
      <c r="M1334" s="95">
        <f t="shared" si="1184"/>
        <v>0</v>
      </c>
      <c r="N1334" s="95">
        <f t="shared" si="1185"/>
        <v>0</v>
      </c>
      <c r="O1334" s="76">
        <f t="shared" si="1186"/>
        <v>0</v>
      </c>
      <c r="P1334" s="74">
        <f t="shared" si="1187"/>
        <v>0</v>
      </c>
      <c r="Q1334" s="74">
        <f t="shared" si="1188"/>
        <v>0</v>
      </c>
      <c r="R1334" s="74">
        <f t="shared" si="1189"/>
        <v>0</v>
      </c>
      <c r="S1334" s="94">
        <f t="shared" si="1190"/>
        <v>0</v>
      </c>
      <c r="T1334" s="95">
        <f t="shared" si="1191"/>
        <v>0</v>
      </c>
      <c r="U1334" s="95">
        <f t="shared" si="1192"/>
        <v>0</v>
      </c>
      <c r="V1334" s="95">
        <f t="shared" si="1193"/>
        <v>0</v>
      </c>
      <c r="W1334" s="76">
        <f t="shared" si="1194"/>
        <v>0</v>
      </c>
    </row>
    <row r="1335" spans="1:23" x14ac:dyDescent="0.2">
      <c r="A1335" s="113"/>
      <c r="B1335" s="114"/>
      <c r="C1335" s="115"/>
      <c r="D1335" s="73"/>
      <c r="E1335" s="73"/>
      <c r="F1335" s="74">
        <f t="shared" si="1177"/>
        <v>0</v>
      </c>
      <c r="G1335" s="74">
        <f t="shared" si="1178"/>
        <v>0</v>
      </c>
      <c r="H1335" s="74">
        <f t="shared" si="1179"/>
        <v>0</v>
      </c>
      <c r="I1335" s="74">
        <f t="shared" si="1180"/>
        <v>0</v>
      </c>
      <c r="J1335" s="74">
        <f t="shared" si="1181"/>
        <v>0</v>
      </c>
      <c r="K1335" s="94">
        <f t="shared" si="1182"/>
        <v>0</v>
      </c>
      <c r="L1335" s="95">
        <f t="shared" si="1183"/>
        <v>0</v>
      </c>
      <c r="M1335" s="95">
        <f t="shared" si="1184"/>
        <v>0</v>
      </c>
      <c r="N1335" s="95">
        <f t="shared" si="1185"/>
        <v>0</v>
      </c>
      <c r="O1335" s="76">
        <f t="shared" si="1186"/>
        <v>0</v>
      </c>
      <c r="P1335" s="74">
        <f t="shared" si="1187"/>
        <v>0</v>
      </c>
      <c r="Q1335" s="74">
        <f t="shared" si="1188"/>
        <v>0</v>
      </c>
      <c r="R1335" s="74">
        <f t="shared" si="1189"/>
        <v>0</v>
      </c>
      <c r="S1335" s="94">
        <f t="shared" si="1190"/>
        <v>0</v>
      </c>
      <c r="T1335" s="95">
        <f t="shared" si="1191"/>
        <v>0</v>
      </c>
      <c r="U1335" s="95">
        <f t="shared" si="1192"/>
        <v>0</v>
      </c>
      <c r="V1335" s="95">
        <f t="shared" si="1193"/>
        <v>0</v>
      </c>
      <c r="W1335" s="76">
        <f t="shared" si="1194"/>
        <v>0</v>
      </c>
    </row>
    <row r="1336" spans="1:23" x14ac:dyDescent="0.2">
      <c r="A1336" s="72"/>
      <c r="B1336" s="110"/>
      <c r="C1336" s="111"/>
      <c r="D1336" s="112"/>
      <c r="E1336" s="112"/>
      <c r="F1336" s="74">
        <f t="shared" si="1177"/>
        <v>0</v>
      </c>
      <c r="G1336" s="74">
        <f t="shared" si="1178"/>
        <v>0</v>
      </c>
      <c r="H1336" s="74">
        <f t="shared" si="1179"/>
        <v>0</v>
      </c>
      <c r="I1336" s="74">
        <f t="shared" si="1180"/>
        <v>0</v>
      </c>
      <c r="J1336" s="74">
        <f t="shared" si="1181"/>
        <v>0</v>
      </c>
      <c r="K1336" s="94">
        <f t="shared" si="1182"/>
        <v>0</v>
      </c>
      <c r="L1336" s="95">
        <f t="shared" si="1183"/>
        <v>0</v>
      </c>
      <c r="M1336" s="95">
        <f t="shared" si="1184"/>
        <v>0</v>
      </c>
      <c r="N1336" s="95">
        <f t="shared" si="1185"/>
        <v>0</v>
      </c>
      <c r="O1336" s="76">
        <f t="shared" si="1186"/>
        <v>0</v>
      </c>
      <c r="P1336" s="74">
        <f t="shared" si="1187"/>
        <v>0</v>
      </c>
      <c r="Q1336" s="74">
        <f t="shared" si="1188"/>
        <v>0</v>
      </c>
      <c r="R1336" s="74">
        <f t="shared" si="1189"/>
        <v>0</v>
      </c>
      <c r="S1336" s="94">
        <f t="shared" si="1190"/>
        <v>0</v>
      </c>
      <c r="T1336" s="95">
        <f t="shared" si="1191"/>
        <v>0</v>
      </c>
      <c r="U1336" s="95">
        <f t="shared" si="1192"/>
        <v>0</v>
      </c>
      <c r="V1336" s="95">
        <f t="shared" si="1193"/>
        <v>0</v>
      </c>
      <c r="W1336" s="76">
        <f t="shared" si="1194"/>
        <v>0</v>
      </c>
    </row>
    <row r="1337" spans="1:23" x14ac:dyDescent="0.2">
      <c r="A1337" s="79" t="s">
        <v>173</v>
      </c>
      <c r="B1337" s="80"/>
      <c r="C1337" s="81"/>
      <c r="D1337" s="82"/>
      <c r="E1337" s="82"/>
      <c r="F1337" s="83">
        <f>SUM(F1329:F1336)</f>
        <v>0</v>
      </c>
      <c r="G1337" s="83">
        <f>SUM(G1329:G1336)</f>
        <v>0</v>
      </c>
      <c r="H1337" s="83">
        <f t="shared" ref="H1337:W1337" si="1195">SUM(H1329:H1336)</f>
        <v>0</v>
      </c>
      <c r="I1337" s="83">
        <f t="shared" si="1195"/>
        <v>0</v>
      </c>
      <c r="J1337" s="83">
        <f t="shared" si="1195"/>
        <v>0</v>
      </c>
      <c r="K1337" s="83">
        <f t="shared" si="1195"/>
        <v>0</v>
      </c>
      <c r="L1337" s="84">
        <f t="shared" si="1195"/>
        <v>0</v>
      </c>
      <c r="M1337" s="84">
        <f t="shared" si="1195"/>
        <v>0</v>
      </c>
      <c r="N1337" s="84">
        <f t="shared" si="1195"/>
        <v>0</v>
      </c>
      <c r="O1337" s="85">
        <f t="shared" si="1195"/>
        <v>0</v>
      </c>
      <c r="P1337" s="83">
        <f t="shared" si="1195"/>
        <v>0</v>
      </c>
      <c r="Q1337" s="83">
        <f t="shared" si="1195"/>
        <v>0</v>
      </c>
      <c r="R1337" s="83">
        <f t="shared" si="1195"/>
        <v>0</v>
      </c>
      <c r="S1337" s="83">
        <f t="shared" si="1195"/>
        <v>0</v>
      </c>
      <c r="T1337" s="84">
        <f t="shared" si="1195"/>
        <v>0</v>
      </c>
      <c r="U1337" s="84">
        <f t="shared" si="1195"/>
        <v>0</v>
      </c>
      <c r="V1337" s="84">
        <f t="shared" si="1195"/>
        <v>0</v>
      </c>
      <c r="W1337" s="85">
        <f t="shared" si="1195"/>
        <v>0</v>
      </c>
    </row>
    <row r="1338" spans="1:23" x14ac:dyDescent="0.2">
      <c r="A1338" s="116" t="s">
        <v>174</v>
      </c>
      <c r="B1338" s="117"/>
      <c r="C1338" s="118"/>
      <c r="D1338" s="119"/>
      <c r="E1338" s="119"/>
      <c r="F1338" s="120"/>
      <c r="G1338" s="120"/>
      <c r="H1338" s="120"/>
      <c r="I1338" s="120"/>
      <c r="J1338" s="120"/>
      <c r="K1338" s="120"/>
      <c r="L1338" s="121"/>
      <c r="M1338" s="121"/>
      <c r="N1338" s="121"/>
      <c r="O1338" s="122"/>
      <c r="P1338" s="120"/>
      <c r="Q1338" s="120"/>
      <c r="R1338" s="120"/>
      <c r="S1338" s="120"/>
      <c r="T1338" s="121"/>
      <c r="U1338" s="121"/>
      <c r="V1338" s="121"/>
      <c r="W1338" s="122"/>
    </row>
    <row r="1339" spans="1:23" x14ac:dyDescent="0.2">
      <c r="A1339" s="123"/>
      <c r="B1339" s="124"/>
      <c r="C1339" s="125"/>
      <c r="D1339" s="126"/>
      <c r="E1339" s="126"/>
      <c r="F1339" s="127">
        <f>C1339*D1339</f>
        <v>0</v>
      </c>
      <c r="G1339" s="127">
        <f>C1339*E1339</f>
        <v>0</v>
      </c>
      <c r="H1339" s="127">
        <f>F1339*$H$12</f>
        <v>0</v>
      </c>
      <c r="I1339" s="127">
        <f>F1339*$I$12</f>
        <v>0</v>
      </c>
      <c r="J1339" s="127">
        <f>F1339*$J$12</f>
        <v>0</v>
      </c>
      <c r="K1339" s="128">
        <f>F1339*$K$12</f>
        <v>0</v>
      </c>
      <c r="L1339" s="129">
        <f>F1339-H1339</f>
        <v>0</v>
      </c>
      <c r="M1339" s="129">
        <f>F1339-I1339</f>
        <v>0</v>
      </c>
      <c r="N1339" s="129">
        <f>F1339-J1339</f>
        <v>0</v>
      </c>
      <c r="O1339" s="130">
        <f>F1339-K1339</f>
        <v>0</v>
      </c>
      <c r="P1339" s="127">
        <f>G1339*$P$12</f>
        <v>0</v>
      </c>
      <c r="Q1339" s="127">
        <f>G1339*$Q$12</f>
        <v>0</v>
      </c>
      <c r="R1339" s="127">
        <f>G1339*$R$12</f>
        <v>0</v>
      </c>
      <c r="S1339" s="128">
        <f>G1339*$S$12</f>
        <v>0</v>
      </c>
      <c r="T1339" s="129">
        <f>G1339-P1339</f>
        <v>0</v>
      </c>
      <c r="U1339" s="129">
        <f>G1339-Q1339</f>
        <v>0</v>
      </c>
      <c r="V1339" s="129">
        <f>G1339-R1339</f>
        <v>0</v>
      </c>
      <c r="W1339" s="130">
        <f>G1339-S1339</f>
        <v>0</v>
      </c>
    </row>
    <row r="1340" spans="1:23" x14ac:dyDescent="0.2">
      <c r="A1340" s="123"/>
      <c r="B1340" s="124"/>
      <c r="C1340" s="125"/>
      <c r="D1340" s="126"/>
      <c r="E1340" s="126"/>
      <c r="F1340" s="127">
        <f>C1340*D1340</f>
        <v>0</v>
      </c>
      <c r="G1340" s="127">
        <f>C1340*E1340</f>
        <v>0</v>
      </c>
      <c r="H1340" s="127">
        <f>F1340*$H$12</f>
        <v>0</v>
      </c>
      <c r="I1340" s="127">
        <f>F1340*$I$12</f>
        <v>0</v>
      </c>
      <c r="J1340" s="127">
        <f>F1340*$J$12</f>
        <v>0</v>
      </c>
      <c r="K1340" s="128">
        <f>F1340*$K$12</f>
        <v>0</v>
      </c>
      <c r="L1340" s="129">
        <f>F1340-H1340</f>
        <v>0</v>
      </c>
      <c r="M1340" s="129">
        <f>F1340-I1340</f>
        <v>0</v>
      </c>
      <c r="N1340" s="129">
        <f>F1340-J1340</f>
        <v>0</v>
      </c>
      <c r="O1340" s="130">
        <f>F1340-K1340</f>
        <v>0</v>
      </c>
      <c r="P1340" s="127">
        <f>G1340*$P$12</f>
        <v>0</v>
      </c>
      <c r="Q1340" s="127">
        <f>G1340*$Q$12</f>
        <v>0</v>
      </c>
      <c r="R1340" s="127">
        <f>G1340*$R$12</f>
        <v>0</v>
      </c>
      <c r="S1340" s="128">
        <f>G1340*$S$12</f>
        <v>0</v>
      </c>
      <c r="T1340" s="129">
        <f>G1340-P1340</f>
        <v>0</v>
      </c>
      <c r="U1340" s="129">
        <f>G1340-Q1340</f>
        <v>0</v>
      </c>
      <c r="V1340" s="129">
        <f>G1340-R1340</f>
        <v>0</v>
      </c>
      <c r="W1340" s="130">
        <f>G1340-S1340</f>
        <v>0</v>
      </c>
    </row>
    <row r="1341" spans="1:23" x14ac:dyDescent="0.2">
      <c r="A1341" s="123"/>
      <c r="B1341" s="124"/>
      <c r="C1341" s="125"/>
      <c r="D1341" s="126"/>
      <c r="E1341" s="126"/>
      <c r="F1341" s="127">
        <f>C1341*D1341</f>
        <v>0</v>
      </c>
      <c r="G1341" s="127">
        <f>C1341*E1341</f>
        <v>0</v>
      </c>
      <c r="H1341" s="127">
        <f>F1341*$H$12</f>
        <v>0</v>
      </c>
      <c r="I1341" s="127">
        <f>F1341*$I$12</f>
        <v>0</v>
      </c>
      <c r="J1341" s="127">
        <f>F1341*$J$12</f>
        <v>0</v>
      </c>
      <c r="K1341" s="128">
        <f>F1341*$K$12</f>
        <v>0</v>
      </c>
      <c r="L1341" s="129">
        <f>F1341-H1341</f>
        <v>0</v>
      </c>
      <c r="M1341" s="129">
        <f>F1341-I1341</f>
        <v>0</v>
      </c>
      <c r="N1341" s="129">
        <f>F1341-J1341</f>
        <v>0</v>
      </c>
      <c r="O1341" s="130">
        <f>F1341-K1341</f>
        <v>0</v>
      </c>
      <c r="P1341" s="127">
        <f>G1341*$P$12</f>
        <v>0</v>
      </c>
      <c r="Q1341" s="127">
        <f>G1341*$Q$12</f>
        <v>0</v>
      </c>
      <c r="R1341" s="127">
        <f>G1341*$R$12</f>
        <v>0</v>
      </c>
      <c r="S1341" s="128">
        <f>G1341*$S$12</f>
        <v>0</v>
      </c>
      <c r="T1341" s="129">
        <f>G1341-P1341</f>
        <v>0</v>
      </c>
      <c r="U1341" s="129">
        <f>G1341-Q1341</f>
        <v>0</v>
      </c>
      <c r="V1341" s="129">
        <f>G1341-R1341</f>
        <v>0</v>
      </c>
      <c r="W1341" s="130">
        <f>G1341-S1341</f>
        <v>0</v>
      </c>
    </row>
    <row r="1342" spans="1:23" x14ac:dyDescent="0.2">
      <c r="A1342" s="123"/>
      <c r="B1342" s="124"/>
      <c r="C1342" s="125"/>
      <c r="D1342" s="126"/>
      <c r="E1342" s="126"/>
      <c r="F1342" s="127">
        <f>C1342*D1342</f>
        <v>0</v>
      </c>
      <c r="G1342" s="127">
        <f>C1342*E1342</f>
        <v>0</v>
      </c>
      <c r="H1342" s="127">
        <f>F1342*$H$12</f>
        <v>0</v>
      </c>
      <c r="I1342" s="127">
        <f>F1342*$I$12</f>
        <v>0</v>
      </c>
      <c r="J1342" s="127">
        <f>F1342*$J$12</f>
        <v>0</v>
      </c>
      <c r="K1342" s="128">
        <f>F1342*$K$12</f>
        <v>0</v>
      </c>
      <c r="L1342" s="129">
        <f>F1342-H1342</f>
        <v>0</v>
      </c>
      <c r="M1342" s="129">
        <f>F1342-I1342</f>
        <v>0</v>
      </c>
      <c r="N1342" s="129">
        <f>F1342-J1342</f>
        <v>0</v>
      </c>
      <c r="O1342" s="130">
        <f>F1342-K1342</f>
        <v>0</v>
      </c>
      <c r="P1342" s="127">
        <f>G1342*$P$12</f>
        <v>0</v>
      </c>
      <c r="Q1342" s="127">
        <f>G1342*$Q$12</f>
        <v>0</v>
      </c>
      <c r="R1342" s="127">
        <f>G1342*$R$12</f>
        <v>0</v>
      </c>
      <c r="S1342" s="128">
        <f>G1342*$S$12</f>
        <v>0</v>
      </c>
      <c r="T1342" s="129">
        <f>G1342-P1342</f>
        <v>0</v>
      </c>
      <c r="U1342" s="129">
        <f>G1342-Q1342</f>
        <v>0</v>
      </c>
      <c r="V1342" s="129">
        <f>G1342-R1342</f>
        <v>0</v>
      </c>
      <c r="W1342" s="130">
        <f>G1342-S1342</f>
        <v>0</v>
      </c>
    </row>
    <row r="1343" spans="1:23" x14ac:dyDescent="0.2">
      <c r="A1343" s="123"/>
      <c r="B1343" s="124"/>
      <c r="C1343" s="125"/>
      <c r="D1343" s="126"/>
      <c r="E1343" s="126"/>
      <c r="F1343" s="127">
        <f>C1343*D1343</f>
        <v>0</v>
      </c>
      <c r="G1343" s="127">
        <f>C1343*E1343</f>
        <v>0</v>
      </c>
      <c r="H1343" s="127">
        <f>F1343*$H$12</f>
        <v>0</v>
      </c>
      <c r="I1343" s="127">
        <f>F1343*$I$12</f>
        <v>0</v>
      </c>
      <c r="J1343" s="127">
        <f>F1343*$J$12</f>
        <v>0</v>
      </c>
      <c r="K1343" s="128">
        <f>F1343*$K$12</f>
        <v>0</v>
      </c>
      <c r="L1343" s="129">
        <f>F1343-H1343</f>
        <v>0</v>
      </c>
      <c r="M1343" s="129">
        <f>F1343-I1343</f>
        <v>0</v>
      </c>
      <c r="N1343" s="129">
        <f>F1343-J1343</f>
        <v>0</v>
      </c>
      <c r="O1343" s="130">
        <f>F1343-K1343</f>
        <v>0</v>
      </c>
      <c r="P1343" s="127">
        <f>G1343*$P$12</f>
        <v>0</v>
      </c>
      <c r="Q1343" s="127">
        <f>G1343*$Q$12</f>
        <v>0</v>
      </c>
      <c r="R1343" s="127">
        <f>G1343*$R$12</f>
        <v>0</v>
      </c>
      <c r="S1343" s="128">
        <f>G1343*$S$12</f>
        <v>0</v>
      </c>
      <c r="T1343" s="129">
        <f>G1343-P1343</f>
        <v>0</v>
      </c>
      <c r="U1343" s="129">
        <f>G1343-Q1343</f>
        <v>0</v>
      </c>
      <c r="V1343" s="129">
        <f>G1343-R1343</f>
        <v>0</v>
      </c>
      <c r="W1343" s="130">
        <f>G1343-S1343</f>
        <v>0</v>
      </c>
    </row>
    <row r="1344" spans="1:23" x14ac:dyDescent="0.2">
      <c r="A1344" s="131" t="s">
        <v>34</v>
      </c>
      <c r="B1344" s="132"/>
      <c r="C1344" s="133"/>
      <c r="D1344" s="134"/>
      <c r="E1344" s="134"/>
      <c r="F1344" s="135">
        <f>SUM(F1339:F1343)</f>
        <v>0</v>
      </c>
      <c r="G1344" s="135">
        <f>SUM(G1339:G1343)</f>
        <v>0</v>
      </c>
      <c r="H1344" s="135">
        <f t="shared" ref="H1344:W1344" si="1196">SUM(H1339:H1343)</f>
        <v>0</v>
      </c>
      <c r="I1344" s="135">
        <f t="shared" si="1196"/>
        <v>0</v>
      </c>
      <c r="J1344" s="135">
        <f t="shared" si="1196"/>
        <v>0</v>
      </c>
      <c r="K1344" s="135">
        <f t="shared" si="1196"/>
        <v>0</v>
      </c>
      <c r="L1344" s="136">
        <f t="shared" si="1196"/>
        <v>0</v>
      </c>
      <c r="M1344" s="136">
        <f t="shared" si="1196"/>
        <v>0</v>
      </c>
      <c r="N1344" s="136">
        <f t="shared" si="1196"/>
        <v>0</v>
      </c>
      <c r="O1344" s="137">
        <f t="shared" si="1196"/>
        <v>0</v>
      </c>
      <c r="P1344" s="135">
        <f t="shared" si="1196"/>
        <v>0</v>
      </c>
      <c r="Q1344" s="135">
        <f t="shared" si="1196"/>
        <v>0</v>
      </c>
      <c r="R1344" s="135">
        <f t="shared" si="1196"/>
        <v>0</v>
      </c>
      <c r="S1344" s="135">
        <f t="shared" si="1196"/>
        <v>0</v>
      </c>
      <c r="T1344" s="136">
        <f t="shared" si="1196"/>
        <v>0</v>
      </c>
      <c r="U1344" s="136">
        <f t="shared" si="1196"/>
        <v>0</v>
      </c>
      <c r="V1344" s="136">
        <f t="shared" si="1196"/>
        <v>0</v>
      </c>
      <c r="W1344" s="137">
        <f t="shared" si="1196"/>
        <v>0</v>
      </c>
    </row>
    <row r="1345" spans="1:23" ht="38.25" x14ac:dyDescent="0.2">
      <c r="A1345" s="24" t="s">
        <v>175</v>
      </c>
      <c r="B1345" s="25"/>
      <c r="C1345" s="26"/>
      <c r="D1345" s="86"/>
      <c r="E1345" s="86"/>
      <c r="F1345" s="87"/>
      <c r="G1345" s="87"/>
      <c r="H1345" s="87"/>
      <c r="I1345" s="87"/>
      <c r="J1345" s="87"/>
      <c r="K1345" s="87"/>
      <c r="L1345" s="88"/>
      <c r="M1345" s="88"/>
      <c r="N1345" s="88"/>
      <c r="O1345" s="89"/>
      <c r="P1345" s="87"/>
      <c r="Q1345" s="87"/>
      <c r="R1345" s="87"/>
      <c r="S1345" s="87"/>
      <c r="T1345" s="88"/>
      <c r="U1345" s="88"/>
      <c r="V1345" s="88"/>
      <c r="W1345" s="89"/>
    </row>
    <row r="1346" spans="1:23" x14ac:dyDescent="0.2">
      <c r="A1346" s="90"/>
      <c r="B1346" s="91"/>
      <c r="C1346" s="92"/>
      <c r="D1346" s="93"/>
      <c r="E1346" s="93"/>
      <c r="F1346" s="74">
        <f>C1346*D1346</f>
        <v>0</v>
      </c>
      <c r="G1346" s="74">
        <f>C1346*E1346</f>
        <v>0</v>
      </c>
      <c r="H1346" s="77">
        <f>F1346*$H$12</f>
        <v>0</v>
      </c>
      <c r="I1346" s="77">
        <f>F1346*$I$12</f>
        <v>0</v>
      </c>
      <c r="J1346" s="77">
        <f>F1346*$J$12</f>
        <v>0</v>
      </c>
      <c r="K1346" s="138">
        <f>F1346*$K$12</f>
        <v>0</v>
      </c>
      <c r="L1346" s="139">
        <f>F1346-H1346</f>
        <v>0</v>
      </c>
      <c r="M1346" s="139">
        <f>F1346-I1346</f>
        <v>0</v>
      </c>
      <c r="N1346" s="139">
        <f>F1346-J1346</f>
        <v>0</v>
      </c>
      <c r="O1346" s="76">
        <f>F1346-K1346</f>
        <v>0</v>
      </c>
      <c r="P1346" s="77">
        <f>G1346*$P$12</f>
        <v>0</v>
      </c>
      <c r="Q1346" s="77">
        <f>G1346*$Q$12</f>
        <v>0</v>
      </c>
      <c r="R1346" s="77">
        <f>G1346*$R$12</f>
        <v>0</v>
      </c>
      <c r="S1346" s="138">
        <f>G1346*$S$12</f>
        <v>0</v>
      </c>
      <c r="T1346" s="139">
        <f>G1346-P1346</f>
        <v>0</v>
      </c>
      <c r="U1346" s="139">
        <f>G1346-Q1346</f>
        <v>0</v>
      </c>
      <c r="V1346" s="139">
        <f>G1346-R1346</f>
        <v>0</v>
      </c>
      <c r="W1346" s="76">
        <f>G1346-S1346</f>
        <v>0</v>
      </c>
    </row>
    <row r="1347" spans="1:23" x14ac:dyDescent="0.2">
      <c r="A1347" s="90"/>
      <c r="B1347" s="91"/>
      <c r="C1347" s="92"/>
      <c r="D1347" s="93"/>
      <c r="E1347" s="93"/>
      <c r="F1347" s="74">
        <f>C1347*D1347</f>
        <v>0</v>
      </c>
      <c r="G1347" s="74">
        <f>C1347*E1347</f>
        <v>0</v>
      </c>
      <c r="H1347" s="77">
        <f>F1347*$H$12</f>
        <v>0</v>
      </c>
      <c r="I1347" s="77">
        <f>F1347*$I$12</f>
        <v>0</v>
      </c>
      <c r="J1347" s="77">
        <f>F1347*$J$12</f>
        <v>0</v>
      </c>
      <c r="K1347" s="138">
        <f>F1347*$K$12</f>
        <v>0</v>
      </c>
      <c r="L1347" s="139">
        <f>F1347-H1347</f>
        <v>0</v>
      </c>
      <c r="M1347" s="139">
        <f>F1347-I1347</f>
        <v>0</v>
      </c>
      <c r="N1347" s="139">
        <f>F1347-J1347</f>
        <v>0</v>
      </c>
      <c r="O1347" s="76">
        <f>F1347-K1347</f>
        <v>0</v>
      </c>
      <c r="P1347" s="77">
        <f>G1347*$P$12</f>
        <v>0</v>
      </c>
      <c r="Q1347" s="77">
        <f>G1347*$Q$12</f>
        <v>0</v>
      </c>
      <c r="R1347" s="77">
        <f>G1347*$R$12</f>
        <v>0</v>
      </c>
      <c r="S1347" s="138">
        <f>G1347*$S$12</f>
        <v>0</v>
      </c>
      <c r="T1347" s="139">
        <f>G1347-P1347</f>
        <v>0</v>
      </c>
      <c r="U1347" s="139">
        <f>G1347-Q1347</f>
        <v>0</v>
      </c>
      <c r="V1347" s="139">
        <f>G1347-R1347</f>
        <v>0</v>
      </c>
      <c r="W1347" s="76">
        <f>G1347-S1347</f>
        <v>0</v>
      </c>
    </row>
    <row r="1348" spans="1:23" x14ac:dyDescent="0.2">
      <c r="A1348" s="90"/>
      <c r="B1348" s="91"/>
      <c r="C1348" s="92"/>
      <c r="D1348" s="93"/>
      <c r="E1348" s="93"/>
      <c r="F1348" s="74">
        <f>C1348*D1348</f>
        <v>0</v>
      </c>
      <c r="G1348" s="74">
        <f>C1348*E1348</f>
        <v>0</v>
      </c>
      <c r="H1348" s="77">
        <f>F1348*$H$12</f>
        <v>0</v>
      </c>
      <c r="I1348" s="77">
        <f>F1348*$I$12</f>
        <v>0</v>
      </c>
      <c r="J1348" s="77">
        <f>F1348*$J$12</f>
        <v>0</v>
      </c>
      <c r="K1348" s="138">
        <f>F1348*$K$12</f>
        <v>0</v>
      </c>
      <c r="L1348" s="139">
        <f>F1348-H1348</f>
        <v>0</v>
      </c>
      <c r="M1348" s="139">
        <f>F1348-I1348</f>
        <v>0</v>
      </c>
      <c r="N1348" s="139">
        <f>F1348-J1348</f>
        <v>0</v>
      </c>
      <c r="O1348" s="76">
        <f>F1348-K1348</f>
        <v>0</v>
      </c>
      <c r="P1348" s="77">
        <f>G1348*$P$12</f>
        <v>0</v>
      </c>
      <c r="Q1348" s="77">
        <f>G1348*$Q$12</f>
        <v>0</v>
      </c>
      <c r="R1348" s="77">
        <f>G1348*$R$12</f>
        <v>0</v>
      </c>
      <c r="S1348" s="138">
        <f>G1348*$S$12</f>
        <v>0</v>
      </c>
      <c r="T1348" s="139">
        <f>G1348-P1348</f>
        <v>0</v>
      </c>
      <c r="U1348" s="139">
        <f>G1348-Q1348</f>
        <v>0</v>
      </c>
      <c r="V1348" s="139">
        <f>G1348-R1348</f>
        <v>0</v>
      </c>
      <c r="W1348" s="76">
        <f>G1348-S1348</f>
        <v>0</v>
      </c>
    </row>
    <row r="1349" spans="1:23" x14ac:dyDescent="0.2">
      <c r="A1349" s="90"/>
      <c r="B1349" s="91"/>
      <c r="C1349" s="92"/>
      <c r="D1349" s="93"/>
      <c r="E1349" s="93"/>
      <c r="F1349" s="74">
        <f>C1349*D1349</f>
        <v>0</v>
      </c>
      <c r="G1349" s="74">
        <f>C1349*E1349</f>
        <v>0</v>
      </c>
      <c r="H1349" s="77">
        <f>F1349*$H$12</f>
        <v>0</v>
      </c>
      <c r="I1349" s="77">
        <f>F1349*$I$12</f>
        <v>0</v>
      </c>
      <c r="J1349" s="77">
        <f>F1349*$J$12</f>
        <v>0</v>
      </c>
      <c r="K1349" s="138">
        <f>F1349*$K$12</f>
        <v>0</v>
      </c>
      <c r="L1349" s="139">
        <f>F1349-H1349</f>
        <v>0</v>
      </c>
      <c r="M1349" s="139">
        <f>F1349-I1349</f>
        <v>0</v>
      </c>
      <c r="N1349" s="139">
        <f>F1349-J1349</f>
        <v>0</v>
      </c>
      <c r="O1349" s="76">
        <f>F1349-K1349</f>
        <v>0</v>
      </c>
      <c r="P1349" s="77">
        <f>G1349*$P$12</f>
        <v>0</v>
      </c>
      <c r="Q1349" s="77">
        <f>G1349*$Q$12</f>
        <v>0</v>
      </c>
      <c r="R1349" s="77">
        <f>G1349*$R$12</f>
        <v>0</v>
      </c>
      <c r="S1349" s="138">
        <f>G1349*$S$12</f>
        <v>0</v>
      </c>
      <c r="T1349" s="139">
        <f>G1349-P1349</f>
        <v>0</v>
      </c>
      <c r="U1349" s="139">
        <f>G1349-Q1349</f>
        <v>0</v>
      </c>
      <c r="V1349" s="139">
        <f>G1349-R1349</f>
        <v>0</v>
      </c>
      <c r="W1349" s="76">
        <f>G1349-S1349</f>
        <v>0</v>
      </c>
    </row>
    <row r="1350" spans="1:23" x14ac:dyDescent="0.2">
      <c r="A1350" s="90"/>
      <c r="B1350" s="91"/>
      <c r="C1350" s="92"/>
      <c r="D1350" s="93"/>
      <c r="E1350" s="93"/>
      <c r="F1350" s="74">
        <f>C1350*D1350</f>
        <v>0</v>
      </c>
      <c r="G1350" s="74">
        <f>C1350*E1350</f>
        <v>0</v>
      </c>
      <c r="H1350" s="77">
        <f>F1350*$H$12</f>
        <v>0</v>
      </c>
      <c r="I1350" s="77">
        <f>F1350*$I$12</f>
        <v>0</v>
      </c>
      <c r="J1350" s="77">
        <f>F1350*$J$12</f>
        <v>0</v>
      </c>
      <c r="K1350" s="138">
        <f>F1350*$K$12</f>
        <v>0</v>
      </c>
      <c r="L1350" s="139">
        <f>F1350-H1350</f>
        <v>0</v>
      </c>
      <c r="M1350" s="139">
        <f>F1350-I1350</f>
        <v>0</v>
      </c>
      <c r="N1350" s="139">
        <f>F1350-J1350</f>
        <v>0</v>
      </c>
      <c r="O1350" s="76">
        <f>F1350-K1350</f>
        <v>0</v>
      </c>
      <c r="P1350" s="77">
        <f>G1350*$P$12</f>
        <v>0</v>
      </c>
      <c r="Q1350" s="77">
        <f>G1350*$Q$12</f>
        <v>0</v>
      </c>
      <c r="R1350" s="77">
        <f>G1350*$R$12</f>
        <v>0</v>
      </c>
      <c r="S1350" s="138">
        <f>G1350*$S$12</f>
        <v>0</v>
      </c>
      <c r="T1350" s="139">
        <f>G1350-P1350</f>
        <v>0</v>
      </c>
      <c r="U1350" s="139">
        <f>G1350-Q1350</f>
        <v>0</v>
      </c>
      <c r="V1350" s="139">
        <f>G1350-R1350</f>
        <v>0</v>
      </c>
      <c r="W1350" s="76">
        <f>G1350-S1350</f>
        <v>0</v>
      </c>
    </row>
    <row r="1351" spans="1:23" x14ac:dyDescent="0.2">
      <c r="A1351" s="96" t="s">
        <v>46</v>
      </c>
      <c r="B1351" s="97"/>
      <c r="C1351" s="98"/>
      <c r="D1351" s="99"/>
      <c r="E1351" s="99"/>
      <c r="F1351" s="83">
        <f>SUM(F1346:F1350)</f>
        <v>0</v>
      </c>
      <c r="G1351" s="83">
        <f>SUM(G1346:G1350)</f>
        <v>0</v>
      </c>
      <c r="H1351" s="83">
        <f t="shared" ref="H1351:W1351" si="1197">SUM(H1346:H1350)</f>
        <v>0</v>
      </c>
      <c r="I1351" s="83">
        <f t="shared" si="1197"/>
        <v>0</v>
      </c>
      <c r="J1351" s="83">
        <f t="shared" si="1197"/>
        <v>0</v>
      </c>
      <c r="K1351" s="83">
        <f t="shared" si="1197"/>
        <v>0</v>
      </c>
      <c r="L1351" s="84">
        <f t="shared" si="1197"/>
        <v>0</v>
      </c>
      <c r="M1351" s="84">
        <f t="shared" si="1197"/>
        <v>0</v>
      </c>
      <c r="N1351" s="84">
        <f t="shared" si="1197"/>
        <v>0</v>
      </c>
      <c r="O1351" s="85">
        <f t="shared" si="1197"/>
        <v>0</v>
      </c>
      <c r="P1351" s="83">
        <f t="shared" si="1197"/>
        <v>0</v>
      </c>
      <c r="Q1351" s="83">
        <f t="shared" si="1197"/>
        <v>0</v>
      </c>
      <c r="R1351" s="83">
        <f t="shared" si="1197"/>
        <v>0</v>
      </c>
      <c r="S1351" s="83">
        <f t="shared" si="1197"/>
        <v>0</v>
      </c>
      <c r="T1351" s="84">
        <f t="shared" si="1197"/>
        <v>0</v>
      </c>
      <c r="U1351" s="84">
        <f t="shared" si="1197"/>
        <v>0</v>
      </c>
      <c r="V1351" s="84">
        <f t="shared" si="1197"/>
        <v>0</v>
      </c>
      <c r="W1351" s="85">
        <f t="shared" si="1197"/>
        <v>0</v>
      </c>
    </row>
    <row r="1352" spans="1:23" ht="13.5" thickBot="1" x14ac:dyDescent="0.25">
      <c r="A1352" s="131" t="s">
        <v>176</v>
      </c>
      <c r="B1352" s="132"/>
      <c r="C1352" s="133"/>
      <c r="D1352" s="134"/>
      <c r="E1352" s="134"/>
      <c r="F1352" s="135">
        <v>0</v>
      </c>
      <c r="G1352" s="135">
        <v>0</v>
      </c>
      <c r="H1352" s="135">
        <f>F1352*$H$12</f>
        <v>0</v>
      </c>
      <c r="I1352" s="135">
        <f>F1352*$I$12</f>
        <v>0</v>
      </c>
      <c r="J1352" s="135">
        <f>F1352*$J$12</f>
        <v>0</v>
      </c>
      <c r="K1352" s="135">
        <f>F1352*$K$12</f>
        <v>0</v>
      </c>
      <c r="L1352" s="136">
        <f>F1352-H1352</f>
        <v>0</v>
      </c>
      <c r="M1352" s="136">
        <f>F1352-I1352</f>
        <v>0</v>
      </c>
      <c r="N1352" s="136">
        <f>F1352-J1352</f>
        <v>0</v>
      </c>
      <c r="O1352" s="137">
        <f>F1352-K1352</f>
        <v>0</v>
      </c>
      <c r="P1352" s="135">
        <f>G1352*$P$12</f>
        <v>0</v>
      </c>
      <c r="Q1352" s="135">
        <f>G1352*$Q$12</f>
        <v>0</v>
      </c>
      <c r="R1352" s="135">
        <f>G1352*$R$12</f>
        <v>0</v>
      </c>
      <c r="S1352" s="135">
        <f>G1352*$S$12</f>
        <v>0</v>
      </c>
      <c r="T1352" s="136">
        <f>G1352-P1352</f>
        <v>0</v>
      </c>
      <c r="U1352" s="136">
        <f>G1352-Q1352</f>
        <v>0</v>
      </c>
      <c r="V1352" s="136">
        <f>G1352-R1352</f>
        <v>0</v>
      </c>
      <c r="W1352" s="137">
        <f>G1352-S1352</f>
        <v>0</v>
      </c>
    </row>
    <row r="1353" spans="1:23" ht="13.5" thickBot="1" x14ac:dyDescent="0.25">
      <c r="A1353" s="170" t="s">
        <v>39</v>
      </c>
      <c r="B1353" s="171"/>
      <c r="C1353" s="172"/>
      <c r="D1353" s="173"/>
      <c r="E1353" s="173"/>
      <c r="F1353" s="174">
        <f>F1272+F1279+F1286+F1293+F1305+F1317+F1327+F1337+F1344+F1351+F1352</f>
        <v>0</v>
      </c>
      <c r="G1353" s="174">
        <f t="shared" ref="G1353:W1353" si="1198">G1272+G1279+G1286+G1293+G1305+G1317+G1327+G1337+G1344+G1351+G1352</f>
        <v>0</v>
      </c>
      <c r="H1353" s="174">
        <f t="shared" si="1198"/>
        <v>0</v>
      </c>
      <c r="I1353" s="174">
        <f t="shared" si="1198"/>
        <v>0</v>
      </c>
      <c r="J1353" s="174">
        <f t="shared" si="1198"/>
        <v>0</v>
      </c>
      <c r="K1353" s="174">
        <f t="shared" si="1198"/>
        <v>0</v>
      </c>
      <c r="L1353" s="174">
        <f t="shared" si="1198"/>
        <v>0</v>
      </c>
      <c r="M1353" s="174">
        <f t="shared" si="1198"/>
        <v>0</v>
      </c>
      <c r="N1353" s="174">
        <f t="shared" si="1198"/>
        <v>0</v>
      </c>
      <c r="O1353" s="174">
        <f t="shared" si="1198"/>
        <v>0</v>
      </c>
      <c r="P1353" s="174">
        <f t="shared" si="1198"/>
        <v>0</v>
      </c>
      <c r="Q1353" s="174">
        <f t="shared" si="1198"/>
        <v>0</v>
      </c>
      <c r="R1353" s="174">
        <f t="shared" si="1198"/>
        <v>0</v>
      </c>
      <c r="S1353" s="174">
        <f t="shared" si="1198"/>
        <v>0</v>
      </c>
      <c r="T1353" s="174">
        <f t="shared" si="1198"/>
        <v>0</v>
      </c>
      <c r="U1353" s="174">
        <f t="shared" si="1198"/>
        <v>0</v>
      </c>
      <c r="V1353" s="174">
        <f t="shared" si="1198"/>
        <v>0</v>
      </c>
      <c r="W1353" s="174">
        <f t="shared" si="1198"/>
        <v>0</v>
      </c>
    </row>
    <row r="1354" spans="1:23" ht="13.5" thickBot="1" x14ac:dyDescent="0.25">
      <c r="A1354" s="184"/>
      <c r="B1354" s="185"/>
      <c r="C1354" s="186"/>
      <c r="D1354" s="187"/>
      <c r="E1354" s="187"/>
      <c r="F1354" s="188"/>
      <c r="G1354" s="188"/>
      <c r="H1354" s="188"/>
      <c r="I1354" s="188"/>
      <c r="J1354" s="188"/>
      <c r="K1354" s="188"/>
      <c r="L1354" s="188"/>
      <c r="M1354" s="188"/>
      <c r="N1354" s="188"/>
      <c r="O1354" s="188"/>
      <c r="P1354" s="188"/>
      <c r="Q1354" s="188"/>
      <c r="R1354" s="188"/>
      <c r="S1354" s="188"/>
      <c r="T1354" s="188"/>
      <c r="U1354" s="188"/>
      <c r="V1354" s="188"/>
      <c r="W1354" s="188"/>
    </row>
    <row r="1355" spans="1:23" x14ac:dyDescent="0.2">
      <c r="A1355" s="161" t="s">
        <v>40</v>
      </c>
      <c r="B1355" s="140"/>
      <c r="C1355" s="141"/>
      <c r="D1355" s="141"/>
      <c r="E1355" s="141"/>
      <c r="F1355" s="142"/>
      <c r="G1355" s="142"/>
      <c r="H1355" s="142"/>
      <c r="I1355" s="142"/>
      <c r="J1355" s="142"/>
      <c r="K1355" s="143"/>
      <c r="L1355" s="144"/>
      <c r="M1355" s="144"/>
      <c r="N1355" s="144"/>
      <c r="O1355" s="145"/>
      <c r="P1355" s="142"/>
      <c r="Q1355" s="142"/>
      <c r="R1355" s="142"/>
      <c r="S1355" s="143"/>
      <c r="T1355" s="144"/>
      <c r="U1355" s="144"/>
      <c r="V1355" s="144"/>
      <c r="W1355" s="145"/>
    </row>
    <row r="1356" spans="1:23" s="306" customFormat="1" ht="15" x14ac:dyDescent="0.25">
      <c r="A1356" s="19" t="s">
        <v>30</v>
      </c>
      <c r="B1356" s="20"/>
      <c r="C1356" s="21"/>
      <c r="D1356" s="21"/>
      <c r="E1356" s="21"/>
      <c r="F1356" s="66"/>
      <c r="G1356" s="66"/>
      <c r="H1356" s="66"/>
      <c r="I1356" s="66"/>
      <c r="J1356" s="66"/>
      <c r="K1356" s="66"/>
      <c r="L1356" s="67"/>
      <c r="M1356" s="67"/>
      <c r="N1356" s="67"/>
      <c r="O1356" s="68"/>
      <c r="P1356" s="66"/>
      <c r="Q1356" s="66"/>
      <c r="R1356" s="66"/>
      <c r="S1356" s="66"/>
      <c r="T1356" s="67"/>
      <c r="U1356" s="67"/>
      <c r="V1356" s="67"/>
      <c r="W1356" s="68"/>
    </row>
    <row r="1357" spans="1:23" s="306" customFormat="1" ht="25.5" x14ac:dyDescent="0.25">
      <c r="A1357" s="72" t="s">
        <v>121</v>
      </c>
      <c r="B1357" s="22"/>
      <c r="C1357" s="23"/>
      <c r="D1357" s="73"/>
      <c r="E1357" s="73"/>
      <c r="F1357" s="74">
        <f t="shared" ref="F1357:F1393" si="1199">C1357*D1357</f>
        <v>0</v>
      </c>
      <c r="G1357" s="74">
        <f t="shared" ref="G1357:G1393" si="1200">C1357*E1357</f>
        <v>0</v>
      </c>
      <c r="H1357" s="74">
        <f t="shared" ref="H1357:H1371" si="1201">F1357*$H$12</f>
        <v>0</v>
      </c>
      <c r="I1357" s="74">
        <f t="shared" ref="I1357:I1371" si="1202">F1357*$I$12</f>
        <v>0</v>
      </c>
      <c r="J1357" s="74">
        <f t="shared" ref="J1357:J1371" si="1203">F1357*$J$12</f>
        <v>0</v>
      </c>
      <c r="K1357" s="74">
        <f t="shared" ref="K1357:K1371" si="1204">F1357*$K$12</f>
        <v>0</v>
      </c>
      <c r="L1357" s="75">
        <f t="shared" ref="L1357:L1371" si="1205">F1357-H1357</f>
        <v>0</v>
      </c>
      <c r="M1357" s="75">
        <f t="shared" ref="M1357:M1371" si="1206">F1357-I1357</f>
        <v>0</v>
      </c>
      <c r="N1357" s="75">
        <f t="shared" ref="N1357:N1371" si="1207">F1357-J1357</f>
        <v>0</v>
      </c>
      <c r="O1357" s="76">
        <f t="shared" ref="O1357:O1371" si="1208">F1357-K1357</f>
        <v>0</v>
      </c>
      <c r="P1357" s="74">
        <f t="shared" ref="P1357:P1371" si="1209">G1357*$P$12</f>
        <v>0</v>
      </c>
      <c r="Q1357" s="74">
        <f t="shared" ref="Q1357:Q1371" si="1210">G1357*$Q$12</f>
        <v>0</v>
      </c>
      <c r="R1357" s="74">
        <f t="shared" ref="R1357:R1371" si="1211">G1357*$R$12</f>
        <v>0</v>
      </c>
      <c r="S1357" s="74">
        <f t="shared" ref="S1357:S1371" si="1212">G1357*$S$12</f>
        <v>0</v>
      </c>
      <c r="T1357" s="75">
        <f t="shared" ref="T1357:T1371" si="1213">G1357-P1357</f>
        <v>0</v>
      </c>
      <c r="U1357" s="75">
        <f t="shared" ref="U1357:U1371" si="1214">G1357-Q1357</f>
        <v>0</v>
      </c>
      <c r="V1357" s="75">
        <f t="shared" ref="V1357:V1371" si="1215">G1357-R1357</f>
        <v>0</v>
      </c>
      <c r="W1357" s="76">
        <f t="shared" ref="W1357:W1371" si="1216">G1357-S1357</f>
        <v>0</v>
      </c>
    </row>
    <row r="1358" spans="1:23" x14ac:dyDescent="0.2">
      <c r="A1358" s="72"/>
      <c r="B1358" s="22"/>
      <c r="C1358" s="23"/>
      <c r="D1358" s="73"/>
      <c r="E1358" s="73"/>
      <c r="F1358" s="74">
        <f t="shared" si="1199"/>
        <v>0</v>
      </c>
      <c r="G1358" s="74">
        <f t="shared" si="1200"/>
        <v>0</v>
      </c>
      <c r="H1358" s="74">
        <f t="shared" si="1201"/>
        <v>0</v>
      </c>
      <c r="I1358" s="74">
        <f t="shared" si="1202"/>
        <v>0</v>
      </c>
      <c r="J1358" s="77">
        <f t="shared" si="1203"/>
        <v>0</v>
      </c>
      <c r="K1358" s="74">
        <f t="shared" si="1204"/>
        <v>0</v>
      </c>
      <c r="L1358" s="75">
        <f t="shared" si="1205"/>
        <v>0</v>
      </c>
      <c r="M1358" s="75">
        <f t="shared" si="1206"/>
        <v>0</v>
      </c>
      <c r="N1358" s="75">
        <f t="shared" si="1207"/>
        <v>0</v>
      </c>
      <c r="O1358" s="76">
        <f t="shared" si="1208"/>
        <v>0</v>
      </c>
      <c r="P1358" s="74">
        <f t="shared" si="1209"/>
        <v>0</v>
      </c>
      <c r="Q1358" s="74">
        <f t="shared" si="1210"/>
        <v>0</v>
      </c>
      <c r="R1358" s="77">
        <f t="shared" si="1211"/>
        <v>0</v>
      </c>
      <c r="S1358" s="74">
        <f t="shared" si="1212"/>
        <v>0</v>
      </c>
      <c r="T1358" s="75">
        <f t="shared" si="1213"/>
        <v>0</v>
      </c>
      <c r="U1358" s="75">
        <f t="shared" si="1214"/>
        <v>0</v>
      </c>
      <c r="V1358" s="75">
        <f t="shared" si="1215"/>
        <v>0</v>
      </c>
      <c r="W1358" s="76">
        <f t="shared" si="1216"/>
        <v>0</v>
      </c>
    </row>
    <row r="1359" spans="1:23" x14ac:dyDescent="0.2">
      <c r="A1359" s="72"/>
      <c r="B1359" s="22"/>
      <c r="C1359" s="23"/>
      <c r="D1359" s="73"/>
      <c r="E1359" s="73"/>
      <c r="F1359" s="74">
        <f t="shared" si="1199"/>
        <v>0</v>
      </c>
      <c r="G1359" s="74">
        <f t="shared" si="1200"/>
        <v>0</v>
      </c>
      <c r="H1359" s="74">
        <f t="shared" si="1201"/>
        <v>0</v>
      </c>
      <c r="I1359" s="74">
        <f t="shared" si="1202"/>
        <v>0</v>
      </c>
      <c r="J1359" s="78">
        <f t="shared" si="1203"/>
        <v>0</v>
      </c>
      <c r="K1359" s="74">
        <f t="shared" si="1204"/>
        <v>0</v>
      </c>
      <c r="L1359" s="75">
        <f t="shared" si="1205"/>
        <v>0</v>
      </c>
      <c r="M1359" s="75">
        <f t="shared" si="1206"/>
        <v>0</v>
      </c>
      <c r="N1359" s="75">
        <f t="shared" si="1207"/>
        <v>0</v>
      </c>
      <c r="O1359" s="76">
        <f t="shared" si="1208"/>
        <v>0</v>
      </c>
      <c r="P1359" s="74">
        <f t="shared" si="1209"/>
        <v>0</v>
      </c>
      <c r="Q1359" s="74">
        <f t="shared" si="1210"/>
        <v>0</v>
      </c>
      <c r="R1359" s="78">
        <f t="shared" si="1211"/>
        <v>0</v>
      </c>
      <c r="S1359" s="74">
        <f t="shared" si="1212"/>
        <v>0</v>
      </c>
      <c r="T1359" s="75">
        <f t="shared" si="1213"/>
        <v>0</v>
      </c>
      <c r="U1359" s="75">
        <f t="shared" si="1214"/>
        <v>0</v>
      </c>
      <c r="V1359" s="75">
        <f t="shared" si="1215"/>
        <v>0</v>
      </c>
      <c r="W1359" s="76">
        <f t="shared" si="1216"/>
        <v>0</v>
      </c>
    </row>
    <row r="1360" spans="1:23" x14ac:dyDescent="0.2">
      <c r="A1360" s="72"/>
      <c r="B1360" s="22"/>
      <c r="C1360" s="23"/>
      <c r="D1360" s="73"/>
      <c r="E1360" s="73"/>
      <c r="F1360" s="74">
        <f t="shared" si="1199"/>
        <v>0</v>
      </c>
      <c r="G1360" s="74">
        <f t="shared" si="1200"/>
        <v>0</v>
      </c>
      <c r="H1360" s="74">
        <f t="shared" si="1201"/>
        <v>0</v>
      </c>
      <c r="I1360" s="74">
        <f t="shared" si="1202"/>
        <v>0</v>
      </c>
      <c r="J1360" s="74">
        <f t="shared" si="1203"/>
        <v>0</v>
      </c>
      <c r="K1360" s="74">
        <f t="shared" si="1204"/>
        <v>0</v>
      </c>
      <c r="L1360" s="75">
        <f t="shared" si="1205"/>
        <v>0</v>
      </c>
      <c r="M1360" s="75">
        <f t="shared" si="1206"/>
        <v>0</v>
      </c>
      <c r="N1360" s="75">
        <f t="shared" si="1207"/>
        <v>0</v>
      </c>
      <c r="O1360" s="76">
        <f t="shared" si="1208"/>
        <v>0</v>
      </c>
      <c r="P1360" s="74">
        <f t="shared" si="1209"/>
        <v>0</v>
      </c>
      <c r="Q1360" s="74">
        <f t="shared" si="1210"/>
        <v>0</v>
      </c>
      <c r="R1360" s="74">
        <f t="shared" si="1211"/>
        <v>0</v>
      </c>
      <c r="S1360" s="74">
        <f t="shared" si="1212"/>
        <v>0</v>
      </c>
      <c r="T1360" s="75">
        <f t="shared" si="1213"/>
        <v>0</v>
      </c>
      <c r="U1360" s="75">
        <f t="shared" si="1214"/>
        <v>0</v>
      </c>
      <c r="V1360" s="75">
        <f t="shared" si="1215"/>
        <v>0</v>
      </c>
      <c r="W1360" s="76">
        <f t="shared" si="1216"/>
        <v>0</v>
      </c>
    </row>
    <row r="1361" spans="1:23" x14ac:dyDescent="0.2">
      <c r="A1361" s="72"/>
      <c r="B1361" s="22"/>
      <c r="C1361" s="23"/>
      <c r="D1361" s="73"/>
      <c r="E1361" s="73"/>
      <c r="F1361" s="74">
        <f t="shared" si="1199"/>
        <v>0</v>
      </c>
      <c r="G1361" s="74">
        <f t="shared" si="1200"/>
        <v>0</v>
      </c>
      <c r="H1361" s="74">
        <f t="shared" si="1201"/>
        <v>0</v>
      </c>
      <c r="I1361" s="74">
        <f t="shared" si="1202"/>
        <v>0</v>
      </c>
      <c r="J1361" s="74">
        <f t="shared" si="1203"/>
        <v>0</v>
      </c>
      <c r="K1361" s="74">
        <f t="shared" si="1204"/>
        <v>0</v>
      </c>
      <c r="L1361" s="75">
        <f t="shared" si="1205"/>
        <v>0</v>
      </c>
      <c r="M1361" s="75">
        <f t="shared" si="1206"/>
        <v>0</v>
      </c>
      <c r="N1361" s="75">
        <f t="shared" si="1207"/>
        <v>0</v>
      </c>
      <c r="O1361" s="76">
        <f t="shared" si="1208"/>
        <v>0</v>
      </c>
      <c r="P1361" s="74">
        <f t="shared" si="1209"/>
        <v>0</v>
      </c>
      <c r="Q1361" s="74">
        <f t="shared" si="1210"/>
        <v>0</v>
      </c>
      <c r="R1361" s="74">
        <f t="shared" si="1211"/>
        <v>0</v>
      </c>
      <c r="S1361" s="74">
        <f t="shared" si="1212"/>
        <v>0</v>
      </c>
      <c r="T1361" s="75">
        <f t="shared" si="1213"/>
        <v>0</v>
      </c>
      <c r="U1361" s="75">
        <f t="shared" si="1214"/>
        <v>0</v>
      </c>
      <c r="V1361" s="75">
        <f t="shared" si="1215"/>
        <v>0</v>
      </c>
      <c r="W1361" s="76">
        <f t="shared" si="1216"/>
        <v>0</v>
      </c>
    </row>
    <row r="1362" spans="1:23" x14ac:dyDescent="0.2">
      <c r="A1362" s="72"/>
      <c r="B1362" s="22"/>
      <c r="C1362" s="23"/>
      <c r="D1362" s="73"/>
      <c r="E1362" s="73"/>
      <c r="F1362" s="74">
        <f t="shared" si="1199"/>
        <v>0</v>
      </c>
      <c r="G1362" s="74">
        <f t="shared" si="1200"/>
        <v>0</v>
      </c>
      <c r="H1362" s="74">
        <f t="shared" si="1201"/>
        <v>0</v>
      </c>
      <c r="I1362" s="74">
        <f t="shared" si="1202"/>
        <v>0</v>
      </c>
      <c r="J1362" s="74">
        <f t="shared" si="1203"/>
        <v>0</v>
      </c>
      <c r="K1362" s="74">
        <f t="shared" si="1204"/>
        <v>0</v>
      </c>
      <c r="L1362" s="75">
        <f t="shared" si="1205"/>
        <v>0</v>
      </c>
      <c r="M1362" s="75">
        <f t="shared" si="1206"/>
        <v>0</v>
      </c>
      <c r="N1362" s="75">
        <f t="shared" si="1207"/>
        <v>0</v>
      </c>
      <c r="O1362" s="76">
        <f t="shared" si="1208"/>
        <v>0</v>
      </c>
      <c r="P1362" s="74">
        <f t="shared" si="1209"/>
        <v>0</v>
      </c>
      <c r="Q1362" s="74">
        <f t="shared" si="1210"/>
        <v>0</v>
      </c>
      <c r="R1362" s="74">
        <f t="shared" si="1211"/>
        <v>0</v>
      </c>
      <c r="S1362" s="74">
        <f t="shared" si="1212"/>
        <v>0</v>
      </c>
      <c r="T1362" s="75">
        <f t="shared" si="1213"/>
        <v>0</v>
      </c>
      <c r="U1362" s="75">
        <f t="shared" si="1214"/>
        <v>0</v>
      </c>
      <c r="V1362" s="75">
        <f t="shared" si="1215"/>
        <v>0</v>
      </c>
      <c r="W1362" s="76">
        <f t="shared" si="1216"/>
        <v>0</v>
      </c>
    </row>
    <row r="1363" spans="1:23" x14ac:dyDescent="0.2">
      <c r="A1363" s="72"/>
      <c r="B1363" s="22"/>
      <c r="C1363" s="23"/>
      <c r="D1363" s="73"/>
      <c r="E1363" s="73"/>
      <c r="F1363" s="74">
        <f t="shared" si="1199"/>
        <v>0</v>
      </c>
      <c r="G1363" s="74">
        <f t="shared" si="1200"/>
        <v>0</v>
      </c>
      <c r="H1363" s="74">
        <f t="shared" si="1201"/>
        <v>0</v>
      </c>
      <c r="I1363" s="74">
        <f t="shared" si="1202"/>
        <v>0</v>
      </c>
      <c r="J1363" s="74">
        <f t="shared" si="1203"/>
        <v>0</v>
      </c>
      <c r="K1363" s="74">
        <f t="shared" si="1204"/>
        <v>0</v>
      </c>
      <c r="L1363" s="75">
        <f t="shared" si="1205"/>
        <v>0</v>
      </c>
      <c r="M1363" s="75">
        <f t="shared" si="1206"/>
        <v>0</v>
      </c>
      <c r="N1363" s="75">
        <f t="shared" si="1207"/>
        <v>0</v>
      </c>
      <c r="O1363" s="76">
        <f t="shared" si="1208"/>
        <v>0</v>
      </c>
      <c r="P1363" s="74">
        <f t="shared" si="1209"/>
        <v>0</v>
      </c>
      <c r="Q1363" s="74">
        <f t="shared" si="1210"/>
        <v>0</v>
      </c>
      <c r="R1363" s="74">
        <f t="shared" si="1211"/>
        <v>0</v>
      </c>
      <c r="S1363" s="74">
        <f t="shared" si="1212"/>
        <v>0</v>
      </c>
      <c r="T1363" s="75">
        <f t="shared" si="1213"/>
        <v>0</v>
      </c>
      <c r="U1363" s="75">
        <f t="shared" si="1214"/>
        <v>0</v>
      </c>
      <c r="V1363" s="75">
        <f t="shared" si="1215"/>
        <v>0</v>
      </c>
      <c r="W1363" s="76">
        <f t="shared" si="1216"/>
        <v>0</v>
      </c>
    </row>
    <row r="1364" spans="1:23" x14ac:dyDescent="0.2">
      <c r="A1364" s="72"/>
      <c r="B1364" s="22"/>
      <c r="C1364" s="23"/>
      <c r="D1364" s="73"/>
      <c r="E1364" s="73"/>
      <c r="F1364" s="74">
        <f t="shared" si="1199"/>
        <v>0</v>
      </c>
      <c r="G1364" s="74">
        <f t="shared" si="1200"/>
        <v>0</v>
      </c>
      <c r="H1364" s="74">
        <f t="shared" si="1201"/>
        <v>0</v>
      </c>
      <c r="I1364" s="74">
        <f t="shared" si="1202"/>
        <v>0</v>
      </c>
      <c r="J1364" s="74">
        <f t="shared" si="1203"/>
        <v>0</v>
      </c>
      <c r="K1364" s="74">
        <f t="shared" si="1204"/>
        <v>0</v>
      </c>
      <c r="L1364" s="75">
        <f t="shared" si="1205"/>
        <v>0</v>
      </c>
      <c r="M1364" s="75">
        <f t="shared" si="1206"/>
        <v>0</v>
      </c>
      <c r="N1364" s="75">
        <f t="shared" si="1207"/>
        <v>0</v>
      </c>
      <c r="O1364" s="76">
        <f t="shared" si="1208"/>
        <v>0</v>
      </c>
      <c r="P1364" s="74">
        <f t="shared" si="1209"/>
        <v>0</v>
      </c>
      <c r="Q1364" s="74">
        <f t="shared" si="1210"/>
        <v>0</v>
      </c>
      <c r="R1364" s="74">
        <f t="shared" si="1211"/>
        <v>0</v>
      </c>
      <c r="S1364" s="74">
        <f t="shared" si="1212"/>
        <v>0</v>
      </c>
      <c r="T1364" s="75">
        <f t="shared" si="1213"/>
        <v>0</v>
      </c>
      <c r="U1364" s="75">
        <f t="shared" si="1214"/>
        <v>0</v>
      </c>
      <c r="V1364" s="75">
        <f t="shared" si="1215"/>
        <v>0</v>
      </c>
      <c r="W1364" s="76">
        <f t="shared" si="1216"/>
        <v>0</v>
      </c>
    </row>
    <row r="1365" spans="1:23" x14ac:dyDescent="0.2">
      <c r="A1365" s="72"/>
      <c r="B1365" s="22"/>
      <c r="C1365" s="23"/>
      <c r="D1365" s="73"/>
      <c r="E1365" s="73"/>
      <c r="F1365" s="74">
        <f t="shared" si="1199"/>
        <v>0</v>
      </c>
      <c r="G1365" s="74">
        <f t="shared" si="1200"/>
        <v>0</v>
      </c>
      <c r="H1365" s="74">
        <f t="shared" si="1201"/>
        <v>0</v>
      </c>
      <c r="I1365" s="74">
        <f t="shared" si="1202"/>
        <v>0</v>
      </c>
      <c r="J1365" s="74">
        <f t="shared" si="1203"/>
        <v>0</v>
      </c>
      <c r="K1365" s="74">
        <f t="shared" si="1204"/>
        <v>0</v>
      </c>
      <c r="L1365" s="75">
        <f t="shared" si="1205"/>
        <v>0</v>
      </c>
      <c r="M1365" s="75">
        <f t="shared" si="1206"/>
        <v>0</v>
      </c>
      <c r="N1365" s="75">
        <f t="shared" si="1207"/>
        <v>0</v>
      </c>
      <c r="O1365" s="76">
        <f t="shared" si="1208"/>
        <v>0</v>
      </c>
      <c r="P1365" s="74">
        <f t="shared" si="1209"/>
        <v>0</v>
      </c>
      <c r="Q1365" s="74">
        <f t="shared" si="1210"/>
        <v>0</v>
      </c>
      <c r="R1365" s="74">
        <f t="shared" si="1211"/>
        <v>0</v>
      </c>
      <c r="S1365" s="74">
        <f t="shared" si="1212"/>
        <v>0</v>
      </c>
      <c r="T1365" s="75">
        <f t="shared" si="1213"/>
        <v>0</v>
      </c>
      <c r="U1365" s="75">
        <f t="shared" si="1214"/>
        <v>0</v>
      </c>
      <c r="V1365" s="75">
        <f t="shared" si="1215"/>
        <v>0</v>
      </c>
      <c r="W1365" s="76">
        <f t="shared" si="1216"/>
        <v>0</v>
      </c>
    </row>
    <row r="1366" spans="1:23" x14ac:dyDescent="0.2">
      <c r="A1366" s="72"/>
      <c r="B1366" s="22"/>
      <c r="C1366" s="23"/>
      <c r="D1366" s="73"/>
      <c r="E1366" s="73"/>
      <c r="F1366" s="74">
        <f t="shared" si="1199"/>
        <v>0</v>
      </c>
      <c r="G1366" s="74">
        <f t="shared" si="1200"/>
        <v>0</v>
      </c>
      <c r="H1366" s="74">
        <f t="shared" si="1201"/>
        <v>0</v>
      </c>
      <c r="I1366" s="74">
        <f t="shared" si="1202"/>
        <v>0</v>
      </c>
      <c r="J1366" s="74">
        <f t="shared" si="1203"/>
        <v>0</v>
      </c>
      <c r="K1366" s="74">
        <f t="shared" si="1204"/>
        <v>0</v>
      </c>
      <c r="L1366" s="75">
        <f t="shared" si="1205"/>
        <v>0</v>
      </c>
      <c r="M1366" s="75">
        <f t="shared" si="1206"/>
        <v>0</v>
      </c>
      <c r="N1366" s="75">
        <f t="shared" si="1207"/>
        <v>0</v>
      </c>
      <c r="O1366" s="76">
        <f t="shared" si="1208"/>
        <v>0</v>
      </c>
      <c r="P1366" s="74">
        <f t="shared" si="1209"/>
        <v>0</v>
      </c>
      <c r="Q1366" s="74">
        <f t="shared" si="1210"/>
        <v>0</v>
      </c>
      <c r="R1366" s="74">
        <f t="shared" si="1211"/>
        <v>0</v>
      </c>
      <c r="S1366" s="74">
        <f t="shared" si="1212"/>
        <v>0</v>
      </c>
      <c r="T1366" s="75">
        <f t="shared" si="1213"/>
        <v>0</v>
      </c>
      <c r="U1366" s="75">
        <f t="shared" si="1214"/>
        <v>0</v>
      </c>
      <c r="V1366" s="75">
        <f t="shared" si="1215"/>
        <v>0</v>
      </c>
      <c r="W1366" s="76">
        <f t="shared" si="1216"/>
        <v>0</v>
      </c>
    </row>
    <row r="1367" spans="1:23" x14ac:dyDescent="0.2">
      <c r="A1367" s="72"/>
      <c r="B1367" s="22"/>
      <c r="C1367" s="23"/>
      <c r="D1367" s="73"/>
      <c r="E1367" s="73"/>
      <c r="F1367" s="74">
        <f t="shared" si="1199"/>
        <v>0</v>
      </c>
      <c r="G1367" s="74">
        <f t="shared" si="1200"/>
        <v>0</v>
      </c>
      <c r="H1367" s="74">
        <f t="shared" si="1201"/>
        <v>0</v>
      </c>
      <c r="I1367" s="74">
        <f t="shared" si="1202"/>
        <v>0</v>
      </c>
      <c r="J1367" s="74">
        <f t="shared" si="1203"/>
        <v>0</v>
      </c>
      <c r="K1367" s="74">
        <f t="shared" si="1204"/>
        <v>0</v>
      </c>
      <c r="L1367" s="75">
        <f t="shared" si="1205"/>
        <v>0</v>
      </c>
      <c r="M1367" s="75">
        <f t="shared" si="1206"/>
        <v>0</v>
      </c>
      <c r="N1367" s="75">
        <f t="shared" si="1207"/>
        <v>0</v>
      </c>
      <c r="O1367" s="76">
        <f t="shared" si="1208"/>
        <v>0</v>
      </c>
      <c r="P1367" s="74">
        <f t="shared" si="1209"/>
        <v>0</v>
      </c>
      <c r="Q1367" s="74">
        <f t="shared" si="1210"/>
        <v>0</v>
      </c>
      <c r="R1367" s="74">
        <f t="shared" si="1211"/>
        <v>0</v>
      </c>
      <c r="S1367" s="74">
        <f t="shared" si="1212"/>
        <v>0</v>
      </c>
      <c r="T1367" s="75">
        <f t="shared" si="1213"/>
        <v>0</v>
      </c>
      <c r="U1367" s="75">
        <f t="shared" si="1214"/>
        <v>0</v>
      </c>
      <c r="V1367" s="75">
        <f t="shared" si="1215"/>
        <v>0</v>
      </c>
      <c r="W1367" s="76">
        <f t="shared" si="1216"/>
        <v>0</v>
      </c>
    </row>
    <row r="1368" spans="1:23" x14ac:dyDescent="0.2">
      <c r="A1368" s="72"/>
      <c r="B1368" s="22"/>
      <c r="C1368" s="23"/>
      <c r="D1368" s="73"/>
      <c r="E1368" s="73"/>
      <c r="F1368" s="74">
        <f t="shared" si="1199"/>
        <v>0</v>
      </c>
      <c r="G1368" s="74">
        <f t="shared" si="1200"/>
        <v>0</v>
      </c>
      <c r="H1368" s="74">
        <f t="shared" si="1201"/>
        <v>0</v>
      </c>
      <c r="I1368" s="74">
        <f t="shared" si="1202"/>
        <v>0</v>
      </c>
      <c r="J1368" s="74">
        <f t="shared" si="1203"/>
        <v>0</v>
      </c>
      <c r="K1368" s="74">
        <f t="shared" si="1204"/>
        <v>0</v>
      </c>
      <c r="L1368" s="75">
        <f t="shared" si="1205"/>
        <v>0</v>
      </c>
      <c r="M1368" s="75">
        <f t="shared" si="1206"/>
        <v>0</v>
      </c>
      <c r="N1368" s="75">
        <f t="shared" si="1207"/>
        <v>0</v>
      </c>
      <c r="O1368" s="76">
        <f t="shared" si="1208"/>
        <v>0</v>
      </c>
      <c r="P1368" s="74">
        <f t="shared" si="1209"/>
        <v>0</v>
      </c>
      <c r="Q1368" s="74">
        <f t="shared" si="1210"/>
        <v>0</v>
      </c>
      <c r="R1368" s="74">
        <f t="shared" si="1211"/>
        <v>0</v>
      </c>
      <c r="S1368" s="74">
        <f t="shared" si="1212"/>
        <v>0</v>
      </c>
      <c r="T1368" s="75">
        <f t="shared" si="1213"/>
        <v>0</v>
      </c>
      <c r="U1368" s="75">
        <f t="shared" si="1214"/>
        <v>0</v>
      </c>
      <c r="V1368" s="75">
        <f t="shared" si="1215"/>
        <v>0</v>
      </c>
      <c r="W1368" s="76">
        <f t="shared" si="1216"/>
        <v>0</v>
      </c>
    </row>
    <row r="1369" spans="1:23" x14ac:dyDescent="0.2">
      <c r="A1369" s="72"/>
      <c r="B1369" s="22"/>
      <c r="C1369" s="23"/>
      <c r="D1369" s="73"/>
      <c r="E1369" s="73"/>
      <c r="F1369" s="74">
        <f t="shared" si="1199"/>
        <v>0</v>
      </c>
      <c r="G1369" s="74">
        <f t="shared" si="1200"/>
        <v>0</v>
      </c>
      <c r="H1369" s="74">
        <f t="shared" si="1201"/>
        <v>0</v>
      </c>
      <c r="I1369" s="74">
        <f t="shared" si="1202"/>
        <v>0</v>
      </c>
      <c r="J1369" s="74">
        <f t="shared" si="1203"/>
        <v>0</v>
      </c>
      <c r="K1369" s="74">
        <f t="shared" si="1204"/>
        <v>0</v>
      </c>
      <c r="L1369" s="75">
        <f t="shared" si="1205"/>
        <v>0</v>
      </c>
      <c r="M1369" s="75">
        <f t="shared" si="1206"/>
        <v>0</v>
      </c>
      <c r="N1369" s="75">
        <f t="shared" si="1207"/>
        <v>0</v>
      </c>
      <c r="O1369" s="76">
        <f t="shared" si="1208"/>
        <v>0</v>
      </c>
      <c r="P1369" s="74">
        <f t="shared" si="1209"/>
        <v>0</v>
      </c>
      <c r="Q1369" s="74">
        <f t="shared" si="1210"/>
        <v>0</v>
      </c>
      <c r="R1369" s="74">
        <f t="shared" si="1211"/>
        <v>0</v>
      </c>
      <c r="S1369" s="74">
        <f t="shared" si="1212"/>
        <v>0</v>
      </c>
      <c r="T1369" s="75">
        <f t="shared" si="1213"/>
        <v>0</v>
      </c>
      <c r="U1369" s="75">
        <f t="shared" si="1214"/>
        <v>0</v>
      </c>
      <c r="V1369" s="75">
        <f t="shared" si="1215"/>
        <v>0</v>
      </c>
      <c r="W1369" s="76">
        <f t="shared" si="1216"/>
        <v>0</v>
      </c>
    </row>
    <row r="1370" spans="1:23" x14ac:dyDescent="0.2">
      <c r="A1370" s="72"/>
      <c r="B1370" s="22"/>
      <c r="C1370" s="23"/>
      <c r="D1370" s="73"/>
      <c r="E1370" s="73"/>
      <c r="F1370" s="74">
        <f t="shared" si="1199"/>
        <v>0</v>
      </c>
      <c r="G1370" s="74">
        <f t="shared" si="1200"/>
        <v>0</v>
      </c>
      <c r="H1370" s="74">
        <f t="shared" si="1201"/>
        <v>0</v>
      </c>
      <c r="I1370" s="74">
        <f t="shared" si="1202"/>
        <v>0</v>
      </c>
      <c r="J1370" s="74">
        <f t="shared" si="1203"/>
        <v>0</v>
      </c>
      <c r="K1370" s="74">
        <f t="shared" si="1204"/>
        <v>0</v>
      </c>
      <c r="L1370" s="75">
        <f t="shared" si="1205"/>
        <v>0</v>
      </c>
      <c r="M1370" s="75">
        <f t="shared" si="1206"/>
        <v>0</v>
      </c>
      <c r="N1370" s="75">
        <f t="shared" si="1207"/>
        <v>0</v>
      </c>
      <c r="O1370" s="76">
        <f t="shared" si="1208"/>
        <v>0</v>
      </c>
      <c r="P1370" s="74">
        <f t="shared" si="1209"/>
        <v>0</v>
      </c>
      <c r="Q1370" s="74">
        <f t="shared" si="1210"/>
        <v>0</v>
      </c>
      <c r="R1370" s="74">
        <f t="shared" si="1211"/>
        <v>0</v>
      </c>
      <c r="S1370" s="74">
        <f t="shared" si="1212"/>
        <v>0</v>
      </c>
      <c r="T1370" s="75">
        <f t="shared" si="1213"/>
        <v>0</v>
      </c>
      <c r="U1370" s="75">
        <f t="shared" si="1214"/>
        <v>0</v>
      </c>
      <c r="V1370" s="75">
        <f t="shared" si="1215"/>
        <v>0</v>
      </c>
      <c r="W1370" s="76">
        <f t="shared" si="1216"/>
        <v>0</v>
      </c>
    </row>
    <row r="1371" spans="1:23" x14ac:dyDescent="0.2">
      <c r="A1371" s="72"/>
      <c r="B1371" s="22"/>
      <c r="C1371" s="23"/>
      <c r="D1371" s="73"/>
      <c r="E1371" s="73"/>
      <c r="F1371" s="74">
        <f t="shared" si="1199"/>
        <v>0</v>
      </c>
      <c r="G1371" s="74">
        <f t="shared" si="1200"/>
        <v>0</v>
      </c>
      <c r="H1371" s="74">
        <f t="shared" si="1201"/>
        <v>0</v>
      </c>
      <c r="I1371" s="74">
        <f t="shared" si="1202"/>
        <v>0</v>
      </c>
      <c r="J1371" s="74">
        <f t="shared" si="1203"/>
        <v>0</v>
      </c>
      <c r="K1371" s="74">
        <f t="shared" si="1204"/>
        <v>0</v>
      </c>
      <c r="L1371" s="75">
        <f t="shared" si="1205"/>
        <v>0</v>
      </c>
      <c r="M1371" s="75">
        <f t="shared" si="1206"/>
        <v>0</v>
      </c>
      <c r="N1371" s="75">
        <f t="shared" si="1207"/>
        <v>0</v>
      </c>
      <c r="O1371" s="76">
        <f t="shared" si="1208"/>
        <v>0</v>
      </c>
      <c r="P1371" s="74">
        <f t="shared" si="1209"/>
        <v>0</v>
      </c>
      <c r="Q1371" s="74">
        <f t="shared" si="1210"/>
        <v>0</v>
      </c>
      <c r="R1371" s="74">
        <f t="shared" si="1211"/>
        <v>0</v>
      </c>
      <c r="S1371" s="74">
        <f t="shared" si="1212"/>
        <v>0</v>
      </c>
      <c r="T1371" s="75">
        <f t="shared" si="1213"/>
        <v>0</v>
      </c>
      <c r="U1371" s="75">
        <f t="shared" si="1214"/>
        <v>0</v>
      </c>
      <c r="V1371" s="75">
        <f t="shared" si="1215"/>
        <v>0</v>
      </c>
      <c r="W1371" s="76">
        <f t="shared" si="1216"/>
        <v>0</v>
      </c>
    </row>
    <row r="1372" spans="1:23" s="105" customFormat="1" ht="25.5" x14ac:dyDescent="0.2">
      <c r="A1372" s="72" t="s">
        <v>216</v>
      </c>
      <c r="B1372" s="22"/>
      <c r="C1372" s="23"/>
      <c r="D1372" s="73"/>
      <c r="E1372" s="73"/>
      <c r="F1372" s="652">
        <f t="shared" si="1199"/>
        <v>0</v>
      </c>
      <c r="G1372" s="652">
        <f t="shared" si="1200"/>
        <v>0</v>
      </c>
      <c r="H1372" s="652">
        <v>0</v>
      </c>
      <c r="I1372" s="652">
        <v>0</v>
      </c>
      <c r="J1372" s="652">
        <v>0</v>
      </c>
      <c r="K1372" s="652">
        <v>0</v>
      </c>
      <c r="L1372" s="653">
        <f>F1372</f>
        <v>0</v>
      </c>
      <c r="M1372" s="653">
        <f>F1372</f>
        <v>0</v>
      </c>
      <c r="N1372" s="653">
        <f>F1372</f>
        <v>0</v>
      </c>
      <c r="O1372" s="654">
        <f>F1372</f>
        <v>0</v>
      </c>
      <c r="P1372" s="652">
        <v>0</v>
      </c>
      <c r="Q1372" s="652">
        <v>0</v>
      </c>
      <c r="R1372" s="652">
        <v>0</v>
      </c>
      <c r="S1372" s="652">
        <v>0</v>
      </c>
      <c r="T1372" s="653">
        <f>G1372</f>
        <v>0</v>
      </c>
      <c r="U1372" s="653">
        <f>G1372</f>
        <v>0</v>
      </c>
      <c r="V1372" s="653">
        <f>G1372</f>
        <v>0</v>
      </c>
      <c r="W1372" s="654">
        <f>G1372</f>
        <v>0</v>
      </c>
    </row>
    <row r="1373" spans="1:23" s="105" customFormat="1" x14ac:dyDescent="0.2">
      <c r="A1373" s="72"/>
      <c r="B1373" s="22"/>
      <c r="C1373" s="23"/>
      <c r="D1373" s="73"/>
      <c r="E1373" s="73"/>
      <c r="F1373" s="652">
        <f t="shared" si="1199"/>
        <v>0</v>
      </c>
      <c r="G1373" s="652">
        <f t="shared" si="1200"/>
        <v>0</v>
      </c>
      <c r="H1373" s="652">
        <v>0</v>
      </c>
      <c r="I1373" s="652">
        <v>0</v>
      </c>
      <c r="J1373" s="652">
        <v>0</v>
      </c>
      <c r="K1373" s="652">
        <v>0</v>
      </c>
      <c r="L1373" s="653">
        <f t="shared" ref="L1373:L1393" si="1217">F1373</f>
        <v>0</v>
      </c>
      <c r="M1373" s="653">
        <f t="shared" ref="M1373:M1393" si="1218">F1373</f>
        <v>0</v>
      </c>
      <c r="N1373" s="653">
        <f t="shared" ref="N1373:N1393" si="1219">F1373</f>
        <v>0</v>
      </c>
      <c r="O1373" s="654">
        <f t="shared" ref="O1373:O1393" si="1220">F1373</f>
        <v>0</v>
      </c>
      <c r="P1373" s="652">
        <v>0</v>
      </c>
      <c r="Q1373" s="652">
        <v>0</v>
      </c>
      <c r="R1373" s="652">
        <v>0</v>
      </c>
      <c r="S1373" s="652">
        <v>0</v>
      </c>
      <c r="T1373" s="653">
        <f t="shared" ref="T1373:T1393" si="1221">G1373</f>
        <v>0</v>
      </c>
      <c r="U1373" s="653">
        <f t="shared" ref="U1373:U1393" si="1222">G1373</f>
        <v>0</v>
      </c>
      <c r="V1373" s="653">
        <f t="shared" ref="V1373:V1393" si="1223">G1373</f>
        <v>0</v>
      </c>
      <c r="W1373" s="654">
        <f t="shared" ref="W1373:W1393" si="1224">G1373</f>
        <v>0</v>
      </c>
    </row>
    <row r="1374" spans="1:23" s="105" customFormat="1" x14ac:dyDescent="0.2">
      <c r="A1374" s="72"/>
      <c r="B1374" s="22"/>
      <c r="C1374" s="23"/>
      <c r="D1374" s="73"/>
      <c r="E1374" s="73"/>
      <c r="F1374" s="652">
        <f t="shared" si="1199"/>
        <v>0</v>
      </c>
      <c r="G1374" s="652">
        <f t="shared" si="1200"/>
        <v>0</v>
      </c>
      <c r="H1374" s="652">
        <v>0</v>
      </c>
      <c r="I1374" s="652">
        <v>0</v>
      </c>
      <c r="J1374" s="652">
        <v>0</v>
      </c>
      <c r="K1374" s="652">
        <v>0</v>
      </c>
      <c r="L1374" s="653">
        <f t="shared" si="1217"/>
        <v>0</v>
      </c>
      <c r="M1374" s="653">
        <f t="shared" si="1218"/>
        <v>0</v>
      </c>
      <c r="N1374" s="653">
        <f t="shared" si="1219"/>
        <v>0</v>
      </c>
      <c r="O1374" s="654">
        <f t="shared" si="1220"/>
        <v>0</v>
      </c>
      <c r="P1374" s="652">
        <v>0</v>
      </c>
      <c r="Q1374" s="652">
        <v>0</v>
      </c>
      <c r="R1374" s="652">
        <v>0</v>
      </c>
      <c r="S1374" s="652">
        <v>0</v>
      </c>
      <c r="T1374" s="653">
        <f t="shared" si="1221"/>
        <v>0</v>
      </c>
      <c r="U1374" s="653">
        <f t="shared" si="1222"/>
        <v>0</v>
      </c>
      <c r="V1374" s="653">
        <f t="shared" si="1223"/>
        <v>0</v>
      </c>
      <c r="W1374" s="654">
        <f t="shared" si="1224"/>
        <v>0</v>
      </c>
    </row>
    <row r="1375" spans="1:23" s="105" customFormat="1" x14ac:dyDescent="0.2">
      <c r="A1375" s="72"/>
      <c r="B1375" s="22"/>
      <c r="C1375" s="23"/>
      <c r="D1375" s="73"/>
      <c r="E1375" s="73"/>
      <c r="F1375" s="652">
        <f t="shared" si="1199"/>
        <v>0</v>
      </c>
      <c r="G1375" s="652">
        <f t="shared" si="1200"/>
        <v>0</v>
      </c>
      <c r="H1375" s="652">
        <v>0</v>
      </c>
      <c r="I1375" s="652">
        <v>0</v>
      </c>
      <c r="J1375" s="652">
        <v>0</v>
      </c>
      <c r="K1375" s="652">
        <v>0</v>
      </c>
      <c r="L1375" s="653">
        <f t="shared" si="1217"/>
        <v>0</v>
      </c>
      <c r="M1375" s="653">
        <f t="shared" si="1218"/>
        <v>0</v>
      </c>
      <c r="N1375" s="653">
        <f t="shared" si="1219"/>
        <v>0</v>
      </c>
      <c r="O1375" s="654">
        <f t="shared" si="1220"/>
        <v>0</v>
      </c>
      <c r="P1375" s="652">
        <v>0</v>
      </c>
      <c r="Q1375" s="652">
        <v>0</v>
      </c>
      <c r="R1375" s="652">
        <v>0</v>
      </c>
      <c r="S1375" s="652">
        <v>0</v>
      </c>
      <c r="T1375" s="653">
        <f t="shared" si="1221"/>
        <v>0</v>
      </c>
      <c r="U1375" s="653">
        <f t="shared" si="1222"/>
        <v>0</v>
      </c>
      <c r="V1375" s="653">
        <f t="shared" si="1223"/>
        <v>0</v>
      </c>
      <c r="W1375" s="654">
        <f t="shared" si="1224"/>
        <v>0</v>
      </c>
    </row>
    <row r="1376" spans="1:23" s="105" customFormat="1" x14ac:dyDescent="0.2">
      <c r="A1376" s="72"/>
      <c r="B1376" s="22"/>
      <c r="C1376" s="23"/>
      <c r="D1376" s="73"/>
      <c r="E1376" s="73"/>
      <c r="F1376" s="652">
        <f t="shared" si="1199"/>
        <v>0</v>
      </c>
      <c r="G1376" s="652">
        <f t="shared" si="1200"/>
        <v>0</v>
      </c>
      <c r="H1376" s="652">
        <v>0</v>
      </c>
      <c r="I1376" s="652">
        <v>0</v>
      </c>
      <c r="J1376" s="652">
        <v>0</v>
      </c>
      <c r="K1376" s="652">
        <v>0</v>
      </c>
      <c r="L1376" s="653">
        <f t="shared" si="1217"/>
        <v>0</v>
      </c>
      <c r="M1376" s="653">
        <f t="shared" si="1218"/>
        <v>0</v>
      </c>
      <c r="N1376" s="653">
        <f t="shared" si="1219"/>
        <v>0</v>
      </c>
      <c r="O1376" s="654">
        <f t="shared" si="1220"/>
        <v>0</v>
      </c>
      <c r="P1376" s="652">
        <v>0</v>
      </c>
      <c r="Q1376" s="652">
        <v>0</v>
      </c>
      <c r="R1376" s="652">
        <v>0</v>
      </c>
      <c r="S1376" s="652">
        <v>0</v>
      </c>
      <c r="T1376" s="653">
        <f t="shared" si="1221"/>
        <v>0</v>
      </c>
      <c r="U1376" s="653">
        <f t="shared" si="1222"/>
        <v>0</v>
      </c>
      <c r="V1376" s="653">
        <f t="shared" si="1223"/>
        <v>0</v>
      </c>
      <c r="W1376" s="654">
        <f t="shared" si="1224"/>
        <v>0</v>
      </c>
    </row>
    <row r="1377" spans="1:23" s="105" customFormat="1" x14ac:dyDescent="0.2">
      <c r="A1377" s="72"/>
      <c r="B1377" s="22"/>
      <c r="C1377" s="23"/>
      <c r="D1377" s="73"/>
      <c r="E1377" s="73"/>
      <c r="F1377" s="652">
        <f t="shared" si="1199"/>
        <v>0</v>
      </c>
      <c r="G1377" s="652">
        <f t="shared" si="1200"/>
        <v>0</v>
      </c>
      <c r="H1377" s="652">
        <v>0</v>
      </c>
      <c r="I1377" s="652">
        <v>0</v>
      </c>
      <c r="J1377" s="652">
        <v>0</v>
      </c>
      <c r="K1377" s="652">
        <v>0</v>
      </c>
      <c r="L1377" s="653">
        <f t="shared" si="1217"/>
        <v>0</v>
      </c>
      <c r="M1377" s="653">
        <f t="shared" si="1218"/>
        <v>0</v>
      </c>
      <c r="N1377" s="653">
        <f t="shared" si="1219"/>
        <v>0</v>
      </c>
      <c r="O1377" s="654">
        <f t="shared" si="1220"/>
        <v>0</v>
      </c>
      <c r="P1377" s="652">
        <v>0</v>
      </c>
      <c r="Q1377" s="652">
        <v>0</v>
      </c>
      <c r="R1377" s="652">
        <v>0</v>
      </c>
      <c r="S1377" s="652">
        <v>0</v>
      </c>
      <c r="T1377" s="653">
        <f t="shared" si="1221"/>
        <v>0</v>
      </c>
      <c r="U1377" s="653">
        <f t="shared" si="1222"/>
        <v>0</v>
      </c>
      <c r="V1377" s="653">
        <f t="shared" si="1223"/>
        <v>0</v>
      </c>
      <c r="W1377" s="654">
        <f t="shared" si="1224"/>
        <v>0</v>
      </c>
    </row>
    <row r="1378" spans="1:23" s="105" customFormat="1" x14ac:dyDescent="0.2">
      <c r="A1378" s="72"/>
      <c r="B1378" s="22"/>
      <c r="C1378" s="23"/>
      <c r="D1378" s="73"/>
      <c r="E1378" s="73"/>
      <c r="F1378" s="652">
        <f t="shared" si="1199"/>
        <v>0</v>
      </c>
      <c r="G1378" s="652">
        <f t="shared" si="1200"/>
        <v>0</v>
      </c>
      <c r="H1378" s="652">
        <v>0</v>
      </c>
      <c r="I1378" s="652">
        <v>0</v>
      </c>
      <c r="J1378" s="652">
        <v>0</v>
      </c>
      <c r="K1378" s="652">
        <v>0</v>
      </c>
      <c r="L1378" s="653">
        <f t="shared" si="1217"/>
        <v>0</v>
      </c>
      <c r="M1378" s="653">
        <f t="shared" si="1218"/>
        <v>0</v>
      </c>
      <c r="N1378" s="653">
        <f t="shared" si="1219"/>
        <v>0</v>
      </c>
      <c r="O1378" s="654">
        <f t="shared" si="1220"/>
        <v>0</v>
      </c>
      <c r="P1378" s="652">
        <v>0</v>
      </c>
      <c r="Q1378" s="652">
        <v>0</v>
      </c>
      <c r="R1378" s="652">
        <v>0</v>
      </c>
      <c r="S1378" s="652">
        <v>0</v>
      </c>
      <c r="T1378" s="653">
        <f t="shared" si="1221"/>
        <v>0</v>
      </c>
      <c r="U1378" s="653">
        <f t="shared" si="1222"/>
        <v>0</v>
      </c>
      <c r="V1378" s="653">
        <f t="shared" si="1223"/>
        <v>0</v>
      </c>
      <c r="W1378" s="654">
        <f t="shared" si="1224"/>
        <v>0</v>
      </c>
    </row>
    <row r="1379" spans="1:23" s="105" customFormat="1" x14ac:dyDescent="0.2">
      <c r="A1379" s="72"/>
      <c r="B1379" s="22"/>
      <c r="C1379" s="23"/>
      <c r="D1379" s="73"/>
      <c r="E1379" s="73"/>
      <c r="F1379" s="652">
        <f t="shared" si="1199"/>
        <v>0</v>
      </c>
      <c r="G1379" s="652">
        <f t="shared" si="1200"/>
        <v>0</v>
      </c>
      <c r="H1379" s="652">
        <v>0</v>
      </c>
      <c r="I1379" s="652">
        <v>0</v>
      </c>
      <c r="J1379" s="652">
        <v>0</v>
      </c>
      <c r="K1379" s="652">
        <v>0</v>
      </c>
      <c r="L1379" s="653">
        <f t="shared" si="1217"/>
        <v>0</v>
      </c>
      <c r="M1379" s="653">
        <f t="shared" si="1218"/>
        <v>0</v>
      </c>
      <c r="N1379" s="653">
        <f t="shared" si="1219"/>
        <v>0</v>
      </c>
      <c r="O1379" s="654">
        <f t="shared" si="1220"/>
        <v>0</v>
      </c>
      <c r="P1379" s="652">
        <v>0</v>
      </c>
      <c r="Q1379" s="652">
        <v>0</v>
      </c>
      <c r="R1379" s="652">
        <v>0</v>
      </c>
      <c r="S1379" s="652">
        <v>0</v>
      </c>
      <c r="T1379" s="653">
        <f t="shared" si="1221"/>
        <v>0</v>
      </c>
      <c r="U1379" s="653">
        <f t="shared" si="1222"/>
        <v>0</v>
      </c>
      <c r="V1379" s="653">
        <f t="shared" si="1223"/>
        <v>0</v>
      </c>
      <c r="W1379" s="654">
        <f t="shared" si="1224"/>
        <v>0</v>
      </c>
    </row>
    <row r="1380" spans="1:23" s="105" customFormat="1" x14ac:dyDescent="0.2">
      <c r="A1380" s="72"/>
      <c r="B1380" s="22"/>
      <c r="C1380" s="23"/>
      <c r="D1380" s="73"/>
      <c r="E1380" s="73"/>
      <c r="F1380" s="652">
        <f t="shared" si="1199"/>
        <v>0</v>
      </c>
      <c r="G1380" s="652">
        <f t="shared" si="1200"/>
        <v>0</v>
      </c>
      <c r="H1380" s="652">
        <v>0</v>
      </c>
      <c r="I1380" s="652">
        <v>0</v>
      </c>
      <c r="J1380" s="652">
        <v>0</v>
      </c>
      <c r="K1380" s="652">
        <v>0</v>
      </c>
      <c r="L1380" s="653">
        <f t="shared" si="1217"/>
        <v>0</v>
      </c>
      <c r="M1380" s="653">
        <f t="shared" si="1218"/>
        <v>0</v>
      </c>
      <c r="N1380" s="653">
        <f t="shared" si="1219"/>
        <v>0</v>
      </c>
      <c r="O1380" s="654">
        <f t="shared" si="1220"/>
        <v>0</v>
      </c>
      <c r="P1380" s="652">
        <v>0</v>
      </c>
      <c r="Q1380" s="652">
        <v>0</v>
      </c>
      <c r="R1380" s="652">
        <v>0</v>
      </c>
      <c r="S1380" s="652">
        <v>0</v>
      </c>
      <c r="T1380" s="653">
        <f t="shared" si="1221"/>
        <v>0</v>
      </c>
      <c r="U1380" s="653">
        <f t="shared" si="1222"/>
        <v>0</v>
      </c>
      <c r="V1380" s="653">
        <f t="shared" si="1223"/>
        <v>0</v>
      </c>
      <c r="W1380" s="654">
        <f t="shared" si="1224"/>
        <v>0</v>
      </c>
    </row>
    <row r="1381" spans="1:23" s="105" customFormat="1" x14ac:dyDescent="0.2">
      <c r="A1381" s="72"/>
      <c r="B1381" s="22"/>
      <c r="C1381" s="23"/>
      <c r="D1381" s="73"/>
      <c r="E1381" s="73"/>
      <c r="F1381" s="652">
        <f t="shared" si="1199"/>
        <v>0</v>
      </c>
      <c r="G1381" s="652">
        <f t="shared" si="1200"/>
        <v>0</v>
      </c>
      <c r="H1381" s="652">
        <v>0</v>
      </c>
      <c r="I1381" s="652">
        <v>0</v>
      </c>
      <c r="J1381" s="652">
        <v>0</v>
      </c>
      <c r="K1381" s="652">
        <v>0</v>
      </c>
      <c r="L1381" s="653">
        <f t="shared" si="1217"/>
        <v>0</v>
      </c>
      <c r="M1381" s="653">
        <f t="shared" si="1218"/>
        <v>0</v>
      </c>
      <c r="N1381" s="653">
        <f t="shared" si="1219"/>
        <v>0</v>
      </c>
      <c r="O1381" s="654">
        <f t="shared" si="1220"/>
        <v>0</v>
      </c>
      <c r="P1381" s="652">
        <v>0</v>
      </c>
      <c r="Q1381" s="652">
        <v>0</v>
      </c>
      <c r="R1381" s="652">
        <v>0</v>
      </c>
      <c r="S1381" s="652">
        <v>0</v>
      </c>
      <c r="T1381" s="653">
        <f t="shared" si="1221"/>
        <v>0</v>
      </c>
      <c r="U1381" s="653">
        <f t="shared" si="1222"/>
        <v>0</v>
      </c>
      <c r="V1381" s="653">
        <f t="shared" si="1223"/>
        <v>0</v>
      </c>
      <c r="W1381" s="654">
        <f t="shared" si="1224"/>
        <v>0</v>
      </c>
    </row>
    <row r="1382" spans="1:23" s="105" customFormat="1" x14ac:dyDescent="0.2">
      <c r="A1382" s="72"/>
      <c r="B1382" s="22"/>
      <c r="C1382" s="23"/>
      <c r="D1382" s="73"/>
      <c r="E1382" s="73"/>
      <c r="F1382" s="652">
        <f t="shared" si="1199"/>
        <v>0</v>
      </c>
      <c r="G1382" s="652">
        <f t="shared" si="1200"/>
        <v>0</v>
      </c>
      <c r="H1382" s="652">
        <v>0</v>
      </c>
      <c r="I1382" s="652">
        <v>0</v>
      </c>
      <c r="J1382" s="652">
        <v>0</v>
      </c>
      <c r="K1382" s="652">
        <v>0</v>
      </c>
      <c r="L1382" s="653">
        <f t="shared" si="1217"/>
        <v>0</v>
      </c>
      <c r="M1382" s="653">
        <f t="shared" si="1218"/>
        <v>0</v>
      </c>
      <c r="N1382" s="653">
        <f t="shared" si="1219"/>
        <v>0</v>
      </c>
      <c r="O1382" s="654">
        <f t="shared" si="1220"/>
        <v>0</v>
      </c>
      <c r="P1382" s="652">
        <v>0</v>
      </c>
      <c r="Q1382" s="652">
        <v>0</v>
      </c>
      <c r="R1382" s="652">
        <v>0</v>
      </c>
      <c r="S1382" s="652">
        <v>0</v>
      </c>
      <c r="T1382" s="653">
        <f t="shared" si="1221"/>
        <v>0</v>
      </c>
      <c r="U1382" s="653">
        <f t="shared" si="1222"/>
        <v>0</v>
      </c>
      <c r="V1382" s="653">
        <f t="shared" si="1223"/>
        <v>0</v>
      </c>
      <c r="W1382" s="654">
        <f t="shared" si="1224"/>
        <v>0</v>
      </c>
    </row>
    <row r="1383" spans="1:23" s="105" customFormat="1" x14ac:dyDescent="0.2">
      <c r="A1383" s="72"/>
      <c r="B1383" s="22"/>
      <c r="C1383" s="23"/>
      <c r="D1383" s="73"/>
      <c r="E1383" s="73"/>
      <c r="F1383" s="652">
        <f t="shared" si="1199"/>
        <v>0</v>
      </c>
      <c r="G1383" s="652">
        <f t="shared" si="1200"/>
        <v>0</v>
      </c>
      <c r="H1383" s="652">
        <v>0</v>
      </c>
      <c r="I1383" s="652">
        <v>0</v>
      </c>
      <c r="J1383" s="652">
        <v>0</v>
      </c>
      <c r="K1383" s="652">
        <v>0</v>
      </c>
      <c r="L1383" s="653">
        <f t="shared" si="1217"/>
        <v>0</v>
      </c>
      <c r="M1383" s="653">
        <f t="shared" si="1218"/>
        <v>0</v>
      </c>
      <c r="N1383" s="653">
        <f t="shared" si="1219"/>
        <v>0</v>
      </c>
      <c r="O1383" s="654">
        <f t="shared" si="1220"/>
        <v>0</v>
      </c>
      <c r="P1383" s="652">
        <v>0</v>
      </c>
      <c r="Q1383" s="652">
        <v>0</v>
      </c>
      <c r="R1383" s="652">
        <v>0</v>
      </c>
      <c r="S1383" s="652">
        <v>0</v>
      </c>
      <c r="T1383" s="653">
        <f t="shared" si="1221"/>
        <v>0</v>
      </c>
      <c r="U1383" s="653">
        <f t="shared" si="1222"/>
        <v>0</v>
      </c>
      <c r="V1383" s="653">
        <f t="shared" si="1223"/>
        <v>0</v>
      </c>
      <c r="W1383" s="654">
        <f t="shared" si="1224"/>
        <v>0</v>
      </c>
    </row>
    <row r="1384" spans="1:23" s="105" customFormat="1" x14ac:dyDescent="0.2">
      <c r="A1384" s="72"/>
      <c r="B1384" s="22"/>
      <c r="C1384" s="23"/>
      <c r="D1384" s="73"/>
      <c r="E1384" s="73"/>
      <c r="F1384" s="652">
        <f t="shared" si="1199"/>
        <v>0</v>
      </c>
      <c r="G1384" s="652">
        <f t="shared" si="1200"/>
        <v>0</v>
      </c>
      <c r="H1384" s="652">
        <v>0</v>
      </c>
      <c r="I1384" s="652">
        <v>0</v>
      </c>
      <c r="J1384" s="652">
        <v>0</v>
      </c>
      <c r="K1384" s="652">
        <v>0</v>
      </c>
      <c r="L1384" s="653">
        <f t="shared" si="1217"/>
        <v>0</v>
      </c>
      <c r="M1384" s="653">
        <f t="shared" si="1218"/>
        <v>0</v>
      </c>
      <c r="N1384" s="653">
        <f t="shared" si="1219"/>
        <v>0</v>
      </c>
      <c r="O1384" s="654">
        <f t="shared" si="1220"/>
        <v>0</v>
      </c>
      <c r="P1384" s="652">
        <v>0</v>
      </c>
      <c r="Q1384" s="652">
        <v>0</v>
      </c>
      <c r="R1384" s="652">
        <v>0</v>
      </c>
      <c r="S1384" s="652">
        <v>0</v>
      </c>
      <c r="T1384" s="653">
        <f t="shared" si="1221"/>
        <v>0</v>
      </c>
      <c r="U1384" s="653">
        <f t="shared" si="1222"/>
        <v>0</v>
      </c>
      <c r="V1384" s="653">
        <f t="shared" si="1223"/>
        <v>0</v>
      </c>
      <c r="W1384" s="654">
        <f t="shared" si="1224"/>
        <v>0</v>
      </c>
    </row>
    <row r="1385" spans="1:23" s="105" customFormat="1" x14ac:dyDescent="0.2">
      <c r="A1385" s="72"/>
      <c r="B1385" s="22"/>
      <c r="C1385" s="23"/>
      <c r="D1385" s="73"/>
      <c r="E1385" s="73"/>
      <c r="F1385" s="652">
        <f t="shared" si="1199"/>
        <v>0</v>
      </c>
      <c r="G1385" s="652">
        <f t="shared" si="1200"/>
        <v>0</v>
      </c>
      <c r="H1385" s="652">
        <v>0</v>
      </c>
      <c r="I1385" s="652">
        <v>0</v>
      </c>
      <c r="J1385" s="652">
        <v>0</v>
      </c>
      <c r="K1385" s="652">
        <v>0</v>
      </c>
      <c r="L1385" s="653">
        <f t="shared" si="1217"/>
        <v>0</v>
      </c>
      <c r="M1385" s="653">
        <f t="shared" si="1218"/>
        <v>0</v>
      </c>
      <c r="N1385" s="653">
        <f t="shared" si="1219"/>
        <v>0</v>
      </c>
      <c r="O1385" s="654">
        <f t="shared" si="1220"/>
        <v>0</v>
      </c>
      <c r="P1385" s="652">
        <v>0</v>
      </c>
      <c r="Q1385" s="652">
        <v>0</v>
      </c>
      <c r="R1385" s="652">
        <v>0</v>
      </c>
      <c r="S1385" s="652">
        <v>0</v>
      </c>
      <c r="T1385" s="653">
        <f t="shared" si="1221"/>
        <v>0</v>
      </c>
      <c r="U1385" s="653">
        <f t="shared" si="1222"/>
        <v>0</v>
      </c>
      <c r="V1385" s="653">
        <f t="shared" si="1223"/>
        <v>0</v>
      </c>
      <c r="W1385" s="654">
        <f t="shared" si="1224"/>
        <v>0</v>
      </c>
    </row>
    <row r="1386" spans="1:23" s="105" customFormat="1" x14ac:dyDescent="0.2">
      <c r="A1386" s="72"/>
      <c r="B1386" s="22"/>
      <c r="C1386" s="23"/>
      <c r="D1386" s="73"/>
      <c r="E1386" s="73"/>
      <c r="F1386" s="652">
        <f t="shared" si="1199"/>
        <v>0</v>
      </c>
      <c r="G1386" s="652">
        <f t="shared" si="1200"/>
        <v>0</v>
      </c>
      <c r="H1386" s="652">
        <v>0</v>
      </c>
      <c r="I1386" s="652">
        <v>0</v>
      </c>
      <c r="J1386" s="652">
        <v>0</v>
      </c>
      <c r="K1386" s="652">
        <v>0</v>
      </c>
      <c r="L1386" s="653">
        <f t="shared" si="1217"/>
        <v>0</v>
      </c>
      <c r="M1386" s="653">
        <f t="shared" si="1218"/>
        <v>0</v>
      </c>
      <c r="N1386" s="653">
        <f t="shared" si="1219"/>
        <v>0</v>
      </c>
      <c r="O1386" s="654">
        <f t="shared" si="1220"/>
        <v>0</v>
      </c>
      <c r="P1386" s="652">
        <v>0</v>
      </c>
      <c r="Q1386" s="652">
        <v>0</v>
      </c>
      <c r="R1386" s="652">
        <v>0</v>
      </c>
      <c r="S1386" s="652">
        <v>0</v>
      </c>
      <c r="T1386" s="653">
        <f t="shared" si="1221"/>
        <v>0</v>
      </c>
      <c r="U1386" s="653">
        <f t="shared" si="1222"/>
        <v>0</v>
      </c>
      <c r="V1386" s="653">
        <f t="shared" si="1223"/>
        <v>0</v>
      </c>
      <c r="W1386" s="654">
        <f t="shared" si="1224"/>
        <v>0</v>
      </c>
    </row>
    <row r="1387" spans="1:23" s="105" customFormat="1" x14ac:dyDescent="0.2">
      <c r="A1387" s="72"/>
      <c r="B1387" s="22"/>
      <c r="C1387" s="23"/>
      <c r="D1387" s="73"/>
      <c r="E1387" s="73"/>
      <c r="F1387" s="652">
        <f t="shared" si="1199"/>
        <v>0</v>
      </c>
      <c r="G1387" s="652">
        <f t="shared" si="1200"/>
        <v>0</v>
      </c>
      <c r="H1387" s="652">
        <v>0</v>
      </c>
      <c r="I1387" s="652">
        <v>0</v>
      </c>
      <c r="J1387" s="652">
        <v>0</v>
      </c>
      <c r="K1387" s="652">
        <v>0</v>
      </c>
      <c r="L1387" s="653">
        <f t="shared" si="1217"/>
        <v>0</v>
      </c>
      <c r="M1387" s="653">
        <f t="shared" si="1218"/>
        <v>0</v>
      </c>
      <c r="N1387" s="653">
        <f t="shared" si="1219"/>
        <v>0</v>
      </c>
      <c r="O1387" s="654">
        <f t="shared" si="1220"/>
        <v>0</v>
      </c>
      <c r="P1387" s="652">
        <v>0</v>
      </c>
      <c r="Q1387" s="652">
        <v>0</v>
      </c>
      <c r="R1387" s="652">
        <v>0</v>
      </c>
      <c r="S1387" s="652">
        <v>0</v>
      </c>
      <c r="T1387" s="653">
        <f t="shared" si="1221"/>
        <v>0</v>
      </c>
      <c r="U1387" s="653">
        <f t="shared" si="1222"/>
        <v>0</v>
      </c>
      <c r="V1387" s="653">
        <f t="shared" si="1223"/>
        <v>0</v>
      </c>
      <c r="W1387" s="654">
        <f t="shared" si="1224"/>
        <v>0</v>
      </c>
    </row>
    <row r="1388" spans="1:23" s="105" customFormat="1" x14ac:dyDescent="0.2">
      <c r="A1388" s="72"/>
      <c r="B1388" s="22"/>
      <c r="C1388" s="23"/>
      <c r="D1388" s="73"/>
      <c r="E1388" s="73"/>
      <c r="F1388" s="652">
        <f t="shared" si="1199"/>
        <v>0</v>
      </c>
      <c r="G1388" s="652">
        <f t="shared" si="1200"/>
        <v>0</v>
      </c>
      <c r="H1388" s="652">
        <v>0</v>
      </c>
      <c r="I1388" s="652">
        <v>0</v>
      </c>
      <c r="J1388" s="652">
        <v>0</v>
      </c>
      <c r="K1388" s="652">
        <v>0</v>
      </c>
      <c r="L1388" s="653">
        <f t="shared" si="1217"/>
        <v>0</v>
      </c>
      <c r="M1388" s="653">
        <f t="shared" si="1218"/>
        <v>0</v>
      </c>
      <c r="N1388" s="653">
        <f t="shared" si="1219"/>
        <v>0</v>
      </c>
      <c r="O1388" s="654">
        <f t="shared" si="1220"/>
        <v>0</v>
      </c>
      <c r="P1388" s="652">
        <v>0</v>
      </c>
      <c r="Q1388" s="652">
        <v>0</v>
      </c>
      <c r="R1388" s="652">
        <v>0</v>
      </c>
      <c r="S1388" s="652">
        <v>0</v>
      </c>
      <c r="T1388" s="653">
        <f t="shared" si="1221"/>
        <v>0</v>
      </c>
      <c r="U1388" s="653">
        <f t="shared" si="1222"/>
        <v>0</v>
      </c>
      <c r="V1388" s="653">
        <f t="shared" si="1223"/>
        <v>0</v>
      </c>
      <c r="W1388" s="654">
        <f t="shared" si="1224"/>
        <v>0</v>
      </c>
    </row>
    <row r="1389" spans="1:23" s="105" customFormat="1" x14ac:dyDescent="0.2">
      <c r="A1389" s="72"/>
      <c r="B1389" s="22"/>
      <c r="C1389" s="23"/>
      <c r="D1389" s="73"/>
      <c r="E1389" s="73"/>
      <c r="F1389" s="652">
        <f t="shared" si="1199"/>
        <v>0</v>
      </c>
      <c r="G1389" s="652">
        <f t="shared" si="1200"/>
        <v>0</v>
      </c>
      <c r="H1389" s="652">
        <v>0</v>
      </c>
      <c r="I1389" s="652">
        <v>0</v>
      </c>
      <c r="J1389" s="652">
        <v>0</v>
      </c>
      <c r="K1389" s="652">
        <v>0</v>
      </c>
      <c r="L1389" s="653">
        <f t="shared" si="1217"/>
        <v>0</v>
      </c>
      <c r="M1389" s="653">
        <f t="shared" si="1218"/>
        <v>0</v>
      </c>
      <c r="N1389" s="653">
        <f t="shared" si="1219"/>
        <v>0</v>
      </c>
      <c r="O1389" s="654">
        <f t="shared" si="1220"/>
        <v>0</v>
      </c>
      <c r="P1389" s="652">
        <v>0</v>
      </c>
      <c r="Q1389" s="652">
        <v>0</v>
      </c>
      <c r="R1389" s="652">
        <v>0</v>
      </c>
      <c r="S1389" s="652">
        <v>0</v>
      </c>
      <c r="T1389" s="653">
        <f t="shared" si="1221"/>
        <v>0</v>
      </c>
      <c r="U1389" s="653">
        <f t="shared" si="1222"/>
        <v>0</v>
      </c>
      <c r="V1389" s="653">
        <f t="shared" si="1223"/>
        <v>0</v>
      </c>
      <c r="W1389" s="654">
        <f t="shared" si="1224"/>
        <v>0</v>
      </c>
    </row>
    <row r="1390" spans="1:23" s="105" customFormat="1" x14ac:dyDescent="0.2">
      <c r="A1390" s="72"/>
      <c r="B1390" s="22"/>
      <c r="C1390" s="23"/>
      <c r="D1390" s="73"/>
      <c r="E1390" s="73"/>
      <c r="F1390" s="652">
        <f t="shared" si="1199"/>
        <v>0</v>
      </c>
      <c r="G1390" s="652">
        <f t="shared" si="1200"/>
        <v>0</v>
      </c>
      <c r="H1390" s="652">
        <v>0</v>
      </c>
      <c r="I1390" s="652">
        <v>0</v>
      </c>
      <c r="J1390" s="652">
        <v>0</v>
      </c>
      <c r="K1390" s="652">
        <v>0</v>
      </c>
      <c r="L1390" s="653">
        <f t="shared" si="1217"/>
        <v>0</v>
      </c>
      <c r="M1390" s="653">
        <f t="shared" si="1218"/>
        <v>0</v>
      </c>
      <c r="N1390" s="653">
        <f t="shared" si="1219"/>
        <v>0</v>
      </c>
      <c r="O1390" s="654">
        <f t="shared" si="1220"/>
        <v>0</v>
      </c>
      <c r="P1390" s="652">
        <v>0</v>
      </c>
      <c r="Q1390" s="652">
        <v>0</v>
      </c>
      <c r="R1390" s="652">
        <v>0</v>
      </c>
      <c r="S1390" s="652">
        <v>0</v>
      </c>
      <c r="T1390" s="653">
        <f t="shared" si="1221"/>
        <v>0</v>
      </c>
      <c r="U1390" s="653">
        <f t="shared" si="1222"/>
        <v>0</v>
      </c>
      <c r="V1390" s="653">
        <f t="shared" si="1223"/>
        <v>0</v>
      </c>
      <c r="W1390" s="654">
        <f t="shared" si="1224"/>
        <v>0</v>
      </c>
    </row>
    <row r="1391" spans="1:23" s="105" customFormat="1" x14ac:dyDescent="0.2">
      <c r="A1391" s="72"/>
      <c r="B1391" s="22"/>
      <c r="C1391" s="23"/>
      <c r="D1391" s="73"/>
      <c r="E1391" s="73"/>
      <c r="F1391" s="652">
        <f t="shared" si="1199"/>
        <v>0</v>
      </c>
      <c r="G1391" s="652">
        <f t="shared" si="1200"/>
        <v>0</v>
      </c>
      <c r="H1391" s="652">
        <v>0</v>
      </c>
      <c r="I1391" s="652">
        <v>0</v>
      </c>
      <c r="J1391" s="652">
        <v>0</v>
      </c>
      <c r="K1391" s="652">
        <v>0</v>
      </c>
      <c r="L1391" s="653">
        <f t="shared" si="1217"/>
        <v>0</v>
      </c>
      <c r="M1391" s="653">
        <f t="shared" si="1218"/>
        <v>0</v>
      </c>
      <c r="N1391" s="653">
        <f t="shared" si="1219"/>
        <v>0</v>
      </c>
      <c r="O1391" s="654">
        <f t="shared" si="1220"/>
        <v>0</v>
      </c>
      <c r="P1391" s="652">
        <v>0</v>
      </c>
      <c r="Q1391" s="652">
        <v>0</v>
      </c>
      <c r="R1391" s="652">
        <v>0</v>
      </c>
      <c r="S1391" s="652">
        <v>0</v>
      </c>
      <c r="T1391" s="653">
        <f t="shared" si="1221"/>
        <v>0</v>
      </c>
      <c r="U1391" s="653">
        <f t="shared" si="1222"/>
        <v>0</v>
      </c>
      <c r="V1391" s="653">
        <f t="shared" si="1223"/>
        <v>0</v>
      </c>
      <c r="W1391" s="654">
        <f t="shared" si="1224"/>
        <v>0</v>
      </c>
    </row>
    <row r="1392" spans="1:23" s="105" customFormat="1" x14ac:dyDescent="0.2">
      <c r="A1392" s="72"/>
      <c r="B1392" s="22"/>
      <c r="C1392" s="23"/>
      <c r="D1392" s="73"/>
      <c r="E1392" s="73"/>
      <c r="F1392" s="652">
        <f t="shared" si="1199"/>
        <v>0</v>
      </c>
      <c r="G1392" s="652">
        <f t="shared" si="1200"/>
        <v>0</v>
      </c>
      <c r="H1392" s="652">
        <v>0</v>
      </c>
      <c r="I1392" s="652">
        <v>0</v>
      </c>
      <c r="J1392" s="652">
        <v>0</v>
      </c>
      <c r="K1392" s="652">
        <v>0</v>
      </c>
      <c r="L1392" s="653">
        <f t="shared" si="1217"/>
        <v>0</v>
      </c>
      <c r="M1392" s="653">
        <f t="shared" si="1218"/>
        <v>0</v>
      </c>
      <c r="N1392" s="653">
        <f t="shared" si="1219"/>
        <v>0</v>
      </c>
      <c r="O1392" s="654">
        <f t="shared" si="1220"/>
        <v>0</v>
      </c>
      <c r="P1392" s="652">
        <v>0</v>
      </c>
      <c r="Q1392" s="652">
        <v>0</v>
      </c>
      <c r="R1392" s="652">
        <v>0</v>
      </c>
      <c r="S1392" s="652">
        <v>0</v>
      </c>
      <c r="T1392" s="653">
        <f t="shared" si="1221"/>
        <v>0</v>
      </c>
      <c r="U1392" s="653">
        <f t="shared" si="1222"/>
        <v>0</v>
      </c>
      <c r="V1392" s="653">
        <f t="shared" si="1223"/>
        <v>0</v>
      </c>
      <c r="W1392" s="654">
        <f t="shared" si="1224"/>
        <v>0</v>
      </c>
    </row>
    <row r="1393" spans="1:23" s="105" customFormat="1" x14ac:dyDescent="0.2">
      <c r="A1393" s="72"/>
      <c r="B1393" s="22"/>
      <c r="C1393" s="23"/>
      <c r="D1393" s="73"/>
      <c r="E1393" s="73"/>
      <c r="F1393" s="652">
        <f t="shared" si="1199"/>
        <v>0</v>
      </c>
      <c r="G1393" s="652">
        <f t="shared" si="1200"/>
        <v>0</v>
      </c>
      <c r="H1393" s="652">
        <v>0</v>
      </c>
      <c r="I1393" s="652">
        <v>0</v>
      </c>
      <c r="J1393" s="652">
        <v>0</v>
      </c>
      <c r="K1393" s="652">
        <v>0</v>
      </c>
      <c r="L1393" s="653">
        <f t="shared" si="1217"/>
        <v>0</v>
      </c>
      <c r="M1393" s="653">
        <f t="shared" si="1218"/>
        <v>0</v>
      </c>
      <c r="N1393" s="653">
        <f t="shared" si="1219"/>
        <v>0</v>
      </c>
      <c r="O1393" s="654">
        <f t="shared" si="1220"/>
        <v>0</v>
      </c>
      <c r="P1393" s="652">
        <v>0</v>
      </c>
      <c r="Q1393" s="652">
        <v>0</v>
      </c>
      <c r="R1393" s="652">
        <v>0</v>
      </c>
      <c r="S1393" s="652">
        <v>0</v>
      </c>
      <c r="T1393" s="653">
        <f t="shared" si="1221"/>
        <v>0</v>
      </c>
      <c r="U1393" s="653">
        <f t="shared" si="1222"/>
        <v>0</v>
      </c>
      <c r="V1393" s="653">
        <f t="shared" si="1223"/>
        <v>0</v>
      </c>
      <c r="W1393" s="654">
        <f t="shared" si="1224"/>
        <v>0</v>
      </c>
    </row>
    <row r="1394" spans="1:23" x14ac:dyDescent="0.2">
      <c r="A1394" s="79" t="s">
        <v>31</v>
      </c>
      <c r="B1394" s="80"/>
      <c r="C1394" s="81"/>
      <c r="D1394" s="82"/>
      <c r="E1394" s="82"/>
      <c r="F1394" s="83">
        <f t="shared" ref="F1394:W1394" si="1225">SUM(F1357:F1393)</f>
        <v>0</v>
      </c>
      <c r="G1394" s="83">
        <f t="shared" si="1225"/>
        <v>0</v>
      </c>
      <c r="H1394" s="83">
        <f t="shared" si="1225"/>
        <v>0</v>
      </c>
      <c r="I1394" s="83">
        <f t="shared" si="1225"/>
        <v>0</v>
      </c>
      <c r="J1394" s="83">
        <f t="shared" si="1225"/>
        <v>0</v>
      </c>
      <c r="K1394" s="83">
        <f t="shared" si="1225"/>
        <v>0</v>
      </c>
      <c r="L1394" s="84">
        <f t="shared" si="1225"/>
        <v>0</v>
      </c>
      <c r="M1394" s="84">
        <f t="shared" si="1225"/>
        <v>0</v>
      </c>
      <c r="N1394" s="84">
        <f t="shared" si="1225"/>
        <v>0</v>
      </c>
      <c r="O1394" s="85">
        <f t="shared" si="1225"/>
        <v>0</v>
      </c>
      <c r="P1394" s="83">
        <f t="shared" si="1225"/>
        <v>0</v>
      </c>
      <c r="Q1394" s="83">
        <f t="shared" si="1225"/>
        <v>0</v>
      </c>
      <c r="R1394" s="83">
        <f t="shared" si="1225"/>
        <v>0</v>
      </c>
      <c r="S1394" s="83">
        <f t="shared" si="1225"/>
        <v>0</v>
      </c>
      <c r="T1394" s="84">
        <f t="shared" si="1225"/>
        <v>0</v>
      </c>
      <c r="U1394" s="84">
        <f t="shared" si="1225"/>
        <v>0</v>
      </c>
      <c r="V1394" s="84">
        <f t="shared" si="1225"/>
        <v>0</v>
      </c>
      <c r="W1394" s="85">
        <f t="shared" si="1225"/>
        <v>0</v>
      </c>
    </row>
    <row r="1395" spans="1:23" x14ac:dyDescent="0.2">
      <c r="A1395" s="24" t="s">
        <v>167</v>
      </c>
      <c r="B1395" s="25"/>
      <c r="C1395" s="26"/>
      <c r="D1395" s="86"/>
      <c r="E1395" s="86"/>
      <c r="F1395" s="87"/>
      <c r="G1395" s="87"/>
      <c r="H1395" s="87"/>
      <c r="I1395" s="87"/>
      <c r="J1395" s="87"/>
      <c r="K1395" s="87"/>
      <c r="L1395" s="88"/>
      <c r="M1395" s="88"/>
      <c r="N1395" s="88"/>
      <c r="O1395" s="89"/>
      <c r="P1395" s="87"/>
      <c r="Q1395" s="87"/>
      <c r="R1395" s="87"/>
      <c r="S1395" s="87"/>
      <c r="T1395" s="88"/>
      <c r="U1395" s="88"/>
      <c r="V1395" s="88"/>
      <c r="W1395" s="89"/>
    </row>
    <row r="1396" spans="1:23" x14ac:dyDescent="0.2">
      <c r="A1396" s="90"/>
      <c r="B1396" s="91"/>
      <c r="C1396" s="92"/>
      <c r="D1396" s="93"/>
      <c r="E1396" s="93"/>
      <c r="F1396" s="74">
        <f>C1396*D1396</f>
        <v>0</v>
      </c>
      <c r="G1396" s="74">
        <f>C1396*E1396</f>
        <v>0</v>
      </c>
      <c r="H1396" s="74">
        <f>F1396*$H$12</f>
        <v>0</v>
      </c>
      <c r="I1396" s="74">
        <f>F1396*$I$12</f>
        <v>0</v>
      </c>
      <c r="J1396" s="74">
        <f>F1396*$J$12</f>
        <v>0</v>
      </c>
      <c r="K1396" s="94">
        <f>F1396*$K$12</f>
        <v>0</v>
      </c>
      <c r="L1396" s="95">
        <f>F1396-H1396</f>
        <v>0</v>
      </c>
      <c r="M1396" s="95">
        <f>F1396-I1396</f>
        <v>0</v>
      </c>
      <c r="N1396" s="95">
        <f>F1396-J1396</f>
        <v>0</v>
      </c>
      <c r="O1396" s="76">
        <f>F1396-K1396</f>
        <v>0</v>
      </c>
      <c r="P1396" s="74">
        <f>G1396*$P$12</f>
        <v>0</v>
      </c>
      <c r="Q1396" s="74">
        <f>G1396*$Q$12</f>
        <v>0</v>
      </c>
      <c r="R1396" s="74">
        <f>G1396*$R$12</f>
        <v>0</v>
      </c>
      <c r="S1396" s="94">
        <f>G1396*$S$12</f>
        <v>0</v>
      </c>
      <c r="T1396" s="95">
        <f>G1396-P1396</f>
        <v>0</v>
      </c>
      <c r="U1396" s="95">
        <f>G1396-Q1396</f>
        <v>0</v>
      </c>
      <c r="V1396" s="95">
        <f>G1396-R1396</f>
        <v>0</v>
      </c>
      <c r="W1396" s="76">
        <f>G1396-S1396</f>
        <v>0</v>
      </c>
    </row>
    <row r="1397" spans="1:23" x14ac:dyDescent="0.2">
      <c r="A1397" s="90"/>
      <c r="B1397" s="91"/>
      <c r="C1397" s="92"/>
      <c r="D1397" s="93"/>
      <c r="E1397" s="93"/>
      <c r="F1397" s="74">
        <f>C1397*D1397</f>
        <v>0</v>
      </c>
      <c r="G1397" s="74">
        <f>C1397*E1397</f>
        <v>0</v>
      </c>
      <c r="H1397" s="74">
        <f>F1397*$H$12</f>
        <v>0</v>
      </c>
      <c r="I1397" s="74">
        <f>F1397*$I$12</f>
        <v>0</v>
      </c>
      <c r="J1397" s="74">
        <f>F1397*$J$12</f>
        <v>0</v>
      </c>
      <c r="K1397" s="94">
        <f>F1397*$K$12</f>
        <v>0</v>
      </c>
      <c r="L1397" s="95">
        <f>F1397-H1397</f>
        <v>0</v>
      </c>
      <c r="M1397" s="95">
        <f>F1397-I1397</f>
        <v>0</v>
      </c>
      <c r="N1397" s="95">
        <f>F1397-J1397</f>
        <v>0</v>
      </c>
      <c r="O1397" s="76">
        <f>F1397-K1397</f>
        <v>0</v>
      </c>
      <c r="P1397" s="74">
        <f>G1397*$P$12</f>
        <v>0</v>
      </c>
      <c r="Q1397" s="74">
        <f>G1397*$Q$12</f>
        <v>0</v>
      </c>
      <c r="R1397" s="74">
        <f>G1397*$R$12</f>
        <v>0</v>
      </c>
      <c r="S1397" s="94">
        <f>G1397*$S$12</f>
        <v>0</v>
      </c>
      <c r="T1397" s="95">
        <f>G1397-P1397</f>
        <v>0</v>
      </c>
      <c r="U1397" s="95">
        <f>G1397-Q1397</f>
        <v>0</v>
      </c>
      <c r="V1397" s="95">
        <f>G1397-R1397</f>
        <v>0</v>
      </c>
      <c r="W1397" s="76">
        <f>G1397-S1397</f>
        <v>0</v>
      </c>
    </row>
    <row r="1398" spans="1:23" x14ac:dyDescent="0.2">
      <c r="A1398" s="90"/>
      <c r="B1398" s="91"/>
      <c r="C1398" s="92"/>
      <c r="D1398" s="93"/>
      <c r="E1398" s="93"/>
      <c r="F1398" s="74">
        <f>C1398*D1398</f>
        <v>0</v>
      </c>
      <c r="G1398" s="74">
        <f>C1398*E1398</f>
        <v>0</v>
      </c>
      <c r="H1398" s="74">
        <f>F1398*$H$12</f>
        <v>0</v>
      </c>
      <c r="I1398" s="74">
        <f>F1398*$I$12</f>
        <v>0</v>
      </c>
      <c r="J1398" s="74">
        <f>F1398*$J$12</f>
        <v>0</v>
      </c>
      <c r="K1398" s="94">
        <f>F1398*$K$12</f>
        <v>0</v>
      </c>
      <c r="L1398" s="95">
        <f>F1398-H1398</f>
        <v>0</v>
      </c>
      <c r="M1398" s="95">
        <f>F1398-I1398</f>
        <v>0</v>
      </c>
      <c r="N1398" s="95">
        <f>F1398-J1398</f>
        <v>0</v>
      </c>
      <c r="O1398" s="76">
        <f>F1398-K1398</f>
        <v>0</v>
      </c>
      <c r="P1398" s="74">
        <f>G1398*$P$12</f>
        <v>0</v>
      </c>
      <c r="Q1398" s="74">
        <f>G1398*$Q$12</f>
        <v>0</v>
      </c>
      <c r="R1398" s="74">
        <f>G1398*$R$12</f>
        <v>0</v>
      </c>
      <c r="S1398" s="94">
        <f>G1398*$S$12</f>
        <v>0</v>
      </c>
      <c r="T1398" s="95">
        <f>G1398-P1398</f>
        <v>0</v>
      </c>
      <c r="U1398" s="95">
        <f>G1398-Q1398</f>
        <v>0</v>
      </c>
      <c r="V1398" s="95">
        <f>G1398-R1398</f>
        <v>0</v>
      </c>
      <c r="W1398" s="76">
        <f>G1398-S1398</f>
        <v>0</v>
      </c>
    </row>
    <row r="1399" spans="1:23" x14ac:dyDescent="0.2">
      <c r="A1399" s="90"/>
      <c r="B1399" s="91"/>
      <c r="C1399" s="92"/>
      <c r="D1399" s="93"/>
      <c r="E1399" s="93"/>
      <c r="F1399" s="74">
        <f>C1399*D1399</f>
        <v>0</v>
      </c>
      <c r="G1399" s="74">
        <f>C1399*E1399</f>
        <v>0</v>
      </c>
      <c r="H1399" s="74">
        <f>F1399*$H$12</f>
        <v>0</v>
      </c>
      <c r="I1399" s="74">
        <f>F1399*$I$12</f>
        <v>0</v>
      </c>
      <c r="J1399" s="74">
        <f>F1399*$J$12</f>
        <v>0</v>
      </c>
      <c r="K1399" s="94">
        <f>F1399*$K$12</f>
        <v>0</v>
      </c>
      <c r="L1399" s="95">
        <f>F1399-H1399</f>
        <v>0</v>
      </c>
      <c r="M1399" s="95">
        <f>F1399-I1399</f>
        <v>0</v>
      </c>
      <c r="N1399" s="95">
        <f>F1399-J1399</f>
        <v>0</v>
      </c>
      <c r="O1399" s="76">
        <f>F1399-K1399</f>
        <v>0</v>
      </c>
      <c r="P1399" s="74">
        <f>G1399*$P$12</f>
        <v>0</v>
      </c>
      <c r="Q1399" s="74">
        <f>G1399*$Q$12</f>
        <v>0</v>
      </c>
      <c r="R1399" s="74">
        <f>G1399*$R$12</f>
        <v>0</v>
      </c>
      <c r="S1399" s="94">
        <f>G1399*$S$12</f>
        <v>0</v>
      </c>
      <c r="T1399" s="95">
        <f>G1399-P1399</f>
        <v>0</v>
      </c>
      <c r="U1399" s="95">
        <f>G1399-Q1399</f>
        <v>0</v>
      </c>
      <c r="V1399" s="95">
        <f>G1399-R1399</f>
        <v>0</v>
      </c>
      <c r="W1399" s="76">
        <f>G1399-S1399</f>
        <v>0</v>
      </c>
    </row>
    <row r="1400" spans="1:23" x14ac:dyDescent="0.2">
      <c r="A1400" s="90"/>
      <c r="B1400" s="91"/>
      <c r="C1400" s="92"/>
      <c r="D1400" s="93"/>
      <c r="E1400" s="93"/>
      <c r="F1400" s="74">
        <f>C1400*D1400</f>
        <v>0</v>
      </c>
      <c r="G1400" s="74">
        <f>C1400*E1400</f>
        <v>0</v>
      </c>
      <c r="H1400" s="74">
        <f>F1400*$H$12</f>
        <v>0</v>
      </c>
      <c r="I1400" s="74">
        <f>F1400*$I$12</f>
        <v>0</v>
      </c>
      <c r="J1400" s="74">
        <f>F1400*$J$12</f>
        <v>0</v>
      </c>
      <c r="K1400" s="94">
        <f>F1400*$K$12</f>
        <v>0</v>
      </c>
      <c r="L1400" s="95">
        <f>F1400-H1400</f>
        <v>0</v>
      </c>
      <c r="M1400" s="95">
        <f>F1400-I1400</f>
        <v>0</v>
      </c>
      <c r="N1400" s="95">
        <f>F1400-J1400</f>
        <v>0</v>
      </c>
      <c r="O1400" s="76">
        <f>F1400-K1400</f>
        <v>0</v>
      </c>
      <c r="P1400" s="74">
        <f>G1400*$P$12</f>
        <v>0</v>
      </c>
      <c r="Q1400" s="74">
        <f>G1400*$Q$12</f>
        <v>0</v>
      </c>
      <c r="R1400" s="74">
        <f>G1400*$R$12</f>
        <v>0</v>
      </c>
      <c r="S1400" s="94">
        <f>G1400*$S$12</f>
        <v>0</v>
      </c>
      <c r="T1400" s="95">
        <f>G1400-P1400</f>
        <v>0</v>
      </c>
      <c r="U1400" s="95">
        <f>G1400-Q1400</f>
        <v>0</v>
      </c>
      <c r="V1400" s="95">
        <f>G1400-R1400</f>
        <v>0</v>
      </c>
      <c r="W1400" s="76">
        <f>G1400-S1400</f>
        <v>0</v>
      </c>
    </row>
    <row r="1401" spans="1:23" x14ac:dyDescent="0.2">
      <c r="A1401" s="96" t="s">
        <v>32</v>
      </c>
      <c r="B1401" s="97"/>
      <c r="C1401" s="98"/>
      <c r="D1401" s="99"/>
      <c r="E1401" s="99"/>
      <c r="F1401" s="83">
        <f>SUM(F1396:F1400)</f>
        <v>0</v>
      </c>
      <c r="G1401" s="83">
        <f>SUM(G1396:G1400)</f>
        <v>0</v>
      </c>
      <c r="H1401" s="83">
        <f t="shared" ref="H1401:W1401" si="1226">SUM(H1396:H1400)</f>
        <v>0</v>
      </c>
      <c r="I1401" s="83">
        <f t="shared" si="1226"/>
        <v>0</v>
      </c>
      <c r="J1401" s="83">
        <f t="shared" si="1226"/>
        <v>0</v>
      </c>
      <c r="K1401" s="83">
        <f t="shared" si="1226"/>
        <v>0</v>
      </c>
      <c r="L1401" s="84">
        <f t="shared" si="1226"/>
        <v>0</v>
      </c>
      <c r="M1401" s="84">
        <f t="shared" si="1226"/>
        <v>0</v>
      </c>
      <c r="N1401" s="84">
        <f t="shared" si="1226"/>
        <v>0</v>
      </c>
      <c r="O1401" s="85">
        <f t="shared" si="1226"/>
        <v>0</v>
      </c>
      <c r="P1401" s="83">
        <f t="shared" si="1226"/>
        <v>0</v>
      </c>
      <c r="Q1401" s="83">
        <f t="shared" si="1226"/>
        <v>0</v>
      </c>
      <c r="R1401" s="83">
        <f t="shared" si="1226"/>
        <v>0</v>
      </c>
      <c r="S1401" s="83">
        <f t="shared" si="1226"/>
        <v>0</v>
      </c>
      <c r="T1401" s="84">
        <f t="shared" si="1226"/>
        <v>0</v>
      </c>
      <c r="U1401" s="84">
        <f t="shared" si="1226"/>
        <v>0</v>
      </c>
      <c r="V1401" s="84">
        <f t="shared" si="1226"/>
        <v>0</v>
      </c>
      <c r="W1401" s="85">
        <f t="shared" si="1226"/>
        <v>0</v>
      </c>
    </row>
    <row r="1402" spans="1:23" x14ac:dyDescent="0.2">
      <c r="A1402" s="24" t="s">
        <v>151</v>
      </c>
      <c r="B1402" s="25"/>
      <c r="C1402" s="26"/>
      <c r="D1402" s="86"/>
      <c r="E1402" s="86"/>
      <c r="F1402" s="87"/>
      <c r="G1402" s="87"/>
      <c r="H1402" s="87"/>
      <c r="I1402" s="87"/>
      <c r="J1402" s="87"/>
      <c r="K1402" s="87"/>
      <c r="L1402" s="88"/>
      <c r="M1402" s="88"/>
      <c r="N1402" s="88"/>
      <c r="O1402" s="89"/>
      <c r="P1402" s="87"/>
      <c r="Q1402" s="87"/>
      <c r="R1402" s="87"/>
      <c r="S1402" s="87"/>
      <c r="T1402" s="88"/>
      <c r="U1402" s="88"/>
      <c r="V1402" s="88"/>
      <c r="W1402" s="89"/>
    </row>
    <row r="1403" spans="1:23" x14ac:dyDescent="0.2">
      <c r="A1403" s="90"/>
      <c r="B1403" s="91"/>
      <c r="C1403" s="92"/>
      <c r="D1403" s="93"/>
      <c r="E1403" s="93"/>
      <c r="F1403" s="74">
        <f>C1403*D1403</f>
        <v>0</v>
      </c>
      <c r="G1403" s="74">
        <f>C1403*E1403</f>
        <v>0</v>
      </c>
      <c r="H1403" s="74">
        <f>F1403*$H$12</f>
        <v>0</v>
      </c>
      <c r="I1403" s="74">
        <f>F1403*$I$12</f>
        <v>0</v>
      </c>
      <c r="J1403" s="74">
        <f>F1403*$J$12</f>
        <v>0</v>
      </c>
      <c r="K1403" s="94">
        <f>F1403*$K$12</f>
        <v>0</v>
      </c>
      <c r="L1403" s="95">
        <f>F1403-H1403</f>
        <v>0</v>
      </c>
      <c r="M1403" s="95">
        <f>F1403-I1403</f>
        <v>0</v>
      </c>
      <c r="N1403" s="95">
        <f>F1403-J1403</f>
        <v>0</v>
      </c>
      <c r="O1403" s="76">
        <f>F1403-K1403</f>
        <v>0</v>
      </c>
      <c r="P1403" s="74">
        <f>G1403*$P$12</f>
        <v>0</v>
      </c>
      <c r="Q1403" s="74">
        <f>G1403*$Q$12</f>
        <v>0</v>
      </c>
      <c r="R1403" s="74">
        <f>G1403*$R$12</f>
        <v>0</v>
      </c>
      <c r="S1403" s="94">
        <f>G1403*$S$12</f>
        <v>0</v>
      </c>
      <c r="T1403" s="95">
        <f>G1403-P1403</f>
        <v>0</v>
      </c>
      <c r="U1403" s="95">
        <f>G1403-Q1403</f>
        <v>0</v>
      </c>
      <c r="V1403" s="95">
        <f>G1403-R1403</f>
        <v>0</v>
      </c>
      <c r="W1403" s="76">
        <f>G1403-S1403</f>
        <v>0</v>
      </c>
    </row>
    <row r="1404" spans="1:23" x14ac:dyDescent="0.2">
      <c r="A1404" s="90"/>
      <c r="B1404" s="91"/>
      <c r="C1404" s="92"/>
      <c r="D1404" s="93"/>
      <c r="E1404" s="93"/>
      <c r="F1404" s="74">
        <f>C1404*D1404</f>
        <v>0</v>
      </c>
      <c r="G1404" s="74">
        <f>C1404*E1404</f>
        <v>0</v>
      </c>
      <c r="H1404" s="74">
        <f>F1404*$H$12</f>
        <v>0</v>
      </c>
      <c r="I1404" s="74">
        <f>F1404*$I$12</f>
        <v>0</v>
      </c>
      <c r="J1404" s="74">
        <f>F1404*$J$12</f>
        <v>0</v>
      </c>
      <c r="K1404" s="94">
        <f>F1404*$K$12</f>
        <v>0</v>
      </c>
      <c r="L1404" s="95">
        <f>F1404-H1404</f>
        <v>0</v>
      </c>
      <c r="M1404" s="95">
        <f>F1404-I1404</f>
        <v>0</v>
      </c>
      <c r="N1404" s="95">
        <f>F1404-J1404</f>
        <v>0</v>
      </c>
      <c r="O1404" s="76">
        <f>F1404-K1404</f>
        <v>0</v>
      </c>
      <c r="P1404" s="74">
        <f>G1404*$P$12</f>
        <v>0</v>
      </c>
      <c r="Q1404" s="74">
        <f>G1404*$Q$12</f>
        <v>0</v>
      </c>
      <c r="R1404" s="74">
        <f>G1404*$R$12</f>
        <v>0</v>
      </c>
      <c r="S1404" s="94">
        <f>G1404*$S$12</f>
        <v>0</v>
      </c>
      <c r="T1404" s="95">
        <f>G1404-P1404</f>
        <v>0</v>
      </c>
      <c r="U1404" s="95">
        <f>G1404-Q1404</f>
        <v>0</v>
      </c>
      <c r="V1404" s="95">
        <f>G1404-R1404</f>
        <v>0</v>
      </c>
      <c r="W1404" s="76">
        <f>G1404-S1404</f>
        <v>0</v>
      </c>
    </row>
    <row r="1405" spans="1:23" x14ac:dyDescent="0.2">
      <c r="A1405" s="90"/>
      <c r="B1405" s="91"/>
      <c r="C1405" s="92"/>
      <c r="D1405" s="93"/>
      <c r="E1405" s="93"/>
      <c r="F1405" s="74">
        <f>C1405*D1405</f>
        <v>0</v>
      </c>
      <c r="G1405" s="74">
        <f>C1405*E1405</f>
        <v>0</v>
      </c>
      <c r="H1405" s="74">
        <f>F1405*$H$12</f>
        <v>0</v>
      </c>
      <c r="I1405" s="74">
        <f>F1405*$I$12</f>
        <v>0</v>
      </c>
      <c r="J1405" s="74">
        <f>F1405*$J$12</f>
        <v>0</v>
      </c>
      <c r="K1405" s="94">
        <f>F1405*$K$12</f>
        <v>0</v>
      </c>
      <c r="L1405" s="95">
        <f>F1405-H1405</f>
        <v>0</v>
      </c>
      <c r="M1405" s="95">
        <f>F1405-I1405</f>
        <v>0</v>
      </c>
      <c r="N1405" s="95">
        <f>F1405-J1405</f>
        <v>0</v>
      </c>
      <c r="O1405" s="76">
        <f>F1405-K1405</f>
        <v>0</v>
      </c>
      <c r="P1405" s="74">
        <f>G1405*$P$12</f>
        <v>0</v>
      </c>
      <c r="Q1405" s="74">
        <f>G1405*$Q$12</f>
        <v>0</v>
      </c>
      <c r="R1405" s="74">
        <f>G1405*$R$12</f>
        <v>0</v>
      </c>
      <c r="S1405" s="94">
        <f>G1405*$S$12</f>
        <v>0</v>
      </c>
      <c r="T1405" s="95">
        <f>G1405-P1405</f>
        <v>0</v>
      </c>
      <c r="U1405" s="95">
        <f>G1405-Q1405</f>
        <v>0</v>
      </c>
      <c r="V1405" s="95">
        <f>G1405-R1405</f>
        <v>0</v>
      </c>
      <c r="W1405" s="76">
        <f>G1405-S1405</f>
        <v>0</v>
      </c>
    </row>
    <row r="1406" spans="1:23" x14ac:dyDescent="0.2">
      <c r="A1406" s="90"/>
      <c r="B1406" s="91"/>
      <c r="C1406" s="92"/>
      <c r="D1406" s="93"/>
      <c r="E1406" s="93"/>
      <c r="F1406" s="74">
        <f>C1406*D1406</f>
        <v>0</v>
      </c>
      <c r="G1406" s="74">
        <f>C1406*E1406</f>
        <v>0</v>
      </c>
      <c r="H1406" s="74">
        <f>F1406*$H$12</f>
        <v>0</v>
      </c>
      <c r="I1406" s="74">
        <f>F1406*$I$12</f>
        <v>0</v>
      </c>
      <c r="J1406" s="74">
        <f>F1406*$J$12</f>
        <v>0</v>
      </c>
      <c r="K1406" s="94">
        <f>F1406*$K$12</f>
        <v>0</v>
      </c>
      <c r="L1406" s="95">
        <f>F1406-H1406</f>
        <v>0</v>
      </c>
      <c r="M1406" s="95">
        <f>F1406-I1406</f>
        <v>0</v>
      </c>
      <c r="N1406" s="95">
        <f>F1406-J1406</f>
        <v>0</v>
      </c>
      <c r="O1406" s="76">
        <f>F1406-K1406</f>
        <v>0</v>
      </c>
      <c r="P1406" s="74">
        <f>G1406*$P$12</f>
        <v>0</v>
      </c>
      <c r="Q1406" s="74">
        <f>G1406*$Q$12</f>
        <v>0</v>
      </c>
      <c r="R1406" s="74">
        <f>G1406*$R$12</f>
        <v>0</v>
      </c>
      <c r="S1406" s="94">
        <f>G1406*$S$12</f>
        <v>0</v>
      </c>
      <c r="T1406" s="95">
        <f>G1406-P1406</f>
        <v>0</v>
      </c>
      <c r="U1406" s="95">
        <f>G1406-Q1406</f>
        <v>0</v>
      </c>
      <c r="V1406" s="95">
        <f>G1406-R1406</f>
        <v>0</v>
      </c>
      <c r="W1406" s="76">
        <f>G1406-S1406</f>
        <v>0</v>
      </c>
    </row>
    <row r="1407" spans="1:23" x14ac:dyDescent="0.2">
      <c r="A1407" s="90"/>
      <c r="B1407" s="91"/>
      <c r="C1407" s="92"/>
      <c r="D1407" s="93"/>
      <c r="E1407" s="93"/>
      <c r="F1407" s="74">
        <f>C1407*D1407</f>
        <v>0</v>
      </c>
      <c r="G1407" s="74">
        <f>C1407*E1407</f>
        <v>0</v>
      </c>
      <c r="H1407" s="74">
        <f>F1407*$H$12</f>
        <v>0</v>
      </c>
      <c r="I1407" s="74">
        <f>F1407*$I$12</f>
        <v>0</v>
      </c>
      <c r="J1407" s="74">
        <f>F1407*$J$12</f>
        <v>0</v>
      </c>
      <c r="K1407" s="94">
        <f>F1407*$K$12</f>
        <v>0</v>
      </c>
      <c r="L1407" s="95">
        <f>F1407-H1407</f>
        <v>0</v>
      </c>
      <c r="M1407" s="95">
        <f>F1407-I1407</f>
        <v>0</v>
      </c>
      <c r="N1407" s="95">
        <f>F1407-J1407</f>
        <v>0</v>
      </c>
      <c r="O1407" s="76">
        <f>F1407-K1407</f>
        <v>0</v>
      </c>
      <c r="P1407" s="74">
        <f>G1407*$P$12</f>
        <v>0</v>
      </c>
      <c r="Q1407" s="74">
        <f>G1407*$Q$12</f>
        <v>0</v>
      </c>
      <c r="R1407" s="74">
        <f>G1407*$R$12</f>
        <v>0</v>
      </c>
      <c r="S1407" s="94">
        <f>G1407*$S$12</f>
        <v>0</v>
      </c>
      <c r="T1407" s="95">
        <f>G1407-P1407</f>
        <v>0</v>
      </c>
      <c r="U1407" s="95">
        <f>G1407-Q1407</f>
        <v>0</v>
      </c>
      <c r="V1407" s="95">
        <f>G1407-R1407</f>
        <v>0</v>
      </c>
      <c r="W1407" s="76">
        <f>G1407-S1407</f>
        <v>0</v>
      </c>
    </row>
    <row r="1408" spans="1:23" x14ac:dyDescent="0.2">
      <c r="A1408" s="96" t="s">
        <v>118</v>
      </c>
      <c r="B1408" s="97"/>
      <c r="C1408" s="98"/>
      <c r="D1408" s="99"/>
      <c r="E1408" s="99"/>
      <c r="F1408" s="83">
        <f>SUM(F1403:F1407)</f>
        <v>0</v>
      </c>
      <c r="G1408" s="83">
        <f>SUM(G1403:G1407)</f>
        <v>0</v>
      </c>
      <c r="H1408" s="83">
        <f t="shared" ref="H1408:W1408" si="1227">SUM(H1403:H1407)</f>
        <v>0</v>
      </c>
      <c r="I1408" s="83">
        <f t="shared" si="1227"/>
        <v>0</v>
      </c>
      <c r="J1408" s="83">
        <f t="shared" si="1227"/>
        <v>0</v>
      </c>
      <c r="K1408" s="83">
        <f t="shared" si="1227"/>
        <v>0</v>
      </c>
      <c r="L1408" s="84">
        <f t="shared" si="1227"/>
        <v>0</v>
      </c>
      <c r="M1408" s="84">
        <f t="shared" si="1227"/>
        <v>0</v>
      </c>
      <c r="N1408" s="84">
        <f t="shared" si="1227"/>
        <v>0</v>
      </c>
      <c r="O1408" s="85">
        <f t="shared" si="1227"/>
        <v>0</v>
      </c>
      <c r="P1408" s="83">
        <f t="shared" si="1227"/>
        <v>0</v>
      </c>
      <c r="Q1408" s="83">
        <f t="shared" si="1227"/>
        <v>0</v>
      </c>
      <c r="R1408" s="83">
        <f t="shared" si="1227"/>
        <v>0</v>
      </c>
      <c r="S1408" s="83">
        <f t="shared" si="1227"/>
        <v>0</v>
      </c>
      <c r="T1408" s="84">
        <f t="shared" si="1227"/>
        <v>0</v>
      </c>
      <c r="U1408" s="84">
        <f t="shared" si="1227"/>
        <v>0</v>
      </c>
      <c r="V1408" s="84">
        <f t="shared" si="1227"/>
        <v>0</v>
      </c>
      <c r="W1408" s="85">
        <f t="shared" si="1227"/>
        <v>0</v>
      </c>
    </row>
    <row r="1409" spans="1:23" x14ac:dyDescent="0.2">
      <c r="A1409" s="100" t="s">
        <v>152</v>
      </c>
      <c r="B1409" s="25"/>
      <c r="C1409" s="26"/>
      <c r="D1409" s="86"/>
      <c r="E1409" s="86"/>
      <c r="F1409" s="87"/>
      <c r="G1409" s="87"/>
      <c r="H1409" s="87"/>
      <c r="I1409" s="87"/>
      <c r="J1409" s="87"/>
      <c r="K1409" s="87"/>
      <c r="L1409" s="88"/>
      <c r="M1409" s="88"/>
      <c r="N1409" s="88"/>
      <c r="O1409" s="89"/>
      <c r="P1409" s="87"/>
      <c r="Q1409" s="87"/>
      <c r="R1409" s="87"/>
      <c r="S1409" s="87"/>
      <c r="T1409" s="88"/>
      <c r="U1409" s="88"/>
      <c r="V1409" s="88"/>
      <c r="W1409" s="89"/>
    </row>
    <row r="1410" spans="1:23" x14ac:dyDescent="0.2">
      <c r="A1410" s="101"/>
      <c r="B1410" s="27"/>
      <c r="C1410" s="28"/>
      <c r="D1410" s="102"/>
      <c r="E1410" s="102"/>
      <c r="F1410" s="74">
        <f>C1410*D1410</f>
        <v>0</v>
      </c>
      <c r="G1410" s="74">
        <f>C1410*E1410</f>
        <v>0</v>
      </c>
      <c r="H1410" s="74">
        <f>F1410*$H$12</f>
        <v>0</v>
      </c>
      <c r="I1410" s="74">
        <f>F1410*$I$12</f>
        <v>0</v>
      </c>
      <c r="J1410" s="74">
        <f>F1410*$J$12</f>
        <v>0</v>
      </c>
      <c r="K1410" s="94">
        <f>F1410*$K$12</f>
        <v>0</v>
      </c>
      <c r="L1410" s="95">
        <f>F1410-H1410</f>
        <v>0</v>
      </c>
      <c r="M1410" s="95">
        <f>F1410-I1410</f>
        <v>0</v>
      </c>
      <c r="N1410" s="95">
        <f>F1410-J1410</f>
        <v>0</v>
      </c>
      <c r="O1410" s="76">
        <f>F1410-K1410</f>
        <v>0</v>
      </c>
      <c r="P1410" s="74">
        <f>G1410*$P$12</f>
        <v>0</v>
      </c>
      <c r="Q1410" s="74">
        <f>G1410*$Q$12</f>
        <v>0</v>
      </c>
      <c r="R1410" s="74">
        <f>G1410*$R$12</f>
        <v>0</v>
      </c>
      <c r="S1410" s="94">
        <f>G1410*$S$12</f>
        <v>0</v>
      </c>
      <c r="T1410" s="95">
        <f>G1410-P1410</f>
        <v>0</v>
      </c>
      <c r="U1410" s="95">
        <f>G1410-Q1410</f>
        <v>0</v>
      </c>
      <c r="V1410" s="95">
        <f>G1410-R1410</f>
        <v>0</v>
      </c>
      <c r="W1410" s="76">
        <f>G1410-S1410</f>
        <v>0</v>
      </c>
    </row>
    <row r="1411" spans="1:23" x14ac:dyDescent="0.2">
      <c r="A1411" s="101"/>
      <c r="B1411" s="27"/>
      <c r="C1411" s="28"/>
      <c r="D1411" s="102"/>
      <c r="E1411" s="102"/>
      <c r="F1411" s="74">
        <f>C1411*D1411</f>
        <v>0</v>
      </c>
      <c r="G1411" s="74">
        <f>C1411*E1411</f>
        <v>0</v>
      </c>
      <c r="H1411" s="74">
        <f>F1411*$H$12</f>
        <v>0</v>
      </c>
      <c r="I1411" s="74">
        <f>F1411*$I$12</f>
        <v>0</v>
      </c>
      <c r="J1411" s="74">
        <f>F1411*$J$12</f>
        <v>0</v>
      </c>
      <c r="K1411" s="94">
        <f>F1411*$K$12</f>
        <v>0</v>
      </c>
      <c r="L1411" s="95">
        <f>F1411-H1411</f>
        <v>0</v>
      </c>
      <c r="M1411" s="95">
        <f>F1411-I1411</f>
        <v>0</v>
      </c>
      <c r="N1411" s="95">
        <f>F1411-J1411</f>
        <v>0</v>
      </c>
      <c r="O1411" s="76">
        <f>F1411-K1411</f>
        <v>0</v>
      </c>
      <c r="P1411" s="74">
        <f>G1411*$P$12</f>
        <v>0</v>
      </c>
      <c r="Q1411" s="74">
        <f>G1411*$Q$12</f>
        <v>0</v>
      </c>
      <c r="R1411" s="74">
        <f>G1411*$R$12</f>
        <v>0</v>
      </c>
      <c r="S1411" s="94">
        <f>G1411*$S$12</f>
        <v>0</v>
      </c>
      <c r="T1411" s="95">
        <f>G1411-P1411</f>
        <v>0</v>
      </c>
      <c r="U1411" s="95">
        <f>G1411-Q1411</f>
        <v>0</v>
      </c>
      <c r="V1411" s="95">
        <f>G1411-R1411</f>
        <v>0</v>
      </c>
      <c r="W1411" s="76">
        <f>G1411-S1411</f>
        <v>0</v>
      </c>
    </row>
    <row r="1412" spans="1:23" x14ac:dyDescent="0.2">
      <c r="A1412" s="101"/>
      <c r="B1412" s="27"/>
      <c r="C1412" s="28"/>
      <c r="D1412" s="102"/>
      <c r="E1412" s="102"/>
      <c r="F1412" s="74">
        <f>C1412*D1412</f>
        <v>0</v>
      </c>
      <c r="G1412" s="74">
        <f>C1412*E1412</f>
        <v>0</v>
      </c>
      <c r="H1412" s="74">
        <f>F1412*$H$12</f>
        <v>0</v>
      </c>
      <c r="I1412" s="74">
        <f>F1412*$I$12</f>
        <v>0</v>
      </c>
      <c r="J1412" s="74">
        <f>F1412*$J$12</f>
        <v>0</v>
      </c>
      <c r="K1412" s="94">
        <f>F1412*$K$12</f>
        <v>0</v>
      </c>
      <c r="L1412" s="95">
        <f>F1412-H1412</f>
        <v>0</v>
      </c>
      <c r="M1412" s="95">
        <f>F1412-I1412</f>
        <v>0</v>
      </c>
      <c r="N1412" s="95">
        <f>F1412-J1412</f>
        <v>0</v>
      </c>
      <c r="O1412" s="76">
        <f>F1412-K1412</f>
        <v>0</v>
      </c>
      <c r="P1412" s="74">
        <f>G1412*$P$12</f>
        <v>0</v>
      </c>
      <c r="Q1412" s="74">
        <f>G1412*$Q$12</f>
        <v>0</v>
      </c>
      <c r="R1412" s="74">
        <f>G1412*$R$12</f>
        <v>0</v>
      </c>
      <c r="S1412" s="94">
        <f>G1412*$S$12</f>
        <v>0</v>
      </c>
      <c r="T1412" s="95">
        <f>G1412-P1412</f>
        <v>0</v>
      </c>
      <c r="U1412" s="95">
        <f>G1412-Q1412</f>
        <v>0</v>
      </c>
      <c r="V1412" s="95">
        <f>G1412-R1412</f>
        <v>0</v>
      </c>
      <c r="W1412" s="76">
        <f>G1412-S1412</f>
        <v>0</v>
      </c>
    </row>
    <row r="1413" spans="1:23" x14ac:dyDescent="0.2">
      <c r="A1413" s="101"/>
      <c r="B1413" s="27"/>
      <c r="C1413" s="28"/>
      <c r="D1413" s="102"/>
      <c r="E1413" s="102"/>
      <c r="F1413" s="74">
        <f>C1413*D1413</f>
        <v>0</v>
      </c>
      <c r="G1413" s="74">
        <f>C1413*E1413</f>
        <v>0</v>
      </c>
      <c r="H1413" s="74">
        <f>F1413*$H$12</f>
        <v>0</v>
      </c>
      <c r="I1413" s="74">
        <f>F1413*$I$12</f>
        <v>0</v>
      </c>
      <c r="J1413" s="74">
        <f>F1413*$J$12</f>
        <v>0</v>
      </c>
      <c r="K1413" s="94">
        <f>F1413*$K$12</f>
        <v>0</v>
      </c>
      <c r="L1413" s="95">
        <f>F1413-H1413</f>
        <v>0</v>
      </c>
      <c r="M1413" s="95">
        <f>F1413-I1413</f>
        <v>0</v>
      </c>
      <c r="N1413" s="95">
        <f>F1413-J1413</f>
        <v>0</v>
      </c>
      <c r="O1413" s="76">
        <f>F1413-K1413</f>
        <v>0</v>
      </c>
      <c r="P1413" s="74">
        <f>G1413*$P$12</f>
        <v>0</v>
      </c>
      <c r="Q1413" s="74">
        <f>G1413*$Q$12</f>
        <v>0</v>
      </c>
      <c r="R1413" s="74">
        <f>G1413*$R$12</f>
        <v>0</v>
      </c>
      <c r="S1413" s="94">
        <f>G1413*$S$12</f>
        <v>0</v>
      </c>
      <c r="T1413" s="95">
        <f>G1413-P1413</f>
        <v>0</v>
      </c>
      <c r="U1413" s="95">
        <f>G1413-Q1413</f>
        <v>0</v>
      </c>
      <c r="V1413" s="95">
        <f>G1413-R1413</f>
        <v>0</v>
      </c>
      <c r="W1413" s="76">
        <f>G1413-S1413</f>
        <v>0</v>
      </c>
    </row>
    <row r="1414" spans="1:23" x14ac:dyDescent="0.2">
      <c r="A1414" s="101"/>
      <c r="B1414" s="27"/>
      <c r="C1414" s="28"/>
      <c r="D1414" s="102"/>
      <c r="E1414" s="102"/>
      <c r="F1414" s="74">
        <f>C1414*D1414</f>
        <v>0</v>
      </c>
      <c r="G1414" s="74">
        <f>C1414*E1414</f>
        <v>0</v>
      </c>
      <c r="H1414" s="74">
        <f>F1414*$H$12</f>
        <v>0</v>
      </c>
      <c r="I1414" s="74">
        <f>F1414*$I$12</f>
        <v>0</v>
      </c>
      <c r="J1414" s="74">
        <f>F1414*$J$12</f>
        <v>0</v>
      </c>
      <c r="K1414" s="94">
        <f>F1414*$K$12</f>
        <v>0</v>
      </c>
      <c r="L1414" s="95">
        <f>F1414-H1414</f>
        <v>0</v>
      </c>
      <c r="M1414" s="95">
        <f>F1414-I1414</f>
        <v>0</v>
      </c>
      <c r="N1414" s="95">
        <f>F1414-J1414</f>
        <v>0</v>
      </c>
      <c r="O1414" s="76">
        <f>F1414-K1414</f>
        <v>0</v>
      </c>
      <c r="P1414" s="74">
        <f>G1414*$P$12</f>
        <v>0</v>
      </c>
      <c r="Q1414" s="74">
        <f>G1414*$Q$12</f>
        <v>0</v>
      </c>
      <c r="R1414" s="74">
        <f>G1414*$R$12</f>
        <v>0</v>
      </c>
      <c r="S1414" s="94">
        <f>G1414*$S$12</f>
        <v>0</v>
      </c>
      <c r="T1414" s="95">
        <f>G1414-P1414</f>
        <v>0</v>
      </c>
      <c r="U1414" s="95">
        <f>G1414-Q1414</f>
        <v>0</v>
      </c>
      <c r="V1414" s="95">
        <f>G1414-R1414</f>
        <v>0</v>
      </c>
      <c r="W1414" s="76">
        <f>G1414-S1414</f>
        <v>0</v>
      </c>
    </row>
    <row r="1415" spans="1:23" x14ac:dyDescent="0.2">
      <c r="A1415" s="79" t="s">
        <v>153</v>
      </c>
      <c r="B1415" s="80"/>
      <c r="C1415" s="81"/>
      <c r="D1415" s="82"/>
      <c r="E1415" s="82"/>
      <c r="F1415" s="83">
        <f>SUM(F1410:F1414)</f>
        <v>0</v>
      </c>
      <c r="G1415" s="83">
        <f>SUM(G1410:G1414)</f>
        <v>0</v>
      </c>
      <c r="H1415" s="83">
        <f t="shared" ref="H1415:W1415" si="1228">SUM(H1410:H1414)</f>
        <v>0</v>
      </c>
      <c r="I1415" s="83">
        <f t="shared" si="1228"/>
        <v>0</v>
      </c>
      <c r="J1415" s="83">
        <f t="shared" si="1228"/>
        <v>0</v>
      </c>
      <c r="K1415" s="83">
        <f t="shared" si="1228"/>
        <v>0</v>
      </c>
      <c r="L1415" s="84">
        <f t="shared" si="1228"/>
        <v>0</v>
      </c>
      <c r="M1415" s="84">
        <f t="shared" si="1228"/>
        <v>0</v>
      </c>
      <c r="N1415" s="84">
        <f t="shared" si="1228"/>
        <v>0</v>
      </c>
      <c r="O1415" s="85">
        <f t="shared" si="1228"/>
        <v>0</v>
      </c>
      <c r="P1415" s="83">
        <f t="shared" si="1228"/>
        <v>0</v>
      </c>
      <c r="Q1415" s="83">
        <f t="shared" si="1228"/>
        <v>0</v>
      </c>
      <c r="R1415" s="83">
        <f t="shared" si="1228"/>
        <v>0</v>
      </c>
      <c r="S1415" s="83">
        <f t="shared" si="1228"/>
        <v>0</v>
      </c>
      <c r="T1415" s="84">
        <f t="shared" si="1228"/>
        <v>0</v>
      </c>
      <c r="U1415" s="84">
        <f t="shared" si="1228"/>
        <v>0</v>
      </c>
      <c r="V1415" s="84">
        <f t="shared" si="1228"/>
        <v>0</v>
      </c>
      <c r="W1415" s="85">
        <f t="shared" si="1228"/>
        <v>0</v>
      </c>
    </row>
    <row r="1416" spans="1:23" x14ac:dyDescent="0.2">
      <c r="A1416" s="100" t="s">
        <v>154</v>
      </c>
      <c r="B1416" s="25"/>
      <c r="C1416" s="26"/>
      <c r="D1416" s="86"/>
      <c r="E1416" s="86"/>
      <c r="F1416" s="87"/>
      <c r="G1416" s="87"/>
      <c r="H1416" s="87"/>
      <c r="I1416" s="87"/>
      <c r="J1416" s="87"/>
      <c r="K1416" s="87"/>
      <c r="L1416" s="88"/>
      <c r="M1416" s="88"/>
      <c r="N1416" s="88"/>
      <c r="O1416" s="89"/>
      <c r="P1416" s="87"/>
      <c r="Q1416" s="87"/>
      <c r="R1416" s="87"/>
      <c r="S1416" s="87"/>
      <c r="T1416" s="88"/>
      <c r="U1416" s="88"/>
      <c r="V1416" s="88"/>
      <c r="W1416" s="89"/>
    </row>
    <row r="1417" spans="1:23" x14ac:dyDescent="0.2">
      <c r="A1417" s="101"/>
      <c r="B1417" s="27"/>
      <c r="C1417" s="28"/>
      <c r="D1417" s="102"/>
      <c r="E1417" s="102"/>
      <c r="F1417" s="74">
        <f t="shared" ref="F1417:F1426" si="1229">C1417*D1417</f>
        <v>0</v>
      </c>
      <c r="G1417" s="74">
        <f t="shared" ref="G1417:G1426" si="1230">C1417*E1417</f>
        <v>0</v>
      </c>
      <c r="H1417" s="74">
        <f t="shared" ref="H1417:H1426" si="1231">F1417*$H$12</f>
        <v>0</v>
      </c>
      <c r="I1417" s="74">
        <f t="shared" ref="I1417:I1426" si="1232">F1417*$I$12</f>
        <v>0</v>
      </c>
      <c r="J1417" s="74">
        <f t="shared" ref="J1417:J1426" si="1233">F1417*$J$12</f>
        <v>0</v>
      </c>
      <c r="K1417" s="94">
        <f t="shared" ref="K1417:K1426" si="1234">F1417*$K$12</f>
        <v>0</v>
      </c>
      <c r="L1417" s="95">
        <f t="shared" ref="L1417:L1426" si="1235">F1417-H1417</f>
        <v>0</v>
      </c>
      <c r="M1417" s="95">
        <f t="shared" ref="M1417:M1426" si="1236">F1417-I1417</f>
        <v>0</v>
      </c>
      <c r="N1417" s="95">
        <f t="shared" ref="N1417:N1426" si="1237">F1417-J1417</f>
        <v>0</v>
      </c>
      <c r="O1417" s="76">
        <f t="shared" ref="O1417:O1426" si="1238">F1417-K1417</f>
        <v>0</v>
      </c>
      <c r="P1417" s="74">
        <f t="shared" ref="P1417:P1426" si="1239">G1417*$P$12</f>
        <v>0</v>
      </c>
      <c r="Q1417" s="74">
        <f t="shared" ref="Q1417:Q1426" si="1240">G1417*$Q$12</f>
        <v>0</v>
      </c>
      <c r="R1417" s="74">
        <f t="shared" ref="R1417:R1426" si="1241">G1417*$R$12</f>
        <v>0</v>
      </c>
      <c r="S1417" s="94">
        <f t="shared" ref="S1417:S1426" si="1242">G1417*$S$12</f>
        <v>0</v>
      </c>
      <c r="T1417" s="95">
        <f t="shared" ref="T1417:T1426" si="1243">G1417-P1417</f>
        <v>0</v>
      </c>
      <c r="U1417" s="95">
        <f t="shared" ref="U1417:U1426" si="1244">G1417-Q1417</f>
        <v>0</v>
      </c>
      <c r="V1417" s="95">
        <f t="shared" ref="V1417:V1426" si="1245">G1417-R1417</f>
        <v>0</v>
      </c>
      <c r="W1417" s="76">
        <f t="shared" ref="W1417:W1426" si="1246">G1417-S1417</f>
        <v>0</v>
      </c>
    </row>
    <row r="1418" spans="1:23" x14ac:dyDescent="0.2">
      <c r="A1418" s="101"/>
      <c r="B1418" s="27"/>
      <c r="C1418" s="28"/>
      <c r="D1418" s="102"/>
      <c r="E1418" s="102"/>
      <c r="F1418" s="74">
        <f t="shared" si="1229"/>
        <v>0</v>
      </c>
      <c r="G1418" s="74">
        <f t="shared" si="1230"/>
        <v>0</v>
      </c>
      <c r="H1418" s="74">
        <f t="shared" si="1231"/>
        <v>0</v>
      </c>
      <c r="I1418" s="74">
        <f t="shared" si="1232"/>
        <v>0</v>
      </c>
      <c r="J1418" s="74">
        <f t="shared" si="1233"/>
        <v>0</v>
      </c>
      <c r="K1418" s="94">
        <f t="shared" si="1234"/>
        <v>0</v>
      </c>
      <c r="L1418" s="95">
        <f t="shared" si="1235"/>
        <v>0</v>
      </c>
      <c r="M1418" s="95">
        <f t="shared" si="1236"/>
        <v>0</v>
      </c>
      <c r="N1418" s="95">
        <f t="shared" si="1237"/>
        <v>0</v>
      </c>
      <c r="O1418" s="76">
        <f t="shared" si="1238"/>
        <v>0</v>
      </c>
      <c r="P1418" s="74">
        <f t="shared" si="1239"/>
        <v>0</v>
      </c>
      <c r="Q1418" s="74">
        <f t="shared" si="1240"/>
        <v>0</v>
      </c>
      <c r="R1418" s="74">
        <f t="shared" si="1241"/>
        <v>0</v>
      </c>
      <c r="S1418" s="94">
        <f t="shared" si="1242"/>
        <v>0</v>
      </c>
      <c r="T1418" s="95">
        <f t="shared" si="1243"/>
        <v>0</v>
      </c>
      <c r="U1418" s="95">
        <f t="shared" si="1244"/>
        <v>0</v>
      </c>
      <c r="V1418" s="95">
        <f t="shared" si="1245"/>
        <v>0</v>
      </c>
      <c r="W1418" s="76">
        <f t="shared" si="1246"/>
        <v>0</v>
      </c>
    </row>
    <row r="1419" spans="1:23" x14ac:dyDescent="0.2">
      <c r="A1419" s="101"/>
      <c r="B1419" s="27"/>
      <c r="C1419" s="28"/>
      <c r="D1419" s="102"/>
      <c r="E1419" s="102"/>
      <c r="F1419" s="74">
        <f t="shared" si="1229"/>
        <v>0</v>
      </c>
      <c r="G1419" s="74">
        <f t="shared" si="1230"/>
        <v>0</v>
      </c>
      <c r="H1419" s="74">
        <f t="shared" si="1231"/>
        <v>0</v>
      </c>
      <c r="I1419" s="74">
        <f t="shared" si="1232"/>
        <v>0</v>
      </c>
      <c r="J1419" s="74">
        <f t="shared" si="1233"/>
        <v>0</v>
      </c>
      <c r="K1419" s="94">
        <f t="shared" si="1234"/>
        <v>0</v>
      </c>
      <c r="L1419" s="95">
        <f t="shared" si="1235"/>
        <v>0</v>
      </c>
      <c r="M1419" s="95">
        <f t="shared" si="1236"/>
        <v>0</v>
      </c>
      <c r="N1419" s="95">
        <f t="shared" si="1237"/>
        <v>0</v>
      </c>
      <c r="O1419" s="76">
        <f t="shared" si="1238"/>
        <v>0</v>
      </c>
      <c r="P1419" s="74">
        <f t="shared" si="1239"/>
        <v>0</v>
      </c>
      <c r="Q1419" s="74">
        <f t="shared" si="1240"/>
        <v>0</v>
      </c>
      <c r="R1419" s="74">
        <f t="shared" si="1241"/>
        <v>0</v>
      </c>
      <c r="S1419" s="94">
        <f t="shared" si="1242"/>
        <v>0</v>
      </c>
      <c r="T1419" s="95">
        <f t="shared" si="1243"/>
        <v>0</v>
      </c>
      <c r="U1419" s="95">
        <f t="shared" si="1244"/>
        <v>0</v>
      </c>
      <c r="V1419" s="95">
        <f t="shared" si="1245"/>
        <v>0</v>
      </c>
      <c r="W1419" s="76">
        <f t="shared" si="1246"/>
        <v>0</v>
      </c>
    </row>
    <row r="1420" spans="1:23" x14ac:dyDescent="0.2">
      <c r="A1420" s="101"/>
      <c r="B1420" s="27"/>
      <c r="C1420" s="28"/>
      <c r="D1420" s="102"/>
      <c r="E1420" s="102"/>
      <c r="F1420" s="74">
        <f t="shared" si="1229"/>
        <v>0</v>
      </c>
      <c r="G1420" s="74">
        <f t="shared" si="1230"/>
        <v>0</v>
      </c>
      <c r="H1420" s="74">
        <f t="shared" si="1231"/>
        <v>0</v>
      </c>
      <c r="I1420" s="74">
        <f t="shared" si="1232"/>
        <v>0</v>
      </c>
      <c r="J1420" s="74">
        <f t="shared" si="1233"/>
        <v>0</v>
      </c>
      <c r="K1420" s="94">
        <f t="shared" si="1234"/>
        <v>0</v>
      </c>
      <c r="L1420" s="95">
        <f t="shared" si="1235"/>
        <v>0</v>
      </c>
      <c r="M1420" s="95">
        <f t="shared" si="1236"/>
        <v>0</v>
      </c>
      <c r="N1420" s="95">
        <f t="shared" si="1237"/>
        <v>0</v>
      </c>
      <c r="O1420" s="76">
        <f t="shared" si="1238"/>
        <v>0</v>
      </c>
      <c r="P1420" s="74">
        <f t="shared" si="1239"/>
        <v>0</v>
      </c>
      <c r="Q1420" s="74">
        <f t="shared" si="1240"/>
        <v>0</v>
      </c>
      <c r="R1420" s="74">
        <f t="shared" si="1241"/>
        <v>0</v>
      </c>
      <c r="S1420" s="94">
        <f t="shared" si="1242"/>
        <v>0</v>
      </c>
      <c r="T1420" s="95">
        <f t="shared" si="1243"/>
        <v>0</v>
      </c>
      <c r="U1420" s="95">
        <f t="shared" si="1244"/>
        <v>0</v>
      </c>
      <c r="V1420" s="95">
        <f t="shared" si="1245"/>
        <v>0</v>
      </c>
      <c r="W1420" s="76">
        <f t="shared" si="1246"/>
        <v>0</v>
      </c>
    </row>
    <row r="1421" spans="1:23" x14ac:dyDescent="0.2">
      <c r="A1421" s="101"/>
      <c r="B1421" s="27"/>
      <c r="C1421" s="28"/>
      <c r="D1421" s="102"/>
      <c r="E1421" s="102"/>
      <c r="F1421" s="74">
        <f t="shared" si="1229"/>
        <v>0</v>
      </c>
      <c r="G1421" s="74">
        <f t="shared" si="1230"/>
        <v>0</v>
      </c>
      <c r="H1421" s="74">
        <f t="shared" si="1231"/>
        <v>0</v>
      </c>
      <c r="I1421" s="74">
        <f t="shared" si="1232"/>
        <v>0</v>
      </c>
      <c r="J1421" s="74">
        <f t="shared" si="1233"/>
        <v>0</v>
      </c>
      <c r="K1421" s="94">
        <f t="shared" si="1234"/>
        <v>0</v>
      </c>
      <c r="L1421" s="95">
        <f t="shared" si="1235"/>
        <v>0</v>
      </c>
      <c r="M1421" s="95">
        <f t="shared" si="1236"/>
        <v>0</v>
      </c>
      <c r="N1421" s="95">
        <f t="shared" si="1237"/>
        <v>0</v>
      </c>
      <c r="O1421" s="76">
        <f t="shared" si="1238"/>
        <v>0</v>
      </c>
      <c r="P1421" s="74">
        <f t="shared" si="1239"/>
        <v>0</v>
      </c>
      <c r="Q1421" s="74">
        <f t="shared" si="1240"/>
        <v>0</v>
      </c>
      <c r="R1421" s="74">
        <f t="shared" si="1241"/>
        <v>0</v>
      </c>
      <c r="S1421" s="94">
        <f t="shared" si="1242"/>
        <v>0</v>
      </c>
      <c r="T1421" s="95">
        <f t="shared" si="1243"/>
        <v>0</v>
      </c>
      <c r="U1421" s="95">
        <f t="shared" si="1244"/>
        <v>0</v>
      </c>
      <c r="V1421" s="95">
        <f t="shared" si="1245"/>
        <v>0</v>
      </c>
      <c r="W1421" s="76">
        <f t="shared" si="1246"/>
        <v>0</v>
      </c>
    </row>
    <row r="1422" spans="1:23" x14ac:dyDescent="0.2">
      <c r="A1422" s="101"/>
      <c r="B1422" s="27"/>
      <c r="C1422" s="28"/>
      <c r="D1422" s="102"/>
      <c r="E1422" s="102"/>
      <c r="F1422" s="74">
        <f t="shared" si="1229"/>
        <v>0</v>
      </c>
      <c r="G1422" s="74">
        <f t="shared" si="1230"/>
        <v>0</v>
      </c>
      <c r="H1422" s="74">
        <f t="shared" si="1231"/>
        <v>0</v>
      </c>
      <c r="I1422" s="74">
        <f t="shared" si="1232"/>
        <v>0</v>
      </c>
      <c r="J1422" s="74">
        <f t="shared" si="1233"/>
        <v>0</v>
      </c>
      <c r="K1422" s="94">
        <f t="shared" si="1234"/>
        <v>0</v>
      </c>
      <c r="L1422" s="95">
        <f t="shared" si="1235"/>
        <v>0</v>
      </c>
      <c r="M1422" s="95">
        <f t="shared" si="1236"/>
        <v>0</v>
      </c>
      <c r="N1422" s="95">
        <f t="shared" si="1237"/>
        <v>0</v>
      </c>
      <c r="O1422" s="76">
        <f t="shared" si="1238"/>
        <v>0</v>
      </c>
      <c r="P1422" s="74">
        <f t="shared" si="1239"/>
        <v>0</v>
      </c>
      <c r="Q1422" s="74">
        <f t="shared" si="1240"/>
        <v>0</v>
      </c>
      <c r="R1422" s="74">
        <f t="shared" si="1241"/>
        <v>0</v>
      </c>
      <c r="S1422" s="94">
        <f t="shared" si="1242"/>
        <v>0</v>
      </c>
      <c r="T1422" s="95">
        <f t="shared" si="1243"/>
        <v>0</v>
      </c>
      <c r="U1422" s="95">
        <f t="shared" si="1244"/>
        <v>0</v>
      </c>
      <c r="V1422" s="95">
        <f t="shared" si="1245"/>
        <v>0</v>
      </c>
      <c r="W1422" s="76">
        <f t="shared" si="1246"/>
        <v>0</v>
      </c>
    </row>
    <row r="1423" spans="1:23" x14ac:dyDescent="0.2">
      <c r="A1423" s="101"/>
      <c r="B1423" s="27"/>
      <c r="C1423" s="28"/>
      <c r="D1423" s="102"/>
      <c r="E1423" s="102"/>
      <c r="F1423" s="74">
        <f t="shared" si="1229"/>
        <v>0</v>
      </c>
      <c r="G1423" s="74">
        <f t="shared" si="1230"/>
        <v>0</v>
      </c>
      <c r="H1423" s="74">
        <f t="shared" si="1231"/>
        <v>0</v>
      </c>
      <c r="I1423" s="74">
        <f t="shared" si="1232"/>
        <v>0</v>
      </c>
      <c r="J1423" s="74">
        <f t="shared" si="1233"/>
        <v>0</v>
      </c>
      <c r="K1423" s="94">
        <f t="shared" si="1234"/>
        <v>0</v>
      </c>
      <c r="L1423" s="95">
        <f t="shared" si="1235"/>
        <v>0</v>
      </c>
      <c r="M1423" s="95">
        <f t="shared" si="1236"/>
        <v>0</v>
      </c>
      <c r="N1423" s="95">
        <f t="shared" si="1237"/>
        <v>0</v>
      </c>
      <c r="O1423" s="76">
        <f t="shared" si="1238"/>
        <v>0</v>
      </c>
      <c r="P1423" s="74">
        <f t="shared" si="1239"/>
        <v>0</v>
      </c>
      <c r="Q1423" s="74">
        <f t="shared" si="1240"/>
        <v>0</v>
      </c>
      <c r="R1423" s="74">
        <f t="shared" si="1241"/>
        <v>0</v>
      </c>
      <c r="S1423" s="94">
        <f t="shared" si="1242"/>
        <v>0</v>
      </c>
      <c r="T1423" s="95">
        <f t="shared" si="1243"/>
        <v>0</v>
      </c>
      <c r="U1423" s="95">
        <f t="shared" si="1244"/>
        <v>0</v>
      </c>
      <c r="V1423" s="95">
        <f t="shared" si="1245"/>
        <v>0</v>
      </c>
      <c r="W1423" s="76">
        <f t="shared" si="1246"/>
        <v>0</v>
      </c>
    </row>
    <row r="1424" spans="1:23" x14ac:dyDescent="0.2">
      <c r="A1424" s="101"/>
      <c r="B1424" s="27"/>
      <c r="C1424" s="28"/>
      <c r="D1424" s="102"/>
      <c r="E1424" s="102"/>
      <c r="F1424" s="74">
        <f t="shared" si="1229"/>
        <v>0</v>
      </c>
      <c r="G1424" s="74">
        <f t="shared" si="1230"/>
        <v>0</v>
      </c>
      <c r="H1424" s="74">
        <f t="shared" si="1231"/>
        <v>0</v>
      </c>
      <c r="I1424" s="74">
        <f t="shared" si="1232"/>
        <v>0</v>
      </c>
      <c r="J1424" s="74">
        <f t="shared" si="1233"/>
        <v>0</v>
      </c>
      <c r="K1424" s="94">
        <f t="shared" si="1234"/>
        <v>0</v>
      </c>
      <c r="L1424" s="95">
        <f t="shared" si="1235"/>
        <v>0</v>
      </c>
      <c r="M1424" s="95">
        <f t="shared" si="1236"/>
        <v>0</v>
      </c>
      <c r="N1424" s="95">
        <f t="shared" si="1237"/>
        <v>0</v>
      </c>
      <c r="O1424" s="76">
        <f t="shared" si="1238"/>
        <v>0</v>
      </c>
      <c r="P1424" s="74">
        <f t="shared" si="1239"/>
        <v>0</v>
      </c>
      <c r="Q1424" s="74">
        <f t="shared" si="1240"/>
        <v>0</v>
      </c>
      <c r="R1424" s="74">
        <f t="shared" si="1241"/>
        <v>0</v>
      </c>
      <c r="S1424" s="94">
        <f t="shared" si="1242"/>
        <v>0</v>
      </c>
      <c r="T1424" s="95">
        <f t="shared" si="1243"/>
        <v>0</v>
      </c>
      <c r="U1424" s="95">
        <f t="shared" si="1244"/>
        <v>0</v>
      </c>
      <c r="V1424" s="95">
        <f t="shared" si="1245"/>
        <v>0</v>
      </c>
      <c r="W1424" s="76">
        <f t="shared" si="1246"/>
        <v>0</v>
      </c>
    </row>
    <row r="1425" spans="1:23" x14ac:dyDescent="0.2">
      <c r="A1425" s="101"/>
      <c r="B1425" s="27"/>
      <c r="C1425" s="28"/>
      <c r="D1425" s="102"/>
      <c r="E1425" s="102"/>
      <c r="F1425" s="74">
        <f t="shared" si="1229"/>
        <v>0</v>
      </c>
      <c r="G1425" s="74">
        <f t="shared" si="1230"/>
        <v>0</v>
      </c>
      <c r="H1425" s="74">
        <f t="shared" si="1231"/>
        <v>0</v>
      </c>
      <c r="I1425" s="74">
        <f t="shared" si="1232"/>
        <v>0</v>
      </c>
      <c r="J1425" s="74">
        <f t="shared" si="1233"/>
        <v>0</v>
      </c>
      <c r="K1425" s="94">
        <f t="shared" si="1234"/>
        <v>0</v>
      </c>
      <c r="L1425" s="95">
        <f t="shared" si="1235"/>
        <v>0</v>
      </c>
      <c r="M1425" s="95">
        <f t="shared" si="1236"/>
        <v>0</v>
      </c>
      <c r="N1425" s="95">
        <f t="shared" si="1237"/>
        <v>0</v>
      </c>
      <c r="O1425" s="76">
        <f t="shared" si="1238"/>
        <v>0</v>
      </c>
      <c r="P1425" s="74">
        <f t="shared" si="1239"/>
        <v>0</v>
      </c>
      <c r="Q1425" s="74">
        <f t="shared" si="1240"/>
        <v>0</v>
      </c>
      <c r="R1425" s="74">
        <f t="shared" si="1241"/>
        <v>0</v>
      </c>
      <c r="S1425" s="94">
        <f t="shared" si="1242"/>
        <v>0</v>
      </c>
      <c r="T1425" s="95">
        <f t="shared" si="1243"/>
        <v>0</v>
      </c>
      <c r="U1425" s="95">
        <f t="shared" si="1244"/>
        <v>0</v>
      </c>
      <c r="V1425" s="95">
        <f t="shared" si="1245"/>
        <v>0</v>
      </c>
      <c r="W1425" s="76">
        <f t="shared" si="1246"/>
        <v>0</v>
      </c>
    </row>
    <row r="1426" spans="1:23" x14ac:dyDescent="0.2">
      <c r="A1426" s="101"/>
      <c r="B1426" s="27"/>
      <c r="C1426" s="28"/>
      <c r="D1426" s="102"/>
      <c r="E1426" s="102"/>
      <c r="F1426" s="74">
        <f t="shared" si="1229"/>
        <v>0</v>
      </c>
      <c r="G1426" s="74">
        <f t="shared" si="1230"/>
        <v>0</v>
      </c>
      <c r="H1426" s="74">
        <f t="shared" si="1231"/>
        <v>0</v>
      </c>
      <c r="I1426" s="74">
        <f t="shared" si="1232"/>
        <v>0</v>
      </c>
      <c r="J1426" s="74">
        <f t="shared" si="1233"/>
        <v>0</v>
      </c>
      <c r="K1426" s="94">
        <f t="shared" si="1234"/>
        <v>0</v>
      </c>
      <c r="L1426" s="95">
        <f t="shared" si="1235"/>
        <v>0</v>
      </c>
      <c r="M1426" s="95">
        <f t="shared" si="1236"/>
        <v>0</v>
      </c>
      <c r="N1426" s="95">
        <f t="shared" si="1237"/>
        <v>0</v>
      </c>
      <c r="O1426" s="76">
        <f t="shared" si="1238"/>
        <v>0</v>
      </c>
      <c r="P1426" s="74">
        <f t="shared" si="1239"/>
        <v>0</v>
      </c>
      <c r="Q1426" s="74">
        <f t="shared" si="1240"/>
        <v>0</v>
      </c>
      <c r="R1426" s="74">
        <f t="shared" si="1241"/>
        <v>0</v>
      </c>
      <c r="S1426" s="94">
        <f t="shared" si="1242"/>
        <v>0</v>
      </c>
      <c r="T1426" s="95">
        <f t="shared" si="1243"/>
        <v>0</v>
      </c>
      <c r="U1426" s="95">
        <f t="shared" si="1244"/>
        <v>0</v>
      </c>
      <c r="V1426" s="95">
        <f t="shared" si="1245"/>
        <v>0</v>
      </c>
      <c r="W1426" s="76">
        <f t="shared" si="1246"/>
        <v>0</v>
      </c>
    </row>
    <row r="1427" spans="1:23" x14ac:dyDescent="0.2">
      <c r="A1427" s="79" t="s">
        <v>119</v>
      </c>
      <c r="B1427" s="80"/>
      <c r="C1427" s="81"/>
      <c r="D1427" s="82"/>
      <c r="E1427" s="82"/>
      <c r="F1427" s="83">
        <f>SUM(F1417:F1426)</f>
        <v>0</v>
      </c>
      <c r="G1427" s="83">
        <f>SUM(G1417:G1426)</f>
        <v>0</v>
      </c>
      <c r="H1427" s="83">
        <f t="shared" ref="H1427:W1427" si="1247">SUM(H1417:H1426)</f>
        <v>0</v>
      </c>
      <c r="I1427" s="83">
        <f t="shared" si="1247"/>
        <v>0</v>
      </c>
      <c r="J1427" s="83">
        <f t="shared" si="1247"/>
        <v>0</v>
      </c>
      <c r="K1427" s="83">
        <f t="shared" si="1247"/>
        <v>0</v>
      </c>
      <c r="L1427" s="84">
        <f t="shared" si="1247"/>
        <v>0</v>
      </c>
      <c r="M1427" s="84">
        <f t="shared" si="1247"/>
        <v>0</v>
      </c>
      <c r="N1427" s="84">
        <f t="shared" si="1247"/>
        <v>0</v>
      </c>
      <c r="O1427" s="85">
        <f t="shared" si="1247"/>
        <v>0</v>
      </c>
      <c r="P1427" s="83">
        <f t="shared" si="1247"/>
        <v>0</v>
      </c>
      <c r="Q1427" s="83">
        <f t="shared" si="1247"/>
        <v>0</v>
      </c>
      <c r="R1427" s="83">
        <f t="shared" si="1247"/>
        <v>0</v>
      </c>
      <c r="S1427" s="83">
        <f t="shared" si="1247"/>
        <v>0</v>
      </c>
      <c r="T1427" s="84">
        <f t="shared" si="1247"/>
        <v>0</v>
      </c>
      <c r="U1427" s="84">
        <f t="shared" si="1247"/>
        <v>0</v>
      </c>
      <c r="V1427" s="84">
        <f t="shared" si="1247"/>
        <v>0</v>
      </c>
      <c r="W1427" s="85">
        <f t="shared" si="1247"/>
        <v>0</v>
      </c>
    </row>
    <row r="1428" spans="1:23" x14ac:dyDescent="0.2">
      <c r="A1428" s="100" t="s">
        <v>155</v>
      </c>
      <c r="B1428" s="25"/>
      <c r="C1428" s="26"/>
      <c r="D1428" s="86"/>
      <c r="E1428" s="86"/>
      <c r="F1428" s="87"/>
      <c r="G1428" s="87"/>
      <c r="H1428" s="87"/>
      <c r="I1428" s="87"/>
      <c r="J1428" s="87"/>
      <c r="K1428" s="87"/>
      <c r="L1428" s="88"/>
      <c r="M1428" s="88"/>
      <c r="N1428" s="88"/>
      <c r="O1428" s="89"/>
      <c r="P1428" s="87"/>
      <c r="Q1428" s="87"/>
      <c r="R1428" s="87"/>
      <c r="S1428" s="87"/>
      <c r="T1428" s="88"/>
      <c r="U1428" s="88"/>
      <c r="V1428" s="88"/>
      <c r="W1428" s="89"/>
    </row>
    <row r="1429" spans="1:23" x14ac:dyDescent="0.2">
      <c r="A1429" s="101"/>
      <c r="B1429" s="27"/>
      <c r="C1429" s="28"/>
      <c r="D1429" s="102"/>
      <c r="E1429" s="102"/>
      <c r="F1429" s="74">
        <f t="shared" ref="F1429:F1438" si="1248">C1429*D1429</f>
        <v>0</v>
      </c>
      <c r="G1429" s="74">
        <f t="shared" ref="G1429:G1438" si="1249">C1429*E1429</f>
        <v>0</v>
      </c>
      <c r="H1429" s="74">
        <f t="shared" ref="H1429:H1438" si="1250">F1429*$H$12</f>
        <v>0</v>
      </c>
      <c r="I1429" s="74">
        <f t="shared" ref="I1429:I1438" si="1251">F1429*$I$12</f>
        <v>0</v>
      </c>
      <c r="J1429" s="74">
        <f t="shared" ref="J1429:J1438" si="1252">F1429*$J$12</f>
        <v>0</v>
      </c>
      <c r="K1429" s="94">
        <f t="shared" ref="K1429:K1438" si="1253">F1429*$K$12</f>
        <v>0</v>
      </c>
      <c r="L1429" s="95">
        <f t="shared" ref="L1429:L1438" si="1254">F1429-H1429</f>
        <v>0</v>
      </c>
      <c r="M1429" s="95">
        <f t="shared" ref="M1429:M1438" si="1255">F1429-I1429</f>
        <v>0</v>
      </c>
      <c r="N1429" s="95">
        <f t="shared" ref="N1429:N1438" si="1256">F1429-J1429</f>
        <v>0</v>
      </c>
      <c r="O1429" s="76">
        <f t="shared" ref="O1429:O1438" si="1257">F1429-K1429</f>
        <v>0</v>
      </c>
      <c r="P1429" s="74">
        <f t="shared" ref="P1429:P1438" si="1258">G1429*$P$12</f>
        <v>0</v>
      </c>
      <c r="Q1429" s="74">
        <f t="shared" ref="Q1429:Q1438" si="1259">G1429*$Q$12</f>
        <v>0</v>
      </c>
      <c r="R1429" s="74">
        <f t="shared" ref="R1429:R1438" si="1260">G1429*$R$12</f>
        <v>0</v>
      </c>
      <c r="S1429" s="94">
        <f t="shared" ref="S1429:S1438" si="1261">G1429*$S$12</f>
        <v>0</v>
      </c>
      <c r="T1429" s="95">
        <f t="shared" ref="T1429:T1438" si="1262">G1429-P1429</f>
        <v>0</v>
      </c>
      <c r="U1429" s="95">
        <f t="shared" ref="U1429:U1438" si="1263">G1429-Q1429</f>
        <v>0</v>
      </c>
      <c r="V1429" s="95">
        <f t="shared" ref="V1429:V1438" si="1264">G1429-R1429</f>
        <v>0</v>
      </c>
      <c r="W1429" s="76">
        <f t="shared" ref="W1429:W1438" si="1265">G1429-S1429</f>
        <v>0</v>
      </c>
    </row>
    <row r="1430" spans="1:23" x14ac:dyDescent="0.2">
      <c r="A1430" s="101"/>
      <c r="B1430" s="27"/>
      <c r="C1430" s="28"/>
      <c r="D1430" s="102"/>
      <c r="E1430" s="102"/>
      <c r="F1430" s="74">
        <f t="shared" si="1248"/>
        <v>0</v>
      </c>
      <c r="G1430" s="74">
        <f t="shared" si="1249"/>
        <v>0</v>
      </c>
      <c r="H1430" s="74">
        <f t="shared" si="1250"/>
        <v>0</v>
      </c>
      <c r="I1430" s="74">
        <f t="shared" si="1251"/>
        <v>0</v>
      </c>
      <c r="J1430" s="74">
        <f t="shared" si="1252"/>
        <v>0</v>
      </c>
      <c r="K1430" s="94">
        <f t="shared" si="1253"/>
        <v>0</v>
      </c>
      <c r="L1430" s="95">
        <f t="shared" si="1254"/>
        <v>0</v>
      </c>
      <c r="M1430" s="95">
        <f t="shared" si="1255"/>
        <v>0</v>
      </c>
      <c r="N1430" s="95">
        <f t="shared" si="1256"/>
        <v>0</v>
      </c>
      <c r="O1430" s="76">
        <f t="shared" si="1257"/>
        <v>0</v>
      </c>
      <c r="P1430" s="74">
        <f t="shared" si="1258"/>
        <v>0</v>
      </c>
      <c r="Q1430" s="74">
        <f t="shared" si="1259"/>
        <v>0</v>
      </c>
      <c r="R1430" s="74">
        <f t="shared" si="1260"/>
        <v>0</v>
      </c>
      <c r="S1430" s="94">
        <f t="shared" si="1261"/>
        <v>0</v>
      </c>
      <c r="T1430" s="95">
        <f t="shared" si="1262"/>
        <v>0</v>
      </c>
      <c r="U1430" s="95">
        <f t="shared" si="1263"/>
        <v>0</v>
      </c>
      <c r="V1430" s="95">
        <f t="shared" si="1264"/>
        <v>0</v>
      </c>
      <c r="W1430" s="76">
        <f t="shared" si="1265"/>
        <v>0</v>
      </c>
    </row>
    <row r="1431" spans="1:23" x14ac:dyDescent="0.2">
      <c r="A1431" s="101"/>
      <c r="B1431" s="27"/>
      <c r="C1431" s="28"/>
      <c r="D1431" s="102"/>
      <c r="E1431" s="102"/>
      <c r="F1431" s="74">
        <f t="shared" si="1248"/>
        <v>0</v>
      </c>
      <c r="G1431" s="74">
        <f t="shared" si="1249"/>
        <v>0</v>
      </c>
      <c r="H1431" s="74">
        <f t="shared" si="1250"/>
        <v>0</v>
      </c>
      <c r="I1431" s="74">
        <f t="shared" si="1251"/>
        <v>0</v>
      </c>
      <c r="J1431" s="74">
        <f t="shared" si="1252"/>
        <v>0</v>
      </c>
      <c r="K1431" s="94">
        <f t="shared" si="1253"/>
        <v>0</v>
      </c>
      <c r="L1431" s="95">
        <f t="shared" si="1254"/>
        <v>0</v>
      </c>
      <c r="M1431" s="95">
        <f t="shared" si="1255"/>
        <v>0</v>
      </c>
      <c r="N1431" s="95">
        <f t="shared" si="1256"/>
        <v>0</v>
      </c>
      <c r="O1431" s="76">
        <f t="shared" si="1257"/>
        <v>0</v>
      </c>
      <c r="P1431" s="74">
        <f t="shared" si="1258"/>
        <v>0</v>
      </c>
      <c r="Q1431" s="74">
        <f t="shared" si="1259"/>
        <v>0</v>
      </c>
      <c r="R1431" s="74">
        <f t="shared" si="1260"/>
        <v>0</v>
      </c>
      <c r="S1431" s="94">
        <f t="shared" si="1261"/>
        <v>0</v>
      </c>
      <c r="T1431" s="95">
        <f t="shared" si="1262"/>
        <v>0</v>
      </c>
      <c r="U1431" s="95">
        <f t="shared" si="1263"/>
        <v>0</v>
      </c>
      <c r="V1431" s="95">
        <f t="shared" si="1264"/>
        <v>0</v>
      </c>
      <c r="W1431" s="76">
        <f t="shared" si="1265"/>
        <v>0</v>
      </c>
    </row>
    <row r="1432" spans="1:23" x14ac:dyDescent="0.2">
      <c r="A1432" s="101"/>
      <c r="B1432" s="27"/>
      <c r="C1432" s="28"/>
      <c r="D1432" s="102"/>
      <c r="E1432" s="102"/>
      <c r="F1432" s="74">
        <f t="shared" si="1248"/>
        <v>0</v>
      </c>
      <c r="G1432" s="74">
        <f t="shared" si="1249"/>
        <v>0</v>
      </c>
      <c r="H1432" s="74">
        <f t="shared" si="1250"/>
        <v>0</v>
      </c>
      <c r="I1432" s="74">
        <f t="shared" si="1251"/>
        <v>0</v>
      </c>
      <c r="J1432" s="74">
        <f t="shared" si="1252"/>
        <v>0</v>
      </c>
      <c r="K1432" s="94">
        <f t="shared" si="1253"/>
        <v>0</v>
      </c>
      <c r="L1432" s="95">
        <f t="shared" si="1254"/>
        <v>0</v>
      </c>
      <c r="M1432" s="95">
        <f t="shared" si="1255"/>
        <v>0</v>
      </c>
      <c r="N1432" s="95">
        <f t="shared" si="1256"/>
        <v>0</v>
      </c>
      <c r="O1432" s="76">
        <f t="shared" si="1257"/>
        <v>0</v>
      </c>
      <c r="P1432" s="74">
        <f t="shared" si="1258"/>
        <v>0</v>
      </c>
      <c r="Q1432" s="74">
        <f t="shared" si="1259"/>
        <v>0</v>
      </c>
      <c r="R1432" s="74">
        <f t="shared" si="1260"/>
        <v>0</v>
      </c>
      <c r="S1432" s="94">
        <f t="shared" si="1261"/>
        <v>0</v>
      </c>
      <c r="T1432" s="95">
        <f t="shared" si="1262"/>
        <v>0</v>
      </c>
      <c r="U1432" s="95">
        <f t="shared" si="1263"/>
        <v>0</v>
      </c>
      <c r="V1432" s="95">
        <f t="shared" si="1264"/>
        <v>0</v>
      </c>
      <c r="W1432" s="76">
        <f t="shared" si="1265"/>
        <v>0</v>
      </c>
    </row>
    <row r="1433" spans="1:23" x14ac:dyDescent="0.2">
      <c r="A1433" s="101"/>
      <c r="B1433" s="27"/>
      <c r="C1433" s="28"/>
      <c r="D1433" s="102"/>
      <c r="E1433" s="102"/>
      <c r="F1433" s="74">
        <f t="shared" si="1248"/>
        <v>0</v>
      </c>
      <c r="G1433" s="74">
        <f t="shared" si="1249"/>
        <v>0</v>
      </c>
      <c r="H1433" s="74">
        <f t="shared" si="1250"/>
        <v>0</v>
      </c>
      <c r="I1433" s="74">
        <f t="shared" si="1251"/>
        <v>0</v>
      </c>
      <c r="J1433" s="74">
        <f t="shared" si="1252"/>
        <v>0</v>
      </c>
      <c r="K1433" s="94">
        <f t="shared" si="1253"/>
        <v>0</v>
      </c>
      <c r="L1433" s="95">
        <f t="shared" si="1254"/>
        <v>0</v>
      </c>
      <c r="M1433" s="95">
        <f t="shared" si="1255"/>
        <v>0</v>
      </c>
      <c r="N1433" s="95">
        <f t="shared" si="1256"/>
        <v>0</v>
      </c>
      <c r="O1433" s="76">
        <f t="shared" si="1257"/>
        <v>0</v>
      </c>
      <c r="P1433" s="74">
        <f t="shared" si="1258"/>
        <v>0</v>
      </c>
      <c r="Q1433" s="74">
        <f t="shared" si="1259"/>
        <v>0</v>
      </c>
      <c r="R1433" s="74">
        <f t="shared" si="1260"/>
        <v>0</v>
      </c>
      <c r="S1433" s="94">
        <f t="shared" si="1261"/>
        <v>0</v>
      </c>
      <c r="T1433" s="95">
        <f t="shared" si="1262"/>
        <v>0</v>
      </c>
      <c r="U1433" s="95">
        <f t="shared" si="1263"/>
        <v>0</v>
      </c>
      <c r="V1433" s="95">
        <f t="shared" si="1264"/>
        <v>0</v>
      </c>
      <c r="W1433" s="76">
        <f t="shared" si="1265"/>
        <v>0</v>
      </c>
    </row>
    <row r="1434" spans="1:23" x14ac:dyDescent="0.2">
      <c r="A1434" s="101"/>
      <c r="B1434" s="27"/>
      <c r="C1434" s="28"/>
      <c r="D1434" s="102"/>
      <c r="E1434" s="102"/>
      <c r="F1434" s="74">
        <f t="shared" si="1248"/>
        <v>0</v>
      </c>
      <c r="G1434" s="74">
        <f t="shared" si="1249"/>
        <v>0</v>
      </c>
      <c r="H1434" s="74">
        <f t="shared" si="1250"/>
        <v>0</v>
      </c>
      <c r="I1434" s="74">
        <f t="shared" si="1251"/>
        <v>0</v>
      </c>
      <c r="J1434" s="74">
        <f t="shared" si="1252"/>
        <v>0</v>
      </c>
      <c r="K1434" s="94">
        <f t="shared" si="1253"/>
        <v>0</v>
      </c>
      <c r="L1434" s="95">
        <f t="shared" si="1254"/>
        <v>0</v>
      </c>
      <c r="M1434" s="95">
        <f t="shared" si="1255"/>
        <v>0</v>
      </c>
      <c r="N1434" s="95">
        <f t="shared" si="1256"/>
        <v>0</v>
      </c>
      <c r="O1434" s="76">
        <f t="shared" si="1257"/>
        <v>0</v>
      </c>
      <c r="P1434" s="74">
        <f t="shared" si="1258"/>
        <v>0</v>
      </c>
      <c r="Q1434" s="74">
        <f t="shared" si="1259"/>
        <v>0</v>
      </c>
      <c r="R1434" s="74">
        <f t="shared" si="1260"/>
        <v>0</v>
      </c>
      <c r="S1434" s="94">
        <f t="shared" si="1261"/>
        <v>0</v>
      </c>
      <c r="T1434" s="95">
        <f t="shared" si="1262"/>
        <v>0</v>
      </c>
      <c r="U1434" s="95">
        <f t="shared" si="1263"/>
        <v>0</v>
      </c>
      <c r="V1434" s="95">
        <f t="shared" si="1264"/>
        <v>0</v>
      </c>
      <c r="W1434" s="76">
        <f t="shared" si="1265"/>
        <v>0</v>
      </c>
    </row>
    <row r="1435" spans="1:23" x14ac:dyDescent="0.2">
      <c r="A1435" s="101"/>
      <c r="B1435" s="27"/>
      <c r="C1435" s="28"/>
      <c r="D1435" s="102"/>
      <c r="E1435" s="102"/>
      <c r="F1435" s="74">
        <f t="shared" si="1248"/>
        <v>0</v>
      </c>
      <c r="G1435" s="74">
        <f t="shared" si="1249"/>
        <v>0</v>
      </c>
      <c r="H1435" s="74">
        <f t="shared" si="1250"/>
        <v>0</v>
      </c>
      <c r="I1435" s="74">
        <f t="shared" si="1251"/>
        <v>0</v>
      </c>
      <c r="J1435" s="74">
        <f t="shared" si="1252"/>
        <v>0</v>
      </c>
      <c r="K1435" s="94">
        <f t="shared" si="1253"/>
        <v>0</v>
      </c>
      <c r="L1435" s="95">
        <f t="shared" si="1254"/>
        <v>0</v>
      </c>
      <c r="M1435" s="95">
        <f t="shared" si="1255"/>
        <v>0</v>
      </c>
      <c r="N1435" s="95">
        <f t="shared" si="1256"/>
        <v>0</v>
      </c>
      <c r="O1435" s="76">
        <f t="shared" si="1257"/>
        <v>0</v>
      </c>
      <c r="P1435" s="74">
        <f t="shared" si="1258"/>
        <v>0</v>
      </c>
      <c r="Q1435" s="74">
        <f t="shared" si="1259"/>
        <v>0</v>
      </c>
      <c r="R1435" s="74">
        <f t="shared" si="1260"/>
        <v>0</v>
      </c>
      <c r="S1435" s="94">
        <f t="shared" si="1261"/>
        <v>0</v>
      </c>
      <c r="T1435" s="95">
        <f t="shared" si="1262"/>
        <v>0</v>
      </c>
      <c r="U1435" s="95">
        <f t="shared" si="1263"/>
        <v>0</v>
      </c>
      <c r="V1435" s="95">
        <f t="shared" si="1264"/>
        <v>0</v>
      </c>
      <c r="W1435" s="76">
        <f t="shared" si="1265"/>
        <v>0</v>
      </c>
    </row>
    <row r="1436" spans="1:23" x14ac:dyDescent="0.2">
      <c r="A1436" s="101"/>
      <c r="B1436" s="27"/>
      <c r="C1436" s="28"/>
      <c r="D1436" s="102"/>
      <c r="E1436" s="102"/>
      <c r="F1436" s="74">
        <f t="shared" si="1248"/>
        <v>0</v>
      </c>
      <c r="G1436" s="74">
        <f t="shared" si="1249"/>
        <v>0</v>
      </c>
      <c r="H1436" s="74">
        <f t="shared" si="1250"/>
        <v>0</v>
      </c>
      <c r="I1436" s="74">
        <f t="shared" si="1251"/>
        <v>0</v>
      </c>
      <c r="J1436" s="74">
        <f t="shared" si="1252"/>
        <v>0</v>
      </c>
      <c r="K1436" s="94">
        <f t="shared" si="1253"/>
        <v>0</v>
      </c>
      <c r="L1436" s="95">
        <f t="shared" si="1254"/>
        <v>0</v>
      </c>
      <c r="M1436" s="95">
        <f t="shared" si="1255"/>
        <v>0</v>
      </c>
      <c r="N1436" s="95">
        <f t="shared" si="1256"/>
        <v>0</v>
      </c>
      <c r="O1436" s="76">
        <f t="shared" si="1257"/>
        <v>0</v>
      </c>
      <c r="P1436" s="74">
        <f t="shared" si="1258"/>
        <v>0</v>
      </c>
      <c r="Q1436" s="74">
        <f t="shared" si="1259"/>
        <v>0</v>
      </c>
      <c r="R1436" s="74">
        <f t="shared" si="1260"/>
        <v>0</v>
      </c>
      <c r="S1436" s="94">
        <f t="shared" si="1261"/>
        <v>0</v>
      </c>
      <c r="T1436" s="95">
        <f t="shared" si="1262"/>
        <v>0</v>
      </c>
      <c r="U1436" s="95">
        <f t="shared" si="1263"/>
        <v>0</v>
      </c>
      <c r="V1436" s="95">
        <f t="shared" si="1264"/>
        <v>0</v>
      </c>
      <c r="W1436" s="76">
        <f t="shared" si="1265"/>
        <v>0</v>
      </c>
    </row>
    <row r="1437" spans="1:23" x14ac:dyDescent="0.2">
      <c r="A1437" s="101"/>
      <c r="B1437" s="27"/>
      <c r="C1437" s="28"/>
      <c r="D1437" s="102"/>
      <c r="E1437" s="102"/>
      <c r="F1437" s="74">
        <f t="shared" si="1248"/>
        <v>0</v>
      </c>
      <c r="G1437" s="74">
        <f t="shared" si="1249"/>
        <v>0</v>
      </c>
      <c r="H1437" s="74">
        <f t="shared" si="1250"/>
        <v>0</v>
      </c>
      <c r="I1437" s="74">
        <f t="shared" si="1251"/>
        <v>0</v>
      </c>
      <c r="J1437" s="74">
        <f t="shared" si="1252"/>
        <v>0</v>
      </c>
      <c r="K1437" s="94">
        <f t="shared" si="1253"/>
        <v>0</v>
      </c>
      <c r="L1437" s="95">
        <f t="shared" si="1254"/>
        <v>0</v>
      </c>
      <c r="M1437" s="95">
        <f t="shared" si="1255"/>
        <v>0</v>
      </c>
      <c r="N1437" s="95">
        <f t="shared" si="1256"/>
        <v>0</v>
      </c>
      <c r="O1437" s="76">
        <f t="shared" si="1257"/>
        <v>0</v>
      </c>
      <c r="P1437" s="74">
        <f t="shared" si="1258"/>
        <v>0</v>
      </c>
      <c r="Q1437" s="74">
        <f t="shared" si="1259"/>
        <v>0</v>
      </c>
      <c r="R1437" s="74">
        <f t="shared" si="1260"/>
        <v>0</v>
      </c>
      <c r="S1437" s="94">
        <f t="shared" si="1261"/>
        <v>0</v>
      </c>
      <c r="T1437" s="95">
        <f t="shared" si="1262"/>
        <v>0</v>
      </c>
      <c r="U1437" s="95">
        <f t="shared" si="1263"/>
        <v>0</v>
      </c>
      <c r="V1437" s="95">
        <f t="shared" si="1264"/>
        <v>0</v>
      </c>
      <c r="W1437" s="76">
        <f t="shared" si="1265"/>
        <v>0</v>
      </c>
    </row>
    <row r="1438" spans="1:23" x14ac:dyDescent="0.2">
      <c r="A1438" s="101"/>
      <c r="B1438" s="27"/>
      <c r="C1438" s="28"/>
      <c r="D1438" s="102"/>
      <c r="E1438" s="102"/>
      <c r="F1438" s="74">
        <f t="shared" si="1248"/>
        <v>0</v>
      </c>
      <c r="G1438" s="74">
        <f t="shared" si="1249"/>
        <v>0</v>
      </c>
      <c r="H1438" s="74">
        <f t="shared" si="1250"/>
        <v>0</v>
      </c>
      <c r="I1438" s="74">
        <f t="shared" si="1251"/>
        <v>0</v>
      </c>
      <c r="J1438" s="74">
        <f t="shared" si="1252"/>
        <v>0</v>
      </c>
      <c r="K1438" s="94">
        <f t="shared" si="1253"/>
        <v>0</v>
      </c>
      <c r="L1438" s="95">
        <f t="shared" si="1254"/>
        <v>0</v>
      </c>
      <c r="M1438" s="95">
        <f t="shared" si="1255"/>
        <v>0</v>
      </c>
      <c r="N1438" s="95">
        <f t="shared" si="1256"/>
        <v>0</v>
      </c>
      <c r="O1438" s="76">
        <f t="shared" si="1257"/>
        <v>0</v>
      </c>
      <c r="P1438" s="74">
        <f t="shared" si="1258"/>
        <v>0</v>
      </c>
      <c r="Q1438" s="74">
        <f t="shared" si="1259"/>
        <v>0</v>
      </c>
      <c r="R1438" s="74">
        <f t="shared" si="1260"/>
        <v>0</v>
      </c>
      <c r="S1438" s="94">
        <f t="shared" si="1261"/>
        <v>0</v>
      </c>
      <c r="T1438" s="95">
        <f t="shared" si="1262"/>
        <v>0</v>
      </c>
      <c r="U1438" s="95">
        <f t="shared" si="1263"/>
        <v>0</v>
      </c>
      <c r="V1438" s="95">
        <f t="shared" si="1264"/>
        <v>0</v>
      </c>
      <c r="W1438" s="76">
        <f t="shared" si="1265"/>
        <v>0</v>
      </c>
    </row>
    <row r="1439" spans="1:23" x14ac:dyDescent="0.2">
      <c r="A1439" s="79" t="s">
        <v>33</v>
      </c>
      <c r="B1439" s="80"/>
      <c r="C1439" s="81"/>
      <c r="D1439" s="82"/>
      <c r="E1439" s="82"/>
      <c r="F1439" s="83">
        <f>SUM(F1429:F1438)</f>
        <v>0</v>
      </c>
      <c r="G1439" s="83">
        <f>SUM(G1429:G1438)</f>
        <v>0</v>
      </c>
      <c r="H1439" s="83">
        <f t="shared" ref="H1439:W1439" si="1266">SUM(H1429:H1438)</f>
        <v>0</v>
      </c>
      <c r="I1439" s="83">
        <f t="shared" si="1266"/>
        <v>0</v>
      </c>
      <c r="J1439" s="83">
        <f t="shared" si="1266"/>
        <v>0</v>
      </c>
      <c r="K1439" s="83">
        <f t="shared" si="1266"/>
        <v>0</v>
      </c>
      <c r="L1439" s="84">
        <f t="shared" si="1266"/>
        <v>0</v>
      </c>
      <c r="M1439" s="84">
        <f t="shared" si="1266"/>
        <v>0</v>
      </c>
      <c r="N1439" s="84">
        <f t="shared" si="1266"/>
        <v>0</v>
      </c>
      <c r="O1439" s="85">
        <f t="shared" si="1266"/>
        <v>0</v>
      </c>
      <c r="P1439" s="83">
        <f t="shared" si="1266"/>
        <v>0</v>
      </c>
      <c r="Q1439" s="83">
        <f t="shared" si="1266"/>
        <v>0</v>
      </c>
      <c r="R1439" s="83">
        <f t="shared" si="1266"/>
        <v>0</v>
      </c>
      <c r="S1439" s="83">
        <f t="shared" si="1266"/>
        <v>0</v>
      </c>
      <c r="T1439" s="84">
        <f t="shared" si="1266"/>
        <v>0</v>
      </c>
      <c r="U1439" s="84">
        <f t="shared" si="1266"/>
        <v>0</v>
      </c>
      <c r="V1439" s="84">
        <f t="shared" si="1266"/>
        <v>0</v>
      </c>
      <c r="W1439" s="85">
        <f t="shared" si="1266"/>
        <v>0</v>
      </c>
    </row>
    <row r="1440" spans="1:23" x14ac:dyDescent="0.2">
      <c r="A1440" s="100" t="s">
        <v>247</v>
      </c>
      <c r="B1440" s="25"/>
      <c r="C1440" s="26"/>
      <c r="D1440" s="86"/>
      <c r="E1440" s="86"/>
      <c r="F1440" s="106"/>
      <c r="G1440" s="106"/>
      <c r="H1440" s="106"/>
      <c r="I1440" s="106"/>
      <c r="J1440" s="106"/>
      <c r="K1440" s="106"/>
      <c r="L1440" s="107"/>
      <c r="M1440" s="107"/>
      <c r="N1440" s="107"/>
      <c r="O1440" s="108"/>
      <c r="P1440" s="106"/>
      <c r="Q1440" s="106"/>
      <c r="R1440" s="106"/>
      <c r="S1440" s="106"/>
      <c r="T1440" s="107"/>
      <c r="U1440" s="107"/>
      <c r="V1440" s="107"/>
      <c r="W1440" s="108"/>
    </row>
    <row r="1441" spans="1:23" x14ac:dyDescent="0.2">
      <c r="A1441" s="72"/>
      <c r="B1441" s="110"/>
      <c r="C1441" s="111"/>
      <c r="D1441" s="112"/>
      <c r="E1441" s="112"/>
      <c r="F1441" s="74">
        <f t="shared" ref="F1441:F1448" si="1267">C1441*D1441</f>
        <v>0</v>
      </c>
      <c r="G1441" s="74">
        <f t="shared" ref="G1441:G1448" si="1268">C1441*E1441</f>
        <v>0</v>
      </c>
      <c r="H1441" s="74">
        <f t="shared" ref="H1441:H1448" si="1269">F1441*$H$12</f>
        <v>0</v>
      </c>
      <c r="I1441" s="74">
        <f t="shared" ref="I1441:I1448" si="1270">F1441*$I$12</f>
        <v>0</v>
      </c>
      <c r="J1441" s="74">
        <f t="shared" ref="J1441:J1448" si="1271">F1441*$J$12</f>
        <v>0</v>
      </c>
      <c r="K1441" s="94">
        <f t="shared" ref="K1441:K1448" si="1272">F1441*$K$12</f>
        <v>0</v>
      </c>
      <c r="L1441" s="95">
        <f t="shared" ref="L1441:L1448" si="1273">F1441-H1441</f>
        <v>0</v>
      </c>
      <c r="M1441" s="95">
        <f t="shared" ref="M1441:M1448" si="1274">F1441-I1441</f>
        <v>0</v>
      </c>
      <c r="N1441" s="95">
        <f t="shared" ref="N1441:N1448" si="1275">F1441-J1441</f>
        <v>0</v>
      </c>
      <c r="O1441" s="76">
        <f t="shared" ref="O1441:O1448" si="1276">F1441-K1441</f>
        <v>0</v>
      </c>
      <c r="P1441" s="74">
        <f t="shared" ref="P1441:P1448" si="1277">G1441*$P$12</f>
        <v>0</v>
      </c>
      <c r="Q1441" s="74">
        <f t="shared" ref="Q1441:Q1448" si="1278">G1441*$Q$12</f>
        <v>0</v>
      </c>
      <c r="R1441" s="74">
        <f t="shared" ref="R1441:R1448" si="1279">G1441*$R$12</f>
        <v>0</v>
      </c>
      <c r="S1441" s="94">
        <f t="shared" ref="S1441:S1448" si="1280">G1441*$S$12</f>
        <v>0</v>
      </c>
      <c r="T1441" s="95">
        <f t="shared" ref="T1441:T1448" si="1281">G1441-P1441</f>
        <v>0</v>
      </c>
      <c r="U1441" s="95">
        <f t="shared" ref="U1441:U1448" si="1282">G1441-Q1441</f>
        <v>0</v>
      </c>
      <c r="V1441" s="95">
        <f t="shared" ref="V1441:V1448" si="1283">G1441-R1441</f>
        <v>0</v>
      </c>
      <c r="W1441" s="76">
        <f t="shared" ref="W1441:W1448" si="1284">G1441-S1441</f>
        <v>0</v>
      </c>
    </row>
    <row r="1442" spans="1:23" x14ac:dyDescent="0.2">
      <c r="A1442" s="72"/>
      <c r="B1442" s="110"/>
      <c r="C1442" s="111"/>
      <c r="D1442" s="112"/>
      <c r="E1442" s="112"/>
      <c r="F1442" s="74">
        <f t="shared" si="1267"/>
        <v>0</v>
      </c>
      <c r="G1442" s="74">
        <f t="shared" si="1268"/>
        <v>0</v>
      </c>
      <c r="H1442" s="74">
        <f t="shared" si="1269"/>
        <v>0</v>
      </c>
      <c r="I1442" s="74">
        <f t="shared" si="1270"/>
        <v>0</v>
      </c>
      <c r="J1442" s="74">
        <f t="shared" si="1271"/>
        <v>0</v>
      </c>
      <c r="K1442" s="94">
        <f t="shared" si="1272"/>
        <v>0</v>
      </c>
      <c r="L1442" s="95">
        <f t="shared" si="1273"/>
        <v>0</v>
      </c>
      <c r="M1442" s="95">
        <f t="shared" si="1274"/>
        <v>0</v>
      </c>
      <c r="N1442" s="95">
        <f t="shared" si="1275"/>
        <v>0</v>
      </c>
      <c r="O1442" s="76">
        <f t="shared" si="1276"/>
        <v>0</v>
      </c>
      <c r="P1442" s="74">
        <f t="shared" si="1277"/>
        <v>0</v>
      </c>
      <c r="Q1442" s="74">
        <f t="shared" si="1278"/>
        <v>0</v>
      </c>
      <c r="R1442" s="74">
        <f t="shared" si="1279"/>
        <v>0</v>
      </c>
      <c r="S1442" s="94">
        <f t="shared" si="1280"/>
        <v>0</v>
      </c>
      <c r="T1442" s="95">
        <f t="shared" si="1281"/>
        <v>0</v>
      </c>
      <c r="U1442" s="95">
        <f t="shared" si="1282"/>
        <v>0</v>
      </c>
      <c r="V1442" s="95">
        <f t="shared" si="1283"/>
        <v>0</v>
      </c>
      <c r="W1442" s="76">
        <f t="shared" si="1284"/>
        <v>0</v>
      </c>
    </row>
    <row r="1443" spans="1:23" x14ac:dyDescent="0.2">
      <c r="A1443" s="113"/>
      <c r="B1443" s="114"/>
      <c r="C1443" s="115"/>
      <c r="D1443" s="73"/>
      <c r="E1443" s="73"/>
      <c r="F1443" s="74">
        <f t="shared" si="1267"/>
        <v>0</v>
      </c>
      <c r="G1443" s="74">
        <f t="shared" si="1268"/>
        <v>0</v>
      </c>
      <c r="H1443" s="74">
        <f t="shared" si="1269"/>
        <v>0</v>
      </c>
      <c r="I1443" s="74">
        <f t="shared" si="1270"/>
        <v>0</v>
      </c>
      <c r="J1443" s="74">
        <f t="shared" si="1271"/>
        <v>0</v>
      </c>
      <c r="K1443" s="94">
        <f t="shared" si="1272"/>
        <v>0</v>
      </c>
      <c r="L1443" s="95">
        <f t="shared" si="1273"/>
        <v>0</v>
      </c>
      <c r="M1443" s="95">
        <f t="shared" si="1274"/>
        <v>0</v>
      </c>
      <c r="N1443" s="95">
        <f t="shared" si="1275"/>
        <v>0</v>
      </c>
      <c r="O1443" s="76">
        <f t="shared" si="1276"/>
        <v>0</v>
      </c>
      <c r="P1443" s="74">
        <f t="shared" si="1277"/>
        <v>0</v>
      </c>
      <c r="Q1443" s="74">
        <f t="shared" si="1278"/>
        <v>0</v>
      </c>
      <c r="R1443" s="74">
        <f t="shared" si="1279"/>
        <v>0</v>
      </c>
      <c r="S1443" s="94">
        <f t="shared" si="1280"/>
        <v>0</v>
      </c>
      <c r="T1443" s="95">
        <f t="shared" si="1281"/>
        <v>0</v>
      </c>
      <c r="U1443" s="95">
        <f t="shared" si="1282"/>
        <v>0</v>
      </c>
      <c r="V1443" s="95">
        <f t="shared" si="1283"/>
        <v>0</v>
      </c>
      <c r="W1443" s="76">
        <f t="shared" si="1284"/>
        <v>0</v>
      </c>
    </row>
    <row r="1444" spans="1:23" x14ac:dyDescent="0.2">
      <c r="A1444" s="72"/>
      <c r="B1444" s="110"/>
      <c r="C1444" s="111"/>
      <c r="D1444" s="112"/>
      <c r="E1444" s="112"/>
      <c r="F1444" s="74">
        <f t="shared" si="1267"/>
        <v>0</v>
      </c>
      <c r="G1444" s="74">
        <f t="shared" si="1268"/>
        <v>0</v>
      </c>
      <c r="H1444" s="74">
        <f t="shared" si="1269"/>
        <v>0</v>
      </c>
      <c r="I1444" s="74">
        <f t="shared" si="1270"/>
        <v>0</v>
      </c>
      <c r="J1444" s="74">
        <f t="shared" si="1271"/>
        <v>0</v>
      </c>
      <c r="K1444" s="94">
        <f t="shared" si="1272"/>
        <v>0</v>
      </c>
      <c r="L1444" s="95">
        <f t="shared" si="1273"/>
        <v>0</v>
      </c>
      <c r="M1444" s="95">
        <f t="shared" si="1274"/>
        <v>0</v>
      </c>
      <c r="N1444" s="95">
        <f t="shared" si="1275"/>
        <v>0</v>
      </c>
      <c r="O1444" s="76">
        <f t="shared" si="1276"/>
        <v>0</v>
      </c>
      <c r="P1444" s="74">
        <f t="shared" si="1277"/>
        <v>0</v>
      </c>
      <c r="Q1444" s="74">
        <f t="shared" si="1278"/>
        <v>0</v>
      </c>
      <c r="R1444" s="74">
        <f t="shared" si="1279"/>
        <v>0</v>
      </c>
      <c r="S1444" s="94">
        <f t="shared" si="1280"/>
        <v>0</v>
      </c>
      <c r="T1444" s="95">
        <f t="shared" si="1281"/>
        <v>0</v>
      </c>
      <c r="U1444" s="95">
        <f t="shared" si="1282"/>
        <v>0</v>
      </c>
      <c r="V1444" s="95">
        <f t="shared" si="1283"/>
        <v>0</v>
      </c>
      <c r="W1444" s="76">
        <f t="shared" si="1284"/>
        <v>0</v>
      </c>
    </row>
    <row r="1445" spans="1:23" x14ac:dyDescent="0.2">
      <c r="A1445" s="113"/>
      <c r="B1445" s="114"/>
      <c r="C1445" s="115"/>
      <c r="D1445" s="73"/>
      <c r="E1445" s="73"/>
      <c r="F1445" s="74">
        <f t="shared" si="1267"/>
        <v>0</v>
      </c>
      <c r="G1445" s="74">
        <f t="shared" si="1268"/>
        <v>0</v>
      </c>
      <c r="H1445" s="74">
        <f t="shared" si="1269"/>
        <v>0</v>
      </c>
      <c r="I1445" s="74">
        <f t="shared" si="1270"/>
        <v>0</v>
      </c>
      <c r="J1445" s="74">
        <f t="shared" si="1271"/>
        <v>0</v>
      </c>
      <c r="K1445" s="94">
        <f t="shared" si="1272"/>
        <v>0</v>
      </c>
      <c r="L1445" s="95">
        <f t="shared" si="1273"/>
        <v>0</v>
      </c>
      <c r="M1445" s="95">
        <f t="shared" si="1274"/>
        <v>0</v>
      </c>
      <c r="N1445" s="95">
        <f t="shared" si="1275"/>
        <v>0</v>
      </c>
      <c r="O1445" s="76">
        <f t="shared" si="1276"/>
        <v>0</v>
      </c>
      <c r="P1445" s="74">
        <f t="shared" si="1277"/>
        <v>0</v>
      </c>
      <c r="Q1445" s="74">
        <f t="shared" si="1278"/>
        <v>0</v>
      </c>
      <c r="R1445" s="74">
        <f t="shared" si="1279"/>
        <v>0</v>
      </c>
      <c r="S1445" s="94">
        <f t="shared" si="1280"/>
        <v>0</v>
      </c>
      <c r="T1445" s="95">
        <f t="shared" si="1281"/>
        <v>0</v>
      </c>
      <c r="U1445" s="95">
        <f t="shared" si="1282"/>
        <v>0</v>
      </c>
      <c r="V1445" s="95">
        <f t="shared" si="1283"/>
        <v>0</v>
      </c>
      <c r="W1445" s="76">
        <f t="shared" si="1284"/>
        <v>0</v>
      </c>
    </row>
    <row r="1446" spans="1:23" x14ac:dyDescent="0.2">
      <c r="A1446" s="72"/>
      <c r="B1446" s="110"/>
      <c r="C1446" s="111"/>
      <c r="D1446" s="112"/>
      <c r="E1446" s="112"/>
      <c r="F1446" s="74">
        <f t="shared" si="1267"/>
        <v>0</v>
      </c>
      <c r="G1446" s="74">
        <f t="shared" si="1268"/>
        <v>0</v>
      </c>
      <c r="H1446" s="74">
        <f t="shared" si="1269"/>
        <v>0</v>
      </c>
      <c r="I1446" s="74">
        <f t="shared" si="1270"/>
        <v>0</v>
      </c>
      <c r="J1446" s="74">
        <f t="shared" si="1271"/>
        <v>0</v>
      </c>
      <c r="K1446" s="94">
        <f t="shared" si="1272"/>
        <v>0</v>
      </c>
      <c r="L1446" s="95">
        <f t="shared" si="1273"/>
        <v>0</v>
      </c>
      <c r="M1446" s="95">
        <f t="shared" si="1274"/>
        <v>0</v>
      </c>
      <c r="N1446" s="95">
        <f t="shared" si="1275"/>
        <v>0</v>
      </c>
      <c r="O1446" s="76">
        <f t="shared" si="1276"/>
        <v>0</v>
      </c>
      <c r="P1446" s="74">
        <f t="shared" si="1277"/>
        <v>0</v>
      </c>
      <c r="Q1446" s="74">
        <f t="shared" si="1278"/>
        <v>0</v>
      </c>
      <c r="R1446" s="74">
        <f t="shared" si="1279"/>
        <v>0</v>
      </c>
      <c r="S1446" s="94">
        <f t="shared" si="1280"/>
        <v>0</v>
      </c>
      <c r="T1446" s="95">
        <f t="shared" si="1281"/>
        <v>0</v>
      </c>
      <c r="U1446" s="95">
        <f t="shared" si="1282"/>
        <v>0</v>
      </c>
      <c r="V1446" s="95">
        <f t="shared" si="1283"/>
        <v>0</v>
      </c>
      <c r="W1446" s="76">
        <f t="shared" si="1284"/>
        <v>0</v>
      </c>
    </row>
    <row r="1447" spans="1:23" x14ac:dyDescent="0.2">
      <c r="A1447" s="113"/>
      <c r="B1447" s="114"/>
      <c r="C1447" s="115"/>
      <c r="D1447" s="73"/>
      <c r="E1447" s="73"/>
      <c r="F1447" s="74">
        <f t="shared" si="1267"/>
        <v>0</v>
      </c>
      <c r="G1447" s="74">
        <f t="shared" si="1268"/>
        <v>0</v>
      </c>
      <c r="H1447" s="74">
        <f t="shared" si="1269"/>
        <v>0</v>
      </c>
      <c r="I1447" s="74">
        <f t="shared" si="1270"/>
        <v>0</v>
      </c>
      <c r="J1447" s="74">
        <f t="shared" si="1271"/>
        <v>0</v>
      </c>
      <c r="K1447" s="94">
        <f t="shared" si="1272"/>
        <v>0</v>
      </c>
      <c r="L1447" s="95">
        <f t="shared" si="1273"/>
        <v>0</v>
      </c>
      <c r="M1447" s="95">
        <f t="shared" si="1274"/>
        <v>0</v>
      </c>
      <c r="N1447" s="95">
        <f t="shared" si="1275"/>
        <v>0</v>
      </c>
      <c r="O1447" s="76">
        <f t="shared" si="1276"/>
        <v>0</v>
      </c>
      <c r="P1447" s="74">
        <f t="shared" si="1277"/>
        <v>0</v>
      </c>
      <c r="Q1447" s="74">
        <f t="shared" si="1278"/>
        <v>0</v>
      </c>
      <c r="R1447" s="74">
        <f t="shared" si="1279"/>
        <v>0</v>
      </c>
      <c r="S1447" s="94">
        <f t="shared" si="1280"/>
        <v>0</v>
      </c>
      <c r="T1447" s="95">
        <f t="shared" si="1281"/>
        <v>0</v>
      </c>
      <c r="U1447" s="95">
        <f t="shared" si="1282"/>
        <v>0</v>
      </c>
      <c r="V1447" s="95">
        <f t="shared" si="1283"/>
        <v>0</v>
      </c>
      <c r="W1447" s="76">
        <f t="shared" si="1284"/>
        <v>0</v>
      </c>
    </row>
    <row r="1448" spans="1:23" x14ac:dyDescent="0.2">
      <c r="A1448" s="72"/>
      <c r="B1448" s="110"/>
      <c r="C1448" s="111"/>
      <c r="D1448" s="112"/>
      <c r="E1448" s="112"/>
      <c r="F1448" s="74">
        <f t="shared" si="1267"/>
        <v>0</v>
      </c>
      <c r="G1448" s="74">
        <f t="shared" si="1268"/>
        <v>0</v>
      </c>
      <c r="H1448" s="74">
        <f t="shared" si="1269"/>
        <v>0</v>
      </c>
      <c r="I1448" s="74">
        <f t="shared" si="1270"/>
        <v>0</v>
      </c>
      <c r="J1448" s="74">
        <f t="shared" si="1271"/>
        <v>0</v>
      </c>
      <c r="K1448" s="94">
        <f t="shared" si="1272"/>
        <v>0</v>
      </c>
      <c r="L1448" s="95">
        <f t="shared" si="1273"/>
        <v>0</v>
      </c>
      <c r="M1448" s="95">
        <f t="shared" si="1274"/>
        <v>0</v>
      </c>
      <c r="N1448" s="95">
        <f t="shared" si="1275"/>
        <v>0</v>
      </c>
      <c r="O1448" s="76">
        <f t="shared" si="1276"/>
        <v>0</v>
      </c>
      <c r="P1448" s="74">
        <f t="shared" si="1277"/>
        <v>0</v>
      </c>
      <c r="Q1448" s="74">
        <f t="shared" si="1278"/>
        <v>0</v>
      </c>
      <c r="R1448" s="74">
        <f t="shared" si="1279"/>
        <v>0</v>
      </c>
      <c r="S1448" s="94">
        <f t="shared" si="1280"/>
        <v>0</v>
      </c>
      <c r="T1448" s="95">
        <f t="shared" si="1281"/>
        <v>0</v>
      </c>
      <c r="U1448" s="95">
        <f t="shared" si="1282"/>
        <v>0</v>
      </c>
      <c r="V1448" s="95">
        <f t="shared" si="1283"/>
        <v>0</v>
      </c>
      <c r="W1448" s="76">
        <f t="shared" si="1284"/>
        <v>0</v>
      </c>
    </row>
    <row r="1449" spans="1:23" x14ac:dyDescent="0.2">
      <c r="A1449" s="79" t="s">
        <v>249</v>
      </c>
      <c r="B1449" s="80"/>
      <c r="C1449" s="81"/>
      <c r="D1449" s="82"/>
      <c r="E1449" s="82"/>
      <c r="F1449" s="83">
        <f>SUM(F1441:F1448)</f>
        <v>0</v>
      </c>
      <c r="G1449" s="83">
        <f>SUM(G1441:G1448)</f>
        <v>0</v>
      </c>
      <c r="H1449" s="83">
        <f t="shared" ref="H1449:W1449" si="1285">SUM(H1441:H1448)</f>
        <v>0</v>
      </c>
      <c r="I1449" s="83">
        <f t="shared" si="1285"/>
        <v>0</v>
      </c>
      <c r="J1449" s="83">
        <f t="shared" si="1285"/>
        <v>0</v>
      </c>
      <c r="K1449" s="83">
        <f t="shared" si="1285"/>
        <v>0</v>
      </c>
      <c r="L1449" s="84">
        <f t="shared" si="1285"/>
        <v>0</v>
      </c>
      <c r="M1449" s="84">
        <f t="shared" si="1285"/>
        <v>0</v>
      </c>
      <c r="N1449" s="84">
        <f t="shared" si="1285"/>
        <v>0</v>
      </c>
      <c r="O1449" s="85">
        <f t="shared" si="1285"/>
        <v>0</v>
      </c>
      <c r="P1449" s="83">
        <f t="shared" si="1285"/>
        <v>0</v>
      </c>
      <c r="Q1449" s="83">
        <f t="shared" si="1285"/>
        <v>0</v>
      </c>
      <c r="R1449" s="83">
        <f t="shared" si="1285"/>
        <v>0</v>
      </c>
      <c r="S1449" s="83">
        <f t="shared" si="1285"/>
        <v>0</v>
      </c>
      <c r="T1449" s="84">
        <f t="shared" si="1285"/>
        <v>0</v>
      </c>
      <c r="U1449" s="84">
        <f t="shared" si="1285"/>
        <v>0</v>
      </c>
      <c r="V1449" s="84">
        <f t="shared" si="1285"/>
        <v>0</v>
      </c>
      <c r="W1449" s="85">
        <f t="shared" si="1285"/>
        <v>0</v>
      </c>
    </row>
    <row r="1450" spans="1:23" x14ac:dyDescent="0.2">
      <c r="A1450" s="100" t="s">
        <v>172</v>
      </c>
      <c r="B1450" s="25"/>
      <c r="C1450" s="26"/>
      <c r="D1450" s="86"/>
      <c r="E1450" s="86"/>
      <c r="F1450" s="106"/>
      <c r="G1450" s="106"/>
      <c r="H1450" s="106"/>
      <c r="I1450" s="106"/>
      <c r="J1450" s="106"/>
      <c r="K1450" s="106"/>
      <c r="L1450" s="107"/>
      <c r="M1450" s="107"/>
      <c r="N1450" s="107"/>
      <c r="O1450" s="108"/>
      <c r="P1450" s="106"/>
      <c r="Q1450" s="106"/>
      <c r="R1450" s="106"/>
      <c r="S1450" s="106"/>
      <c r="T1450" s="107"/>
      <c r="U1450" s="107"/>
      <c r="V1450" s="107"/>
      <c r="W1450" s="108"/>
    </row>
    <row r="1451" spans="1:23" x14ac:dyDescent="0.2">
      <c r="A1451" s="72"/>
      <c r="B1451" s="110"/>
      <c r="C1451" s="111"/>
      <c r="D1451" s="112"/>
      <c r="E1451" s="112"/>
      <c r="F1451" s="74">
        <f t="shared" ref="F1451:F1458" si="1286">C1451*D1451</f>
        <v>0</v>
      </c>
      <c r="G1451" s="74">
        <f t="shared" ref="G1451:G1458" si="1287">C1451*E1451</f>
        <v>0</v>
      </c>
      <c r="H1451" s="74">
        <f t="shared" ref="H1451:H1458" si="1288">F1451*$H$12</f>
        <v>0</v>
      </c>
      <c r="I1451" s="74">
        <f t="shared" ref="I1451:I1458" si="1289">F1451*$I$12</f>
        <v>0</v>
      </c>
      <c r="J1451" s="74">
        <f t="shared" ref="J1451:J1458" si="1290">F1451*$J$12</f>
        <v>0</v>
      </c>
      <c r="K1451" s="94">
        <f t="shared" ref="K1451:K1458" si="1291">F1451*$K$12</f>
        <v>0</v>
      </c>
      <c r="L1451" s="95">
        <f t="shared" ref="L1451:L1458" si="1292">F1451-H1451</f>
        <v>0</v>
      </c>
      <c r="M1451" s="95">
        <f t="shared" ref="M1451:M1458" si="1293">F1451-I1451</f>
        <v>0</v>
      </c>
      <c r="N1451" s="95">
        <f t="shared" ref="N1451:N1458" si="1294">F1451-J1451</f>
        <v>0</v>
      </c>
      <c r="O1451" s="76">
        <f t="shared" ref="O1451:O1458" si="1295">F1451-K1451</f>
        <v>0</v>
      </c>
      <c r="P1451" s="74">
        <f t="shared" ref="P1451:P1458" si="1296">G1451*$P$12</f>
        <v>0</v>
      </c>
      <c r="Q1451" s="74">
        <f t="shared" ref="Q1451:Q1458" si="1297">G1451*$Q$12</f>
        <v>0</v>
      </c>
      <c r="R1451" s="74">
        <f t="shared" ref="R1451:R1458" si="1298">G1451*$R$12</f>
        <v>0</v>
      </c>
      <c r="S1451" s="94">
        <f t="shared" ref="S1451:S1458" si="1299">G1451*$S$12</f>
        <v>0</v>
      </c>
      <c r="T1451" s="95">
        <f t="shared" ref="T1451:T1458" si="1300">G1451-P1451</f>
        <v>0</v>
      </c>
      <c r="U1451" s="95">
        <f t="shared" ref="U1451:U1458" si="1301">G1451-Q1451</f>
        <v>0</v>
      </c>
      <c r="V1451" s="95">
        <f t="shared" ref="V1451:V1458" si="1302">G1451-R1451</f>
        <v>0</v>
      </c>
      <c r="W1451" s="76">
        <f t="shared" ref="W1451:W1458" si="1303">G1451-S1451</f>
        <v>0</v>
      </c>
    </row>
    <row r="1452" spans="1:23" x14ac:dyDescent="0.2">
      <c r="A1452" s="72"/>
      <c r="B1452" s="110"/>
      <c r="C1452" s="111"/>
      <c r="D1452" s="112"/>
      <c r="E1452" s="112"/>
      <c r="F1452" s="74">
        <f t="shared" si="1286"/>
        <v>0</v>
      </c>
      <c r="G1452" s="74">
        <f t="shared" si="1287"/>
        <v>0</v>
      </c>
      <c r="H1452" s="74">
        <f t="shared" si="1288"/>
        <v>0</v>
      </c>
      <c r="I1452" s="74">
        <f t="shared" si="1289"/>
        <v>0</v>
      </c>
      <c r="J1452" s="74">
        <f t="shared" si="1290"/>
        <v>0</v>
      </c>
      <c r="K1452" s="94">
        <f t="shared" si="1291"/>
        <v>0</v>
      </c>
      <c r="L1452" s="95">
        <f t="shared" si="1292"/>
        <v>0</v>
      </c>
      <c r="M1452" s="95">
        <f t="shared" si="1293"/>
        <v>0</v>
      </c>
      <c r="N1452" s="95">
        <f t="shared" si="1294"/>
        <v>0</v>
      </c>
      <c r="O1452" s="76">
        <f t="shared" si="1295"/>
        <v>0</v>
      </c>
      <c r="P1452" s="74">
        <f t="shared" si="1296"/>
        <v>0</v>
      </c>
      <c r="Q1452" s="74">
        <f t="shared" si="1297"/>
        <v>0</v>
      </c>
      <c r="R1452" s="74">
        <f t="shared" si="1298"/>
        <v>0</v>
      </c>
      <c r="S1452" s="94">
        <f t="shared" si="1299"/>
        <v>0</v>
      </c>
      <c r="T1452" s="95">
        <f t="shared" si="1300"/>
        <v>0</v>
      </c>
      <c r="U1452" s="95">
        <f t="shared" si="1301"/>
        <v>0</v>
      </c>
      <c r="V1452" s="95">
        <f t="shared" si="1302"/>
        <v>0</v>
      </c>
      <c r="W1452" s="76">
        <f t="shared" si="1303"/>
        <v>0</v>
      </c>
    </row>
    <row r="1453" spans="1:23" x14ac:dyDescent="0.2">
      <c r="A1453" s="113"/>
      <c r="B1453" s="114"/>
      <c r="C1453" s="115"/>
      <c r="D1453" s="73"/>
      <c r="E1453" s="73"/>
      <c r="F1453" s="74">
        <f t="shared" si="1286"/>
        <v>0</v>
      </c>
      <c r="G1453" s="74">
        <f t="shared" si="1287"/>
        <v>0</v>
      </c>
      <c r="H1453" s="74">
        <f t="shared" si="1288"/>
        <v>0</v>
      </c>
      <c r="I1453" s="74">
        <f t="shared" si="1289"/>
        <v>0</v>
      </c>
      <c r="J1453" s="74">
        <f t="shared" si="1290"/>
        <v>0</v>
      </c>
      <c r="K1453" s="94">
        <f t="shared" si="1291"/>
        <v>0</v>
      </c>
      <c r="L1453" s="95">
        <f t="shared" si="1292"/>
        <v>0</v>
      </c>
      <c r="M1453" s="95">
        <f t="shared" si="1293"/>
        <v>0</v>
      </c>
      <c r="N1453" s="95">
        <f t="shared" si="1294"/>
        <v>0</v>
      </c>
      <c r="O1453" s="76">
        <f t="shared" si="1295"/>
        <v>0</v>
      </c>
      <c r="P1453" s="74">
        <f t="shared" si="1296"/>
        <v>0</v>
      </c>
      <c r="Q1453" s="74">
        <f t="shared" si="1297"/>
        <v>0</v>
      </c>
      <c r="R1453" s="74">
        <f t="shared" si="1298"/>
        <v>0</v>
      </c>
      <c r="S1453" s="94">
        <f t="shared" si="1299"/>
        <v>0</v>
      </c>
      <c r="T1453" s="95">
        <f t="shared" si="1300"/>
        <v>0</v>
      </c>
      <c r="U1453" s="95">
        <f t="shared" si="1301"/>
        <v>0</v>
      </c>
      <c r="V1453" s="95">
        <f t="shared" si="1302"/>
        <v>0</v>
      </c>
      <c r="W1453" s="76">
        <f t="shared" si="1303"/>
        <v>0</v>
      </c>
    </row>
    <row r="1454" spans="1:23" x14ac:dyDescent="0.2">
      <c r="A1454" s="72"/>
      <c r="B1454" s="110"/>
      <c r="C1454" s="111"/>
      <c r="D1454" s="112"/>
      <c r="E1454" s="112"/>
      <c r="F1454" s="74">
        <f t="shared" si="1286"/>
        <v>0</v>
      </c>
      <c r="G1454" s="74">
        <f t="shared" si="1287"/>
        <v>0</v>
      </c>
      <c r="H1454" s="74">
        <f t="shared" si="1288"/>
        <v>0</v>
      </c>
      <c r="I1454" s="74">
        <f t="shared" si="1289"/>
        <v>0</v>
      </c>
      <c r="J1454" s="74">
        <f t="shared" si="1290"/>
        <v>0</v>
      </c>
      <c r="K1454" s="94">
        <f t="shared" si="1291"/>
        <v>0</v>
      </c>
      <c r="L1454" s="95">
        <f t="shared" si="1292"/>
        <v>0</v>
      </c>
      <c r="M1454" s="95">
        <f t="shared" si="1293"/>
        <v>0</v>
      </c>
      <c r="N1454" s="95">
        <f t="shared" si="1294"/>
        <v>0</v>
      </c>
      <c r="O1454" s="76">
        <f t="shared" si="1295"/>
        <v>0</v>
      </c>
      <c r="P1454" s="74">
        <f t="shared" si="1296"/>
        <v>0</v>
      </c>
      <c r="Q1454" s="74">
        <f t="shared" si="1297"/>
        <v>0</v>
      </c>
      <c r="R1454" s="74">
        <f t="shared" si="1298"/>
        <v>0</v>
      </c>
      <c r="S1454" s="94">
        <f t="shared" si="1299"/>
        <v>0</v>
      </c>
      <c r="T1454" s="95">
        <f t="shared" si="1300"/>
        <v>0</v>
      </c>
      <c r="U1454" s="95">
        <f t="shared" si="1301"/>
        <v>0</v>
      </c>
      <c r="V1454" s="95">
        <f t="shared" si="1302"/>
        <v>0</v>
      </c>
      <c r="W1454" s="76">
        <f t="shared" si="1303"/>
        <v>0</v>
      </c>
    </row>
    <row r="1455" spans="1:23" x14ac:dyDescent="0.2">
      <c r="A1455" s="113"/>
      <c r="B1455" s="114"/>
      <c r="C1455" s="115"/>
      <c r="D1455" s="73"/>
      <c r="E1455" s="73"/>
      <c r="F1455" s="74">
        <f t="shared" si="1286"/>
        <v>0</v>
      </c>
      <c r="G1455" s="74">
        <f t="shared" si="1287"/>
        <v>0</v>
      </c>
      <c r="H1455" s="74">
        <f t="shared" si="1288"/>
        <v>0</v>
      </c>
      <c r="I1455" s="74">
        <f t="shared" si="1289"/>
        <v>0</v>
      </c>
      <c r="J1455" s="74">
        <f t="shared" si="1290"/>
        <v>0</v>
      </c>
      <c r="K1455" s="94">
        <f t="shared" si="1291"/>
        <v>0</v>
      </c>
      <c r="L1455" s="95">
        <f t="shared" si="1292"/>
        <v>0</v>
      </c>
      <c r="M1455" s="95">
        <f t="shared" si="1293"/>
        <v>0</v>
      </c>
      <c r="N1455" s="95">
        <f t="shared" si="1294"/>
        <v>0</v>
      </c>
      <c r="O1455" s="76">
        <f t="shared" si="1295"/>
        <v>0</v>
      </c>
      <c r="P1455" s="74">
        <f t="shared" si="1296"/>
        <v>0</v>
      </c>
      <c r="Q1455" s="74">
        <f t="shared" si="1297"/>
        <v>0</v>
      </c>
      <c r="R1455" s="74">
        <f t="shared" si="1298"/>
        <v>0</v>
      </c>
      <c r="S1455" s="94">
        <f t="shared" si="1299"/>
        <v>0</v>
      </c>
      <c r="T1455" s="95">
        <f t="shared" si="1300"/>
        <v>0</v>
      </c>
      <c r="U1455" s="95">
        <f t="shared" si="1301"/>
        <v>0</v>
      </c>
      <c r="V1455" s="95">
        <f t="shared" si="1302"/>
        <v>0</v>
      </c>
      <c r="W1455" s="76">
        <f t="shared" si="1303"/>
        <v>0</v>
      </c>
    </row>
    <row r="1456" spans="1:23" x14ac:dyDescent="0.2">
      <c r="A1456" s="72"/>
      <c r="B1456" s="110"/>
      <c r="C1456" s="111"/>
      <c r="D1456" s="112"/>
      <c r="E1456" s="112"/>
      <c r="F1456" s="74">
        <f t="shared" si="1286"/>
        <v>0</v>
      </c>
      <c r="G1456" s="74">
        <f t="shared" si="1287"/>
        <v>0</v>
      </c>
      <c r="H1456" s="74">
        <f t="shared" si="1288"/>
        <v>0</v>
      </c>
      <c r="I1456" s="74">
        <f t="shared" si="1289"/>
        <v>0</v>
      </c>
      <c r="J1456" s="74">
        <f t="shared" si="1290"/>
        <v>0</v>
      </c>
      <c r="K1456" s="94">
        <f t="shared" si="1291"/>
        <v>0</v>
      </c>
      <c r="L1456" s="95">
        <f t="shared" si="1292"/>
        <v>0</v>
      </c>
      <c r="M1456" s="95">
        <f t="shared" si="1293"/>
        <v>0</v>
      </c>
      <c r="N1456" s="95">
        <f t="shared" si="1294"/>
        <v>0</v>
      </c>
      <c r="O1456" s="76">
        <f t="shared" si="1295"/>
        <v>0</v>
      </c>
      <c r="P1456" s="74">
        <f t="shared" si="1296"/>
        <v>0</v>
      </c>
      <c r="Q1456" s="74">
        <f t="shared" si="1297"/>
        <v>0</v>
      </c>
      <c r="R1456" s="74">
        <f t="shared" si="1298"/>
        <v>0</v>
      </c>
      <c r="S1456" s="94">
        <f t="shared" si="1299"/>
        <v>0</v>
      </c>
      <c r="T1456" s="95">
        <f t="shared" si="1300"/>
        <v>0</v>
      </c>
      <c r="U1456" s="95">
        <f t="shared" si="1301"/>
        <v>0</v>
      </c>
      <c r="V1456" s="95">
        <f t="shared" si="1302"/>
        <v>0</v>
      </c>
      <c r="W1456" s="76">
        <f t="shared" si="1303"/>
        <v>0</v>
      </c>
    </row>
    <row r="1457" spans="1:23" x14ac:dyDescent="0.2">
      <c r="A1457" s="113"/>
      <c r="B1457" s="114"/>
      <c r="C1457" s="115"/>
      <c r="D1457" s="73"/>
      <c r="E1457" s="73"/>
      <c r="F1457" s="74">
        <f t="shared" si="1286"/>
        <v>0</v>
      </c>
      <c r="G1457" s="74">
        <f t="shared" si="1287"/>
        <v>0</v>
      </c>
      <c r="H1457" s="74">
        <f t="shared" si="1288"/>
        <v>0</v>
      </c>
      <c r="I1457" s="74">
        <f t="shared" si="1289"/>
        <v>0</v>
      </c>
      <c r="J1457" s="74">
        <f t="shared" si="1290"/>
        <v>0</v>
      </c>
      <c r="K1457" s="94">
        <f t="shared" si="1291"/>
        <v>0</v>
      </c>
      <c r="L1457" s="95">
        <f t="shared" si="1292"/>
        <v>0</v>
      </c>
      <c r="M1457" s="95">
        <f t="shared" si="1293"/>
        <v>0</v>
      </c>
      <c r="N1457" s="95">
        <f t="shared" si="1294"/>
        <v>0</v>
      </c>
      <c r="O1457" s="76">
        <f t="shared" si="1295"/>
        <v>0</v>
      </c>
      <c r="P1457" s="74">
        <f t="shared" si="1296"/>
        <v>0</v>
      </c>
      <c r="Q1457" s="74">
        <f t="shared" si="1297"/>
        <v>0</v>
      </c>
      <c r="R1457" s="74">
        <f t="shared" si="1298"/>
        <v>0</v>
      </c>
      <c r="S1457" s="94">
        <f t="shared" si="1299"/>
        <v>0</v>
      </c>
      <c r="T1457" s="95">
        <f t="shared" si="1300"/>
        <v>0</v>
      </c>
      <c r="U1457" s="95">
        <f t="shared" si="1301"/>
        <v>0</v>
      </c>
      <c r="V1457" s="95">
        <f t="shared" si="1302"/>
        <v>0</v>
      </c>
      <c r="W1457" s="76">
        <f t="shared" si="1303"/>
        <v>0</v>
      </c>
    </row>
    <row r="1458" spans="1:23" x14ac:dyDescent="0.2">
      <c r="A1458" s="72"/>
      <c r="B1458" s="110"/>
      <c r="C1458" s="111"/>
      <c r="D1458" s="112"/>
      <c r="E1458" s="112"/>
      <c r="F1458" s="74">
        <f t="shared" si="1286"/>
        <v>0</v>
      </c>
      <c r="G1458" s="74">
        <f t="shared" si="1287"/>
        <v>0</v>
      </c>
      <c r="H1458" s="74">
        <f t="shared" si="1288"/>
        <v>0</v>
      </c>
      <c r="I1458" s="74">
        <f t="shared" si="1289"/>
        <v>0</v>
      </c>
      <c r="J1458" s="74">
        <f t="shared" si="1290"/>
        <v>0</v>
      </c>
      <c r="K1458" s="94">
        <f t="shared" si="1291"/>
        <v>0</v>
      </c>
      <c r="L1458" s="95">
        <f t="shared" si="1292"/>
        <v>0</v>
      </c>
      <c r="M1458" s="95">
        <f t="shared" si="1293"/>
        <v>0</v>
      </c>
      <c r="N1458" s="95">
        <f t="shared" si="1294"/>
        <v>0</v>
      </c>
      <c r="O1458" s="76">
        <f t="shared" si="1295"/>
        <v>0</v>
      </c>
      <c r="P1458" s="74">
        <f t="shared" si="1296"/>
        <v>0</v>
      </c>
      <c r="Q1458" s="74">
        <f t="shared" si="1297"/>
        <v>0</v>
      </c>
      <c r="R1458" s="74">
        <f t="shared" si="1298"/>
        <v>0</v>
      </c>
      <c r="S1458" s="94">
        <f t="shared" si="1299"/>
        <v>0</v>
      </c>
      <c r="T1458" s="95">
        <f t="shared" si="1300"/>
        <v>0</v>
      </c>
      <c r="U1458" s="95">
        <f t="shared" si="1301"/>
        <v>0</v>
      </c>
      <c r="V1458" s="95">
        <f t="shared" si="1302"/>
        <v>0</v>
      </c>
      <c r="W1458" s="76">
        <f t="shared" si="1303"/>
        <v>0</v>
      </c>
    </row>
    <row r="1459" spans="1:23" x14ac:dyDescent="0.2">
      <c r="A1459" s="79" t="s">
        <v>173</v>
      </c>
      <c r="B1459" s="80"/>
      <c r="C1459" s="81"/>
      <c r="D1459" s="82"/>
      <c r="E1459" s="82"/>
      <c r="F1459" s="83">
        <f>SUM(F1451:F1458)</f>
        <v>0</v>
      </c>
      <c r="G1459" s="83">
        <f>SUM(G1451:G1458)</f>
        <v>0</v>
      </c>
      <c r="H1459" s="83">
        <f t="shared" ref="H1459:W1459" si="1304">SUM(H1451:H1458)</f>
        <v>0</v>
      </c>
      <c r="I1459" s="83">
        <f t="shared" si="1304"/>
        <v>0</v>
      </c>
      <c r="J1459" s="83">
        <f t="shared" si="1304"/>
        <v>0</v>
      </c>
      <c r="K1459" s="83">
        <f t="shared" si="1304"/>
        <v>0</v>
      </c>
      <c r="L1459" s="84">
        <f t="shared" si="1304"/>
        <v>0</v>
      </c>
      <c r="M1459" s="84">
        <f t="shared" si="1304"/>
        <v>0</v>
      </c>
      <c r="N1459" s="84">
        <f t="shared" si="1304"/>
        <v>0</v>
      </c>
      <c r="O1459" s="85">
        <f t="shared" si="1304"/>
        <v>0</v>
      </c>
      <c r="P1459" s="83">
        <f t="shared" si="1304"/>
        <v>0</v>
      </c>
      <c r="Q1459" s="83">
        <f t="shared" si="1304"/>
        <v>0</v>
      </c>
      <c r="R1459" s="83">
        <f t="shared" si="1304"/>
        <v>0</v>
      </c>
      <c r="S1459" s="83">
        <f t="shared" si="1304"/>
        <v>0</v>
      </c>
      <c r="T1459" s="84">
        <f t="shared" si="1304"/>
        <v>0</v>
      </c>
      <c r="U1459" s="84">
        <f t="shared" si="1304"/>
        <v>0</v>
      </c>
      <c r="V1459" s="84">
        <f t="shared" si="1304"/>
        <v>0</v>
      </c>
      <c r="W1459" s="85">
        <f t="shared" si="1304"/>
        <v>0</v>
      </c>
    </row>
    <row r="1460" spans="1:23" x14ac:dyDescent="0.2">
      <c r="A1460" s="116" t="s">
        <v>174</v>
      </c>
      <c r="B1460" s="117"/>
      <c r="C1460" s="118"/>
      <c r="D1460" s="119"/>
      <c r="E1460" s="119"/>
      <c r="F1460" s="120"/>
      <c r="G1460" s="120"/>
      <c r="H1460" s="120"/>
      <c r="I1460" s="120"/>
      <c r="J1460" s="120"/>
      <c r="K1460" s="120"/>
      <c r="L1460" s="121"/>
      <c r="M1460" s="121"/>
      <c r="N1460" s="121"/>
      <c r="O1460" s="122"/>
      <c r="P1460" s="120"/>
      <c r="Q1460" s="120"/>
      <c r="R1460" s="120"/>
      <c r="S1460" s="120"/>
      <c r="T1460" s="121"/>
      <c r="U1460" s="121"/>
      <c r="V1460" s="121"/>
      <c r="W1460" s="122"/>
    </row>
    <row r="1461" spans="1:23" x14ac:dyDescent="0.2">
      <c r="A1461" s="123"/>
      <c r="B1461" s="124"/>
      <c r="C1461" s="125"/>
      <c r="D1461" s="126"/>
      <c r="E1461" s="126"/>
      <c r="F1461" s="127">
        <f>C1461*D1461</f>
        <v>0</v>
      </c>
      <c r="G1461" s="127">
        <f>C1461*E1461</f>
        <v>0</v>
      </c>
      <c r="H1461" s="127">
        <f>F1461*$H$12</f>
        <v>0</v>
      </c>
      <c r="I1461" s="127">
        <f>F1461*$I$12</f>
        <v>0</v>
      </c>
      <c r="J1461" s="127">
        <f>F1461*$J$12</f>
        <v>0</v>
      </c>
      <c r="K1461" s="128">
        <f>F1461*$K$12</f>
        <v>0</v>
      </c>
      <c r="L1461" s="129">
        <f>F1461-H1461</f>
        <v>0</v>
      </c>
      <c r="M1461" s="129">
        <f>F1461-I1461</f>
        <v>0</v>
      </c>
      <c r="N1461" s="129">
        <f>F1461-J1461</f>
        <v>0</v>
      </c>
      <c r="O1461" s="130">
        <f>F1461-K1461</f>
        <v>0</v>
      </c>
      <c r="P1461" s="127">
        <f>G1461*$P$12</f>
        <v>0</v>
      </c>
      <c r="Q1461" s="127">
        <f>G1461*$Q$12</f>
        <v>0</v>
      </c>
      <c r="R1461" s="127">
        <f>G1461*$R$12</f>
        <v>0</v>
      </c>
      <c r="S1461" s="128">
        <f>G1461*$S$12</f>
        <v>0</v>
      </c>
      <c r="T1461" s="129">
        <f>G1461-P1461</f>
        <v>0</v>
      </c>
      <c r="U1461" s="129">
        <f>G1461-Q1461</f>
        <v>0</v>
      </c>
      <c r="V1461" s="129">
        <f>G1461-R1461</f>
        <v>0</v>
      </c>
      <c r="W1461" s="130">
        <f>G1461-S1461</f>
        <v>0</v>
      </c>
    </row>
    <row r="1462" spans="1:23" x14ac:dyDescent="0.2">
      <c r="A1462" s="123"/>
      <c r="B1462" s="124"/>
      <c r="C1462" s="125"/>
      <c r="D1462" s="126"/>
      <c r="E1462" s="126"/>
      <c r="F1462" s="127">
        <f>C1462*D1462</f>
        <v>0</v>
      </c>
      <c r="G1462" s="127">
        <f>C1462*E1462</f>
        <v>0</v>
      </c>
      <c r="H1462" s="127">
        <f>F1462*$H$12</f>
        <v>0</v>
      </c>
      <c r="I1462" s="127">
        <f>F1462*$I$12</f>
        <v>0</v>
      </c>
      <c r="J1462" s="127">
        <f>F1462*$J$12</f>
        <v>0</v>
      </c>
      <c r="K1462" s="128">
        <f>F1462*$K$12</f>
        <v>0</v>
      </c>
      <c r="L1462" s="129">
        <f>F1462-H1462</f>
        <v>0</v>
      </c>
      <c r="M1462" s="129">
        <f>F1462-I1462</f>
        <v>0</v>
      </c>
      <c r="N1462" s="129">
        <f>F1462-J1462</f>
        <v>0</v>
      </c>
      <c r="O1462" s="130">
        <f>F1462-K1462</f>
        <v>0</v>
      </c>
      <c r="P1462" s="127">
        <f>G1462*$P$12</f>
        <v>0</v>
      </c>
      <c r="Q1462" s="127">
        <f>G1462*$Q$12</f>
        <v>0</v>
      </c>
      <c r="R1462" s="127">
        <f>G1462*$R$12</f>
        <v>0</v>
      </c>
      <c r="S1462" s="128">
        <f>G1462*$S$12</f>
        <v>0</v>
      </c>
      <c r="T1462" s="129">
        <f>G1462-P1462</f>
        <v>0</v>
      </c>
      <c r="U1462" s="129">
        <f>G1462-Q1462</f>
        <v>0</v>
      </c>
      <c r="V1462" s="129">
        <f>G1462-R1462</f>
        <v>0</v>
      </c>
      <c r="W1462" s="130">
        <f>G1462-S1462</f>
        <v>0</v>
      </c>
    </row>
    <row r="1463" spans="1:23" x14ac:dyDescent="0.2">
      <c r="A1463" s="123"/>
      <c r="B1463" s="124"/>
      <c r="C1463" s="125"/>
      <c r="D1463" s="126"/>
      <c r="E1463" s="126"/>
      <c r="F1463" s="127">
        <f>C1463*D1463</f>
        <v>0</v>
      </c>
      <c r="G1463" s="127">
        <f>C1463*E1463</f>
        <v>0</v>
      </c>
      <c r="H1463" s="127">
        <f>F1463*$H$12</f>
        <v>0</v>
      </c>
      <c r="I1463" s="127">
        <f>F1463*$I$12</f>
        <v>0</v>
      </c>
      <c r="J1463" s="127">
        <f>F1463*$J$12</f>
        <v>0</v>
      </c>
      <c r="K1463" s="128">
        <f>F1463*$K$12</f>
        <v>0</v>
      </c>
      <c r="L1463" s="129">
        <f>F1463-H1463</f>
        <v>0</v>
      </c>
      <c r="M1463" s="129">
        <f>F1463-I1463</f>
        <v>0</v>
      </c>
      <c r="N1463" s="129">
        <f>F1463-J1463</f>
        <v>0</v>
      </c>
      <c r="O1463" s="130">
        <f>F1463-K1463</f>
        <v>0</v>
      </c>
      <c r="P1463" s="127">
        <f>G1463*$P$12</f>
        <v>0</v>
      </c>
      <c r="Q1463" s="127">
        <f>G1463*$Q$12</f>
        <v>0</v>
      </c>
      <c r="R1463" s="127">
        <f>G1463*$R$12</f>
        <v>0</v>
      </c>
      <c r="S1463" s="128">
        <f>G1463*$S$12</f>
        <v>0</v>
      </c>
      <c r="T1463" s="129">
        <f>G1463-P1463</f>
        <v>0</v>
      </c>
      <c r="U1463" s="129">
        <f>G1463-Q1463</f>
        <v>0</v>
      </c>
      <c r="V1463" s="129">
        <f>G1463-R1463</f>
        <v>0</v>
      </c>
      <c r="W1463" s="130">
        <f>G1463-S1463</f>
        <v>0</v>
      </c>
    </row>
    <row r="1464" spans="1:23" x14ac:dyDescent="0.2">
      <c r="A1464" s="123"/>
      <c r="B1464" s="124"/>
      <c r="C1464" s="125"/>
      <c r="D1464" s="126"/>
      <c r="E1464" s="126"/>
      <c r="F1464" s="127">
        <f>C1464*D1464</f>
        <v>0</v>
      </c>
      <c r="G1464" s="127">
        <f>C1464*E1464</f>
        <v>0</v>
      </c>
      <c r="H1464" s="127">
        <f>F1464*$H$12</f>
        <v>0</v>
      </c>
      <c r="I1464" s="127">
        <f>F1464*$I$12</f>
        <v>0</v>
      </c>
      <c r="J1464" s="127">
        <f>F1464*$J$12</f>
        <v>0</v>
      </c>
      <c r="K1464" s="128">
        <f>F1464*$K$12</f>
        <v>0</v>
      </c>
      <c r="L1464" s="129">
        <f>F1464-H1464</f>
        <v>0</v>
      </c>
      <c r="M1464" s="129">
        <f>F1464-I1464</f>
        <v>0</v>
      </c>
      <c r="N1464" s="129">
        <f>F1464-J1464</f>
        <v>0</v>
      </c>
      <c r="O1464" s="130">
        <f>F1464-K1464</f>
        <v>0</v>
      </c>
      <c r="P1464" s="127">
        <f>G1464*$P$12</f>
        <v>0</v>
      </c>
      <c r="Q1464" s="127">
        <f>G1464*$Q$12</f>
        <v>0</v>
      </c>
      <c r="R1464" s="127">
        <f>G1464*$R$12</f>
        <v>0</v>
      </c>
      <c r="S1464" s="128">
        <f>G1464*$S$12</f>
        <v>0</v>
      </c>
      <c r="T1464" s="129">
        <f>G1464-P1464</f>
        <v>0</v>
      </c>
      <c r="U1464" s="129">
        <f>G1464-Q1464</f>
        <v>0</v>
      </c>
      <c r="V1464" s="129">
        <f>G1464-R1464</f>
        <v>0</v>
      </c>
      <c r="W1464" s="130">
        <f>G1464-S1464</f>
        <v>0</v>
      </c>
    </row>
    <row r="1465" spans="1:23" x14ac:dyDescent="0.2">
      <c r="A1465" s="123"/>
      <c r="B1465" s="124"/>
      <c r="C1465" s="125"/>
      <c r="D1465" s="126"/>
      <c r="E1465" s="126"/>
      <c r="F1465" s="127">
        <f>C1465*D1465</f>
        <v>0</v>
      </c>
      <c r="G1465" s="127">
        <f>C1465*E1465</f>
        <v>0</v>
      </c>
      <c r="H1465" s="127">
        <f>F1465*$H$12</f>
        <v>0</v>
      </c>
      <c r="I1465" s="127">
        <f>F1465*$I$12</f>
        <v>0</v>
      </c>
      <c r="J1465" s="127">
        <f>F1465*$J$12</f>
        <v>0</v>
      </c>
      <c r="K1465" s="128">
        <f>F1465*$K$12</f>
        <v>0</v>
      </c>
      <c r="L1465" s="129">
        <f>F1465-H1465</f>
        <v>0</v>
      </c>
      <c r="M1465" s="129">
        <f>F1465-I1465</f>
        <v>0</v>
      </c>
      <c r="N1465" s="129">
        <f>F1465-J1465</f>
        <v>0</v>
      </c>
      <c r="O1465" s="130">
        <f>F1465-K1465</f>
        <v>0</v>
      </c>
      <c r="P1465" s="127">
        <f>G1465*$P$12</f>
        <v>0</v>
      </c>
      <c r="Q1465" s="127">
        <f>G1465*$Q$12</f>
        <v>0</v>
      </c>
      <c r="R1465" s="127">
        <f>G1465*$R$12</f>
        <v>0</v>
      </c>
      <c r="S1465" s="128">
        <f>G1465*$S$12</f>
        <v>0</v>
      </c>
      <c r="T1465" s="129">
        <f>G1465-P1465</f>
        <v>0</v>
      </c>
      <c r="U1465" s="129">
        <f>G1465-Q1465</f>
        <v>0</v>
      </c>
      <c r="V1465" s="129">
        <f>G1465-R1465</f>
        <v>0</v>
      </c>
      <c r="W1465" s="130">
        <f>G1465-S1465</f>
        <v>0</v>
      </c>
    </row>
    <row r="1466" spans="1:23" x14ac:dyDescent="0.2">
      <c r="A1466" s="131" t="s">
        <v>34</v>
      </c>
      <c r="B1466" s="132"/>
      <c r="C1466" s="133"/>
      <c r="D1466" s="134"/>
      <c r="E1466" s="134"/>
      <c r="F1466" s="135">
        <f>SUM(F1461:F1465)</f>
        <v>0</v>
      </c>
      <c r="G1466" s="135">
        <f>SUM(G1461:G1465)</f>
        <v>0</v>
      </c>
      <c r="H1466" s="135">
        <f t="shared" ref="H1466:W1466" si="1305">SUM(H1461:H1465)</f>
        <v>0</v>
      </c>
      <c r="I1466" s="135">
        <f t="shared" si="1305"/>
        <v>0</v>
      </c>
      <c r="J1466" s="135">
        <f t="shared" si="1305"/>
        <v>0</v>
      </c>
      <c r="K1466" s="135">
        <f t="shared" si="1305"/>
        <v>0</v>
      </c>
      <c r="L1466" s="136">
        <f t="shared" si="1305"/>
        <v>0</v>
      </c>
      <c r="M1466" s="136">
        <f t="shared" si="1305"/>
        <v>0</v>
      </c>
      <c r="N1466" s="136">
        <f t="shared" si="1305"/>
        <v>0</v>
      </c>
      <c r="O1466" s="137">
        <f t="shared" si="1305"/>
        <v>0</v>
      </c>
      <c r="P1466" s="135">
        <f t="shared" si="1305"/>
        <v>0</v>
      </c>
      <c r="Q1466" s="135">
        <f t="shared" si="1305"/>
        <v>0</v>
      </c>
      <c r="R1466" s="135">
        <f t="shared" si="1305"/>
        <v>0</v>
      </c>
      <c r="S1466" s="135">
        <f t="shared" si="1305"/>
        <v>0</v>
      </c>
      <c r="T1466" s="136">
        <f t="shared" si="1305"/>
        <v>0</v>
      </c>
      <c r="U1466" s="136">
        <f t="shared" si="1305"/>
        <v>0</v>
      </c>
      <c r="V1466" s="136">
        <f t="shared" si="1305"/>
        <v>0</v>
      </c>
      <c r="W1466" s="137">
        <f t="shared" si="1305"/>
        <v>0</v>
      </c>
    </row>
    <row r="1467" spans="1:23" ht="38.25" x14ac:dyDescent="0.2">
      <c r="A1467" s="24" t="s">
        <v>175</v>
      </c>
      <c r="B1467" s="25"/>
      <c r="C1467" s="26"/>
      <c r="D1467" s="86"/>
      <c r="E1467" s="86"/>
      <c r="F1467" s="87"/>
      <c r="G1467" s="87"/>
      <c r="H1467" s="87"/>
      <c r="I1467" s="87"/>
      <c r="J1467" s="87"/>
      <c r="K1467" s="87"/>
      <c r="L1467" s="88"/>
      <c r="M1467" s="88"/>
      <c r="N1467" s="88"/>
      <c r="O1467" s="89"/>
      <c r="P1467" s="87"/>
      <c r="Q1467" s="87"/>
      <c r="R1467" s="87"/>
      <c r="S1467" s="87"/>
      <c r="T1467" s="88"/>
      <c r="U1467" s="88"/>
      <c r="V1467" s="88"/>
      <c r="W1467" s="89"/>
    </row>
    <row r="1468" spans="1:23" x14ac:dyDescent="0.2">
      <c r="A1468" s="90"/>
      <c r="B1468" s="91"/>
      <c r="C1468" s="92"/>
      <c r="D1468" s="93"/>
      <c r="E1468" s="93"/>
      <c r="F1468" s="74">
        <f>C1468*D1468</f>
        <v>0</v>
      </c>
      <c r="G1468" s="74">
        <f>C1468*E1468</f>
        <v>0</v>
      </c>
      <c r="H1468" s="77">
        <f>F1468*$H$12</f>
        <v>0</v>
      </c>
      <c r="I1468" s="77">
        <f>F1468*$I$12</f>
        <v>0</v>
      </c>
      <c r="J1468" s="77">
        <f>F1468*$J$12</f>
        <v>0</v>
      </c>
      <c r="K1468" s="138">
        <f>F1468*$K$12</f>
        <v>0</v>
      </c>
      <c r="L1468" s="139">
        <f>F1468-H1468</f>
        <v>0</v>
      </c>
      <c r="M1468" s="139">
        <f>F1468-I1468</f>
        <v>0</v>
      </c>
      <c r="N1468" s="139">
        <f>F1468-J1468</f>
        <v>0</v>
      </c>
      <c r="O1468" s="76">
        <f>F1468-K1468</f>
        <v>0</v>
      </c>
      <c r="P1468" s="77">
        <f>G1468*$P$12</f>
        <v>0</v>
      </c>
      <c r="Q1468" s="77">
        <f>G1468*$Q$12</f>
        <v>0</v>
      </c>
      <c r="R1468" s="77">
        <f>G1468*$R$12</f>
        <v>0</v>
      </c>
      <c r="S1468" s="138">
        <f>G1468*$S$12</f>
        <v>0</v>
      </c>
      <c r="T1468" s="139">
        <f>G1468-P1468</f>
        <v>0</v>
      </c>
      <c r="U1468" s="139">
        <f>G1468-Q1468</f>
        <v>0</v>
      </c>
      <c r="V1468" s="139">
        <f>G1468-R1468</f>
        <v>0</v>
      </c>
      <c r="W1468" s="76">
        <f>G1468-S1468</f>
        <v>0</v>
      </c>
    </row>
    <row r="1469" spans="1:23" x14ac:dyDescent="0.2">
      <c r="A1469" s="90"/>
      <c r="B1469" s="91"/>
      <c r="C1469" s="92"/>
      <c r="D1469" s="93"/>
      <c r="E1469" s="93"/>
      <c r="F1469" s="74">
        <f>C1469*D1469</f>
        <v>0</v>
      </c>
      <c r="G1469" s="74">
        <f>C1469*E1469</f>
        <v>0</v>
      </c>
      <c r="H1469" s="77">
        <f>F1469*$H$12</f>
        <v>0</v>
      </c>
      <c r="I1469" s="77">
        <f>F1469*$I$12</f>
        <v>0</v>
      </c>
      <c r="J1469" s="77">
        <f>F1469*$J$12</f>
        <v>0</v>
      </c>
      <c r="K1469" s="138">
        <f>F1469*$K$12</f>
        <v>0</v>
      </c>
      <c r="L1469" s="139">
        <f>F1469-H1469</f>
        <v>0</v>
      </c>
      <c r="M1469" s="139">
        <f>F1469-I1469</f>
        <v>0</v>
      </c>
      <c r="N1469" s="139">
        <f>F1469-J1469</f>
        <v>0</v>
      </c>
      <c r="O1469" s="76">
        <f>F1469-K1469</f>
        <v>0</v>
      </c>
      <c r="P1469" s="77">
        <f>G1469*$P$12</f>
        <v>0</v>
      </c>
      <c r="Q1469" s="77">
        <f>G1469*$Q$12</f>
        <v>0</v>
      </c>
      <c r="R1469" s="77">
        <f>G1469*$R$12</f>
        <v>0</v>
      </c>
      <c r="S1469" s="138">
        <f>G1469*$S$12</f>
        <v>0</v>
      </c>
      <c r="T1469" s="139">
        <f>G1469-P1469</f>
        <v>0</v>
      </c>
      <c r="U1469" s="139">
        <f>G1469-Q1469</f>
        <v>0</v>
      </c>
      <c r="V1469" s="139">
        <f>G1469-R1469</f>
        <v>0</v>
      </c>
      <c r="W1469" s="76">
        <f>G1469-S1469</f>
        <v>0</v>
      </c>
    </row>
    <row r="1470" spans="1:23" x14ac:dyDescent="0.2">
      <c r="A1470" s="90"/>
      <c r="B1470" s="91"/>
      <c r="C1470" s="92"/>
      <c r="D1470" s="93"/>
      <c r="E1470" s="93"/>
      <c r="F1470" s="74">
        <f>C1470*D1470</f>
        <v>0</v>
      </c>
      <c r="G1470" s="74">
        <f>C1470*E1470</f>
        <v>0</v>
      </c>
      <c r="H1470" s="77">
        <f>F1470*$H$12</f>
        <v>0</v>
      </c>
      <c r="I1470" s="77">
        <f>F1470*$I$12</f>
        <v>0</v>
      </c>
      <c r="J1470" s="77">
        <f>F1470*$J$12</f>
        <v>0</v>
      </c>
      <c r="K1470" s="138">
        <f>F1470*$K$12</f>
        <v>0</v>
      </c>
      <c r="L1470" s="139">
        <f>F1470-H1470</f>
        <v>0</v>
      </c>
      <c r="M1470" s="139">
        <f>F1470-I1470</f>
        <v>0</v>
      </c>
      <c r="N1470" s="139">
        <f>F1470-J1470</f>
        <v>0</v>
      </c>
      <c r="O1470" s="76">
        <f>F1470-K1470</f>
        <v>0</v>
      </c>
      <c r="P1470" s="77">
        <f>G1470*$P$12</f>
        <v>0</v>
      </c>
      <c r="Q1470" s="77">
        <f>G1470*$Q$12</f>
        <v>0</v>
      </c>
      <c r="R1470" s="77">
        <f>G1470*$R$12</f>
        <v>0</v>
      </c>
      <c r="S1470" s="138">
        <f>G1470*$S$12</f>
        <v>0</v>
      </c>
      <c r="T1470" s="139">
        <f>G1470-P1470</f>
        <v>0</v>
      </c>
      <c r="U1470" s="139">
        <f>G1470-Q1470</f>
        <v>0</v>
      </c>
      <c r="V1470" s="139">
        <f>G1470-R1470</f>
        <v>0</v>
      </c>
      <c r="W1470" s="76">
        <f>G1470-S1470</f>
        <v>0</v>
      </c>
    </row>
    <row r="1471" spans="1:23" x14ac:dyDescent="0.2">
      <c r="A1471" s="90"/>
      <c r="B1471" s="91"/>
      <c r="C1471" s="92"/>
      <c r="D1471" s="93"/>
      <c r="E1471" s="93"/>
      <c r="F1471" s="74">
        <f>C1471*D1471</f>
        <v>0</v>
      </c>
      <c r="G1471" s="74">
        <f>C1471*E1471</f>
        <v>0</v>
      </c>
      <c r="H1471" s="77">
        <f>F1471*$H$12</f>
        <v>0</v>
      </c>
      <c r="I1471" s="77">
        <f>F1471*$I$12</f>
        <v>0</v>
      </c>
      <c r="J1471" s="77">
        <f>F1471*$J$12</f>
        <v>0</v>
      </c>
      <c r="K1471" s="138">
        <f>F1471*$K$12</f>
        <v>0</v>
      </c>
      <c r="L1471" s="139">
        <f>F1471-H1471</f>
        <v>0</v>
      </c>
      <c r="M1471" s="139">
        <f>F1471-I1471</f>
        <v>0</v>
      </c>
      <c r="N1471" s="139">
        <f>F1471-J1471</f>
        <v>0</v>
      </c>
      <c r="O1471" s="76">
        <f>F1471-K1471</f>
        <v>0</v>
      </c>
      <c r="P1471" s="77">
        <f>G1471*$P$12</f>
        <v>0</v>
      </c>
      <c r="Q1471" s="77">
        <f>G1471*$Q$12</f>
        <v>0</v>
      </c>
      <c r="R1471" s="77">
        <f>G1471*$R$12</f>
        <v>0</v>
      </c>
      <c r="S1471" s="138">
        <f>G1471*$S$12</f>
        <v>0</v>
      </c>
      <c r="T1471" s="139">
        <f>G1471-P1471</f>
        <v>0</v>
      </c>
      <c r="U1471" s="139">
        <f>G1471-Q1471</f>
        <v>0</v>
      </c>
      <c r="V1471" s="139">
        <f>G1471-R1471</f>
        <v>0</v>
      </c>
      <c r="W1471" s="76">
        <f>G1471-S1471</f>
        <v>0</v>
      </c>
    </row>
    <row r="1472" spans="1:23" x14ac:dyDescent="0.2">
      <c r="A1472" s="90"/>
      <c r="B1472" s="91"/>
      <c r="C1472" s="92"/>
      <c r="D1472" s="93"/>
      <c r="E1472" s="93"/>
      <c r="F1472" s="74">
        <f>C1472*D1472</f>
        <v>0</v>
      </c>
      <c r="G1472" s="74">
        <f>C1472*E1472</f>
        <v>0</v>
      </c>
      <c r="H1472" s="77">
        <f>F1472*$H$12</f>
        <v>0</v>
      </c>
      <c r="I1472" s="77">
        <f>F1472*$I$12</f>
        <v>0</v>
      </c>
      <c r="J1472" s="77">
        <f>F1472*$J$12</f>
        <v>0</v>
      </c>
      <c r="K1472" s="138">
        <f>F1472*$K$12</f>
        <v>0</v>
      </c>
      <c r="L1472" s="139">
        <f>F1472-H1472</f>
        <v>0</v>
      </c>
      <c r="M1472" s="139">
        <f>F1472-I1472</f>
        <v>0</v>
      </c>
      <c r="N1472" s="139">
        <f>F1472-J1472</f>
        <v>0</v>
      </c>
      <c r="O1472" s="76">
        <f>F1472-K1472</f>
        <v>0</v>
      </c>
      <c r="P1472" s="77">
        <f>G1472*$P$12</f>
        <v>0</v>
      </c>
      <c r="Q1472" s="77">
        <f>G1472*$Q$12</f>
        <v>0</v>
      </c>
      <c r="R1472" s="77">
        <f>G1472*$R$12</f>
        <v>0</v>
      </c>
      <c r="S1472" s="138">
        <f>G1472*$S$12</f>
        <v>0</v>
      </c>
      <c r="T1472" s="139">
        <f>G1472-P1472</f>
        <v>0</v>
      </c>
      <c r="U1472" s="139">
        <f>G1472-Q1472</f>
        <v>0</v>
      </c>
      <c r="V1472" s="139">
        <f>G1472-R1472</f>
        <v>0</v>
      </c>
      <c r="W1472" s="76">
        <f>G1472-S1472</f>
        <v>0</v>
      </c>
    </row>
    <row r="1473" spans="1:23" x14ac:dyDescent="0.2">
      <c r="A1473" s="96" t="s">
        <v>46</v>
      </c>
      <c r="B1473" s="97"/>
      <c r="C1473" s="98"/>
      <c r="D1473" s="99"/>
      <c r="E1473" s="99"/>
      <c r="F1473" s="83">
        <f>SUM(F1468:F1472)</f>
        <v>0</v>
      </c>
      <c r="G1473" s="83">
        <f>SUM(G1468:G1472)</f>
        <v>0</v>
      </c>
      <c r="H1473" s="83">
        <f t="shared" ref="H1473:W1473" si="1306">SUM(H1468:H1472)</f>
        <v>0</v>
      </c>
      <c r="I1473" s="83">
        <f t="shared" si="1306"/>
        <v>0</v>
      </c>
      <c r="J1473" s="83">
        <f t="shared" si="1306"/>
        <v>0</v>
      </c>
      <c r="K1473" s="83">
        <f t="shared" si="1306"/>
        <v>0</v>
      </c>
      <c r="L1473" s="84">
        <f t="shared" si="1306"/>
        <v>0</v>
      </c>
      <c r="M1473" s="84">
        <f t="shared" si="1306"/>
        <v>0</v>
      </c>
      <c r="N1473" s="84">
        <f t="shared" si="1306"/>
        <v>0</v>
      </c>
      <c r="O1473" s="85">
        <f t="shared" si="1306"/>
        <v>0</v>
      </c>
      <c r="P1473" s="83">
        <f t="shared" si="1306"/>
        <v>0</v>
      </c>
      <c r="Q1473" s="83">
        <f t="shared" si="1306"/>
        <v>0</v>
      </c>
      <c r="R1473" s="83">
        <f t="shared" si="1306"/>
        <v>0</v>
      </c>
      <c r="S1473" s="83">
        <f t="shared" si="1306"/>
        <v>0</v>
      </c>
      <c r="T1473" s="84">
        <f t="shared" si="1306"/>
        <v>0</v>
      </c>
      <c r="U1473" s="84">
        <f t="shared" si="1306"/>
        <v>0</v>
      </c>
      <c r="V1473" s="84">
        <f t="shared" si="1306"/>
        <v>0</v>
      </c>
      <c r="W1473" s="85">
        <f t="shared" si="1306"/>
        <v>0</v>
      </c>
    </row>
    <row r="1474" spans="1:23" ht="13.5" thickBot="1" x14ac:dyDescent="0.25">
      <c r="A1474" s="131" t="s">
        <v>176</v>
      </c>
      <c r="B1474" s="132"/>
      <c r="C1474" s="133"/>
      <c r="D1474" s="134"/>
      <c r="E1474" s="134"/>
      <c r="F1474" s="135">
        <v>0</v>
      </c>
      <c r="G1474" s="135">
        <v>0</v>
      </c>
      <c r="H1474" s="135">
        <f>F1474*$H$12</f>
        <v>0</v>
      </c>
      <c r="I1474" s="135">
        <f>F1474*$I$12</f>
        <v>0</v>
      </c>
      <c r="J1474" s="135">
        <f>F1474*$J$12</f>
        <v>0</v>
      </c>
      <c r="K1474" s="135">
        <f>F1474*$K$12</f>
        <v>0</v>
      </c>
      <c r="L1474" s="136">
        <f>F1474-H1474</f>
        <v>0</v>
      </c>
      <c r="M1474" s="136">
        <f>F1474-I1474</f>
        <v>0</v>
      </c>
      <c r="N1474" s="136">
        <f>F1474-J1474</f>
        <v>0</v>
      </c>
      <c r="O1474" s="137">
        <f>F1474-K1474</f>
        <v>0</v>
      </c>
      <c r="P1474" s="135">
        <f>G1474*$P$12</f>
        <v>0</v>
      </c>
      <c r="Q1474" s="135">
        <f>G1474*$Q$12</f>
        <v>0</v>
      </c>
      <c r="R1474" s="135">
        <f>G1474*$R$12</f>
        <v>0</v>
      </c>
      <c r="S1474" s="135">
        <f>G1474*$S$12</f>
        <v>0</v>
      </c>
      <c r="T1474" s="136">
        <f>G1474-P1474</f>
        <v>0</v>
      </c>
      <c r="U1474" s="136">
        <f>G1474-Q1474</f>
        <v>0</v>
      </c>
      <c r="V1474" s="136">
        <f>G1474-R1474</f>
        <v>0</v>
      </c>
      <c r="W1474" s="137">
        <f>G1474-S1474</f>
        <v>0</v>
      </c>
    </row>
    <row r="1475" spans="1:23" ht="13.5" thickBot="1" x14ac:dyDescent="0.25">
      <c r="A1475" s="170" t="s">
        <v>41</v>
      </c>
      <c r="B1475" s="171"/>
      <c r="C1475" s="172"/>
      <c r="D1475" s="173"/>
      <c r="E1475" s="173"/>
      <c r="F1475" s="174">
        <f>F1394+F1401+F1408+F1415+F1427+F1439+F1449+F1459+F1466+F1473+F1474</f>
        <v>0</v>
      </c>
      <c r="G1475" s="174">
        <f t="shared" ref="G1475:W1475" si="1307">G1394+G1401+G1408+G1415+G1427+G1439+G1449+G1459+G1466+G1473+G1474</f>
        <v>0</v>
      </c>
      <c r="H1475" s="174">
        <f t="shared" si="1307"/>
        <v>0</v>
      </c>
      <c r="I1475" s="174">
        <f t="shared" si="1307"/>
        <v>0</v>
      </c>
      <c r="J1475" s="174">
        <f t="shared" si="1307"/>
        <v>0</v>
      </c>
      <c r="K1475" s="174">
        <f t="shared" si="1307"/>
        <v>0</v>
      </c>
      <c r="L1475" s="174">
        <f t="shared" si="1307"/>
        <v>0</v>
      </c>
      <c r="M1475" s="174">
        <f t="shared" si="1307"/>
        <v>0</v>
      </c>
      <c r="N1475" s="174">
        <f t="shared" si="1307"/>
        <v>0</v>
      </c>
      <c r="O1475" s="174">
        <f t="shared" si="1307"/>
        <v>0</v>
      </c>
      <c r="P1475" s="174">
        <f t="shared" si="1307"/>
        <v>0</v>
      </c>
      <c r="Q1475" s="174">
        <f t="shared" si="1307"/>
        <v>0</v>
      </c>
      <c r="R1475" s="174">
        <f t="shared" si="1307"/>
        <v>0</v>
      </c>
      <c r="S1475" s="174">
        <f t="shared" si="1307"/>
        <v>0</v>
      </c>
      <c r="T1475" s="174">
        <f t="shared" si="1307"/>
        <v>0</v>
      </c>
      <c r="U1475" s="174">
        <f t="shared" si="1307"/>
        <v>0</v>
      </c>
      <c r="V1475" s="174">
        <f t="shared" si="1307"/>
        <v>0</v>
      </c>
      <c r="W1475" s="174">
        <f t="shared" si="1307"/>
        <v>0</v>
      </c>
    </row>
    <row r="1476" spans="1:23" ht="32.25" customHeight="1" thickBot="1" x14ac:dyDescent="0.25">
      <c r="A1476" s="472" t="s">
        <v>122</v>
      </c>
      <c r="B1476" s="473"/>
      <c r="C1476" s="474"/>
      <c r="D1476" s="474"/>
      <c r="E1476" s="474"/>
      <c r="F1476" s="475">
        <f>F1110+F1231+F1353+F1475</f>
        <v>0</v>
      </c>
      <c r="G1476" s="475">
        <f>G1110+G1231+G1353+G1475</f>
        <v>0</v>
      </c>
      <c r="H1476" s="665">
        <f>H1110+I1110+J1110+K1110+H1231+I1231+J1231+K1231+H1353+I1353+J1353+K1353+H1475+I1475+J1475+K1475</f>
        <v>0</v>
      </c>
      <c r="I1476" s="666"/>
      <c r="J1476" s="666"/>
      <c r="K1476" s="667"/>
      <c r="L1476" s="668">
        <f>L1110+M1110+N1110+O1110+L1231+M1231+N1231+O1231+L1353+M1353+N1353+O1353+L1475+M1475+N1475+O1475</f>
        <v>0</v>
      </c>
      <c r="M1476" s="669"/>
      <c r="N1476" s="669"/>
      <c r="O1476" s="670"/>
      <c r="P1476" s="665">
        <f>P1110+Q1110+R1110+S1110+P1231+Q1231+R1231+S1231+P1353+Q1353+R1353+S1353+P1475+Q1475+R1475+S1475</f>
        <v>0</v>
      </c>
      <c r="Q1476" s="666"/>
      <c r="R1476" s="666"/>
      <c r="S1476" s="667"/>
      <c r="T1476" s="668">
        <f>T1110+U1110+V1110+W1110+T1231+U1231+V1231+W1231+T1353+U1353+V1353+W1353+T1475+U1475+V1475+W1475</f>
        <v>0</v>
      </c>
      <c r="U1476" s="669"/>
      <c r="V1476" s="669"/>
      <c r="W1476" s="670"/>
    </row>
    <row r="1477" spans="1:23" ht="37.5" customHeight="1" thickBot="1" x14ac:dyDescent="0.25">
      <c r="A1477" s="476" t="s">
        <v>111</v>
      </c>
      <c r="B1477" s="477"/>
      <c r="C1477" s="478"/>
      <c r="D1477" s="479"/>
      <c r="E1477" s="479"/>
      <c r="F1477" s="480">
        <f>F500+F988+F1476</f>
        <v>0</v>
      </c>
      <c r="G1477" s="480">
        <f>G500+G988+G1476</f>
        <v>0</v>
      </c>
      <c r="H1477" s="671">
        <f>H500+H988+H1476</f>
        <v>0</v>
      </c>
      <c r="I1477" s="672"/>
      <c r="J1477" s="672"/>
      <c r="K1477" s="673"/>
      <c r="L1477" s="671">
        <f>L500+L988+L1476</f>
        <v>0</v>
      </c>
      <c r="M1477" s="672"/>
      <c r="N1477" s="672"/>
      <c r="O1477" s="674"/>
      <c r="P1477" s="671">
        <f>P500+P988+P1476</f>
        <v>0</v>
      </c>
      <c r="Q1477" s="672"/>
      <c r="R1477" s="672"/>
      <c r="S1477" s="673"/>
      <c r="T1477" s="671">
        <f>T500+T988+T1476</f>
        <v>0</v>
      </c>
      <c r="U1477" s="672"/>
      <c r="V1477" s="672"/>
      <c r="W1477" s="674"/>
    </row>
    <row r="1479" spans="1:23" ht="81.75" customHeight="1" x14ac:dyDescent="0.2">
      <c r="A1479" s="496" t="s">
        <v>131</v>
      </c>
      <c r="B1479" s="496"/>
      <c r="C1479" s="496"/>
      <c r="D1479" s="496"/>
      <c r="E1479" s="496"/>
      <c r="F1479" s="496"/>
      <c r="G1479" s="496"/>
      <c r="H1479" s="496"/>
      <c r="I1479" s="496"/>
      <c r="J1479" s="496"/>
      <c r="K1479" s="496"/>
      <c r="L1479" s="496"/>
      <c r="M1479" s="496"/>
    </row>
    <row r="1480" spans="1:23" ht="50.25" customHeight="1" x14ac:dyDescent="0.2">
      <c r="A1480" s="702" t="s">
        <v>42</v>
      </c>
      <c r="B1480" s="702"/>
      <c r="C1480" s="497"/>
      <c r="D1480" s="497"/>
      <c r="E1480" s="497"/>
      <c r="F1480" s="497"/>
      <c r="G1480" s="497"/>
      <c r="H1480" s="497"/>
      <c r="I1480" s="497"/>
      <c r="J1480" s="497"/>
      <c r="K1480" s="497"/>
      <c r="L1480" s="497"/>
      <c r="M1480" s="497"/>
    </row>
    <row r="1482" spans="1:23" ht="77.25" customHeight="1" x14ac:dyDescent="0.2">
      <c r="A1482" s="651" t="s">
        <v>241</v>
      </c>
    </row>
    <row r="1492" spans="1:1" ht="13.5" x14ac:dyDescent="0.2">
      <c r="A1492" s="148" t="s">
        <v>2</v>
      </c>
    </row>
  </sheetData>
  <mergeCells count="29">
    <mergeCell ref="A9:A10"/>
    <mergeCell ref="E9:E10"/>
    <mergeCell ref="B8:W8"/>
    <mergeCell ref="B9:B10"/>
    <mergeCell ref="C9:C10"/>
    <mergeCell ref="D9:D10"/>
    <mergeCell ref="F9:F10"/>
    <mergeCell ref="G9:G10"/>
    <mergeCell ref="H9:K9"/>
    <mergeCell ref="L9:O9"/>
    <mergeCell ref="P9:S9"/>
    <mergeCell ref="T9:W9"/>
    <mergeCell ref="H500:K500"/>
    <mergeCell ref="L500:O500"/>
    <mergeCell ref="P500:S500"/>
    <mergeCell ref="T500:W500"/>
    <mergeCell ref="P988:S988"/>
    <mergeCell ref="T988:W988"/>
    <mergeCell ref="H1476:K1476"/>
    <mergeCell ref="L1476:O1476"/>
    <mergeCell ref="P1476:S1476"/>
    <mergeCell ref="T1476:W1476"/>
    <mergeCell ref="H988:K988"/>
    <mergeCell ref="L988:O988"/>
    <mergeCell ref="H1477:K1477"/>
    <mergeCell ref="L1477:O1477"/>
    <mergeCell ref="P1477:S1477"/>
    <mergeCell ref="T1477:W1477"/>
    <mergeCell ref="A1480:B1480"/>
  </mergeCells>
  <pageMargins left="0.25" right="0.25" top="0.75" bottom="0.75" header="0.3" footer="0.3"/>
  <pageSetup scale="32"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89"/>
  <sheetViews>
    <sheetView zoomScale="80" zoomScaleNormal="80" workbookViewId="0">
      <pane xSplit="1" ySplit="12" topLeftCell="B70" activePane="bottomRight" state="frozen"/>
      <selection pane="topRight" activeCell="B1" sqref="B1"/>
      <selection pane="bottomLeft" activeCell="A13" sqref="A13"/>
      <selection pane="bottomRight" activeCell="B4" sqref="B4:D4"/>
    </sheetView>
  </sheetViews>
  <sheetFormatPr defaultRowHeight="12.75" x14ac:dyDescent="0.2"/>
  <cols>
    <col min="1" max="1" width="82.7109375" style="104" customWidth="1"/>
    <col min="2" max="2" width="21.5703125" style="104" customWidth="1"/>
    <col min="3" max="3" width="15.42578125" style="104" customWidth="1"/>
    <col min="4" max="4" width="10.85546875" style="104" customWidth="1"/>
    <col min="5" max="5" width="15.28515625" style="104" customWidth="1"/>
    <col min="6" max="6" width="12.7109375" style="104" customWidth="1"/>
    <col min="7" max="7" width="12.42578125" style="104" customWidth="1"/>
    <col min="8" max="8" width="13.85546875" style="104" customWidth="1"/>
    <col min="9" max="9" width="17" style="104" customWidth="1"/>
    <col min="10" max="10" width="10.42578125" style="104" customWidth="1"/>
    <col min="11" max="11" width="12.28515625" style="104" customWidth="1"/>
    <col min="12" max="12" width="10.28515625" style="104" customWidth="1"/>
    <col min="13" max="13" width="11" style="104" customWidth="1"/>
    <col min="14" max="14" width="10.42578125" style="104" customWidth="1"/>
    <col min="15" max="15" width="10.7109375" style="104" customWidth="1"/>
    <col min="16" max="16" width="10.28515625" style="104" customWidth="1"/>
    <col min="17" max="17" width="10.42578125" style="104" customWidth="1"/>
    <col min="18" max="18" width="10.28515625" style="104" customWidth="1"/>
    <col min="19" max="19" width="16.140625" style="104" customWidth="1"/>
    <col min="20" max="16384" width="9.140625" style="104"/>
  </cols>
  <sheetData>
    <row r="1" spans="1:19" x14ac:dyDescent="0.2">
      <c r="A1" s="149"/>
    </row>
    <row r="4" spans="1:19" x14ac:dyDescent="0.2">
      <c r="B4" s="105" t="s">
        <v>250</v>
      </c>
      <c r="C4" s="105"/>
      <c r="D4" s="105"/>
    </row>
    <row r="5" spans="1:19" x14ac:dyDescent="0.2">
      <c r="A5" s="16" t="s">
        <v>0</v>
      </c>
    </row>
    <row r="6" spans="1:19" x14ac:dyDescent="0.2">
      <c r="A6" s="151" t="s">
        <v>197</v>
      </c>
    </row>
    <row r="7" spans="1:19" ht="13.5" thickBot="1" x14ac:dyDescent="0.25">
      <c r="A7" s="152" t="s">
        <v>87</v>
      </c>
    </row>
    <row r="8" spans="1:19" s="156" customFormat="1" ht="15.75" customHeight="1" thickBot="1" x14ac:dyDescent="0.25">
      <c r="A8" s="155" t="s">
        <v>18</v>
      </c>
      <c r="B8" s="732" t="s">
        <v>21</v>
      </c>
      <c r="C8" s="733"/>
      <c r="D8" s="733"/>
      <c r="E8" s="733"/>
      <c r="F8" s="733"/>
      <c r="G8" s="733"/>
      <c r="H8" s="733"/>
      <c r="I8" s="733"/>
      <c r="J8" s="733"/>
      <c r="K8" s="733"/>
      <c r="L8" s="733"/>
      <c r="M8" s="733"/>
      <c r="N8" s="733"/>
      <c r="O8" s="733"/>
      <c r="P8" s="733"/>
      <c r="Q8" s="733"/>
      <c r="R8" s="733"/>
      <c r="S8" s="734"/>
    </row>
    <row r="9" spans="1:19" s="158" customFormat="1" ht="12.75" customHeight="1" x14ac:dyDescent="0.25">
      <c r="A9" s="721" t="s">
        <v>209</v>
      </c>
      <c r="B9" s="719" t="s">
        <v>26</v>
      </c>
      <c r="C9" s="725" t="s">
        <v>169</v>
      </c>
      <c r="D9" s="727" t="s">
        <v>27</v>
      </c>
      <c r="E9" s="727"/>
      <c r="F9" s="727"/>
      <c r="G9" s="728"/>
      <c r="H9" s="729" t="s">
        <v>28</v>
      </c>
      <c r="I9" s="727"/>
      <c r="J9" s="727"/>
      <c r="K9" s="730"/>
      <c r="L9" s="681" t="s">
        <v>170</v>
      </c>
      <c r="M9" s="679"/>
      <c r="N9" s="679"/>
      <c r="O9" s="680"/>
      <c r="P9" s="681" t="s">
        <v>171</v>
      </c>
      <c r="Q9" s="679"/>
      <c r="R9" s="679"/>
      <c r="S9" s="682"/>
    </row>
    <row r="10" spans="1:19" s="159" customFormat="1" ht="64.5" thickBot="1" x14ac:dyDescent="0.3">
      <c r="A10" s="722"/>
      <c r="B10" s="720"/>
      <c r="C10" s="726"/>
      <c r="D10" s="36" t="s">
        <v>5</v>
      </c>
      <c r="E10" s="37" t="s">
        <v>6</v>
      </c>
      <c r="F10" s="37" t="s">
        <v>7</v>
      </c>
      <c r="G10" s="37" t="s">
        <v>9</v>
      </c>
      <c r="H10" s="37" t="s">
        <v>5</v>
      </c>
      <c r="I10" s="37" t="s">
        <v>6</v>
      </c>
      <c r="J10" s="37" t="s">
        <v>7</v>
      </c>
      <c r="K10" s="38" t="s">
        <v>9</v>
      </c>
      <c r="L10" s="540" t="s">
        <v>5</v>
      </c>
      <c r="M10" s="541" t="s">
        <v>6</v>
      </c>
      <c r="N10" s="541" t="s">
        <v>7</v>
      </c>
      <c r="O10" s="541" t="s">
        <v>9</v>
      </c>
      <c r="P10" s="541" t="s">
        <v>5</v>
      </c>
      <c r="Q10" s="541" t="s">
        <v>6</v>
      </c>
      <c r="R10" s="541" t="s">
        <v>7</v>
      </c>
      <c r="S10" s="539" t="s">
        <v>9</v>
      </c>
    </row>
    <row r="11" spans="1:19" s="159" customFormat="1" x14ac:dyDescent="0.25">
      <c r="A11" s="722"/>
      <c r="B11" s="560"/>
      <c r="C11" s="581"/>
      <c r="D11" s="521"/>
      <c r="E11" s="521"/>
      <c r="F11" s="521"/>
      <c r="G11" s="522"/>
      <c r="H11" s="523"/>
      <c r="I11" s="523"/>
      <c r="J11" s="523"/>
      <c r="K11" s="524"/>
      <c r="L11" s="542"/>
      <c r="M11" s="542"/>
      <c r="N11" s="542"/>
      <c r="O11" s="543"/>
      <c r="P11" s="544"/>
      <c r="Q11" s="544"/>
      <c r="R11" s="544"/>
      <c r="S11" s="545"/>
    </row>
    <row r="12" spans="1:19" s="159" customFormat="1" ht="13.5" thickBot="1" x14ac:dyDescent="0.3">
      <c r="A12" s="723"/>
      <c r="B12" s="561"/>
      <c r="C12" s="582"/>
      <c r="D12" s="36"/>
      <c r="E12" s="36"/>
      <c r="F12" s="36"/>
      <c r="G12" s="37"/>
      <c r="H12" s="525"/>
      <c r="I12" s="525"/>
      <c r="J12" s="525"/>
      <c r="K12" s="38"/>
      <c r="L12" s="540"/>
      <c r="M12" s="540"/>
      <c r="N12" s="540"/>
      <c r="O12" s="541"/>
      <c r="P12" s="546"/>
      <c r="Q12" s="546"/>
      <c r="R12" s="546"/>
      <c r="S12" s="539"/>
    </row>
    <row r="13" spans="1:19" s="159" customFormat="1" ht="13.5" thickBot="1" x14ac:dyDescent="0.3">
      <c r="A13" s="160" t="s">
        <v>107</v>
      </c>
      <c r="B13" s="562"/>
      <c r="C13" s="562"/>
      <c r="D13" s="57"/>
      <c r="E13" s="57"/>
      <c r="F13" s="57"/>
      <c r="G13" s="52"/>
      <c r="H13" s="56"/>
      <c r="I13" s="56"/>
      <c r="J13" s="56"/>
      <c r="K13" s="55"/>
      <c r="L13" s="57"/>
      <c r="M13" s="57"/>
      <c r="N13" s="57"/>
      <c r="O13" s="52"/>
      <c r="P13" s="56"/>
      <c r="Q13" s="56"/>
      <c r="R13" s="56"/>
      <c r="S13" s="55"/>
    </row>
    <row r="14" spans="1:19" x14ac:dyDescent="0.2">
      <c r="A14" s="161" t="s">
        <v>29</v>
      </c>
      <c r="B14" s="563"/>
      <c r="C14" s="563"/>
      <c r="D14" s="65"/>
      <c r="E14" s="65"/>
      <c r="F14" s="65"/>
      <c r="G14" s="60"/>
      <c r="H14" s="64"/>
      <c r="I14" s="64"/>
      <c r="J14" s="64"/>
      <c r="K14" s="63"/>
      <c r="L14" s="65"/>
      <c r="M14" s="65"/>
      <c r="N14" s="65"/>
      <c r="O14" s="60"/>
      <c r="P14" s="64"/>
      <c r="Q14" s="64"/>
      <c r="R14" s="64"/>
      <c r="S14" s="63"/>
    </row>
    <row r="15" spans="1:19" x14ac:dyDescent="0.2">
      <c r="A15" s="19" t="s">
        <v>30</v>
      </c>
      <c r="B15" s="564"/>
      <c r="C15" s="564"/>
      <c r="D15" s="550"/>
      <c r="E15" s="69"/>
      <c r="F15" s="69"/>
      <c r="G15" s="69"/>
      <c r="H15" s="70"/>
      <c r="I15" s="70"/>
      <c r="J15" s="70"/>
      <c r="K15" s="71"/>
      <c r="L15" s="69"/>
      <c r="M15" s="69"/>
      <c r="N15" s="69"/>
      <c r="O15" s="69"/>
      <c r="P15" s="70"/>
      <c r="Q15" s="70"/>
      <c r="R15" s="70"/>
      <c r="S15" s="71"/>
    </row>
    <row r="16" spans="1:19" x14ac:dyDescent="0.2">
      <c r="A16" s="72" t="s">
        <v>117</v>
      </c>
      <c r="B16" s="565">
        <f>'I&amp;R akt. temeljno istr.'!F16+'I&amp;R akt. industr. istraž.'!F16+'I&amp;R akt. eksperimentalo istr.'!F16</f>
        <v>0</v>
      </c>
      <c r="C16" s="565">
        <f>'I&amp;R akt. temeljno istr.'!G16+'I&amp;R akt. industr. istraž.'!G16+'I&amp;R akt. eksperimentalo istr.'!G16</f>
        <v>0</v>
      </c>
      <c r="D16" s="551">
        <f>'I&amp;R akt. temeljno istr.'!H16+'I&amp;R akt. industr. istraž.'!H16+'I&amp;R akt. eksperimentalo istr.'!H16</f>
        <v>0</v>
      </c>
      <c r="E16" s="74">
        <f>'I&amp;R akt. temeljno istr.'!I16+'I&amp;R akt. industr. istraž.'!I16+'I&amp;R akt. eksperimentalo istr.'!I16</f>
        <v>0</v>
      </c>
      <c r="F16" s="74">
        <f>'I&amp;R akt. temeljno istr.'!J16+'I&amp;R akt. industr. istraž.'!J16+'I&amp;R akt. eksperimentalo istr.'!J16</f>
        <v>0</v>
      </c>
      <c r="G16" s="74">
        <f>'I&amp;R akt. temeljno istr.'!K16+'I&amp;R akt. industr. istraž.'!K16+'I&amp;R akt. eksperimentalo istr.'!K16</f>
        <v>0</v>
      </c>
      <c r="H16" s="75">
        <f>'I&amp;R akt. temeljno istr.'!L16+'I&amp;R akt. industr. istraž.'!L16+'I&amp;R akt. eksperimentalo istr.'!L16</f>
        <v>0</v>
      </c>
      <c r="I16" s="75">
        <f>'I&amp;R akt. temeljno istr.'!M16+'I&amp;R akt. industr. istraž.'!M16+'I&amp;R akt. eksperimentalo istr.'!M16</f>
        <v>0</v>
      </c>
      <c r="J16" s="75">
        <f>'I&amp;R akt. temeljno istr.'!N16+'I&amp;R akt. industr. istraž.'!N16+'I&amp;R akt. eksperimentalo istr.'!N16</f>
        <v>0</v>
      </c>
      <c r="K16" s="76">
        <f>'I&amp;R akt. temeljno istr.'!O16+'I&amp;R akt. industr. istraž.'!O16+'I&amp;R akt. eksperimentalo istr.'!O16</f>
        <v>0</v>
      </c>
      <c r="L16" s="74">
        <f>'I&amp;R akt. temeljno istr.'!P16+'I&amp;R akt. industr. istraž.'!P16+'I&amp;R akt. eksperimentalo istr.'!P16</f>
        <v>0</v>
      </c>
      <c r="M16" s="74">
        <f>'I&amp;R akt. temeljno istr.'!Q16+'I&amp;R akt. industr. istraž.'!Q16+'I&amp;R akt. eksperimentalo istr.'!Q16</f>
        <v>0</v>
      </c>
      <c r="N16" s="74">
        <f>'I&amp;R akt. temeljno istr.'!R16+'I&amp;R akt. industr. istraž.'!R16+'I&amp;R akt. eksperimentalo istr.'!R16</f>
        <v>0</v>
      </c>
      <c r="O16" s="74">
        <f>'I&amp;R akt. temeljno istr.'!S16+'I&amp;R akt. industr. istraž.'!S16+'I&amp;R akt. eksperimentalo istr.'!S16</f>
        <v>0</v>
      </c>
      <c r="P16" s="75">
        <f>'I&amp;R akt. temeljno istr.'!T16+'I&amp;R akt. industr. istraž.'!T16+'I&amp;R akt. eksperimentalo istr.'!T16</f>
        <v>0</v>
      </c>
      <c r="Q16" s="75">
        <f>'I&amp;R akt. temeljno istr.'!U16+'I&amp;R akt. industr. istraž.'!U16+'I&amp;R akt. eksperimentalo istr.'!U16</f>
        <v>0</v>
      </c>
      <c r="R16" s="75">
        <f>'I&amp;R akt. temeljno istr.'!V16+'I&amp;R akt. industr. istraž.'!V16+'I&amp;R akt. eksperimentalo istr.'!V16</f>
        <v>0</v>
      </c>
      <c r="S16" s="76">
        <f>'I&amp;R akt. temeljno istr.'!W16+'I&amp;R akt. industr. istraž.'!W16+'I&amp;R akt. eksperimentalo istr.'!W16</f>
        <v>0</v>
      </c>
    </row>
    <row r="17" spans="1:19" x14ac:dyDescent="0.2">
      <c r="A17" s="72"/>
      <c r="B17" s="565">
        <f>'I&amp;R akt. temeljno istr.'!F17+'I&amp;R akt. industr. istraž.'!F17+'I&amp;R akt. eksperimentalo istr.'!F17</f>
        <v>0</v>
      </c>
      <c r="C17" s="565">
        <f>'I&amp;R akt. temeljno istr.'!G17+'I&amp;R akt. industr. istraž.'!G17+'I&amp;R akt. eksperimentalo istr.'!G17</f>
        <v>0</v>
      </c>
      <c r="D17" s="551">
        <f>'I&amp;R akt. temeljno istr.'!H17+'I&amp;R akt. industr. istraž.'!H17+'I&amp;R akt. eksperimentalo istr.'!H17</f>
        <v>0</v>
      </c>
      <c r="E17" s="74">
        <f>'I&amp;R akt. temeljno istr.'!I17+'I&amp;R akt. industr. istraž.'!I17+'I&amp;R akt. eksperimentalo istr.'!I17</f>
        <v>0</v>
      </c>
      <c r="F17" s="74">
        <f>'I&amp;R akt. temeljno istr.'!J17+'I&amp;R akt. industr. istraž.'!J17+'I&amp;R akt. eksperimentalo istr.'!J17</f>
        <v>0</v>
      </c>
      <c r="G17" s="74">
        <f>'I&amp;R akt. temeljno istr.'!K17+'I&amp;R akt. industr. istraž.'!K17+'I&amp;R akt. eksperimentalo istr.'!K17</f>
        <v>0</v>
      </c>
      <c r="H17" s="75">
        <f>'I&amp;R akt. temeljno istr.'!L17+'I&amp;R akt. industr. istraž.'!L17+'I&amp;R akt. eksperimentalo istr.'!L17</f>
        <v>0</v>
      </c>
      <c r="I17" s="75">
        <f>'I&amp;R akt. temeljno istr.'!M17+'I&amp;R akt. industr. istraž.'!M17+'I&amp;R akt. eksperimentalo istr.'!M17</f>
        <v>0</v>
      </c>
      <c r="J17" s="75">
        <f>'I&amp;R akt. temeljno istr.'!N17+'I&amp;R akt. industr. istraž.'!N17+'I&amp;R akt. eksperimentalo istr.'!N17</f>
        <v>0</v>
      </c>
      <c r="K17" s="76">
        <f>'I&amp;R akt. temeljno istr.'!O17+'I&amp;R akt. industr. istraž.'!O17+'I&amp;R akt. eksperimentalo istr.'!O17</f>
        <v>0</v>
      </c>
      <c r="L17" s="74">
        <f>'I&amp;R akt. temeljno istr.'!P17+'I&amp;R akt. industr. istraž.'!P17+'I&amp;R akt. eksperimentalo istr.'!P17</f>
        <v>0</v>
      </c>
      <c r="M17" s="74">
        <f>'I&amp;R akt. temeljno istr.'!Q17+'I&amp;R akt. industr. istraž.'!Q17+'I&amp;R akt. eksperimentalo istr.'!Q17</f>
        <v>0</v>
      </c>
      <c r="N17" s="74">
        <f>'I&amp;R akt. temeljno istr.'!R17+'I&amp;R akt. industr. istraž.'!R17+'I&amp;R akt. eksperimentalo istr.'!R17</f>
        <v>0</v>
      </c>
      <c r="O17" s="74">
        <f>'I&amp;R akt. temeljno istr.'!S17+'I&amp;R akt. industr. istraž.'!S17+'I&amp;R akt. eksperimentalo istr.'!S17</f>
        <v>0</v>
      </c>
      <c r="P17" s="75">
        <f>'I&amp;R akt. temeljno istr.'!T17+'I&amp;R akt. industr. istraž.'!T17+'I&amp;R akt. eksperimentalo istr.'!T17</f>
        <v>0</v>
      </c>
      <c r="Q17" s="75">
        <f>'I&amp;R akt. temeljno istr.'!U17+'I&amp;R akt. industr. istraž.'!U17+'I&amp;R akt. eksperimentalo istr.'!U17</f>
        <v>0</v>
      </c>
      <c r="R17" s="75">
        <f>'I&amp;R akt. temeljno istr.'!V17+'I&amp;R akt. industr. istraž.'!V17+'I&amp;R akt. eksperimentalo istr.'!V17</f>
        <v>0</v>
      </c>
      <c r="S17" s="76">
        <f>'I&amp;R akt. temeljno istr.'!W17+'I&amp;R akt. industr. istraž.'!W17+'I&amp;R akt. eksperimentalo istr.'!W17</f>
        <v>0</v>
      </c>
    </row>
    <row r="18" spans="1:19" x14ac:dyDescent="0.2">
      <c r="A18" s="72"/>
      <c r="B18" s="565">
        <f>'I&amp;R akt. temeljno istr.'!F18+'I&amp;R akt. industr. istraž.'!F18+'I&amp;R akt. eksperimentalo istr.'!F18</f>
        <v>0</v>
      </c>
      <c r="C18" s="565">
        <f>'I&amp;R akt. temeljno istr.'!G18+'I&amp;R akt. industr. istraž.'!G18+'I&amp;R akt. eksperimentalo istr.'!G18</f>
        <v>0</v>
      </c>
      <c r="D18" s="551">
        <f>'I&amp;R akt. temeljno istr.'!H18+'I&amp;R akt. industr. istraž.'!H18+'I&amp;R akt. eksperimentalo istr.'!H18</f>
        <v>0</v>
      </c>
      <c r="E18" s="74">
        <f>'I&amp;R akt. temeljno istr.'!I18+'I&amp;R akt. industr. istraž.'!I18+'I&amp;R akt. eksperimentalo istr.'!I18</f>
        <v>0</v>
      </c>
      <c r="F18" s="74">
        <f>'I&amp;R akt. temeljno istr.'!J18+'I&amp;R akt. industr. istraž.'!J18+'I&amp;R akt. eksperimentalo istr.'!J18</f>
        <v>0</v>
      </c>
      <c r="G18" s="74">
        <f>'I&amp;R akt. temeljno istr.'!K18+'I&amp;R akt. industr. istraž.'!K18+'I&amp;R akt. eksperimentalo istr.'!K18</f>
        <v>0</v>
      </c>
      <c r="H18" s="75">
        <f>'I&amp;R akt. temeljno istr.'!L18+'I&amp;R akt. industr. istraž.'!L18+'I&amp;R akt. eksperimentalo istr.'!L18</f>
        <v>0</v>
      </c>
      <c r="I18" s="75">
        <f>'I&amp;R akt. temeljno istr.'!M18+'I&amp;R akt. industr. istraž.'!M18+'I&amp;R akt. eksperimentalo istr.'!M18</f>
        <v>0</v>
      </c>
      <c r="J18" s="75">
        <f>'I&amp;R akt. temeljno istr.'!N18+'I&amp;R akt. industr. istraž.'!N18+'I&amp;R akt. eksperimentalo istr.'!N18</f>
        <v>0</v>
      </c>
      <c r="K18" s="76">
        <f>'I&amp;R akt. temeljno istr.'!O18+'I&amp;R akt. industr. istraž.'!O18+'I&amp;R akt. eksperimentalo istr.'!O18</f>
        <v>0</v>
      </c>
      <c r="L18" s="74">
        <f>'I&amp;R akt. temeljno istr.'!P18+'I&amp;R akt. industr. istraž.'!P18+'I&amp;R akt. eksperimentalo istr.'!P18</f>
        <v>0</v>
      </c>
      <c r="M18" s="74">
        <f>'I&amp;R akt. temeljno istr.'!Q18+'I&amp;R akt. industr. istraž.'!Q18+'I&amp;R akt. eksperimentalo istr.'!Q18</f>
        <v>0</v>
      </c>
      <c r="N18" s="74">
        <f>'I&amp;R akt. temeljno istr.'!R18+'I&amp;R akt. industr. istraž.'!R18+'I&amp;R akt. eksperimentalo istr.'!R18</f>
        <v>0</v>
      </c>
      <c r="O18" s="74">
        <f>'I&amp;R akt. temeljno istr.'!S18+'I&amp;R akt. industr. istraž.'!S18+'I&amp;R akt. eksperimentalo istr.'!S18</f>
        <v>0</v>
      </c>
      <c r="P18" s="75">
        <f>'I&amp;R akt. temeljno istr.'!T18+'I&amp;R akt. industr. istraž.'!T18+'I&amp;R akt. eksperimentalo istr.'!T18</f>
        <v>0</v>
      </c>
      <c r="Q18" s="75">
        <f>'I&amp;R akt. temeljno istr.'!U18+'I&amp;R akt. industr. istraž.'!U18+'I&amp;R akt. eksperimentalo istr.'!U18</f>
        <v>0</v>
      </c>
      <c r="R18" s="75">
        <f>'I&amp;R akt. temeljno istr.'!V18+'I&amp;R akt. industr. istraž.'!V18+'I&amp;R akt. eksperimentalo istr.'!V18</f>
        <v>0</v>
      </c>
      <c r="S18" s="76">
        <f>'I&amp;R akt. temeljno istr.'!W18+'I&amp;R akt. industr. istraž.'!W18+'I&amp;R akt. eksperimentalo istr.'!W18</f>
        <v>0</v>
      </c>
    </row>
    <row r="19" spans="1:19" x14ac:dyDescent="0.2">
      <c r="A19" s="72"/>
      <c r="B19" s="565">
        <f>'I&amp;R akt. temeljno istr.'!F19+'I&amp;R akt. industr. istraž.'!F19+'I&amp;R akt. eksperimentalo istr.'!F19</f>
        <v>0</v>
      </c>
      <c r="C19" s="565">
        <f>'I&amp;R akt. temeljno istr.'!G19+'I&amp;R akt. industr. istraž.'!G19+'I&amp;R akt. eksperimentalo istr.'!G19</f>
        <v>0</v>
      </c>
      <c r="D19" s="551">
        <f>'I&amp;R akt. temeljno istr.'!H19+'I&amp;R akt. industr. istraž.'!H19+'I&amp;R akt. eksperimentalo istr.'!H19</f>
        <v>0</v>
      </c>
      <c r="E19" s="74">
        <f>'I&amp;R akt. temeljno istr.'!I19+'I&amp;R akt. industr. istraž.'!I19+'I&amp;R akt. eksperimentalo istr.'!I19</f>
        <v>0</v>
      </c>
      <c r="F19" s="74">
        <f>'I&amp;R akt. temeljno istr.'!J19+'I&amp;R akt. industr. istraž.'!J19+'I&amp;R akt. eksperimentalo istr.'!J19</f>
        <v>0</v>
      </c>
      <c r="G19" s="74">
        <f>'I&amp;R akt. temeljno istr.'!K19+'I&amp;R akt. industr. istraž.'!K19+'I&amp;R akt. eksperimentalo istr.'!K19</f>
        <v>0</v>
      </c>
      <c r="H19" s="75">
        <f>'I&amp;R akt. temeljno istr.'!L19+'I&amp;R akt. industr. istraž.'!L19+'I&amp;R akt. eksperimentalo istr.'!L19</f>
        <v>0</v>
      </c>
      <c r="I19" s="75">
        <f>'I&amp;R akt. temeljno istr.'!M19+'I&amp;R akt. industr. istraž.'!M19+'I&amp;R akt. eksperimentalo istr.'!M19</f>
        <v>0</v>
      </c>
      <c r="J19" s="75">
        <f>'I&amp;R akt. temeljno istr.'!N19+'I&amp;R akt. industr. istraž.'!N19+'I&amp;R akt. eksperimentalo istr.'!N19</f>
        <v>0</v>
      </c>
      <c r="K19" s="76">
        <f>'I&amp;R akt. temeljno istr.'!O19+'I&amp;R akt. industr. istraž.'!O19+'I&amp;R akt. eksperimentalo istr.'!O19</f>
        <v>0</v>
      </c>
      <c r="L19" s="74">
        <f>'I&amp;R akt. temeljno istr.'!P19+'I&amp;R akt. industr. istraž.'!P19+'I&amp;R akt. eksperimentalo istr.'!P19</f>
        <v>0</v>
      </c>
      <c r="M19" s="74">
        <f>'I&amp;R akt. temeljno istr.'!Q19+'I&amp;R akt. industr. istraž.'!Q19+'I&amp;R akt. eksperimentalo istr.'!Q19</f>
        <v>0</v>
      </c>
      <c r="N19" s="74">
        <f>'I&amp;R akt. temeljno istr.'!R19+'I&amp;R akt. industr. istraž.'!R19+'I&amp;R akt. eksperimentalo istr.'!R19</f>
        <v>0</v>
      </c>
      <c r="O19" s="74">
        <f>'I&amp;R akt. temeljno istr.'!S19+'I&amp;R akt. industr. istraž.'!S19+'I&amp;R akt. eksperimentalo istr.'!S19</f>
        <v>0</v>
      </c>
      <c r="P19" s="75">
        <f>'I&amp;R akt. temeljno istr.'!T19+'I&amp;R akt. industr. istraž.'!T19+'I&amp;R akt. eksperimentalo istr.'!T19</f>
        <v>0</v>
      </c>
      <c r="Q19" s="75">
        <f>'I&amp;R akt. temeljno istr.'!U19+'I&amp;R akt. industr. istraž.'!U19+'I&amp;R akt. eksperimentalo istr.'!U19</f>
        <v>0</v>
      </c>
      <c r="R19" s="75">
        <f>'I&amp;R akt. temeljno istr.'!V19+'I&amp;R akt. industr. istraž.'!V19+'I&amp;R akt. eksperimentalo istr.'!V19</f>
        <v>0</v>
      </c>
      <c r="S19" s="76">
        <f>'I&amp;R akt. temeljno istr.'!W19+'I&amp;R akt. industr. istraž.'!W19+'I&amp;R akt. eksperimentalo istr.'!W19</f>
        <v>0</v>
      </c>
    </row>
    <row r="20" spans="1:19" x14ac:dyDescent="0.2">
      <c r="A20" s="72"/>
      <c r="B20" s="565">
        <f>'I&amp;R akt. temeljno istr.'!F20+'I&amp;R akt. industr. istraž.'!F20+'I&amp;R akt. eksperimentalo istr.'!F20</f>
        <v>0</v>
      </c>
      <c r="C20" s="565">
        <f>'I&amp;R akt. temeljno istr.'!G20+'I&amp;R akt. industr. istraž.'!G20+'I&amp;R akt. eksperimentalo istr.'!G20</f>
        <v>0</v>
      </c>
      <c r="D20" s="551">
        <f>'I&amp;R akt. temeljno istr.'!H20+'I&amp;R akt. industr. istraž.'!H20+'I&amp;R akt. eksperimentalo istr.'!H20</f>
        <v>0</v>
      </c>
      <c r="E20" s="74">
        <f>'I&amp;R akt. temeljno istr.'!I20+'I&amp;R akt. industr. istraž.'!I20+'I&amp;R akt. eksperimentalo istr.'!I20</f>
        <v>0</v>
      </c>
      <c r="F20" s="74">
        <f>'I&amp;R akt. temeljno istr.'!J20+'I&amp;R akt. industr. istraž.'!J20+'I&amp;R akt. eksperimentalo istr.'!J20</f>
        <v>0</v>
      </c>
      <c r="G20" s="74">
        <f>'I&amp;R akt. temeljno istr.'!K20+'I&amp;R akt. industr. istraž.'!K20+'I&amp;R akt. eksperimentalo istr.'!K20</f>
        <v>0</v>
      </c>
      <c r="H20" s="75">
        <f>'I&amp;R akt. temeljno istr.'!L20+'I&amp;R akt. industr. istraž.'!L20+'I&amp;R akt. eksperimentalo istr.'!L20</f>
        <v>0</v>
      </c>
      <c r="I20" s="75">
        <f>'I&amp;R akt. temeljno istr.'!M20+'I&amp;R akt. industr. istraž.'!M20+'I&amp;R akt. eksperimentalo istr.'!M20</f>
        <v>0</v>
      </c>
      <c r="J20" s="75">
        <f>'I&amp;R akt. temeljno istr.'!N20+'I&amp;R akt. industr. istraž.'!N20+'I&amp;R akt. eksperimentalo istr.'!N20</f>
        <v>0</v>
      </c>
      <c r="K20" s="76">
        <f>'I&amp;R akt. temeljno istr.'!O20+'I&amp;R akt. industr. istraž.'!O20+'I&amp;R akt. eksperimentalo istr.'!O20</f>
        <v>0</v>
      </c>
      <c r="L20" s="74">
        <f>'I&amp;R akt. temeljno istr.'!P20+'I&amp;R akt. industr. istraž.'!P20+'I&amp;R akt. eksperimentalo istr.'!P20</f>
        <v>0</v>
      </c>
      <c r="M20" s="74">
        <f>'I&amp;R akt. temeljno istr.'!Q20+'I&amp;R akt. industr. istraž.'!Q20+'I&amp;R akt. eksperimentalo istr.'!Q20</f>
        <v>0</v>
      </c>
      <c r="N20" s="74">
        <f>'I&amp;R akt. temeljno istr.'!R20+'I&amp;R akt. industr. istraž.'!R20+'I&amp;R akt. eksperimentalo istr.'!R20</f>
        <v>0</v>
      </c>
      <c r="O20" s="74">
        <f>'I&amp;R akt. temeljno istr.'!S20+'I&amp;R akt. industr. istraž.'!S20+'I&amp;R akt. eksperimentalo istr.'!S20</f>
        <v>0</v>
      </c>
      <c r="P20" s="75">
        <f>'I&amp;R akt. temeljno istr.'!T20+'I&amp;R akt. industr. istraž.'!T20+'I&amp;R akt. eksperimentalo istr.'!T20</f>
        <v>0</v>
      </c>
      <c r="Q20" s="75">
        <f>'I&amp;R akt. temeljno istr.'!U20+'I&amp;R akt. industr. istraž.'!U20+'I&amp;R akt. eksperimentalo istr.'!U20</f>
        <v>0</v>
      </c>
      <c r="R20" s="75">
        <f>'I&amp;R akt. temeljno istr.'!V20+'I&amp;R akt. industr. istraž.'!V20+'I&amp;R akt. eksperimentalo istr.'!V20</f>
        <v>0</v>
      </c>
      <c r="S20" s="76">
        <f>'I&amp;R akt. temeljno istr.'!W20+'I&amp;R akt. industr. istraž.'!W20+'I&amp;R akt. eksperimentalo istr.'!W20</f>
        <v>0</v>
      </c>
    </row>
    <row r="21" spans="1:19" x14ac:dyDescent="0.2">
      <c r="A21" s="72"/>
      <c r="B21" s="565">
        <f>'I&amp;R akt. temeljno istr.'!F21+'I&amp;R akt. industr. istraž.'!F21+'I&amp;R akt. eksperimentalo istr.'!F21</f>
        <v>0</v>
      </c>
      <c r="C21" s="565">
        <f>'I&amp;R akt. temeljno istr.'!G21+'I&amp;R akt. industr. istraž.'!G21+'I&amp;R akt. eksperimentalo istr.'!G21</f>
        <v>0</v>
      </c>
      <c r="D21" s="551">
        <f>'I&amp;R akt. temeljno istr.'!H21+'I&amp;R akt. industr. istraž.'!H21+'I&amp;R akt. eksperimentalo istr.'!H21</f>
        <v>0</v>
      </c>
      <c r="E21" s="74">
        <f>'I&amp;R akt. temeljno istr.'!I21+'I&amp;R akt. industr. istraž.'!I21+'I&amp;R akt. eksperimentalo istr.'!I21</f>
        <v>0</v>
      </c>
      <c r="F21" s="74">
        <f>'I&amp;R akt. temeljno istr.'!J21+'I&amp;R akt. industr. istraž.'!J21+'I&amp;R akt. eksperimentalo istr.'!J21</f>
        <v>0</v>
      </c>
      <c r="G21" s="74">
        <f>'I&amp;R akt. temeljno istr.'!K21+'I&amp;R akt. industr. istraž.'!K21+'I&amp;R akt. eksperimentalo istr.'!K21</f>
        <v>0</v>
      </c>
      <c r="H21" s="75">
        <f>'I&amp;R akt. temeljno istr.'!L21+'I&amp;R akt. industr. istraž.'!L21+'I&amp;R akt. eksperimentalo istr.'!L21</f>
        <v>0</v>
      </c>
      <c r="I21" s="75">
        <f>'I&amp;R akt. temeljno istr.'!M21+'I&amp;R akt. industr. istraž.'!M21+'I&amp;R akt. eksperimentalo istr.'!M21</f>
        <v>0</v>
      </c>
      <c r="J21" s="75">
        <f>'I&amp;R akt. temeljno istr.'!N21+'I&amp;R akt. industr. istraž.'!N21+'I&amp;R akt. eksperimentalo istr.'!N21</f>
        <v>0</v>
      </c>
      <c r="K21" s="76">
        <f>'I&amp;R akt. temeljno istr.'!O21+'I&amp;R akt. industr. istraž.'!O21+'I&amp;R akt. eksperimentalo istr.'!O21</f>
        <v>0</v>
      </c>
      <c r="L21" s="74">
        <f>'I&amp;R akt. temeljno istr.'!P21+'I&amp;R akt. industr. istraž.'!P21+'I&amp;R akt. eksperimentalo istr.'!P21</f>
        <v>0</v>
      </c>
      <c r="M21" s="74">
        <f>'I&amp;R akt. temeljno istr.'!Q21+'I&amp;R akt. industr. istraž.'!Q21+'I&amp;R akt. eksperimentalo istr.'!Q21</f>
        <v>0</v>
      </c>
      <c r="N21" s="74">
        <f>'I&amp;R akt. temeljno istr.'!R21+'I&amp;R akt. industr. istraž.'!R21+'I&amp;R akt. eksperimentalo istr.'!R21</f>
        <v>0</v>
      </c>
      <c r="O21" s="74">
        <f>'I&amp;R akt. temeljno istr.'!S21+'I&amp;R akt. industr. istraž.'!S21+'I&amp;R akt. eksperimentalo istr.'!S21</f>
        <v>0</v>
      </c>
      <c r="P21" s="75">
        <f>'I&amp;R akt. temeljno istr.'!T21+'I&amp;R akt. industr. istraž.'!T21+'I&amp;R akt. eksperimentalo istr.'!T21</f>
        <v>0</v>
      </c>
      <c r="Q21" s="75">
        <f>'I&amp;R akt. temeljno istr.'!U21+'I&amp;R akt. industr. istraž.'!U21+'I&amp;R akt. eksperimentalo istr.'!U21</f>
        <v>0</v>
      </c>
      <c r="R21" s="75">
        <f>'I&amp;R akt. temeljno istr.'!V21+'I&amp;R akt. industr. istraž.'!V21+'I&amp;R akt. eksperimentalo istr.'!V21</f>
        <v>0</v>
      </c>
      <c r="S21" s="76">
        <f>'I&amp;R akt. temeljno istr.'!W21+'I&amp;R akt. industr. istraž.'!W21+'I&amp;R akt. eksperimentalo istr.'!W21</f>
        <v>0</v>
      </c>
    </row>
    <row r="22" spans="1:19" x14ac:dyDescent="0.2">
      <c r="A22" s="72"/>
      <c r="B22" s="565">
        <f>'I&amp;R akt. temeljno istr.'!F22+'I&amp;R akt. industr. istraž.'!F22+'I&amp;R akt. eksperimentalo istr.'!F22</f>
        <v>0</v>
      </c>
      <c r="C22" s="565">
        <f>'I&amp;R akt. temeljno istr.'!G22+'I&amp;R akt. industr. istraž.'!G22+'I&amp;R akt. eksperimentalo istr.'!G22</f>
        <v>0</v>
      </c>
      <c r="D22" s="551">
        <f>'I&amp;R akt. temeljno istr.'!H22+'I&amp;R akt. industr. istraž.'!H22+'I&amp;R akt. eksperimentalo istr.'!H22</f>
        <v>0</v>
      </c>
      <c r="E22" s="74">
        <f>'I&amp;R akt. temeljno istr.'!I22+'I&amp;R akt. industr. istraž.'!I22+'I&amp;R akt. eksperimentalo istr.'!I22</f>
        <v>0</v>
      </c>
      <c r="F22" s="74">
        <f>'I&amp;R akt. temeljno istr.'!J22+'I&amp;R akt. industr. istraž.'!J22+'I&amp;R akt. eksperimentalo istr.'!J22</f>
        <v>0</v>
      </c>
      <c r="G22" s="74">
        <f>'I&amp;R akt. temeljno istr.'!K22+'I&amp;R akt. industr. istraž.'!K22+'I&amp;R akt. eksperimentalo istr.'!K22</f>
        <v>0</v>
      </c>
      <c r="H22" s="75">
        <f>'I&amp;R akt. temeljno istr.'!L22+'I&amp;R akt. industr. istraž.'!L22+'I&amp;R akt. eksperimentalo istr.'!L22</f>
        <v>0</v>
      </c>
      <c r="I22" s="75">
        <f>'I&amp;R akt. temeljno istr.'!M22+'I&amp;R akt. industr. istraž.'!M22+'I&amp;R akt. eksperimentalo istr.'!M22</f>
        <v>0</v>
      </c>
      <c r="J22" s="75">
        <f>'I&amp;R akt. temeljno istr.'!N22+'I&amp;R akt. industr. istraž.'!N22+'I&amp;R akt. eksperimentalo istr.'!N22</f>
        <v>0</v>
      </c>
      <c r="K22" s="76">
        <f>'I&amp;R akt. temeljno istr.'!O22+'I&amp;R akt. industr. istraž.'!O22+'I&amp;R akt. eksperimentalo istr.'!O22</f>
        <v>0</v>
      </c>
      <c r="L22" s="74">
        <f>'I&amp;R akt. temeljno istr.'!P22+'I&amp;R akt. industr. istraž.'!P22+'I&amp;R akt. eksperimentalo istr.'!P22</f>
        <v>0</v>
      </c>
      <c r="M22" s="74">
        <f>'I&amp;R akt. temeljno istr.'!Q22+'I&amp;R akt. industr. istraž.'!Q22+'I&amp;R akt. eksperimentalo istr.'!Q22</f>
        <v>0</v>
      </c>
      <c r="N22" s="74">
        <f>'I&amp;R akt. temeljno istr.'!R22+'I&amp;R akt. industr. istraž.'!R22+'I&amp;R akt. eksperimentalo istr.'!R22</f>
        <v>0</v>
      </c>
      <c r="O22" s="74">
        <f>'I&amp;R akt. temeljno istr.'!S22+'I&amp;R akt. industr. istraž.'!S22+'I&amp;R akt. eksperimentalo istr.'!S22</f>
        <v>0</v>
      </c>
      <c r="P22" s="75">
        <f>'I&amp;R akt. temeljno istr.'!T22+'I&amp;R akt. industr. istraž.'!T22+'I&amp;R akt. eksperimentalo istr.'!T22</f>
        <v>0</v>
      </c>
      <c r="Q22" s="75">
        <f>'I&amp;R akt. temeljno istr.'!U22+'I&amp;R akt. industr. istraž.'!U22+'I&amp;R akt. eksperimentalo istr.'!U22</f>
        <v>0</v>
      </c>
      <c r="R22" s="75">
        <f>'I&amp;R akt. temeljno istr.'!V22+'I&amp;R akt. industr. istraž.'!V22+'I&amp;R akt. eksperimentalo istr.'!V22</f>
        <v>0</v>
      </c>
      <c r="S22" s="76">
        <f>'I&amp;R akt. temeljno istr.'!W22+'I&amp;R akt. industr. istraž.'!W22+'I&amp;R akt. eksperimentalo istr.'!W22</f>
        <v>0</v>
      </c>
    </row>
    <row r="23" spans="1:19" x14ac:dyDescent="0.2">
      <c r="A23" s="72"/>
      <c r="B23" s="565">
        <f>'I&amp;R akt. temeljno istr.'!F23+'I&amp;R akt. industr. istraž.'!F23+'I&amp;R akt. eksperimentalo istr.'!F23</f>
        <v>0</v>
      </c>
      <c r="C23" s="565">
        <f>'I&amp;R akt. temeljno istr.'!G23+'I&amp;R akt. industr. istraž.'!G23+'I&amp;R akt. eksperimentalo istr.'!G23</f>
        <v>0</v>
      </c>
      <c r="D23" s="551">
        <f>'I&amp;R akt. temeljno istr.'!H23+'I&amp;R akt. industr. istraž.'!H23+'I&amp;R akt. eksperimentalo istr.'!H23</f>
        <v>0</v>
      </c>
      <c r="E23" s="74">
        <f>'I&amp;R akt. temeljno istr.'!I23+'I&amp;R akt. industr. istraž.'!I23+'I&amp;R akt. eksperimentalo istr.'!I23</f>
        <v>0</v>
      </c>
      <c r="F23" s="74">
        <f>'I&amp;R akt. temeljno istr.'!J23+'I&amp;R akt. industr. istraž.'!J23+'I&amp;R akt. eksperimentalo istr.'!J23</f>
        <v>0</v>
      </c>
      <c r="G23" s="74">
        <f>'I&amp;R akt. temeljno istr.'!K23+'I&amp;R akt. industr. istraž.'!K23+'I&amp;R akt. eksperimentalo istr.'!K23</f>
        <v>0</v>
      </c>
      <c r="H23" s="75">
        <f>'I&amp;R akt. temeljno istr.'!L23+'I&amp;R akt. industr. istraž.'!L23+'I&amp;R akt. eksperimentalo istr.'!L23</f>
        <v>0</v>
      </c>
      <c r="I23" s="75">
        <f>'I&amp;R akt. temeljno istr.'!M23+'I&amp;R akt. industr. istraž.'!M23+'I&amp;R akt. eksperimentalo istr.'!M23</f>
        <v>0</v>
      </c>
      <c r="J23" s="75">
        <f>'I&amp;R akt. temeljno istr.'!N23+'I&amp;R akt. industr. istraž.'!N23+'I&amp;R akt. eksperimentalo istr.'!N23</f>
        <v>0</v>
      </c>
      <c r="K23" s="76">
        <f>'I&amp;R akt. temeljno istr.'!O23+'I&amp;R akt. industr. istraž.'!O23+'I&amp;R akt. eksperimentalo istr.'!O23</f>
        <v>0</v>
      </c>
      <c r="L23" s="74">
        <f>'I&amp;R akt. temeljno istr.'!P23+'I&amp;R akt. industr. istraž.'!P23+'I&amp;R akt. eksperimentalo istr.'!P23</f>
        <v>0</v>
      </c>
      <c r="M23" s="74">
        <f>'I&amp;R akt. temeljno istr.'!Q23+'I&amp;R akt. industr. istraž.'!Q23+'I&amp;R akt. eksperimentalo istr.'!Q23</f>
        <v>0</v>
      </c>
      <c r="N23" s="74">
        <f>'I&amp;R akt. temeljno istr.'!R23+'I&amp;R akt. industr. istraž.'!R23+'I&amp;R akt. eksperimentalo istr.'!R23</f>
        <v>0</v>
      </c>
      <c r="O23" s="74">
        <f>'I&amp;R akt. temeljno istr.'!S23+'I&amp;R akt. industr. istraž.'!S23+'I&amp;R akt. eksperimentalo istr.'!S23</f>
        <v>0</v>
      </c>
      <c r="P23" s="75">
        <f>'I&amp;R akt. temeljno istr.'!T23+'I&amp;R akt. industr. istraž.'!T23+'I&amp;R akt. eksperimentalo istr.'!T23</f>
        <v>0</v>
      </c>
      <c r="Q23" s="75">
        <f>'I&amp;R akt. temeljno istr.'!U23+'I&amp;R akt. industr. istraž.'!U23+'I&amp;R akt. eksperimentalo istr.'!U23</f>
        <v>0</v>
      </c>
      <c r="R23" s="75">
        <f>'I&amp;R akt. temeljno istr.'!V23+'I&amp;R akt. industr. istraž.'!V23+'I&amp;R akt. eksperimentalo istr.'!V23</f>
        <v>0</v>
      </c>
      <c r="S23" s="76">
        <f>'I&amp;R akt. temeljno istr.'!W23+'I&amp;R akt. industr. istraž.'!W23+'I&amp;R akt. eksperimentalo istr.'!W23</f>
        <v>0</v>
      </c>
    </row>
    <row r="24" spans="1:19" x14ac:dyDescent="0.2">
      <c r="A24" s="72"/>
      <c r="B24" s="565">
        <f>'I&amp;R akt. temeljno istr.'!F24+'I&amp;R akt. industr. istraž.'!F24+'I&amp;R akt. eksperimentalo istr.'!F24</f>
        <v>0</v>
      </c>
      <c r="C24" s="565">
        <f>'I&amp;R akt. temeljno istr.'!G24+'I&amp;R akt. industr. istraž.'!G24+'I&amp;R akt. eksperimentalo istr.'!G24</f>
        <v>0</v>
      </c>
      <c r="D24" s="551">
        <f>'I&amp;R akt. temeljno istr.'!H24+'I&amp;R akt. industr. istraž.'!H24+'I&amp;R akt. eksperimentalo istr.'!H24</f>
        <v>0</v>
      </c>
      <c r="E24" s="74">
        <f>'I&amp;R akt. temeljno istr.'!I24+'I&amp;R akt. industr. istraž.'!I24+'I&amp;R akt. eksperimentalo istr.'!I24</f>
        <v>0</v>
      </c>
      <c r="F24" s="74">
        <f>'I&amp;R akt. temeljno istr.'!J24+'I&amp;R akt. industr. istraž.'!J24+'I&amp;R akt. eksperimentalo istr.'!J24</f>
        <v>0</v>
      </c>
      <c r="G24" s="74">
        <f>'I&amp;R akt. temeljno istr.'!K24+'I&amp;R akt. industr. istraž.'!K24+'I&amp;R akt. eksperimentalo istr.'!K24</f>
        <v>0</v>
      </c>
      <c r="H24" s="75">
        <f>'I&amp;R akt. temeljno istr.'!L24+'I&amp;R akt. industr. istraž.'!L24+'I&amp;R akt. eksperimentalo istr.'!L24</f>
        <v>0</v>
      </c>
      <c r="I24" s="75">
        <f>'I&amp;R akt. temeljno istr.'!M24+'I&amp;R akt. industr. istraž.'!M24+'I&amp;R akt. eksperimentalo istr.'!M24</f>
        <v>0</v>
      </c>
      <c r="J24" s="75">
        <f>'I&amp;R akt. temeljno istr.'!N24+'I&amp;R akt. industr. istraž.'!N24+'I&amp;R akt. eksperimentalo istr.'!N24</f>
        <v>0</v>
      </c>
      <c r="K24" s="76">
        <f>'I&amp;R akt. temeljno istr.'!O24+'I&amp;R akt. industr. istraž.'!O24+'I&amp;R akt. eksperimentalo istr.'!O24</f>
        <v>0</v>
      </c>
      <c r="L24" s="74">
        <f>'I&amp;R akt. temeljno istr.'!P24+'I&amp;R akt. industr. istraž.'!P24+'I&amp;R akt. eksperimentalo istr.'!P24</f>
        <v>0</v>
      </c>
      <c r="M24" s="74">
        <f>'I&amp;R akt. temeljno istr.'!Q24+'I&amp;R akt. industr. istraž.'!Q24+'I&amp;R akt. eksperimentalo istr.'!Q24</f>
        <v>0</v>
      </c>
      <c r="N24" s="74">
        <f>'I&amp;R akt. temeljno istr.'!R24+'I&amp;R akt. industr. istraž.'!R24+'I&amp;R akt. eksperimentalo istr.'!R24</f>
        <v>0</v>
      </c>
      <c r="O24" s="74">
        <f>'I&amp;R akt. temeljno istr.'!S24+'I&amp;R akt. industr. istraž.'!S24+'I&amp;R akt. eksperimentalo istr.'!S24</f>
        <v>0</v>
      </c>
      <c r="P24" s="75">
        <f>'I&amp;R akt. temeljno istr.'!T24+'I&amp;R akt. industr. istraž.'!T24+'I&amp;R akt. eksperimentalo istr.'!T24</f>
        <v>0</v>
      </c>
      <c r="Q24" s="75">
        <f>'I&amp;R akt. temeljno istr.'!U24+'I&amp;R akt. industr. istraž.'!U24+'I&amp;R akt. eksperimentalo istr.'!U24</f>
        <v>0</v>
      </c>
      <c r="R24" s="75">
        <f>'I&amp;R akt. temeljno istr.'!V24+'I&amp;R akt. industr. istraž.'!V24+'I&amp;R akt. eksperimentalo istr.'!V24</f>
        <v>0</v>
      </c>
      <c r="S24" s="76">
        <f>'I&amp;R akt. temeljno istr.'!W24+'I&amp;R akt. industr. istraž.'!W24+'I&amp;R akt. eksperimentalo istr.'!W24</f>
        <v>0</v>
      </c>
    </row>
    <row r="25" spans="1:19" x14ac:dyDescent="0.2">
      <c r="A25" s="72"/>
      <c r="B25" s="565">
        <f>'I&amp;R akt. temeljno istr.'!F25+'I&amp;R akt. industr. istraž.'!F25+'I&amp;R akt. eksperimentalo istr.'!F25</f>
        <v>0</v>
      </c>
      <c r="C25" s="565">
        <f>'I&amp;R akt. temeljno istr.'!G25+'I&amp;R akt. industr. istraž.'!G25+'I&amp;R akt. eksperimentalo istr.'!G25</f>
        <v>0</v>
      </c>
      <c r="D25" s="551">
        <f>'I&amp;R akt. temeljno istr.'!H25+'I&amp;R akt. industr. istraž.'!H25+'I&amp;R akt. eksperimentalo istr.'!H25</f>
        <v>0</v>
      </c>
      <c r="E25" s="74">
        <f>'I&amp;R akt. temeljno istr.'!I25+'I&amp;R akt. industr. istraž.'!I25+'I&amp;R akt. eksperimentalo istr.'!I25</f>
        <v>0</v>
      </c>
      <c r="F25" s="74">
        <f>'I&amp;R akt. temeljno istr.'!J25+'I&amp;R akt. industr. istraž.'!J25+'I&amp;R akt. eksperimentalo istr.'!J25</f>
        <v>0</v>
      </c>
      <c r="G25" s="74">
        <f>'I&amp;R akt. temeljno istr.'!K25+'I&amp;R akt. industr. istraž.'!K25+'I&amp;R akt. eksperimentalo istr.'!K25</f>
        <v>0</v>
      </c>
      <c r="H25" s="75">
        <f>'I&amp;R akt. temeljno istr.'!L25+'I&amp;R akt. industr. istraž.'!L25+'I&amp;R akt. eksperimentalo istr.'!L25</f>
        <v>0</v>
      </c>
      <c r="I25" s="75">
        <f>'I&amp;R akt. temeljno istr.'!M25+'I&amp;R akt. industr. istraž.'!M25+'I&amp;R akt. eksperimentalo istr.'!M25</f>
        <v>0</v>
      </c>
      <c r="J25" s="75">
        <f>'I&amp;R akt. temeljno istr.'!N25+'I&amp;R akt. industr. istraž.'!N25+'I&amp;R akt. eksperimentalo istr.'!N25</f>
        <v>0</v>
      </c>
      <c r="K25" s="76">
        <f>'I&amp;R akt. temeljno istr.'!O25+'I&amp;R akt. industr. istraž.'!O25+'I&amp;R akt. eksperimentalo istr.'!O25</f>
        <v>0</v>
      </c>
      <c r="L25" s="74">
        <f>'I&amp;R akt. temeljno istr.'!P25+'I&amp;R akt. industr. istraž.'!P25+'I&amp;R akt. eksperimentalo istr.'!P25</f>
        <v>0</v>
      </c>
      <c r="M25" s="74">
        <f>'I&amp;R akt. temeljno istr.'!Q25+'I&amp;R akt. industr. istraž.'!Q25+'I&amp;R akt. eksperimentalo istr.'!Q25</f>
        <v>0</v>
      </c>
      <c r="N25" s="74">
        <f>'I&amp;R akt. temeljno istr.'!R25+'I&amp;R akt. industr. istraž.'!R25+'I&amp;R akt. eksperimentalo istr.'!R25</f>
        <v>0</v>
      </c>
      <c r="O25" s="74">
        <f>'I&amp;R akt. temeljno istr.'!S25+'I&amp;R akt. industr. istraž.'!S25+'I&amp;R akt. eksperimentalo istr.'!S25</f>
        <v>0</v>
      </c>
      <c r="P25" s="75">
        <f>'I&amp;R akt. temeljno istr.'!T25+'I&amp;R akt. industr. istraž.'!T25+'I&amp;R akt. eksperimentalo istr.'!T25</f>
        <v>0</v>
      </c>
      <c r="Q25" s="75">
        <f>'I&amp;R akt. temeljno istr.'!U25+'I&amp;R akt. industr. istraž.'!U25+'I&amp;R akt. eksperimentalo istr.'!U25</f>
        <v>0</v>
      </c>
      <c r="R25" s="75">
        <f>'I&amp;R akt. temeljno istr.'!V25+'I&amp;R akt. industr. istraž.'!V25+'I&amp;R akt. eksperimentalo istr.'!V25</f>
        <v>0</v>
      </c>
      <c r="S25" s="76">
        <f>'I&amp;R akt. temeljno istr.'!W25+'I&amp;R akt. industr. istraž.'!W25+'I&amp;R akt. eksperimentalo istr.'!W25</f>
        <v>0</v>
      </c>
    </row>
    <row r="26" spans="1:19" x14ac:dyDescent="0.2">
      <c r="A26" s="72"/>
      <c r="B26" s="565">
        <f>'I&amp;R akt. temeljno istr.'!F26+'I&amp;R akt. industr. istraž.'!F26+'I&amp;R akt. eksperimentalo istr.'!F26</f>
        <v>0</v>
      </c>
      <c r="C26" s="565">
        <f>'I&amp;R akt. temeljno istr.'!G26+'I&amp;R akt. industr. istraž.'!G26+'I&amp;R akt. eksperimentalo istr.'!G26</f>
        <v>0</v>
      </c>
      <c r="D26" s="551">
        <f>'I&amp;R akt. temeljno istr.'!H26+'I&amp;R akt. industr. istraž.'!H26+'I&amp;R akt. eksperimentalo istr.'!H26</f>
        <v>0</v>
      </c>
      <c r="E26" s="74">
        <f>'I&amp;R akt. temeljno istr.'!I26+'I&amp;R akt. industr. istraž.'!I26+'I&amp;R akt. eksperimentalo istr.'!I26</f>
        <v>0</v>
      </c>
      <c r="F26" s="74">
        <f>'I&amp;R akt. temeljno istr.'!J26+'I&amp;R akt. industr. istraž.'!J26+'I&amp;R akt. eksperimentalo istr.'!J26</f>
        <v>0</v>
      </c>
      <c r="G26" s="74">
        <f>'I&amp;R akt. temeljno istr.'!K26+'I&amp;R akt. industr. istraž.'!K26+'I&amp;R akt. eksperimentalo istr.'!K26</f>
        <v>0</v>
      </c>
      <c r="H26" s="75">
        <f>'I&amp;R akt. temeljno istr.'!L26+'I&amp;R akt. industr. istraž.'!L26+'I&amp;R akt. eksperimentalo istr.'!L26</f>
        <v>0</v>
      </c>
      <c r="I26" s="75">
        <f>'I&amp;R akt. temeljno istr.'!M26+'I&amp;R akt. industr. istraž.'!M26+'I&amp;R akt. eksperimentalo istr.'!M26</f>
        <v>0</v>
      </c>
      <c r="J26" s="75">
        <f>'I&amp;R akt. temeljno istr.'!N26+'I&amp;R akt. industr. istraž.'!N26+'I&amp;R akt. eksperimentalo istr.'!N26</f>
        <v>0</v>
      </c>
      <c r="K26" s="76">
        <f>'I&amp;R akt. temeljno istr.'!O26+'I&amp;R akt. industr. istraž.'!O26+'I&amp;R akt. eksperimentalo istr.'!O26</f>
        <v>0</v>
      </c>
      <c r="L26" s="74">
        <f>'I&amp;R akt. temeljno istr.'!P26+'I&amp;R akt. industr. istraž.'!P26+'I&amp;R akt. eksperimentalo istr.'!P26</f>
        <v>0</v>
      </c>
      <c r="M26" s="74">
        <f>'I&amp;R akt. temeljno istr.'!Q26+'I&amp;R akt. industr. istraž.'!Q26+'I&amp;R akt. eksperimentalo istr.'!Q26</f>
        <v>0</v>
      </c>
      <c r="N26" s="74">
        <f>'I&amp;R akt. temeljno istr.'!R26+'I&amp;R akt. industr. istraž.'!R26+'I&amp;R akt. eksperimentalo istr.'!R26</f>
        <v>0</v>
      </c>
      <c r="O26" s="74">
        <f>'I&amp;R akt. temeljno istr.'!S26+'I&amp;R akt. industr. istraž.'!S26+'I&amp;R akt. eksperimentalo istr.'!S26</f>
        <v>0</v>
      </c>
      <c r="P26" s="75">
        <f>'I&amp;R akt. temeljno istr.'!T26+'I&amp;R akt. industr. istraž.'!T26+'I&amp;R akt. eksperimentalo istr.'!T26</f>
        <v>0</v>
      </c>
      <c r="Q26" s="75">
        <f>'I&amp;R akt. temeljno istr.'!U26+'I&amp;R akt. industr. istraž.'!U26+'I&amp;R akt. eksperimentalo istr.'!U26</f>
        <v>0</v>
      </c>
      <c r="R26" s="75">
        <f>'I&amp;R akt. temeljno istr.'!V26+'I&amp;R akt. industr. istraž.'!V26+'I&amp;R akt. eksperimentalo istr.'!V26</f>
        <v>0</v>
      </c>
      <c r="S26" s="76">
        <f>'I&amp;R akt. temeljno istr.'!W26+'I&amp;R akt. industr. istraž.'!W26+'I&amp;R akt. eksperimentalo istr.'!W26</f>
        <v>0</v>
      </c>
    </row>
    <row r="27" spans="1:19" x14ac:dyDescent="0.2">
      <c r="A27" s="72"/>
      <c r="B27" s="565">
        <f>'I&amp;R akt. temeljno istr.'!F27+'I&amp;R akt. industr. istraž.'!F27+'I&amp;R akt. eksperimentalo istr.'!F27</f>
        <v>0</v>
      </c>
      <c r="C27" s="565">
        <f>'I&amp;R akt. temeljno istr.'!G27+'I&amp;R akt. industr. istraž.'!G27+'I&amp;R akt. eksperimentalo istr.'!G27</f>
        <v>0</v>
      </c>
      <c r="D27" s="551">
        <f>'I&amp;R akt. temeljno istr.'!H27+'I&amp;R akt. industr. istraž.'!H27+'I&amp;R akt. eksperimentalo istr.'!H27</f>
        <v>0</v>
      </c>
      <c r="E27" s="74">
        <f>'I&amp;R akt. temeljno istr.'!I27+'I&amp;R akt. industr. istraž.'!I27+'I&amp;R akt. eksperimentalo istr.'!I27</f>
        <v>0</v>
      </c>
      <c r="F27" s="74">
        <f>'I&amp;R akt. temeljno istr.'!J27+'I&amp;R akt. industr. istraž.'!J27+'I&amp;R akt. eksperimentalo istr.'!J27</f>
        <v>0</v>
      </c>
      <c r="G27" s="74">
        <f>'I&amp;R akt. temeljno istr.'!K27+'I&amp;R akt. industr. istraž.'!K27+'I&amp;R akt. eksperimentalo istr.'!K27</f>
        <v>0</v>
      </c>
      <c r="H27" s="75">
        <f>'I&amp;R akt. temeljno istr.'!L27+'I&amp;R akt. industr. istraž.'!L27+'I&amp;R akt. eksperimentalo istr.'!L27</f>
        <v>0</v>
      </c>
      <c r="I27" s="75">
        <f>'I&amp;R akt. temeljno istr.'!M27+'I&amp;R akt. industr. istraž.'!M27+'I&amp;R akt. eksperimentalo istr.'!M27</f>
        <v>0</v>
      </c>
      <c r="J27" s="75">
        <f>'I&amp;R akt. temeljno istr.'!N27+'I&amp;R akt. industr. istraž.'!N27+'I&amp;R akt. eksperimentalo istr.'!N27</f>
        <v>0</v>
      </c>
      <c r="K27" s="76">
        <f>'I&amp;R akt. temeljno istr.'!O27+'I&amp;R akt. industr. istraž.'!O27+'I&amp;R akt. eksperimentalo istr.'!O27</f>
        <v>0</v>
      </c>
      <c r="L27" s="74">
        <f>'I&amp;R akt. temeljno istr.'!P27+'I&amp;R akt. industr. istraž.'!P27+'I&amp;R akt. eksperimentalo istr.'!P27</f>
        <v>0</v>
      </c>
      <c r="M27" s="74">
        <f>'I&amp;R akt. temeljno istr.'!Q27+'I&amp;R akt. industr. istraž.'!Q27+'I&amp;R akt. eksperimentalo istr.'!Q27</f>
        <v>0</v>
      </c>
      <c r="N27" s="74">
        <f>'I&amp;R akt. temeljno istr.'!R27+'I&amp;R akt. industr. istraž.'!R27+'I&amp;R akt. eksperimentalo istr.'!R27</f>
        <v>0</v>
      </c>
      <c r="O27" s="74">
        <f>'I&amp;R akt. temeljno istr.'!S27+'I&amp;R akt. industr. istraž.'!S27+'I&amp;R akt. eksperimentalo istr.'!S27</f>
        <v>0</v>
      </c>
      <c r="P27" s="75">
        <f>'I&amp;R akt. temeljno istr.'!T27+'I&amp;R akt. industr. istraž.'!T27+'I&amp;R akt. eksperimentalo istr.'!T27</f>
        <v>0</v>
      </c>
      <c r="Q27" s="75">
        <f>'I&amp;R akt. temeljno istr.'!U27+'I&amp;R akt. industr. istraž.'!U27+'I&amp;R akt. eksperimentalo istr.'!U27</f>
        <v>0</v>
      </c>
      <c r="R27" s="75">
        <f>'I&amp;R akt. temeljno istr.'!V27+'I&amp;R akt. industr. istraž.'!V27+'I&amp;R akt. eksperimentalo istr.'!V27</f>
        <v>0</v>
      </c>
      <c r="S27" s="76">
        <f>'I&amp;R akt. temeljno istr.'!W27+'I&amp;R akt. industr. istraž.'!W27+'I&amp;R akt. eksperimentalo istr.'!W27</f>
        <v>0</v>
      </c>
    </row>
    <row r="28" spans="1:19" x14ac:dyDescent="0.2">
      <c r="A28" s="72"/>
      <c r="B28" s="565">
        <f>'I&amp;R akt. temeljno istr.'!F28+'I&amp;R akt. industr. istraž.'!F28+'I&amp;R akt. eksperimentalo istr.'!F28</f>
        <v>0</v>
      </c>
      <c r="C28" s="565">
        <f>'I&amp;R akt. temeljno istr.'!G28+'I&amp;R akt. industr. istraž.'!G28+'I&amp;R akt. eksperimentalo istr.'!G28</f>
        <v>0</v>
      </c>
      <c r="D28" s="551">
        <f>'I&amp;R akt. temeljno istr.'!H28+'I&amp;R akt. industr. istraž.'!H28+'I&amp;R akt. eksperimentalo istr.'!H28</f>
        <v>0</v>
      </c>
      <c r="E28" s="74">
        <f>'I&amp;R akt. temeljno istr.'!I28+'I&amp;R akt. industr. istraž.'!I28+'I&amp;R akt. eksperimentalo istr.'!I28</f>
        <v>0</v>
      </c>
      <c r="F28" s="74">
        <f>'I&amp;R akt. temeljno istr.'!J28+'I&amp;R akt. industr. istraž.'!J28+'I&amp;R akt. eksperimentalo istr.'!J28</f>
        <v>0</v>
      </c>
      <c r="G28" s="74">
        <f>'I&amp;R akt. temeljno istr.'!K28+'I&amp;R akt. industr. istraž.'!K28+'I&amp;R akt. eksperimentalo istr.'!K28</f>
        <v>0</v>
      </c>
      <c r="H28" s="75">
        <f>'I&amp;R akt. temeljno istr.'!L28+'I&amp;R akt. industr. istraž.'!L28+'I&amp;R akt. eksperimentalo istr.'!L28</f>
        <v>0</v>
      </c>
      <c r="I28" s="75">
        <f>'I&amp;R akt. temeljno istr.'!M28+'I&amp;R akt. industr. istraž.'!M28+'I&amp;R akt. eksperimentalo istr.'!M28</f>
        <v>0</v>
      </c>
      <c r="J28" s="75">
        <f>'I&amp;R akt. temeljno istr.'!N28+'I&amp;R akt. industr. istraž.'!N28+'I&amp;R akt. eksperimentalo istr.'!N28</f>
        <v>0</v>
      </c>
      <c r="K28" s="76">
        <f>'I&amp;R akt. temeljno istr.'!O28+'I&amp;R akt. industr. istraž.'!O28+'I&amp;R akt. eksperimentalo istr.'!O28</f>
        <v>0</v>
      </c>
      <c r="L28" s="74">
        <f>'I&amp;R akt. temeljno istr.'!P28+'I&amp;R akt. industr. istraž.'!P28+'I&amp;R akt. eksperimentalo istr.'!P28</f>
        <v>0</v>
      </c>
      <c r="M28" s="74">
        <f>'I&amp;R akt. temeljno istr.'!Q28+'I&amp;R akt. industr. istraž.'!Q28+'I&amp;R akt. eksperimentalo istr.'!Q28</f>
        <v>0</v>
      </c>
      <c r="N28" s="74">
        <f>'I&amp;R akt. temeljno istr.'!R28+'I&amp;R akt. industr. istraž.'!R28+'I&amp;R akt. eksperimentalo istr.'!R28</f>
        <v>0</v>
      </c>
      <c r="O28" s="74">
        <f>'I&amp;R akt. temeljno istr.'!S28+'I&amp;R akt. industr. istraž.'!S28+'I&amp;R akt. eksperimentalo istr.'!S28</f>
        <v>0</v>
      </c>
      <c r="P28" s="75">
        <f>'I&amp;R akt. temeljno istr.'!T28+'I&amp;R akt. industr. istraž.'!T28+'I&amp;R akt. eksperimentalo istr.'!T28</f>
        <v>0</v>
      </c>
      <c r="Q28" s="75">
        <f>'I&amp;R akt. temeljno istr.'!U28+'I&amp;R akt. industr. istraž.'!U28+'I&amp;R akt. eksperimentalo istr.'!U28</f>
        <v>0</v>
      </c>
      <c r="R28" s="75">
        <f>'I&amp;R akt. temeljno istr.'!V28+'I&amp;R akt. industr. istraž.'!V28+'I&amp;R akt. eksperimentalo istr.'!V28</f>
        <v>0</v>
      </c>
      <c r="S28" s="76">
        <f>'I&amp;R akt. temeljno istr.'!W28+'I&amp;R akt. industr. istraž.'!W28+'I&amp;R akt. eksperimentalo istr.'!W28</f>
        <v>0</v>
      </c>
    </row>
    <row r="29" spans="1:19" x14ac:dyDescent="0.2">
      <c r="A29" s="72"/>
      <c r="B29" s="565">
        <f>'I&amp;R akt. temeljno istr.'!F29+'I&amp;R akt. industr. istraž.'!F29+'I&amp;R akt. eksperimentalo istr.'!F29</f>
        <v>0</v>
      </c>
      <c r="C29" s="565">
        <f>'I&amp;R akt. temeljno istr.'!G29+'I&amp;R akt. industr. istraž.'!G29+'I&amp;R akt. eksperimentalo istr.'!G29</f>
        <v>0</v>
      </c>
      <c r="D29" s="551">
        <f>'I&amp;R akt. temeljno istr.'!H29+'I&amp;R akt. industr. istraž.'!H29+'I&amp;R akt. eksperimentalo istr.'!H29</f>
        <v>0</v>
      </c>
      <c r="E29" s="74">
        <f>'I&amp;R akt. temeljno istr.'!I29+'I&amp;R akt. industr. istraž.'!I29+'I&amp;R akt. eksperimentalo istr.'!I29</f>
        <v>0</v>
      </c>
      <c r="F29" s="74">
        <f>'I&amp;R akt. temeljno istr.'!J29+'I&amp;R akt. industr. istraž.'!J29+'I&amp;R akt. eksperimentalo istr.'!J29</f>
        <v>0</v>
      </c>
      <c r="G29" s="74">
        <f>'I&amp;R akt. temeljno istr.'!K29+'I&amp;R akt. industr. istraž.'!K29+'I&amp;R akt. eksperimentalo istr.'!K29</f>
        <v>0</v>
      </c>
      <c r="H29" s="75">
        <f>'I&amp;R akt. temeljno istr.'!L29+'I&amp;R akt. industr. istraž.'!L29+'I&amp;R akt. eksperimentalo istr.'!L29</f>
        <v>0</v>
      </c>
      <c r="I29" s="75">
        <f>'I&amp;R akt. temeljno istr.'!M29+'I&amp;R akt. industr. istraž.'!M29+'I&amp;R akt. eksperimentalo istr.'!M29</f>
        <v>0</v>
      </c>
      <c r="J29" s="75">
        <f>'I&amp;R akt. temeljno istr.'!N29+'I&amp;R akt. industr. istraž.'!N29+'I&amp;R akt. eksperimentalo istr.'!N29</f>
        <v>0</v>
      </c>
      <c r="K29" s="76">
        <f>'I&amp;R akt. temeljno istr.'!O29+'I&amp;R akt. industr. istraž.'!O29+'I&amp;R akt. eksperimentalo istr.'!O29</f>
        <v>0</v>
      </c>
      <c r="L29" s="74">
        <f>'I&amp;R akt. temeljno istr.'!P29+'I&amp;R akt. industr. istraž.'!P29+'I&amp;R akt. eksperimentalo istr.'!P29</f>
        <v>0</v>
      </c>
      <c r="M29" s="74">
        <f>'I&amp;R akt. temeljno istr.'!Q29+'I&amp;R akt. industr. istraž.'!Q29+'I&amp;R akt. eksperimentalo istr.'!Q29</f>
        <v>0</v>
      </c>
      <c r="N29" s="74">
        <f>'I&amp;R akt. temeljno istr.'!R29+'I&amp;R akt. industr. istraž.'!R29+'I&amp;R akt. eksperimentalo istr.'!R29</f>
        <v>0</v>
      </c>
      <c r="O29" s="74">
        <f>'I&amp;R akt. temeljno istr.'!S29+'I&amp;R akt. industr. istraž.'!S29+'I&amp;R akt. eksperimentalo istr.'!S29</f>
        <v>0</v>
      </c>
      <c r="P29" s="75">
        <f>'I&amp;R akt. temeljno istr.'!T29+'I&amp;R akt. industr. istraž.'!T29+'I&amp;R akt. eksperimentalo istr.'!T29</f>
        <v>0</v>
      </c>
      <c r="Q29" s="75">
        <f>'I&amp;R akt. temeljno istr.'!U29+'I&amp;R akt. industr. istraž.'!U29+'I&amp;R akt. eksperimentalo istr.'!U29</f>
        <v>0</v>
      </c>
      <c r="R29" s="75">
        <f>'I&amp;R akt. temeljno istr.'!V29+'I&amp;R akt. industr. istraž.'!V29+'I&amp;R akt. eksperimentalo istr.'!V29</f>
        <v>0</v>
      </c>
      <c r="S29" s="76">
        <f>'I&amp;R akt. temeljno istr.'!W29+'I&amp;R akt. industr. istraž.'!W29+'I&amp;R akt. eksperimentalo istr.'!W29</f>
        <v>0</v>
      </c>
    </row>
    <row r="30" spans="1:19" x14ac:dyDescent="0.2">
      <c r="A30" s="72"/>
      <c r="B30" s="565">
        <f>'I&amp;R akt. temeljno istr.'!F30+'I&amp;R akt. industr. istraž.'!F30+'I&amp;R akt. eksperimentalo istr.'!F30</f>
        <v>0</v>
      </c>
      <c r="C30" s="565">
        <f>'I&amp;R akt. temeljno istr.'!G30+'I&amp;R akt. industr. istraž.'!G30+'I&amp;R akt. eksperimentalo istr.'!G30</f>
        <v>0</v>
      </c>
      <c r="D30" s="551">
        <f>'I&amp;R akt. temeljno istr.'!H30+'I&amp;R akt. industr. istraž.'!H30+'I&amp;R akt. eksperimentalo istr.'!H30</f>
        <v>0</v>
      </c>
      <c r="E30" s="74">
        <f>'I&amp;R akt. temeljno istr.'!I30+'I&amp;R akt. industr. istraž.'!I30+'I&amp;R akt. eksperimentalo istr.'!I30</f>
        <v>0</v>
      </c>
      <c r="F30" s="74">
        <f>'I&amp;R akt. temeljno istr.'!J30+'I&amp;R akt. industr. istraž.'!J30+'I&amp;R akt. eksperimentalo istr.'!J30</f>
        <v>0</v>
      </c>
      <c r="G30" s="74">
        <f>'I&amp;R akt. temeljno istr.'!K30+'I&amp;R akt. industr. istraž.'!K30+'I&amp;R akt. eksperimentalo istr.'!K30</f>
        <v>0</v>
      </c>
      <c r="H30" s="75">
        <f>'I&amp;R akt. temeljno istr.'!L30+'I&amp;R akt. industr. istraž.'!L30+'I&amp;R akt. eksperimentalo istr.'!L30</f>
        <v>0</v>
      </c>
      <c r="I30" s="75">
        <f>'I&amp;R akt. temeljno istr.'!M30+'I&amp;R akt. industr. istraž.'!M30+'I&amp;R akt. eksperimentalo istr.'!M30</f>
        <v>0</v>
      </c>
      <c r="J30" s="75">
        <f>'I&amp;R akt. temeljno istr.'!N30+'I&amp;R akt. industr. istraž.'!N30+'I&amp;R akt. eksperimentalo istr.'!N30</f>
        <v>0</v>
      </c>
      <c r="K30" s="76">
        <f>'I&amp;R akt. temeljno istr.'!O30+'I&amp;R akt. industr. istraž.'!O30+'I&amp;R akt. eksperimentalo istr.'!O30</f>
        <v>0</v>
      </c>
      <c r="L30" s="74">
        <f>'I&amp;R akt. temeljno istr.'!P30+'I&amp;R akt. industr. istraž.'!P30+'I&amp;R akt. eksperimentalo istr.'!P30</f>
        <v>0</v>
      </c>
      <c r="M30" s="74">
        <f>'I&amp;R akt. temeljno istr.'!Q30+'I&amp;R akt. industr. istraž.'!Q30+'I&amp;R akt. eksperimentalo istr.'!Q30</f>
        <v>0</v>
      </c>
      <c r="N30" s="74">
        <f>'I&amp;R akt. temeljno istr.'!R30+'I&amp;R akt. industr. istraž.'!R30+'I&amp;R akt. eksperimentalo istr.'!R30</f>
        <v>0</v>
      </c>
      <c r="O30" s="74">
        <f>'I&amp;R akt. temeljno istr.'!S30+'I&amp;R akt. industr. istraž.'!S30+'I&amp;R akt. eksperimentalo istr.'!S30</f>
        <v>0</v>
      </c>
      <c r="P30" s="75">
        <f>'I&amp;R akt. temeljno istr.'!T30+'I&amp;R akt. industr. istraž.'!T30+'I&amp;R akt. eksperimentalo istr.'!T30</f>
        <v>0</v>
      </c>
      <c r="Q30" s="75">
        <f>'I&amp;R akt. temeljno istr.'!U30+'I&amp;R akt. industr. istraž.'!U30+'I&amp;R akt. eksperimentalo istr.'!U30</f>
        <v>0</v>
      </c>
      <c r="R30" s="75">
        <f>'I&amp;R akt. temeljno istr.'!V30+'I&amp;R akt. industr. istraž.'!V30+'I&amp;R akt. eksperimentalo istr.'!V30</f>
        <v>0</v>
      </c>
      <c r="S30" s="76">
        <f>'I&amp;R akt. temeljno istr.'!W30+'I&amp;R akt. industr. istraž.'!W30+'I&amp;R akt. eksperimentalo istr.'!W30</f>
        <v>0</v>
      </c>
    </row>
    <row r="31" spans="1:19" s="105" customFormat="1" ht="25.5" x14ac:dyDescent="0.2">
      <c r="A31" s="72" t="s">
        <v>215</v>
      </c>
      <c r="B31" s="656">
        <f>'I&amp;R akt. temeljno istr.'!F31+'I&amp;R akt. industr. istraž.'!F31+'I&amp;R akt. eksperimentalo istr.'!F31</f>
        <v>0</v>
      </c>
      <c r="C31" s="656">
        <f>'I&amp;R akt. temeljno istr.'!G31+'I&amp;R akt. industr. istraž.'!G31+'I&amp;R akt. eksperimentalo istr.'!G31</f>
        <v>0</v>
      </c>
      <c r="D31" s="657">
        <f>'I&amp;R akt. temeljno istr.'!H31+'I&amp;R akt. industr. istraž.'!H31+'I&amp;R akt. eksperimentalo istr.'!H31</f>
        <v>0</v>
      </c>
      <c r="E31" s="652">
        <f>'I&amp;R akt. temeljno istr.'!I31+'I&amp;R akt. industr. istraž.'!I31+'I&amp;R akt. eksperimentalo istr.'!I31</f>
        <v>0</v>
      </c>
      <c r="F31" s="652">
        <f>'I&amp;R akt. temeljno istr.'!J31+'I&amp;R akt. industr. istraž.'!J31+'I&amp;R akt. eksperimentalo istr.'!J31</f>
        <v>0</v>
      </c>
      <c r="G31" s="652">
        <f>'I&amp;R akt. temeljno istr.'!K31+'I&amp;R akt. industr. istraž.'!K31+'I&amp;R akt. eksperimentalo istr.'!K31</f>
        <v>0</v>
      </c>
      <c r="H31" s="653">
        <f>'I&amp;R akt. temeljno istr.'!L31+'I&amp;R akt. industr. istraž.'!L31+'I&amp;R akt. eksperimentalo istr.'!L31</f>
        <v>0</v>
      </c>
      <c r="I31" s="653">
        <f>'I&amp;R akt. temeljno istr.'!M31+'I&amp;R akt. industr. istraž.'!M31+'I&amp;R akt. eksperimentalo istr.'!M31</f>
        <v>0</v>
      </c>
      <c r="J31" s="653">
        <f>'I&amp;R akt. temeljno istr.'!N31+'I&amp;R akt. industr. istraž.'!N31+'I&amp;R akt. eksperimentalo istr.'!N31</f>
        <v>0</v>
      </c>
      <c r="K31" s="654">
        <f>'I&amp;R akt. temeljno istr.'!O31+'I&amp;R akt. industr. istraž.'!O31+'I&amp;R akt. eksperimentalo istr.'!O31</f>
        <v>0</v>
      </c>
      <c r="L31" s="652">
        <f>'I&amp;R akt. temeljno istr.'!P31+'I&amp;R akt. industr. istraž.'!P31+'I&amp;R akt. eksperimentalo istr.'!P31</f>
        <v>0</v>
      </c>
      <c r="M31" s="652">
        <f>'I&amp;R akt. temeljno istr.'!Q31+'I&amp;R akt. industr. istraž.'!Q31+'I&amp;R akt. eksperimentalo istr.'!Q31</f>
        <v>0</v>
      </c>
      <c r="N31" s="652">
        <f>'I&amp;R akt. temeljno istr.'!R31+'I&amp;R akt. industr. istraž.'!R31+'I&amp;R akt. eksperimentalo istr.'!R31</f>
        <v>0</v>
      </c>
      <c r="O31" s="652">
        <f>'I&amp;R akt. temeljno istr.'!S31+'I&amp;R akt. industr. istraž.'!S31+'I&amp;R akt. eksperimentalo istr.'!S31</f>
        <v>0</v>
      </c>
      <c r="P31" s="653">
        <f>'I&amp;R akt. temeljno istr.'!T31+'I&amp;R akt. industr. istraž.'!T31+'I&amp;R akt. eksperimentalo istr.'!T31</f>
        <v>0</v>
      </c>
      <c r="Q31" s="653">
        <f>'I&amp;R akt. temeljno istr.'!U31+'I&amp;R akt. industr. istraž.'!U31+'I&amp;R akt. eksperimentalo istr.'!U31</f>
        <v>0</v>
      </c>
      <c r="R31" s="653">
        <f>'I&amp;R akt. temeljno istr.'!V31+'I&amp;R akt. industr. istraž.'!V31+'I&amp;R akt. eksperimentalo istr.'!V31</f>
        <v>0</v>
      </c>
      <c r="S31" s="654">
        <f>'I&amp;R akt. temeljno istr.'!W31+'I&amp;R akt. industr. istraž.'!W31+'I&amp;R akt. eksperimentalo istr.'!W31</f>
        <v>0</v>
      </c>
    </row>
    <row r="32" spans="1:19" s="105" customFormat="1" x14ac:dyDescent="0.2">
      <c r="A32" s="72"/>
      <c r="B32" s="656">
        <f>'I&amp;R akt. temeljno istr.'!F32+'I&amp;R akt. industr. istraž.'!F32+'I&amp;R akt. eksperimentalo istr.'!F32</f>
        <v>0</v>
      </c>
      <c r="C32" s="656">
        <f>'I&amp;R akt. temeljno istr.'!G32+'I&amp;R akt. industr. istraž.'!G32+'I&amp;R akt. eksperimentalo istr.'!G32</f>
        <v>0</v>
      </c>
      <c r="D32" s="657">
        <f>'I&amp;R akt. temeljno istr.'!H32+'I&amp;R akt. industr. istraž.'!H32+'I&amp;R akt. eksperimentalo istr.'!H32</f>
        <v>0</v>
      </c>
      <c r="E32" s="652">
        <f>'I&amp;R akt. temeljno istr.'!I32+'I&amp;R akt. industr. istraž.'!I32+'I&amp;R akt. eksperimentalo istr.'!I32</f>
        <v>0</v>
      </c>
      <c r="F32" s="652">
        <f>'I&amp;R akt. temeljno istr.'!J32+'I&amp;R akt. industr. istraž.'!J32+'I&amp;R akt. eksperimentalo istr.'!J32</f>
        <v>0</v>
      </c>
      <c r="G32" s="652">
        <f>'I&amp;R akt. temeljno istr.'!K32+'I&amp;R akt. industr. istraž.'!K32+'I&amp;R akt. eksperimentalo istr.'!K32</f>
        <v>0</v>
      </c>
      <c r="H32" s="653">
        <f>'I&amp;R akt. temeljno istr.'!L32+'I&amp;R akt. industr. istraž.'!L32+'I&amp;R akt. eksperimentalo istr.'!L32</f>
        <v>0</v>
      </c>
      <c r="I32" s="653">
        <f>'I&amp;R akt. temeljno istr.'!M32+'I&amp;R akt. industr. istraž.'!M32+'I&amp;R akt. eksperimentalo istr.'!M32</f>
        <v>0</v>
      </c>
      <c r="J32" s="653">
        <f>'I&amp;R akt. temeljno istr.'!N32+'I&amp;R akt. industr. istraž.'!N32+'I&amp;R akt. eksperimentalo istr.'!N32</f>
        <v>0</v>
      </c>
      <c r="K32" s="654">
        <f>'I&amp;R akt. temeljno istr.'!O32+'I&amp;R akt. industr. istraž.'!O32+'I&amp;R akt. eksperimentalo istr.'!O32</f>
        <v>0</v>
      </c>
      <c r="L32" s="652">
        <f>'I&amp;R akt. temeljno istr.'!P32+'I&amp;R akt. industr. istraž.'!P32+'I&amp;R akt. eksperimentalo istr.'!P32</f>
        <v>0</v>
      </c>
      <c r="M32" s="652">
        <f>'I&amp;R akt. temeljno istr.'!Q32+'I&amp;R akt. industr. istraž.'!Q32+'I&amp;R akt. eksperimentalo istr.'!Q32</f>
        <v>0</v>
      </c>
      <c r="N32" s="652">
        <f>'I&amp;R akt. temeljno istr.'!R32+'I&amp;R akt. industr. istraž.'!R32+'I&amp;R akt. eksperimentalo istr.'!R32</f>
        <v>0</v>
      </c>
      <c r="O32" s="652">
        <f>'I&amp;R akt. temeljno istr.'!S32+'I&amp;R akt. industr. istraž.'!S32+'I&amp;R akt. eksperimentalo istr.'!S32</f>
        <v>0</v>
      </c>
      <c r="P32" s="653">
        <f>'I&amp;R akt. temeljno istr.'!T32+'I&amp;R akt. industr. istraž.'!T32+'I&amp;R akt. eksperimentalo istr.'!T32</f>
        <v>0</v>
      </c>
      <c r="Q32" s="653">
        <f>'I&amp;R akt. temeljno istr.'!U32+'I&amp;R akt. industr. istraž.'!U32+'I&amp;R akt. eksperimentalo istr.'!U32</f>
        <v>0</v>
      </c>
      <c r="R32" s="653">
        <f>'I&amp;R akt. temeljno istr.'!V32+'I&amp;R akt. industr. istraž.'!V32+'I&amp;R akt. eksperimentalo istr.'!V32</f>
        <v>0</v>
      </c>
      <c r="S32" s="654">
        <f>'I&amp;R akt. temeljno istr.'!W32+'I&amp;R akt. industr. istraž.'!W32+'I&amp;R akt. eksperimentalo istr.'!W32</f>
        <v>0</v>
      </c>
    </row>
    <row r="33" spans="1:19" s="105" customFormat="1" x14ac:dyDescent="0.2">
      <c r="A33" s="72"/>
      <c r="B33" s="656">
        <f>'I&amp;R akt. temeljno istr.'!F33+'I&amp;R akt. industr. istraž.'!F33+'I&amp;R akt. eksperimentalo istr.'!F33</f>
        <v>0</v>
      </c>
      <c r="C33" s="656">
        <f>'I&amp;R akt. temeljno istr.'!G33+'I&amp;R akt. industr. istraž.'!G33+'I&amp;R akt. eksperimentalo istr.'!G33</f>
        <v>0</v>
      </c>
      <c r="D33" s="657">
        <f>'I&amp;R akt. temeljno istr.'!H33+'I&amp;R akt. industr. istraž.'!H33+'I&amp;R akt. eksperimentalo istr.'!H33</f>
        <v>0</v>
      </c>
      <c r="E33" s="652">
        <f>'I&amp;R akt. temeljno istr.'!I33+'I&amp;R akt. industr. istraž.'!I33+'I&amp;R akt. eksperimentalo istr.'!I33</f>
        <v>0</v>
      </c>
      <c r="F33" s="652">
        <f>'I&amp;R akt. temeljno istr.'!J33+'I&amp;R akt. industr. istraž.'!J33+'I&amp;R akt. eksperimentalo istr.'!J33</f>
        <v>0</v>
      </c>
      <c r="G33" s="652">
        <f>'I&amp;R akt. temeljno istr.'!K33+'I&amp;R akt. industr. istraž.'!K33+'I&amp;R akt. eksperimentalo istr.'!K33</f>
        <v>0</v>
      </c>
      <c r="H33" s="653">
        <f>'I&amp;R akt. temeljno istr.'!L33+'I&amp;R akt. industr. istraž.'!L33+'I&amp;R akt. eksperimentalo istr.'!L33</f>
        <v>0</v>
      </c>
      <c r="I33" s="653">
        <f>'I&amp;R akt. temeljno istr.'!M33+'I&amp;R akt. industr. istraž.'!M33+'I&amp;R akt. eksperimentalo istr.'!M33</f>
        <v>0</v>
      </c>
      <c r="J33" s="653">
        <f>'I&amp;R akt. temeljno istr.'!N33+'I&amp;R akt. industr. istraž.'!N33+'I&amp;R akt. eksperimentalo istr.'!N33</f>
        <v>0</v>
      </c>
      <c r="K33" s="654">
        <f>'I&amp;R akt. temeljno istr.'!O33+'I&amp;R akt. industr. istraž.'!O33+'I&amp;R akt. eksperimentalo istr.'!O33</f>
        <v>0</v>
      </c>
      <c r="L33" s="652">
        <f>'I&amp;R akt. temeljno istr.'!P33+'I&amp;R akt. industr. istraž.'!P33+'I&amp;R akt. eksperimentalo istr.'!P33</f>
        <v>0</v>
      </c>
      <c r="M33" s="652">
        <f>'I&amp;R akt. temeljno istr.'!Q33+'I&amp;R akt. industr. istraž.'!Q33+'I&amp;R akt. eksperimentalo istr.'!Q33</f>
        <v>0</v>
      </c>
      <c r="N33" s="652">
        <f>'I&amp;R akt. temeljno istr.'!R33+'I&amp;R akt. industr. istraž.'!R33+'I&amp;R akt. eksperimentalo istr.'!R33</f>
        <v>0</v>
      </c>
      <c r="O33" s="652">
        <f>'I&amp;R akt. temeljno istr.'!S33+'I&amp;R akt. industr. istraž.'!S33+'I&amp;R akt. eksperimentalo istr.'!S33</f>
        <v>0</v>
      </c>
      <c r="P33" s="653">
        <f>'I&amp;R akt. temeljno istr.'!T33+'I&amp;R akt. industr. istraž.'!T33+'I&amp;R akt. eksperimentalo istr.'!T33</f>
        <v>0</v>
      </c>
      <c r="Q33" s="653">
        <f>'I&amp;R akt. temeljno istr.'!U33+'I&amp;R akt. industr. istraž.'!U33+'I&amp;R akt. eksperimentalo istr.'!U33</f>
        <v>0</v>
      </c>
      <c r="R33" s="653">
        <f>'I&amp;R akt. temeljno istr.'!V33+'I&amp;R akt. industr. istraž.'!V33+'I&amp;R akt. eksperimentalo istr.'!V33</f>
        <v>0</v>
      </c>
      <c r="S33" s="654">
        <f>'I&amp;R akt. temeljno istr.'!W33+'I&amp;R akt. industr. istraž.'!W33+'I&amp;R akt. eksperimentalo istr.'!W33</f>
        <v>0</v>
      </c>
    </row>
    <row r="34" spans="1:19" s="105" customFormat="1" x14ac:dyDescent="0.2">
      <c r="A34" s="72"/>
      <c r="B34" s="656">
        <f>'I&amp;R akt. temeljno istr.'!F34+'I&amp;R akt. industr. istraž.'!F34+'I&amp;R akt. eksperimentalo istr.'!F34</f>
        <v>0</v>
      </c>
      <c r="C34" s="656">
        <f>'I&amp;R akt. temeljno istr.'!G34+'I&amp;R akt. industr. istraž.'!G34+'I&amp;R akt. eksperimentalo istr.'!G34</f>
        <v>0</v>
      </c>
      <c r="D34" s="657">
        <f>'I&amp;R akt. temeljno istr.'!H34+'I&amp;R akt. industr. istraž.'!H34+'I&amp;R akt. eksperimentalo istr.'!H34</f>
        <v>0</v>
      </c>
      <c r="E34" s="652">
        <f>'I&amp;R akt. temeljno istr.'!I34+'I&amp;R akt. industr. istraž.'!I34+'I&amp;R akt. eksperimentalo istr.'!I34</f>
        <v>0</v>
      </c>
      <c r="F34" s="652">
        <f>'I&amp;R akt. temeljno istr.'!J34+'I&amp;R akt. industr. istraž.'!J34+'I&amp;R akt. eksperimentalo istr.'!J34</f>
        <v>0</v>
      </c>
      <c r="G34" s="652">
        <f>'I&amp;R akt. temeljno istr.'!K34+'I&amp;R akt. industr. istraž.'!K34+'I&amp;R akt. eksperimentalo istr.'!K34</f>
        <v>0</v>
      </c>
      <c r="H34" s="653">
        <f>'I&amp;R akt. temeljno istr.'!L34+'I&amp;R akt. industr. istraž.'!L34+'I&amp;R akt. eksperimentalo istr.'!L34</f>
        <v>0</v>
      </c>
      <c r="I34" s="653">
        <f>'I&amp;R akt. temeljno istr.'!M34+'I&amp;R akt. industr. istraž.'!M34+'I&amp;R akt. eksperimentalo istr.'!M34</f>
        <v>0</v>
      </c>
      <c r="J34" s="653">
        <f>'I&amp;R akt. temeljno istr.'!N34+'I&amp;R akt. industr. istraž.'!N34+'I&amp;R akt. eksperimentalo istr.'!N34</f>
        <v>0</v>
      </c>
      <c r="K34" s="654">
        <f>'I&amp;R akt. temeljno istr.'!O34+'I&amp;R akt. industr. istraž.'!O34+'I&amp;R akt. eksperimentalo istr.'!O34</f>
        <v>0</v>
      </c>
      <c r="L34" s="652">
        <f>'I&amp;R akt. temeljno istr.'!P34+'I&amp;R akt. industr. istraž.'!P34+'I&amp;R akt. eksperimentalo istr.'!P34</f>
        <v>0</v>
      </c>
      <c r="M34" s="652">
        <f>'I&amp;R akt. temeljno istr.'!Q34+'I&amp;R akt. industr. istraž.'!Q34+'I&amp;R akt. eksperimentalo istr.'!Q34</f>
        <v>0</v>
      </c>
      <c r="N34" s="652">
        <f>'I&amp;R akt. temeljno istr.'!R34+'I&amp;R akt. industr. istraž.'!R34+'I&amp;R akt. eksperimentalo istr.'!R34</f>
        <v>0</v>
      </c>
      <c r="O34" s="652">
        <f>'I&amp;R akt. temeljno istr.'!S34+'I&amp;R akt. industr. istraž.'!S34+'I&amp;R akt. eksperimentalo istr.'!S34</f>
        <v>0</v>
      </c>
      <c r="P34" s="653">
        <f>'I&amp;R akt. temeljno istr.'!T34+'I&amp;R akt. industr. istraž.'!T34+'I&amp;R akt. eksperimentalo istr.'!T34</f>
        <v>0</v>
      </c>
      <c r="Q34" s="653">
        <f>'I&amp;R akt. temeljno istr.'!U34+'I&amp;R akt. industr. istraž.'!U34+'I&amp;R akt. eksperimentalo istr.'!U34</f>
        <v>0</v>
      </c>
      <c r="R34" s="653">
        <f>'I&amp;R akt. temeljno istr.'!V34+'I&amp;R akt. industr. istraž.'!V34+'I&amp;R akt. eksperimentalo istr.'!V34</f>
        <v>0</v>
      </c>
      <c r="S34" s="654">
        <f>'I&amp;R akt. temeljno istr.'!W34+'I&amp;R akt. industr. istraž.'!W34+'I&amp;R akt. eksperimentalo istr.'!W34</f>
        <v>0</v>
      </c>
    </row>
    <row r="35" spans="1:19" s="105" customFormat="1" x14ac:dyDescent="0.2">
      <c r="A35" s="72"/>
      <c r="B35" s="656">
        <f>'I&amp;R akt. temeljno istr.'!F35+'I&amp;R akt. industr. istraž.'!F35+'I&amp;R akt. eksperimentalo istr.'!F35</f>
        <v>0</v>
      </c>
      <c r="C35" s="656">
        <f>'I&amp;R akt. temeljno istr.'!G35+'I&amp;R akt. industr. istraž.'!G35+'I&amp;R akt. eksperimentalo istr.'!G35</f>
        <v>0</v>
      </c>
      <c r="D35" s="657">
        <f>'I&amp;R akt. temeljno istr.'!H35+'I&amp;R akt. industr. istraž.'!H35+'I&amp;R akt. eksperimentalo istr.'!H35</f>
        <v>0</v>
      </c>
      <c r="E35" s="652">
        <f>'I&amp;R akt. temeljno istr.'!I35+'I&amp;R akt. industr. istraž.'!I35+'I&amp;R akt. eksperimentalo istr.'!I35</f>
        <v>0</v>
      </c>
      <c r="F35" s="652">
        <f>'I&amp;R akt. temeljno istr.'!J35+'I&amp;R akt. industr. istraž.'!J35+'I&amp;R akt. eksperimentalo istr.'!J35</f>
        <v>0</v>
      </c>
      <c r="G35" s="652">
        <f>'I&amp;R akt. temeljno istr.'!K35+'I&amp;R akt. industr. istraž.'!K35+'I&amp;R akt. eksperimentalo istr.'!K35</f>
        <v>0</v>
      </c>
      <c r="H35" s="653">
        <f>'I&amp;R akt. temeljno istr.'!L35+'I&amp;R akt. industr. istraž.'!L35+'I&amp;R akt. eksperimentalo istr.'!L35</f>
        <v>0</v>
      </c>
      <c r="I35" s="653">
        <f>'I&amp;R akt. temeljno istr.'!M35+'I&amp;R akt. industr. istraž.'!M35+'I&amp;R akt. eksperimentalo istr.'!M35</f>
        <v>0</v>
      </c>
      <c r="J35" s="653">
        <f>'I&amp;R akt. temeljno istr.'!N35+'I&amp;R akt. industr. istraž.'!N35+'I&amp;R akt. eksperimentalo istr.'!N35</f>
        <v>0</v>
      </c>
      <c r="K35" s="654">
        <f>'I&amp;R akt. temeljno istr.'!O35+'I&amp;R akt. industr. istraž.'!O35+'I&amp;R akt. eksperimentalo istr.'!O35</f>
        <v>0</v>
      </c>
      <c r="L35" s="652">
        <f>'I&amp;R akt. temeljno istr.'!P35+'I&amp;R akt. industr. istraž.'!P35+'I&amp;R akt. eksperimentalo istr.'!P35</f>
        <v>0</v>
      </c>
      <c r="M35" s="652">
        <f>'I&amp;R akt. temeljno istr.'!Q35+'I&amp;R akt. industr. istraž.'!Q35+'I&amp;R akt. eksperimentalo istr.'!Q35</f>
        <v>0</v>
      </c>
      <c r="N35" s="652">
        <f>'I&amp;R akt. temeljno istr.'!R35+'I&amp;R akt. industr. istraž.'!R35+'I&amp;R akt. eksperimentalo istr.'!R35</f>
        <v>0</v>
      </c>
      <c r="O35" s="652">
        <f>'I&amp;R akt. temeljno istr.'!S35+'I&amp;R akt. industr. istraž.'!S35+'I&amp;R akt. eksperimentalo istr.'!S35</f>
        <v>0</v>
      </c>
      <c r="P35" s="653">
        <f>'I&amp;R akt. temeljno istr.'!T35+'I&amp;R akt. industr. istraž.'!T35+'I&amp;R akt. eksperimentalo istr.'!T35</f>
        <v>0</v>
      </c>
      <c r="Q35" s="653">
        <f>'I&amp;R akt. temeljno istr.'!U35+'I&amp;R akt. industr. istraž.'!U35+'I&amp;R akt. eksperimentalo istr.'!U35</f>
        <v>0</v>
      </c>
      <c r="R35" s="653">
        <f>'I&amp;R akt. temeljno istr.'!V35+'I&amp;R akt. industr. istraž.'!V35+'I&amp;R akt. eksperimentalo istr.'!V35</f>
        <v>0</v>
      </c>
      <c r="S35" s="654">
        <f>'I&amp;R akt. temeljno istr.'!W35+'I&amp;R akt. industr. istraž.'!W35+'I&amp;R akt. eksperimentalo istr.'!W35</f>
        <v>0</v>
      </c>
    </row>
    <row r="36" spans="1:19" s="105" customFormat="1" x14ac:dyDescent="0.2">
      <c r="A36" s="72"/>
      <c r="B36" s="656">
        <f>'I&amp;R akt. temeljno istr.'!F36+'I&amp;R akt. industr. istraž.'!F36+'I&amp;R akt. eksperimentalo istr.'!F36</f>
        <v>0</v>
      </c>
      <c r="C36" s="656">
        <f>'I&amp;R akt. temeljno istr.'!G36+'I&amp;R akt. industr. istraž.'!G36+'I&amp;R akt. eksperimentalo istr.'!G36</f>
        <v>0</v>
      </c>
      <c r="D36" s="657">
        <f>'I&amp;R akt. temeljno istr.'!H36+'I&amp;R akt. industr. istraž.'!H36+'I&amp;R akt. eksperimentalo istr.'!H36</f>
        <v>0</v>
      </c>
      <c r="E36" s="652">
        <f>'I&amp;R akt. temeljno istr.'!I36+'I&amp;R akt. industr. istraž.'!I36+'I&amp;R akt. eksperimentalo istr.'!I36</f>
        <v>0</v>
      </c>
      <c r="F36" s="652">
        <f>'I&amp;R akt. temeljno istr.'!J36+'I&amp;R akt. industr. istraž.'!J36+'I&amp;R akt. eksperimentalo istr.'!J36</f>
        <v>0</v>
      </c>
      <c r="G36" s="652">
        <f>'I&amp;R akt. temeljno istr.'!K36+'I&amp;R akt. industr. istraž.'!K36+'I&amp;R akt. eksperimentalo istr.'!K36</f>
        <v>0</v>
      </c>
      <c r="H36" s="653">
        <f>'I&amp;R akt. temeljno istr.'!L36+'I&amp;R akt. industr. istraž.'!L36+'I&amp;R akt. eksperimentalo istr.'!L36</f>
        <v>0</v>
      </c>
      <c r="I36" s="653">
        <f>'I&amp;R akt. temeljno istr.'!M36+'I&amp;R akt. industr. istraž.'!M36+'I&amp;R akt. eksperimentalo istr.'!M36</f>
        <v>0</v>
      </c>
      <c r="J36" s="653">
        <f>'I&amp;R akt. temeljno istr.'!N36+'I&amp;R akt. industr. istraž.'!N36+'I&amp;R akt. eksperimentalo istr.'!N36</f>
        <v>0</v>
      </c>
      <c r="K36" s="654">
        <f>'I&amp;R akt. temeljno istr.'!O36+'I&amp;R akt. industr. istraž.'!O36+'I&amp;R akt. eksperimentalo istr.'!O36</f>
        <v>0</v>
      </c>
      <c r="L36" s="652">
        <f>'I&amp;R akt. temeljno istr.'!P36+'I&amp;R akt. industr. istraž.'!P36+'I&amp;R akt. eksperimentalo istr.'!P36</f>
        <v>0</v>
      </c>
      <c r="M36" s="652">
        <f>'I&amp;R akt. temeljno istr.'!Q36+'I&amp;R akt. industr. istraž.'!Q36+'I&amp;R akt. eksperimentalo istr.'!Q36</f>
        <v>0</v>
      </c>
      <c r="N36" s="652">
        <f>'I&amp;R akt. temeljno istr.'!R36+'I&amp;R akt. industr. istraž.'!R36+'I&amp;R akt. eksperimentalo istr.'!R36</f>
        <v>0</v>
      </c>
      <c r="O36" s="652">
        <f>'I&amp;R akt. temeljno istr.'!S36+'I&amp;R akt. industr. istraž.'!S36+'I&amp;R akt. eksperimentalo istr.'!S36</f>
        <v>0</v>
      </c>
      <c r="P36" s="653">
        <f>'I&amp;R akt. temeljno istr.'!T36+'I&amp;R akt. industr. istraž.'!T36+'I&amp;R akt. eksperimentalo istr.'!T36</f>
        <v>0</v>
      </c>
      <c r="Q36" s="653">
        <f>'I&amp;R akt. temeljno istr.'!U36+'I&amp;R akt. industr. istraž.'!U36+'I&amp;R akt. eksperimentalo istr.'!U36</f>
        <v>0</v>
      </c>
      <c r="R36" s="653">
        <f>'I&amp;R akt. temeljno istr.'!V36+'I&amp;R akt. industr. istraž.'!V36+'I&amp;R akt. eksperimentalo istr.'!V36</f>
        <v>0</v>
      </c>
      <c r="S36" s="654">
        <f>'I&amp;R akt. temeljno istr.'!W36+'I&amp;R akt. industr. istraž.'!W36+'I&amp;R akt. eksperimentalo istr.'!W36</f>
        <v>0</v>
      </c>
    </row>
    <row r="37" spans="1:19" s="105" customFormat="1" x14ac:dyDescent="0.2">
      <c r="A37" s="72"/>
      <c r="B37" s="656">
        <f>'I&amp;R akt. temeljno istr.'!F37+'I&amp;R akt. industr. istraž.'!F37+'I&amp;R akt. eksperimentalo istr.'!F37</f>
        <v>0</v>
      </c>
      <c r="C37" s="656">
        <f>'I&amp;R akt. temeljno istr.'!G37+'I&amp;R akt. industr. istraž.'!G37+'I&amp;R akt. eksperimentalo istr.'!G37</f>
        <v>0</v>
      </c>
      <c r="D37" s="657">
        <f>'I&amp;R akt. temeljno istr.'!H37+'I&amp;R akt. industr. istraž.'!H37+'I&amp;R akt. eksperimentalo istr.'!H37</f>
        <v>0</v>
      </c>
      <c r="E37" s="652">
        <f>'I&amp;R akt. temeljno istr.'!I37+'I&amp;R akt. industr. istraž.'!I37+'I&amp;R akt. eksperimentalo istr.'!I37</f>
        <v>0</v>
      </c>
      <c r="F37" s="652">
        <f>'I&amp;R akt. temeljno istr.'!J37+'I&amp;R akt. industr. istraž.'!J37+'I&amp;R akt. eksperimentalo istr.'!J37</f>
        <v>0</v>
      </c>
      <c r="G37" s="652">
        <f>'I&amp;R akt. temeljno istr.'!K37+'I&amp;R akt. industr. istraž.'!K37+'I&amp;R akt. eksperimentalo istr.'!K37</f>
        <v>0</v>
      </c>
      <c r="H37" s="653">
        <f>'I&amp;R akt. temeljno istr.'!L37+'I&amp;R akt. industr. istraž.'!L37+'I&amp;R akt. eksperimentalo istr.'!L37</f>
        <v>0</v>
      </c>
      <c r="I37" s="653">
        <f>'I&amp;R akt. temeljno istr.'!M37+'I&amp;R akt. industr. istraž.'!M37+'I&amp;R akt. eksperimentalo istr.'!M37</f>
        <v>0</v>
      </c>
      <c r="J37" s="653">
        <f>'I&amp;R akt. temeljno istr.'!N37+'I&amp;R akt. industr. istraž.'!N37+'I&amp;R akt. eksperimentalo istr.'!N37</f>
        <v>0</v>
      </c>
      <c r="K37" s="654">
        <f>'I&amp;R akt. temeljno istr.'!O37+'I&amp;R akt. industr. istraž.'!O37+'I&amp;R akt. eksperimentalo istr.'!O37</f>
        <v>0</v>
      </c>
      <c r="L37" s="652">
        <f>'I&amp;R akt. temeljno istr.'!P37+'I&amp;R akt. industr. istraž.'!P37+'I&amp;R akt. eksperimentalo istr.'!P37</f>
        <v>0</v>
      </c>
      <c r="M37" s="652">
        <f>'I&amp;R akt. temeljno istr.'!Q37+'I&amp;R akt. industr. istraž.'!Q37+'I&amp;R akt. eksperimentalo istr.'!Q37</f>
        <v>0</v>
      </c>
      <c r="N37" s="652">
        <f>'I&amp;R akt. temeljno istr.'!R37+'I&amp;R akt. industr. istraž.'!R37+'I&amp;R akt. eksperimentalo istr.'!R37</f>
        <v>0</v>
      </c>
      <c r="O37" s="652">
        <f>'I&amp;R akt. temeljno istr.'!S37+'I&amp;R akt. industr. istraž.'!S37+'I&amp;R akt. eksperimentalo istr.'!S37</f>
        <v>0</v>
      </c>
      <c r="P37" s="653">
        <f>'I&amp;R akt. temeljno istr.'!T37+'I&amp;R akt. industr. istraž.'!T37+'I&amp;R akt. eksperimentalo istr.'!T37</f>
        <v>0</v>
      </c>
      <c r="Q37" s="653">
        <f>'I&amp;R akt. temeljno istr.'!U37+'I&amp;R akt. industr. istraž.'!U37+'I&amp;R akt. eksperimentalo istr.'!U37</f>
        <v>0</v>
      </c>
      <c r="R37" s="653">
        <f>'I&amp;R akt. temeljno istr.'!V37+'I&amp;R akt. industr. istraž.'!V37+'I&amp;R akt. eksperimentalo istr.'!V37</f>
        <v>0</v>
      </c>
      <c r="S37" s="654">
        <f>'I&amp;R akt. temeljno istr.'!W37+'I&amp;R akt. industr. istraž.'!W37+'I&amp;R akt. eksperimentalo istr.'!W37</f>
        <v>0</v>
      </c>
    </row>
    <row r="38" spans="1:19" s="105" customFormat="1" x14ac:dyDescent="0.2">
      <c r="A38" s="72"/>
      <c r="B38" s="656">
        <f>'I&amp;R akt. temeljno istr.'!F38+'I&amp;R akt. industr. istraž.'!F38+'I&amp;R akt. eksperimentalo istr.'!F38</f>
        <v>0</v>
      </c>
      <c r="C38" s="656">
        <f>'I&amp;R akt. temeljno istr.'!G38+'I&amp;R akt. industr. istraž.'!G38+'I&amp;R akt. eksperimentalo istr.'!G38</f>
        <v>0</v>
      </c>
      <c r="D38" s="657">
        <f>'I&amp;R akt. temeljno istr.'!H38+'I&amp;R akt. industr. istraž.'!H38+'I&amp;R akt. eksperimentalo istr.'!H38</f>
        <v>0</v>
      </c>
      <c r="E38" s="652">
        <f>'I&amp;R akt. temeljno istr.'!I38+'I&amp;R akt. industr. istraž.'!I38+'I&amp;R akt. eksperimentalo istr.'!I38</f>
        <v>0</v>
      </c>
      <c r="F38" s="652">
        <f>'I&amp;R akt. temeljno istr.'!J38+'I&amp;R akt. industr. istraž.'!J38+'I&amp;R akt. eksperimentalo istr.'!J38</f>
        <v>0</v>
      </c>
      <c r="G38" s="652">
        <f>'I&amp;R akt. temeljno istr.'!K38+'I&amp;R akt. industr. istraž.'!K38+'I&amp;R akt. eksperimentalo istr.'!K38</f>
        <v>0</v>
      </c>
      <c r="H38" s="653">
        <f>'I&amp;R akt. temeljno istr.'!L38+'I&amp;R akt. industr. istraž.'!L38+'I&amp;R akt. eksperimentalo istr.'!L38</f>
        <v>0</v>
      </c>
      <c r="I38" s="653">
        <f>'I&amp;R akt. temeljno istr.'!M38+'I&amp;R akt. industr. istraž.'!M38+'I&amp;R akt. eksperimentalo istr.'!M38</f>
        <v>0</v>
      </c>
      <c r="J38" s="653">
        <f>'I&amp;R akt. temeljno istr.'!N38+'I&amp;R akt. industr. istraž.'!N38+'I&amp;R akt. eksperimentalo istr.'!N38</f>
        <v>0</v>
      </c>
      <c r="K38" s="654">
        <f>'I&amp;R akt. temeljno istr.'!O38+'I&amp;R akt. industr. istraž.'!O38+'I&amp;R akt. eksperimentalo istr.'!O38</f>
        <v>0</v>
      </c>
      <c r="L38" s="652">
        <f>'I&amp;R akt. temeljno istr.'!P38+'I&amp;R akt. industr. istraž.'!P38+'I&amp;R akt. eksperimentalo istr.'!P38</f>
        <v>0</v>
      </c>
      <c r="M38" s="652">
        <f>'I&amp;R akt. temeljno istr.'!Q38+'I&amp;R akt. industr. istraž.'!Q38+'I&amp;R akt. eksperimentalo istr.'!Q38</f>
        <v>0</v>
      </c>
      <c r="N38" s="652">
        <f>'I&amp;R akt. temeljno istr.'!R38+'I&amp;R akt. industr. istraž.'!R38+'I&amp;R akt. eksperimentalo istr.'!R38</f>
        <v>0</v>
      </c>
      <c r="O38" s="652">
        <f>'I&amp;R akt. temeljno istr.'!S38+'I&amp;R akt. industr. istraž.'!S38+'I&amp;R akt. eksperimentalo istr.'!S38</f>
        <v>0</v>
      </c>
      <c r="P38" s="653">
        <f>'I&amp;R akt. temeljno istr.'!T38+'I&amp;R akt. industr. istraž.'!T38+'I&amp;R akt. eksperimentalo istr.'!T38</f>
        <v>0</v>
      </c>
      <c r="Q38" s="653">
        <f>'I&amp;R akt. temeljno istr.'!U38+'I&amp;R akt. industr. istraž.'!U38+'I&amp;R akt. eksperimentalo istr.'!U38</f>
        <v>0</v>
      </c>
      <c r="R38" s="653">
        <f>'I&amp;R akt. temeljno istr.'!V38+'I&amp;R akt. industr. istraž.'!V38+'I&amp;R akt. eksperimentalo istr.'!V38</f>
        <v>0</v>
      </c>
      <c r="S38" s="654">
        <f>'I&amp;R akt. temeljno istr.'!W38+'I&amp;R akt. industr. istraž.'!W38+'I&amp;R akt. eksperimentalo istr.'!W38</f>
        <v>0</v>
      </c>
    </row>
    <row r="39" spans="1:19" s="105" customFormat="1" x14ac:dyDescent="0.2">
      <c r="A39" s="72"/>
      <c r="B39" s="656">
        <f>'I&amp;R akt. temeljno istr.'!F39+'I&amp;R akt. industr. istraž.'!F39+'I&amp;R akt. eksperimentalo istr.'!F39</f>
        <v>0</v>
      </c>
      <c r="C39" s="656">
        <f>'I&amp;R akt. temeljno istr.'!G39+'I&amp;R akt. industr. istraž.'!G39+'I&amp;R akt. eksperimentalo istr.'!G39</f>
        <v>0</v>
      </c>
      <c r="D39" s="657">
        <f>'I&amp;R akt. temeljno istr.'!H39+'I&amp;R akt. industr. istraž.'!H39+'I&amp;R akt. eksperimentalo istr.'!H39</f>
        <v>0</v>
      </c>
      <c r="E39" s="652">
        <f>'I&amp;R akt. temeljno istr.'!I39+'I&amp;R akt. industr. istraž.'!I39+'I&amp;R akt. eksperimentalo istr.'!I39</f>
        <v>0</v>
      </c>
      <c r="F39" s="652">
        <f>'I&amp;R akt. temeljno istr.'!J39+'I&amp;R akt. industr. istraž.'!J39+'I&amp;R akt. eksperimentalo istr.'!J39</f>
        <v>0</v>
      </c>
      <c r="G39" s="652">
        <f>'I&amp;R akt. temeljno istr.'!K39+'I&amp;R akt. industr. istraž.'!K39+'I&amp;R akt. eksperimentalo istr.'!K39</f>
        <v>0</v>
      </c>
      <c r="H39" s="653">
        <f>'I&amp;R akt. temeljno istr.'!L39+'I&amp;R akt. industr. istraž.'!L39+'I&amp;R akt. eksperimentalo istr.'!L39</f>
        <v>0</v>
      </c>
      <c r="I39" s="653">
        <f>'I&amp;R akt. temeljno istr.'!M39+'I&amp;R akt. industr. istraž.'!M39+'I&amp;R akt. eksperimentalo istr.'!M39</f>
        <v>0</v>
      </c>
      <c r="J39" s="653">
        <f>'I&amp;R akt. temeljno istr.'!N39+'I&amp;R akt. industr. istraž.'!N39+'I&amp;R akt. eksperimentalo istr.'!N39</f>
        <v>0</v>
      </c>
      <c r="K39" s="654">
        <f>'I&amp;R akt. temeljno istr.'!O39+'I&amp;R akt. industr. istraž.'!O39+'I&amp;R akt. eksperimentalo istr.'!O39</f>
        <v>0</v>
      </c>
      <c r="L39" s="652">
        <f>'I&amp;R akt. temeljno istr.'!P39+'I&amp;R akt. industr. istraž.'!P39+'I&amp;R akt. eksperimentalo istr.'!P39</f>
        <v>0</v>
      </c>
      <c r="M39" s="652">
        <f>'I&amp;R akt. temeljno istr.'!Q39+'I&amp;R akt. industr. istraž.'!Q39+'I&amp;R akt. eksperimentalo istr.'!Q39</f>
        <v>0</v>
      </c>
      <c r="N39" s="652">
        <f>'I&amp;R akt. temeljno istr.'!R39+'I&amp;R akt. industr. istraž.'!R39+'I&amp;R akt. eksperimentalo istr.'!R39</f>
        <v>0</v>
      </c>
      <c r="O39" s="652">
        <f>'I&amp;R akt. temeljno istr.'!S39+'I&amp;R akt. industr. istraž.'!S39+'I&amp;R akt. eksperimentalo istr.'!S39</f>
        <v>0</v>
      </c>
      <c r="P39" s="653">
        <f>'I&amp;R akt. temeljno istr.'!T39+'I&amp;R akt. industr. istraž.'!T39+'I&amp;R akt. eksperimentalo istr.'!T39</f>
        <v>0</v>
      </c>
      <c r="Q39" s="653">
        <f>'I&amp;R akt. temeljno istr.'!U39+'I&amp;R akt. industr. istraž.'!U39+'I&amp;R akt. eksperimentalo istr.'!U39</f>
        <v>0</v>
      </c>
      <c r="R39" s="653">
        <f>'I&amp;R akt. temeljno istr.'!V39+'I&amp;R akt. industr. istraž.'!V39+'I&amp;R akt. eksperimentalo istr.'!V39</f>
        <v>0</v>
      </c>
      <c r="S39" s="654">
        <f>'I&amp;R akt. temeljno istr.'!W39+'I&amp;R akt. industr. istraž.'!W39+'I&amp;R akt. eksperimentalo istr.'!W39</f>
        <v>0</v>
      </c>
    </row>
    <row r="40" spans="1:19" s="105" customFormat="1" x14ac:dyDescent="0.2">
      <c r="A40" s="72"/>
      <c r="B40" s="656">
        <f>'I&amp;R akt. temeljno istr.'!F40+'I&amp;R akt. industr. istraž.'!F40+'I&amp;R akt. eksperimentalo istr.'!F40</f>
        <v>0</v>
      </c>
      <c r="C40" s="656">
        <f>'I&amp;R akt. temeljno istr.'!G40+'I&amp;R akt. industr. istraž.'!G40+'I&amp;R akt. eksperimentalo istr.'!G40</f>
        <v>0</v>
      </c>
      <c r="D40" s="657">
        <f>'I&amp;R akt. temeljno istr.'!H40+'I&amp;R akt. industr. istraž.'!H40+'I&amp;R akt. eksperimentalo istr.'!H40</f>
        <v>0</v>
      </c>
      <c r="E40" s="652">
        <f>'I&amp;R akt. temeljno istr.'!I40+'I&amp;R akt. industr. istraž.'!I40+'I&amp;R akt. eksperimentalo istr.'!I40</f>
        <v>0</v>
      </c>
      <c r="F40" s="652">
        <f>'I&amp;R akt. temeljno istr.'!J40+'I&amp;R akt. industr. istraž.'!J40+'I&amp;R akt. eksperimentalo istr.'!J40</f>
        <v>0</v>
      </c>
      <c r="G40" s="652">
        <f>'I&amp;R akt. temeljno istr.'!K40+'I&amp;R akt. industr. istraž.'!K40+'I&amp;R akt. eksperimentalo istr.'!K40</f>
        <v>0</v>
      </c>
      <c r="H40" s="653">
        <f>'I&amp;R akt. temeljno istr.'!L40+'I&amp;R akt. industr. istraž.'!L40+'I&amp;R akt. eksperimentalo istr.'!L40</f>
        <v>0</v>
      </c>
      <c r="I40" s="653">
        <f>'I&amp;R akt. temeljno istr.'!M40+'I&amp;R akt. industr. istraž.'!M40+'I&amp;R akt. eksperimentalo istr.'!M40</f>
        <v>0</v>
      </c>
      <c r="J40" s="653">
        <f>'I&amp;R akt. temeljno istr.'!N40+'I&amp;R akt. industr. istraž.'!N40+'I&amp;R akt. eksperimentalo istr.'!N40</f>
        <v>0</v>
      </c>
      <c r="K40" s="654">
        <f>'I&amp;R akt. temeljno istr.'!O40+'I&amp;R akt. industr. istraž.'!O40+'I&amp;R akt. eksperimentalo istr.'!O40</f>
        <v>0</v>
      </c>
      <c r="L40" s="652">
        <f>'I&amp;R akt. temeljno istr.'!P40+'I&amp;R akt. industr. istraž.'!P40+'I&amp;R akt. eksperimentalo istr.'!P40</f>
        <v>0</v>
      </c>
      <c r="M40" s="652">
        <f>'I&amp;R akt. temeljno istr.'!Q40+'I&amp;R akt. industr. istraž.'!Q40+'I&amp;R akt. eksperimentalo istr.'!Q40</f>
        <v>0</v>
      </c>
      <c r="N40" s="652">
        <f>'I&amp;R akt. temeljno istr.'!R40+'I&amp;R akt. industr. istraž.'!R40+'I&amp;R akt. eksperimentalo istr.'!R40</f>
        <v>0</v>
      </c>
      <c r="O40" s="652">
        <f>'I&amp;R akt. temeljno istr.'!S40+'I&amp;R akt. industr. istraž.'!S40+'I&amp;R akt. eksperimentalo istr.'!S40</f>
        <v>0</v>
      </c>
      <c r="P40" s="653">
        <f>'I&amp;R akt. temeljno istr.'!T40+'I&amp;R akt. industr. istraž.'!T40+'I&amp;R akt. eksperimentalo istr.'!T40</f>
        <v>0</v>
      </c>
      <c r="Q40" s="653">
        <f>'I&amp;R akt. temeljno istr.'!U40+'I&amp;R akt. industr. istraž.'!U40+'I&amp;R akt. eksperimentalo istr.'!U40</f>
        <v>0</v>
      </c>
      <c r="R40" s="653">
        <f>'I&amp;R akt. temeljno istr.'!V40+'I&amp;R akt. industr. istraž.'!V40+'I&amp;R akt. eksperimentalo istr.'!V40</f>
        <v>0</v>
      </c>
      <c r="S40" s="654">
        <f>'I&amp;R akt. temeljno istr.'!W40+'I&amp;R akt. industr. istraž.'!W40+'I&amp;R akt. eksperimentalo istr.'!W40</f>
        <v>0</v>
      </c>
    </row>
    <row r="41" spans="1:19" s="105" customFormat="1" x14ac:dyDescent="0.2">
      <c r="A41" s="72"/>
      <c r="B41" s="656">
        <f>'I&amp;R akt. temeljno istr.'!F41+'I&amp;R akt. industr. istraž.'!F41+'I&amp;R akt. eksperimentalo istr.'!F41</f>
        <v>0</v>
      </c>
      <c r="C41" s="656">
        <f>'I&amp;R akt. temeljno istr.'!G41+'I&amp;R akt. industr. istraž.'!G41+'I&amp;R akt. eksperimentalo istr.'!G41</f>
        <v>0</v>
      </c>
      <c r="D41" s="657">
        <f>'I&amp;R akt. temeljno istr.'!H41+'I&amp;R akt. industr. istraž.'!H41+'I&amp;R akt. eksperimentalo istr.'!H41</f>
        <v>0</v>
      </c>
      <c r="E41" s="652">
        <f>'I&amp;R akt. temeljno istr.'!I41+'I&amp;R akt. industr. istraž.'!I41+'I&amp;R akt. eksperimentalo istr.'!I41</f>
        <v>0</v>
      </c>
      <c r="F41" s="652">
        <f>'I&amp;R akt. temeljno istr.'!J41+'I&amp;R akt. industr. istraž.'!J41+'I&amp;R akt. eksperimentalo istr.'!J41</f>
        <v>0</v>
      </c>
      <c r="G41" s="652">
        <f>'I&amp;R akt. temeljno istr.'!K41+'I&amp;R akt. industr. istraž.'!K41+'I&amp;R akt. eksperimentalo istr.'!K41</f>
        <v>0</v>
      </c>
      <c r="H41" s="653">
        <f>'I&amp;R akt. temeljno istr.'!L41+'I&amp;R akt. industr. istraž.'!L41+'I&amp;R akt. eksperimentalo istr.'!L41</f>
        <v>0</v>
      </c>
      <c r="I41" s="653">
        <f>'I&amp;R akt. temeljno istr.'!M41+'I&amp;R akt. industr. istraž.'!M41+'I&amp;R akt. eksperimentalo istr.'!M41</f>
        <v>0</v>
      </c>
      <c r="J41" s="653">
        <f>'I&amp;R akt. temeljno istr.'!N41+'I&amp;R akt. industr. istraž.'!N41+'I&amp;R akt. eksperimentalo istr.'!N41</f>
        <v>0</v>
      </c>
      <c r="K41" s="654">
        <f>'I&amp;R akt. temeljno istr.'!O41+'I&amp;R akt. industr. istraž.'!O41+'I&amp;R akt. eksperimentalo istr.'!O41</f>
        <v>0</v>
      </c>
      <c r="L41" s="652">
        <f>'I&amp;R akt. temeljno istr.'!P41+'I&amp;R akt. industr. istraž.'!P41+'I&amp;R akt. eksperimentalo istr.'!P41</f>
        <v>0</v>
      </c>
      <c r="M41" s="652">
        <f>'I&amp;R akt. temeljno istr.'!Q41+'I&amp;R akt. industr. istraž.'!Q41+'I&amp;R akt. eksperimentalo istr.'!Q41</f>
        <v>0</v>
      </c>
      <c r="N41" s="652">
        <f>'I&amp;R akt. temeljno istr.'!R41+'I&amp;R akt. industr. istraž.'!R41+'I&amp;R akt. eksperimentalo istr.'!R41</f>
        <v>0</v>
      </c>
      <c r="O41" s="652">
        <f>'I&amp;R akt. temeljno istr.'!S41+'I&amp;R akt. industr. istraž.'!S41+'I&amp;R akt. eksperimentalo istr.'!S41</f>
        <v>0</v>
      </c>
      <c r="P41" s="653">
        <f>'I&amp;R akt. temeljno istr.'!T41+'I&amp;R akt. industr. istraž.'!T41+'I&amp;R akt. eksperimentalo istr.'!T41</f>
        <v>0</v>
      </c>
      <c r="Q41" s="653">
        <f>'I&amp;R akt. temeljno istr.'!U41+'I&amp;R akt. industr. istraž.'!U41+'I&amp;R akt. eksperimentalo istr.'!U41</f>
        <v>0</v>
      </c>
      <c r="R41" s="653">
        <f>'I&amp;R akt. temeljno istr.'!V41+'I&amp;R akt. industr. istraž.'!V41+'I&amp;R akt. eksperimentalo istr.'!V41</f>
        <v>0</v>
      </c>
      <c r="S41" s="654">
        <f>'I&amp;R akt. temeljno istr.'!W41+'I&amp;R akt. industr. istraž.'!W41+'I&amp;R akt. eksperimentalo istr.'!W41</f>
        <v>0</v>
      </c>
    </row>
    <row r="42" spans="1:19" s="105" customFormat="1" x14ac:dyDescent="0.2">
      <c r="A42" s="72"/>
      <c r="B42" s="656">
        <f>'I&amp;R akt. temeljno istr.'!F42+'I&amp;R akt. industr. istraž.'!F42+'I&amp;R akt. eksperimentalo istr.'!F42</f>
        <v>0</v>
      </c>
      <c r="C42" s="656">
        <f>'I&amp;R akt. temeljno istr.'!G42+'I&amp;R akt. industr. istraž.'!G42+'I&amp;R akt. eksperimentalo istr.'!G42</f>
        <v>0</v>
      </c>
      <c r="D42" s="657">
        <f>'I&amp;R akt. temeljno istr.'!H42+'I&amp;R akt. industr. istraž.'!H42+'I&amp;R akt. eksperimentalo istr.'!H42</f>
        <v>0</v>
      </c>
      <c r="E42" s="652">
        <f>'I&amp;R akt. temeljno istr.'!I42+'I&amp;R akt. industr. istraž.'!I42+'I&amp;R akt. eksperimentalo istr.'!I42</f>
        <v>0</v>
      </c>
      <c r="F42" s="652">
        <f>'I&amp;R akt. temeljno istr.'!J42+'I&amp;R akt. industr. istraž.'!J42+'I&amp;R akt. eksperimentalo istr.'!J42</f>
        <v>0</v>
      </c>
      <c r="G42" s="652">
        <f>'I&amp;R akt. temeljno istr.'!K42+'I&amp;R akt. industr. istraž.'!K42+'I&amp;R akt. eksperimentalo istr.'!K42</f>
        <v>0</v>
      </c>
      <c r="H42" s="653">
        <f>'I&amp;R akt. temeljno istr.'!L42+'I&amp;R akt. industr. istraž.'!L42+'I&amp;R akt. eksperimentalo istr.'!L42</f>
        <v>0</v>
      </c>
      <c r="I42" s="653">
        <f>'I&amp;R akt. temeljno istr.'!M42+'I&amp;R akt. industr. istraž.'!M42+'I&amp;R akt. eksperimentalo istr.'!M42</f>
        <v>0</v>
      </c>
      <c r="J42" s="653">
        <f>'I&amp;R akt. temeljno istr.'!N42+'I&amp;R akt. industr. istraž.'!N42+'I&amp;R akt. eksperimentalo istr.'!N42</f>
        <v>0</v>
      </c>
      <c r="K42" s="654">
        <f>'I&amp;R akt. temeljno istr.'!O42+'I&amp;R akt. industr. istraž.'!O42+'I&amp;R akt. eksperimentalo istr.'!O42</f>
        <v>0</v>
      </c>
      <c r="L42" s="652">
        <f>'I&amp;R akt. temeljno istr.'!P42+'I&amp;R akt. industr. istraž.'!P42+'I&amp;R akt. eksperimentalo istr.'!P42</f>
        <v>0</v>
      </c>
      <c r="M42" s="652">
        <f>'I&amp;R akt. temeljno istr.'!Q42+'I&amp;R akt. industr. istraž.'!Q42+'I&amp;R akt. eksperimentalo istr.'!Q42</f>
        <v>0</v>
      </c>
      <c r="N42" s="652">
        <f>'I&amp;R akt. temeljno istr.'!R42+'I&amp;R akt. industr. istraž.'!R42+'I&amp;R akt. eksperimentalo istr.'!R42</f>
        <v>0</v>
      </c>
      <c r="O42" s="652">
        <f>'I&amp;R akt. temeljno istr.'!S42+'I&amp;R akt. industr. istraž.'!S42+'I&amp;R akt. eksperimentalo istr.'!S42</f>
        <v>0</v>
      </c>
      <c r="P42" s="653">
        <f>'I&amp;R akt. temeljno istr.'!T42+'I&amp;R akt. industr. istraž.'!T42+'I&amp;R akt. eksperimentalo istr.'!T42</f>
        <v>0</v>
      </c>
      <c r="Q42" s="653">
        <f>'I&amp;R akt. temeljno istr.'!U42+'I&amp;R akt. industr. istraž.'!U42+'I&amp;R akt. eksperimentalo istr.'!U42</f>
        <v>0</v>
      </c>
      <c r="R42" s="653">
        <f>'I&amp;R akt. temeljno istr.'!V42+'I&amp;R akt. industr. istraž.'!V42+'I&amp;R akt. eksperimentalo istr.'!V42</f>
        <v>0</v>
      </c>
      <c r="S42" s="654">
        <f>'I&amp;R akt. temeljno istr.'!W42+'I&amp;R akt. industr. istraž.'!W42+'I&amp;R akt. eksperimentalo istr.'!W42</f>
        <v>0</v>
      </c>
    </row>
    <row r="43" spans="1:19" s="105" customFormat="1" x14ac:dyDescent="0.2">
      <c r="A43" s="72"/>
      <c r="B43" s="656">
        <f>'I&amp;R akt. temeljno istr.'!F43+'I&amp;R akt. industr. istraž.'!F43+'I&amp;R akt. eksperimentalo istr.'!F43</f>
        <v>0</v>
      </c>
      <c r="C43" s="656">
        <f>'I&amp;R akt. temeljno istr.'!G43+'I&amp;R akt. industr. istraž.'!G43+'I&amp;R akt. eksperimentalo istr.'!G43</f>
        <v>0</v>
      </c>
      <c r="D43" s="657">
        <f>'I&amp;R akt. temeljno istr.'!H43+'I&amp;R akt. industr. istraž.'!H43+'I&amp;R akt. eksperimentalo istr.'!H43</f>
        <v>0</v>
      </c>
      <c r="E43" s="652">
        <f>'I&amp;R akt. temeljno istr.'!I43+'I&amp;R akt. industr. istraž.'!I43+'I&amp;R akt. eksperimentalo istr.'!I43</f>
        <v>0</v>
      </c>
      <c r="F43" s="652">
        <f>'I&amp;R akt. temeljno istr.'!J43+'I&amp;R akt. industr. istraž.'!J43+'I&amp;R akt. eksperimentalo istr.'!J43</f>
        <v>0</v>
      </c>
      <c r="G43" s="652">
        <f>'I&amp;R akt. temeljno istr.'!K43+'I&amp;R akt. industr. istraž.'!K43+'I&amp;R akt. eksperimentalo istr.'!K43</f>
        <v>0</v>
      </c>
      <c r="H43" s="653">
        <f>'I&amp;R akt. temeljno istr.'!L43+'I&amp;R akt. industr. istraž.'!L43+'I&amp;R akt. eksperimentalo istr.'!L43</f>
        <v>0</v>
      </c>
      <c r="I43" s="653">
        <f>'I&amp;R akt. temeljno istr.'!M43+'I&amp;R akt. industr. istraž.'!M43+'I&amp;R akt. eksperimentalo istr.'!M43</f>
        <v>0</v>
      </c>
      <c r="J43" s="653">
        <f>'I&amp;R akt. temeljno istr.'!N43+'I&amp;R akt. industr. istraž.'!N43+'I&amp;R akt. eksperimentalo istr.'!N43</f>
        <v>0</v>
      </c>
      <c r="K43" s="654">
        <f>'I&amp;R akt. temeljno istr.'!O43+'I&amp;R akt. industr. istraž.'!O43+'I&amp;R akt. eksperimentalo istr.'!O43</f>
        <v>0</v>
      </c>
      <c r="L43" s="652">
        <f>'I&amp;R akt. temeljno istr.'!P43+'I&amp;R akt. industr. istraž.'!P43+'I&amp;R akt. eksperimentalo istr.'!P43</f>
        <v>0</v>
      </c>
      <c r="M43" s="652">
        <f>'I&amp;R akt. temeljno istr.'!Q43+'I&amp;R akt. industr. istraž.'!Q43+'I&amp;R akt. eksperimentalo istr.'!Q43</f>
        <v>0</v>
      </c>
      <c r="N43" s="652">
        <f>'I&amp;R akt. temeljno istr.'!R43+'I&amp;R akt. industr. istraž.'!R43+'I&amp;R akt. eksperimentalo istr.'!R43</f>
        <v>0</v>
      </c>
      <c r="O43" s="652">
        <f>'I&amp;R akt. temeljno istr.'!S43+'I&amp;R akt. industr. istraž.'!S43+'I&amp;R akt. eksperimentalo istr.'!S43</f>
        <v>0</v>
      </c>
      <c r="P43" s="653">
        <f>'I&amp;R akt. temeljno istr.'!T43+'I&amp;R akt. industr. istraž.'!T43+'I&amp;R akt. eksperimentalo istr.'!T43</f>
        <v>0</v>
      </c>
      <c r="Q43" s="653">
        <f>'I&amp;R akt. temeljno istr.'!U43+'I&amp;R akt. industr. istraž.'!U43+'I&amp;R akt. eksperimentalo istr.'!U43</f>
        <v>0</v>
      </c>
      <c r="R43" s="653">
        <f>'I&amp;R akt. temeljno istr.'!V43+'I&amp;R akt. industr. istraž.'!V43+'I&amp;R akt. eksperimentalo istr.'!V43</f>
        <v>0</v>
      </c>
      <c r="S43" s="654">
        <f>'I&amp;R akt. temeljno istr.'!W43+'I&amp;R akt. industr. istraž.'!W43+'I&amp;R akt. eksperimentalo istr.'!W43</f>
        <v>0</v>
      </c>
    </row>
    <row r="44" spans="1:19" s="105" customFormat="1" x14ac:dyDescent="0.2">
      <c r="A44" s="72"/>
      <c r="B44" s="656">
        <f>'I&amp;R akt. temeljno istr.'!F44+'I&amp;R akt. industr. istraž.'!F44+'I&amp;R akt. eksperimentalo istr.'!F44</f>
        <v>0</v>
      </c>
      <c r="C44" s="656">
        <f>'I&amp;R akt. temeljno istr.'!G44+'I&amp;R akt. industr. istraž.'!G44+'I&amp;R akt. eksperimentalo istr.'!G44</f>
        <v>0</v>
      </c>
      <c r="D44" s="657">
        <f>'I&amp;R akt. temeljno istr.'!H44+'I&amp;R akt. industr. istraž.'!H44+'I&amp;R akt. eksperimentalo istr.'!H44</f>
        <v>0</v>
      </c>
      <c r="E44" s="652">
        <f>'I&amp;R akt. temeljno istr.'!I44+'I&amp;R akt. industr. istraž.'!I44+'I&amp;R akt. eksperimentalo istr.'!I44</f>
        <v>0</v>
      </c>
      <c r="F44" s="652">
        <f>'I&amp;R akt. temeljno istr.'!J44+'I&amp;R akt. industr. istraž.'!J44+'I&amp;R akt. eksperimentalo istr.'!J44</f>
        <v>0</v>
      </c>
      <c r="G44" s="652">
        <f>'I&amp;R akt. temeljno istr.'!K44+'I&amp;R akt. industr. istraž.'!K44+'I&amp;R akt. eksperimentalo istr.'!K44</f>
        <v>0</v>
      </c>
      <c r="H44" s="653">
        <f>'I&amp;R akt. temeljno istr.'!L44+'I&amp;R akt. industr. istraž.'!L44+'I&amp;R akt. eksperimentalo istr.'!L44</f>
        <v>0</v>
      </c>
      <c r="I44" s="653">
        <f>'I&amp;R akt. temeljno istr.'!M44+'I&amp;R akt. industr. istraž.'!M44+'I&amp;R akt. eksperimentalo istr.'!M44</f>
        <v>0</v>
      </c>
      <c r="J44" s="653">
        <f>'I&amp;R akt. temeljno istr.'!N44+'I&amp;R akt. industr. istraž.'!N44+'I&amp;R akt. eksperimentalo istr.'!N44</f>
        <v>0</v>
      </c>
      <c r="K44" s="654">
        <f>'I&amp;R akt. temeljno istr.'!O44+'I&amp;R akt. industr. istraž.'!O44+'I&amp;R akt. eksperimentalo istr.'!O44</f>
        <v>0</v>
      </c>
      <c r="L44" s="652">
        <f>'I&amp;R akt. temeljno istr.'!P44+'I&amp;R akt. industr. istraž.'!P44+'I&amp;R akt. eksperimentalo istr.'!P44</f>
        <v>0</v>
      </c>
      <c r="M44" s="652">
        <f>'I&amp;R akt. temeljno istr.'!Q44+'I&amp;R akt. industr. istraž.'!Q44+'I&amp;R akt. eksperimentalo istr.'!Q44</f>
        <v>0</v>
      </c>
      <c r="N44" s="652">
        <f>'I&amp;R akt. temeljno istr.'!R44+'I&amp;R akt. industr. istraž.'!R44+'I&amp;R akt. eksperimentalo istr.'!R44</f>
        <v>0</v>
      </c>
      <c r="O44" s="652">
        <f>'I&amp;R akt. temeljno istr.'!S44+'I&amp;R akt. industr. istraž.'!S44+'I&amp;R akt. eksperimentalo istr.'!S44</f>
        <v>0</v>
      </c>
      <c r="P44" s="653">
        <f>'I&amp;R akt. temeljno istr.'!T44+'I&amp;R akt. industr. istraž.'!T44+'I&amp;R akt. eksperimentalo istr.'!T44</f>
        <v>0</v>
      </c>
      <c r="Q44" s="653">
        <f>'I&amp;R akt. temeljno istr.'!U44+'I&amp;R akt. industr. istraž.'!U44+'I&amp;R akt. eksperimentalo istr.'!U44</f>
        <v>0</v>
      </c>
      <c r="R44" s="653">
        <f>'I&amp;R akt. temeljno istr.'!V44+'I&amp;R akt. industr. istraž.'!V44+'I&amp;R akt. eksperimentalo istr.'!V44</f>
        <v>0</v>
      </c>
      <c r="S44" s="654">
        <f>'I&amp;R akt. temeljno istr.'!W44+'I&amp;R akt. industr. istraž.'!W44+'I&amp;R akt. eksperimentalo istr.'!W44</f>
        <v>0</v>
      </c>
    </row>
    <row r="45" spans="1:19" s="105" customFormat="1" x14ac:dyDescent="0.2">
      <c r="A45" s="72"/>
      <c r="B45" s="656">
        <f>'I&amp;R akt. temeljno istr.'!F45+'I&amp;R akt. industr. istraž.'!F45+'I&amp;R akt. eksperimentalo istr.'!F45</f>
        <v>0</v>
      </c>
      <c r="C45" s="656">
        <f>'I&amp;R akt. temeljno istr.'!G45+'I&amp;R akt. industr. istraž.'!G45+'I&amp;R akt. eksperimentalo istr.'!G45</f>
        <v>0</v>
      </c>
      <c r="D45" s="657">
        <f>'I&amp;R akt. temeljno istr.'!H45+'I&amp;R akt. industr. istraž.'!H45+'I&amp;R akt. eksperimentalo istr.'!H45</f>
        <v>0</v>
      </c>
      <c r="E45" s="652">
        <f>'I&amp;R akt. temeljno istr.'!I45+'I&amp;R akt. industr. istraž.'!I45+'I&amp;R akt. eksperimentalo istr.'!I45</f>
        <v>0</v>
      </c>
      <c r="F45" s="652">
        <f>'I&amp;R akt. temeljno istr.'!J45+'I&amp;R akt. industr. istraž.'!J45+'I&amp;R akt. eksperimentalo istr.'!J45</f>
        <v>0</v>
      </c>
      <c r="G45" s="652">
        <f>'I&amp;R akt. temeljno istr.'!K45+'I&amp;R akt. industr. istraž.'!K45+'I&amp;R akt. eksperimentalo istr.'!K45</f>
        <v>0</v>
      </c>
      <c r="H45" s="653">
        <f>'I&amp;R akt. temeljno istr.'!L45+'I&amp;R akt. industr. istraž.'!L45+'I&amp;R akt. eksperimentalo istr.'!L45</f>
        <v>0</v>
      </c>
      <c r="I45" s="653">
        <f>'I&amp;R akt. temeljno istr.'!M45+'I&amp;R akt. industr. istraž.'!M45+'I&amp;R akt. eksperimentalo istr.'!M45</f>
        <v>0</v>
      </c>
      <c r="J45" s="653">
        <f>'I&amp;R akt. temeljno istr.'!N45+'I&amp;R akt. industr. istraž.'!N45+'I&amp;R akt. eksperimentalo istr.'!N45</f>
        <v>0</v>
      </c>
      <c r="K45" s="654">
        <f>'I&amp;R akt. temeljno istr.'!O45+'I&amp;R akt. industr. istraž.'!O45+'I&amp;R akt. eksperimentalo istr.'!O45</f>
        <v>0</v>
      </c>
      <c r="L45" s="652">
        <f>'I&amp;R akt. temeljno istr.'!P45+'I&amp;R akt. industr. istraž.'!P45+'I&amp;R akt. eksperimentalo istr.'!P45</f>
        <v>0</v>
      </c>
      <c r="M45" s="652">
        <f>'I&amp;R akt. temeljno istr.'!Q45+'I&amp;R akt. industr. istraž.'!Q45+'I&amp;R akt. eksperimentalo istr.'!Q45</f>
        <v>0</v>
      </c>
      <c r="N45" s="652">
        <f>'I&amp;R akt. temeljno istr.'!R45+'I&amp;R akt. industr. istraž.'!R45+'I&amp;R akt. eksperimentalo istr.'!R45</f>
        <v>0</v>
      </c>
      <c r="O45" s="652">
        <f>'I&amp;R akt. temeljno istr.'!S45+'I&amp;R akt. industr. istraž.'!S45+'I&amp;R akt. eksperimentalo istr.'!S45</f>
        <v>0</v>
      </c>
      <c r="P45" s="653">
        <f>'I&amp;R akt. temeljno istr.'!T45+'I&amp;R akt. industr. istraž.'!T45+'I&amp;R akt. eksperimentalo istr.'!T45</f>
        <v>0</v>
      </c>
      <c r="Q45" s="653">
        <f>'I&amp;R akt. temeljno istr.'!U45+'I&amp;R akt. industr. istraž.'!U45+'I&amp;R akt. eksperimentalo istr.'!U45</f>
        <v>0</v>
      </c>
      <c r="R45" s="653">
        <f>'I&amp;R akt. temeljno istr.'!V45+'I&amp;R akt. industr. istraž.'!V45+'I&amp;R akt. eksperimentalo istr.'!V45</f>
        <v>0</v>
      </c>
      <c r="S45" s="654">
        <f>'I&amp;R akt. temeljno istr.'!W45+'I&amp;R akt. industr. istraž.'!W45+'I&amp;R akt. eksperimentalo istr.'!W45</f>
        <v>0</v>
      </c>
    </row>
    <row r="46" spans="1:19" s="105" customFormat="1" x14ac:dyDescent="0.2">
      <c r="A46" s="72"/>
      <c r="B46" s="656">
        <f>'I&amp;R akt. temeljno istr.'!F46+'I&amp;R akt. industr. istraž.'!F46+'I&amp;R akt. eksperimentalo istr.'!F46</f>
        <v>0</v>
      </c>
      <c r="C46" s="656">
        <f>'I&amp;R akt. temeljno istr.'!G46+'I&amp;R akt. industr. istraž.'!G46+'I&amp;R akt. eksperimentalo istr.'!G46</f>
        <v>0</v>
      </c>
      <c r="D46" s="657">
        <f>'I&amp;R akt. temeljno istr.'!H46+'I&amp;R akt. industr. istraž.'!H46+'I&amp;R akt. eksperimentalo istr.'!H46</f>
        <v>0</v>
      </c>
      <c r="E46" s="652">
        <f>'I&amp;R akt. temeljno istr.'!I46+'I&amp;R akt. industr. istraž.'!I46+'I&amp;R akt. eksperimentalo istr.'!I46</f>
        <v>0</v>
      </c>
      <c r="F46" s="652">
        <f>'I&amp;R akt. temeljno istr.'!J46+'I&amp;R akt. industr. istraž.'!J46+'I&amp;R akt. eksperimentalo istr.'!J46</f>
        <v>0</v>
      </c>
      <c r="G46" s="652">
        <f>'I&amp;R akt. temeljno istr.'!K46+'I&amp;R akt. industr. istraž.'!K46+'I&amp;R akt. eksperimentalo istr.'!K46</f>
        <v>0</v>
      </c>
      <c r="H46" s="653">
        <f>'I&amp;R akt. temeljno istr.'!L46+'I&amp;R akt. industr. istraž.'!L46+'I&amp;R akt. eksperimentalo istr.'!L46</f>
        <v>0</v>
      </c>
      <c r="I46" s="653">
        <f>'I&amp;R akt. temeljno istr.'!M46+'I&amp;R akt. industr. istraž.'!M46+'I&amp;R akt. eksperimentalo istr.'!M46</f>
        <v>0</v>
      </c>
      <c r="J46" s="653">
        <f>'I&amp;R akt. temeljno istr.'!N46+'I&amp;R akt. industr. istraž.'!N46+'I&amp;R akt. eksperimentalo istr.'!N46</f>
        <v>0</v>
      </c>
      <c r="K46" s="654">
        <f>'I&amp;R akt. temeljno istr.'!O46+'I&amp;R akt. industr. istraž.'!O46+'I&amp;R akt. eksperimentalo istr.'!O46</f>
        <v>0</v>
      </c>
      <c r="L46" s="652">
        <f>'I&amp;R akt. temeljno istr.'!P46+'I&amp;R akt. industr. istraž.'!P46+'I&amp;R akt. eksperimentalo istr.'!P46</f>
        <v>0</v>
      </c>
      <c r="M46" s="652">
        <f>'I&amp;R akt. temeljno istr.'!Q46+'I&amp;R akt. industr. istraž.'!Q46+'I&amp;R akt. eksperimentalo istr.'!Q46</f>
        <v>0</v>
      </c>
      <c r="N46" s="652">
        <f>'I&amp;R akt. temeljno istr.'!R46+'I&amp;R akt. industr. istraž.'!R46+'I&amp;R akt. eksperimentalo istr.'!R46</f>
        <v>0</v>
      </c>
      <c r="O46" s="652">
        <f>'I&amp;R akt. temeljno istr.'!S46+'I&amp;R akt. industr. istraž.'!S46+'I&amp;R akt. eksperimentalo istr.'!S46</f>
        <v>0</v>
      </c>
      <c r="P46" s="653">
        <f>'I&amp;R akt. temeljno istr.'!T46+'I&amp;R akt. industr. istraž.'!T46+'I&amp;R akt. eksperimentalo istr.'!T46</f>
        <v>0</v>
      </c>
      <c r="Q46" s="653">
        <f>'I&amp;R akt. temeljno istr.'!U46+'I&amp;R akt. industr. istraž.'!U46+'I&amp;R akt. eksperimentalo istr.'!U46</f>
        <v>0</v>
      </c>
      <c r="R46" s="653">
        <f>'I&amp;R akt. temeljno istr.'!V46+'I&amp;R akt. industr. istraž.'!V46+'I&amp;R akt. eksperimentalo istr.'!V46</f>
        <v>0</v>
      </c>
      <c r="S46" s="654">
        <f>'I&amp;R akt. temeljno istr.'!W46+'I&amp;R akt. industr. istraž.'!W46+'I&amp;R akt. eksperimentalo istr.'!W46</f>
        <v>0</v>
      </c>
    </row>
    <row r="47" spans="1:19" s="105" customFormat="1" x14ac:dyDescent="0.2">
      <c r="A47" s="72"/>
      <c r="B47" s="656">
        <f>'I&amp;R akt. temeljno istr.'!F47+'I&amp;R akt. industr. istraž.'!F47+'I&amp;R akt. eksperimentalo istr.'!F47</f>
        <v>0</v>
      </c>
      <c r="C47" s="656">
        <f>'I&amp;R akt. temeljno istr.'!G47+'I&amp;R akt. industr. istraž.'!G47+'I&amp;R akt. eksperimentalo istr.'!G47</f>
        <v>0</v>
      </c>
      <c r="D47" s="657">
        <f>'I&amp;R akt. temeljno istr.'!H47+'I&amp;R akt. industr. istraž.'!H47+'I&amp;R akt. eksperimentalo istr.'!H47</f>
        <v>0</v>
      </c>
      <c r="E47" s="652">
        <f>'I&amp;R akt. temeljno istr.'!I47+'I&amp;R akt. industr. istraž.'!I47+'I&amp;R akt. eksperimentalo istr.'!I47</f>
        <v>0</v>
      </c>
      <c r="F47" s="652">
        <f>'I&amp;R akt. temeljno istr.'!J47+'I&amp;R akt. industr. istraž.'!J47+'I&amp;R akt. eksperimentalo istr.'!J47</f>
        <v>0</v>
      </c>
      <c r="G47" s="652">
        <f>'I&amp;R akt. temeljno istr.'!K47+'I&amp;R akt. industr. istraž.'!K47+'I&amp;R akt. eksperimentalo istr.'!K47</f>
        <v>0</v>
      </c>
      <c r="H47" s="653">
        <f>'I&amp;R akt. temeljno istr.'!L47+'I&amp;R akt. industr. istraž.'!L47+'I&amp;R akt. eksperimentalo istr.'!L47</f>
        <v>0</v>
      </c>
      <c r="I47" s="653">
        <f>'I&amp;R akt. temeljno istr.'!M47+'I&amp;R akt. industr. istraž.'!M47+'I&amp;R akt. eksperimentalo istr.'!M47</f>
        <v>0</v>
      </c>
      <c r="J47" s="653">
        <f>'I&amp;R akt. temeljno istr.'!N47+'I&amp;R akt. industr. istraž.'!N47+'I&amp;R akt. eksperimentalo istr.'!N47</f>
        <v>0</v>
      </c>
      <c r="K47" s="654">
        <f>'I&amp;R akt. temeljno istr.'!O47+'I&amp;R akt. industr. istraž.'!O47+'I&amp;R akt. eksperimentalo istr.'!O47</f>
        <v>0</v>
      </c>
      <c r="L47" s="652">
        <f>'I&amp;R akt. temeljno istr.'!P47+'I&amp;R akt. industr. istraž.'!P47+'I&amp;R akt. eksperimentalo istr.'!P47</f>
        <v>0</v>
      </c>
      <c r="M47" s="652">
        <f>'I&amp;R akt. temeljno istr.'!Q47+'I&amp;R akt. industr. istraž.'!Q47+'I&amp;R akt. eksperimentalo istr.'!Q47</f>
        <v>0</v>
      </c>
      <c r="N47" s="652">
        <f>'I&amp;R akt. temeljno istr.'!R47+'I&amp;R akt. industr. istraž.'!R47+'I&amp;R akt. eksperimentalo istr.'!R47</f>
        <v>0</v>
      </c>
      <c r="O47" s="652">
        <f>'I&amp;R akt. temeljno istr.'!S47+'I&amp;R akt. industr. istraž.'!S47+'I&amp;R akt. eksperimentalo istr.'!S47</f>
        <v>0</v>
      </c>
      <c r="P47" s="653">
        <f>'I&amp;R akt. temeljno istr.'!T47+'I&amp;R akt. industr. istraž.'!T47+'I&amp;R akt. eksperimentalo istr.'!T47</f>
        <v>0</v>
      </c>
      <c r="Q47" s="653">
        <f>'I&amp;R akt. temeljno istr.'!U47+'I&amp;R akt. industr. istraž.'!U47+'I&amp;R akt. eksperimentalo istr.'!U47</f>
        <v>0</v>
      </c>
      <c r="R47" s="653">
        <f>'I&amp;R akt. temeljno istr.'!V47+'I&amp;R akt. industr. istraž.'!V47+'I&amp;R akt. eksperimentalo istr.'!V47</f>
        <v>0</v>
      </c>
      <c r="S47" s="654">
        <f>'I&amp;R akt. temeljno istr.'!W47+'I&amp;R akt. industr. istraž.'!W47+'I&amp;R akt. eksperimentalo istr.'!W47</f>
        <v>0</v>
      </c>
    </row>
    <row r="48" spans="1:19" s="105" customFormat="1" x14ac:dyDescent="0.2">
      <c r="A48" s="72"/>
      <c r="B48" s="656">
        <f>'I&amp;R akt. temeljno istr.'!F48+'I&amp;R akt. industr. istraž.'!F48+'I&amp;R akt. eksperimentalo istr.'!F48</f>
        <v>0</v>
      </c>
      <c r="C48" s="656">
        <f>'I&amp;R akt. temeljno istr.'!G48+'I&amp;R akt. industr. istraž.'!G48+'I&amp;R akt. eksperimentalo istr.'!G48</f>
        <v>0</v>
      </c>
      <c r="D48" s="657">
        <f>'I&amp;R akt. temeljno istr.'!H48+'I&amp;R akt. industr. istraž.'!H48+'I&amp;R akt. eksperimentalo istr.'!H48</f>
        <v>0</v>
      </c>
      <c r="E48" s="652">
        <f>'I&amp;R akt. temeljno istr.'!I48+'I&amp;R akt. industr. istraž.'!I48+'I&amp;R akt. eksperimentalo istr.'!I48</f>
        <v>0</v>
      </c>
      <c r="F48" s="652">
        <f>'I&amp;R akt. temeljno istr.'!J48+'I&amp;R akt. industr. istraž.'!J48+'I&amp;R akt. eksperimentalo istr.'!J48</f>
        <v>0</v>
      </c>
      <c r="G48" s="652">
        <f>'I&amp;R akt. temeljno istr.'!K48+'I&amp;R akt. industr. istraž.'!K48+'I&amp;R akt. eksperimentalo istr.'!K48</f>
        <v>0</v>
      </c>
      <c r="H48" s="653">
        <f>'I&amp;R akt. temeljno istr.'!L48+'I&amp;R akt. industr. istraž.'!L48+'I&amp;R akt. eksperimentalo istr.'!L48</f>
        <v>0</v>
      </c>
      <c r="I48" s="653">
        <f>'I&amp;R akt. temeljno istr.'!M48+'I&amp;R akt. industr. istraž.'!M48+'I&amp;R akt. eksperimentalo istr.'!M48</f>
        <v>0</v>
      </c>
      <c r="J48" s="653">
        <f>'I&amp;R akt. temeljno istr.'!N48+'I&amp;R akt. industr. istraž.'!N48+'I&amp;R akt. eksperimentalo istr.'!N48</f>
        <v>0</v>
      </c>
      <c r="K48" s="654">
        <f>'I&amp;R akt. temeljno istr.'!O48+'I&amp;R akt. industr. istraž.'!O48+'I&amp;R akt. eksperimentalo istr.'!O48</f>
        <v>0</v>
      </c>
      <c r="L48" s="652">
        <f>'I&amp;R akt. temeljno istr.'!P48+'I&amp;R akt. industr. istraž.'!P48+'I&amp;R akt. eksperimentalo istr.'!P48</f>
        <v>0</v>
      </c>
      <c r="M48" s="652">
        <f>'I&amp;R akt. temeljno istr.'!Q48+'I&amp;R akt. industr. istraž.'!Q48+'I&amp;R akt. eksperimentalo istr.'!Q48</f>
        <v>0</v>
      </c>
      <c r="N48" s="652">
        <f>'I&amp;R akt. temeljno istr.'!R48+'I&amp;R akt. industr. istraž.'!R48+'I&amp;R akt. eksperimentalo istr.'!R48</f>
        <v>0</v>
      </c>
      <c r="O48" s="652">
        <f>'I&amp;R akt. temeljno istr.'!S48+'I&amp;R akt. industr. istraž.'!S48+'I&amp;R akt. eksperimentalo istr.'!S48</f>
        <v>0</v>
      </c>
      <c r="P48" s="653">
        <f>'I&amp;R akt. temeljno istr.'!T48+'I&amp;R akt. industr. istraž.'!T48+'I&amp;R akt. eksperimentalo istr.'!T48</f>
        <v>0</v>
      </c>
      <c r="Q48" s="653">
        <f>'I&amp;R akt. temeljno istr.'!U48+'I&amp;R akt. industr. istraž.'!U48+'I&amp;R akt. eksperimentalo istr.'!U48</f>
        <v>0</v>
      </c>
      <c r="R48" s="653">
        <f>'I&amp;R akt. temeljno istr.'!V48+'I&amp;R akt. industr. istraž.'!V48+'I&amp;R akt. eksperimentalo istr.'!V48</f>
        <v>0</v>
      </c>
      <c r="S48" s="654">
        <f>'I&amp;R akt. temeljno istr.'!W48+'I&amp;R akt. industr. istraž.'!W48+'I&amp;R akt. eksperimentalo istr.'!W48</f>
        <v>0</v>
      </c>
    </row>
    <row r="49" spans="1:19" s="105" customFormat="1" x14ac:dyDescent="0.2">
      <c r="A49" s="72"/>
      <c r="B49" s="656">
        <f>'I&amp;R akt. temeljno istr.'!F49+'I&amp;R akt. industr. istraž.'!F49+'I&amp;R akt. eksperimentalo istr.'!F49</f>
        <v>0</v>
      </c>
      <c r="C49" s="656">
        <f>'I&amp;R akt. temeljno istr.'!G49+'I&amp;R akt. industr. istraž.'!G49+'I&amp;R akt. eksperimentalo istr.'!G49</f>
        <v>0</v>
      </c>
      <c r="D49" s="657">
        <f>'I&amp;R akt. temeljno istr.'!H49+'I&amp;R akt. industr. istraž.'!H49+'I&amp;R akt. eksperimentalo istr.'!H49</f>
        <v>0</v>
      </c>
      <c r="E49" s="652">
        <f>'I&amp;R akt. temeljno istr.'!I49+'I&amp;R akt. industr. istraž.'!I49+'I&amp;R akt. eksperimentalo istr.'!I49</f>
        <v>0</v>
      </c>
      <c r="F49" s="652">
        <f>'I&amp;R akt. temeljno istr.'!J49+'I&amp;R akt. industr. istraž.'!J49+'I&amp;R akt. eksperimentalo istr.'!J49</f>
        <v>0</v>
      </c>
      <c r="G49" s="652">
        <f>'I&amp;R akt. temeljno istr.'!K49+'I&amp;R akt. industr. istraž.'!K49+'I&amp;R akt. eksperimentalo istr.'!K49</f>
        <v>0</v>
      </c>
      <c r="H49" s="653">
        <f>'I&amp;R akt. temeljno istr.'!L49+'I&amp;R akt. industr. istraž.'!L49+'I&amp;R akt. eksperimentalo istr.'!L49</f>
        <v>0</v>
      </c>
      <c r="I49" s="653">
        <f>'I&amp;R akt. temeljno istr.'!M49+'I&amp;R akt. industr. istraž.'!M49+'I&amp;R akt. eksperimentalo istr.'!M49</f>
        <v>0</v>
      </c>
      <c r="J49" s="653">
        <f>'I&amp;R akt. temeljno istr.'!N49+'I&amp;R akt. industr. istraž.'!N49+'I&amp;R akt. eksperimentalo istr.'!N49</f>
        <v>0</v>
      </c>
      <c r="K49" s="654">
        <f>'I&amp;R akt. temeljno istr.'!O49+'I&amp;R akt. industr. istraž.'!O49+'I&amp;R akt. eksperimentalo istr.'!O49</f>
        <v>0</v>
      </c>
      <c r="L49" s="652">
        <f>'I&amp;R akt. temeljno istr.'!P49+'I&amp;R akt. industr. istraž.'!P49+'I&amp;R akt. eksperimentalo istr.'!P49</f>
        <v>0</v>
      </c>
      <c r="M49" s="652">
        <f>'I&amp;R akt. temeljno istr.'!Q49+'I&amp;R akt. industr. istraž.'!Q49+'I&amp;R akt. eksperimentalo istr.'!Q49</f>
        <v>0</v>
      </c>
      <c r="N49" s="652">
        <f>'I&amp;R akt. temeljno istr.'!R49+'I&amp;R akt. industr. istraž.'!R49+'I&amp;R akt. eksperimentalo istr.'!R49</f>
        <v>0</v>
      </c>
      <c r="O49" s="652">
        <f>'I&amp;R akt. temeljno istr.'!S49+'I&amp;R akt. industr. istraž.'!S49+'I&amp;R akt. eksperimentalo istr.'!S49</f>
        <v>0</v>
      </c>
      <c r="P49" s="653">
        <f>'I&amp;R akt. temeljno istr.'!T49+'I&amp;R akt. industr. istraž.'!T49+'I&amp;R akt. eksperimentalo istr.'!T49</f>
        <v>0</v>
      </c>
      <c r="Q49" s="653">
        <f>'I&amp;R akt. temeljno istr.'!U49+'I&amp;R akt. industr. istraž.'!U49+'I&amp;R akt. eksperimentalo istr.'!U49</f>
        <v>0</v>
      </c>
      <c r="R49" s="653">
        <f>'I&amp;R akt. temeljno istr.'!V49+'I&amp;R akt. industr. istraž.'!V49+'I&amp;R akt. eksperimentalo istr.'!V49</f>
        <v>0</v>
      </c>
      <c r="S49" s="654">
        <f>'I&amp;R akt. temeljno istr.'!W49+'I&amp;R akt. industr. istraž.'!W49+'I&amp;R akt. eksperimentalo istr.'!W49</f>
        <v>0</v>
      </c>
    </row>
    <row r="50" spans="1:19" s="105" customFormat="1" x14ac:dyDescent="0.2">
      <c r="A50" s="72"/>
      <c r="B50" s="656">
        <f>'I&amp;R akt. temeljno istr.'!F50+'I&amp;R akt. industr. istraž.'!F50+'I&amp;R akt. eksperimentalo istr.'!F50</f>
        <v>0</v>
      </c>
      <c r="C50" s="656">
        <f>'I&amp;R akt. temeljno istr.'!G50+'I&amp;R akt. industr. istraž.'!G50+'I&amp;R akt. eksperimentalo istr.'!G50</f>
        <v>0</v>
      </c>
      <c r="D50" s="657">
        <f>'I&amp;R akt. temeljno istr.'!H50+'I&amp;R akt. industr. istraž.'!H50+'I&amp;R akt. eksperimentalo istr.'!H50</f>
        <v>0</v>
      </c>
      <c r="E50" s="652">
        <f>'I&amp;R akt. temeljno istr.'!I50+'I&amp;R akt. industr. istraž.'!I50+'I&amp;R akt. eksperimentalo istr.'!I50</f>
        <v>0</v>
      </c>
      <c r="F50" s="652">
        <f>'I&amp;R akt. temeljno istr.'!J50+'I&amp;R akt. industr. istraž.'!J50+'I&amp;R akt. eksperimentalo istr.'!J50</f>
        <v>0</v>
      </c>
      <c r="G50" s="652">
        <f>'I&amp;R akt. temeljno istr.'!K50+'I&amp;R akt. industr. istraž.'!K50+'I&amp;R akt. eksperimentalo istr.'!K50</f>
        <v>0</v>
      </c>
      <c r="H50" s="653">
        <f>'I&amp;R akt. temeljno istr.'!L50+'I&amp;R akt. industr. istraž.'!L50+'I&amp;R akt. eksperimentalo istr.'!L50</f>
        <v>0</v>
      </c>
      <c r="I50" s="653">
        <f>'I&amp;R akt. temeljno istr.'!M50+'I&amp;R akt. industr. istraž.'!M50+'I&amp;R akt. eksperimentalo istr.'!M50</f>
        <v>0</v>
      </c>
      <c r="J50" s="653">
        <f>'I&amp;R akt. temeljno istr.'!N50+'I&amp;R akt. industr. istraž.'!N50+'I&amp;R akt. eksperimentalo istr.'!N50</f>
        <v>0</v>
      </c>
      <c r="K50" s="654">
        <f>'I&amp;R akt. temeljno istr.'!O50+'I&amp;R akt. industr. istraž.'!O50+'I&amp;R akt. eksperimentalo istr.'!O50</f>
        <v>0</v>
      </c>
      <c r="L50" s="652">
        <f>'I&amp;R akt. temeljno istr.'!P50+'I&amp;R akt. industr. istraž.'!P50+'I&amp;R akt. eksperimentalo istr.'!P50</f>
        <v>0</v>
      </c>
      <c r="M50" s="652">
        <f>'I&amp;R akt. temeljno istr.'!Q50+'I&amp;R akt. industr. istraž.'!Q50+'I&amp;R akt. eksperimentalo istr.'!Q50</f>
        <v>0</v>
      </c>
      <c r="N50" s="652">
        <f>'I&amp;R akt. temeljno istr.'!R50+'I&amp;R akt. industr. istraž.'!R50+'I&amp;R akt. eksperimentalo istr.'!R50</f>
        <v>0</v>
      </c>
      <c r="O50" s="652">
        <f>'I&amp;R akt. temeljno istr.'!S50+'I&amp;R akt. industr. istraž.'!S50+'I&amp;R akt. eksperimentalo istr.'!S50</f>
        <v>0</v>
      </c>
      <c r="P50" s="653">
        <f>'I&amp;R akt. temeljno istr.'!T50+'I&amp;R akt. industr. istraž.'!T50+'I&amp;R akt. eksperimentalo istr.'!T50</f>
        <v>0</v>
      </c>
      <c r="Q50" s="653">
        <f>'I&amp;R akt. temeljno istr.'!U50+'I&amp;R akt. industr. istraž.'!U50+'I&amp;R akt. eksperimentalo istr.'!U50</f>
        <v>0</v>
      </c>
      <c r="R50" s="653">
        <f>'I&amp;R akt. temeljno istr.'!V50+'I&amp;R akt. industr. istraž.'!V50+'I&amp;R akt. eksperimentalo istr.'!V50</f>
        <v>0</v>
      </c>
      <c r="S50" s="654">
        <f>'I&amp;R akt. temeljno istr.'!W50+'I&amp;R akt. industr. istraž.'!W50+'I&amp;R akt. eksperimentalo istr.'!W50</f>
        <v>0</v>
      </c>
    </row>
    <row r="51" spans="1:19" s="105" customFormat="1" x14ac:dyDescent="0.2">
      <c r="A51" s="72"/>
      <c r="B51" s="656">
        <f>'I&amp;R akt. temeljno istr.'!F51+'I&amp;R akt. industr. istraž.'!F51+'I&amp;R akt. eksperimentalo istr.'!F51</f>
        <v>0</v>
      </c>
      <c r="C51" s="656">
        <f>'I&amp;R akt. temeljno istr.'!G51+'I&amp;R akt. industr. istraž.'!G51+'I&amp;R akt. eksperimentalo istr.'!G51</f>
        <v>0</v>
      </c>
      <c r="D51" s="657">
        <f>'I&amp;R akt. temeljno istr.'!H51+'I&amp;R akt. industr. istraž.'!H51+'I&amp;R akt. eksperimentalo istr.'!H51</f>
        <v>0</v>
      </c>
      <c r="E51" s="652">
        <f>'I&amp;R akt. temeljno istr.'!I51+'I&amp;R akt. industr. istraž.'!I51+'I&amp;R akt. eksperimentalo istr.'!I51</f>
        <v>0</v>
      </c>
      <c r="F51" s="652">
        <f>'I&amp;R akt. temeljno istr.'!J51+'I&amp;R akt. industr. istraž.'!J51+'I&amp;R akt. eksperimentalo istr.'!J51</f>
        <v>0</v>
      </c>
      <c r="G51" s="652">
        <f>'I&amp;R akt. temeljno istr.'!K51+'I&amp;R akt. industr. istraž.'!K51+'I&amp;R akt. eksperimentalo istr.'!K51</f>
        <v>0</v>
      </c>
      <c r="H51" s="653">
        <f>'I&amp;R akt. temeljno istr.'!L51+'I&amp;R akt. industr. istraž.'!L51+'I&amp;R akt. eksperimentalo istr.'!L51</f>
        <v>0</v>
      </c>
      <c r="I51" s="653">
        <f>'I&amp;R akt. temeljno istr.'!M51+'I&amp;R akt. industr. istraž.'!M51+'I&amp;R akt. eksperimentalo istr.'!M51</f>
        <v>0</v>
      </c>
      <c r="J51" s="653">
        <f>'I&amp;R akt. temeljno istr.'!N51+'I&amp;R akt. industr. istraž.'!N51+'I&amp;R akt. eksperimentalo istr.'!N51</f>
        <v>0</v>
      </c>
      <c r="K51" s="654">
        <f>'I&amp;R akt. temeljno istr.'!O51+'I&amp;R akt. industr. istraž.'!O51+'I&amp;R akt. eksperimentalo istr.'!O51</f>
        <v>0</v>
      </c>
      <c r="L51" s="652">
        <f>'I&amp;R akt. temeljno istr.'!P51+'I&amp;R akt. industr. istraž.'!P51+'I&amp;R akt. eksperimentalo istr.'!P51</f>
        <v>0</v>
      </c>
      <c r="M51" s="652">
        <f>'I&amp;R akt. temeljno istr.'!Q51+'I&amp;R akt. industr. istraž.'!Q51+'I&amp;R akt. eksperimentalo istr.'!Q51</f>
        <v>0</v>
      </c>
      <c r="N51" s="652">
        <f>'I&amp;R akt. temeljno istr.'!R51+'I&amp;R akt. industr. istraž.'!R51+'I&amp;R akt. eksperimentalo istr.'!R51</f>
        <v>0</v>
      </c>
      <c r="O51" s="652">
        <f>'I&amp;R akt. temeljno istr.'!S51+'I&amp;R akt. industr. istraž.'!S51+'I&amp;R akt. eksperimentalo istr.'!S51</f>
        <v>0</v>
      </c>
      <c r="P51" s="653">
        <f>'I&amp;R akt. temeljno istr.'!T51+'I&amp;R akt. industr. istraž.'!T51+'I&amp;R akt. eksperimentalo istr.'!T51</f>
        <v>0</v>
      </c>
      <c r="Q51" s="653">
        <f>'I&amp;R akt. temeljno istr.'!U51+'I&amp;R akt. industr. istraž.'!U51+'I&amp;R akt. eksperimentalo istr.'!U51</f>
        <v>0</v>
      </c>
      <c r="R51" s="653">
        <f>'I&amp;R akt. temeljno istr.'!V51+'I&amp;R akt. industr. istraž.'!V51+'I&amp;R akt. eksperimentalo istr.'!V51</f>
        <v>0</v>
      </c>
      <c r="S51" s="654">
        <f>'I&amp;R akt. temeljno istr.'!W51+'I&amp;R akt. industr. istraž.'!W51+'I&amp;R akt. eksperimentalo istr.'!W51</f>
        <v>0</v>
      </c>
    </row>
    <row r="52" spans="1:19" s="105" customFormat="1" x14ac:dyDescent="0.2">
      <c r="A52" s="72"/>
      <c r="B52" s="656">
        <f>'I&amp;R akt. temeljno istr.'!F52+'I&amp;R akt. industr. istraž.'!F52+'I&amp;R akt. eksperimentalo istr.'!F52</f>
        <v>0</v>
      </c>
      <c r="C52" s="656">
        <f>'I&amp;R akt. temeljno istr.'!G52+'I&amp;R akt. industr. istraž.'!G52+'I&amp;R akt. eksperimentalo istr.'!G52</f>
        <v>0</v>
      </c>
      <c r="D52" s="657">
        <f>'I&amp;R akt. temeljno istr.'!H52+'I&amp;R akt. industr. istraž.'!H52+'I&amp;R akt. eksperimentalo istr.'!H52</f>
        <v>0</v>
      </c>
      <c r="E52" s="652">
        <f>'I&amp;R akt. temeljno istr.'!I52+'I&amp;R akt. industr. istraž.'!I52+'I&amp;R akt. eksperimentalo istr.'!I52</f>
        <v>0</v>
      </c>
      <c r="F52" s="652">
        <f>'I&amp;R akt. temeljno istr.'!J52+'I&amp;R akt. industr. istraž.'!J52+'I&amp;R akt. eksperimentalo istr.'!J52</f>
        <v>0</v>
      </c>
      <c r="G52" s="652">
        <f>'I&amp;R akt. temeljno istr.'!K52+'I&amp;R akt. industr. istraž.'!K52+'I&amp;R akt. eksperimentalo istr.'!K52</f>
        <v>0</v>
      </c>
      <c r="H52" s="653">
        <f>'I&amp;R akt. temeljno istr.'!L52+'I&amp;R akt. industr. istraž.'!L52+'I&amp;R akt. eksperimentalo istr.'!L52</f>
        <v>0</v>
      </c>
      <c r="I52" s="653">
        <f>'I&amp;R akt. temeljno istr.'!M52+'I&amp;R akt. industr. istraž.'!M52+'I&amp;R akt. eksperimentalo istr.'!M52</f>
        <v>0</v>
      </c>
      <c r="J52" s="653">
        <f>'I&amp;R akt. temeljno istr.'!N52+'I&amp;R akt. industr. istraž.'!N52+'I&amp;R akt. eksperimentalo istr.'!N52</f>
        <v>0</v>
      </c>
      <c r="K52" s="654">
        <f>'I&amp;R akt. temeljno istr.'!O52+'I&amp;R akt. industr. istraž.'!O52+'I&amp;R akt. eksperimentalo istr.'!O52</f>
        <v>0</v>
      </c>
      <c r="L52" s="652">
        <f>'I&amp;R akt. temeljno istr.'!P52+'I&amp;R akt. industr. istraž.'!P52+'I&amp;R akt. eksperimentalo istr.'!P52</f>
        <v>0</v>
      </c>
      <c r="M52" s="652">
        <f>'I&amp;R akt. temeljno istr.'!Q52+'I&amp;R akt. industr. istraž.'!Q52+'I&amp;R akt. eksperimentalo istr.'!Q52</f>
        <v>0</v>
      </c>
      <c r="N52" s="652">
        <f>'I&amp;R akt. temeljno istr.'!R52+'I&amp;R akt. industr. istraž.'!R52+'I&amp;R akt. eksperimentalo istr.'!R52</f>
        <v>0</v>
      </c>
      <c r="O52" s="652">
        <f>'I&amp;R akt. temeljno istr.'!S52+'I&amp;R akt. industr. istraž.'!S52+'I&amp;R akt. eksperimentalo istr.'!S52</f>
        <v>0</v>
      </c>
      <c r="P52" s="653">
        <f>'I&amp;R akt. temeljno istr.'!T52+'I&amp;R akt. industr. istraž.'!T52+'I&amp;R akt. eksperimentalo istr.'!T52</f>
        <v>0</v>
      </c>
      <c r="Q52" s="653">
        <f>'I&amp;R akt. temeljno istr.'!U52+'I&amp;R akt. industr. istraž.'!U52+'I&amp;R akt. eksperimentalo istr.'!U52</f>
        <v>0</v>
      </c>
      <c r="R52" s="653">
        <f>'I&amp;R akt. temeljno istr.'!V52+'I&amp;R akt. industr. istraž.'!V52+'I&amp;R akt. eksperimentalo istr.'!V52</f>
        <v>0</v>
      </c>
      <c r="S52" s="654">
        <f>'I&amp;R akt. temeljno istr.'!W52+'I&amp;R akt. industr. istraž.'!W52+'I&amp;R akt. eksperimentalo istr.'!W52</f>
        <v>0</v>
      </c>
    </row>
    <row r="53" spans="1:19" s="105" customFormat="1" x14ac:dyDescent="0.2">
      <c r="A53" s="79" t="s">
        <v>31</v>
      </c>
      <c r="B53" s="566">
        <f>SUM(B16:B52)</f>
        <v>0</v>
      </c>
      <c r="C53" s="566">
        <f t="shared" ref="C53:K53" si="0">SUM(C16:C52)</f>
        <v>0</v>
      </c>
      <c r="D53" s="552">
        <f t="shared" si="0"/>
        <v>0</v>
      </c>
      <c r="E53" s="83">
        <f t="shared" si="0"/>
        <v>0</v>
      </c>
      <c r="F53" s="83">
        <f t="shared" si="0"/>
        <v>0</v>
      </c>
      <c r="G53" s="83">
        <f t="shared" si="0"/>
        <v>0</v>
      </c>
      <c r="H53" s="84">
        <f t="shared" si="0"/>
        <v>0</v>
      </c>
      <c r="I53" s="84">
        <f t="shared" si="0"/>
        <v>0</v>
      </c>
      <c r="J53" s="84">
        <f t="shared" si="0"/>
        <v>0</v>
      </c>
      <c r="K53" s="85">
        <f t="shared" si="0"/>
        <v>0</v>
      </c>
      <c r="L53" s="83">
        <f t="shared" ref="L53:S53" si="1">SUM(L16:L52)</f>
        <v>0</v>
      </c>
      <c r="M53" s="83">
        <f t="shared" si="1"/>
        <v>0</v>
      </c>
      <c r="N53" s="83">
        <f t="shared" si="1"/>
        <v>0</v>
      </c>
      <c r="O53" s="83">
        <f t="shared" si="1"/>
        <v>0</v>
      </c>
      <c r="P53" s="84">
        <f t="shared" si="1"/>
        <v>0</v>
      </c>
      <c r="Q53" s="84">
        <f t="shared" si="1"/>
        <v>0</v>
      </c>
      <c r="R53" s="84">
        <f t="shared" si="1"/>
        <v>0</v>
      </c>
      <c r="S53" s="85">
        <f t="shared" si="1"/>
        <v>0</v>
      </c>
    </row>
    <row r="54" spans="1:19" s="105" customFormat="1" x14ac:dyDescent="0.2">
      <c r="A54" s="24" t="s">
        <v>166</v>
      </c>
      <c r="B54" s="567"/>
      <c r="C54" s="567"/>
      <c r="D54" s="553"/>
      <c r="E54" s="87"/>
      <c r="F54" s="87"/>
      <c r="G54" s="87"/>
      <c r="H54" s="88"/>
      <c r="I54" s="88"/>
      <c r="J54" s="88"/>
      <c r="K54" s="89"/>
      <c r="L54" s="87"/>
      <c r="M54" s="87"/>
      <c r="N54" s="87"/>
      <c r="O54" s="87"/>
      <c r="P54" s="88"/>
      <c r="Q54" s="88"/>
      <c r="R54" s="88"/>
      <c r="S54" s="89"/>
    </row>
    <row r="55" spans="1:19" x14ac:dyDescent="0.2">
      <c r="A55" s="90"/>
      <c r="B55" s="565">
        <f>'I&amp;R akt. temeljno istr.'!F55+'I&amp;R akt. industr. istraž.'!F55+'I&amp;R akt. eksperimentalo istr.'!F55</f>
        <v>0</v>
      </c>
      <c r="C55" s="565">
        <f>'I&amp;R akt. temeljno istr.'!G55+'I&amp;R akt. industr. istraž.'!G55+'I&amp;R akt. eksperimentalo istr.'!G55</f>
        <v>0</v>
      </c>
      <c r="D55" s="551">
        <f>'I&amp;R akt. temeljno istr.'!H55+'I&amp;R akt. industr. istraž.'!H55+'I&amp;R akt. eksperimentalo istr.'!H55</f>
        <v>0</v>
      </c>
      <c r="E55" s="74">
        <f>'I&amp;R akt. temeljno istr.'!I55+'I&amp;R akt. industr. istraž.'!I55+'I&amp;R akt. eksperimentalo istr.'!I55</f>
        <v>0</v>
      </c>
      <c r="F55" s="74">
        <f>'I&amp;R akt. temeljno istr.'!J55+'I&amp;R akt. industr. istraž.'!J55+'I&amp;R akt. eksperimentalo istr.'!J55</f>
        <v>0</v>
      </c>
      <c r="G55" s="94">
        <f>'I&amp;R akt. temeljno istr.'!K55+'I&amp;R akt. industr. istraž.'!K55+'I&amp;R akt. eksperimentalo istr.'!K55</f>
        <v>0</v>
      </c>
      <c r="H55" s="95">
        <f>'I&amp;R akt. temeljno istr.'!L55+'I&amp;R akt. industr. istraž.'!L55+'I&amp;R akt. eksperimentalo istr.'!L55</f>
        <v>0</v>
      </c>
      <c r="I55" s="95">
        <f>'I&amp;R akt. temeljno istr.'!M55+'I&amp;R akt. industr. istraž.'!M55+'I&amp;R akt. eksperimentalo istr.'!M55</f>
        <v>0</v>
      </c>
      <c r="J55" s="95">
        <f>'I&amp;R akt. temeljno istr.'!N55+'I&amp;R akt. industr. istraž.'!N55+'I&amp;R akt. eksperimentalo istr.'!N55</f>
        <v>0</v>
      </c>
      <c r="K55" s="76">
        <f>'I&amp;R akt. temeljno istr.'!O55+'I&amp;R akt. industr. istraž.'!O55+'I&amp;R akt. eksperimentalo istr.'!O55</f>
        <v>0</v>
      </c>
      <c r="L55" s="74">
        <f>'I&amp;R akt. temeljno istr.'!P55+'I&amp;R akt. industr. istraž.'!P55+'I&amp;R akt. eksperimentalo istr.'!P55</f>
        <v>0</v>
      </c>
      <c r="M55" s="74">
        <f>'I&amp;R akt. temeljno istr.'!Q55+'I&amp;R akt. industr. istraž.'!Q55+'I&amp;R akt. eksperimentalo istr.'!Q55</f>
        <v>0</v>
      </c>
      <c r="N55" s="74">
        <f>'I&amp;R akt. temeljno istr.'!R55+'I&amp;R akt. industr. istraž.'!R55+'I&amp;R akt. eksperimentalo istr.'!R55</f>
        <v>0</v>
      </c>
      <c r="O55" s="94">
        <f>'I&amp;R akt. temeljno istr.'!S55+'I&amp;R akt. industr. istraž.'!S55+'I&amp;R akt. eksperimentalo istr.'!S55</f>
        <v>0</v>
      </c>
      <c r="P55" s="95">
        <f>'I&amp;R akt. temeljno istr.'!T55+'I&amp;R akt. industr. istraž.'!T55+'I&amp;R akt. eksperimentalo istr.'!T55</f>
        <v>0</v>
      </c>
      <c r="Q55" s="95">
        <f>'I&amp;R akt. temeljno istr.'!U55+'I&amp;R akt. industr. istraž.'!U55+'I&amp;R akt. eksperimentalo istr.'!U55</f>
        <v>0</v>
      </c>
      <c r="R55" s="95">
        <f>'I&amp;R akt. temeljno istr.'!V55+'I&amp;R akt. industr. istraž.'!V55+'I&amp;R akt. eksperimentalo istr.'!V55</f>
        <v>0</v>
      </c>
      <c r="S55" s="76">
        <f>'I&amp;R akt. temeljno istr.'!W55+'I&amp;R akt. industr. istraž.'!W55+'I&amp;R akt. eksperimentalo istr.'!W55</f>
        <v>0</v>
      </c>
    </row>
    <row r="56" spans="1:19" x14ac:dyDescent="0.2">
      <c r="A56" s="90"/>
      <c r="B56" s="565">
        <f>'I&amp;R akt. temeljno istr.'!F56+'I&amp;R akt. industr. istraž.'!F56+'I&amp;R akt. eksperimentalo istr.'!F56</f>
        <v>0</v>
      </c>
      <c r="C56" s="565">
        <f>'I&amp;R akt. temeljno istr.'!G56+'I&amp;R akt. industr. istraž.'!G56+'I&amp;R akt. eksperimentalo istr.'!G56</f>
        <v>0</v>
      </c>
      <c r="D56" s="551">
        <f>'I&amp;R akt. temeljno istr.'!H56+'I&amp;R akt. industr. istraž.'!H56+'I&amp;R akt. eksperimentalo istr.'!H56</f>
        <v>0</v>
      </c>
      <c r="E56" s="74">
        <f>'I&amp;R akt. temeljno istr.'!I56+'I&amp;R akt. industr. istraž.'!I56+'I&amp;R akt. eksperimentalo istr.'!I56</f>
        <v>0</v>
      </c>
      <c r="F56" s="74">
        <f>'I&amp;R akt. temeljno istr.'!J56+'I&amp;R akt. industr. istraž.'!J56+'I&amp;R akt. eksperimentalo istr.'!J56</f>
        <v>0</v>
      </c>
      <c r="G56" s="94">
        <f>'I&amp;R akt. temeljno istr.'!K56+'I&amp;R akt. industr. istraž.'!K56+'I&amp;R akt. eksperimentalo istr.'!K56</f>
        <v>0</v>
      </c>
      <c r="H56" s="95">
        <f>'I&amp;R akt. temeljno istr.'!L56+'I&amp;R akt. industr. istraž.'!L56+'I&amp;R akt. eksperimentalo istr.'!L56</f>
        <v>0</v>
      </c>
      <c r="I56" s="95">
        <f>'I&amp;R akt. temeljno istr.'!M56+'I&amp;R akt. industr. istraž.'!M56+'I&amp;R akt. eksperimentalo istr.'!M56</f>
        <v>0</v>
      </c>
      <c r="J56" s="95">
        <f>'I&amp;R akt. temeljno istr.'!N56+'I&amp;R akt. industr. istraž.'!N56+'I&amp;R akt. eksperimentalo istr.'!N56</f>
        <v>0</v>
      </c>
      <c r="K56" s="76">
        <f>'I&amp;R akt. temeljno istr.'!O56+'I&amp;R akt. industr. istraž.'!O56+'I&amp;R akt. eksperimentalo istr.'!O56</f>
        <v>0</v>
      </c>
      <c r="L56" s="74">
        <f>'I&amp;R akt. temeljno istr.'!P56+'I&amp;R akt. industr. istraž.'!P56+'I&amp;R akt. eksperimentalo istr.'!P56</f>
        <v>0</v>
      </c>
      <c r="M56" s="74">
        <f>'I&amp;R akt. temeljno istr.'!Q56+'I&amp;R akt. industr. istraž.'!Q56+'I&amp;R akt. eksperimentalo istr.'!Q56</f>
        <v>0</v>
      </c>
      <c r="N56" s="74">
        <f>'I&amp;R akt. temeljno istr.'!R56+'I&amp;R akt. industr. istraž.'!R56+'I&amp;R akt. eksperimentalo istr.'!R56</f>
        <v>0</v>
      </c>
      <c r="O56" s="94">
        <f>'I&amp;R akt. temeljno istr.'!S56+'I&amp;R akt. industr. istraž.'!S56+'I&amp;R akt. eksperimentalo istr.'!S56</f>
        <v>0</v>
      </c>
      <c r="P56" s="95">
        <f>'I&amp;R akt. temeljno istr.'!T56+'I&amp;R akt. industr. istraž.'!T56+'I&amp;R akt. eksperimentalo istr.'!T56</f>
        <v>0</v>
      </c>
      <c r="Q56" s="95">
        <f>'I&amp;R akt. temeljno istr.'!U56+'I&amp;R akt. industr. istraž.'!U56+'I&amp;R akt. eksperimentalo istr.'!U56</f>
        <v>0</v>
      </c>
      <c r="R56" s="95">
        <f>'I&amp;R akt. temeljno istr.'!V56+'I&amp;R akt. industr. istraž.'!V56+'I&amp;R akt. eksperimentalo istr.'!V56</f>
        <v>0</v>
      </c>
      <c r="S56" s="76">
        <f>'I&amp;R akt. temeljno istr.'!W56+'I&amp;R akt. industr. istraž.'!W56+'I&amp;R akt. eksperimentalo istr.'!W56</f>
        <v>0</v>
      </c>
    </row>
    <row r="57" spans="1:19" x14ac:dyDescent="0.2">
      <c r="A57" s="90"/>
      <c r="B57" s="565">
        <f>'I&amp;R akt. temeljno istr.'!F57+'I&amp;R akt. industr. istraž.'!F57+'I&amp;R akt. eksperimentalo istr.'!F57</f>
        <v>0</v>
      </c>
      <c r="C57" s="565">
        <f>'I&amp;R akt. temeljno istr.'!G57+'I&amp;R akt. industr. istraž.'!G57+'I&amp;R akt. eksperimentalo istr.'!G57</f>
        <v>0</v>
      </c>
      <c r="D57" s="551">
        <f>'I&amp;R akt. temeljno istr.'!H57+'I&amp;R akt. industr. istraž.'!H57+'I&amp;R akt. eksperimentalo istr.'!H57</f>
        <v>0</v>
      </c>
      <c r="E57" s="74">
        <f>'I&amp;R akt. temeljno istr.'!I57+'I&amp;R akt. industr. istraž.'!I57+'I&amp;R akt. eksperimentalo istr.'!I57</f>
        <v>0</v>
      </c>
      <c r="F57" s="74">
        <f>'I&amp;R akt. temeljno istr.'!J57+'I&amp;R akt. industr. istraž.'!J57+'I&amp;R akt. eksperimentalo istr.'!J57</f>
        <v>0</v>
      </c>
      <c r="G57" s="94">
        <f>'I&amp;R akt. temeljno istr.'!K57+'I&amp;R akt. industr. istraž.'!K57+'I&amp;R akt. eksperimentalo istr.'!K57</f>
        <v>0</v>
      </c>
      <c r="H57" s="95">
        <f>'I&amp;R akt. temeljno istr.'!L57+'I&amp;R akt. industr. istraž.'!L57+'I&amp;R akt. eksperimentalo istr.'!L57</f>
        <v>0</v>
      </c>
      <c r="I57" s="95">
        <f>'I&amp;R akt. temeljno istr.'!M57+'I&amp;R akt. industr. istraž.'!M57+'I&amp;R akt. eksperimentalo istr.'!M57</f>
        <v>0</v>
      </c>
      <c r="J57" s="95">
        <f>'I&amp;R akt. temeljno istr.'!N57+'I&amp;R akt. industr. istraž.'!N57+'I&amp;R akt. eksperimentalo istr.'!N57</f>
        <v>0</v>
      </c>
      <c r="K57" s="76">
        <f>'I&amp;R akt. temeljno istr.'!O57+'I&amp;R akt. industr. istraž.'!O57+'I&amp;R akt. eksperimentalo istr.'!O57</f>
        <v>0</v>
      </c>
      <c r="L57" s="74">
        <f>'I&amp;R akt. temeljno istr.'!P57+'I&amp;R akt. industr. istraž.'!P57+'I&amp;R akt. eksperimentalo istr.'!P57</f>
        <v>0</v>
      </c>
      <c r="M57" s="74">
        <f>'I&amp;R akt. temeljno istr.'!Q57+'I&amp;R akt. industr. istraž.'!Q57+'I&amp;R akt. eksperimentalo istr.'!Q57</f>
        <v>0</v>
      </c>
      <c r="N57" s="74">
        <f>'I&amp;R akt. temeljno istr.'!R57+'I&amp;R akt. industr. istraž.'!R57+'I&amp;R akt. eksperimentalo istr.'!R57</f>
        <v>0</v>
      </c>
      <c r="O57" s="94">
        <f>'I&amp;R akt. temeljno istr.'!S57+'I&amp;R akt. industr. istraž.'!S57+'I&amp;R akt. eksperimentalo istr.'!S57</f>
        <v>0</v>
      </c>
      <c r="P57" s="95">
        <f>'I&amp;R akt. temeljno istr.'!T57+'I&amp;R akt. industr. istraž.'!T57+'I&amp;R akt. eksperimentalo istr.'!T57</f>
        <v>0</v>
      </c>
      <c r="Q57" s="95">
        <f>'I&amp;R akt. temeljno istr.'!U57+'I&amp;R akt. industr. istraž.'!U57+'I&amp;R akt. eksperimentalo istr.'!U57</f>
        <v>0</v>
      </c>
      <c r="R57" s="95">
        <f>'I&amp;R akt. temeljno istr.'!V57+'I&amp;R akt. industr. istraž.'!V57+'I&amp;R akt. eksperimentalo istr.'!V57</f>
        <v>0</v>
      </c>
      <c r="S57" s="76">
        <f>'I&amp;R akt. temeljno istr.'!W57+'I&amp;R akt. industr. istraž.'!W57+'I&amp;R akt. eksperimentalo istr.'!W57</f>
        <v>0</v>
      </c>
    </row>
    <row r="58" spans="1:19" x14ac:dyDescent="0.2">
      <c r="A58" s="90"/>
      <c r="B58" s="565">
        <f>'I&amp;R akt. temeljno istr.'!F58+'I&amp;R akt. industr. istraž.'!F58+'I&amp;R akt. eksperimentalo istr.'!F58</f>
        <v>0</v>
      </c>
      <c r="C58" s="565">
        <f>'I&amp;R akt. temeljno istr.'!G58+'I&amp;R akt. industr. istraž.'!G58+'I&amp;R akt. eksperimentalo istr.'!G58</f>
        <v>0</v>
      </c>
      <c r="D58" s="551">
        <f>'I&amp;R akt. temeljno istr.'!H58+'I&amp;R akt. industr. istraž.'!H58+'I&amp;R akt. eksperimentalo istr.'!H58</f>
        <v>0</v>
      </c>
      <c r="E58" s="74">
        <f>'I&amp;R akt. temeljno istr.'!I58+'I&amp;R akt. industr. istraž.'!I58+'I&amp;R akt. eksperimentalo istr.'!I58</f>
        <v>0</v>
      </c>
      <c r="F58" s="74">
        <f>'I&amp;R akt. temeljno istr.'!J58+'I&amp;R akt. industr. istraž.'!J58+'I&amp;R akt. eksperimentalo istr.'!J58</f>
        <v>0</v>
      </c>
      <c r="G58" s="94">
        <f>'I&amp;R akt. temeljno istr.'!K58+'I&amp;R akt. industr. istraž.'!K58+'I&amp;R akt. eksperimentalo istr.'!K58</f>
        <v>0</v>
      </c>
      <c r="H58" s="95">
        <f>'I&amp;R akt. temeljno istr.'!L58+'I&amp;R akt. industr. istraž.'!L58+'I&amp;R akt. eksperimentalo istr.'!L58</f>
        <v>0</v>
      </c>
      <c r="I58" s="95">
        <f>'I&amp;R akt. temeljno istr.'!M58+'I&amp;R akt. industr. istraž.'!M58+'I&amp;R akt. eksperimentalo istr.'!M58</f>
        <v>0</v>
      </c>
      <c r="J58" s="95">
        <f>'I&amp;R akt. temeljno istr.'!N58+'I&amp;R akt. industr. istraž.'!N58+'I&amp;R akt. eksperimentalo istr.'!N58</f>
        <v>0</v>
      </c>
      <c r="K58" s="76">
        <f>'I&amp;R akt. temeljno istr.'!O58+'I&amp;R akt. industr. istraž.'!O58+'I&amp;R akt. eksperimentalo istr.'!O58</f>
        <v>0</v>
      </c>
      <c r="L58" s="74">
        <f>'I&amp;R akt. temeljno istr.'!P58+'I&amp;R akt. industr. istraž.'!P58+'I&amp;R akt. eksperimentalo istr.'!P58</f>
        <v>0</v>
      </c>
      <c r="M58" s="74">
        <f>'I&amp;R akt. temeljno istr.'!Q58+'I&amp;R akt. industr. istraž.'!Q58+'I&amp;R akt. eksperimentalo istr.'!Q58</f>
        <v>0</v>
      </c>
      <c r="N58" s="74">
        <f>'I&amp;R akt. temeljno istr.'!R58+'I&amp;R akt. industr. istraž.'!R58+'I&amp;R akt. eksperimentalo istr.'!R58</f>
        <v>0</v>
      </c>
      <c r="O58" s="94">
        <f>'I&amp;R akt. temeljno istr.'!S58+'I&amp;R akt. industr. istraž.'!S58+'I&amp;R akt. eksperimentalo istr.'!S58</f>
        <v>0</v>
      </c>
      <c r="P58" s="95">
        <f>'I&amp;R akt. temeljno istr.'!T58+'I&amp;R akt. industr. istraž.'!T58+'I&amp;R akt. eksperimentalo istr.'!T58</f>
        <v>0</v>
      </c>
      <c r="Q58" s="95">
        <f>'I&amp;R akt. temeljno istr.'!U58+'I&amp;R akt. industr. istraž.'!U58+'I&amp;R akt. eksperimentalo istr.'!U58</f>
        <v>0</v>
      </c>
      <c r="R58" s="95">
        <f>'I&amp;R akt. temeljno istr.'!V58+'I&amp;R akt. industr. istraž.'!V58+'I&amp;R akt. eksperimentalo istr.'!V58</f>
        <v>0</v>
      </c>
      <c r="S58" s="76">
        <f>'I&amp;R akt. temeljno istr.'!W58+'I&amp;R akt. industr. istraž.'!W58+'I&amp;R akt. eksperimentalo istr.'!W58</f>
        <v>0</v>
      </c>
    </row>
    <row r="59" spans="1:19" x14ac:dyDescent="0.2">
      <c r="A59" s="90"/>
      <c r="B59" s="565">
        <f>'I&amp;R akt. temeljno istr.'!F59+'I&amp;R akt. industr. istraž.'!F59+'I&amp;R akt. eksperimentalo istr.'!F59</f>
        <v>0</v>
      </c>
      <c r="C59" s="565">
        <f>'I&amp;R akt. temeljno istr.'!G59+'I&amp;R akt. industr. istraž.'!G59+'I&amp;R akt. eksperimentalo istr.'!G59</f>
        <v>0</v>
      </c>
      <c r="D59" s="551">
        <f>'I&amp;R akt. temeljno istr.'!H59+'I&amp;R akt. industr. istraž.'!H59+'I&amp;R akt. eksperimentalo istr.'!H59</f>
        <v>0</v>
      </c>
      <c r="E59" s="74">
        <f>'I&amp;R akt. temeljno istr.'!I59+'I&amp;R akt. industr. istraž.'!I59+'I&amp;R akt. eksperimentalo istr.'!I59</f>
        <v>0</v>
      </c>
      <c r="F59" s="74">
        <f>'I&amp;R akt. temeljno istr.'!J59+'I&amp;R akt. industr. istraž.'!J59+'I&amp;R akt. eksperimentalo istr.'!J59</f>
        <v>0</v>
      </c>
      <c r="G59" s="94">
        <f>'I&amp;R akt. temeljno istr.'!K59+'I&amp;R akt. industr. istraž.'!K59+'I&amp;R akt. eksperimentalo istr.'!K59</f>
        <v>0</v>
      </c>
      <c r="H59" s="95">
        <f>'I&amp;R akt. temeljno istr.'!L59+'I&amp;R akt. industr. istraž.'!L59+'I&amp;R akt. eksperimentalo istr.'!L59</f>
        <v>0</v>
      </c>
      <c r="I59" s="95">
        <f>'I&amp;R akt. temeljno istr.'!M59+'I&amp;R akt. industr. istraž.'!M59+'I&amp;R akt. eksperimentalo istr.'!M59</f>
        <v>0</v>
      </c>
      <c r="J59" s="95">
        <f>'I&amp;R akt. temeljno istr.'!N59+'I&amp;R akt. industr. istraž.'!N59+'I&amp;R akt. eksperimentalo istr.'!N59</f>
        <v>0</v>
      </c>
      <c r="K59" s="76">
        <f>'I&amp;R akt. temeljno istr.'!O59+'I&amp;R akt. industr. istraž.'!O59+'I&amp;R akt. eksperimentalo istr.'!O59</f>
        <v>0</v>
      </c>
      <c r="L59" s="74">
        <f>'I&amp;R akt. temeljno istr.'!P59+'I&amp;R akt. industr. istraž.'!P59+'I&amp;R akt. eksperimentalo istr.'!P59</f>
        <v>0</v>
      </c>
      <c r="M59" s="74">
        <f>'I&amp;R akt. temeljno istr.'!Q59+'I&amp;R akt. industr. istraž.'!Q59+'I&amp;R akt. eksperimentalo istr.'!Q59</f>
        <v>0</v>
      </c>
      <c r="N59" s="74">
        <f>'I&amp;R akt. temeljno istr.'!R59+'I&amp;R akt. industr. istraž.'!R59+'I&amp;R akt. eksperimentalo istr.'!R59</f>
        <v>0</v>
      </c>
      <c r="O59" s="94">
        <f>'I&amp;R akt. temeljno istr.'!S59+'I&amp;R akt. industr. istraž.'!S59+'I&amp;R akt. eksperimentalo istr.'!S59</f>
        <v>0</v>
      </c>
      <c r="P59" s="95">
        <f>'I&amp;R akt. temeljno istr.'!T59+'I&amp;R akt. industr. istraž.'!T59+'I&amp;R akt. eksperimentalo istr.'!T59</f>
        <v>0</v>
      </c>
      <c r="Q59" s="95">
        <f>'I&amp;R akt. temeljno istr.'!U59+'I&amp;R akt. industr. istraž.'!U59+'I&amp;R akt. eksperimentalo istr.'!U59</f>
        <v>0</v>
      </c>
      <c r="R59" s="95">
        <f>'I&amp;R akt. temeljno istr.'!V59+'I&amp;R akt. industr. istraž.'!V59+'I&amp;R akt. eksperimentalo istr.'!V59</f>
        <v>0</v>
      </c>
      <c r="S59" s="76">
        <f>'I&amp;R akt. temeljno istr.'!W59+'I&amp;R akt. industr. istraž.'!W59+'I&amp;R akt. eksperimentalo istr.'!W59</f>
        <v>0</v>
      </c>
    </row>
    <row r="60" spans="1:19" x14ac:dyDescent="0.2">
      <c r="A60" s="96" t="s">
        <v>32</v>
      </c>
      <c r="B60" s="566">
        <f>SUM(B55:B59)</f>
        <v>0</v>
      </c>
      <c r="C60" s="566">
        <f>SUM(C55:C59)</f>
        <v>0</v>
      </c>
      <c r="D60" s="552">
        <f t="shared" ref="D60:K60" si="2">SUM(D55:D59)</f>
        <v>0</v>
      </c>
      <c r="E60" s="83">
        <f t="shared" si="2"/>
        <v>0</v>
      </c>
      <c r="F60" s="83">
        <f t="shared" si="2"/>
        <v>0</v>
      </c>
      <c r="G60" s="83">
        <f t="shared" si="2"/>
        <v>0</v>
      </c>
      <c r="H60" s="84">
        <f t="shared" si="2"/>
        <v>0</v>
      </c>
      <c r="I60" s="84">
        <f t="shared" si="2"/>
        <v>0</v>
      </c>
      <c r="J60" s="84">
        <f t="shared" si="2"/>
        <v>0</v>
      </c>
      <c r="K60" s="85">
        <f t="shared" si="2"/>
        <v>0</v>
      </c>
      <c r="L60" s="83">
        <f t="shared" ref="L60:S60" si="3">SUM(L55:L59)</f>
        <v>0</v>
      </c>
      <c r="M60" s="83">
        <f t="shared" si="3"/>
        <v>0</v>
      </c>
      <c r="N60" s="83">
        <f t="shared" si="3"/>
        <v>0</v>
      </c>
      <c r="O60" s="83">
        <f t="shared" si="3"/>
        <v>0</v>
      </c>
      <c r="P60" s="84">
        <f t="shared" si="3"/>
        <v>0</v>
      </c>
      <c r="Q60" s="84">
        <f t="shared" si="3"/>
        <v>0</v>
      </c>
      <c r="R60" s="84">
        <f t="shared" si="3"/>
        <v>0</v>
      </c>
      <c r="S60" s="85">
        <f t="shared" si="3"/>
        <v>0</v>
      </c>
    </row>
    <row r="61" spans="1:19" x14ac:dyDescent="0.2">
      <c r="A61" s="24" t="s">
        <v>151</v>
      </c>
      <c r="B61" s="567"/>
      <c r="C61" s="567"/>
      <c r="D61" s="553"/>
      <c r="E61" s="87"/>
      <c r="F61" s="87"/>
      <c r="G61" s="87"/>
      <c r="H61" s="88"/>
      <c r="I61" s="88"/>
      <c r="J61" s="88"/>
      <c r="K61" s="89"/>
      <c r="L61" s="87"/>
      <c r="M61" s="87"/>
      <c r="N61" s="87"/>
      <c r="O61" s="87"/>
      <c r="P61" s="88"/>
      <c r="Q61" s="88"/>
      <c r="R61" s="88"/>
      <c r="S61" s="89"/>
    </row>
    <row r="62" spans="1:19" x14ac:dyDescent="0.2">
      <c r="A62" s="90"/>
      <c r="B62" s="565">
        <f>'I&amp;R akt. temeljno istr.'!F62+'I&amp;R akt. industr. istraž.'!F62+'I&amp;R akt. eksperimentalo istr.'!F62</f>
        <v>0</v>
      </c>
      <c r="C62" s="565">
        <f>'I&amp;R akt. temeljno istr.'!G62+'I&amp;R akt. industr. istraž.'!G62+'I&amp;R akt. eksperimentalo istr.'!G62</f>
        <v>0</v>
      </c>
      <c r="D62" s="551">
        <f>'I&amp;R akt. temeljno istr.'!H62+'I&amp;R akt. industr. istraž.'!H62+'I&amp;R akt. eksperimentalo istr.'!H62</f>
        <v>0</v>
      </c>
      <c r="E62" s="74">
        <f>'I&amp;R akt. temeljno istr.'!I62+'I&amp;R akt. industr. istraž.'!I62+'I&amp;R akt. eksperimentalo istr.'!I62</f>
        <v>0</v>
      </c>
      <c r="F62" s="74">
        <f>'I&amp;R akt. temeljno istr.'!J62+'I&amp;R akt. industr. istraž.'!J62+'I&amp;R akt. eksperimentalo istr.'!J62</f>
        <v>0</v>
      </c>
      <c r="G62" s="94">
        <f>'I&amp;R akt. temeljno istr.'!K62+'I&amp;R akt. industr. istraž.'!K62+'I&amp;R akt. eksperimentalo istr.'!K62</f>
        <v>0</v>
      </c>
      <c r="H62" s="95">
        <f>'I&amp;R akt. temeljno istr.'!L62+'I&amp;R akt. industr. istraž.'!L62+'I&amp;R akt. eksperimentalo istr.'!L62</f>
        <v>0</v>
      </c>
      <c r="I62" s="95">
        <f>'I&amp;R akt. temeljno istr.'!M62+'I&amp;R akt. industr. istraž.'!M62+'I&amp;R akt. eksperimentalo istr.'!M62</f>
        <v>0</v>
      </c>
      <c r="J62" s="95">
        <f>'I&amp;R akt. temeljno istr.'!N62+'I&amp;R akt. industr. istraž.'!N62+'I&amp;R akt. eksperimentalo istr.'!N62</f>
        <v>0</v>
      </c>
      <c r="K62" s="76">
        <f>'I&amp;R akt. temeljno istr.'!O62+'I&amp;R akt. industr. istraž.'!O62+'I&amp;R akt. eksperimentalo istr.'!O62</f>
        <v>0</v>
      </c>
      <c r="L62" s="74">
        <f>'I&amp;R akt. temeljno istr.'!P62+'I&amp;R akt. industr. istraž.'!P62+'I&amp;R akt. eksperimentalo istr.'!P62</f>
        <v>0</v>
      </c>
      <c r="M62" s="74">
        <f>'I&amp;R akt. temeljno istr.'!Q62+'I&amp;R akt. industr. istraž.'!Q62+'I&amp;R akt. eksperimentalo istr.'!Q62</f>
        <v>0</v>
      </c>
      <c r="N62" s="74">
        <f>'I&amp;R akt. temeljno istr.'!R62+'I&amp;R akt. industr. istraž.'!R62+'I&amp;R akt. eksperimentalo istr.'!R62</f>
        <v>0</v>
      </c>
      <c r="O62" s="94">
        <f>'I&amp;R akt. temeljno istr.'!S62+'I&amp;R akt. industr. istraž.'!S62+'I&amp;R akt. eksperimentalo istr.'!S62</f>
        <v>0</v>
      </c>
      <c r="P62" s="95">
        <f>'I&amp;R akt. temeljno istr.'!T62+'I&amp;R akt. industr. istraž.'!T62+'I&amp;R akt. eksperimentalo istr.'!T62</f>
        <v>0</v>
      </c>
      <c r="Q62" s="95">
        <f>'I&amp;R akt. temeljno istr.'!U62+'I&amp;R akt. industr. istraž.'!U62+'I&amp;R akt. eksperimentalo istr.'!U62</f>
        <v>0</v>
      </c>
      <c r="R62" s="95">
        <f>'I&amp;R akt. temeljno istr.'!V62+'I&amp;R akt. industr. istraž.'!V62+'I&amp;R akt. eksperimentalo istr.'!V62</f>
        <v>0</v>
      </c>
      <c r="S62" s="76">
        <f>'I&amp;R akt. temeljno istr.'!W62+'I&amp;R akt. industr. istraž.'!W62+'I&amp;R akt. eksperimentalo istr.'!W62</f>
        <v>0</v>
      </c>
    </row>
    <row r="63" spans="1:19" x14ac:dyDescent="0.2">
      <c r="A63" s="90"/>
      <c r="B63" s="565">
        <f>'I&amp;R akt. temeljno istr.'!F63+'I&amp;R akt. industr. istraž.'!F63+'I&amp;R akt. eksperimentalo istr.'!F63</f>
        <v>0</v>
      </c>
      <c r="C63" s="565">
        <f>'I&amp;R akt. temeljno istr.'!G63+'I&amp;R akt. industr. istraž.'!G63+'I&amp;R akt. eksperimentalo istr.'!G63</f>
        <v>0</v>
      </c>
      <c r="D63" s="551">
        <f>'I&amp;R akt. temeljno istr.'!H63+'I&amp;R akt. industr. istraž.'!H63+'I&amp;R akt. eksperimentalo istr.'!H63</f>
        <v>0</v>
      </c>
      <c r="E63" s="74">
        <f>'I&amp;R akt. temeljno istr.'!I63+'I&amp;R akt. industr. istraž.'!I63+'I&amp;R akt. eksperimentalo istr.'!I63</f>
        <v>0</v>
      </c>
      <c r="F63" s="74">
        <f>'I&amp;R akt. temeljno istr.'!J63+'I&amp;R akt. industr. istraž.'!J63+'I&amp;R akt. eksperimentalo istr.'!J63</f>
        <v>0</v>
      </c>
      <c r="G63" s="94">
        <f>'I&amp;R akt. temeljno istr.'!K63+'I&amp;R akt. industr. istraž.'!K63+'I&amp;R akt. eksperimentalo istr.'!K63</f>
        <v>0</v>
      </c>
      <c r="H63" s="95">
        <f>'I&amp;R akt. temeljno istr.'!L63+'I&amp;R akt. industr. istraž.'!L63+'I&amp;R akt. eksperimentalo istr.'!L63</f>
        <v>0</v>
      </c>
      <c r="I63" s="95">
        <f>'I&amp;R akt. temeljno istr.'!M63+'I&amp;R akt. industr. istraž.'!M63+'I&amp;R akt. eksperimentalo istr.'!M63</f>
        <v>0</v>
      </c>
      <c r="J63" s="95">
        <f>'I&amp;R akt. temeljno istr.'!N63+'I&amp;R akt. industr. istraž.'!N63+'I&amp;R akt. eksperimentalo istr.'!N63</f>
        <v>0</v>
      </c>
      <c r="K63" s="76">
        <f>'I&amp;R akt. temeljno istr.'!O63+'I&amp;R akt. industr. istraž.'!O63+'I&amp;R akt. eksperimentalo istr.'!O63</f>
        <v>0</v>
      </c>
      <c r="L63" s="74">
        <f>'I&amp;R akt. temeljno istr.'!P63+'I&amp;R akt. industr. istraž.'!P63+'I&amp;R akt. eksperimentalo istr.'!P63</f>
        <v>0</v>
      </c>
      <c r="M63" s="74">
        <f>'I&amp;R akt. temeljno istr.'!Q63+'I&amp;R akt. industr. istraž.'!Q63+'I&amp;R akt. eksperimentalo istr.'!Q63</f>
        <v>0</v>
      </c>
      <c r="N63" s="74">
        <f>'I&amp;R akt. temeljno istr.'!R63+'I&amp;R akt. industr. istraž.'!R63+'I&amp;R akt. eksperimentalo istr.'!R63</f>
        <v>0</v>
      </c>
      <c r="O63" s="94">
        <f>'I&amp;R akt. temeljno istr.'!S63+'I&amp;R akt. industr. istraž.'!S63+'I&amp;R akt. eksperimentalo istr.'!S63</f>
        <v>0</v>
      </c>
      <c r="P63" s="95">
        <f>'I&amp;R akt. temeljno istr.'!T63+'I&amp;R akt. industr. istraž.'!T63+'I&amp;R akt. eksperimentalo istr.'!T63</f>
        <v>0</v>
      </c>
      <c r="Q63" s="95">
        <f>'I&amp;R akt. temeljno istr.'!U63+'I&amp;R akt. industr. istraž.'!U63+'I&amp;R akt. eksperimentalo istr.'!U63</f>
        <v>0</v>
      </c>
      <c r="R63" s="95">
        <f>'I&amp;R akt. temeljno istr.'!V63+'I&amp;R akt. industr. istraž.'!V63+'I&amp;R akt. eksperimentalo istr.'!V63</f>
        <v>0</v>
      </c>
      <c r="S63" s="76">
        <f>'I&amp;R akt. temeljno istr.'!W63+'I&amp;R akt. industr. istraž.'!W63+'I&amp;R akt. eksperimentalo istr.'!W63</f>
        <v>0</v>
      </c>
    </row>
    <row r="64" spans="1:19" x14ac:dyDescent="0.2">
      <c r="A64" s="90"/>
      <c r="B64" s="565">
        <f>'I&amp;R akt. temeljno istr.'!F64+'I&amp;R akt. industr. istraž.'!F64+'I&amp;R akt. eksperimentalo istr.'!F64</f>
        <v>0</v>
      </c>
      <c r="C64" s="565">
        <f>'I&amp;R akt. temeljno istr.'!G64+'I&amp;R akt. industr. istraž.'!G64+'I&amp;R akt. eksperimentalo istr.'!G64</f>
        <v>0</v>
      </c>
      <c r="D64" s="551">
        <f>'I&amp;R akt. temeljno istr.'!H64+'I&amp;R akt. industr. istraž.'!H64+'I&amp;R akt. eksperimentalo istr.'!H64</f>
        <v>0</v>
      </c>
      <c r="E64" s="74">
        <f>'I&amp;R akt. temeljno istr.'!I64+'I&amp;R akt. industr. istraž.'!I64+'I&amp;R akt. eksperimentalo istr.'!I64</f>
        <v>0</v>
      </c>
      <c r="F64" s="74">
        <f>'I&amp;R akt. temeljno istr.'!J64+'I&amp;R akt. industr. istraž.'!J64+'I&amp;R akt. eksperimentalo istr.'!J64</f>
        <v>0</v>
      </c>
      <c r="G64" s="94">
        <f>'I&amp;R akt. temeljno istr.'!K64+'I&amp;R akt. industr. istraž.'!K64+'I&amp;R akt. eksperimentalo istr.'!K64</f>
        <v>0</v>
      </c>
      <c r="H64" s="95">
        <f>'I&amp;R akt. temeljno istr.'!L64+'I&amp;R akt. industr. istraž.'!L64+'I&amp;R akt. eksperimentalo istr.'!L64</f>
        <v>0</v>
      </c>
      <c r="I64" s="95">
        <f>'I&amp;R akt. temeljno istr.'!M64+'I&amp;R akt. industr. istraž.'!M64+'I&amp;R akt. eksperimentalo istr.'!M64</f>
        <v>0</v>
      </c>
      <c r="J64" s="95">
        <f>'I&amp;R akt. temeljno istr.'!N64+'I&amp;R akt. industr. istraž.'!N64+'I&amp;R akt. eksperimentalo istr.'!N64</f>
        <v>0</v>
      </c>
      <c r="K64" s="76">
        <f>'I&amp;R akt. temeljno istr.'!O64+'I&amp;R akt. industr. istraž.'!O64+'I&amp;R akt. eksperimentalo istr.'!O64</f>
        <v>0</v>
      </c>
      <c r="L64" s="74">
        <f>'I&amp;R akt. temeljno istr.'!P64+'I&amp;R akt. industr. istraž.'!P64+'I&amp;R akt. eksperimentalo istr.'!P64</f>
        <v>0</v>
      </c>
      <c r="M64" s="74">
        <f>'I&amp;R akt. temeljno istr.'!Q64+'I&amp;R akt. industr. istraž.'!Q64+'I&amp;R akt. eksperimentalo istr.'!Q64</f>
        <v>0</v>
      </c>
      <c r="N64" s="74">
        <f>'I&amp;R akt. temeljno istr.'!R64+'I&amp;R akt. industr. istraž.'!R64+'I&amp;R akt. eksperimentalo istr.'!R64</f>
        <v>0</v>
      </c>
      <c r="O64" s="94">
        <f>'I&amp;R akt. temeljno istr.'!S64+'I&amp;R akt. industr. istraž.'!S64+'I&amp;R akt. eksperimentalo istr.'!S64</f>
        <v>0</v>
      </c>
      <c r="P64" s="95">
        <f>'I&amp;R akt. temeljno istr.'!T64+'I&amp;R akt. industr. istraž.'!T64+'I&amp;R akt. eksperimentalo istr.'!T64</f>
        <v>0</v>
      </c>
      <c r="Q64" s="95">
        <f>'I&amp;R akt. temeljno istr.'!U64+'I&amp;R akt. industr. istraž.'!U64+'I&amp;R akt. eksperimentalo istr.'!U64</f>
        <v>0</v>
      </c>
      <c r="R64" s="95">
        <f>'I&amp;R akt. temeljno istr.'!V64+'I&amp;R akt. industr. istraž.'!V64+'I&amp;R akt. eksperimentalo istr.'!V64</f>
        <v>0</v>
      </c>
      <c r="S64" s="76">
        <f>'I&amp;R akt. temeljno istr.'!W64+'I&amp;R akt. industr. istraž.'!W64+'I&amp;R akt. eksperimentalo istr.'!W64</f>
        <v>0</v>
      </c>
    </row>
    <row r="65" spans="1:19" x14ac:dyDescent="0.2">
      <c r="A65" s="90"/>
      <c r="B65" s="565">
        <f>'I&amp;R akt. temeljno istr.'!F65+'I&amp;R akt. industr. istraž.'!F65+'I&amp;R akt. eksperimentalo istr.'!F65</f>
        <v>0</v>
      </c>
      <c r="C65" s="565">
        <f>'I&amp;R akt. temeljno istr.'!G65+'I&amp;R akt. industr. istraž.'!G65+'I&amp;R akt. eksperimentalo istr.'!G65</f>
        <v>0</v>
      </c>
      <c r="D65" s="551">
        <f>'I&amp;R akt. temeljno istr.'!H65+'I&amp;R akt. industr. istraž.'!H65+'I&amp;R akt. eksperimentalo istr.'!H65</f>
        <v>0</v>
      </c>
      <c r="E65" s="74">
        <f>'I&amp;R akt. temeljno istr.'!I65+'I&amp;R akt. industr. istraž.'!I65+'I&amp;R akt. eksperimentalo istr.'!I65</f>
        <v>0</v>
      </c>
      <c r="F65" s="74">
        <f>'I&amp;R akt. temeljno istr.'!J65+'I&amp;R akt. industr. istraž.'!J65+'I&amp;R akt. eksperimentalo istr.'!J65</f>
        <v>0</v>
      </c>
      <c r="G65" s="94">
        <f>'I&amp;R akt. temeljno istr.'!K65+'I&amp;R akt. industr. istraž.'!K65+'I&amp;R akt. eksperimentalo istr.'!K65</f>
        <v>0</v>
      </c>
      <c r="H65" s="95">
        <f>'I&amp;R akt. temeljno istr.'!L65+'I&amp;R akt. industr. istraž.'!L65+'I&amp;R akt. eksperimentalo istr.'!L65</f>
        <v>0</v>
      </c>
      <c r="I65" s="95">
        <f>'I&amp;R akt. temeljno istr.'!M65+'I&amp;R akt. industr. istraž.'!M65+'I&amp;R akt. eksperimentalo istr.'!M65</f>
        <v>0</v>
      </c>
      <c r="J65" s="95">
        <f>'I&amp;R akt. temeljno istr.'!N65+'I&amp;R akt. industr. istraž.'!N65+'I&amp;R akt. eksperimentalo istr.'!N65</f>
        <v>0</v>
      </c>
      <c r="K65" s="76">
        <f>'I&amp;R akt. temeljno istr.'!O65+'I&amp;R akt. industr. istraž.'!O65+'I&amp;R akt. eksperimentalo istr.'!O65</f>
        <v>0</v>
      </c>
      <c r="L65" s="74">
        <f>'I&amp;R akt. temeljno istr.'!P65+'I&amp;R akt. industr. istraž.'!P65+'I&amp;R akt. eksperimentalo istr.'!P65</f>
        <v>0</v>
      </c>
      <c r="M65" s="74">
        <f>'I&amp;R akt. temeljno istr.'!Q65+'I&amp;R akt. industr. istraž.'!Q65+'I&amp;R akt. eksperimentalo istr.'!Q65</f>
        <v>0</v>
      </c>
      <c r="N65" s="74">
        <f>'I&amp;R akt. temeljno istr.'!R65+'I&amp;R akt. industr. istraž.'!R65+'I&amp;R akt. eksperimentalo istr.'!R65</f>
        <v>0</v>
      </c>
      <c r="O65" s="94">
        <f>'I&amp;R akt. temeljno istr.'!S65+'I&amp;R akt. industr. istraž.'!S65+'I&amp;R akt. eksperimentalo istr.'!S65</f>
        <v>0</v>
      </c>
      <c r="P65" s="95">
        <f>'I&amp;R akt. temeljno istr.'!T65+'I&amp;R akt. industr. istraž.'!T65+'I&amp;R akt. eksperimentalo istr.'!T65</f>
        <v>0</v>
      </c>
      <c r="Q65" s="95">
        <f>'I&amp;R akt. temeljno istr.'!U65+'I&amp;R akt. industr. istraž.'!U65+'I&amp;R akt. eksperimentalo istr.'!U65</f>
        <v>0</v>
      </c>
      <c r="R65" s="95">
        <f>'I&amp;R akt. temeljno istr.'!V65+'I&amp;R akt. industr. istraž.'!V65+'I&amp;R akt. eksperimentalo istr.'!V65</f>
        <v>0</v>
      </c>
      <c r="S65" s="76">
        <f>'I&amp;R akt. temeljno istr.'!W65+'I&amp;R akt. industr. istraž.'!W65+'I&amp;R akt. eksperimentalo istr.'!W65</f>
        <v>0</v>
      </c>
    </row>
    <row r="66" spans="1:19" x14ac:dyDescent="0.2">
      <c r="A66" s="90"/>
      <c r="B66" s="565">
        <f>'I&amp;R akt. temeljno istr.'!F66+'I&amp;R akt. industr. istraž.'!F66+'I&amp;R akt. eksperimentalo istr.'!F66</f>
        <v>0</v>
      </c>
      <c r="C66" s="565">
        <f>'I&amp;R akt. temeljno istr.'!G66+'I&amp;R akt. industr. istraž.'!G66+'I&amp;R akt. eksperimentalo istr.'!G66</f>
        <v>0</v>
      </c>
      <c r="D66" s="551">
        <f>'I&amp;R akt. temeljno istr.'!H66+'I&amp;R akt. industr. istraž.'!H66+'I&amp;R akt. eksperimentalo istr.'!H66</f>
        <v>0</v>
      </c>
      <c r="E66" s="74">
        <f>'I&amp;R akt. temeljno istr.'!I66+'I&amp;R akt. industr. istraž.'!I66+'I&amp;R akt. eksperimentalo istr.'!I66</f>
        <v>0</v>
      </c>
      <c r="F66" s="74">
        <f>'I&amp;R akt. temeljno istr.'!J66+'I&amp;R akt. industr. istraž.'!J66+'I&amp;R akt. eksperimentalo istr.'!J66</f>
        <v>0</v>
      </c>
      <c r="G66" s="94">
        <f>'I&amp;R akt. temeljno istr.'!K66+'I&amp;R akt. industr. istraž.'!K66+'I&amp;R akt. eksperimentalo istr.'!K66</f>
        <v>0</v>
      </c>
      <c r="H66" s="95">
        <f>'I&amp;R akt. temeljno istr.'!L66+'I&amp;R akt. industr. istraž.'!L66+'I&amp;R akt. eksperimentalo istr.'!L66</f>
        <v>0</v>
      </c>
      <c r="I66" s="95">
        <f>'I&amp;R akt. temeljno istr.'!M66+'I&amp;R akt. industr. istraž.'!M66+'I&amp;R akt. eksperimentalo istr.'!M66</f>
        <v>0</v>
      </c>
      <c r="J66" s="95">
        <f>'I&amp;R akt. temeljno istr.'!N66+'I&amp;R akt. industr. istraž.'!N66+'I&amp;R akt. eksperimentalo istr.'!N66</f>
        <v>0</v>
      </c>
      <c r="K66" s="76">
        <f>'I&amp;R akt. temeljno istr.'!O66+'I&amp;R akt. industr. istraž.'!O66+'I&amp;R akt. eksperimentalo istr.'!O66</f>
        <v>0</v>
      </c>
      <c r="L66" s="74">
        <f>'I&amp;R akt. temeljno istr.'!P66+'I&amp;R akt. industr. istraž.'!P66+'I&amp;R akt. eksperimentalo istr.'!P66</f>
        <v>0</v>
      </c>
      <c r="M66" s="74">
        <f>'I&amp;R akt. temeljno istr.'!Q66+'I&amp;R akt. industr. istraž.'!Q66+'I&amp;R akt. eksperimentalo istr.'!Q66</f>
        <v>0</v>
      </c>
      <c r="N66" s="74">
        <f>'I&amp;R akt. temeljno istr.'!R66+'I&amp;R akt. industr. istraž.'!R66+'I&amp;R akt. eksperimentalo istr.'!R66</f>
        <v>0</v>
      </c>
      <c r="O66" s="94">
        <f>'I&amp;R akt. temeljno istr.'!S66+'I&amp;R akt. industr. istraž.'!S66+'I&amp;R akt. eksperimentalo istr.'!S66</f>
        <v>0</v>
      </c>
      <c r="P66" s="95">
        <f>'I&amp;R akt. temeljno istr.'!T66+'I&amp;R akt. industr. istraž.'!T66+'I&amp;R akt. eksperimentalo istr.'!T66</f>
        <v>0</v>
      </c>
      <c r="Q66" s="95">
        <f>'I&amp;R akt. temeljno istr.'!U66+'I&amp;R akt. industr. istraž.'!U66+'I&amp;R akt. eksperimentalo istr.'!U66</f>
        <v>0</v>
      </c>
      <c r="R66" s="95">
        <f>'I&amp;R akt. temeljno istr.'!V66+'I&amp;R akt. industr. istraž.'!V66+'I&amp;R akt. eksperimentalo istr.'!V66</f>
        <v>0</v>
      </c>
      <c r="S66" s="76">
        <f>'I&amp;R akt. temeljno istr.'!W66+'I&amp;R akt. industr. istraž.'!W66+'I&amp;R akt. eksperimentalo istr.'!W66</f>
        <v>0</v>
      </c>
    </row>
    <row r="67" spans="1:19" s="105" customFormat="1" x14ac:dyDescent="0.2">
      <c r="A67" s="96" t="s">
        <v>118</v>
      </c>
      <c r="B67" s="566">
        <f>SUM(B62:B66)</f>
        <v>0</v>
      </c>
      <c r="C67" s="566">
        <f>SUM(C62:C66)</f>
        <v>0</v>
      </c>
      <c r="D67" s="552">
        <f t="shared" ref="D67:K67" si="4">SUM(D62:D66)</f>
        <v>0</v>
      </c>
      <c r="E67" s="83">
        <f t="shared" si="4"/>
        <v>0</v>
      </c>
      <c r="F67" s="83">
        <f t="shared" si="4"/>
        <v>0</v>
      </c>
      <c r="G67" s="83">
        <f t="shared" si="4"/>
        <v>0</v>
      </c>
      <c r="H67" s="84">
        <f t="shared" si="4"/>
        <v>0</v>
      </c>
      <c r="I67" s="84">
        <f t="shared" si="4"/>
        <v>0</v>
      </c>
      <c r="J67" s="84">
        <f t="shared" si="4"/>
        <v>0</v>
      </c>
      <c r="K67" s="85">
        <f t="shared" si="4"/>
        <v>0</v>
      </c>
      <c r="L67" s="83">
        <f t="shared" ref="L67:S67" si="5">SUM(L62:L66)</f>
        <v>0</v>
      </c>
      <c r="M67" s="83">
        <f t="shared" si="5"/>
        <v>0</v>
      </c>
      <c r="N67" s="83">
        <f t="shared" si="5"/>
        <v>0</v>
      </c>
      <c r="O67" s="83">
        <f t="shared" si="5"/>
        <v>0</v>
      </c>
      <c r="P67" s="84">
        <f t="shared" si="5"/>
        <v>0</v>
      </c>
      <c r="Q67" s="84">
        <f t="shared" si="5"/>
        <v>0</v>
      </c>
      <c r="R67" s="84">
        <f t="shared" si="5"/>
        <v>0</v>
      </c>
      <c r="S67" s="85">
        <f t="shared" si="5"/>
        <v>0</v>
      </c>
    </row>
    <row r="68" spans="1:19" s="105" customFormat="1" x14ac:dyDescent="0.2">
      <c r="A68" s="100" t="s">
        <v>152</v>
      </c>
      <c r="B68" s="567"/>
      <c r="C68" s="567"/>
      <c r="D68" s="553"/>
      <c r="E68" s="87"/>
      <c r="F68" s="87"/>
      <c r="G68" s="87"/>
      <c r="H68" s="88"/>
      <c r="I68" s="88"/>
      <c r="J68" s="88"/>
      <c r="K68" s="89"/>
      <c r="L68" s="87"/>
      <c r="M68" s="87"/>
      <c r="N68" s="87"/>
      <c r="O68" s="87"/>
      <c r="P68" s="88"/>
      <c r="Q68" s="88"/>
      <c r="R68" s="88"/>
      <c r="S68" s="89"/>
    </row>
    <row r="69" spans="1:19" s="105" customFormat="1" x14ac:dyDescent="0.2">
      <c r="A69" s="101"/>
      <c r="B69" s="565">
        <f>'I&amp;R akt. temeljno istr.'!F69+'I&amp;R akt. industr. istraž.'!F69+'I&amp;R akt. eksperimentalo istr.'!F69</f>
        <v>0</v>
      </c>
      <c r="C69" s="565">
        <f>'I&amp;R akt. temeljno istr.'!G69+'I&amp;R akt. industr. istraž.'!G69+'I&amp;R akt. eksperimentalo istr.'!G69</f>
        <v>0</v>
      </c>
      <c r="D69" s="551">
        <f>'I&amp;R akt. temeljno istr.'!H69+'I&amp;R akt. industr. istraž.'!H69+'I&amp;R akt. eksperimentalo istr.'!H69</f>
        <v>0</v>
      </c>
      <c r="E69" s="74">
        <f>'I&amp;R akt. temeljno istr.'!I69+'I&amp;R akt. industr. istraž.'!I69+'I&amp;R akt. eksperimentalo istr.'!I69</f>
        <v>0</v>
      </c>
      <c r="F69" s="74">
        <f>'I&amp;R akt. temeljno istr.'!J69+'I&amp;R akt. industr. istraž.'!J69+'I&amp;R akt. eksperimentalo istr.'!J69</f>
        <v>0</v>
      </c>
      <c r="G69" s="94">
        <f>'I&amp;R akt. temeljno istr.'!K69+'I&amp;R akt. industr. istraž.'!K69+'I&amp;R akt. eksperimentalo istr.'!K69</f>
        <v>0</v>
      </c>
      <c r="H69" s="95">
        <f>'I&amp;R akt. temeljno istr.'!L69+'I&amp;R akt. industr. istraž.'!L69+'I&amp;R akt. eksperimentalo istr.'!L69</f>
        <v>0</v>
      </c>
      <c r="I69" s="95">
        <f>'I&amp;R akt. temeljno istr.'!M69+'I&amp;R akt. industr. istraž.'!M69+'I&amp;R akt. eksperimentalo istr.'!M69</f>
        <v>0</v>
      </c>
      <c r="J69" s="95">
        <f>'I&amp;R akt. temeljno istr.'!N69+'I&amp;R akt. industr. istraž.'!N69+'I&amp;R akt. eksperimentalo istr.'!N69</f>
        <v>0</v>
      </c>
      <c r="K69" s="76">
        <f>'I&amp;R akt. temeljno istr.'!O69+'I&amp;R akt. industr. istraž.'!O69+'I&amp;R akt. eksperimentalo istr.'!O69</f>
        <v>0</v>
      </c>
      <c r="L69" s="74">
        <f>'I&amp;R akt. temeljno istr.'!P69+'I&amp;R akt. industr. istraž.'!P69+'I&amp;R akt. eksperimentalo istr.'!P69</f>
        <v>0</v>
      </c>
      <c r="M69" s="74">
        <f>'I&amp;R akt. temeljno istr.'!Q69+'I&amp;R akt. industr. istraž.'!Q69+'I&amp;R akt. eksperimentalo istr.'!Q69</f>
        <v>0</v>
      </c>
      <c r="N69" s="74">
        <f>'I&amp;R akt. temeljno istr.'!R69+'I&amp;R akt. industr. istraž.'!R69+'I&amp;R akt. eksperimentalo istr.'!R69</f>
        <v>0</v>
      </c>
      <c r="O69" s="94">
        <f>'I&amp;R akt. temeljno istr.'!S69+'I&amp;R akt. industr. istraž.'!S69+'I&amp;R akt. eksperimentalo istr.'!S69</f>
        <v>0</v>
      </c>
      <c r="P69" s="95">
        <f>'I&amp;R akt. temeljno istr.'!T69+'I&amp;R akt. industr. istraž.'!T69+'I&amp;R akt. eksperimentalo istr.'!T69</f>
        <v>0</v>
      </c>
      <c r="Q69" s="95">
        <f>'I&amp;R akt. temeljno istr.'!U69+'I&amp;R akt. industr. istraž.'!U69+'I&amp;R akt. eksperimentalo istr.'!U69</f>
        <v>0</v>
      </c>
      <c r="R69" s="95">
        <f>'I&amp;R akt. temeljno istr.'!V69+'I&amp;R akt. industr. istraž.'!V69+'I&amp;R akt. eksperimentalo istr.'!V69</f>
        <v>0</v>
      </c>
      <c r="S69" s="76">
        <f>'I&amp;R akt. temeljno istr.'!W69+'I&amp;R akt. industr. istraž.'!W69+'I&amp;R akt. eksperimentalo istr.'!W69</f>
        <v>0</v>
      </c>
    </row>
    <row r="70" spans="1:19" s="105" customFormat="1" x14ac:dyDescent="0.2">
      <c r="A70" s="101"/>
      <c r="B70" s="565">
        <f>'I&amp;R akt. temeljno istr.'!F70+'I&amp;R akt. industr. istraž.'!F70+'I&amp;R akt. eksperimentalo istr.'!F70</f>
        <v>0</v>
      </c>
      <c r="C70" s="565">
        <f>'I&amp;R akt. temeljno istr.'!G70+'I&amp;R akt. industr. istraž.'!G70+'I&amp;R akt. eksperimentalo istr.'!G70</f>
        <v>0</v>
      </c>
      <c r="D70" s="551">
        <f>'I&amp;R akt. temeljno istr.'!H70+'I&amp;R akt. industr. istraž.'!H70+'I&amp;R akt. eksperimentalo istr.'!H70</f>
        <v>0</v>
      </c>
      <c r="E70" s="74">
        <f>'I&amp;R akt. temeljno istr.'!I70+'I&amp;R akt. industr. istraž.'!I70+'I&amp;R akt. eksperimentalo istr.'!I70</f>
        <v>0</v>
      </c>
      <c r="F70" s="74">
        <f>'I&amp;R akt. temeljno istr.'!J70+'I&amp;R akt. industr. istraž.'!J70+'I&amp;R akt. eksperimentalo istr.'!J70</f>
        <v>0</v>
      </c>
      <c r="G70" s="94">
        <f>'I&amp;R akt. temeljno istr.'!K70+'I&amp;R akt. industr. istraž.'!K70+'I&amp;R akt. eksperimentalo istr.'!K70</f>
        <v>0</v>
      </c>
      <c r="H70" s="95">
        <f>'I&amp;R akt. temeljno istr.'!L70+'I&amp;R akt. industr. istraž.'!L70+'I&amp;R akt. eksperimentalo istr.'!L70</f>
        <v>0</v>
      </c>
      <c r="I70" s="95">
        <f>'I&amp;R akt. temeljno istr.'!M70+'I&amp;R akt. industr. istraž.'!M70+'I&amp;R akt. eksperimentalo istr.'!M70</f>
        <v>0</v>
      </c>
      <c r="J70" s="95">
        <f>'I&amp;R akt. temeljno istr.'!N70+'I&amp;R akt. industr. istraž.'!N70+'I&amp;R akt. eksperimentalo istr.'!N70</f>
        <v>0</v>
      </c>
      <c r="K70" s="76">
        <f>'I&amp;R akt. temeljno istr.'!O70+'I&amp;R akt. industr. istraž.'!O70+'I&amp;R akt. eksperimentalo istr.'!O70</f>
        <v>0</v>
      </c>
      <c r="L70" s="74">
        <f>'I&amp;R akt. temeljno istr.'!P70+'I&amp;R akt. industr. istraž.'!P70+'I&amp;R akt. eksperimentalo istr.'!P70</f>
        <v>0</v>
      </c>
      <c r="M70" s="74">
        <f>'I&amp;R akt. temeljno istr.'!Q70+'I&amp;R akt. industr. istraž.'!Q70+'I&amp;R akt. eksperimentalo istr.'!Q70</f>
        <v>0</v>
      </c>
      <c r="N70" s="74">
        <f>'I&amp;R akt. temeljno istr.'!R70+'I&amp;R akt. industr. istraž.'!R70+'I&amp;R akt. eksperimentalo istr.'!R70</f>
        <v>0</v>
      </c>
      <c r="O70" s="94">
        <f>'I&amp;R akt. temeljno istr.'!S70+'I&amp;R akt. industr. istraž.'!S70+'I&amp;R akt. eksperimentalo istr.'!S70</f>
        <v>0</v>
      </c>
      <c r="P70" s="95">
        <f>'I&amp;R akt. temeljno istr.'!T70+'I&amp;R akt. industr. istraž.'!T70+'I&amp;R akt. eksperimentalo istr.'!T70</f>
        <v>0</v>
      </c>
      <c r="Q70" s="95">
        <f>'I&amp;R akt. temeljno istr.'!U70+'I&amp;R akt. industr. istraž.'!U70+'I&amp;R akt. eksperimentalo istr.'!U70</f>
        <v>0</v>
      </c>
      <c r="R70" s="95">
        <f>'I&amp;R akt. temeljno istr.'!V70+'I&amp;R akt. industr. istraž.'!V70+'I&amp;R akt. eksperimentalo istr.'!V70</f>
        <v>0</v>
      </c>
      <c r="S70" s="76">
        <f>'I&amp;R akt. temeljno istr.'!W70+'I&amp;R akt. industr. istraž.'!W70+'I&amp;R akt. eksperimentalo istr.'!W70</f>
        <v>0</v>
      </c>
    </row>
    <row r="71" spans="1:19" s="105" customFormat="1" x14ac:dyDescent="0.2">
      <c r="A71" s="101"/>
      <c r="B71" s="565">
        <f>'I&amp;R akt. temeljno istr.'!F71+'I&amp;R akt. industr. istraž.'!F71+'I&amp;R akt. eksperimentalo istr.'!F71</f>
        <v>0</v>
      </c>
      <c r="C71" s="565">
        <f>'I&amp;R akt. temeljno istr.'!G71+'I&amp;R akt. industr. istraž.'!G71+'I&amp;R akt. eksperimentalo istr.'!G71</f>
        <v>0</v>
      </c>
      <c r="D71" s="551">
        <f>'I&amp;R akt. temeljno istr.'!H71+'I&amp;R akt. industr. istraž.'!H71+'I&amp;R akt. eksperimentalo istr.'!H71</f>
        <v>0</v>
      </c>
      <c r="E71" s="74">
        <f>'I&amp;R akt. temeljno istr.'!I71+'I&amp;R akt. industr. istraž.'!I71+'I&amp;R akt. eksperimentalo istr.'!I71</f>
        <v>0</v>
      </c>
      <c r="F71" s="74">
        <f>'I&amp;R akt. temeljno istr.'!J71+'I&amp;R akt. industr. istraž.'!J71+'I&amp;R akt. eksperimentalo istr.'!J71</f>
        <v>0</v>
      </c>
      <c r="G71" s="94">
        <f>'I&amp;R akt. temeljno istr.'!K71+'I&amp;R akt. industr. istraž.'!K71+'I&amp;R akt. eksperimentalo istr.'!K71</f>
        <v>0</v>
      </c>
      <c r="H71" s="95">
        <f>'I&amp;R akt. temeljno istr.'!L71+'I&amp;R akt. industr. istraž.'!L71+'I&amp;R akt. eksperimentalo istr.'!L71</f>
        <v>0</v>
      </c>
      <c r="I71" s="95">
        <f>'I&amp;R akt. temeljno istr.'!M71+'I&amp;R akt. industr. istraž.'!M71+'I&amp;R akt. eksperimentalo istr.'!M71</f>
        <v>0</v>
      </c>
      <c r="J71" s="95">
        <f>'I&amp;R akt. temeljno istr.'!N71+'I&amp;R akt. industr. istraž.'!N71+'I&amp;R akt. eksperimentalo istr.'!N71</f>
        <v>0</v>
      </c>
      <c r="K71" s="76">
        <f>'I&amp;R akt. temeljno istr.'!O71+'I&amp;R akt. industr. istraž.'!O71+'I&amp;R akt. eksperimentalo istr.'!O71</f>
        <v>0</v>
      </c>
      <c r="L71" s="74">
        <f>'I&amp;R akt. temeljno istr.'!P71+'I&amp;R akt. industr. istraž.'!P71+'I&amp;R akt. eksperimentalo istr.'!P71</f>
        <v>0</v>
      </c>
      <c r="M71" s="74">
        <f>'I&amp;R akt. temeljno istr.'!Q71+'I&amp;R akt. industr. istraž.'!Q71+'I&amp;R akt. eksperimentalo istr.'!Q71</f>
        <v>0</v>
      </c>
      <c r="N71" s="74">
        <f>'I&amp;R akt. temeljno istr.'!R71+'I&amp;R akt. industr. istraž.'!R71+'I&amp;R akt. eksperimentalo istr.'!R71</f>
        <v>0</v>
      </c>
      <c r="O71" s="94">
        <f>'I&amp;R akt. temeljno istr.'!S71+'I&amp;R akt. industr. istraž.'!S71+'I&amp;R akt. eksperimentalo istr.'!S71</f>
        <v>0</v>
      </c>
      <c r="P71" s="95">
        <f>'I&amp;R akt. temeljno istr.'!T71+'I&amp;R akt. industr. istraž.'!T71+'I&amp;R akt. eksperimentalo istr.'!T71</f>
        <v>0</v>
      </c>
      <c r="Q71" s="95">
        <f>'I&amp;R akt. temeljno istr.'!U71+'I&amp;R akt. industr. istraž.'!U71+'I&amp;R akt. eksperimentalo istr.'!U71</f>
        <v>0</v>
      </c>
      <c r="R71" s="95">
        <f>'I&amp;R akt. temeljno istr.'!V71+'I&amp;R akt. industr. istraž.'!V71+'I&amp;R akt. eksperimentalo istr.'!V71</f>
        <v>0</v>
      </c>
      <c r="S71" s="76">
        <f>'I&amp;R akt. temeljno istr.'!W71+'I&amp;R akt. industr. istraž.'!W71+'I&amp;R akt. eksperimentalo istr.'!W71</f>
        <v>0</v>
      </c>
    </row>
    <row r="72" spans="1:19" x14ac:dyDescent="0.2">
      <c r="A72" s="101"/>
      <c r="B72" s="565">
        <f>'I&amp;R akt. temeljno istr.'!F72+'I&amp;R akt. industr. istraž.'!F72+'I&amp;R akt. eksperimentalo istr.'!F72</f>
        <v>0</v>
      </c>
      <c r="C72" s="565">
        <f>'I&amp;R akt. temeljno istr.'!G72+'I&amp;R akt. industr. istraž.'!G72+'I&amp;R akt. eksperimentalo istr.'!G72</f>
        <v>0</v>
      </c>
      <c r="D72" s="551">
        <f>'I&amp;R akt. temeljno istr.'!H72+'I&amp;R akt. industr. istraž.'!H72+'I&amp;R akt. eksperimentalo istr.'!H72</f>
        <v>0</v>
      </c>
      <c r="E72" s="74">
        <f>'I&amp;R akt. temeljno istr.'!I72+'I&amp;R akt. industr. istraž.'!I72+'I&amp;R akt. eksperimentalo istr.'!I72</f>
        <v>0</v>
      </c>
      <c r="F72" s="74">
        <f>'I&amp;R akt. temeljno istr.'!J72+'I&amp;R akt. industr. istraž.'!J72+'I&amp;R akt. eksperimentalo istr.'!J72</f>
        <v>0</v>
      </c>
      <c r="G72" s="94">
        <f>'I&amp;R akt. temeljno istr.'!K72+'I&amp;R akt. industr. istraž.'!K72+'I&amp;R akt. eksperimentalo istr.'!K72</f>
        <v>0</v>
      </c>
      <c r="H72" s="95">
        <f>'I&amp;R akt. temeljno istr.'!L72+'I&amp;R akt. industr. istraž.'!L72+'I&amp;R akt. eksperimentalo istr.'!L72</f>
        <v>0</v>
      </c>
      <c r="I72" s="95">
        <f>'I&amp;R akt. temeljno istr.'!M72+'I&amp;R akt. industr. istraž.'!M72+'I&amp;R akt. eksperimentalo istr.'!M72</f>
        <v>0</v>
      </c>
      <c r="J72" s="95">
        <f>'I&amp;R akt. temeljno istr.'!N72+'I&amp;R akt. industr. istraž.'!N72+'I&amp;R akt. eksperimentalo istr.'!N72</f>
        <v>0</v>
      </c>
      <c r="K72" s="76">
        <f>'I&amp;R akt. temeljno istr.'!O72+'I&amp;R akt. industr. istraž.'!O72+'I&amp;R akt. eksperimentalo istr.'!O72</f>
        <v>0</v>
      </c>
      <c r="L72" s="74">
        <f>'I&amp;R akt. temeljno istr.'!P72+'I&amp;R akt. industr. istraž.'!P72+'I&amp;R akt. eksperimentalo istr.'!P72</f>
        <v>0</v>
      </c>
      <c r="M72" s="74">
        <f>'I&amp;R akt. temeljno istr.'!Q72+'I&amp;R akt. industr. istraž.'!Q72+'I&amp;R akt. eksperimentalo istr.'!Q72</f>
        <v>0</v>
      </c>
      <c r="N72" s="74">
        <f>'I&amp;R akt. temeljno istr.'!R72+'I&amp;R akt. industr. istraž.'!R72+'I&amp;R akt. eksperimentalo istr.'!R72</f>
        <v>0</v>
      </c>
      <c r="O72" s="94">
        <f>'I&amp;R akt. temeljno istr.'!S72+'I&amp;R akt. industr. istraž.'!S72+'I&amp;R akt. eksperimentalo istr.'!S72</f>
        <v>0</v>
      </c>
      <c r="P72" s="95">
        <f>'I&amp;R akt. temeljno istr.'!T72+'I&amp;R akt. industr. istraž.'!T72+'I&amp;R akt. eksperimentalo istr.'!T72</f>
        <v>0</v>
      </c>
      <c r="Q72" s="95">
        <f>'I&amp;R akt. temeljno istr.'!U72+'I&amp;R akt. industr. istraž.'!U72+'I&amp;R akt. eksperimentalo istr.'!U72</f>
        <v>0</v>
      </c>
      <c r="R72" s="95">
        <f>'I&amp;R akt. temeljno istr.'!V72+'I&amp;R akt. industr. istraž.'!V72+'I&amp;R akt. eksperimentalo istr.'!V72</f>
        <v>0</v>
      </c>
      <c r="S72" s="76">
        <f>'I&amp;R akt. temeljno istr.'!W72+'I&amp;R akt. industr. istraž.'!W72+'I&amp;R akt. eksperimentalo istr.'!W72</f>
        <v>0</v>
      </c>
    </row>
    <row r="73" spans="1:19" x14ac:dyDescent="0.2">
      <c r="A73" s="101"/>
      <c r="B73" s="565">
        <f>'I&amp;R akt. temeljno istr.'!F73+'I&amp;R akt. industr. istraž.'!F73+'I&amp;R akt. eksperimentalo istr.'!F73</f>
        <v>0</v>
      </c>
      <c r="C73" s="565">
        <f>'I&amp;R akt. temeljno istr.'!G73+'I&amp;R akt. industr. istraž.'!G73+'I&amp;R akt. eksperimentalo istr.'!G73</f>
        <v>0</v>
      </c>
      <c r="D73" s="551">
        <f>'I&amp;R akt. temeljno istr.'!H73+'I&amp;R akt. industr. istraž.'!H73+'I&amp;R akt. eksperimentalo istr.'!H73</f>
        <v>0</v>
      </c>
      <c r="E73" s="74">
        <f>'I&amp;R akt. temeljno istr.'!I73+'I&amp;R akt. industr. istraž.'!I73+'I&amp;R akt. eksperimentalo istr.'!I73</f>
        <v>0</v>
      </c>
      <c r="F73" s="74">
        <f>'I&amp;R akt. temeljno istr.'!J73+'I&amp;R akt. industr. istraž.'!J73+'I&amp;R akt. eksperimentalo istr.'!J73</f>
        <v>0</v>
      </c>
      <c r="G73" s="94">
        <f>'I&amp;R akt. temeljno istr.'!K73+'I&amp;R akt. industr. istraž.'!K73+'I&amp;R akt. eksperimentalo istr.'!K73</f>
        <v>0</v>
      </c>
      <c r="H73" s="95">
        <f>'I&amp;R akt. temeljno istr.'!L73+'I&amp;R akt. industr. istraž.'!L73+'I&amp;R akt. eksperimentalo istr.'!L73</f>
        <v>0</v>
      </c>
      <c r="I73" s="95">
        <f>'I&amp;R akt. temeljno istr.'!M73+'I&amp;R akt. industr. istraž.'!M73+'I&amp;R akt. eksperimentalo istr.'!M73</f>
        <v>0</v>
      </c>
      <c r="J73" s="95">
        <f>'I&amp;R akt. temeljno istr.'!N73+'I&amp;R akt. industr. istraž.'!N73+'I&amp;R akt. eksperimentalo istr.'!N73</f>
        <v>0</v>
      </c>
      <c r="K73" s="76">
        <f>'I&amp;R akt. temeljno istr.'!O73+'I&amp;R akt. industr. istraž.'!O73+'I&amp;R akt. eksperimentalo istr.'!O73</f>
        <v>0</v>
      </c>
      <c r="L73" s="74">
        <f>'I&amp;R akt. temeljno istr.'!P73+'I&amp;R akt. industr. istraž.'!P73+'I&amp;R akt. eksperimentalo istr.'!P73</f>
        <v>0</v>
      </c>
      <c r="M73" s="74">
        <f>'I&amp;R akt. temeljno istr.'!Q73+'I&amp;R akt. industr. istraž.'!Q73+'I&amp;R akt. eksperimentalo istr.'!Q73</f>
        <v>0</v>
      </c>
      <c r="N73" s="74">
        <f>'I&amp;R akt. temeljno istr.'!R73+'I&amp;R akt. industr. istraž.'!R73+'I&amp;R akt. eksperimentalo istr.'!R73</f>
        <v>0</v>
      </c>
      <c r="O73" s="94">
        <f>'I&amp;R akt. temeljno istr.'!S73+'I&amp;R akt. industr. istraž.'!S73+'I&amp;R akt. eksperimentalo istr.'!S73</f>
        <v>0</v>
      </c>
      <c r="P73" s="95">
        <f>'I&amp;R akt. temeljno istr.'!T73+'I&amp;R akt. industr. istraž.'!T73+'I&amp;R akt. eksperimentalo istr.'!T73</f>
        <v>0</v>
      </c>
      <c r="Q73" s="95">
        <f>'I&amp;R akt. temeljno istr.'!U73+'I&amp;R akt. industr. istraž.'!U73+'I&amp;R akt. eksperimentalo istr.'!U73</f>
        <v>0</v>
      </c>
      <c r="R73" s="95">
        <f>'I&amp;R akt. temeljno istr.'!V73+'I&amp;R akt. industr. istraž.'!V73+'I&amp;R akt. eksperimentalo istr.'!V73</f>
        <v>0</v>
      </c>
      <c r="S73" s="76">
        <f>'I&amp;R akt. temeljno istr.'!W73+'I&amp;R akt. industr. istraž.'!W73+'I&amp;R akt. eksperimentalo istr.'!W73</f>
        <v>0</v>
      </c>
    </row>
    <row r="74" spans="1:19" s="105" customFormat="1" x14ac:dyDescent="0.2">
      <c r="A74" s="79" t="s">
        <v>153</v>
      </c>
      <c r="B74" s="566">
        <f>SUM(B69:B73)</f>
        <v>0</v>
      </c>
      <c r="C74" s="566">
        <f t="shared" ref="C74:K74" si="6">SUM(C69:C73)</f>
        <v>0</v>
      </c>
      <c r="D74" s="552">
        <f t="shared" si="6"/>
        <v>0</v>
      </c>
      <c r="E74" s="83">
        <f t="shared" si="6"/>
        <v>0</v>
      </c>
      <c r="F74" s="83">
        <f t="shared" si="6"/>
        <v>0</v>
      </c>
      <c r="G74" s="83">
        <f t="shared" si="6"/>
        <v>0</v>
      </c>
      <c r="H74" s="84">
        <f t="shared" si="6"/>
        <v>0</v>
      </c>
      <c r="I74" s="84">
        <f t="shared" si="6"/>
        <v>0</v>
      </c>
      <c r="J74" s="84">
        <f t="shared" si="6"/>
        <v>0</v>
      </c>
      <c r="K74" s="85">
        <f t="shared" si="6"/>
        <v>0</v>
      </c>
      <c r="L74" s="83">
        <f t="shared" ref="L74:S74" si="7">SUM(L69:L73)</f>
        <v>0</v>
      </c>
      <c r="M74" s="83">
        <f t="shared" si="7"/>
        <v>0</v>
      </c>
      <c r="N74" s="83">
        <f t="shared" si="7"/>
        <v>0</v>
      </c>
      <c r="O74" s="83">
        <f t="shared" si="7"/>
        <v>0</v>
      </c>
      <c r="P74" s="84">
        <f t="shared" si="7"/>
        <v>0</v>
      </c>
      <c r="Q74" s="84">
        <f t="shared" si="7"/>
        <v>0</v>
      </c>
      <c r="R74" s="84">
        <f t="shared" si="7"/>
        <v>0</v>
      </c>
      <c r="S74" s="85">
        <f t="shared" si="7"/>
        <v>0</v>
      </c>
    </row>
    <row r="75" spans="1:19" s="105" customFormat="1" x14ac:dyDescent="0.2">
      <c r="A75" s="100" t="s">
        <v>154</v>
      </c>
      <c r="B75" s="567"/>
      <c r="C75" s="567"/>
      <c r="D75" s="553"/>
      <c r="E75" s="87"/>
      <c r="F75" s="87"/>
      <c r="G75" s="87"/>
      <c r="H75" s="88"/>
      <c r="I75" s="88"/>
      <c r="J75" s="88"/>
      <c r="K75" s="89"/>
      <c r="L75" s="87"/>
      <c r="M75" s="87"/>
      <c r="N75" s="87"/>
      <c r="O75" s="87"/>
      <c r="P75" s="88"/>
      <c r="Q75" s="88"/>
      <c r="R75" s="88"/>
      <c r="S75" s="89"/>
    </row>
    <row r="76" spans="1:19" s="105" customFormat="1" x14ac:dyDescent="0.2">
      <c r="A76" s="101"/>
      <c r="B76" s="565">
        <f>'I&amp;R akt. temeljno istr.'!F76+'I&amp;R akt. industr. istraž.'!F76+'I&amp;R akt. eksperimentalo istr.'!F76</f>
        <v>0</v>
      </c>
      <c r="C76" s="565">
        <f>'I&amp;R akt. temeljno istr.'!G76+'I&amp;R akt. industr. istraž.'!G76+'I&amp;R akt. eksperimentalo istr.'!G76</f>
        <v>0</v>
      </c>
      <c r="D76" s="551">
        <f>'I&amp;R akt. temeljno istr.'!H76+'I&amp;R akt. industr. istraž.'!H76+'I&amp;R akt. eksperimentalo istr.'!H76</f>
        <v>0</v>
      </c>
      <c r="E76" s="74">
        <f>'I&amp;R akt. temeljno istr.'!I76+'I&amp;R akt. industr. istraž.'!I76+'I&amp;R akt. eksperimentalo istr.'!I76</f>
        <v>0</v>
      </c>
      <c r="F76" s="74">
        <f>'I&amp;R akt. temeljno istr.'!J76+'I&amp;R akt. industr. istraž.'!J76+'I&amp;R akt. eksperimentalo istr.'!J76</f>
        <v>0</v>
      </c>
      <c r="G76" s="94">
        <f>'I&amp;R akt. temeljno istr.'!K76+'I&amp;R akt. industr. istraž.'!K76+'I&amp;R akt. eksperimentalo istr.'!K76</f>
        <v>0</v>
      </c>
      <c r="H76" s="95">
        <f>'I&amp;R akt. temeljno istr.'!L76+'I&amp;R akt. industr. istraž.'!L76+'I&amp;R akt. eksperimentalo istr.'!L76</f>
        <v>0</v>
      </c>
      <c r="I76" s="95">
        <f>'I&amp;R akt. temeljno istr.'!M76+'I&amp;R akt. industr. istraž.'!M76+'I&amp;R akt. eksperimentalo istr.'!M76</f>
        <v>0</v>
      </c>
      <c r="J76" s="95">
        <f>'I&amp;R akt. temeljno istr.'!N76+'I&amp;R akt. industr. istraž.'!N76+'I&amp;R akt. eksperimentalo istr.'!N76</f>
        <v>0</v>
      </c>
      <c r="K76" s="76">
        <f>'I&amp;R akt. temeljno istr.'!O76+'I&amp;R akt. industr. istraž.'!O76+'I&amp;R akt. eksperimentalo istr.'!O76</f>
        <v>0</v>
      </c>
      <c r="L76" s="74">
        <f>'I&amp;R akt. temeljno istr.'!P76+'I&amp;R akt. industr. istraž.'!P76+'I&amp;R akt. eksperimentalo istr.'!P76</f>
        <v>0</v>
      </c>
      <c r="M76" s="74">
        <f>'I&amp;R akt. temeljno istr.'!Q76+'I&amp;R akt. industr. istraž.'!Q76+'I&amp;R akt. eksperimentalo istr.'!Q76</f>
        <v>0</v>
      </c>
      <c r="N76" s="74">
        <f>'I&amp;R akt. temeljno istr.'!R76+'I&amp;R akt. industr. istraž.'!R76+'I&amp;R akt. eksperimentalo istr.'!R76</f>
        <v>0</v>
      </c>
      <c r="O76" s="94">
        <f>'I&amp;R akt. temeljno istr.'!S76+'I&amp;R akt. industr. istraž.'!S76+'I&amp;R akt. eksperimentalo istr.'!S76</f>
        <v>0</v>
      </c>
      <c r="P76" s="95">
        <f>'I&amp;R akt. temeljno istr.'!T76+'I&amp;R akt. industr. istraž.'!T76+'I&amp;R akt. eksperimentalo istr.'!T76</f>
        <v>0</v>
      </c>
      <c r="Q76" s="95">
        <f>'I&amp;R akt. temeljno istr.'!U76+'I&amp;R akt. industr. istraž.'!U76+'I&amp;R akt. eksperimentalo istr.'!U76</f>
        <v>0</v>
      </c>
      <c r="R76" s="95">
        <f>'I&amp;R akt. temeljno istr.'!V76+'I&amp;R akt. industr. istraž.'!V76+'I&amp;R akt. eksperimentalo istr.'!V76</f>
        <v>0</v>
      </c>
      <c r="S76" s="76">
        <f>'I&amp;R akt. temeljno istr.'!W76+'I&amp;R akt. industr. istraž.'!W76+'I&amp;R akt. eksperimentalo istr.'!W76</f>
        <v>0</v>
      </c>
    </row>
    <row r="77" spans="1:19" s="105" customFormat="1" x14ac:dyDescent="0.2">
      <c r="A77" s="101"/>
      <c r="B77" s="565">
        <f>'I&amp;R akt. temeljno istr.'!F77+'I&amp;R akt. industr. istraž.'!F77+'I&amp;R akt. eksperimentalo istr.'!F77</f>
        <v>0</v>
      </c>
      <c r="C77" s="565">
        <f>'I&amp;R akt. temeljno istr.'!G77+'I&amp;R akt. industr. istraž.'!G77+'I&amp;R akt. eksperimentalo istr.'!G77</f>
        <v>0</v>
      </c>
      <c r="D77" s="551">
        <f>'I&amp;R akt. temeljno istr.'!H77+'I&amp;R akt. industr. istraž.'!H77+'I&amp;R akt. eksperimentalo istr.'!H77</f>
        <v>0</v>
      </c>
      <c r="E77" s="74">
        <f>'I&amp;R akt. temeljno istr.'!I77+'I&amp;R akt. industr. istraž.'!I77+'I&amp;R akt. eksperimentalo istr.'!I77</f>
        <v>0</v>
      </c>
      <c r="F77" s="74">
        <f>'I&amp;R akt. temeljno istr.'!J77+'I&amp;R akt. industr. istraž.'!J77+'I&amp;R akt. eksperimentalo istr.'!J77</f>
        <v>0</v>
      </c>
      <c r="G77" s="94">
        <f>'I&amp;R akt. temeljno istr.'!K77+'I&amp;R akt. industr. istraž.'!K77+'I&amp;R akt. eksperimentalo istr.'!K77</f>
        <v>0</v>
      </c>
      <c r="H77" s="95">
        <f>'I&amp;R akt. temeljno istr.'!L77+'I&amp;R akt. industr. istraž.'!L77+'I&amp;R akt. eksperimentalo istr.'!L77</f>
        <v>0</v>
      </c>
      <c r="I77" s="95">
        <f>'I&amp;R akt. temeljno istr.'!M77+'I&amp;R akt. industr. istraž.'!M77+'I&amp;R akt. eksperimentalo istr.'!M77</f>
        <v>0</v>
      </c>
      <c r="J77" s="95">
        <f>'I&amp;R akt. temeljno istr.'!N77+'I&amp;R akt. industr. istraž.'!N77+'I&amp;R akt. eksperimentalo istr.'!N77</f>
        <v>0</v>
      </c>
      <c r="K77" s="76">
        <f>'I&amp;R akt. temeljno istr.'!O77+'I&amp;R akt. industr. istraž.'!O77+'I&amp;R akt. eksperimentalo istr.'!O77</f>
        <v>0</v>
      </c>
      <c r="L77" s="74">
        <f>'I&amp;R akt. temeljno istr.'!P77+'I&amp;R akt. industr. istraž.'!P77+'I&amp;R akt. eksperimentalo istr.'!P77</f>
        <v>0</v>
      </c>
      <c r="M77" s="74">
        <f>'I&amp;R akt. temeljno istr.'!Q77+'I&amp;R akt. industr. istraž.'!Q77+'I&amp;R akt. eksperimentalo istr.'!Q77</f>
        <v>0</v>
      </c>
      <c r="N77" s="74">
        <f>'I&amp;R akt. temeljno istr.'!R77+'I&amp;R akt. industr. istraž.'!R77+'I&amp;R akt. eksperimentalo istr.'!R77</f>
        <v>0</v>
      </c>
      <c r="O77" s="94">
        <f>'I&amp;R akt. temeljno istr.'!S77+'I&amp;R akt. industr. istraž.'!S77+'I&amp;R akt. eksperimentalo istr.'!S77</f>
        <v>0</v>
      </c>
      <c r="P77" s="95">
        <f>'I&amp;R akt. temeljno istr.'!T77+'I&amp;R akt. industr. istraž.'!T77+'I&amp;R akt. eksperimentalo istr.'!T77</f>
        <v>0</v>
      </c>
      <c r="Q77" s="95">
        <f>'I&amp;R akt. temeljno istr.'!U77+'I&amp;R akt. industr. istraž.'!U77+'I&amp;R akt. eksperimentalo istr.'!U77</f>
        <v>0</v>
      </c>
      <c r="R77" s="95">
        <f>'I&amp;R akt. temeljno istr.'!V77+'I&amp;R akt. industr. istraž.'!V77+'I&amp;R akt. eksperimentalo istr.'!V77</f>
        <v>0</v>
      </c>
      <c r="S77" s="76">
        <f>'I&amp;R akt. temeljno istr.'!W77+'I&amp;R akt. industr. istraž.'!W77+'I&amp;R akt. eksperimentalo istr.'!W77</f>
        <v>0</v>
      </c>
    </row>
    <row r="78" spans="1:19" s="105" customFormat="1" x14ac:dyDescent="0.2">
      <c r="A78" s="101"/>
      <c r="B78" s="565">
        <f>'I&amp;R akt. temeljno istr.'!F78+'I&amp;R akt. industr. istraž.'!F78+'I&amp;R akt. eksperimentalo istr.'!F78</f>
        <v>0</v>
      </c>
      <c r="C78" s="565">
        <f>'I&amp;R akt. temeljno istr.'!G78+'I&amp;R akt. industr. istraž.'!G78+'I&amp;R akt. eksperimentalo istr.'!G78</f>
        <v>0</v>
      </c>
      <c r="D78" s="551">
        <f>'I&amp;R akt. temeljno istr.'!H78+'I&amp;R akt. industr. istraž.'!H78+'I&amp;R akt. eksperimentalo istr.'!H78</f>
        <v>0</v>
      </c>
      <c r="E78" s="74">
        <f>'I&amp;R akt. temeljno istr.'!I78+'I&amp;R akt. industr. istraž.'!I78+'I&amp;R akt. eksperimentalo istr.'!I78</f>
        <v>0</v>
      </c>
      <c r="F78" s="74">
        <f>'I&amp;R akt. temeljno istr.'!J78+'I&amp;R akt. industr. istraž.'!J78+'I&amp;R akt. eksperimentalo istr.'!J78</f>
        <v>0</v>
      </c>
      <c r="G78" s="94">
        <f>'I&amp;R akt. temeljno istr.'!K78+'I&amp;R akt. industr. istraž.'!K78+'I&amp;R akt. eksperimentalo istr.'!K78</f>
        <v>0</v>
      </c>
      <c r="H78" s="95">
        <f>'I&amp;R akt. temeljno istr.'!L78+'I&amp;R akt. industr. istraž.'!L78+'I&amp;R akt. eksperimentalo istr.'!L78</f>
        <v>0</v>
      </c>
      <c r="I78" s="95">
        <f>'I&amp;R akt. temeljno istr.'!M78+'I&amp;R akt. industr. istraž.'!M78+'I&amp;R akt. eksperimentalo istr.'!M78</f>
        <v>0</v>
      </c>
      <c r="J78" s="95">
        <f>'I&amp;R akt. temeljno istr.'!N78+'I&amp;R akt. industr. istraž.'!N78+'I&amp;R akt. eksperimentalo istr.'!N78</f>
        <v>0</v>
      </c>
      <c r="K78" s="76">
        <f>'I&amp;R akt. temeljno istr.'!O78+'I&amp;R akt. industr. istraž.'!O78+'I&amp;R akt. eksperimentalo istr.'!O78</f>
        <v>0</v>
      </c>
      <c r="L78" s="74">
        <f>'I&amp;R akt. temeljno istr.'!P78+'I&amp;R akt. industr. istraž.'!P78+'I&amp;R akt. eksperimentalo istr.'!P78</f>
        <v>0</v>
      </c>
      <c r="M78" s="74">
        <f>'I&amp;R akt. temeljno istr.'!Q78+'I&amp;R akt. industr. istraž.'!Q78+'I&amp;R akt. eksperimentalo istr.'!Q78</f>
        <v>0</v>
      </c>
      <c r="N78" s="74">
        <f>'I&amp;R akt. temeljno istr.'!R78+'I&amp;R akt. industr. istraž.'!R78+'I&amp;R akt. eksperimentalo istr.'!R78</f>
        <v>0</v>
      </c>
      <c r="O78" s="94">
        <f>'I&amp;R akt. temeljno istr.'!S78+'I&amp;R akt. industr. istraž.'!S78+'I&amp;R akt. eksperimentalo istr.'!S78</f>
        <v>0</v>
      </c>
      <c r="P78" s="95">
        <f>'I&amp;R akt. temeljno istr.'!T78+'I&amp;R akt. industr. istraž.'!T78+'I&amp;R akt. eksperimentalo istr.'!T78</f>
        <v>0</v>
      </c>
      <c r="Q78" s="95">
        <f>'I&amp;R akt. temeljno istr.'!U78+'I&amp;R akt. industr. istraž.'!U78+'I&amp;R akt. eksperimentalo istr.'!U78</f>
        <v>0</v>
      </c>
      <c r="R78" s="95">
        <f>'I&amp;R akt. temeljno istr.'!V78+'I&amp;R akt. industr. istraž.'!V78+'I&amp;R akt. eksperimentalo istr.'!V78</f>
        <v>0</v>
      </c>
      <c r="S78" s="76">
        <f>'I&amp;R akt. temeljno istr.'!W78+'I&amp;R akt. industr. istraž.'!W78+'I&amp;R akt. eksperimentalo istr.'!W78</f>
        <v>0</v>
      </c>
    </row>
    <row r="79" spans="1:19" x14ac:dyDescent="0.2">
      <c r="A79" s="101"/>
      <c r="B79" s="565">
        <f>'I&amp;R akt. temeljno istr.'!F79+'I&amp;R akt. industr. istraž.'!F79+'I&amp;R akt. eksperimentalo istr.'!F79</f>
        <v>0</v>
      </c>
      <c r="C79" s="565">
        <f>'I&amp;R akt. temeljno istr.'!G79+'I&amp;R akt. industr. istraž.'!G79+'I&amp;R akt. eksperimentalo istr.'!G79</f>
        <v>0</v>
      </c>
      <c r="D79" s="551">
        <f>'I&amp;R akt. temeljno istr.'!H79+'I&amp;R akt. industr. istraž.'!H79+'I&amp;R akt. eksperimentalo istr.'!H79</f>
        <v>0</v>
      </c>
      <c r="E79" s="74">
        <f>'I&amp;R akt. temeljno istr.'!I79+'I&amp;R akt. industr. istraž.'!I79+'I&amp;R akt. eksperimentalo istr.'!I79</f>
        <v>0</v>
      </c>
      <c r="F79" s="74">
        <f>'I&amp;R akt. temeljno istr.'!J79+'I&amp;R akt. industr. istraž.'!J79+'I&amp;R akt. eksperimentalo istr.'!J79</f>
        <v>0</v>
      </c>
      <c r="G79" s="94">
        <f>'I&amp;R akt. temeljno istr.'!K79+'I&amp;R akt. industr. istraž.'!K79+'I&amp;R akt. eksperimentalo istr.'!K79</f>
        <v>0</v>
      </c>
      <c r="H79" s="95">
        <f>'I&amp;R akt. temeljno istr.'!L79+'I&amp;R akt. industr. istraž.'!L79+'I&amp;R akt. eksperimentalo istr.'!L79</f>
        <v>0</v>
      </c>
      <c r="I79" s="95">
        <f>'I&amp;R akt. temeljno istr.'!M79+'I&amp;R akt. industr. istraž.'!M79+'I&amp;R akt. eksperimentalo istr.'!M79</f>
        <v>0</v>
      </c>
      <c r="J79" s="95">
        <f>'I&amp;R akt. temeljno istr.'!N79+'I&amp;R akt. industr. istraž.'!N79+'I&amp;R akt. eksperimentalo istr.'!N79</f>
        <v>0</v>
      </c>
      <c r="K79" s="76">
        <f>'I&amp;R akt. temeljno istr.'!O79+'I&amp;R akt. industr. istraž.'!O79+'I&amp;R akt. eksperimentalo istr.'!O79</f>
        <v>0</v>
      </c>
      <c r="L79" s="74">
        <f>'I&amp;R akt. temeljno istr.'!P79+'I&amp;R akt. industr. istraž.'!P79+'I&amp;R akt. eksperimentalo istr.'!P79</f>
        <v>0</v>
      </c>
      <c r="M79" s="74">
        <f>'I&amp;R akt. temeljno istr.'!Q79+'I&amp;R akt. industr. istraž.'!Q79+'I&amp;R akt. eksperimentalo istr.'!Q79</f>
        <v>0</v>
      </c>
      <c r="N79" s="74">
        <f>'I&amp;R akt. temeljno istr.'!R79+'I&amp;R akt. industr. istraž.'!R79+'I&amp;R akt. eksperimentalo istr.'!R79</f>
        <v>0</v>
      </c>
      <c r="O79" s="94">
        <f>'I&amp;R akt. temeljno istr.'!S79+'I&amp;R akt. industr. istraž.'!S79+'I&amp;R akt. eksperimentalo istr.'!S79</f>
        <v>0</v>
      </c>
      <c r="P79" s="95">
        <f>'I&amp;R akt. temeljno istr.'!T79+'I&amp;R akt. industr. istraž.'!T79+'I&amp;R akt. eksperimentalo istr.'!T79</f>
        <v>0</v>
      </c>
      <c r="Q79" s="95">
        <f>'I&amp;R akt. temeljno istr.'!U79+'I&amp;R akt. industr. istraž.'!U79+'I&amp;R akt. eksperimentalo istr.'!U79</f>
        <v>0</v>
      </c>
      <c r="R79" s="95">
        <f>'I&amp;R akt. temeljno istr.'!V79+'I&amp;R akt. industr. istraž.'!V79+'I&amp;R akt. eksperimentalo istr.'!V79</f>
        <v>0</v>
      </c>
      <c r="S79" s="76">
        <f>'I&amp;R akt. temeljno istr.'!W79+'I&amp;R akt. industr. istraž.'!W79+'I&amp;R akt. eksperimentalo istr.'!W79</f>
        <v>0</v>
      </c>
    </row>
    <row r="80" spans="1:19" x14ac:dyDescent="0.2">
      <c r="A80" s="101"/>
      <c r="B80" s="565">
        <f>'I&amp;R akt. temeljno istr.'!F80+'I&amp;R akt. industr. istraž.'!F80+'I&amp;R akt. eksperimentalo istr.'!F80</f>
        <v>0</v>
      </c>
      <c r="C80" s="565">
        <f>'I&amp;R akt. temeljno istr.'!G80+'I&amp;R akt. industr. istraž.'!G80+'I&amp;R akt. eksperimentalo istr.'!G80</f>
        <v>0</v>
      </c>
      <c r="D80" s="551">
        <f>'I&amp;R akt. temeljno istr.'!H80+'I&amp;R akt. industr. istraž.'!H80+'I&amp;R akt. eksperimentalo istr.'!H80</f>
        <v>0</v>
      </c>
      <c r="E80" s="74">
        <f>'I&amp;R akt. temeljno istr.'!I80+'I&amp;R akt. industr. istraž.'!I80+'I&amp;R akt. eksperimentalo istr.'!I80</f>
        <v>0</v>
      </c>
      <c r="F80" s="74">
        <f>'I&amp;R akt. temeljno istr.'!J80+'I&amp;R akt. industr. istraž.'!J80+'I&amp;R akt. eksperimentalo istr.'!J80</f>
        <v>0</v>
      </c>
      <c r="G80" s="94">
        <f>'I&amp;R akt. temeljno istr.'!K80+'I&amp;R akt. industr. istraž.'!K80+'I&amp;R akt. eksperimentalo istr.'!K80</f>
        <v>0</v>
      </c>
      <c r="H80" s="95">
        <f>'I&amp;R akt. temeljno istr.'!L80+'I&amp;R akt. industr. istraž.'!L80+'I&amp;R akt. eksperimentalo istr.'!L80</f>
        <v>0</v>
      </c>
      <c r="I80" s="95">
        <f>'I&amp;R akt. temeljno istr.'!M80+'I&amp;R akt. industr. istraž.'!M80+'I&amp;R akt. eksperimentalo istr.'!M80</f>
        <v>0</v>
      </c>
      <c r="J80" s="95">
        <f>'I&amp;R akt. temeljno istr.'!N80+'I&amp;R akt. industr. istraž.'!N80+'I&amp;R akt. eksperimentalo istr.'!N80</f>
        <v>0</v>
      </c>
      <c r="K80" s="76">
        <f>'I&amp;R akt. temeljno istr.'!O80+'I&amp;R akt. industr. istraž.'!O80+'I&amp;R akt. eksperimentalo istr.'!O80</f>
        <v>0</v>
      </c>
      <c r="L80" s="74">
        <f>'I&amp;R akt. temeljno istr.'!P80+'I&amp;R akt. industr. istraž.'!P80+'I&amp;R akt. eksperimentalo istr.'!P80</f>
        <v>0</v>
      </c>
      <c r="M80" s="74">
        <f>'I&amp;R akt. temeljno istr.'!Q80+'I&amp;R akt. industr. istraž.'!Q80+'I&amp;R akt. eksperimentalo istr.'!Q80</f>
        <v>0</v>
      </c>
      <c r="N80" s="74">
        <f>'I&amp;R akt. temeljno istr.'!R80+'I&amp;R akt. industr. istraž.'!R80+'I&amp;R akt. eksperimentalo istr.'!R80</f>
        <v>0</v>
      </c>
      <c r="O80" s="94">
        <f>'I&amp;R akt. temeljno istr.'!S80+'I&amp;R akt. industr. istraž.'!S80+'I&amp;R akt. eksperimentalo istr.'!S80</f>
        <v>0</v>
      </c>
      <c r="P80" s="95">
        <f>'I&amp;R akt. temeljno istr.'!T80+'I&amp;R akt. industr. istraž.'!T80+'I&amp;R akt. eksperimentalo istr.'!T80</f>
        <v>0</v>
      </c>
      <c r="Q80" s="95">
        <f>'I&amp;R akt. temeljno istr.'!U80+'I&amp;R akt. industr. istraž.'!U80+'I&amp;R akt. eksperimentalo istr.'!U80</f>
        <v>0</v>
      </c>
      <c r="R80" s="95">
        <f>'I&amp;R akt. temeljno istr.'!V80+'I&amp;R akt. industr. istraž.'!V80+'I&amp;R akt. eksperimentalo istr.'!V80</f>
        <v>0</v>
      </c>
      <c r="S80" s="76">
        <f>'I&amp;R akt. temeljno istr.'!W80+'I&amp;R akt. industr. istraž.'!W80+'I&amp;R akt. eksperimentalo istr.'!W80</f>
        <v>0</v>
      </c>
    </row>
    <row r="81" spans="1:19" s="105" customFormat="1" x14ac:dyDescent="0.2">
      <c r="A81" s="101"/>
      <c r="B81" s="565">
        <f>'I&amp;R akt. temeljno istr.'!F81+'I&amp;R akt. industr. istraž.'!F81+'I&amp;R akt. eksperimentalo istr.'!F81</f>
        <v>0</v>
      </c>
      <c r="C81" s="565">
        <f>'I&amp;R akt. temeljno istr.'!G81+'I&amp;R akt. industr. istraž.'!G81+'I&amp;R akt. eksperimentalo istr.'!G81</f>
        <v>0</v>
      </c>
      <c r="D81" s="551">
        <f>'I&amp;R akt. temeljno istr.'!H81+'I&amp;R akt. industr. istraž.'!H81+'I&amp;R akt. eksperimentalo istr.'!H81</f>
        <v>0</v>
      </c>
      <c r="E81" s="74">
        <f>'I&amp;R akt. temeljno istr.'!I81+'I&amp;R akt. industr. istraž.'!I81+'I&amp;R akt. eksperimentalo istr.'!I81</f>
        <v>0</v>
      </c>
      <c r="F81" s="74">
        <f>'I&amp;R akt. temeljno istr.'!J81+'I&amp;R akt. industr. istraž.'!J81+'I&amp;R akt. eksperimentalo istr.'!J81</f>
        <v>0</v>
      </c>
      <c r="G81" s="94">
        <f>'I&amp;R akt. temeljno istr.'!K81+'I&amp;R akt. industr. istraž.'!K81+'I&amp;R akt. eksperimentalo istr.'!K81</f>
        <v>0</v>
      </c>
      <c r="H81" s="95">
        <f>'I&amp;R akt. temeljno istr.'!L81+'I&amp;R akt. industr. istraž.'!L81+'I&amp;R akt. eksperimentalo istr.'!L81</f>
        <v>0</v>
      </c>
      <c r="I81" s="95">
        <f>'I&amp;R akt. temeljno istr.'!M81+'I&amp;R akt. industr. istraž.'!M81+'I&amp;R akt. eksperimentalo istr.'!M81</f>
        <v>0</v>
      </c>
      <c r="J81" s="95">
        <f>'I&amp;R akt. temeljno istr.'!N81+'I&amp;R akt. industr. istraž.'!N81+'I&amp;R akt. eksperimentalo istr.'!N81</f>
        <v>0</v>
      </c>
      <c r="K81" s="76">
        <f>'I&amp;R akt. temeljno istr.'!O81+'I&amp;R akt. industr. istraž.'!O81+'I&amp;R akt. eksperimentalo istr.'!O81</f>
        <v>0</v>
      </c>
      <c r="L81" s="74">
        <f>'I&amp;R akt. temeljno istr.'!P81+'I&amp;R akt. industr. istraž.'!P81+'I&amp;R akt. eksperimentalo istr.'!P81</f>
        <v>0</v>
      </c>
      <c r="M81" s="74">
        <f>'I&amp;R akt. temeljno istr.'!Q81+'I&amp;R akt. industr. istraž.'!Q81+'I&amp;R akt. eksperimentalo istr.'!Q81</f>
        <v>0</v>
      </c>
      <c r="N81" s="74">
        <f>'I&amp;R akt. temeljno istr.'!R81+'I&amp;R akt. industr. istraž.'!R81+'I&amp;R akt. eksperimentalo istr.'!R81</f>
        <v>0</v>
      </c>
      <c r="O81" s="94">
        <f>'I&amp;R akt. temeljno istr.'!S81+'I&amp;R akt. industr. istraž.'!S81+'I&amp;R akt. eksperimentalo istr.'!S81</f>
        <v>0</v>
      </c>
      <c r="P81" s="95">
        <f>'I&amp;R akt. temeljno istr.'!T81+'I&amp;R akt. industr. istraž.'!T81+'I&amp;R akt. eksperimentalo istr.'!T81</f>
        <v>0</v>
      </c>
      <c r="Q81" s="95">
        <f>'I&amp;R akt. temeljno istr.'!U81+'I&amp;R akt. industr. istraž.'!U81+'I&amp;R akt. eksperimentalo istr.'!U81</f>
        <v>0</v>
      </c>
      <c r="R81" s="95">
        <f>'I&amp;R akt. temeljno istr.'!V81+'I&amp;R akt. industr. istraž.'!V81+'I&amp;R akt. eksperimentalo istr.'!V81</f>
        <v>0</v>
      </c>
      <c r="S81" s="76">
        <f>'I&amp;R akt. temeljno istr.'!W81+'I&amp;R akt. industr. istraž.'!W81+'I&amp;R akt. eksperimentalo istr.'!W81</f>
        <v>0</v>
      </c>
    </row>
    <row r="82" spans="1:19" s="105" customFormat="1" x14ac:dyDescent="0.2">
      <c r="A82" s="101"/>
      <c r="B82" s="565">
        <f>'I&amp;R akt. temeljno istr.'!F82+'I&amp;R akt. industr. istraž.'!F82+'I&amp;R akt. eksperimentalo istr.'!F82</f>
        <v>0</v>
      </c>
      <c r="C82" s="565">
        <f>'I&amp;R akt. temeljno istr.'!G82+'I&amp;R akt. industr. istraž.'!G82+'I&amp;R akt. eksperimentalo istr.'!G82</f>
        <v>0</v>
      </c>
      <c r="D82" s="551">
        <f>'I&amp;R akt. temeljno istr.'!H82+'I&amp;R akt. industr. istraž.'!H82+'I&amp;R akt. eksperimentalo istr.'!H82</f>
        <v>0</v>
      </c>
      <c r="E82" s="74">
        <f>'I&amp;R akt. temeljno istr.'!I82+'I&amp;R akt. industr. istraž.'!I82+'I&amp;R akt. eksperimentalo istr.'!I82</f>
        <v>0</v>
      </c>
      <c r="F82" s="74">
        <f>'I&amp;R akt. temeljno istr.'!J82+'I&amp;R akt. industr. istraž.'!J82+'I&amp;R akt. eksperimentalo istr.'!J82</f>
        <v>0</v>
      </c>
      <c r="G82" s="94">
        <f>'I&amp;R akt. temeljno istr.'!K82+'I&amp;R akt. industr. istraž.'!K82+'I&amp;R akt. eksperimentalo istr.'!K82</f>
        <v>0</v>
      </c>
      <c r="H82" s="95">
        <f>'I&amp;R akt. temeljno istr.'!L82+'I&amp;R akt. industr. istraž.'!L82+'I&amp;R akt. eksperimentalo istr.'!L82</f>
        <v>0</v>
      </c>
      <c r="I82" s="95">
        <f>'I&amp;R akt. temeljno istr.'!M82+'I&amp;R akt. industr. istraž.'!M82+'I&amp;R akt. eksperimentalo istr.'!M82</f>
        <v>0</v>
      </c>
      <c r="J82" s="95">
        <f>'I&amp;R akt. temeljno istr.'!N82+'I&amp;R akt. industr. istraž.'!N82+'I&amp;R akt. eksperimentalo istr.'!N82</f>
        <v>0</v>
      </c>
      <c r="K82" s="76">
        <f>'I&amp;R akt. temeljno istr.'!O82+'I&amp;R akt. industr. istraž.'!O82+'I&amp;R akt. eksperimentalo istr.'!O82</f>
        <v>0</v>
      </c>
      <c r="L82" s="74">
        <f>'I&amp;R akt. temeljno istr.'!P82+'I&amp;R akt. industr. istraž.'!P82+'I&amp;R akt. eksperimentalo istr.'!P82</f>
        <v>0</v>
      </c>
      <c r="M82" s="74">
        <f>'I&amp;R akt. temeljno istr.'!Q82+'I&amp;R akt. industr. istraž.'!Q82+'I&amp;R akt. eksperimentalo istr.'!Q82</f>
        <v>0</v>
      </c>
      <c r="N82" s="74">
        <f>'I&amp;R akt. temeljno istr.'!R82+'I&amp;R akt. industr. istraž.'!R82+'I&amp;R akt. eksperimentalo istr.'!R82</f>
        <v>0</v>
      </c>
      <c r="O82" s="94">
        <f>'I&amp;R akt. temeljno istr.'!S82+'I&amp;R akt. industr. istraž.'!S82+'I&amp;R akt. eksperimentalo istr.'!S82</f>
        <v>0</v>
      </c>
      <c r="P82" s="95">
        <f>'I&amp;R akt. temeljno istr.'!T82+'I&amp;R akt. industr. istraž.'!T82+'I&amp;R akt. eksperimentalo istr.'!T82</f>
        <v>0</v>
      </c>
      <c r="Q82" s="95">
        <f>'I&amp;R akt. temeljno istr.'!U82+'I&amp;R akt. industr. istraž.'!U82+'I&amp;R akt. eksperimentalo istr.'!U82</f>
        <v>0</v>
      </c>
      <c r="R82" s="95">
        <f>'I&amp;R akt. temeljno istr.'!V82+'I&amp;R akt. industr. istraž.'!V82+'I&amp;R akt. eksperimentalo istr.'!V82</f>
        <v>0</v>
      </c>
      <c r="S82" s="76">
        <f>'I&amp;R akt. temeljno istr.'!W82+'I&amp;R akt. industr. istraž.'!W82+'I&amp;R akt. eksperimentalo istr.'!W82</f>
        <v>0</v>
      </c>
    </row>
    <row r="83" spans="1:19" s="105" customFormat="1" x14ac:dyDescent="0.2">
      <c r="A83" s="101"/>
      <c r="B83" s="565">
        <f>'I&amp;R akt. temeljno istr.'!F83+'I&amp;R akt. industr. istraž.'!F83+'I&amp;R akt. eksperimentalo istr.'!F83</f>
        <v>0</v>
      </c>
      <c r="C83" s="565">
        <f>'I&amp;R akt. temeljno istr.'!G83+'I&amp;R akt. industr. istraž.'!G83+'I&amp;R akt. eksperimentalo istr.'!G83</f>
        <v>0</v>
      </c>
      <c r="D83" s="551">
        <f>'I&amp;R akt. temeljno istr.'!H83+'I&amp;R akt. industr. istraž.'!H83+'I&amp;R akt. eksperimentalo istr.'!H83</f>
        <v>0</v>
      </c>
      <c r="E83" s="74">
        <f>'I&amp;R akt. temeljno istr.'!I83+'I&amp;R akt. industr. istraž.'!I83+'I&amp;R akt. eksperimentalo istr.'!I83</f>
        <v>0</v>
      </c>
      <c r="F83" s="74">
        <f>'I&amp;R akt. temeljno istr.'!J83+'I&amp;R akt. industr. istraž.'!J83+'I&amp;R akt. eksperimentalo istr.'!J83</f>
        <v>0</v>
      </c>
      <c r="G83" s="94">
        <f>'I&amp;R akt. temeljno istr.'!K83+'I&amp;R akt. industr. istraž.'!K83+'I&amp;R akt. eksperimentalo istr.'!K83</f>
        <v>0</v>
      </c>
      <c r="H83" s="95">
        <f>'I&amp;R akt. temeljno istr.'!L83+'I&amp;R akt. industr. istraž.'!L83+'I&amp;R akt. eksperimentalo istr.'!L83</f>
        <v>0</v>
      </c>
      <c r="I83" s="95">
        <f>'I&amp;R akt. temeljno istr.'!M83+'I&amp;R akt. industr. istraž.'!M83+'I&amp;R akt. eksperimentalo istr.'!M83</f>
        <v>0</v>
      </c>
      <c r="J83" s="95">
        <f>'I&amp;R akt. temeljno istr.'!N83+'I&amp;R akt. industr. istraž.'!N83+'I&amp;R akt. eksperimentalo istr.'!N83</f>
        <v>0</v>
      </c>
      <c r="K83" s="76">
        <f>'I&amp;R akt. temeljno istr.'!O83+'I&amp;R akt. industr. istraž.'!O83+'I&amp;R akt. eksperimentalo istr.'!O83</f>
        <v>0</v>
      </c>
      <c r="L83" s="74">
        <f>'I&amp;R akt. temeljno istr.'!P83+'I&amp;R akt. industr. istraž.'!P83+'I&amp;R akt. eksperimentalo istr.'!P83</f>
        <v>0</v>
      </c>
      <c r="M83" s="74">
        <f>'I&amp;R akt. temeljno istr.'!Q83+'I&amp;R akt. industr. istraž.'!Q83+'I&amp;R akt. eksperimentalo istr.'!Q83</f>
        <v>0</v>
      </c>
      <c r="N83" s="74">
        <f>'I&amp;R akt. temeljno istr.'!R83+'I&amp;R akt. industr. istraž.'!R83+'I&amp;R akt. eksperimentalo istr.'!R83</f>
        <v>0</v>
      </c>
      <c r="O83" s="94">
        <f>'I&amp;R akt. temeljno istr.'!S83+'I&amp;R akt. industr. istraž.'!S83+'I&amp;R akt. eksperimentalo istr.'!S83</f>
        <v>0</v>
      </c>
      <c r="P83" s="95">
        <f>'I&amp;R akt. temeljno istr.'!T83+'I&amp;R akt. industr. istraž.'!T83+'I&amp;R akt. eksperimentalo istr.'!T83</f>
        <v>0</v>
      </c>
      <c r="Q83" s="95">
        <f>'I&amp;R akt. temeljno istr.'!U83+'I&amp;R akt. industr. istraž.'!U83+'I&amp;R akt. eksperimentalo istr.'!U83</f>
        <v>0</v>
      </c>
      <c r="R83" s="95">
        <f>'I&amp;R akt. temeljno istr.'!V83+'I&amp;R akt. industr. istraž.'!V83+'I&amp;R akt. eksperimentalo istr.'!V83</f>
        <v>0</v>
      </c>
      <c r="S83" s="76">
        <f>'I&amp;R akt. temeljno istr.'!W83+'I&amp;R akt. industr. istraž.'!W83+'I&amp;R akt. eksperimentalo istr.'!W83</f>
        <v>0</v>
      </c>
    </row>
    <row r="84" spans="1:19" s="105" customFormat="1" x14ac:dyDescent="0.2">
      <c r="A84" s="101"/>
      <c r="B84" s="565">
        <f>'I&amp;R akt. temeljno istr.'!F84+'I&amp;R akt. industr. istraž.'!F84+'I&amp;R akt. eksperimentalo istr.'!F84</f>
        <v>0</v>
      </c>
      <c r="C84" s="565">
        <f>'I&amp;R akt. temeljno istr.'!G84+'I&amp;R akt. industr. istraž.'!G84+'I&amp;R akt. eksperimentalo istr.'!G84</f>
        <v>0</v>
      </c>
      <c r="D84" s="551">
        <f>'I&amp;R akt. temeljno istr.'!H84+'I&amp;R akt. industr. istraž.'!H84+'I&amp;R akt. eksperimentalo istr.'!H84</f>
        <v>0</v>
      </c>
      <c r="E84" s="74">
        <f>'I&amp;R akt. temeljno istr.'!I84+'I&amp;R akt. industr. istraž.'!I84+'I&amp;R akt. eksperimentalo istr.'!I84</f>
        <v>0</v>
      </c>
      <c r="F84" s="74">
        <f>'I&amp;R akt. temeljno istr.'!J84+'I&amp;R akt. industr. istraž.'!J84+'I&amp;R akt. eksperimentalo istr.'!J84</f>
        <v>0</v>
      </c>
      <c r="G84" s="94">
        <f>'I&amp;R akt. temeljno istr.'!K84+'I&amp;R akt. industr. istraž.'!K84+'I&amp;R akt. eksperimentalo istr.'!K84</f>
        <v>0</v>
      </c>
      <c r="H84" s="95">
        <f>'I&amp;R akt. temeljno istr.'!L84+'I&amp;R akt. industr. istraž.'!L84+'I&amp;R akt. eksperimentalo istr.'!L84</f>
        <v>0</v>
      </c>
      <c r="I84" s="95">
        <f>'I&amp;R akt. temeljno istr.'!M84+'I&amp;R akt. industr. istraž.'!M84+'I&amp;R akt. eksperimentalo istr.'!M84</f>
        <v>0</v>
      </c>
      <c r="J84" s="95">
        <f>'I&amp;R akt. temeljno istr.'!N84+'I&amp;R akt. industr. istraž.'!N84+'I&amp;R akt. eksperimentalo istr.'!N84</f>
        <v>0</v>
      </c>
      <c r="K84" s="76">
        <f>'I&amp;R akt. temeljno istr.'!O84+'I&amp;R akt. industr. istraž.'!O84+'I&amp;R akt. eksperimentalo istr.'!O84</f>
        <v>0</v>
      </c>
      <c r="L84" s="74">
        <f>'I&amp;R akt. temeljno istr.'!P84+'I&amp;R akt. industr. istraž.'!P84+'I&amp;R akt. eksperimentalo istr.'!P84</f>
        <v>0</v>
      </c>
      <c r="M84" s="74">
        <f>'I&amp;R akt. temeljno istr.'!Q84+'I&amp;R akt. industr. istraž.'!Q84+'I&amp;R akt. eksperimentalo istr.'!Q84</f>
        <v>0</v>
      </c>
      <c r="N84" s="74">
        <f>'I&amp;R akt. temeljno istr.'!R84+'I&amp;R akt. industr. istraž.'!R84+'I&amp;R akt. eksperimentalo istr.'!R84</f>
        <v>0</v>
      </c>
      <c r="O84" s="94">
        <f>'I&amp;R akt. temeljno istr.'!S84+'I&amp;R akt. industr. istraž.'!S84+'I&amp;R akt. eksperimentalo istr.'!S84</f>
        <v>0</v>
      </c>
      <c r="P84" s="95">
        <f>'I&amp;R akt. temeljno istr.'!T84+'I&amp;R akt. industr. istraž.'!T84+'I&amp;R akt. eksperimentalo istr.'!T84</f>
        <v>0</v>
      </c>
      <c r="Q84" s="95">
        <f>'I&amp;R akt. temeljno istr.'!U84+'I&amp;R akt. industr. istraž.'!U84+'I&amp;R akt. eksperimentalo istr.'!U84</f>
        <v>0</v>
      </c>
      <c r="R84" s="95">
        <f>'I&amp;R akt. temeljno istr.'!V84+'I&amp;R akt. industr. istraž.'!V84+'I&amp;R akt. eksperimentalo istr.'!V84</f>
        <v>0</v>
      </c>
      <c r="S84" s="76">
        <f>'I&amp;R akt. temeljno istr.'!W84+'I&amp;R akt. industr. istraž.'!W84+'I&amp;R akt. eksperimentalo istr.'!W84</f>
        <v>0</v>
      </c>
    </row>
    <row r="85" spans="1:19" s="105" customFormat="1" x14ac:dyDescent="0.2">
      <c r="A85" s="101"/>
      <c r="B85" s="565">
        <f>'I&amp;R akt. temeljno istr.'!F85+'I&amp;R akt. industr. istraž.'!F85+'I&amp;R akt. eksperimentalo istr.'!F85</f>
        <v>0</v>
      </c>
      <c r="C85" s="565">
        <f>'I&amp;R akt. temeljno istr.'!G85+'I&amp;R akt. industr. istraž.'!G85+'I&amp;R akt. eksperimentalo istr.'!G85</f>
        <v>0</v>
      </c>
      <c r="D85" s="551">
        <f>'I&amp;R akt. temeljno istr.'!H85+'I&amp;R akt. industr. istraž.'!H85+'I&amp;R akt. eksperimentalo istr.'!H85</f>
        <v>0</v>
      </c>
      <c r="E85" s="74">
        <f>'I&amp;R akt. temeljno istr.'!I85+'I&amp;R akt. industr. istraž.'!I85+'I&amp;R akt. eksperimentalo istr.'!I85</f>
        <v>0</v>
      </c>
      <c r="F85" s="74">
        <f>'I&amp;R akt. temeljno istr.'!J85+'I&amp;R akt. industr. istraž.'!J85+'I&amp;R akt. eksperimentalo istr.'!J85</f>
        <v>0</v>
      </c>
      <c r="G85" s="94">
        <f>'I&amp;R akt. temeljno istr.'!K85+'I&amp;R akt. industr. istraž.'!K85+'I&amp;R akt. eksperimentalo istr.'!K85</f>
        <v>0</v>
      </c>
      <c r="H85" s="95">
        <f>'I&amp;R akt. temeljno istr.'!L85+'I&amp;R akt. industr. istraž.'!L85+'I&amp;R akt. eksperimentalo istr.'!L85</f>
        <v>0</v>
      </c>
      <c r="I85" s="95">
        <f>'I&amp;R akt. temeljno istr.'!M85+'I&amp;R akt. industr. istraž.'!M85+'I&amp;R akt. eksperimentalo istr.'!M85</f>
        <v>0</v>
      </c>
      <c r="J85" s="95">
        <f>'I&amp;R akt. temeljno istr.'!N85+'I&amp;R akt. industr. istraž.'!N85+'I&amp;R akt. eksperimentalo istr.'!N85</f>
        <v>0</v>
      </c>
      <c r="K85" s="76">
        <f>'I&amp;R akt. temeljno istr.'!O85+'I&amp;R akt. industr. istraž.'!O85+'I&amp;R akt. eksperimentalo istr.'!O85</f>
        <v>0</v>
      </c>
      <c r="L85" s="74">
        <f>'I&amp;R akt. temeljno istr.'!P85+'I&amp;R akt. industr. istraž.'!P85+'I&amp;R akt. eksperimentalo istr.'!P85</f>
        <v>0</v>
      </c>
      <c r="M85" s="74">
        <f>'I&amp;R akt. temeljno istr.'!Q85+'I&amp;R akt. industr. istraž.'!Q85+'I&amp;R akt. eksperimentalo istr.'!Q85</f>
        <v>0</v>
      </c>
      <c r="N85" s="74">
        <f>'I&amp;R akt. temeljno istr.'!R85+'I&amp;R akt. industr. istraž.'!R85+'I&amp;R akt. eksperimentalo istr.'!R85</f>
        <v>0</v>
      </c>
      <c r="O85" s="94">
        <f>'I&amp;R akt. temeljno istr.'!S85+'I&amp;R akt. industr. istraž.'!S85+'I&amp;R akt. eksperimentalo istr.'!S85</f>
        <v>0</v>
      </c>
      <c r="P85" s="95">
        <f>'I&amp;R akt. temeljno istr.'!T85+'I&amp;R akt. industr. istraž.'!T85+'I&amp;R akt. eksperimentalo istr.'!T85</f>
        <v>0</v>
      </c>
      <c r="Q85" s="95">
        <f>'I&amp;R akt. temeljno istr.'!U85+'I&amp;R akt. industr. istraž.'!U85+'I&amp;R akt. eksperimentalo istr.'!U85</f>
        <v>0</v>
      </c>
      <c r="R85" s="95">
        <f>'I&amp;R akt. temeljno istr.'!V85+'I&amp;R akt. industr. istraž.'!V85+'I&amp;R akt. eksperimentalo istr.'!V85</f>
        <v>0</v>
      </c>
      <c r="S85" s="76">
        <f>'I&amp;R akt. temeljno istr.'!W85+'I&amp;R akt. industr. istraž.'!W85+'I&amp;R akt. eksperimentalo istr.'!W85</f>
        <v>0</v>
      </c>
    </row>
    <row r="86" spans="1:19" x14ac:dyDescent="0.2">
      <c r="A86" s="79" t="s">
        <v>119</v>
      </c>
      <c r="B86" s="566">
        <f>SUM(B76:B85)</f>
        <v>0</v>
      </c>
      <c r="C86" s="566">
        <f>SUM(C76:C85)</f>
        <v>0</v>
      </c>
      <c r="D86" s="552">
        <f t="shared" ref="D86:K86" si="8">SUM(D76:D85)</f>
        <v>0</v>
      </c>
      <c r="E86" s="83">
        <f t="shared" si="8"/>
        <v>0</v>
      </c>
      <c r="F86" s="83">
        <f t="shared" si="8"/>
        <v>0</v>
      </c>
      <c r="G86" s="83">
        <f t="shared" si="8"/>
        <v>0</v>
      </c>
      <c r="H86" s="84">
        <f t="shared" si="8"/>
        <v>0</v>
      </c>
      <c r="I86" s="84">
        <f t="shared" si="8"/>
        <v>0</v>
      </c>
      <c r="J86" s="84">
        <f t="shared" si="8"/>
        <v>0</v>
      </c>
      <c r="K86" s="85">
        <f t="shared" si="8"/>
        <v>0</v>
      </c>
      <c r="L86" s="83">
        <f t="shared" ref="L86:S86" si="9">SUM(L76:L85)</f>
        <v>0</v>
      </c>
      <c r="M86" s="83">
        <f t="shared" si="9"/>
        <v>0</v>
      </c>
      <c r="N86" s="83">
        <f t="shared" si="9"/>
        <v>0</v>
      </c>
      <c r="O86" s="83">
        <f t="shared" si="9"/>
        <v>0</v>
      </c>
      <c r="P86" s="84">
        <f t="shared" si="9"/>
        <v>0</v>
      </c>
      <c r="Q86" s="84">
        <f t="shared" si="9"/>
        <v>0</v>
      </c>
      <c r="R86" s="84">
        <f t="shared" si="9"/>
        <v>0</v>
      </c>
      <c r="S86" s="85">
        <f t="shared" si="9"/>
        <v>0</v>
      </c>
    </row>
    <row r="87" spans="1:19" x14ac:dyDescent="0.2">
      <c r="A87" s="100" t="s">
        <v>155</v>
      </c>
      <c r="B87" s="567"/>
      <c r="C87" s="567"/>
      <c r="D87" s="553"/>
      <c r="E87" s="87"/>
      <c r="F87" s="87"/>
      <c r="G87" s="87"/>
      <c r="H87" s="88"/>
      <c r="I87" s="88"/>
      <c r="J87" s="88"/>
      <c r="K87" s="89"/>
      <c r="L87" s="87"/>
      <c r="M87" s="87"/>
      <c r="N87" s="87"/>
      <c r="O87" s="87"/>
      <c r="P87" s="88"/>
      <c r="Q87" s="88"/>
      <c r="R87" s="88"/>
      <c r="S87" s="89"/>
    </row>
    <row r="88" spans="1:19" s="105" customFormat="1" x14ac:dyDescent="0.2">
      <c r="A88" s="101"/>
      <c r="B88" s="565">
        <f>'I&amp;R akt. temeljno istr.'!F88+'I&amp;R akt. industr. istraž.'!F88+'I&amp;R akt. eksperimentalo istr.'!F88</f>
        <v>0</v>
      </c>
      <c r="C88" s="565">
        <f>'I&amp;R akt. temeljno istr.'!G88+'I&amp;R akt. industr. istraž.'!G88+'I&amp;R akt. eksperimentalo istr.'!G88</f>
        <v>0</v>
      </c>
      <c r="D88" s="551">
        <f>'I&amp;R akt. temeljno istr.'!H88+'I&amp;R akt. industr. istraž.'!H88+'I&amp;R akt. eksperimentalo istr.'!H88</f>
        <v>0</v>
      </c>
      <c r="E88" s="74">
        <f>'I&amp;R akt. temeljno istr.'!I88+'I&amp;R akt. industr. istraž.'!I88+'I&amp;R akt. eksperimentalo istr.'!I88</f>
        <v>0</v>
      </c>
      <c r="F88" s="74">
        <f>'I&amp;R akt. temeljno istr.'!J88+'I&amp;R akt. industr. istraž.'!J88+'I&amp;R akt. eksperimentalo istr.'!J88</f>
        <v>0</v>
      </c>
      <c r="G88" s="94">
        <f>'I&amp;R akt. temeljno istr.'!K88+'I&amp;R akt. industr. istraž.'!K88+'I&amp;R akt. eksperimentalo istr.'!K88</f>
        <v>0</v>
      </c>
      <c r="H88" s="95">
        <f>'I&amp;R akt. temeljno istr.'!L88+'I&amp;R akt. industr. istraž.'!L88+'I&amp;R akt. eksperimentalo istr.'!L88</f>
        <v>0</v>
      </c>
      <c r="I88" s="95">
        <f>'I&amp;R akt. temeljno istr.'!M88+'I&amp;R akt. industr. istraž.'!M88+'I&amp;R akt. eksperimentalo istr.'!M88</f>
        <v>0</v>
      </c>
      <c r="J88" s="95">
        <f>'I&amp;R akt. temeljno istr.'!N88+'I&amp;R akt. industr. istraž.'!N88+'I&amp;R akt. eksperimentalo istr.'!N88</f>
        <v>0</v>
      </c>
      <c r="K88" s="76">
        <f>'I&amp;R akt. temeljno istr.'!O88+'I&amp;R akt. industr. istraž.'!O88+'I&amp;R akt. eksperimentalo istr.'!O88</f>
        <v>0</v>
      </c>
      <c r="L88" s="74">
        <f>'I&amp;R akt. temeljno istr.'!P88+'I&amp;R akt. industr. istraž.'!P88+'I&amp;R akt. eksperimentalo istr.'!P88</f>
        <v>0</v>
      </c>
      <c r="M88" s="74">
        <f>'I&amp;R akt. temeljno istr.'!Q88+'I&amp;R akt. industr. istraž.'!Q88+'I&amp;R akt. eksperimentalo istr.'!Q88</f>
        <v>0</v>
      </c>
      <c r="N88" s="74">
        <f>'I&amp;R akt. temeljno istr.'!R88+'I&amp;R akt. industr. istraž.'!R88+'I&amp;R akt. eksperimentalo istr.'!R88</f>
        <v>0</v>
      </c>
      <c r="O88" s="94">
        <f>'I&amp;R akt. temeljno istr.'!S88+'I&amp;R akt. industr. istraž.'!S88+'I&amp;R akt. eksperimentalo istr.'!S88</f>
        <v>0</v>
      </c>
      <c r="P88" s="95">
        <f>'I&amp;R akt. temeljno istr.'!T88+'I&amp;R akt. industr. istraž.'!T88+'I&amp;R akt. eksperimentalo istr.'!T88</f>
        <v>0</v>
      </c>
      <c r="Q88" s="95">
        <f>'I&amp;R akt. temeljno istr.'!U88+'I&amp;R akt. industr. istraž.'!U88+'I&amp;R akt. eksperimentalo istr.'!U88</f>
        <v>0</v>
      </c>
      <c r="R88" s="95">
        <f>'I&amp;R akt. temeljno istr.'!V88+'I&amp;R akt. industr. istraž.'!V88+'I&amp;R akt. eksperimentalo istr.'!V88</f>
        <v>0</v>
      </c>
      <c r="S88" s="76">
        <f>'I&amp;R akt. temeljno istr.'!W88+'I&amp;R akt. industr. istraž.'!W88+'I&amp;R akt. eksperimentalo istr.'!W88</f>
        <v>0</v>
      </c>
    </row>
    <row r="89" spans="1:19" s="105" customFormat="1" x14ac:dyDescent="0.2">
      <c r="A89" s="101"/>
      <c r="B89" s="565">
        <f>'I&amp;R akt. temeljno istr.'!F89+'I&amp;R akt. industr. istraž.'!F89+'I&amp;R akt. eksperimentalo istr.'!F89</f>
        <v>0</v>
      </c>
      <c r="C89" s="565">
        <f>'I&amp;R akt. temeljno istr.'!G89+'I&amp;R akt. industr. istraž.'!G89+'I&amp;R akt. eksperimentalo istr.'!G89</f>
        <v>0</v>
      </c>
      <c r="D89" s="551">
        <f>'I&amp;R akt. temeljno istr.'!H89+'I&amp;R akt. industr. istraž.'!H89+'I&amp;R akt. eksperimentalo istr.'!H89</f>
        <v>0</v>
      </c>
      <c r="E89" s="74">
        <f>'I&amp;R akt. temeljno istr.'!I89+'I&amp;R akt. industr. istraž.'!I89+'I&amp;R akt. eksperimentalo istr.'!I89</f>
        <v>0</v>
      </c>
      <c r="F89" s="74">
        <f>'I&amp;R akt. temeljno istr.'!J89+'I&amp;R akt. industr. istraž.'!J89+'I&amp;R akt. eksperimentalo istr.'!J89</f>
        <v>0</v>
      </c>
      <c r="G89" s="94">
        <f>'I&amp;R akt. temeljno istr.'!K89+'I&amp;R akt. industr. istraž.'!K89+'I&amp;R akt. eksperimentalo istr.'!K89</f>
        <v>0</v>
      </c>
      <c r="H89" s="95">
        <f>'I&amp;R akt. temeljno istr.'!L89+'I&amp;R akt. industr. istraž.'!L89+'I&amp;R akt. eksperimentalo istr.'!L89</f>
        <v>0</v>
      </c>
      <c r="I89" s="95">
        <f>'I&amp;R akt. temeljno istr.'!M89+'I&amp;R akt. industr. istraž.'!M89+'I&amp;R akt. eksperimentalo istr.'!M89</f>
        <v>0</v>
      </c>
      <c r="J89" s="95">
        <f>'I&amp;R akt. temeljno istr.'!N89+'I&amp;R akt. industr. istraž.'!N89+'I&amp;R akt. eksperimentalo istr.'!N89</f>
        <v>0</v>
      </c>
      <c r="K89" s="76">
        <f>'I&amp;R akt. temeljno istr.'!O89+'I&amp;R akt. industr. istraž.'!O89+'I&amp;R akt. eksperimentalo istr.'!O89</f>
        <v>0</v>
      </c>
      <c r="L89" s="74">
        <f>'I&amp;R akt. temeljno istr.'!P89+'I&amp;R akt. industr. istraž.'!P89+'I&amp;R akt. eksperimentalo istr.'!P89</f>
        <v>0</v>
      </c>
      <c r="M89" s="74">
        <f>'I&amp;R akt. temeljno istr.'!Q89+'I&amp;R akt. industr. istraž.'!Q89+'I&amp;R akt. eksperimentalo istr.'!Q89</f>
        <v>0</v>
      </c>
      <c r="N89" s="74">
        <f>'I&amp;R akt. temeljno istr.'!R89+'I&amp;R akt. industr. istraž.'!R89+'I&amp;R akt. eksperimentalo istr.'!R89</f>
        <v>0</v>
      </c>
      <c r="O89" s="94">
        <f>'I&amp;R akt. temeljno istr.'!S89+'I&amp;R akt. industr. istraž.'!S89+'I&amp;R akt. eksperimentalo istr.'!S89</f>
        <v>0</v>
      </c>
      <c r="P89" s="95">
        <f>'I&amp;R akt. temeljno istr.'!T89+'I&amp;R akt. industr. istraž.'!T89+'I&amp;R akt. eksperimentalo istr.'!T89</f>
        <v>0</v>
      </c>
      <c r="Q89" s="95">
        <f>'I&amp;R akt. temeljno istr.'!U89+'I&amp;R akt. industr. istraž.'!U89+'I&amp;R akt. eksperimentalo istr.'!U89</f>
        <v>0</v>
      </c>
      <c r="R89" s="95">
        <f>'I&amp;R akt. temeljno istr.'!V89+'I&amp;R akt. industr. istraž.'!V89+'I&amp;R akt. eksperimentalo istr.'!V89</f>
        <v>0</v>
      </c>
      <c r="S89" s="76">
        <f>'I&amp;R akt. temeljno istr.'!W89+'I&amp;R akt. industr. istraž.'!W89+'I&amp;R akt. eksperimentalo istr.'!W89</f>
        <v>0</v>
      </c>
    </row>
    <row r="90" spans="1:19" s="105" customFormat="1" x14ac:dyDescent="0.2">
      <c r="A90" s="101"/>
      <c r="B90" s="565">
        <f>'I&amp;R akt. temeljno istr.'!F90+'I&amp;R akt. industr. istraž.'!F90+'I&amp;R akt. eksperimentalo istr.'!F90</f>
        <v>0</v>
      </c>
      <c r="C90" s="565">
        <f>'I&amp;R akt. temeljno istr.'!G90+'I&amp;R akt. industr. istraž.'!G90+'I&amp;R akt. eksperimentalo istr.'!G90</f>
        <v>0</v>
      </c>
      <c r="D90" s="551">
        <f>'I&amp;R akt. temeljno istr.'!H90+'I&amp;R akt. industr. istraž.'!H90+'I&amp;R akt. eksperimentalo istr.'!H90</f>
        <v>0</v>
      </c>
      <c r="E90" s="74">
        <f>'I&amp;R akt. temeljno istr.'!I90+'I&amp;R akt. industr. istraž.'!I90+'I&amp;R akt. eksperimentalo istr.'!I90</f>
        <v>0</v>
      </c>
      <c r="F90" s="74">
        <f>'I&amp;R akt. temeljno istr.'!J90+'I&amp;R akt. industr. istraž.'!J90+'I&amp;R akt. eksperimentalo istr.'!J90</f>
        <v>0</v>
      </c>
      <c r="G90" s="94">
        <f>'I&amp;R akt. temeljno istr.'!K90+'I&amp;R akt. industr. istraž.'!K90+'I&amp;R akt. eksperimentalo istr.'!K90</f>
        <v>0</v>
      </c>
      <c r="H90" s="95">
        <f>'I&amp;R akt. temeljno istr.'!L90+'I&amp;R akt. industr. istraž.'!L90+'I&amp;R akt. eksperimentalo istr.'!L90</f>
        <v>0</v>
      </c>
      <c r="I90" s="95">
        <f>'I&amp;R akt. temeljno istr.'!M90+'I&amp;R akt. industr. istraž.'!M90+'I&amp;R akt. eksperimentalo istr.'!M90</f>
        <v>0</v>
      </c>
      <c r="J90" s="95">
        <f>'I&amp;R akt. temeljno istr.'!N90+'I&amp;R akt. industr. istraž.'!N90+'I&amp;R akt. eksperimentalo istr.'!N90</f>
        <v>0</v>
      </c>
      <c r="K90" s="76">
        <f>'I&amp;R akt. temeljno istr.'!O90+'I&amp;R akt. industr. istraž.'!O90+'I&amp;R akt. eksperimentalo istr.'!O90</f>
        <v>0</v>
      </c>
      <c r="L90" s="74">
        <f>'I&amp;R akt. temeljno istr.'!P90+'I&amp;R akt. industr. istraž.'!P90+'I&amp;R akt. eksperimentalo istr.'!P90</f>
        <v>0</v>
      </c>
      <c r="M90" s="74">
        <f>'I&amp;R akt. temeljno istr.'!Q90+'I&amp;R akt. industr. istraž.'!Q90+'I&amp;R akt. eksperimentalo istr.'!Q90</f>
        <v>0</v>
      </c>
      <c r="N90" s="74">
        <f>'I&amp;R akt. temeljno istr.'!R90+'I&amp;R akt. industr. istraž.'!R90+'I&amp;R akt. eksperimentalo istr.'!R90</f>
        <v>0</v>
      </c>
      <c r="O90" s="94">
        <f>'I&amp;R akt. temeljno istr.'!S90+'I&amp;R akt. industr. istraž.'!S90+'I&amp;R akt. eksperimentalo istr.'!S90</f>
        <v>0</v>
      </c>
      <c r="P90" s="95">
        <f>'I&amp;R akt. temeljno istr.'!T90+'I&amp;R akt. industr. istraž.'!T90+'I&amp;R akt. eksperimentalo istr.'!T90</f>
        <v>0</v>
      </c>
      <c r="Q90" s="95">
        <f>'I&amp;R akt. temeljno istr.'!U90+'I&amp;R akt. industr. istraž.'!U90+'I&amp;R akt. eksperimentalo istr.'!U90</f>
        <v>0</v>
      </c>
      <c r="R90" s="95">
        <f>'I&amp;R akt. temeljno istr.'!V90+'I&amp;R akt. industr. istraž.'!V90+'I&amp;R akt. eksperimentalo istr.'!V90</f>
        <v>0</v>
      </c>
      <c r="S90" s="76">
        <f>'I&amp;R akt. temeljno istr.'!W90+'I&amp;R akt. industr. istraž.'!W90+'I&amp;R akt. eksperimentalo istr.'!W90</f>
        <v>0</v>
      </c>
    </row>
    <row r="91" spans="1:19" s="105" customFormat="1" x14ac:dyDescent="0.2">
      <c r="A91" s="101"/>
      <c r="B91" s="565">
        <f>'I&amp;R akt. temeljno istr.'!F91+'I&amp;R akt. industr. istraž.'!F91+'I&amp;R akt. eksperimentalo istr.'!F91</f>
        <v>0</v>
      </c>
      <c r="C91" s="565">
        <f>'I&amp;R akt. temeljno istr.'!G91+'I&amp;R akt. industr. istraž.'!G91+'I&amp;R akt. eksperimentalo istr.'!G91</f>
        <v>0</v>
      </c>
      <c r="D91" s="551">
        <f>'I&amp;R akt. temeljno istr.'!H91+'I&amp;R akt. industr. istraž.'!H91+'I&amp;R akt. eksperimentalo istr.'!H91</f>
        <v>0</v>
      </c>
      <c r="E91" s="74">
        <f>'I&amp;R akt. temeljno istr.'!I91+'I&amp;R akt. industr. istraž.'!I91+'I&amp;R akt. eksperimentalo istr.'!I91</f>
        <v>0</v>
      </c>
      <c r="F91" s="74">
        <f>'I&amp;R akt. temeljno istr.'!J91+'I&amp;R akt. industr. istraž.'!J91+'I&amp;R akt. eksperimentalo istr.'!J91</f>
        <v>0</v>
      </c>
      <c r="G91" s="94">
        <f>'I&amp;R akt. temeljno istr.'!K91+'I&amp;R akt. industr. istraž.'!K91+'I&amp;R akt. eksperimentalo istr.'!K91</f>
        <v>0</v>
      </c>
      <c r="H91" s="95">
        <f>'I&amp;R akt. temeljno istr.'!L91+'I&amp;R akt. industr. istraž.'!L91+'I&amp;R akt. eksperimentalo istr.'!L91</f>
        <v>0</v>
      </c>
      <c r="I91" s="95">
        <f>'I&amp;R akt. temeljno istr.'!M91+'I&amp;R akt. industr. istraž.'!M91+'I&amp;R akt. eksperimentalo istr.'!M91</f>
        <v>0</v>
      </c>
      <c r="J91" s="95">
        <f>'I&amp;R akt. temeljno istr.'!N91+'I&amp;R akt. industr. istraž.'!N91+'I&amp;R akt. eksperimentalo istr.'!N91</f>
        <v>0</v>
      </c>
      <c r="K91" s="76">
        <f>'I&amp;R akt. temeljno istr.'!O91+'I&amp;R akt. industr. istraž.'!O91+'I&amp;R akt. eksperimentalo istr.'!O91</f>
        <v>0</v>
      </c>
      <c r="L91" s="74">
        <f>'I&amp;R akt. temeljno istr.'!P91+'I&amp;R akt. industr. istraž.'!P91+'I&amp;R akt. eksperimentalo istr.'!P91</f>
        <v>0</v>
      </c>
      <c r="M91" s="74">
        <f>'I&amp;R akt. temeljno istr.'!Q91+'I&amp;R akt. industr. istraž.'!Q91+'I&amp;R akt. eksperimentalo istr.'!Q91</f>
        <v>0</v>
      </c>
      <c r="N91" s="74">
        <f>'I&amp;R akt. temeljno istr.'!R91+'I&amp;R akt. industr. istraž.'!R91+'I&amp;R akt. eksperimentalo istr.'!R91</f>
        <v>0</v>
      </c>
      <c r="O91" s="94">
        <f>'I&amp;R akt. temeljno istr.'!S91+'I&amp;R akt. industr. istraž.'!S91+'I&amp;R akt. eksperimentalo istr.'!S91</f>
        <v>0</v>
      </c>
      <c r="P91" s="95">
        <f>'I&amp;R akt. temeljno istr.'!T91+'I&amp;R akt. industr. istraž.'!T91+'I&amp;R akt. eksperimentalo istr.'!T91</f>
        <v>0</v>
      </c>
      <c r="Q91" s="95">
        <f>'I&amp;R akt. temeljno istr.'!U91+'I&amp;R akt. industr. istraž.'!U91+'I&amp;R akt. eksperimentalo istr.'!U91</f>
        <v>0</v>
      </c>
      <c r="R91" s="95">
        <f>'I&amp;R akt. temeljno istr.'!V91+'I&amp;R akt. industr. istraž.'!V91+'I&amp;R akt. eksperimentalo istr.'!V91</f>
        <v>0</v>
      </c>
      <c r="S91" s="76">
        <f>'I&amp;R akt. temeljno istr.'!W91+'I&amp;R akt. industr. istraž.'!W91+'I&amp;R akt. eksperimentalo istr.'!W91</f>
        <v>0</v>
      </c>
    </row>
    <row r="92" spans="1:19" s="105" customFormat="1" x14ac:dyDescent="0.2">
      <c r="A92" s="101"/>
      <c r="B92" s="565">
        <f>'I&amp;R akt. temeljno istr.'!F92+'I&amp;R akt. industr. istraž.'!F92+'I&amp;R akt. eksperimentalo istr.'!F92</f>
        <v>0</v>
      </c>
      <c r="C92" s="565">
        <f>'I&amp;R akt. temeljno istr.'!G92+'I&amp;R akt. industr. istraž.'!G92+'I&amp;R akt. eksperimentalo istr.'!G92</f>
        <v>0</v>
      </c>
      <c r="D92" s="551">
        <f>'I&amp;R akt. temeljno istr.'!H92+'I&amp;R akt. industr. istraž.'!H92+'I&amp;R akt. eksperimentalo istr.'!H92</f>
        <v>0</v>
      </c>
      <c r="E92" s="74">
        <f>'I&amp;R akt. temeljno istr.'!I92+'I&amp;R akt. industr. istraž.'!I92+'I&amp;R akt. eksperimentalo istr.'!I92</f>
        <v>0</v>
      </c>
      <c r="F92" s="74">
        <f>'I&amp;R akt. temeljno istr.'!J92+'I&amp;R akt. industr. istraž.'!J92+'I&amp;R akt. eksperimentalo istr.'!J92</f>
        <v>0</v>
      </c>
      <c r="G92" s="94">
        <f>'I&amp;R akt. temeljno istr.'!K92+'I&amp;R akt. industr. istraž.'!K92+'I&amp;R akt. eksperimentalo istr.'!K92</f>
        <v>0</v>
      </c>
      <c r="H92" s="95">
        <f>'I&amp;R akt. temeljno istr.'!L92+'I&amp;R akt. industr. istraž.'!L92+'I&amp;R akt. eksperimentalo istr.'!L92</f>
        <v>0</v>
      </c>
      <c r="I92" s="95">
        <f>'I&amp;R akt. temeljno istr.'!M92+'I&amp;R akt. industr. istraž.'!M92+'I&amp;R akt. eksperimentalo istr.'!M92</f>
        <v>0</v>
      </c>
      <c r="J92" s="95">
        <f>'I&amp;R akt. temeljno istr.'!N92+'I&amp;R akt. industr. istraž.'!N92+'I&amp;R akt. eksperimentalo istr.'!N92</f>
        <v>0</v>
      </c>
      <c r="K92" s="76">
        <f>'I&amp;R akt. temeljno istr.'!O92+'I&amp;R akt. industr. istraž.'!O92+'I&amp;R akt. eksperimentalo istr.'!O92</f>
        <v>0</v>
      </c>
      <c r="L92" s="74">
        <f>'I&amp;R akt. temeljno istr.'!P92+'I&amp;R akt. industr. istraž.'!P92+'I&amp;R akt. eksperimentalo istr.'!P92</f>
        <v>0</v>
      </c>
      <c r="M92" s="74">
        <f>'I&amp;R akt. temeljno istr.'!Q92+'I&amp;R akt. industr. istraž.'!Q92+'I&amp;R akt. eksperimentalo istr.'!Q92</f>
        <v>0</v>
      </c>
      <c r="N92" s="74">
        <f>'I&amp;R akt. temeljno istr.'!R92+'I&amp;R akt. industr. istraž.'!R92+'I&amp;R akt. eksperimentalo istr.'!R92</f>
        <v>0</v>
      </c>
      <c r="O92" s="94">
        <f>'I&amp;R akt. temeljno istr.'!S92+'I&amp;R akt. industr. istraž.'!S92+'I&amp;R akt. eksperimentalo istr.'!S92</f>
        <v>0</v>
      </c>
      <c r="P92" s="95">
        <f>'I&amp;R akt. temeljno istr.'!T92+'I&amp;R akt. industr. istraž.'!T92+'I&amp;R akt. eksperimentalo istr.'!T92</f>
        <v>0</v>
      </c>
      <c r="Q92" s="95">
        <f>'I&amp;R akt. temeljno istr.'!U92+'I&amp;R akt. industr. istraž.'!U92+'I&amp;R akt. eksperimentalo istr.'!U92</f>
        <v>0</v>
      </c>
      <c r="R92" s="95">
        <f>'I&amp;R akt. temeljno istr.'!V92+'I&amp;R akt. industr. istraž.'!V92+'I&amp;R akt. eksperimentalo istr.'!V92</f>
        <v>0</v>
      </c>
      <c r="S92" s="76">
        <f>'I&amp;R akt. temeljno istr.'!W92+'I&amp;R akt. industr. istraž.'!W92+'I&amp;R akt. eksperimentalo istr.'!W92</f>
        <v>0</v>
      </c>
    </row>
    <row r="93" spans="1:19" x14ac:dyDescent="0.2">
      <c r="A93" s="101"/>
      <c r="B93" s="565">
        <f>'I&amp;R akt. temeljno istr.'!F93+'I&amp;R akt. industr. istraž.'!F93+'I&amp;R akt. eksperimentalo istr.'!F93</f>
        <v>0</v>
      </c>
      <c r="C93" s="565">
        <f>'I&amp;R akt. temeljno istr.'!G93+'I&amp;R akt. industr. istraž.'!G93+'I&amp;R akt. eksperimentalo istr.'!G93</f>
        <v>0</v>
      </c>
      <c r="D93" s="551">
        <f>'I&amp;R akt. temeljno istr.'!H93+'I&amp;R akt. industr. istraž.'!H93+'I&amp;R akt. eksperimentalo istr.'!H93</f>
        <v>0</v>
      </c>
      <c r="E93" s="74">
        <f>'I&amp;R akt. temeljno istr.'!I93+'I&amp;R akt. industr. istraž.'!I93+'I&amp;R akt. eksperimentalo istr.'!I93</f>
        <v>0</v>
      </c>
      <c r="F93" s="74">
        <f>'I&amp;R akt. temeljno istr.'!J93+'I&amp;R akt. industr. istraž.'!J93+'I&amp;R akt. eksperimentalo istr.'!J93</f>
        <v>0</v>
      </c>
      <c r="G93" s="94">
        <f>'I&amp;R akt. temeljno istr.'!K93+'I&amp;R akt. industr. istraž.'!K93+'I&amp;R akt. eksperimentalo istr.'!K93</f>
        <v>0</v>
      </c>
      <c r="H93" s="95">
        <f>'I&amp;R akt. temeljno istr.'!L93+'I&amp;R akt. industr. istraž.'!L93+'I&amp;R akt. eksperimentalo istr.'!L93</f>
        <v>0</v>
      </c>
      <c r="I93" s="95">
        <f>'I&amp;R akt. temeljno istr.'!M93+'I&amp;R akt. industr. istraž.'!M93+'I&amp;R akt. eksperimentalo istr.'!M93</f>
        <v>0</v>
      </c>
      <c r="J93" s="95">
        <f>'I&amp;R akt. temeljno istr.'!N93+'I&amp;R akt. industr. istraž.'!N93+'I&amp;R akt. eksperimentalo istr.'!N93</f>
        <v>0</v>
      </c>
      <c r="K93" s="76">
        <f>'I&amp;R akt. temeljno istr.'!O93+'I&amp;R akt. industr. istraž.'!O93+'I&amp;R akt. eksperimentalo istr.'!O93</f>
        <v>0</v>
      </c>
      <c r="L93" s="74">
        <f>'I&amp;R akt. temeljno istr.'!P93+'I&amp;R akt. industr. istraž.'!P93+'I&amp;R akt. eksperimentalo istr.'!P93</f>
        <v>0</v>
      </c>
      <c r="M93" s="74">
        <f>'I&amp;R akt. temeljno istr.'!Q93+'I&amp;R akt. industr. istraž.'!Q93+'I&amp;R akt. eksperimentalo istr.'!Q93</f>
        <v>0</v>
      </c>
      <c r="N93" s="74">
        <f>'I&amp;R akt. temeljno istr.'!R93+'I&amp;R akt. industr. istraž.'!R93+'I&amp;R akt. eksperimentalo istr.'!R93</f>
        <v>0</v>
      </c>
      <c r="O93" s="94">
        <f>'I&amp;R akt. temeljno istr.'!S93+'I&amp;R akt. industr. istraž.'!S93+'I&amp;R akt. eksperimentalo istr.'!S93</f>
        <v>0</v>
      </c>
      <c r="P93" s="95">
        <f>'I&amp;R akt. temeljno istr.'!T93+'I&amp;R akt. industr. istraž.'!T93+'I&amp;R akt. eksperimentalo istr.'!T93</f>
        <v>0</v>
      </c>
      <c r="Q93" s="95">
        <f>'I&amp;R akt. temeljno istr.'!U93+'I&amp;R akt. industr. istraž.'!U93+'I&amp;R akt. eksperimentalo istr.'!U93</f>
        <v>0</v>
      </c>
      <c r="R93" s="95">
        <f>'I&amp;R akt. temeljno istr.'!V93+'I&amp;R akt. industr. istraž.'!V93+'I&amp;R akt. eksperimentalo istr.'!V93</f>
        <v>0</v>
      </c>
      <c r="S93" s="76">
        <f>'I&amp;R akt. temeljno istr.'!W93+'I&amp;R akt. industr. istraž.'!W93+'I&amp;R akt. eksperimentalo istr.'!W93</f>
        <v>0</v>
      </c>
    </row>
    <row r="94" spans="1:19" s="105" customFormat="1" x14ac:dyDescent="0.2">
      <c r="A94" s="101"/>
      <c r="B94" s="565">
        <f>'I&amp;R akt. temeljno istr.'!F94+'I&amp;R akt. industr. istraž.'!F94+'I&amp;R akt. eksperimentalo istr.'!F94</f>
        <v>0</v>
      </c>
      <c r="C94" s="565">
        <f>'I&amp;R akt. temeljno istr.'!G94+'I&amp;R akt. industr. istraž.'!G94+'I&amp;R akt. eksperimentalo istr.'!G94</f>
        <v>0</v>
      </c>
      <c r="D94" s="551">
        <f>'I&amp;R akt. temeljno istr.'!H94+'I&amp;R akt. industr. istraž.'!H94+'I&amp;R akt. eksperimentalo istr.'!H94</f>
        <v>0</v>
      </c>
      <c r="E94" s="74">
        <f>'I&amp;R akt. temeljno istr.'!I94+'I&amp;R akt. industr. istraž.'!I94+'I&amp;R akt. eksperimentalo istr.'!I94</f>
        <v>0</v>
      </c>
      <c r="F94" s="74">
        <f>'I&amp;R akt. temeljno istr.'!J94+'I&amp;R akt. industr. istraž.'!J94+'I&amp;R akt. eksperimentalo istr.'!J94</f>
        <v>0</v>
      </c>
      <c r="G94" s="94">
        <f>'I&amp;R akt. temeljno istr.'!K94+'I&amp;R akt. industr. istraž.'!K94+'I&amp;R akt. eksperimentalo istr.'!K94</f>
        <v>0</v>
      </c>
      <c r="H94" s="95">
        <f>'I&amp;R akt. temeljno istr.'!L94+'I&amp;R akt. industr. istraž.'!L94+'I&amp;R akt. eksperimentalo istr.'!L94</f>
        <v>0</v>
      </c>
      <c r="I94" s="95">
        <f>'I&amp;R akt. temeljno istr.'!M94+'I&amp;R akt. industr. istraž.'!M94+'I&amp;R akt. eksperimentalo istr.'!M94</f>
        <v>0</v>
      </c>
      <c r="J94" s="95">
        <f>'I&amp;R akt. temeljno istr.'!N94+'I&amp;R akt. industr. istraž.'!N94+'I&amp;R akt. eksperimentalo istr.'!N94</f>
        <v>0</v>
      </c>
      <c r="K94" s="76">
        <f>'I&amp;R akt. temeljno istr.'!O94+'I&amp;R akt. industr. istraž.'!O94+'I&amp;R akt. eksperimentalo istr.'!O94</f>
        <v>0</v>
      </c>
      <c r="L94" s="74">
        <f>'I&amp;R akt. temeljno istr.'!P94+'I&amp;R akt. industr. istraž.'!P94+'I&amp;R akt. eksperimentalo istr.'!P94</f>
        <v>0</v>
      </c>
      <c r="M94" s="74">
        <f>'I&amp;R akt. temeljno istr.'!Q94+'I&amp;R akt. industr. istraž.'!Q94+'I&amp;R akt. eksperimentalo istr.'!Q94</f>
        <v>0</v>
      </c>
      <c r="N94" s="74">
        <f>'I&amp;R akt. temeljno istr.'!R94+'I&amp;R akt. industr. istraž.'!R94+'I&amp;R akt. eksperimentalo istr.'!R94</f>
        <v>0</v>
      </c>
      <c r="O94" s="94">
        <f>'I&amp;R akt. temeljno istr.'!S94+'I&amp;R akt. industr. istraž.'!S94+'I&amp;R akt. eksperimentalo istr.'!S94</f>
        <v>0</v>
      </c>
      <c r="P94" s="95">
        <f>'I&amp;R akt. temeljno istr.'!T94+'I&amp;R akt. industr. istraž.'!T94+'I&amp;R akt. eksperimentalo istr.'!T94</f>
        <v>0</v>
      </c>
      <c r="Q94" s="95">
        <f>'I&amp;R akt. temeljno istr.'!U94+'I&amp;R akt. industr. istraž.'!U94+'I&amp;R akt. eksperimentalo istr.'!U94</f>
        <v>0</v>
      </c>
      <c r="R94" s="95">
        <f>'I&amp;R akt. temeljno istr.'!V94+'I&amp;R akt. industr. istraž.'!V94+'I&amp;R akt. eksperimentalo istr.'!V94</f>
        <v>0</v>
      </c>
      <c r="S94" s="76">
        <f>'I&amp;R akt. temeljno istr.'!W94+'I&amp;R akt. industr. istraž.'!W94+'I&amp;R akt. eksperimentalo istr.'!W94</f>
        <v>0</v>
      </c>
    </row>
    <row r="95" spans="1:19" s="105" customFormat="1" x14ac:dyDescent="0.2">
      <c r="A95" s="101"/>
      <c r="B95" s="565">
        <f>'I&amp;R akt. temeljno istr.'!F95+'I&amp;R akt. industr. istraž.'!F95+'I&amp;R akt. eksperimentalo istr.'!F95</f>
        <v>0</v>
      </c>
      <c r="C95" s="565">
        <f>'I&amp;R akt. temeljno istr.'!G95+'I&amp;R akt. industr. istraž.'!G95+'I&amp;R akt. eksperimentalo istr.'!G95</f>
        <v>0</v>
      </c>
      <c r="D95" s="551">
        <f>'I&amp;R akt. temeljno istr.'!H95+'I&amp;R akt. industr. istraž.'!H95+'I&amp;R akt. eksperimentalo istr.'!H95</f>
        <v>0</v>
      </c>
      <c r="E95" s="74">
        <f>'I&amp;R akt. temeljno istr.'!I95+'I&amp;R akt. industr. istraž.'!I95+'I&amp;R akt. eksperimentalo istr.'!I95</f>
        <v>0</v>
      </c>
      <c r="F95" s="74">
        <f>'I&amp;R akt. temeljno istr.'!J95+'I&amp;R akt. industr. istraž.'!J95+'I&amp;R akt. eksperimentalo istr.'!J95</f>
        <v>0</v>
      </c>
      <c r="G95" s="94">
        <f>'I&amp;R akt. temeljno istr.'!K95+'I&amp;R akt. industr. istraž.'!K95+'I&amp;R akt. eksperimentalo istr.'!K95</f>
        <v>0</v>
      </c>
      <c r="H95" s="95">
        <f>'I&amp;R akt. temeljno istr.'!L95+'I&amp;R akt. industr. istraž.'!L95+'I&amp;R akt. eksperimentalo istr.'!L95</f>
        <v>0</v>
      </c>
      <c r="I95" s="95">
        <f>'I&amp;R akt. temeljno istr.'!M95+'I&amp;R akt. industr. istraž.'!M95+'I&amp;R akt. eksperimentalo istr.'!M95</f>
        <v>0</v>
      </c>
      <c r="J95" s="95">
        <f>'I&amp;R akt. temeljno istr.'!N95+'I&amp;R akt. industr. istraž.'!N95+'I&amp;R akt. eksperimentalo istr.'!N95</f>
        <v>0</v>
      </c>
      <c r="K95" s="76">
        <f>'I&amp;R akt. temeljno istr.'!O95+'I&amp;R akt. industr. istraž.'!O95+'I&amp;R akt. eksperimentalo istr.'!O95</f>
        <v>0</v>
      </c>
      <c r="L95" s="74">
        <f>'I&amp;R akt. temeljno istr.'!P95+'I&amp;R akt. industr. istraž.'!P95+'I&amp;R akt. eksperimentalo istr.'!P95</f>
        <v>0</v>
      </c>
      <c r="M95" s="74">
        <f>'I&amp;R akt. temeljno istr.'!Q95+'I&amp;R akt. industr. istraž.'!Q95+'I&amp;R akt. eksperimentalo istr.'!Q95</f>
        <v>0</v>
      </c>
      <c r="N95" s="74">
        <f>'I&amp;R akt. temeljno istr.'!R95+'I&amp;R akt. industr. istraž.'!R95+'I&amp;R akt. eksperimentalo istr.'!R95</f>
        <v>0</v>
      </c>
      <c r="O95" s="94">
        <f>'I&amp;R akt. temeljno istr.'!S95+'I&amp;R akt. industr. istraž.'!S95+'I&amp;R akt. eksperimentalo istr.'!S95</f>
        <v>0</v>
      </c>
      <c r="P95" s="95">
        <f>'I&amp;R akt. temeljno istr.'!T95+'I&amp;R akt. industr. istraž.'!T95+'I&amp;R akt. eksperimentalo istr.'!T95</f>
        <v>0</v>
      </c>
      <c r="Q95" s="95">
        <f>'I&amp;R akt. temeljno istr.'!U95+'I&amp;R akt. industr. istraž.'!U95+'I&amp;R akt. eksperimentalo istr.'!U95</f>
        <v>0</v>
      </c>
      <c r="R95" s="95">
        <f>'I&amp;R akt. temeljno istr.'!V95+'I&amp;R akt. industr. istraž.'!V95+'I&amp;R akt. eksperimentalo istr.'!V95</f>
        <v>0</v>
      </c>
      <c r="S95" s="76">
        <f>'I&amp;R akt. temeljno istr.'!W95+'I&amp;R akt. industr. istraž.'!W95+'I&amp;R akt. eksperimentalo istr.'!W95</f>
        <v>0</v>
      </c>
    </row>
    <row r="96" spans="1:19" x14ac:dyDescent="0.2">
      <c r="A96" s="101"/>
      <c r="B96" s="565">
        <f>'I&amp;R akt. temeljno istr.'!F96+'I&amp;R akt. industr. istraž.'!F96+'I&amp;R akt. eksperimentalo istr.'!F96</f>
        <v>0</v>
      </c>
      <c r="C96" s="565">
        <f>'I&amp;R akt. temeljno istr.'!G96+'I&amp;R akt. industr. istraž.'!G96+'I&amp;R akt. eksperimentalo istr.'!G96</f>
        <v>0</v>
      </c>
      <c r="D96" s="551">
        <f>'I&amp;R akt. temeljno istr.'!H96+'I&amp;R akt. industr. istraž.'!H96+'I&amp;R akt. eksperimentalo istr.'!H96</f>
        <v>0</v>
      </c>
      <c r="E96" s="74">
        <f>'I&amp;R akt. temeljno istr.'!I96+'I&amp;R akt. industr. istraž.'!I96+'I&amp;R akt. eksperimentalo istr.'!I96</f>
        <v>0</v>
      </c>
      <c r="F96" s="74">
        <f>'I&amp;R akt. temeljno istr.'!J96+'I&amp;R akt. industr. istraž.'!J96+'I&amp;R akt. eksperimentalo istr.'!J96</f>
        <v>0</v>
      </c>
      <c r="G96" s="94">
        <f>'I&amp;R akt. temeljno istr.'!K96+'I&amp;R akt. industr. istraž.'!K96+'I&amp;R akt. eksperimentalo istr.'!K96</f>
        <v>0</v>
      </c>
      <c r="H96" s="95">
        <f>'I&amp;R akt. temeljno istr.'!L96+'I&amp;R akt. industr. istraž.'!L96+'I&amp;R akt. eksperimentalo istr.'!L96</f>
        <v>0</v>
      </c>
      <c r="I96" s="95">
        <f>'I&amp;R akt. temeljno istr.'!M96+'I&amp;R akt. industr. istraž.'!M96+'I&amp;R akt. eksperimentalo istr.'!M96</f>
        <v>0</v>
      </c>
      <c r="J96" s="95">
        <f>'I&amp;R akt. temeljno istr.'!N96+'I&amp;R akt. industr. istraž.'!N96+'I&amp;R akt. eksperimentalo istr.'!N96</f>
        <v>0</v>
      </c>
      <c r="K96" s="76">
        <f>'I&amp;R akt. temeljno istr.'!O96+'I&amp;R akt. industr. istraž.'!O96+'I&amp;R akt. eksperimentalo istr.'!O96</f>
        <v>0</v>
      </c>
      <c r="L96" s="74">
        <f>'I&amp;R akt. temeljno istr.'!P96+'I&amp;R akt. industr. istraž.'!P96+'I&amp;R akt. eksperimentalo istr.'!P96</f>
        <v>0</v>
      </c>
      <c r="M96" s="74">
        <f>'I&amp;R akt. temeljno istr.'!Q96+'I&amp;R akt. industr. istraž.'!Q96+'I&amp;R akt. eksperimentalo istr.'!Q96</f>
        <v>0</v>
      </c>
      <c r="N96" s="74">
        <f>'I&amp;R akt. temeljno istr.'!R96+'I&amp;R akt. industr. istraž.'!R96+'I&amp;R akt. eksperimentalo istr.'!R96</f>
        <v>0</v>
      </c>
      <c r="O96" s="94">
        <f>'I&amp;R akt. temeljno istr.'!S96+'I&amp;R akt. industr. istraž.'!S96+'I&amp;R akt. eksperimentalo istr.'!S96</f>
        <v>0</v>
      </c>
      <c r="P96" s="95">
        <f>'I&amp;R akt. temeljno istr.'!T96+'I&amp;R akt. industr. istraž.'!T96+'I&amp;R akt. eksperimentalo istr.'!T96</f>
        <v>0</v>
      </c>
      <c r="Q96" s="95">
        <f>'I&amp;R akt. temeljno istr.'!U96+'I&amp;R akt. industr. istraž.'!U96+'I&amp;R akt. eksperimentalo istr.'!U96</f>
        <v>0</v>
      </c>
      <c r="R96" s="95">
        <f>'I&amp;R akt. temeljno istr.'!V96+'I&amp;R akt. industr. istraž.'!V96+'I&amp;R akt. eksperimentalo istr.'!V96</f>
        <v>0</v>
      </c>
      <c r="S96" s="76">
        <f>'I&amp;R akt. temeljno istr.'!W96+'I&amp;R akt. industr. istraž.'!W96+'I&amp;R akt. eksperimentalo istr.'!W96</f>
        <v>0</v>
      </c>
    </row>
    <row r="97" spans="1:19" s="105" customFormat="1" x14ac:dyDescent="0.2">
      <c r="A97" s="101"/>
      <c r="B97" s="565">
        <f>'I&amp;R akt. temeljno istr.'!F97+'I&amp;R akt. industr. istraž.'!F97+'I&amp;R akt. eksperimentalo istr.'!F97</f>
        <v>0</v>
      </c>
      <c r="C97" s="565">
        <f>'I&amp;R akt. temeljno istr.'!G97+'I&amp;R akt. industr. istraž.'!G97+'I&amp;R akt. eksperimentalo istr.'!G97</f>
        <v>0</v>
      </c>
      <c r="D97" s="551">
        <f>'I&amp;R akt. temeljno istr.'!H97+'I&amp;R akt. industr. istraž.'!H97+'I&amp;R akt. eksperimentalo istr.'!H97</f>
        <v>0</v>
      </c>
      <c r="E97" s="74">
        <f>'I&amp;R akt. temeljno istr.'!I97+'I&amp;R akt. industr. istraž.'!I97+'I&amp;R akt. eksperimentalo istr.'!I97</f>
        <v>0</v>
      </c>
      <c r="F97" s="74">
        <f>'I&amp;R akt. temeljno istr.'!J97+'I&amp;R akt. industr. istraž.'!J97+'I&amp;R akt. eksperimentalo istr.'!J97</f>
        <v>0</v>
      </c>
      <c r="G97" s="94">
        <f>'I&amp;R akt. temeljno istr.'!K97+'I&amp;R akt. industr. istraž.'!K97+'I&amp;R akt. eksperimentalo istr.'!K97</f>
        <v>0</v>
      </c>
      <c r="H97" s="95">
        <f>'I&amp;R akt. temeljno istr.'!L97+'I&amp;R akt. industr. istraž.'!L97+'I&amp;R akt. eksperimentalo istr.'!L97</f>
        <v>0</v>
      </c>
      <c r="I97" s="95">
        <f>'I&amp;R akt. temeljno istr.'!M97+'I&amp;R akt. industr. istraž.'!M97+'I&amp;R akt. eksperimentalo istr.'!M97</f>
        <v>0</v>
      </c>
      <c r="J97" s="95">
        <f>'I&amp;R akt. temeljno istr.'!N97+'I&amp;R akt. industr. istraž.'!N97+'I&amp;R akt. eksperimentalo istr.'!N97</f>
        <v>0</v>
      </c>
      <c r="K97" s="76">
        <f>'I&amp;R akt. temeljno istr.'!O97+'I&amp;R akt. industr. istraž.'!O97+'I&amp;R akt. eksperimentalo istr.'!O97</f>
        <v>0</v>
      </c>
      <c r="L97" s="74">
        <f>'I&amp;R akt. temeljno istr.'!P97+'I&amp;R akt. industr. istraž.'!P97+'I&amp;R akt. eksperimentalo istr.'!P97</f>
        <v>0</v>
      </c>
      <c r="M97" s="74">
        <f>'I&amp;R akt. temeljno istr.'!Q97+'I&amp;R akt. industr. istraž.'!Q97+'I&amp;R akt. eksperimentalo istr.'!Q97</f>
        <v>0</v>
      </c>
      <c r="N97" s="74">
        <f>'I&amp;R akt. temeljno istr.'!R97+'I&amp;R akt. industr. istraž.'!R97+'I&amp;R akt. eksperimentalo istr.'!R97</f>
        <v>0</v>
      </c>
      <c r="O97" s="94">
        <f>'I&amp;R akt. temeljno istr.'!S97+'I&amp;R akt. industr. istraž.'!S97+'I&amp;R akt. eksperimentalo istr.'!S97</f>
        <v>0</v>
      </c>
      <c r="P97" s="95">
        <f>'I&amp;R akt. temeljno istr.'!T97+'I&amp;R akt. industr. istraž.'!T97+'I&amp;R akt. eksperimentalo istr.'!T97</f>
        <v>0</v>
      </c>
      <c r="Q97" s="95">
        <f>'I&amp;R akt. temeljno istr.'!U97+'I&amp;R akt. industr. istraž.'!U97+'I&amp;R akt. eksperimentalo istr.'!U97</f>
        <v>0</v>
      </c>
      <c r="R97" s="95">
        <f>'I&amp;R akt. temeljno istr.'!V97+'I&amp;R akt. industr. istraž.'!V97+'I&amp;R akt. eksperimentalo istr.'!V97</f>
        <v>0</v>
      </c>
      <c r="S97" s="76">
        <f>'I&amp;R akt. temeljno istr.'!W97+'I&amp;R akt. industr. istraž.'!W97+'I&amp;R akt. eksperimentalo istr.'!W97</f>
        <v>0</v>
      </c>
    </row>
    <row r="98" spans="1:19" x14ac:dyDescent="0.2">
      <c r="A98" s="79" t="s">
        <v>33</v>
      </c>
      <c r="B98" s="566">
        <f>SUM(B88:B97)</f>
        <v>0</v>
      </c>
      <c r="C98" s="566">
        <f>SUM(C88:C97)</f>
        <v>0</v>
      </c>
      <c r="D98" s="552">
        <f t="shared" ref="D98:K98" si="10">SUM(D88:D97)</f>
        <v>0</v>
      </c>
      <c r="E98" s="83">
        <f t="shared" si="10"/>
        <v>0</v>
      </c>
      <c r="F98" s="83">
        <f t="shared" si="10"/>
        <v>0</v>
      </c>
      <c r="G98" s="83">
        <f t="shared" si="10"/>
        <v>0</v>
      </c>
      <c r="H98" s="84">
        <f t="shared" si="10"/>
        <v>0</v>
      </c>
      <c r="I98" s="84">
        <f t="shared" si="10"/>
        <v>0</v>
      </c>
      <c r="J98" s="84">
        <f t="shared" si="10"/>
        <v>0</v>
      </c>
      <c r="K98" s="85">
        <f t="shared" si="10"/>
        <v>0</v>
      </c>
      <c r="L98" s="83">
        <f t="shared" ref="L98:S98" si="11">SUM(L88:L97)</f>
        <v>0</v>
      </c>
      <c r="M98" s="83">
        <f t="shared" si="11"/>
        <v>0</v>
      </c>
      <c r="N98" s="83">
        <f t="shared" si="11"/>
        <v>0</v>
      </c>
      <c r="O98" s="83">
        <f t="shared" si="11"/>
        <v>0</v>
      </c>
      <c r="P98" s="84">
        <f t="shared" si="11"/>
        <v>0</v>
      </c>
      <c r="Q98" s="84">
        <f t="shared" si="11"/>
        <v>0</v>
      </c>
      <c r="R98" s="84">
        <f t="shared" si="11"/>
        <v>0</v>
      </c>
      <c r="S98" s="85">
        <f t="shared" si="11"/>
        <v>0</v>
      </c>
    </row>
    <row r="99" spans="1:19" s="109" customFormat="1" x14ac:dyDescent="0.2">
      <c r="A99" s="100" t="s">
        <v>247</v>
      </c>
      <c r="B99" s="568"/>
      <c r="C99" s="568"/>
      <c r="D99" s="554"/>
      <c r="E99" s="106"/>
      <c r="F99" s="106"/>
      <c r="G99" s="106"/>
      <c r="H99" s="107"/>
      <c r="I99" s="107"/>
      <c r="J99" s="107"/>
      <c r="K99" s="108"/>
      <c r="L99" s="106"/>
      <c r="M99" s="106"/>
      <c r="N99" s="106"/>
      <c r="O99" s="106"/>
      <c r="P99" s="107"/>
      <c r="Q99" s="107"/>
      <c r="R99" s="107"/>
      <c r="S99" s="108"/>
    </row>
    <row r="100" spans="1:19" x14ac:dyDescent="0.2">
      <c r="A100" s="72"/>
      <c r="B100" s="565">
        <f>'I&amp;R akt. temeljno istr.'!F100+'I&amp;R akt. industr. istraž.'!F100+'I&amp;R akt. eksperimentalo istr.'!F100</f>
        <v>0</v>
      </c>
      <c r="C100" s="565">
        <f>'I&amp;R akt. temeljno istr.'!G100+'I&amp;R akt. industr. istraž.'!G100+'I&amp;R akt. eksperimentalo istr.'!G100</f>
        <v>0</v>
      </c>
      <c r="D100" s="551">
        <f>'I&amp;R akt. temeljno istr.'!H100+'I&amp;R akt. industr. istraž.'!H100+'I&amp;R akt. eksperimentalo istr.'!H100</f>
        <v>0</v>
      </c>
      <c r="E100" s="74">
        <f>'I&amp;R akt. temeljno istr.'!I100+'I&amp;R akt. industr. istraž.'!I100+'I&amp;R akt. eksperimentalo istr.'!I100</f>
        <v>0</v>
      </c>
      <c r="F100" s="74">
        <f>'I&amp;R akt. temeljno istr.'!J100+'I&amp;R akt. industr. istraž.'!J100+'I&amp;R akt. eksperimentalo istr.'!J100</f>
        <v>0</v>
      </c>
      <c r="G100" s="94">
        <f>'I&amp;R akt. temeljno istr.'!K100+'I&amp;R akt. industr. istraž.'!K100+'I&amp;R akt. eksperimentalo istr.'!K100</f>
        <v>0</v>
      </c>
      <c r="H100" s="95">
        <f>'I&amp;R akt. temeljno istr.'!L100+'I&amp;R akt. industr. istraž.'!L100+'I&amp;R akt. eksperimentalo istr.'!L100</f>
        <v>0</v>
      </c>
      <c r="I100" s="95">
        <f>'I&amp;R akt. temeljno istr.'!M100+'I&amp;R akt. industr. istraž.'!M100+'I&amp;R akt. eksperimentalo istr.'!M100</f>
        <v>0</v>
      </c>
      <c r="J100" s="95">
        <f>'I&amp;R akt. temeljno istr.'!N100+'I&amp;R akt. industr. istraž.'!N100+'I&amp;R akt. eksperimentalo istr.'!N100</f>
        <v>0</v>
      </c>
      <c r="K100" s="76">
        <f>'I&amp;R akt. temeljno istr.'!O100+'I&amp;R akt. industr. istraž.'!O100+'I&amp;R akt. eksperimentalo istr.'!O100</f>
        <v>0</v>
      </c>
      <c r="L100" s="74">
        <f>'I&amp;R akt. temeljno istr.'!P100+'I&amp;R akt. industr. istraž.'!P100+'I&amp;R akt. eksperimentalo istr.'!P100</f>
        <v>0</v>
      </c>
      <c r="M100" s="74">
        <f>'I&amp;R akt. temeljno istr.'!Q100+'I&amp;R akt. industr. istraž.'!Q100+'I&amp;R akt. eksperimentalo istr.'!Q100</f>
        <v>0</v>
      </c>
      <c r="N100" s="74">
        <f>'I&amp;R akt. temeljno istr.'!R100+'I&amp;R akt. industr. istraž.'!R100+'I&amp;R akt. eksperimentalo istr.'!R100</f>
        <v>0</v>
      </c>
      <c r="O100" s="94">
        <f>'I&amp;R akt. temeljno istr.'!S100+'I&amp;R akt. industr. istraž.'!S100+'I&amp;R akt. eksperimentalo istr.'!S100</f>
        <v>0</v>
      </c>
      <c r="P100" s="95">
        <f>'I&amp;R akt. temeljno istr.'!T100+'I&amp;R akt. industr. istraž.'!T100+'I&amp;R akt. eksperimentalo istr.'!T100</f>
        <v>0</v>
      </c>
      <c r="Q100" s="95">
        <f>'I&amp;R akt. temeljno istr.'!U100+'I&amp;R akt. industr. istraž.'!U100+'I&amp;R akt. eksperimentalo istr.'!U100</f>
        <v>0</v>
      </c>
      <c r="R100" s="95">
        <f>'I&amp;R akt. temeljno istr.'!V100+'I&amp;R akt. industr. istraž.'!V100+'I&amp;R akt. eksperimentalo istr.'!V100</f>
        <v>0</v>
      </c>
      <c r="S100" s="76">
        <f>'I&amp;R akt. temeljno istr.'!W100+'I&amp;R akt. industr. istraž.'!W100+'I&amp;R akt. eksperimentalo istr.'!W100</f>
        <v>0</v>
      </c>
    </row>
    <row r="101" spans="1:19" x14ac:dyDescent="0.2">
      <c r="A101" s="72"/>
      <c r="B101" s="565">
        <f>'I&amp;R akt. temeljno istr.'!F101+'I&amp;R akt. industr. istraž.'!F101+'I&amp;R akt. eksperimentalo istr.'!F101</f>
        <v>0</v>
      </c>
      <c r="C101" s="565">
        <f>'I&amp;R akt. temeljno istr.'!G101+'I&amp;R akt. industr. istraž.'!G101+'I&amp;R akt. eksperimentalo istr.'!G101</f>
        <v>0</v>
      </c>
      <c r="D101" s="551">
        <f>'I&amp;R akt. temeljno istr.'!H101+'I&amp;R akt. industr. istraž.'!H101+'I&amp;R akt. eksperimentalo istr.'!H101</f>
        <v>0</v>
      </c>
      <c r="E101" s="74">
        <f>'I&amp;R akt. temeljno istr.'!I101+'I&amp;R akt. industr. istraž.'!I101+'I&amp;R akt. eksperimentalo istr.'!I101</f>
        <v>0</v>
      </c>
      <c r="F101" s="74">
        <f>'I&amp;R akt. temeljno istr.'!J101+'I&amp;R akt. industr. istraž.'!J101+'I&amp;R akt. eksperimentalo istr.'!J101</f>
        <v>0</v>
      </c>
      <c r="G101" s="94">
        <f>'I&amp;R akt. temeljno istr.'!K101+'I&amp;R akt. industr. istraž.'!K101+'I&amp;R akt. eksperimentalo istr.'!K101</f>
        <v>0</v>
      </c>
      <c r="H101" s="95">
        <f>'I&amp;R akt. temeljno istr.'!L101+'I&amp;R akt. industr. istraž.'!L101+'I&amp;R akt. eksperimentalo istr.'!L101</f>
        <v>0</v>
      </c>
      <c r="I101" s="95">
        <f>'I&amp;R akt. temeljno istr.'!M101+'I&amp;R akt. industr. istraž.'!M101+'I&amp;R akt. eksperimentalo istr.'!M101</f>
        <v>0</v>
      </c>
      <c r="J101" s="95">
        <f>'I&amp;R akt. temeljno istr.'!N101+'I&amp;R akt. industr. istraž.'!N101+'I&amp;R akt. eksperimentalo istr.'!N101</f>
        <v>0</v>
      </c>
      <c r="K101" s="76">
        <f>'I&amp;R akt. temeljno istr.'!O101+'I&amp;R akt. industr. istraž.'!O101+'I&amp;R akt. eksperimentalo istr.'!O101</f>
        <v>0</v>
      </c>
      <c r="L101" s="74">
        <f>'I&amp;R akt. temeljno istr.'!P101+'I&amp;R akt. industr. istraž.'!P101+'I&amp;R akt. eksperimentalo istr.'!P101</f>
        <v>0</v>
      </c>
      <c r="M101" s="74">
        <f>'I&amp;R akt. temeljno istr.'!Q101+'I&amp;R akt. industr. istraž.'!Q101+'I&amp;R akt. eksperimentalo istr.'!Q101</f>
        <v>0</v>
      </c>
      <c r="N101" s="74">
        <f>'I&amp;R akt. temeljno istr.'!R101+'I&amp;R akt. industr. istraž.'!R101+'I&amp;R akt. eksperimentalo istr.'!R101</f>
        <v>0</v>
      </c>
      <c r="O101" s="94">
        <f>'I&amp;R akt. temeljno istr.'!S101+'I&amp;R akt. industr. istraž.'!S101+'I&amp;R akt. eksperimentalo istr.'!S101</f>
        <v>0</v>
      </c>
      <c r="P101" s="95">
        <f>'I&amp;R akt. temeljno istr.'!T101+'I&amp;R akt. industr. istraž.'!T101+'I&amp;R akt. eksperimentalo istr.'!T101</f>
        <v>0</v>
      </c>
      <c r="Q101" s="95">
        <f>'I&amp;R akt. temeljno istr.'!U101+'I&amp;R akt. industr. istraž.'!U101+'I&amp;R akt. eksperimentalo istr.'!U101</f>
        <v>0</v>
      </c>
      <c r="R101" s="95">
        <f>'I&amp;R akt. temeljno istr.'!V101+'I&amp;R akt. industr. istraž.'!V101+'I&amp;R akt. eksperimentalo istr.'!V101</f>
        <v>0</v>
      </c>
      <c r="S101" s="76">
        <f>'I&amp;R akt. temeljno istr.'!W101+'I&amp;R akt. industr. istraž.'!W101+'I&amp;R akt. eksperimentalo istr.'!W101</f>
        <v>0</v>
      </c>
    </row>
    <row r="102" spans="1:19" x14ac:dyDescent="0.2">
      <c r="A102" s="113"/>
      <c r="B102" s="565">
        <f>'I&amp;R akt. temeljno istr.'!F102+'I&amp;R akt. industr. istraž.'!F102+'I&amp;R akt. eksperimentalo istr.'!F102</f>
        <v>0</v>
      </c>
      <c r="C102" s="565">
        <f>'I&amp;R akt. temeljno istr.'!G102+'I&amp;R akt. industr. istraž.'!G102+'I&amp;R akt. eksperimentalo istr.'!G102</f>
        <v>0</v>
      </c>
      <c r="D102" s="551">
        <f>'I&amp;R akt. temeljno istr.'!H102+'I&amp;R akt. industr. istraž.'!H102+'I&amp;R akt. eksperimentalo istr.'!H102</f>
        <v>0</v>
      </c>
      <c r="E102" s="74">
        <f>'I&amp;R akt. temeljno istr.'!I102+'I&amp;R akt. industr. istraž.'!I102+'I&amp;R akt. eksperimentalo istr.'!I102</f>
        <v>0</v>
      </c>
      <c r="F102" s="74">
        <f>'I&amp;R akt. temeljno istr.'!J102+'I&amp;R akt. industr. istraž.'!J102+'I&amp;R akt. eksperimentalo istr.'!J102</f>
        <v>0</v>
      </c>
      <c r="G102" s="94">
        <f>'I&amp;R akt. temeljno istr.'!K102+'I&amp;R akt. industr. istraž.'!K102+'I&amp;R akt. eksperimentalo istr.'!K102</f>
        <v>0</v>
      </c>
      <c r="H102" s="95">
        <f>'I&amp;R akt. temeljno istr.'!L102+'I&amp;R akt. industr. istraž.'!L102+'I&amp;R akt. eksperimentalo istr.'!L102</f>
        <v>0</v>
      </c>
      <c r="I102" s="95">
        <f>'I&amp;R akt. temeljno istr.'!M102+'I&amp;R akt. industr. istraž.'!M102+'I&amp;R akt. eksperimentalo istr.'!M102</f>
        <v>0</v>
      </c>
      <c r="J102" s="95">
        <f>'I&amp;R akt. temeljno istr.'!N102+'I&amp;R akt. industr. istraž.'!N102+'I&amp;R akt. eksperimentalo istr.'!N102</f>
        <v>0</v>
      </c>
      <c r="K102" s="76">
        <f>'I&amp;R akt. temeljno istr.'!O102+'I&amp;R akt. industr. istraž.'!O102+'I&amp;R akt. eksperimentalo istr.'!O102</f>
        <v>0</v>
      </c>
      <c r="L102" s="74">
        <f>'I&amp;R akt. temeljno istr.'!P102+'I&amp;R akt. industr. istraž.'!P102+'I&amp;R akt. eksperimentalo istr.'!P102</f>
        <v>0</v>
      </c>
      <c r="M102" s="74">
        <f>'I&amp;R akt. temeljno istr.'!Q102+'I&amp;R akt. industr. istraž.'!Q102+'I&amp;R akt. eksperimentalo istr.'!Q102</f>
        <v>0</v>
      </c>
      <c r="N102" s="74">
        <f>'I&amp;R akt. temeljno istr.'!R102+'I&amp;R akt. industr. istraž.'!R102+'I&amp;R akt. eksperimentalo istr.'!R102</f>
        <v>0</v>
      </c>
      <c r="O102" s="94">
        <f>'I&amp;R akt. temeljno istr.'!S102+'I&amp;R akt. industr. istraž.'!S102+'I&amp;R akt. eksperimentalo istr.'!S102</f>
        <v>0</v>
      </c>
      <c r="P102" s="95">
        <f>'I&amp;R akt. temeljno istr.'!T102+'I&amp;R akt. industr. istraž.'!T102+'I&amp;R akt. eksperimentalo istr.'!T102</f>
        <v>0</v>
      </c>
      <c r="Q102" s="95">
        <f>'I&amp;R akt. temeljno istr.'!U102+'I&amp;R akt. industr. istraž.'!U102+'I&amp;R akt. eksperimentalo istr.'!U102</f>
        <v>0</v>
      </c>
      <c r="R102" s="95">
        <f>'I&amp;R akt. temeljno istr.'!V102+'I&amp;R akt. industr. istraž.'!V102+'I&amp;R akt. eksperimentalo istr.'!V102</f>
        <v>0</v>
      </c>
      <c r="S102" s="76">
        <f>'I&amp;R akt. temeljno istr.'!W102+'I&amp;R akt. industr. istraž.'!W102+'I&amp;R akt. eksperimentalo istr.'!W102</f>
        <v>0</v>
      </c>
    </row>
    <row r="103" spans="1:19" x14ac:dyDescent="0.2">
      <c r="A103" s="72"/>
      <c r="B103" s="565">
        <f>'I&amp;R akt. temeljno istr.'!F103+'I&amp;R akt. industr. istraž.'!F103+'I&amp;R akt. eksperimentalo istr.'!F103</f>
        <v>0</v>
      </c>
      <c r="C103" s="565">
        <f>'I&amp;R akt. temeljno istr.'!G103+'I&amp;R akt. industr. istraž.'!G103+'I&amp;R akt. eksperimentalo istr.'!G103</f>
        <v>0</v>
      </c>
      <c r="D103" s="551">
        <f>'I&amp;R akt. temeljno istr.'!H103+'I&amp;R akt. industr. istraž.'!H103+'I&amp;R akt. eksperimentalo istr.'!H103</f>
        <v>0</v>
      </c>
      <c r="E103" s="74">
        <f>'I&amp;R akt. temeljno istr.'!I103+'I&amp;R akt. industr. istraž.'!I103+'I&amp;R akt. eksperimentalo istr.'!I103</f>
        <v>0</v>
      </c>
      <c r="F103" s="74">
        <f>'I&amp;R akt. temeljno istr.'!J103+'I&amp;R akt. industr. istraž.'!J103+'I&amp;R akt. eksperimentalo istr.'!J103</f>
        <v>0</v>
      </c>
      <c r="G103" s="94">
        <f>'I&amp;R akt. temeljno istr.'!K103+'I&amp;R akt. industr. istraž.'!K103+'I&amp;R akt. eksperimentalo istr.'!K103</f>
        <v>0</v>
      </c>
      <c r="H103" s="95">
        <f>'I&amp;R akt. temeljno istr.'!L103+'I&amp;R akt. industr. istraž.'!L103+'I&amp;R akt. eksperimentalo istr.'!L103</f>
        <v>0</v>
      </c>
      <c r="I103" s="95">
        <f>'I&amp;R akt. temeljno istr.'!M103+'I&amp;R akt. industr. istraž.'!M103+'I&amp;R akt. eksperimentalo istr.'!M103</f>
        <v>0</v>
      </c>
      <c r="J103" s="95">
        <f>'I&amp;R akt. temeljno istr.'!N103+'I&amp;R akt. industr. istraž.'!N103+'I&amp;R akt. eksperimentalo istr.'!N103</f>
        <v>0</v>
      </c>
      <c r="K103" s="76">
        <f>'I&amp;R akt. temeljno istr.'!O103+'I&amp;R akt. industr. istraž.'!O103+'I&amp;R akt. eksperimentalo istr.'!O103</f>
        <v>0</v>
      </c>
      <c r="L103" s="74">
        <f>'I&amp;R akt. temeljno istr.'!P103+'I&amp;R akt. industr. istraž.'!P103+'I&amp;R akt. eksperimentalo istr.'!P103</f>
        <v>0</v>
      </c>
      <c r="M103" s="74">
        <f>'I&amp;R akt. temeljno istr.'!Q103+'I&amp;R akt. industr. istraž.'!Q103+'I&amp;R akt. eksperimentalo istr.'!Q103</f>
        <v>0</v>
      </c>
      <c r="N103" s="74">
        <f>'I&amp;R akt. temeljno istr.'!R103+'I&amp;R akt. industr. istraž.'!R103+'I&amp;R akt. eksperimentalo istr.'!R103</f>
        <v>0</v>
      </c>
      <c r="O103" s="94">
        <f>'I&amp;R akt. temeljno istr.'!S103+'I&amp;R akt. industr. istraž.'!S103+'I&amp;R akt. eksperimentalo istr.'!S103</f>
        <v>0</v>
      </c>
      <c r="P103" s="95">
        <f>'I&amp;R akt. temeljno istr.'!T103+'I&amp;R akt. industr. istraž.'!T103+'I&amp;R akt. eksperimentalo istr.'!T103</f>
        <v>0</v>
      </c>
      <c r="Q103" s="95">
        <f>'I&amp;R akt. temeljno istr.'!U103+'I&amp;R akt. industr. istraž.'!U103+'I&amp;R akt. eksperimentalo istr.'!U103</f>
        <v>0</v>
      </c>
      <c r="R103" s="95">
        <f>'I&amp;R akt. temeljno istr.'!V103+'I&amp;R akt. industr. istraž.'!V103+'I&amp;R akt. eksperimentalo istr.'!V103</f>
        <v>0</v>
      </c>
      <c r="S103" s="76">
        <f>'I&amp;R akt. temeljno istr.'!W103+'I&amp;R akt. industr. istraž.'!W103+'I&amp;R akt. eksperimentalo istr.'!W103</f>
        <v>0</v>
      </c>
    </row>
    <row r="104" spans="1:19" x14ac:dyDescent="0.2">
      <c r="A104" s="113"/>
      <c r="B104" s="565">
        <f>'I&amp;R akt. temeljno istr.'!F104+'I&amp;R akt. industr. istraž.'!F104+'I&amp;R akt. eksperimentalo istr.'!F104</f>
        <v>0</v>
      </c>
      <c r="C104" s="565">
        <f>'I&amp;R akt. temeljno istr.'!G104+'I&amp;R akt. industr. istraž.'!G104+'I&amp;R akt. eksperimentalo istr.'!G104</f>
        <v>0</v>
      </c>
      <c r="D104" s="551">
        <f>'I&amp;R akt. temeljno istr.'!H104+'I&amp;R akt. industr. istraž.'!H104+'I&amp;R akt. eksperimentalo istr.'!H104</f>
        <v>0</v>
      </c>
      <c r="E104" s="74">
        <f>'I&amp;R akt. temeljno istr.'!I104+'I&amp;R akt. industr. istraž.'!I104+'I&amp;R akt. eksperimentalo istr.'!I104</f>
        <v>0</v>
      </c>
      <c r="F104" s="74">
        <f>'I&amp;R akt. temeljno istr.'!J104+'I&amp;R akt. industr. istraž.'!J104+'I&amp;R akt. eksperimentalo istr.'!J104</f>
        <v>0</v>
      </c>
      <c r="G104" s="94">
        <f>'I&amp;R akt. temeljno istr.'!K104+'I&amp;R akt. industr. istraž.'!K104+'I&amp;R akt. eksperimentalo istr.'!K104</f>
        <v>0</v>
      </c>
      <c r="H104" s="95">
        <f>'I&amp;R akt. temeljno istr.'!L104+'I&amp;R akt. industr. istraž.'!L104+'I&amp;R akt. eksperimentalo istr.'!L104</f>
        <v>0</v>
      </c>
      <c r="I104" s="95">
        <f>'I&amp;R akt. temeljno istr.'!M104+'I&amp;R akt. industr. istraž.'!M104+'I&amp;R akt. eksperimentalo istr.'!M104</f>
        <v>0</v>
      </c>
      <c r="J104" s="95">
        <f>'I&amp;R akt. temeljno istr.'!N104+'I&amp;R akt. industr. istraž.'!N104+'I&amp;R akt. eksperimentalo istr.'!N104</f>
        <v>0</v>
      </c>
      <c r="K104" s="76">
        <f>'I&amp;R akt. temeljno istr.'!O104+'I&amp;R akt. industr. istraž.'!O104+'I&amp;R akt. eksperimentalo istr.'!O104</f>
        <v>0</v>
      </c>
      <c r="L104" s="74">
        <f>'I&amp;R akt. temeljno istr.'!P104+'I&amp;R akt. industr. istraž.'!P104+'I&amp;R akt. eksperimentalo istr.'!P104</f>
        <v>0</v>
      </c>
      <c r="M104" s="74">
        <f>'I&amp;R akt. temeljno istr.'!Q104+'I&amp;R akt. industr. istraž.'!Q104+'I&amp;R akt. eksperimentalo istr.'!Q104</f>
        <v>0</v>
      </c>
      <c r="N104" s="74">
        <f>'I&amp;R akt. temeljno istr.'!R104+'I&amp;R akt. industr. istraž.'!R104+'I&amp;R akt. eksperimentalo istr.'!R104</f>
        <v>0</v>
      </c>
      <c r="O104" s="94">
        <f>'I&amp;R akt. temeljno istr.'!S104+'I&amp;R akt. industr. istraž.'!S104+'I&amp;R akt. eksperimentalo istr.'!S104</f>
        <v>0</v>
      </c>
      <c r="P104" s="95">
        <f>'I&amp;R akt. temeljno istr.'!T104+'I&amp;R akt. industr. istraž.'!T104+'I&amp;R akt. eksperimentalo istr.'!T104</f>
        <v>0</v>
      </c>
      <c r="Q104" s="95">
        <f>'I&amp;R akt. temeljno istr.'!U104+'I&amp;R akt. industr. istraž.'!U104+'I&amp;R akt. eksperimentalo istr.'!U104</f>
        <v>0</v>
      </c>
      <c r="R104" s="95">
        <f>'I&amp;R akt. temeljno istr.'!V104+'I&amp;R akt. industr. istraž.'!V104+'I&amp;R akt. eksperimentalo istr.'!V104</f>
        <v>0</v>
      </c>
      <c r="S104" s="76">
        <f>'I&amp;R akt. temeljno istr.'!W104+'I&amp;R akt. industr. istraž.'!W104+'I&amp;R akt. eksperimentalo istr.'!W104</f>
        <v>0</v>
      </c>
    </row>
    <row r="105" spans="1:19" x14ac:dyDescent="0.2">
      <c r="A105" s="72"/>
      <c r="B105" s="565">
        <f>'I&amp;R akt. temeljno istr.'!F105+'I&amp;R akt. industr. istraž.'!F105+'I&amp;R akt. eksperimentalo istr.'!F105</f>
        <v>0</v>
      </c>
      <c r="C105" s="565">
        <f>'I&amp;R akt. temeljno istr.'!G105+'I&amp;R akt. industr. istraž.'!G105+'I&amp;R akt. eksperimentalo istr.'!G105</f>
        <v>0</v>
      </c>
      <c r="D105" s="551">
        <f>'I&amp;R akt. temeljno istr.'!H105+'I&amp;R akt. industr. istraž.'!H105+'I&amp;R akt. eksperimentalo istr.'!H105</f>
        <v>0</v>
      </c>
      <c r="E105" s="74">
        <f>'I&amp;R akt. temeljno istr.'!I105+'I&amp;R akt. industr. istraž.'!I105+'I&amp;R akt. eksperimentalo istr.'!I105</f>
        <v>0</v>
      </c>
      <c r="F105" s="74">
        <f>'I&amp;R akt. temeljno istr.'!J105+'I&amp;R akt. industr. istraž.'!J105+'I&amp;R akt. eksperimentalo istr.'!J105</f>
        <v>0</v>
      </c>
      <c r="G105" s="94">
        <f>'I&amp;R akt. temeljno istr.'!K105+'I&amp;R akt. industr. istraž.'!K105+'I&amp;R akt. eksperimentalo istr.'!K105</f>
        <v>0</v>
      </c>
      <c r="H105" s="95">
        <f>'I&amp;R akt. temeljno istr.'!L105+'I&amp;R akt. industr. istraž.'!L105+'I&amp;R akt. eksperimentalo istr.'!L105</f>
        <v>0</v>
      </c>
      <c r="I105" s="95">
        <f>'I&amp;R akt. temeljno istr.'!M105+'I&amp;R akt. industr. istraž.'!M105+'I&amp;R akt. eksperimentalo istr.'!M105</f>
        <v>0</v>
      </c>
      <c r="J105" s="95">
        <f>'I&amp;R akt. temeljno istr.'!N105+'I&amp;R akt. industr. istraž.'!N105+'I&amp;R akt. eksperimentalo istr.'!N105</f>
        <v>0</v>
      </c>
      <c r="K105" s="76">
        <f>'I&amp;R akt. temeljno istr.'!O105+'I&amp;R akt. industr. istraž.'!O105+'I&amp;R akt. eksperimentalo istr.'!O105</f>
        <v>0</v>
      </c>
      <c r="L105" s="74">
        <f>'I&amp;R akt. temeljno istr.'!P105+'I&amp;R akt. industr. istraž.'!P105+'I&amp;R akt. eksperimentalo istr.'!P105</f>
        <v>0</v>
      </c>
      <c r="M105" s="74">
        <f>'I&amp;R akt. temeljno istr.'!Q105+'I&amp;R akt. industr. istraž.'!Q105+'I&amp;R akt. eksperimentalo istr.'!Q105</f>
        <v>0</v>
      </c>
      <c r="N105" s="74">
        <f>'I&amp;R akt. temeljno istr.'!R105+'I&amp;R akt. industr. istraž.'!R105+'I&amp;R akt. eksperimentalo istr.'!R105</f>
        <v>0</v>
      </c>
      <c r="O105" s="94">
        <f>'I&amp;R akt. temeljno istr.'!S105+'I&amp;R akt. industr. istraž.'!S105+'I&amp;R akt. eksperimentalo istr.'!S105</f>
        <v>0</v>
      </c>
      <c r="P105" s="95">
        <f>'I&amp;R akt. temeljno istr.'!T105+'I&amp;R akt. industr. istraž.'!T105+'I&amp;R akt. eksperimentalo istr.'!T105</f>
        <v>0</v>
      </c>
      <c r="Q105" s="95">
        <f>'I&amp;R akt. temeljno istr.'!U105+'I&amp;R akt. industr. istraž.'!U105+'I&amp;R akt. eksperimentalo istr.'!U105</f>
        <v>0</v>
      </c>
      <c r="R105" s="95">
        <f>'I&amp;R akt. temeljno istr.'!V105+'I&amp;R akt. industr. istraž.'!V105+'I&amp;R akt. eksperimentalo istr.'!V105</f>
        <v>0</v>
      </c>
      <c r="S105" s="76">
        <f>'I&amp;R akt. temeljno istr.'!W105+'I&amp;R akt. industr. istraž.'!W105+'I&amp;R akt. eksperimentalo istr.'!W105</f>
        <v>0</v>
      </c>
    </row>
    <row r="106" spans="1:19" x14ac:dyDescent="0.2">
      <c r="A106" s="113"/>
      <c r="B106" s="565">
        <f>'I&amp;R akt. temeljno istr.'!F106+'I&amp;R akt. industr. istraž.'!F106+'I&amp;R akt. eksperimentalo istr.'!F106</f>
        <v>0</v>
      </c>
      <c r="C106" s="565">
        <f>'I&amp;R akt. temeljno istr.'!G106+'I&amp;R akt. industr. istraž.'!G106+'I&amp;R akt. eksperimentalo istr.'!G106</f>
        <v>0</v>
      </c>
      <c r="D106" s="551">
        <f>'I&amp;R akt. temeljno istr.'!H106+'I&amp;R akt. industr. istraž.'!H106+'I&amp;R akt. eksperimentalo istr.'!H106</f>
        <v>0</v>
      </c>
      <c r="E106" s="74">
        <f>'I&amp;R akt. temeljno istr.'!I106+'I&amp;R akt. industr. istraž.'!I106+'I&amp;R akt. eksperimentalo istr.'!I106</f>
        <v>0</v>
      </c>
      <c r="F106" s="74">
        <f>'I&amp;R akt. temeljno istr.'!J106+'I&amp;R akt. industr. istraž.'!J106+'I&amp;R akt. eksperimentalo istr.'!J106</f>
        <v>0</v>
      </c>
      <c r="G106" s="94">
        <f>'I&amp;R akt. temeljno istr.'!K106+'I&amp;R akt. industr. istraž.'!K106+'I&amp;R akt. eksperimentalo istr.'!K106</f>
        <v>0</v>
      </c>
      <c r="H106" s="95">
        <f>'I&amp;R akt. temeljno istr.'!L106+'I&amp;R akt. industr. istraž.'!L106+'I&amp;R akt. eksperimentalo istr.'!L106</f>
        <v>0</v>
      </c>
      <c r="I106" s="95">
        <f>'I&amp;R akt. temeljno istr.'!M106+'I&amp;R akt. industr. istraž.'!M106+'I&amp;R akt. eksperimentalo istr.'!M106</f>
        <v>0</v>
      </c>
      <c r="J106" s="95">
        <f>'I&amp;R akt. temeljno istr.'!N106+'I&amp;R akt. industr. istraž.'!N106+'I&amp;R akt. eksperimentalo istr.'!N106</f>
        <v>0</v>
      </c>
      <c r="K106" s="76">
        <f>'I&amp;R akt. temeljno istr.'!O106+'I&amp;R akt. industr. istraž.'!O106+'I&amp;R akt. eksperimentalo istr.'!O106</f>
        <v>0</v>
      </c>
      <c r="L106" s="74">
        <f>'I&amp;R akt. temeljno istr.'!P106+'I&amp;R akt. industr. istraž.'!P106+'I&amp;R akt. eksperimentalo istr.'!P106</f>
        <v>0</v>
      </c>
      <c r="M106" s="74">
        <f>'I&amp;R akt. temeljno istr.'!Q106+'I&amp;R akt. industr. istraž.'!Q106+'I&amp;R akt. eksperimentalo istr.'!Q106</f>
        <v>0</v>
      </c>
      <c r="N106" s="74">
        <f>'I&amp;R akt. temeljno istr.'!R106+'I&amp;R akt. industr. istraž.'!R106+'I&amp;R akt. eksperimentalo istr.'!R106</f>
        <v>0</v>
      </c>
      <c r="O106" s="94">
        <f>'I&amp;R akt. temeljno istr.'!S106+'I&amp;R akt. industr. istraž.'!S106+'I&amp;R akt. eksperimentalo istr.'!S106</f>
        <v>0</v>
      </c>
      <c r="P106" s="95">
        <f>'I&amp;R akt. temeljno istr.'!T106+'I&amp;R akt. industr. istraž.'!T106+'I&amp;R akt. eksperimentalo istr.'!T106</f>
        <v>0</v>
      </c>
      <c r="Q106" s="95">
        <f>'I&amp;R akt. temeljno istr.'!U106+'I&amp;R akt. industr. istraž.'!U106+'I&amp;R akt. eksperimentalo istr.'!U106</f>
        <v>0</v>
      </c>
      <c r="R106" s="95">
        <f>'I&amp;R akt. temeljno istr.'!V106+'I&amp;R akt. industr. istraž.'!V106+'I&amp;R akt. eksperimentalo istr.'!V106</f>
        <v>0</v>
      </c>
      <c r="S106" s="76">
        <f>'I&amp;R akt. temeljno istr.'!W106+'I&amp;R akt. industr. istraž.'!W106+'I&amp;R akt. eksperimentalo istr.'!W106</f>
        <v>0</v>
      </c>
    </row>
    <row r="107" spans="1:19" x14ac:dyDescent="0.2">
      <c r="A107" s="72"/>
      <c r="B107" s="565">
        <f>'I&amp;R akt. temeljno istr.'!F107+'I&amp;R akt. industr. istraž.'!F107+'I&amp;R akt. eksperimentalo istr.'!F107</f>
        <v>0</v>
      </c>
      <c r="C107" s="565">
        <f>'I&amp;R akt. temeljno istr.'!G107+'I&amp;R akt. industr. istraž.'!G107+'I&amp;R akt. eksperimentalo istr.'!G107</f>
        <v>0</v>
      </c>
      <c r="D107" s="551">
        <f>'I&amp;R akt. temeljno istr.'!H107+'I&amp;R akt. industr. istraž.'!H107+'I&amp;R akt. eksperimentalo istr.'!H107</f>
        <v>0</v>
      </c>
      <c r="E107" s="74">
        <f>'I&amp;R akt. temeljno istr.'!I107+'I&amp;R akt. industr. istraž.'!I107+'I&amp;R akt. eksperimentalo istr.'!I107</f>
        <v>0</v>
      </c>
      <c r="F107" s="74">
        <f>'I&amp;R akt. temeljno istr.'!J107+'I&amp;R akt. industr. istraž.'!J107+'I&amp;R akt. eksperimentalo istr.'!J107</f>
        <v>0</v>
      </c>
      <c r="G107" s="94">
        <f>'I&amp;R akt. temeljno istr.'!K107+'I&amp;R akt. industr. istraž.'!K107+'I&amp;R akt. eksperimentalo istr.'!K107</f>
        <v>0</v>
      </c>
      <c r="H107" s="95">
        <f>'I&amp;R akt. temeljno istr.'!L107+'I&amp;R akt. industr. istraž.'!L107+'I&amp;R akt. eksperimentalo istr.'!L107</f>
        <v>0</v>
      </c>
      <c r="I107" s="95">
        <f>'I&amp;R akt. temeljno istr.'!M107+'I&amp;R akt. industr. istraž.'!M107+'I&amp;R akt. eksperimentalo istr.'!M107</f>
        <v>0</v>
      </c>
      <c r="J107" s="95">
        <f>'I&amp;R akt. temeljno istr.'!N107+'I&amp;R akt. industr. istraž.'!N107+'I&amp;R akt. eksperimentalo istr.'!N107</f>
        <v>0</v>
      </c>
      <c r="K107" s="76">
        <f>'I&amp;R akt. temeljno istr.'!O107+'I&amp;R akt. industr. istraž.'!O107+'I&amp;R akt. eksperimentalo istr.'!O107</f>
        <v>0</v>
      </c>
      <c r="L107" s="74">
        <f>'I&amp;R akt. temeljno istr.'!P107+'I&amp;R akt. industr. istraž.'!P107+'I&amp;R akt. eksperimentalo istr.'!P107</f>
        <v>0</v>
      </c>
      <c r="M107" s="74">
        <f>'I&amp;R akt. temeljno istr.'!Q107+'I&amp;R akt. industr. istraž.'!Q107+'I&amp;R akt. eksperimentalo istr.'!Q107</f>
        <v>0</v>
      </c>
      <c r="N107" s="74">
        <f>'I&amp;R akt. temeljno istr.'!R107+'I&amp;R akt. industr. istraž.'!R107+'I&amp;R akt. eksperimentalo istr.'!R107</f>
        <v>0</v>
      </c>
      <c r="O107" s="94">
        <f>'I&amp;R akt. temeljno istr.'!S107+'I&amp;R akt. industr. istraž.'!S107+'I&amp;R akt. eksperimentalo istr.'!S107</f>
        <v>0</v>
      </c>
      <c r="P107" s="95">
        <f>'I&amp;R akt. temeljno istr.'!T107+'I&amp;R akt. industr. istraž.'!T107+'I&amp;R akt. eksperimentalo istr.'!T107</f>
        <v>0</v>
      </c>
      <c r="Q107" s="95">
        <f>'I&amp;R akt. temeljno istr.'!U107+'I&amp;R akt. industr. istraž.'!U107+'I&amp;R akt. eksperimentalo istr.'!U107</f>
        <v>0</v>
      </c>
      <c r="R107" s="95">
        <f>'I&amp;R akt. temeljno istr.'!V107+'I&amp;R akt. industr. istraž.'!V107+'I&amp;R akt. eksperimentalo istr.'!V107</f>
        <v>0</v>
      </c>
      <c r="S107" s="76">
        <f>'I&amp;R akt. temeljno istr.'!W107+'I&amp;R akt. industr. istraž.'!W107+'I&amp;R akt. eksperimentalo istr.'!W107</f>
        <v>0</v>
      </c>
    </row>
    <row r="108" spans="1:19" s="162" customFormat="1" x14ac:dyDescent="0.2">
      <c r="A108" s="79" t="s">
        <v>249</v>
      </c>
      <c r="B108" s="566">
        <f>SUM(B100:B107)</f>
        <v>0</v>
      </c>
      <c r="C108" s="566">
        <f t="shared" ref="C108:K108" si="12">SUM(C100:C107)</f>
        <v>0</v>
      </c>
      <c r="D108" s="552">
        <f t="shared" si="12"/>
        <v>0</v>
      </c>
      <c r="E108" s="83">
        <f t="shared" si="12"/>
        <v>0</v>
      </c>
      <c r="F108" s="83">
        <f t="shared" si="12"/>
        <v>0</v>
      </c>
      <c r="G108" s="83">
        <f t="shared" si="12"/>
        <v>0</v>
      </c>
      <c r="H108" s="84">
        <f t="shared" si="12"/>
        <v>0</v>
      </c>
      <c r="I108" s="84">
        <f t="shared" si="12"/>
        <v>0</v>
      </c>
      <c r="J108" s="84">
        <f t="shared" si="12"/>
        <v>0</v>
      </c>
      <c r="K108" s="85">
        <f t="shared" si="12"/>
        <v>0</v>
      </c>
      <c r="L108" s="83">
        <f t="shared" ref="L108:S108" si="13">SUM(L100:L107)</f>
        <v>0</v>
      </c>
      <c r="M108" s="83">
        <f t="shared" si="13"/>
        <v>0</v>
      </c>
      <c r="N108" s="83">
        <f t="shared" si="13"/>
        <v>0</v>
      </c>
      <c r="O108" s="83">
        <f t="shared" si="13"/>
        <v>0</v>
      </c>
      <c r="P108" s="84">
        <f t="shared" si="13"/>
        <v>0</v>
      </c>
      <c r="Q108" s="84">
        <f t="shared" si="13"/>
        <v>0</v>
      </c>
      <c r="R108" s="84">
        <f t="shared" si="13"/>
        <v>0</v>
      </c>
      <c r="S108" s="85">
        <f t="shared" si="13"/>
        <v>0</v>
      </c>
    </row>
    <row r="109" spans="1:19" s="162" customFormat="1" x14ac:dyDescent="0.2">
      <c r="A109" s="100" t="s">
        <v>172</v>
      </c>
      <c r="B109" s="568"/>
      <c r="C109" s="568"/>
      <c r="D109" s="554"/>
      <c r="E109" s="106"/>
      <c r="F109" s="106"/>
      <c r="G109" s="106"/>
      <c r="H109" s="107"/>
      <c r="I109" s="107"/>
      <c r="J109" s="107"/>
      <c r="K109" s="108"/>
      <c r="L109" s="106"/>
      <c r="M109" s="106"/>
      <c r="N109" s="106"/>
      <c r="O109" s="106"/>
      <c r="P109" s="107"/>
      <c r="Q109" s="107"/>
      <c r="R109" s="107"/>
      <c r="S109" s="108"/>
    </row>
    <row r="110" spans="1:19" s="162" customFormat="1" x14ac:dyDescent="0.2">
      <c r="A110" s="72"/>
      <c r="B110" s="565">
        <f>'I&amp;R akt. temeljno istr.'!F110+'I&amp;R akt. industr. istraž.'!F110+'I&amp;R akt. eksperimentalo istr.'!F110</f>
        <v>0</v>
      </c>
      <c r="C110" s="565">
        <f>'I&amp;R akt. temeljno istr.'!G110+'I&amp;R akt. industr. istraž.'!G110+'I&amp;R akt. eksperimentalo istr.'!G110</f>
        <v>0</v>
      </c>
      <c r="D110" s="551">
        <f>'I&amp;R akt. temeljno istr.'!H110+'I&amp;R akt. industr. istraž.'!H110+'I&amp;R akt. eksperimentalo istr.'!H110</f>
        <v>0</v>
      </c>
      <c r="E110" s="74">
        <f>'I&amp;R akt. temeljno istr.'!I110+'I&amp;R akt. industr. istraž.'!I110+'I&amp;R akt. eksperimentalo istr.'!I110</f>
        <v>0</v>
      </c>
      <c r="F110" s="74">
        <f>'I&amp;R akt. temeljno istr.'!J110+'I&amp;R akt. industr. istraž.'!J110+'I&amp;R akt. eksperimentalo istr.'!J110</f>
        <v>0</v>
      </c>
      <c r="G110" s="94">
        <f>'I&amp;R akt. temeljno istr.'!K110+'I&amp;R akt. industr. istraž.'!K110+'I&amp;R akt. eksperimentalo istr.'!K110</f>
        <v>0</v>
      </c>
      <c r="H110" s="95">
        <f>'I&amp;R akt. temeljno istr.'!L110+'I&amp;R akt. industr. istraž.'!L110+'I&amp;R akt. eksperimentalo istr.'!L110</f>
        <v>0</v>
      </c>
      <c r="I110" s="95">
        <f>'I&amp;R akt. temeljno istr.'!M110+'I&amp;R akt. industr. istraž.'!M110+'I&amp;R akt. eksperimentalo istr.'!M110</f>
        <v>0</v>
      </c>
      <c r="J110" s="95">
        <f>'I&amp;R akt. temeljno istr.'!N110+'I&amp;R akt. industr. istraž.'!N110+'I&amp;R akt. eksperimentalo istr.'!N110</f>
        <v>0</v>
      </c>
      <c r="K110" s="76">
        <f>'I&amp;R akt. temeljno istr.'!O110+'I&amp;R akt. industr. istraž.'!O110+'I&amp;R akt. eksperimentalo istr.'!O110</f>
        <v>0</v>
      </c>
      <c r="L110" s="74">
        <f>'I&amp;R akt. temeljno istr.'!P110+'I&amp;R akt. industr. istraž.'!P110+'I&amp;R akt. eksperimentalo istr.'!P110</f>
        <v>0</v>
      </c>
      <c r="M110" s="74">
        <f>'I&amp;R akt. temeljno istr.'!Q110+'I&amp;R akt. industr. istraž.'!Q110+'I&amp;R akt. eksperimentalo istr.'!Q110</f>
        <v>0</v>
      </c>
      <c r="N110" s="74">
        <f>'I&amp;R akt. temeljno istr.'!R110+'I&amp;R akt. industr. istraž.'!R110+'I&amp;R akt. eksperimentalo istr.'!R110</f>
        <v>0</v>
      </c>
      <c r="O110" s="94">
        <f>'I&amp;R akt. temeljno istr.'!S110+'I&amp;R akt. industr. istraž.'!S110+'I&amp;R akt. eksperimentalo istr.'!S110</f>
        <v>0</v>
      </c>
      <c r="P110" s="95">
        <f>'I&amp;R akt. temeljno istr.'!T110+'I&amp;R akt. industr. istraž.'!T110+'I&amp;R akt. eksperimentalo istr.'!T110</f>
        <v>0</v>
      </c>
      <c r="Q110" s="95">
        <f>'I&amp;R akt. temeljno istr.'!U110+'I&amp;R akt. industr. istraž.'!U110+'I&amp;R akt. eksperimentalo istr.'!U110</f>
        <v>0</v>
      </c>
      <c r="R110" s="95">
        <f>'I&amp;R akt. temeljno istr.'!V110+'I&amp;R akt. industr. istraž.'!V110+'I&amp;R akt. eksperimentalo istr.'!V110</f>
        <v>0</v>
      </c>
      <c r="S110" s="76">
        <f>'I&amp;R akt. temeljno istr.'!W110+'I&amp;R akt. industr. istraž.'!W110+'I&amp;R akt. eksperimentalo istr.'!W110</f>
        <v>0</v>
      </c>
    </row>
    <row r="111" spans="1:19" s="162" customFormat="1" x14ac:dyDescent="0.2">
      <c r="A111" s="72"/>
      <c r="B111" s="565">
        <f>'I&amp;R akt. temeljno istr.'!F111+'I&amp;R akt. industr. istraž.'!F111+'I&amp;R akt. eksperimentalo istr.'!F111</f>
        <v>0</v>
      </c>
      <c r="C111" s="565">
        <f>'I&amp;R akt. temeljno istr.'!G111+'I&amp;R akt. industr. istraž.'!G111+'I&amp;R akt. eksperimentalo istr.'!G111</f>
        <v>0</v>
      </c>
      <c r="D111" s="551">
        <f>'I&amp;R akt. temeljno istr.'!H111+'I&amp;R akt. industr. istraž.'!H111+'I&amp;R akt. eksperimentalo istr.'!H111</f>
        <v>0</v>
      </c>
      <c r="E111" s="74">
        <f>'I&amp;R akt. temeljno istr.'!I111+'I&amp;R akt. industr. istraž.'!I111+'I&amp;R akt. eksperimentalo istr.'!I111</f>
        <v>0</v>
      </c>
      <c r="F111" s="74">
        <f>'I&amp;R akt. temeljno istr.'!J111+'I&amp;R akt. industr. istraž.'!J111+'I&amp;R akt. eksperimentalo istr.'!J111</f>
        <v>0</v>
      </c>
      <c r="G111" s="94">
        <f>'I&amp;R akt. temeljno istr.'!K111+'I&amp;R akt. industr. istraž.'!K111+'I&amp;R akt. eksperimentalo istr.'!K111</f>
        <v>0</v>
      </c>
      <c r="H111" s="95">
        <f>'I&amp;R akt. temeljno istr.'!L111+'I&amp;R akt. industr. istraž.'!L111+'I&amp;R akt. eksperimentalo istr.'!L111</f>
        <v>0</v>
      </c>
      <c r="I111" s="95">
        <f>'I&amp;R akt. temeljno istr.'!M111+'I&amp;R akt. industr. istraž.'!M111+'I&amp;R akt. eksperimentalo istr.'!M111</f>
        <v>0</v>
      </c>
      <c r="J111" s="95">
        <f>'I&amp;R akt. temeljno istr.'!N111+'I&amp;R akt. industr. istraž.'!N111+'I&amp;R akt. eksperimentalo istr.'!N111</f>
        <v>0</v>
      </c>
      <c r="K111" s="76">
        <f>'I&amp;R akt. temeljno istr.'!O111+'I&amp;R akt. industr. istraž.'!O111+'I&amp;R akt. eksperimentalo istr.'!O111</f>
        <v>0</v>
      </c>
      <c r="L111" s="74">
        <f>'I&amp;R akt. temeljno istr.'!P111+'I&amp;R akt. industr. istraž.'!P111+'I&amp;R akt. eksperimentalo istr.'!P111</f>
        <v>0</v>
      </c>
      <c r="M111" s="74">
        <f>'I&amp;R akt. temeljno istr.'!Q111+'I&amp;R akt. industr. istraž.'!Q111+'I&amp;R akt. eksperimentalo istr.'!Q111</f>
        <v>0</v>
      </c>
      <c r="N111" s="74">
        <f>'I&amp;R akt. temeljno istr.'!R111+'I&amp;R akt. industr. istraž.'!R111+'I&amp;R akt. eksperimentalo istr.'!R111</f>
        <v>0</v>
      </c>
      <c r="O111" s="94">
        <f>'I&amp;R akt. temeljno istr.'!S111+'I&amp;R akt. industr. istraž.'!S111+'I&amp;R akt. eksperimentalo istr.'!S111</f>
        <v>0</v>
      </c>
      <c r="P111" s="95">
        <f>'I&amp;R akt. temeljno istr.'!T111+'I&amp;R akt. industr. istraž.'!T111+'I&amp;R akt. eksperimentalo istr.'!T111</f>
        <v>0</v>
      </c>
      <c r="Q111" s="95">
        <f>'I&amp;R akt. temeljno istr.'!U111+'I&amp;R akt. industr. istraž.'!U111+'I&amp;R akt. eksperimentalo istr.'!U111</f>
        <v>0</v>
      </c>
      <c r="R111" s="95">
        <f>'I&amp;R akt. temeljno istr.'!V111+'I&amp;R akt. industr. istraž.'!V111+'I&amp;R akt. eksperimentalo istr.'!V111</f>
        <v>0</v>
      </c>
      <c r="S111" s="76">
        <f>'I&amp;R akt. temeljno istr.'!W111+'I&amp;R akt. industr. istraž.'!W111+'I&amp;R akt. eksperimentalo istr.'!W111</f>
        <v>0</v>
      </c>
    </row>
    <row r="112" spans="1:19" s="162" customFormat="1" x14ac:dyDescent="0.2">
      <c r="A112" s="113"/>
      <c r="B112" s="565">
        <f>'I&amp;R akt. temeljno istr.'!F112+'I&amp;R akt. industr. istraž.'!F112+'I&amp;R akt. eksperimentalo istr.'!F112</f>
        <v>0</v>
      </c>
      <c r="C112" s="565">
        <f>'I&amp;R akt. temeljno istr.'!G112+'I&amp;R akt. industr. istraž.'!G112+'I&amp;R akt. eksperimentalo istr.'!G112</f>
        <v>0</v>
      </c>
      <c r="D112" s="551">
        <f>'I&amp;R akt. temeljno istr.'!H112+'I&amp;R akt. industr. istraž.'!H112+'I&amp;R akt. eksperimentalo istr.'!H112</f>
        <v>0</v>
      </c>
      <c r="E112" s="74">
        <f>'I&amp;R akt. temeljno istr.'!I112+'I&amp;R akt. industr. istraž.'!I112+'I&amp;R akt. eksperimentalo istr.'!I112</f>
        <v>0</v>
      </c>
      <c r="F112" s="74">
        <f>'I&amp;R akt. temeljno istr.'!J112+'I&amp;R akt. industr. istraž.'!J112+'I&amp;R akt. eksperimentalo istr.'!J112</f>
        <v>0</v>
      </c>
      <c r="G112" s="94">
        <f>'I&amp;R akt. temeljno istr.'!K112+'I&amp;R akt. industr. istraž.'!K112+'I&amp;R akt. eksperimentalo istr.'!K112</f>
        <v>0</v>
      </c>
      <c r="H112" s="95">
        <f>'I&amp;R akt. temeljno istr.'!L112+'I&amp;R akt. industr. istraž.'!L112+'I&amp;R akt. eksperimentalo istr.'!L112</f>
        <v>0</v>
      </c>
      <c r="I112" s="95">
        <f>'I&amp;R akt. temeljno istr.'!M112+'I&amp;R akt. industr. istraž.'!M112+'I&amp;R akt. eksperimentalo istr.'!M112</f>
        <v>0</v>
      </c>
      <c r="J112" s="95">
        <f>'I&amp;R akt. temeljno istr.'!N112+'I&amp;R akt. industr. istraž.'!N112+'I&amp;R akt. eksperimentalo istr.'!N112</f>
        <v>0</v>
      </c>
      <c r="K112" s="76">
        <f>'I&amp;R akt. temeljno istr.'!O112+'I&amp;R akt. industr. istraž.'!O112+'I&amp;R akt. eksperimentalo istr.'!O112</f>
        <v>0</v>
      </c>
      <c r="L112" s="74">
        <f>'I&amp;R akt. temeljno istr.'!P112+'I&amp;R akt. industr. istraž.'!P112+'I&amp;R akt. eksperimentalo istr.'!P112</f>
        <v>0</v>
      </c>
      <c r="M112" s="74">
        <f>'I&amp;R akt. temeljno istr.'!Q112+'I&amp;R akt. industr. istraž.'!Q112+'I&amp;R akt. eksperimentalo istr.'!Q112</f>
        <v>0</v>
      </c>
      <c r="N112" s="74">
        <f>'I&amp;R akt. temeljno istr.'!R112+'I&amp;R akt. industr. istraž.'!R112+'I&amp;R akt. eksperimentalo istr.'!R112</f>
        <v>0</v>
      </c>
      <c r="O112" s="94">
        <f>'I&amp;R akt. temeljno istr.'!S112+'I&amp;R akt. industr. istraž.'!S112+'I&amp;R akt. eksperimentalo istr.'!S112</f>
        <v>0</v>
      </c>
      <c r="P112" s="95">
        <f>'I&amp;R akt. temeljno istr.'!T112+'I&amp;R akt. industr. istraž.'!T112+'I&amp;R akt. eksperimentalo istr.'!T112</f>
        <v>0</v>
      </c>
      <c r="Q112" s="95">
        <f>'I&amp;R akt. temeljno istr.'!U112+'I&amp;R akt. industr. istraž.'!U112+'I&amp;R akt. eksperimentalo istr.'!U112</f>
        <v>0</v>
      </c>
      <c r="R112" s="95">
        <f>'I&amp;R akt. temeljno istr.'!V112+'I&amp;R akt. industr. istraž.'!V112+'I&amp;R akt. eksperimentalo istr.'!V112</f>
        <v>0</v>
      </c>
      <c r="S112" s="76">
        <f>'I&amp;R akt. temeljno istr.'!W112+'I&amp;R akt. industr. istraž.'!W112+'I&amp;R akt. eksperimentalo istr.'!W112</f>
        <v>0</v>
      </c>
    </row>
    <row r="113" spans="1:19" s="162" customFormat="1" x14ac:dyDescent="0.2">
      <c r="A113" s="72"/>
      <c r="B113" s="565">
        <f>'I&amp;R akt. temeljno istr.'!F113+'I&amp;R akt. industr. istraž.'!F113+'I&amp;R akt. eksperimentalo istr.'!F113</f>
        <v>0</v>
      </c>
      <c r="C113" s="565">
        <f>'I&amp;R akt. temeljno istr.'!G113+'I&amp;R akt. industr. istraž.'!G113+'I&amp;R akt. eksperimentalo istr.'!G113</f>
        <v>0</v>
      </c>
      <c r="D113" s="551">
        <f>'I&amp;R akt. temeljno istr.'!H113+'I&amp;R akt. industr. istraž.'!H113+'I&amp;R akt. eksperimentalo istr.'!H113</f>
        <v>0</v>
      </c>
      <c r="E113" s="74">
        <f>'I&amp;R akt. temeljno istr.'!I113+'I&amp;R akt. industr. istraž.'!I113+'I&amp;R akt. eksperimentalo istr.'!I113</f>
        <v>0</v>
      </c>
      <c r="F113" s="74">
        <f>'I&amp;R akt. temeljno istr.'!J113+'I&amp;R akt. industr. istraž.'!J113+'I&amp;R akt. eksperimentalo istr.'!J113</f>
        <v>0</v>
      </c>
      <c r="G113" s="94">
        <f>'I&amp;R akt. temeljno istr.'!K113+'I&amp;R akt. industr. istraž.'!K113+'I&amp;R akt. eksperimentalo istr.'!K113</f>
        <v>0</v>
      </c>
      <c r="H113" s="95">
        <f>'I&amp;R akt. temeljno istr.'!L113+'I&amp;R akt. industr. istraž.'!L113+'I&amp;R akt. eksperimentalo istr.'!L113</f>
        <v>0</v>
      </c>
      <c r="I113" s="95">
        <f>'I&amp;R akt. temeljno istr.'!M113+'I&amp;R akt. industr. istraž.'!M113+'I&amp;R akt. eksperimentalo istr.'!M113</f>
        <v>0</v>
      </c>
      <c r="J113" s="95">
        <f>'I&amp;R akt. temeljno istr.'!N113+'I&amp;R akt. industr. istraž.'!N113+'I&amp;R akt. eksperimentalo istr.'!N113</f>
        <v>0</v>
      </c>
      <c r="K113" s="76">
        <f>'I&amp;R akt. temeljno istr.'!O113+'I&amp;R akt. industr. istraž.'!O113+'I&amp;R akt. eksperimentalo istr.'!O113</f>
        <v>0</v>
      </c>
      <c r="L113" s="74">
        <f>'I&amp;R akt. temeljno istr.'!P113+'I&amp;R akt. industr. istraž.'!P113+'I&amp;R akt. eksperimentalo istr.'!P113</f>
        <v>0</v>
      </c>
      <c r="M113" s="74">
        <f>'I&amp;R akt. temeljno istr.'!Q113+'I&amp;R akt. industr. istraž.'!Q113+'I&amp;R akt. eksperimentalo istr.'!Q113</f>
        <v>0</v>
      </c>
      <c r="N113" s="74">
        <f>'I&amp;R akt. temeljno istr.'!R113+'I&amp;R akt. industr. istraž.'!R113+'I&amp;R akt. eksperimentalo istr.'!R113</f>
        <v>0</v>
      </c>
      <c r="O113" s="94">
        <f>'I&amp;R akt. temeljno istr.'!S113+'I&amp;R akt. industr. istraž.'!S113+'I&amp;R akt. eksperimentalo istr.'!S113</f>
        <v>0</v>
      </c>
      <c r="P113" s="95">
        <f>'I&amp;R akt. temeljno istr.'!T113+'I&amp;R akt. industr. istraž.'!T113+'I&amp;R akt. eksperimentalo istr.'!T113</f>
        <v>0</v>
      </c>
      <c r="Q113" s="95">
        <f>'I&amp;R akt. temeljno istr.'!U113+'I&amp;R akt. industr. istraž.'!U113+'I&amp;R akt. eksperimentalo istr.'!U113</f>
        <v>0</v>
      </c>
      <c r="R113" s="95">
        <f>'I&amp;R akt. temeljno istr.'!V113+'I&amp;R akt. industr. istraž.'!V113+'I&amp;R akt. eksperimentalo istr.'!V113</f>
        <v>0</v>
      </c>
      <c r="S113" s="76">
        <f>'I&amp;R akt. temeljno istr.'!W113+'I&amp;R akt. industr. istraž.'!W113+'I&amp;R akt. eksperimentalo istr.'!W113</f>
        <v>0</v>
      </c>
    </row>
    <row r="114" spans="1:19" s="162" customFormat="1" x14ac:dyDescent="0.2">
      <c r="A114" s="113"/>
      <c r="B114" s="565">
        <f>'I&amp;R akt. temeljno istr.'!F114+'I&amp;R akt. industr. istraž.'!F114+'I&amp;R akt. eksperimentalo istr.'!F114</f>
        <v>0</v>
      </c>
      <c r="C114" s="565">
        <f>'I&amp;R akt. temeljno istr.'!G114+'I&amp;R akt. industr. istraž.'!G114+'I&amp;R akt. eksperimentalo istr.'!G114</f>
        <v>0</v>
      </c>
      <c r="D114" s="551">
        <f>'I&amp;R akt. temeljno istr.'!H114+'I&amp;R akt. industr. istraž.'!H114+'I&amp;R akt. eksperimentalo istr.'!H114</f>
        <v>0</v>
      </c>
      <c r="E114" s="74">
        <f>'I&amp;R akt. temeljno istr.'!I114+'I&amp;R akt. industr. istraž.'!I114+'I&amp;R akt. eksperimentalo istr.'!I114</f>
        <v>0</v>
      </c>
      <c r="F114" s="74">
        <f>'I&amp;R akt. temeljno istr.'!J114+'I&amp;R akt. industr. istraž.'!J114+'I&amp;R akt. eksperimentalo istr.'!J114</f>
        <v>0</v>
      </c>
      <c r="G114" s="94">
        <f>'I&amp;R akt. temeljno istr.'!K114+'I&amp;R akt. industr. istraž.'!K114+'I&amp;R akt. eksperimentalo istr.'!K114</f>
        <v>0</v>
      </c>
      <c r="H114" s="95">
        <f>'I&amp;R akt. temeljno istr.'!L114+'I&amp;R akt. industr. istraž.'!L114+'I&amp;R akt. eksperimentalo istr.'!L114</f>
        <v>0</v>
      </c>
      <c r="I114" s="95">
        <f>'I&amp;R akt. temeljno istr.'!M114+'I&amp;R akt. industr. istraž.'!M114+'I&amp;R akt. eksperimentalo istr.'!M114</f>
        <v>0</v>
      </c>
      <c r="J114" s="95">
        <f>'I&amp;R akt. temeljno istr.'!N114+'I&amp;R akt. industr. istraž.'!N114+'I&amp;R akt. eksperimentalo istr.'!N114</f>
        <v>0</v>
      </c>
      <c r="K114" s="76">
        <f>'I&amp;R akt. temeljno istr.'!O114+'I&amp;R akt. industr. istraž.'!O114+'I&amp;R akt. eksperimentalo istr.'!O114</f>
        <v>0</v>
      </c>
      <c r="L114" s="74">
        <f>'I&amp;R akt. temeljno istr.'!P114+'I&amp;R akt. industr. istraž.'!P114+'I&amp;R akt. eksperimentalo istr.'!P114</f>
        <v>0</v>
      </c>
      <c r="M114" s="74">
        <f>'I&amp;R akt. temeljno istr.'!Q114+'I&amp;R akt. industr. istraž.'!Q114+'I&amp;R akt. eksperimentalo istr.'!Q114</f>
        <v>0</v>
      </c>
      <c r="N114" s="74">
        <f>'I&amp;R akt. temeljno istr.'!R114+'I&amp;R akt. industr. istraž.'!R114+'I&amp;R akt. eksperimentalo istr.'!R114</f>
        <v>0</v>
      </c>
      <c r="O114" s="94">
        <f>'I&amp;R akt. temeljno istr.'!S114+'I&amp;R akt. industr. istraž.'!S114+'I&amp;R akt. eksperimentalo istr.'!S114</f>
        <v>0</v>
      </c>
      <c r="P114" s="95">
        <f>'I&amp;R akt. temeljno istr.'!T114+'I&amp;R akt. industr. istraž.'!T114+'I&amp;R akt. eksperimentalo istr.'!T114</f>
        <v>0</v>
      </c>
      <c r="Q114" s="95">
        <f>'I&amp;R akt. temeljno istr.'!U114+'I&amp;R akt. industr. istraž.'!U114+'I&amp;R akt. eksperimentalo istr.'!U114</f>
        <v>0</v>
      </c>
      <c r="R114" s="95">
        <f>'I&amp;R akt. temeljno istr.'!V114+'I&amp;R akt. industr. istraž.'!V114+'I&amp;R akt. eksperimentalo istr.'!V114</f>
        <v>0</v>
      </c>
      <c r="S114" s="76">
        <f>'I&amp;R akt. temeljno istr.'!W114+'I&amp;R akt. industr. istraž.'!W114+'I&amp;R akt. eksperimentalo istr.'!W114</f>
        <v>0</v>
      </c>
    </row>
    <row r="115" spans="1:19" x14ac:dyDescent="0.2">
      <c r="A115" s="72"/>
      <c r="B115" s="565">
        <f>'I&amp;R akt. temeljno istr.'!F115+'I&amp;R akt. industr. istraž.'!F115+'I&amp;R akt. eksperimentalo istr.'!F115</f>
        <v>0</v>
      </c>
      <c r="C115" s="565">
        <f>'I&amp;R akt. temeljno istr.'!G115+'I&amp;R akt. industr. istraž.'!G115+'I&amp;R akt. eksperimentalo istr.'!G115</f>
        <v>0</v>
      </c>
      <c r="D115" s="551">
        <f>'I&amp;R akt. temeljno istr.'!H115+'I&amp;R akt. industr. istraž.'!H115+'I&amp;R akt. eksperimentalo istr.'!H115</f>
        <v>0</v>
      </c>
      <c r="E115" s="74">
        <f>'I&amp;R akt. temeljno istr.'!I115+'I&amp;R akt. industr. istraž.'!I115+'I&amp;R akt. eksperimentalo istr.'!I115</f>
        <v>0</v>
      </c>
      <c r="F115" s="74">
        <f>'I&amp;R akt. temeljno istr.'!J115+'I&amp;R akt. industr. istraž.'!J115+'I&amp;R akt. eksperimentalo istr.'!J115</f>
        <v>0</v>
      </c>
      <c r="G115" s="94">
        <f>'I&amp;R akt. temeljno istr.'!K115+'I&amp;R akt. industr. istraž.'!K115+'I&amp;R akt. eksperimentalo istr.'!K115</f>
        <v>0</v>
      </c>
      <c r="H115" s="95">
        <f>'I&amp;R akt. temeljno istr.'!L115+'I&amp;R akt. industr. istraž.'!L115+'I&amp;R akt. eksperimentalo istr.'!L115</f>
        <v>0</v>
      </c>
      <c r="I115" s="95">
        <f>'I&amp;R akt. temeljno istr.'!M115+'I&amp;R akt. industr. istraž.'!M115+'I&amp;R akt. eksperimentalo istr.'!M115</f>
        <v>0</v>
      </c>
      <c r="J115" s="95">
        <f>'I&amp;R akt. temeljno istr.'!N115+'I&amp;R akt. industr. istraž.'!N115+'I&amp;R akt. eksperimentalo istr.'!N115</f>
        <v>0</v>
      </c>
      <c r="K115" s="76">
        <f>'I&amp;R akt. temeljno istr.'!O115+'I&amp;R akt. industr. istraž.'!O115+'I&amp;R akt. eksperimentalo istr.'!O115</f>
        <v>0</v>
      </c>
      <c r="L115" s="74">
        <f>'I&amp;R akt. temeljno istr.'!P115+'I&amp;R akt. industr. istraž.'!P115+'I&amp;R akt. eksperimentalo istr.'!P115</f>
        <v>0</v>
      </c>
      <c r="M115" s="74">
        <f>'I&amp;R akt. temeljno istr.'!Q115+'I&amp;R akt. industr. istraž.'!Q115+'I&amp;R akt. eksperimentalo istr.'!Q115</f>
        <v>0</v>
      </c>
      <c r="N115" s="74">
        <f>'I&amp;R akt. temeljno istr.'!R115+'I&amp;R akt. industr. istraž.'!R115+'I&amp;R akt. eksperimentalo istr.'!R115</f>
        <v>0</v>
      </c>
      <c r="O115" s="94">
        <f>'I&amp;R akt. temeljno istr.'!S115+'I&amp;R akt. industr. istraž.'!S115+'I&amp;R akt. eksperimentalo istr.'!S115</f>
        <v>0</v>
      </c>
      <c r="P115" s="95">
        <f>'I&amp;R akt. temeljno istr.'!T115+'I&amp;R akt. industr. istraž.'!T115+'I&amp;R akt. eksperimentalo istr.'!T115</f>
        <v>0</v>
      </c>
      <c r="Q115" s="95">
        <f>'I&amp;R akt. temeljno istr.'!U115+'I&amp;R akt. industr. istraž.'!U115+'I&amp;R akt. eksperimentalo istr.'!U115</f>
        <v>0</v>
      </c>
      <c r="R115" s="95">
        <f>'I&amp;R akt. temeljno istr.'!V115+'I&amp;R akt. industr. istraž.'!V115+'I&amp;R akt. eksperimentalo istr.'!V115</f>
        <v>0</v>
      </c>
      <c r="S115" s="76">
        <f>'I&amp;R akt. temeljno istr.'!W115+'I&amp;R akt. industr. istraž.'!W115+'I&amp;R akt. eksperimentalo istr.'!W115</f>
        <v>0</v>
      </c>
    </row>
    <row r="116" spans="1:19" x14ac:dyDescent="0.2">
      <c r="A116" s="113"/>
      <c r="B116" s="565">
        <f>'I&amp;R akt. temeljno istr.'!F116+'I&amp;R akt. industr. istraž.'!F116+'I&amp;R akt. eksperimentalo istr.'!F116</f>
        <v>0</v>
      </c>
      <c r="C116" s="565">
        <f>'I&amp;R akt. temeljno istr.'!G116+'I&amp;R akt. industr. istraž.'!G116+'I&amp;R akt. eksperimentalo istr.'!G116</f>
        <v>0</v>
      </c>
      <c r="D116" s="551">
        <f>'I&amp;R akt. temeljno istr.'!H116+'I&amp;R akt. industr. istraž.'!H116+'I&amp;R akt. eksperimentalo istr.'!H116</f>
        <v>0</v>
      </c>
      <c r="E116" s="74">
        <f>'I&amp;R akt. temeljno istr.'!I116+'I&amp;R akt. industr. istraž.'!I116+'I&amp;R akt. eksperimentalo istr.'!I116</f>
        <v>0</v>
      </c>
      <c r="F116" s="74">
        <f>'I&amp;R akt. temeljno istr.'!J116+'I&amp;R akt. industr. istraž.'!J116+'I&amp;R akt. eksperimentalo istr.'!J116</f>
        <v>0</v>
      </c>
      <c r="G116" s="94">
        <f>'I&amp;R akt. temeljno istr.'!K116+'I&amp;R akt. industr. istraž.'!K116+'I&amp;R akt. eksperimentalo istr.'!K116</f>
        <v>0</v>
      </c>
      <c r="H116" s="95">
        <f>'I&amp;R akt. temeljno istr.'!L116+'I&amp;R akt. industr. istraž.'!L116+'I&amp;R akt. eksperimentalo istr.'!L116</f>
        <v>0</v>
      </c>
      <c r="I116" s="95">
        <f>'I&amp;R akt. temeljno istr.'!M116+'I&amp;R akt. industr. istraž.'!M116+'I&amp;R akt. eksperimentalo istr.'!M116</f>
        <v>0</v>
      </c>
      <c r="J116" s="95">
        <f>'I&amp;R akt. temeljno istr.'!N116+'I&amp;R akt. industr. istraž.'!N116+'I&amp;R akt. eksperimentalo istr.'!N116</f>
        <v>0</v>
      </c>
      <c r="K116" s="76">
        <f>'I&amp;R akt. temeljno istr.'!O116+'I&amp;R akt. industr. istraž.'!O116+'I&amp;R akt. eksperimentalo istr.'!O116</f>
        <v>0</v>
      </c>
      <c r="L116" s="74">
        <f>'I&amp;R akt. temeljno istr.'!P116+'I&amp;R akt. industr. istraž.'!P116+'I&amp;R akt. eksperimentalo istr.'!P116</f>
        <v>0</v>
      </c>
      <c r="M116" s="74">
        <f>'I&amp;R akt. temeljno istr.'!Q116+'I&amp;R akt. industr. istraž.'!Q116+'I&amp;R akt. eksperimentalo istr.'!Q116</f>
        <v>0</v>
      </c>
      <c r="N116" s="74">
        <f>'I&amp;R akt. temeljno istr.'!R116+'I&amp;R akt. industr. istraž.'!R116+'I&amp;R akt. eksperimentalo istr.'!R116</f>
        <v>0</v>
      </c>
      <c r="O116" s="94">
        <f>'I&amp;R akt. temeljno istr.'!S116+'I&amp;R akt. industr. istraž.'!S116+'I&amp;R akt. eksperimentalo istr.'!S116</f>
        <v>0</v>
      </c>
      <c r="P116" s="95">
        <f>'I&amp;R akt. temeljno istr.'!T116+'I&amp;R akt. industr. istraž.'!T116+'I&amp;R akt. eksperimentalo istr.'!T116</f>
        <v>0</v>
      </c>
      <c r="Q116" s="95">
        <f>'I&amp;R akt. temeljno istr.'!U116+'I&amp;R akt. industr. istraž.'!U116+'I&amp;R akt. eksperimentalo istr.'!U116</f>
        <v>0</v>
      </c>
      <c r="R116" s="95">
        <f>'I&amp;R akt. temeljno istr.'!V116+'I&amp;R akt. industr. istraž.'!V116+'I&amp;R akt. eksperimentalo istr.'!V116</f>
        <v>0</v>
      </c>
      <c r="S116" s="76">
        <f>'I&amp;R akt. temeljno istr.'!W116+'I&amp;R akt. industr. istraž.'!W116+'I&amp;R akt. eksperimentalo istr.'!W116</f>
        <v>0</v>
      </c>
    </row>
    <row r="117" spans="1:19" x14ac:dyDescent="0.2">
      <c r="A117" s="72"/>
      <c r="B117" s="565">
        <f>'I&amp;R akt. temeljno istr.'!F117+'I&amp;R akt. industr. istraž.'!F117+'I&amp;R akt. eksperimentalo istr.'!F117</f>
        <v>0</v>
      </c>
      <c r="C117" s="565">
        <f>'I&amp;R akt. temeljno istr.'!G117+'I&amp;R akt. industr. istraž.'!G117+'I&amp;R akt. eksperimentalo istr.'!G117</f>
        <v>0</v>
      </c>
      <c r="D117" s="551">
        <f>'I&amp;R akt. temeljno istr.'!H117+'I&amp;R akt. industr. istraž.'!H117+'I&amp;R akt. eksperimentalo istr.'!H117</f>
        <v>0</v>
      </c>
      <c r="E117" s="74">
        <f>'I&amp;R akt. temeljno istr.'!I117+'I&amp;R akt. industr. istraž.'!I117+'I&amp;R akt. eksperimentalo istr.'!I117</f>
        <v>0</v>
      </c>
      <c r="F117" s="74">
        <f>'I&amp;R akt. temeljno istr.'!J117+'I&amp;R akt. industr. istraž.'!J117+'I&amp;R akt. eksperimentalo istr.'!J117</f>
        <v>0</v>
      </c>
      <c r="G117" s="94">
        <f>'I&amp;R akt. temeljno istr.'!K117+'I&amp;R akt. industr. istraž.'!K117+'I&amp;R akt. eksperimentalo istr.'!K117</f>
        <v>0</v>
      </c>
      <c r="H117" s="95">
        <f>'I&amp;R akt. temeljno istr.'!L117+'I&amp;R akt. industr. istraž.'!L117+'I&amp;R akt. eksperimentalo istr.'!L117</f>
        <v>0</v>
      </c>
      <c r="I117" s="95">
        <f>'I&amp;R akt. temeljno istr.'!M117+'I&amp;R akt. industr. istraž.'!M117+'I&amp;R akt. eksperimentalo istr.'!M117</f>
        <v>0</v>
      </c>
      <c r="J117" s="95">
        <f>'I&amp;R akt. temeljno istr.'!N117+'I&amp;R akt. industr. istraž.'!N117+'I&amp;R akt. eksperimentalo istr.'!N117</f>
        <v>0</v>
      </c>
      <c r="K117" s="76">
        <f>'I&amp;R akt. temeljno istr.'!O117+'I&amp;R akt. industr. istraž.'!O117+'I&amp;R akt. eksperimentalo istr.'!O117</f>
        <v>0</v>
      </c>
      <c r="L117" s="74">
        <f>'I&amp;R akt. temeljno istr.'!P117+'I&amp;R akt. industr. istraž.'!P117+'I&amp;R akt. eksperimentalo istr.'!P117</f>
        <v>0</v>
      </c>
      <c r="M117" s="74">
        <f>'I&amp;R akt. temeljno istr.'!Q117+'I&amp;R akt. industr. istraž.'!Q117+'I&amp;R akt. eksperimentalo istr.'!Q117</f>
        <v>0</v>
      </c>
      <c r="N117" s="74">
        <f>'I&amp;R akt. temeljno istr.'!R117+'I&amp;R akt. industr. istraž.'!R117+'I&amp;R akt. eksperimentalo istr.'!R117</f>
        <v>0</v>
      </c>
      <c r="O117" s="94">
        <f>'I&amp;R akt. temeljno istr.'!S117+'I&amp;R akt. industr. istraž.'!S117+'I&amp;R akt. eksperimentalo istr.'!S117</f>
        <v>0</v>
      </c>
      <c r="P117" s="95">
        <f>'I&amp;R akt. temeljno istr.'!T117+'I&amp;R akt. industr. istraž.'!T117+'I&amp;R akt. eksperimentalo istr.'!T117</f>
        <v>0</v>
      </c>
      <c r="Q117" s="95">
        <f>'I&amp;R akt. temeljno istr.'!U117+'I&amp;R akt. industr. istraž.'!U117+'I&amp;R akt. eksperimentalo istr.'!U117</f>
        <v>0</v>
      </c>
      <c r="R117" s="95">
        <f>'I&amp;R akt. temeljno istr.'!V117+'I&amp;R akt. industr. istraž.'!V117+'I&amp;R akt. eksperimentalo istr.'!V117</f>
        <v>0</v>
      </c>
      <c r="S117" s="76">
        <f>'I&amp;R akt. temeljno istr.'!W117+'I&amp;R akt. industr. istraž.'!W117+'I&amp;R akt. eksperimentalo istr.'!W117</f>
        <v>0</v>
      </c>
    </row>
    <row r="118" spans="1:19" x14ac:dyDescent="0.2">
      <c r="A118" s="79" t="s">
        <v>178</v>
      </c>
      <c r="B118" s="566">
        <f>SUM(B110:B117)</f>
        <v>0</v>
      </c>
      <c r="C118" s="566">
        <f t="shared" ref="C118:K118" si="14">SUM(C110:C117)</f>
        <v>0</v>
      </c>
      <c r="D118" s="552">
        <f t="shared" si="14"/>
        <v>0</v>
      </c>
      <c r="E118" s="83">
        <f t="shared" si="14"/>
        <v>0</v>
      </c>
      <c r="F118" s="83">
        <f t="shared" si="14"/>
        <v>0</v>
      </c>
      <c r="G118" s="83">
        <f t="shared" si="14"/>
        <v>0</v>
      </c>
      <c r="H118" s="84">
        <f t="shared" si="14"/>
        <v>0</v>
      </c>
      <c r="I118" s="84">
        <f t="shared" si="14"/>
        <v>0</v>
      </c>
      <c r="J118" s="84">
        <f t="shared" si="14"/>
        <v>0</v>
      </c>
      <c r="K118" s="85">
        <f t="shared" si="14"/>
        <v>0</v>
      </c>
      <c r="L118" s="83">
        <f t="shared" ref="L118:S118" si="15">SUM(L110:L117)</f>
        <v>0</v>
      </c>
      <c r="M118" s="83">
        <f t="shared" si="15"/>
        <v>0</v>
      </c>
      <c r="N118" s="83">
        <f t="shared" si="15"/>
        <v>0</v>
      </c>
      <c r="O118" s="83">
        <f t="shared" si="15"/>
        <v>0</v>
      </c>
      <c r="P118" s="84">
        <f t="shared" si="15"/>
        <v>0</v>
      </c>
      <c r="Q118" s="84">
        <f t="shared" si="15"/>
        <v>0</v>
      </c>
      <c r="R118" s="84">
        <f t="shared" si="15"/>
        <v>0</v>
      </c>
      <c r="S118" s="85">
        <f t="shared" si="15"/>
        <v>0</v>
      </c>
    </row>
    <row r="119" spans="1:19" x14ac:dyDescent="0.2">
      <c r="A119" s="116" t="s">
        <v>174</v>
      </c>
      <c r="B119" s="569"/>
      <c r="C119" s="569"/>
      <c r="D119" s="555"/>
      <c r="E119" s="120"/>
      <c r="F119" s="120"/>
      <c r="G119" s="120"/>
      <c r="H119" s="121"/>
      <c r="I119" s="121"/>
      <c r="J119" s="121"/>
      <c r="K119" s="122"/>
      <c r="L119" s="120"/>
      <c r="M119" s="120"/>
      <c r="N119" s="120"/>
      <c r="O119" s="120"/>
      <c r="P119" s="121"/>
      <c r="Q119" s="121"/>
      <c r="R119" s="121"/>
      <c r="S119" s="122"/>
    </row>
    <row r="120" spans="1:19" x14ac:dyDescent="0.2">
      <c r="A120" s="123"/>
      <c r="B120" s="570">
        <f>'I&amp;R akt. temeljno istr.'!F120+'I&amp;R akt. industr. istraž.'!F120+'I&amp;R akt. eksperimentalo istr.'!F120</f>
        <v>0</v>
      </c>
      <c r="C120" s="570">
        <f>'I&amp;R akt. temeljno istr.'!G120+'I&amp;R akt. industr. istraž.'!G120+'I&amp;R akt. eksperimentalo istr.'!G120</f>
        <v>0</v>
      </c>
      <c r="D120" s="556">
        <f>'I&amp;R akt. temeljno istr.'!H120+'I&amp;R akt. industr. istraž.'!H120+'I&amp;R akt. eksperimentalo istr.'!H120</f>
        <v>0</v>
      </c>
      <c r="E120" s="127">
        <f>'I&amp;R akt. temeljno istr.'!I120+'I&amp;R akt. industr. istraž.'!I120+'I&amp;R akt. eksperimentalo istr.'!I120</f>
        <v>0</v>
      </c>
      <c r="F120" s="127">
        <f>'I&amp;R akt. temeljno istr.'!J120+'I&amp;R akt. industr. istraž.'!J120+'I&amp;R akt. eksperimentalo istr.'!J120</f>
        <v>0</v>
      </c>
      <c r="G120" s="128">
        <f>'I&amp;R akt. temeljno istr.'!K120+'I&amp;R akt. industr. istraž.'!K120+'I&amp;R akt. eksperimentalo istr.'!K120</f>
        <v>0</v>
      </c>
      <c r="H120" s="129">
        <f>'I&amp;R akt. temeljno istr.'!L120+'I&amp;R akt. industr. istraž.'!L120+'I&amp;R akt. eksperimentalo istr.'!L120</f>
        <v>0</v>
      </c>
      <c r="I120" s="129">
        <f>'I&amp;R akt. temeljno istr.'!M120+'I&amp;R akt. industr. istraž.'!M120+'I&amp;R akt. eksperimentalo istr.'!M120</f>
        <v>0</v>
      </c>
      <c r="J120" s="129">
        <f>'I&amp;R akt. temeljno istr.'!N120+'I&amp;R akt. industr. istraž.'!N120+'I&amp;R akt. eksperimentalo istr.'!N120</f>
        <v>0</v>
      </c>
      <c r="K120" s="130">
        <f>'I&amp;R akt. temeljno istr.'!O120+'I&amp;R akt. industr. istraž.'!O120+'I&amp;R akt. eksperimentalo istr.'!O120</f>
        <v>0</v>
      </c>
      <c r="L120" s="127">
        <f>'I&amp;R akt. temeljno istr.'!P120+'I&amp;R akt. industr. istraž.'!P120+'I&amp;R akt. eksperimentalo istr.'!P120</f>
        <v>0</v>
      </c>
      <c r="M120" s="127">
        <f>'I&amp;R akt. temeljno istr.'!Q120+'I&amp;R akt. industr. istraž.'!Q120+'I&amp;R akt. eksperimentalo istr.'!Q120</f>
        <v>0</v>
      </c>
      <c r="N120" s="127">
        <f>'I&amp;R akt. temeljno istr.'!R120+'I&amp;R akt. industr. istraž.'!R120+'I&amp;R akt. eksperimentalo istr.'!R120</f>
        <v>0</v>
      </c>
      <c r="O120" s="128">
        <f>'I&amp;R akt. temeljno istr.'!S120+'I&amp;R akt. industr. istraž.'!S120+'I&amp;R akt. eksperimentalo istr.'!S120</f>
        <v>0</v>
      </c>
      <c r="P120" s="129">
        <f>'I&amp;R akt. temeljno istr.'!T120+'I&amp;R akt. industr. istraž.'!T120+'I&amp;R akt. eksperimentalo istr.'!T120</f>
        <v>0</v>
      </c>
      <c r="Q120" s="129">
        <f>'I&amp;R akt. temeljno istr.'!U120+'I&amp;R akt. industr. istraž.'!U120+'I&amp;R akt. eksperimentalo istr.'!U120</f>
        <v>0</v>
      </c>
      <c r="R120" s="129">
        <f>'I&amp;R akt. temeljno istr.'!V120+'I&amp;R akt. industr. istraž.'!V120+'I&amp;R akt. eksperimentalo istr.'!V120</f>
        <v>0</v>
      </c>
      <c r="S120" s="130">
        <f>'I&amp;R akt. temeljno istr.'!W120+'I&amp;R akt. industr. istraž.'!W120+'I&amp;R akt. eksperimentalo istr.'!W120</f>
        <v>0</v>
      </c>
    </row>
    <row r="121" spans="1:19" x14ac:dyDescent="0.2">
      <c r="A121" s="123"/>
      <c r="B121" s="570">
        <f>'I&amp;R akt. temeljno istr.'!F121+'I&amp;R akt. industr. istraž.'!F121+'I&amp;R akt. eksperimentalo istr.'!F121</f>
        <v>0</v>
      </c>
      <c r="C121" s="570">
        <f>'I&amp;R akt. temeljno istr.'!G121+'I&amp;R akt. industr. istraž.'!G121+'I&amp;R akt. eksperimentalo istr.'!G121</f>
        <v>0</v>
      </c>
      <c r="D121" s="556">
        <f>'I&amp;R akt. temeljno istr.'!H121+'I&amp;R akt. industr. istraž.'!H121+'I&amp;R akt. eksperimentalo istr.'!H121</f>
        <v>0</v>
      </c>
      <c r="E121" s="127">
        <f>'I&amp;R akt. temeljno istr.'!I121+'I&amp;R akt. industr. istraž.'!I121+'I&amp;R akt. eksperimentalo istr.'!I121</f>
        <v>0</v>
      </c>
      <c r="F121" s="127">
        <f>'I&amp;R akt. temeljno istr.'!J121+'I&amp;R akt. industr. istraž.'!J121+'I&amp;R akt. eksperimentalo istr.'!J121</f>
        <v>0</v>
      </c>
      <c r="G121" s="128">
        <f>'I&amp;R akt. temeljno istr.'!K121+'I&amp;R akt. industr. istraž.'!K121+'I&amp;R akt. eksperimentalo istr.'!K121</f>
        <v>0</v>
      </c>
      <c r="H121" s="129">
        <f>'I&amp;R akt. temeljno istr.'!L121+'I&amp;R akt. industr. istraž.'!L121+'I&amp;R akt. eksperimentalo istr.'!L121</f>
        <v>0</v>
      </c>
      <c r="I121" s="129">
        <f>'I&amp;R akt. temeljno istr.'!M121+'I&amp;R akt. industr. istraž.'!M121+'I&amp;R akt. eksperimentalo istr.'!M121</f>
        <v>0</v>
      </c>
      <c r="J121" s="129">
        <f>'I&amp;R akt. temeljno istr.'!N121+'I&amp;R akt. industr. istraž.'!N121+'I&amp;R akt. eksperimentalo istr.'!N121</f>
        <v>0</v>
      </c>
      <c r="K121" s="130">
        <f>'I&amp;R akt. temeljno istr.'!O121+'I&amp;R akt. industr. istraž.'!O121+'I&amp;R akt. eksperimentalo istr.'!O121</f>
        <v>0</v>
      </c>
      <c r="L121" s="127">
        <f>'I&amp;R akt. temeljno istr.'!P121+'I&amp;R akt. industr. istraž.'!P121+'I&amp;R akt. eksperimentalo istr.'!P121</f>
        <v>0</v>
      </c>
      <c r="M121" s="127">
        <f>'I&amp;R akt. temeljno istr.'!Q121+'I&amp;R akt. industr. istraž.'!Q121+'I&amp;R akt. eksperimentalo istr.'!Q121</f>
        <v>0</v>
      </c>
      <c r="N121" s="127">
        <f>'I&amp;R akt. temeljno istr.'!R121+'I&amp;R akt. industr. istraž.'!R121+'I&amp;R akt. eksperimentalo istr.'!R121</f>
        <v>0</v>
      </c>
      <c r="O121" s="128">
        <f>'I&amp;R akt. temeljno istr.'!S121+'I&amp;R akt. industr. istraž.'!S121+'I&amp;R akt. eksperimentalo istr.'!S121</f>
        <v>0</v>
      </c>
      <c r="P121" s="129">
        <f>'I&amp;R akt. temeljno istr.'!T121+'I&amp;R akt. industr. istraž.'!T121+'I&amp;R akt. eksperimentalo istr.'!T121</f>
        <v>0</v>
      </c>
      <c r="Q121" s="129">
        <f>'I&amp;R akt. temeljno istr.'!U121+'I&amp;R akt. industr. istraž.'!U121+'I&amp;R akt. eksperimentalo istr.'!U121</f>
        <v>0</v>
      </c>
      <c r="R121" s="129">
        <f>'I&amp;R akt. temeljno istr.'!V121+'I&amp;R akt. industr. istraž.'!V121+'I&amp;R akt. eksperimentalo istr.'!V121</f>
        <v>0</v>
      </c>
      <c r="S121" s="130">
        <f>'I&amp;R akt. temeljno istr.'!W121+'I&amp;R akt. industr. istraž.'!W121+'I&amp;R akt. eksperimentalo istr.'!W121</f>
        <v>0</v>
      </c>
    </row>
    <row r="122" spans="1:19" x14ac:dyDescent="0.2">
      <c r="A122" s="123"/>
      <c r="B122" s="570">
        <f>'I&amp;R akt. temeljno istr.'!F122+'I&amp;R akt. industr. istraž.'!F122+'I&amp;R akt. eksperimentalo istr.'!F122</f>
        <v>0</v>
      </c>
      <c r="C122" s="570">
        <f>'I&amp;R akt. temeljno istr.'!G122+'I&amp;R akt. industr. istraž.'!G122+'I&amp;R akt. eksperimentalo istr.'!G122</f>
        <v>0</v>
      </c>
      <c r="D122" s="556">
        <f>'I&amp;R akt. temeljno istr.'!H122+'I&amp;R akt. industr. istraž.'!H122+'I&amp;R akt. eksperimentalo istr.'!H122</f>
        <v>0</v>
      </c>
      <c r="E122" s="127">
        <f>'I&amp;R akt. temeljno istr.'!I122+'I&amp;R akt. industr. istraž.'!I122+'I&amp;R akt. eksperimentalo istr.'!I122</f>
        <v>0</v>
      </c>
      <c r="F122" s="127">
        <f>'I&amp;R akt. temeljno istr.'!J122+'I&amp;R akt. industr. istraž.'!J122+'I&amp;R akt. eksperimentalo istr.'!J122</f>
        <v>0</v>
      </c>
      <c r="G122" s="128">
        <f>'I&amp;R akt. temeljno istr.'!K122+'I&amp;R akt. industr. istraž.'!K122+'I&amp;R akt. eksperimentalo istr.'!K122</f>
        <v>0</v>
      </c>
      <c r="H122" s="129">
        <f>'I&amp;R akt. temeljno istr.'!L122+'I&amp;R akt. industr. istraž.'!L122+'I&amp;R akt. eksperimentalo istr.'!L122</f>
        <v>0</v>
      </c>
      <c r="I122" s="129">
        <f>'I&amp;R akt. temeljno istr.'!M122+'I&amp;R akt. industr. istraž.'!M122+'I&amp;R akt. eksperimentalo istr.'!M122</f>
        <v>0</v>
      </c>
      <c r="J122" s="129">
        <f>'I&amp;R akt. temeljno istr.'!N122+'I&amp;R akt. industr. istraž.'!N122+'I&amp;R akt. eksperimentalo istr.'!N122</f>
        <v>0</v>
      </c>
      <c r="K122" s="130">
        <f>'I&amp;R akt. temeljno istr.'!O122+'I&amp;R akt. industr. istraž.'!O122+'I&amp;R akt. eksperimentalo istr.'!O122</f>
        <v>0</v>
      </c>
      <c r="L122" s="127">
        <f>'I&amp;R akt. temeljno istr.'!P122+'I&amp;R akt. industr. istraž.'!P122+'I&amp;R akt. eksperimentalo istr.'!P122</f>
        <v>0</v>
      </c>
      <c r="M122" s="127">
        <f>'I&amp;R akt. temeljno istr.'!Q122+'I&amp;R akt. industr. istraž.'!Q122+'I&amp;R akt. eksperimentalo istr.'!Q122</f>
        <v>0</v>
      </c>
      <c r="N122" s="127">
        <f>'I&amp;R akt. temeljno istr.'!R122+'I&amp;R akt. industr. istraž.'!R122+'I&amp;R akt. eksperimentalo istr.'!R122</f>
        <v>0</v>
      </c>
      <c r="O122" s="128">
        <f>'I&amp;R akt. temeljno istr.'!S122+'I&amp;R akt. industr. istraž.'!S122+'I&amp;R akt. eksperimentalo istr.'!S122</f>
        <v>0</v>
      </c>
      <c r="P122" s="129">
        <f>'I&amp;R akt. temeljno istr.'!T122+'I&amp;R akt. industr. istraž.'!T122+'I&amp;R akt. eksperimentalo istr.'!T122</f>
        <v>0</v>
      </c>
      <c r="Q122" s="129">
        <f>'I&amp;R akt. temeljno istr.'!U122+'I&amp;R akt. industr. istraž.'!U122+'I&amp;R akt. eksperimentalo istr.'!U122</f>
        <v>0</v>
      </c>
      <c r="R122" s="129">
        <f>'I&amp;R akt. temeljno istr.'!V122+'I&amp;R akt. industr. istraž.'!V122+'I&amp;R akt. eksperimentalo istr.'!V122</f>
        <v>0</v>
      </c>
      <c r="S122" s="130">
        <f>'I&amp;R akt. temeljno istr.'!W122+'I&amp;R akt. industr. istraž.'!W122+'I&amp;R akt. eksperimentalo istr.'!W122</f>
        <v>0</v>
      </c>
    </row>
    <row r="123" spans="1:19" x14ac:dyDescent="0.2">
      <c r="A123" s="123"/>
      <c r="B123" s="570">
        <f>'I&amp;R akt. temeljno istr.'!F123+'I&amp;R akt. industr. istraž.'!F123+'I&amp;R akt. eksperimentalo istr.'!F123</f>
        <v>0</v>
      </c>
      <c r="C123" s="570">
        <f>'I&amp;R akt. temeljno istr.'!G123+'I&amp;R akt. industr. istraž.'!G123+'I&amp;R akt. eksperimentalo istr.'!G123</f>
        <v>0</v>
      </c>
      <c r="D123" s="556">
        <f>'I&amp;R akt. temeljno istr.'!H123+'I&amp;R akt. industr. istraž.'!H123+'I&amp;R akt. eksperimentalo istr.'!H123</f>
        <v>0</v>
      </c>
      <c r="E123" s="127">
        <f>'I&amp;R akt. temeljno istr.'!I123+'I&amp;R akt. industr. istraž.'!I123+'I&amp;R akt. eksperimentalo istr.'!I123</f>
        <v>0</v>
      </c>
      <c r="F123" s="127">
        <f>'I&amp;R akt. temeljno istr.'!J123+'I&amp;R akt. industr. istraž.'!J123+'I&amp;R akt. eksperimentalo istr.'!J123</f>
        <v>0</v>
      </c>
      <c r="G123" s="128">
        <f>'I&amp;R akt. temeljno istr.'!K123+'I&amp;R akt. industr. istraž.'!K123+'I&amp;R akt. eksperimentalo istr.'!K123</f>
        <v>0</v>
      </c>
      <c r="H123" s="129">
        <f>'I&amp;R akt. temeljno istr.'!L123+'I&amp;R akt. industr. istraž.'!L123+'I&amp;R akt. eksperimentalo istr.'!L123</f>
        <v>0</v>
      </c>
      <c r="I123" s="129">
        <f>'I&amp;R akt. temeljno istr.'!M123+'I&amp;R akt. industr. istraž.'!M123+'I&amp;R akt. eksperimentalo istr.'!M123</f>
        <v>0</v>
      </c>
      <c r="J123" s="129">
        <f>'I&amp;R akt. temeljno istr.'!N123+'I&amp;R akt. industr. istraž.'!N123+'I&amp;R akt. eksperimentalo istr.'!N123</f>
        <v>0</v>
      </c>
      <c r="K123" s="130">
        <f>'I&amp;R akt. temeljno istr.'!O123+'I&amp;R akt. industr. istraž.'!O123+'I&amp;R akt. eksperimentalo istr.'!O123</f>
        <v>0</v>
      </c>
      <c r="L123" s="127">
        <f>'I&amp;R akt. temeljno istr.'!P123+'I&amp;R akt. industr. istraž.'!P123+'I&amp;R akt. eksperimentalo istr.'!P123</f>
        <v>0</v>
      </c>
      <c r="M123" s="127">
        <f>'I&amp;R akt. temeljno istr.'!Q123+'I&amp;R akt. industr. istraž.'!Q123+'I&amp;R akt. eksperimentalo istr.'!Q123</f>
        <v>0</v>
      </c>
      <c r="N123" s="127">
        <f>'I&amp;R akt. temeljno istr.'!R123+'I&amp;R akt. industr. istraž.'!R123+'I&amp;R akt. eksperimentalo istr.'!R123</f>
        <v>0</v>
      </c>
      <c r="O123" s="128">
        <f>'I&amp;R akt. temeljno istr.'!S123+'I&amp;R akt. industr. istraž.'!S123+'I&amp;R akt. eksperimentalo istr.'!S123</f>
        <v>0</v>
      </c>
      <c r="P123" s="129">
        <f>'I&amp;R akt. temeljno istr.'!T123+'I&amp;R akt. industr. istraž.'!T123+'I&amp;R akt. eksperimentalo istr.'!T123</f>
        <v>0</v>
      </c>
      <c r="Q123" s="129">
        <f>'I&amp;R akt. temeljno istr.'!U123+'I&amp;R akt. industr. istraž.'!U123+'I&amp;R akt. eksperimentalo istr.'!U123</f>
        <v>0</v>
      </c>
      <c r="R123" s="129">
        <f>'I&amp;R akt. temeljno istr.'!V123+'I&amp;R akt. industr. istraž.'!V123+'I&amp;R akt. eksperimentalo istr.'!V123</f>
        <v>0</v>
      </c>
      <c r="S123" s="130">
        <f>'I&amp;R akt. temeljno istr.'!W123+'I&amp;R akt. industr. istraž.'!W123+'I&amp;R akt. eksperimentalo istr.'!W123</f>
        <v>0</v>
      </c>
    </row>
    <row r="124" spans="1:19" x14ac:dyDescent="0.2">
      <c r="A124" s="123"/>
      <c r="B124" s="570">
        <f>'I&amp;R akt. temeljno istr.'!F124+'I&amp;R akt. industr. istraž.'!F124+'I&amp;R akt. eksperimentalo istr.'!F124</f>
        <v>0</v>
      </c>
      <c r="C124" s="570">
        <f>'I&amp;R akt. temeljno istr.'!G124+'I&amp;R akt. industr. istraž.'!G124+'I&amp;R akt. eksperimentalo istr.'!G124</f>
        <v>0</v>
      </c>
      <c r="D124" s="556">
        <f>'I&amp;R akt. temeljno istr.'!H124+'I&amp;R akt. industr. istraž.'!H124+'I&amp;R akt. eksperimentalo istr.'!H124</f>
        <v>0</v>
      </c>
      <c r="E124" s="127">
        <f>'I&amp;R akt. temeljno istr.'!I124+'I&amp;R akt. industr. istraž.'!I124+'I&amp;R akt. eksperimentalo istr.'!I124</f>
        <v>0</v>
      </c>
      <c r="F124" s="127">
        <f>'I&amp;R akt. temeljno istr.'!J124+'I&amp;R akt. industr. istraž.'!J124+'I&amp;R akt. eksperimentalo istr.'!J124</f>
        <v>0</v>
      </c>
      <c r="G124" s="128">
        <f>'I&amp;R akt. temeljno istr.'!K124+'I&amp;R akt. industr. istraž.'!K124+'I&amp;R akt. eksperimentalo istr.'!K124</f>
        <v>0</v>
      </c>
      <c r="H124" s="129">
        <f>'I&amp;R akt. temeljno istr.'!L124+'I&amp;R akt. industr. istraž.'!L124+'I&amp;R akt. eksperimentalo istr.'!L124</f>
        <v>0</v>
      </c>
      <c r="I124" s="129">
        <f>'I&amp;R akt. temeljno istr.'!M124+'I&amp;R akt. industr. istraž.'!M124+'I&amp;R akt. eksperimentalo istr.'!M124</f>
        <v>0</v>
      </c>
      <c r="J124" s="129">
        <f>'I&amp;R akt. temeljno istr.'!N124+'I&amp;R akt. industr. istraž.'!N124+'I&amp;R akt. eksperimentalo istr.'!N124</f>
        <v>0</v>
      </c>
      <c r="K124" s="130">
        <f>'I&amp;R akt. temeljno istr.'!O124+'I&amp;R akt. industr. istraž.'!O124+'I&amp;R akt. eksperimentalo istr.'!O124</f>
        <v>0</v>
      </c>
      <c r="L124" s="127">
        <f>'I&amp;R akt. temeljno istr.'!P124+'I&amp;R akt. industr. istraž.'!P124+'I&amp;R akt. eksperimentalo istr.'!P124</f>
        <v>0</v>
      </c>
      <c r="M124" s="127">
        <f>'I&amp;R akt. temeljno istr.'!Q124+'I&amp;R akt. industr. istraž.'!Q124+'I&amp;R akt. eksperimentalo istr.'!Q124</f>
        <v>0</v>
      </c>
      <c r="N124" s="127">
        <f>'I&amp;R akt. temeljno istr.'!R124+'I&amp;R akt. industr. istraž.'!R124+'I&amp;R akt. eksperimentalo istr.'!R124</f>
        <v>0</v>
      </c>
      <c r="O124" s="128">
        <f>'I&amp;R akt. temeljno istr.'!S124+'I&amp;R akt. industr. istraž.'!S124+'I&amp;R akt. eksperimentalo istr.'!S124</f>
        <v>0</v>
      </c>
      <c r="P124" s="129">
        <f>'I&amp;R akt. temeljno istr.'!T124+'I&amp;R akt. industr. istraž.'!T124+'I&amp;R akt. eksperimentalo istr.'!T124</f>
        <v>0</v>
      </c>
      <c r="Q124" s="129">
        <f>'I&amp;R akt. temeljno istr.'!U124+'I&amp;R akt. industr. istraž.'!U124+'I&amp;R akt. eksperimentalo istr.'!U124</f>
        <v>0</v>
      </c>
      <c r="R124" s="129">
        <f>'I&amp;R akt. temeljno istr.'!V124+'I&amp;R akt. industr. istraž.'!V124+'I&amp;R akt. eksperimentalo istr.'!V124</f>
        <v>0</v>
      </c>
      <c r="S124" s="130">
        <f>'I&amp;R akt. temeljno istr.'!W124+'I&amp;R akt. industr. istraž.'!W124+'I&amp;R akt. eksperimentalo istr.'!W124</f>
        <v>0</v>
      </c>
    </row>
    <row r="125" spans="1:19" x14ac:dyDescent="0.2">
      <c r="A125" s="131" t="s">
        <v>34</v>
      </c>
      <c r="B125" s="571">
        <f>SUM(B120:B124)</f>
        <v>0</v>
      </c>
      <c r="C125" s="571">
        <f>SUM(C120:C124)</f>
        <v>0</v>
      </c>
      <c r="D125" s="557">
        <f t="shared" ref="D125:K125" si="16">SUM(D120:D124)</f>
        <v>0</v>
      </c>
      <c r="E125" s="135">
        <f t="shared" si="16"/>
        <v>0</v>
      </c>
      <c r="F125" s="135">
        <f t="shared" si="16"/>
        <v>0</v>
      </c>
      <c r="G125" s="135">
        <f t="shared" si="16"/>
        <v>0</v>
      </c>
      <c r="H125" s="136">
        <f t="shared" si="16"/>
        <v>0</v>
      </c>
      <c r="I125" s="136">
        <f t="shared" si="16"/>
        <v>0</v>
      </c>
      <c r="J125" s="136">
        <f t="shared" si="16"/>
        <v>0</v>
      </c>
      <c r="K125" s="137">
        <f t="shared" si="16"/>
        <v>0</v>
      </c>
      <c r="L125" s="135">
        <f t="shared" ref="L125:S125" si="17">SUM(L120:L124)</f>
        <v>0</v>
      </c>
      <c r="M125" s="135">
        <f t="shared" si="17"/>
        <v>0</v>
      </c>
      <c r="N125" s="135">
        <f t="shared" si="17"/>
        <v>0</v>
      </c>
      <c r="O125" s="135">
        <f t="shared" si="17"/>
        <v>0</v>
      </c>
      <c r="P125" s="136">
        <f t="shared" si="17"/>
        <v>0</v>
      </c>
      <c r="Q125" s="136">
        <f t="shared" si="17"/>
        <v>0</v>
      </c>
      <c r="R125" s="136">
        <f t="shared" si="17"/>
        <v>0</v>
      </c>
      <c r="S125" s="137">
        <f t="shared" si="17"/>
        <v>0</v>
      </c>
    </row>
    <row r="126" spans="1:19" ht="38.25" x14ac:dyDescent="0.2">
      <c r="A126" s="24" t="s">
        <v>175</v>
      </c>
      <c r="B126" s="567"/>
      <c r="C126" s="567"/>
      <c r="D126" s="553"/>
      <c r="E126" s="87"/>
      <c r="F126" s="87"/>
      <c r="G126" s="87"/>
      <c r="H126" s="88"/>
      <c r="I126" s="88"/>
      <c r="J126" s="88"/>
      <c r="K126" s="89"/>
      <c r="L126" s="87"/>
      <c r="M126" s="87"/>
      <c r="N126" s="87"/>
      <c r="O126" s="87"/>
      <c r="P126" s="88"/>
      <c r="Q126" s="88"/>
      <c r="R126" s="88"/>
      <c r="S126" s="89"/>
    </row>
    <row r="127" spans="1:19" x14ac:dyDescent="0.2">
      <c r="A127" s="90"/>
      <c r="B127" s="565">
        <f>'I&amp;R akt. temeljno istr.'!F127+'I&amp;R akt. industr. istraž.'!F127+'I&amp;R akt. eksperimentalo istr.'!F127</f>
        <v>0</v>
      </c>
      <c r="C127" s="565">
        <f>'I&amp;R akt. temeljno istr.'!G127+'I&amp;R akt. industr. istraž.'!G127+'I&amp;R akt. eksperimentalo istr.'!G127</f>
        <v>0</v>
      </c>
      <c r="D127" s="580">
        <f>'I&amp;R akt. temeljno istr.'!H127+'I&amp;R akt. industr. istraž.'!H127+'I&amp;R akt. eksperimentalo istr.'!H127</f>
        <v>0</v>
      </c>
      <c r="E127" s="77">
        <f>'I&amp;R akt. temeljno istr.'!I127+'I&amp;R akt. industr. istraž.'!I127+'I&amp;R akt. eksperimentalo istr.'!I127</f>
        <v>0</v>
      </c>
      <c r="F127" s="77">
        <f>'I&amp;R akt. temeljno istr.'!J127+'I&amp;R akt. industr. istraž.'!J127+'I&amp;R akt. eksperimentalo istr.'!J127</f>
        <v>0</v>
      </c>
      <c r="G127" s="138">
        <f>'I&amp;R akt. temeljno istr.'!K127+'I&amp;R akt. industr. istraž.'!K127+'I&amp;R akt. eksperimentalo istr.'!K127</f>
        <v>0</v>
      </c>
      <c r="H127" s="139">
        <f>'I&amp;R akt. temeljno istr.'!L127+'I&amp;R akt. industr. istraž.'!L127+'I&amp;R akt. eksperimentalo istr.'!L127</f>
        <v>0</v>
      </c>
      <c r="I127" s="139">
        <f>'I&amp;R akt. temeljno istr.'!M127+'I&amp;R akt. industr. istraž.'!M127+'I&amp;R akt. eksperimentalo istr.'!M127</f>
        <v>0</v>
      </c>
      <c r="J127" s="139">
        <f>'I&amp;R akt. temeljno istr.'!N127+'I&amp;R akt. industr. istraž.'!N127+'I&amp;R akt. eksperimentalo istr.'!N127</f>
        <v>0</v>
      </c>
      <c r="K127" s="76">
        <f>'I&amp;R akt. temeljno istr.'!O127+'I&amp;R akt. industr. istraž.'!O127+'I&amp;R akt. eksperimentalo istr.'!O127</f>
        <v>0</v>
      </c>
      <c r="L127" s="77">
        <f>'I&amp;R akt. temeljno istr.'!P127+'I&amp;R akt. industr. istraž.'!P127+'I&amp;R akt. eksperimentalo istr.'!P127</f>
        <v>0</v>
      </c>
      <c r="M127" s="77">
        <f>'I&amp;R akt. temeljno istr.'!Q127+'I&amp;R akt. industr. istraž.'!Q127+'I&amp;R akt. eksperimentalo istr.'!Q127</f>
        <v>0</v>
      </c>
      <c r="N127" s="77">
        <f>'I&amp;R akt. temeljno istr.'!R127+'I&amp;R akt. industr. istraž.'!R127+'I&amp;R akt. eksperimentalo istr.'!R127</f>
        <v>0</v>
      </c>
      <c r="O127" s="138">
        <f>'I&amp;R akt. temeljno istr.'!S127+'I&amp;R akt. industr. istraž.'!S127+'I&amp;R akt. eksperimentalo istr.'!S127</f>
        <v>0</v>
      </c>
      <c r="P127" s="139">
        <f>'I&amp;R akt. temeljno istr.'!T127+'I&amp;R akt. industr. istraž.'!T127+'I&amp;R akt. eksperimentalo istr.'!T127</f>
        <v>0</v>
      </c>
      <c r="Q127" s="139">
        <f>'I&amp;R akt. temeljno istr.'!U127+'I&amp;R akt. industr. istraž.'!U127+'I&amp;R akt. eksperimentalo istr.'!U127</f>
        <v>0</v>
      </c>
      <c r="R127" s="139">
        <f>'I&amp;R akt. temeljno istr.'!V127+'I&amp;R akt. industr. istraž.'!V127+'I&amp;R akt. eksperimentalo istr.'!V127</f>
        <v>0</v>
      </c>
      <c r="S127" s="76">
        <f>'I&amp;R akt. temeljno istr.'!W127+'I&amp;R akt. industr. istraž.'!W127+'I&amp;R akt. eksperimentalo istr.'!W127</f>
        <v>0</v>
      </c>
    </row>
    <row r="128" spans="1:19" x14ac:dyDescent="0.2">
      <c r="A128" s="90"/>
      <c r="B128" s="565">
        <f>'I&amp;R akt. temeljno istr.'!F128+'I&amp;R akt. industr. istraž.'!F128+'I&amp;R akt. eksperimentalo istr.'!F128</f>
        <v>0</v>
      </c>
      <c r="C128" s="565">
        <f>'I&amp;R akt. temeljno istr.'!G128+'I&amp;R akt. industr. istraž.'!G128+'I&amp;R akt. eksperimentalo istr.'!G128</f>
        <v>0</v>
      </c>
      <c r="D128" s="580">
        <f>'I&amp;R akt. temeljno istr.'!H128+'I&amp;R akt. industr. istraž.'!H128+'I&amp;R akt. eksperimentalo istr.'!H128</f>
        <v>0</v>
      </c>
      <c r="E128" s="77">
        <f>'I&amp;R akt. temeljno istr.'!I128+'I&amp;R akt. industr. istraž.'!I128+'I&amp;R akt. eksperimentalo istr.'!I128</f>
        <v>0</v>
      </c>
      <c r="F128" s="77">
        <f>'I&amp;R akt. temeljno istr.'!J128+'I&amp;R akt. industr. istraž.'!J128+'I&amp;R akt. eksperimentalo istr.'!J128</f>
        <v>0</v>
      </c>
      <c r="G128" s="138">
        <f>'I&amp;R akt. temeljno istr.'!K128+'I&amp;R akt. industr. istraž.'!K128+'I&amp;R akt. eksperimentalo istr.'!K128</f>
        <v>0</v>
      </c>
      <c r="H128" s="139">
        <f>'I&amp;R akt. temeljno istr.'!L128+'I&amp;R akt. industr. istraž.'!L128+'I&amp;R akt. eksperimentalo istr.'!L128</f>
        <v>0</v>
      </c>
      <c r="I128" s="139">
        <f>'I&amp;R akt. temeljno istr.'!M128+'I&amp;R akt. industr. istraž.'!M128+'I&amp;R akt. eksperimentalo istr.'!M128</f>
        <v>0</v>
      </c>
      <c r="J128" s="139">
        <f>'I&amp;R akt. temeljno istr.'!N128+'I&amp;R akt. industr. istraž.'!N128+'I&amp;R akt. eksperimentalo istr.'!N128</f>
        <v>0</v>
      </c>
      <c r="K128" s="76">
        <f>'I&amp;R akt. temeljno istr.'!O128+'I&amp;R akt. industr. istraž.'!O128+'I&amp;R akt. eksperimentalo istr.'!O128</f>
        <v>0</v>
      </c>
      <c r="L128" s="77">
        <f>'I&amp;R akt. temeljno istr.'!P128+'I&amp;R akt. industr. istraž.'!P128+'I&amp;R akt. eksperimentalo istr.'!P128</f>
        <v>0</v>
      </c>
      <c r="M128" s="77">
        <f>'I&amp;R akt. temeljno istr.'!Q128+'I&amp;R akt. industr. istraž.'!Q128+'I&amp;R akt. eksperimentalo istr.'!Q128</f>
        <v>0</v>
      </c>
      <c r="N128" s="77">
        <f>'I&amp;R akt. temeljno istr.'!R128+'I&amp;R akt. industr. istraž.'!R128+'I&amp;R akt. eksperimentalo istr.'!R128</f>
        <v>0</v>
      </c>
      <c r="O128" s="138">
        <f>'I&amp;R akt. temeljno istr.'!S128+'I&amp;R akt. industr. istraž.'!S128+'I&amp;R akt. eksperimentalo istr.'!S128</f>
        <v>0</v>
      </c>
      <c r="P128" s="139">
        <f>'I&amp;R akt. temeljno istr.'!T128+'I&amp;R akt. industr. istraž.'!T128+'I&amp;R akt. eksperimentalo istr.'!T128</f>
        <v>0</v>
      </c>
      <c r="Q128" s="139">
        <f>'I&amp;R akt. temeljno istr.'!U128+'I&amp;R akt. industr. istraž.'!U128+'I&amp;R akt. eksperimentalo istr.'!U128</f>
        <v>0</v>
      </c>
      <c r="R128" s="139">
        <f>'I&amp;R akt. temeljno istr.'!V128+'I&amp;R akt. industr. istraž.'!V128+'I&amp;R akt. eksperimentalo istr.'!V128</f>
        <v>0</v>
      </c>
      <c r="S128" s="76">
        <f>'I&amp;R akt. temeljno istr.'!W128+'I&amp;R akt. industr. istraž.'!W128+'I&amp;R akt. eksperimentalo istr.'!W128</f>
        <v>0</v>
      </c>
    </row>
    <row r="129" spans="1:19" x14ac:dyDescent="0.2">
      <c r="A129" s="90"/>
      <c r="B129" s="565">
        <f>'I&amp;R akt. temeljno istr.'!F129+'I&amp;R akt. industr. istraž.'!F129+'I&amp;R akt. eksperimentalo istr.'!F129</f>
        <v>0</v>
      </c>
      <c r="C129" s="565">
        <f>'I&amp;R akt. temeljno istr.'!G129+'I&amp;R akt. industr. istraž.'!G129+'I&amp;R akt. eksperimentalo istr.'!G129</f>
        <v>0</v>
      </c>
      <c r="D129" s="580">
        <f>'I&amp;R akt. temeljno istr.'!H129+'I&amp;R akt. industr. istraž.'!H129+'I&amp;R akt. eksperimentalo istr.'!H129</f>
        <v>0</v>
      </c>
      <c r="E129" s="77">
        <f>'I&amp;R akt. temeljno istr.'!I129+'I&amp;R akt. industr. istraž.'!I129+'I&amp;R akt. eksperimentalo istr.'!I129</f>
        <v>0</v>
      </c>
      <c r="F129" s="77">
        <f>'I&amp;R akt. temeljno istr.'!J129+'I&amp;R akt. industr. istraž.'!J129+'I&amp;R akt. eksperimentalo istr.'!J129</f>
        <v>0</v>
      </c>
      <c r="G129" s="138">
        <f>'I&amp;R akt. temeljno istr.'!K129+'I&amp;R akt. industr. istraž.'!K129+'I&amp;R akt. eksperimentalo istr.'!K129</f>
        <v>0</v>
      </c>
      <c r="H129" s="139">
        <f>'I&amp;R akt. temeljno istr.'!L129+'I&amp;R akt. industr. istraž.'!L129+'I&amp;R akt. eksperimentalo istr.'!L129</f>
        <v>0</v>
      </c>
      <c r="I129" s="139">
        <f>'I&amp;R akt. temeljno istr.'!M129+'I&amp;R akt. industr. istraž.'!M129+'I&amp;R akt. eksperimentalo istr.'!M129</f>
        <v>0</v>
      </c>
      <c r="J129" s="139">
        <f>'I&amp;R akt. temeljno istr.'!N129+'I&amp;R akt. industr. istraž.'!N129+'I&amp;R akt. eksperimentalo istr.'!N129</f>
        <v>0</v>
      </c>
      <c r="K129" s="76">
        <f>'I&amp;R akt. temeljno istr.'!O129+'I&amp;R akt. industr. istraž.'!O129+'I&amp;R akt. eksperimentalo istr.'!O129</f>
        <v>0</v>
      </c>
      <c r="L129" s="77">
        <f>'I&amp;R akt. temeljno istr.'!P129+'I&amp;R akt. industr. istraž.'!P129+'I&amp;R akt. eksperimentalo istr.'!P129</f>
        <v>0</v>
      </c>
      <c r="M129" s="77">
        <f>'I&amp;R akt. temeljno istr.'!Q129+'I&amp;R akt. industr. istraž.'!Q129+'I&amp;R akt. eksperimentalo istr.'!Q129</f>
        <v>0</v>
      </c>
      <c r="N129" s="77">
        <f>'I&amp;R akt. temeljno istr.'!R129+'I&amp;R akt. industr. istraž.'!R129+'I&amp;R akt. eksperimentalo istr.'!R129</f>
        <v>0</v>
      </c>
      <c r="O129" s="138">
        <f>'I&amp;R akt. temeljno istr.'!S129+'I&amp;R akt. industr. istraž.'!S129+'I&amp;R akt. eksperimentalo istr.'!S129</f>
        <v>0</v>
      </c>
      <c r="P129" s="139">
        <f>'I&amp;R akt. temeljno istr.'!T129+'I&amp;R akt. industr. istraž.'!T129+'I&amp;R akt. eksperimentalo istr.'!T129</f>
        <v>0</v>
      </c>
      <c r="Q129" s="139">
        <f>'I&amp;R akt. temeljno istr.'!U129+'I&amp;R akt. industr. istraž.'!U129+'I&amp;R akt. eksperimentalo istr.'!U129</f>
        <v>0</v>
      </c>
      <c r="R129" s="139">
        <f>'I&amp;R akt. temeljno istr.'!V129+'I&amp;R akt. industr. istraž.'!V129+'I&amp;R akt. eksperimentalo istr.'!V129</f>
        <v>0</v>
      </c>
      <c r="S129" s="76">
        <f>'I&amp;R akt. temeljno istr.'!W129+'I&amp;R akt. industr. istraž.'!W129+'I&amp;R akt. eksperimentalo istr.'!W129</f>
        <v>0</v>
      </c>
    </row>
    <row r="130" spans="1:19" x14ac:dyDescent="0.2">
      <c r="A130" s="90"/>
      <c r="B130" s="565">
        <f>'I&amp;R akt. temeljno istr.'!F130+'I&amp;R akt. industr. istraž.'!F130+'I&amp;R akt. eksperimentalo istr.'!F130</f>
        <v>0</v>
      </c>
      <c r="C130" s="565">
        <f>'I&amp;R akt. temeljno istr.'!G130+'I&amp;R akt. industr. istraž.'!G130+'I&amp;R akt. eksperimentalo istr.'!G130</f>
        <v>0</v>
      </c>
      <c r="D130" s="580">
        <f>'I&amp;R akt. temeljno istr.'!H130+'I&amp;R akt. industr. istraž.'!H130+'I&amp;R akt. eksperimentalo istr.'!H130</f>
        <v>0</v>
      </c>
      <c r="E130" s="77">
        <f>'I&amp;R akt. temeljno istr.'!I130+'I&amp;R akt. industr. istraž.'!I130+'I&amp;R akt. eksperimentalo istr.'!I130</f>
        <v>0</v>
      </c>
      <c r="F130" s="77">
        <f>'I&amp;R akt. temeljno istr.'!J130+'I&amp;R akt. industr. istraž.'!J130+'I&amp;R akt. eksperimentalo istr.'!J130</f>
        <v>0</v>
      </c>
      <c r="G130" s="138">
        <f>'I&amp;R akt. temeljno istr.'!K130+'I&amp;R akt. industr. istraž.'!K130+'I&amp;R akt. eksperimentalo istr.'!K130</f>
        <v>0</v>
      </c>
      <c r="H130" s="139">
        <f>'I&amp;R akt. temeljno istr.'!L130+'I&amp;R akt. industr. istraž.'!L130+'I&amp;R akt. eksperimentalo istr.'!L130</f>
        <v>0</v>
      </c>
      <c r="I130" s="139">
        <f>'I&amp;R akt. temeljno istr.'!M130+'I&amp;R akt. industr. istraž.'!M130+'I&amp;R akt. eksperimentalo istr.'!M130</f>
        <v>0</v>
      </c>
      <c r="J130" s="139">
        <f>'I&amp;R akt. temeljno istr.'!N130+'I&amp;R akt. industr. istraž.'!N130+'I&amp;R akt. eksperimentalo istr.'!N130</f>
        <v>0</v>
      </c>
      <c r="K130" s="76">
        <f>'I&amp;R akt. temeljno istr.'!O130+'I&amp;R akt. industr. istraž.'!O130+'I&amp;R akt. eksperimentalo istr.'!O130</f>
        <v>0</v>
      </c>
      <c r="L130" s="77">
        <f>'I&amp;R akt. temeljno istr.'!P130+'I&amp;R akt. industr. istraž.'!P130+'I&amp;R akt. eksperimentalo istr.'!P130</f>
        <v>0</v>
      </c>
      <c r="M130" s="77">
        <f>'I&amp;R akt. temeljno istr.'!Q130+'I&amp;R akt. industr. istraž.'!Q130+'I&amp;R akt. eksperimentalo istr.'!Q130</f>
        <v>0</v>
      </c>
      <c r="N130" s="77">
        <f>'I&amp;R akt. temeljno istr.'!R130+'I&amp;R akt. industr. istraž.'!R130+'I&amp;R akt. eksperimentalo istr.'!R130</f>
        <v>0</v>
      </c>
      <c r="O130" s="138">
        <f>'I&amp;R akt. temeljno istr.'!S130+'I&amp;R akt. industr. istraž.'!S130+'I&amp;R akt. eksperimentalo istr.'!S130</f>
        <v>0</v>
      </c>
      <c r="P130" s="139">
        <f>'I&amp;R akt. temeljno istr.'!T130+'I&amp;R akt. industr. istraž.'!T130+'I&amp;R akt. eksperimentalo istr.'!T130</f>
        <v>0</v>
      </c>
      <c r="Q130" s="139">
        <f>'I&amp;R akt. temeljno istr.'!U130+'I&amp;R akt. industr. istraž.'!U130+'I&amp;R akt. eksperimentalo istr.'!U130</f>
        <v>0</v>
      </c>
      <c r="R130" s="139">
        <f>'I&amp;R akt. temeljno istr.'!V130+'I&amp;R akt. industr. istraž.'!V130+'I&amp;R akt. eksperimentalo istr.'!V130</f>
        <v>0</v>
      </c>
      <c r="S130" s="76">
        <f>'I&amp;R akt. temeljno istr.'!W130+'I&amp;R akt. industr. istraž.'!W130+'I&amp;R akt. eksperimentalo istr.'!W130</f>
        <v>0</v>
      </c>
    </row>
    <row r="131" spans="1:19" x14ac:dyDescent="0.2">
      <c r="A131" s="90"/>
      <c r="B131" s="565">
        <f>'I&amp;R akt. temeljno istr.'!F131+'I&amp;R akt. industr. istraž.'!F131+'I&amp;R akt. eksperimentalo istr.'!F131</f>
        <v>0</v>
      </c>
      <c r="C131" s="565">
        <f>'I&amp;R akt. temeljno istr.'!G131+'I&amp;R akt. industr. istraž.'!G131+'I&amp;R akt. eksperimentalo istr.'!G131</f>
        <v>0</v>
      </c>
      <c r="D131" s="580">
        <f>'I&amp;R akt. temeljno istr.'!H131+'I&amp;R akt. industr. istraž.'!H131+'I&amp;R akt. eksperimentalo istr.'!H131</f>
        <v>0</v>
      </c>
      <c r="E131" s="77">
        <f>'I&amp;R akt. temeljno istr.'!I131+'I&amp;R akt. industr. istraž.'!I131+'I&amp;R akt. eksperimentalo istr.'!I131</f>
        <v>0</v>
      </c>
      <c r="F131" s="77">
        <f>'I&amp;R akt. temeljno istr.'!J131+'I&amp;R akt. industr. istraž.'!J131+'I&amp;R akt. eksperimentalo istr.'!J131</f>
        <v>0</v>
      </c>
      <c r="G131" s="138">
        <f>'I&amp;R akt. temeljno istr.'!K131+'I&amp;R akt. industr. istraž.'!K131+'I&amp;R akt. eksperimentalo istr.'!K131</f>
        <v>0</v>
      </c>
      <c r="H131" s="139">
        <f>'I&amp;R akt. temeljno istr.'!L131+'I&amp;R akt. industr. istraž.'!L131+'I&amp;R akt. eksperimentalo istr.'!L131</f>
        <v>0</v>
      </c>
      <c r="I131" s="139">
        <f>'I&amp;R akt. temeljno istr.'!M131+'I&amp;R akt. industr. istraž.'!M131+'I&amp;R akt. eksperimentalo istr.'!M131</f>
        <v>0</v>
      </c>
      <c r="J131" s="139">
        <f>'I&amp;R akt. temeljno istr.'!N131+'I&amp;R akt. industr. istraž.'!N131+'I&amp;R akt. eksperimentalo istr.'!N131</f>
        <v>0</v>
      </c>
      <c r="K131" s="76">
        <f>'I&amp;R akt. temeljno istr.'!O131+'I&amp;R akt. industr. istraž.'!O131+'I&amp;R akt. eksperimentalo istr.'!O131</f>
        <v>0</v>
      </c>
      <c r="L131" s="77">
        <f>'I&amp;R akt. temeljno istr.'!P131+'I&amp;R akt. industr. istraž.'!P131+'I&amp;R akt. eksperimentalo istr.'!P131</f>
        <v>0</v>
      </c>
      <c r="M131" s="77">
        <f>'I&amp;R akt. temeljno istr.'!Q131+'I&amp;R akt. industr. istraž.'!Q131+'I&amp;R akt. eksperimentalo istr.'!Q131</f>
        <v>0</v>
      </c>
      <c r="N131" s="77">
        <f>'I&amp;R akt. temeljno istr.'!R131+'I&amp;R akt. industr. istraž.'!R131+'I&amp;R akt. eksperimentalo istr.'!R131</f>
        <v>0</v>
      </c>
      <c r="O131" s="138">
        <f>'I&amp;R akt. temeljno istr.'!S131+'I&amp;R akt. industr. istraž.'!S131+'I&amp;R akt. eksperimentalo istr.'!S131</f>
        <v>0</v>
      </c>
      <c r="P131" s="139">
        <f>'I&amp;R akt. temeljno istr.'!T131+'I&amp;R akt. industr. istraž.'!T131+'I&amp;R akt. eksperimentalo istr.'!T131</f>
        <v>0</v>
      </c>
      <c r="Q131" s="139">
        <f>'I&amp;R akt. temeljno istr.'!U131+'I&amp;R akt. industr. istraž.'!U131+'I&amp;R akt. eksperimentalo istr.'!U131</f>
        <v>0</v>
      </c>
      <c r="R131" s="139">
        <f>'I&amp;R akt. temeljno istr.'!V131+'I&amp;R akt. industr. istraž.'!V131+'I&amp;R akt. eksperimentalo istr.'!V131</f>
        <v>0</v>
      </c>
      <c r="S131" s="76">
        <f>'I&amp;R akt. temeljno istr.'!W131+'I&amp;R akt. industr. istraž.'!W131+'I&amp;R akt. eksperimentalo istr.'!W131</f>
        <v>0</v>
      </c>
    </row>
    <row r="132" spans="1:19" x14ac:dyDescent="0.2">
      <c r="A132" s="96" t="s">
        <v>46</v>
      </c>
      <c r="B132" s="566">
        <f>SUM(B127:B131)</f>
        <v>0</v>
      </c>
      <c r="C132" s="566">
        <f t="shared" ref="C132:K132" si="18">SUM(C127:C131)</f>
        <v>0</v>
      </c>
      <c r="D132" s="552">
        <f t="shared" si="18"/>
        <v>0</v>
      </c>
      <c r="E132" s="83">
        <f t="shared" si="18"/>
        <v>0</v>
      </c>
      <c r="F132" s="83">
        <f t="shared" si="18"/>
        <v>0</v>
      </c>
      <c r="G132" s="83">
        <f t="shared" si="18"/>
        <v>0</v>
      </c>
      <c r="H132" s="84">
        <f t="shared" si="18"/>
        <v>0</v>
      </c>
      <c r="I132" s="84">
        <f t="shared" si="18"/>
        <v>0</v>
      </c>
      <c r="J132" s="84">
        <f t="shared" si="18"/>
        <v>0</v>
      </c>
      <c r="K132" s="85">
        <f t="shared" si="18"/>
        <v>0</v>
      </c>
      <c r="L132" s="83">
        <f t="shared" ref="L132:S132" si="19">SUM(L127:L131)</f>
        <v>0</v>
      </c>
      <c r="M132" s="83">
        <f t="shared" si="19"/>
        <v>0</v>
      </c>
      <c r="N132" s="83">
        <f t="shared" si="19"/>
        <v>0</v>
      </c>
      <c r="O132" s="83">
        <f t="shared" si="19"/>
        <v>0</v>
      </c>
      <c r="P132" s="84">
        <f t="shared" si="19"/>
        <v>0</v>
      </c>
      <c r="Q132" s="84">
        <f t="shared" si="19"/>
        <v>0</v>
      </c>
      <c r="R132" s="84">
        <f t="shared" si="19"/>
        <v>0</v>
      </c>
      <c r="S132" s="85">
        <f t="shared" si="19"/>
        <v>0</v>
      </c>
    </row>
    <row r="133" spans="1:19" ht="13.5" thickBot="1" x14ac:dyDescent="0.25">
      <c r="A133" s="131" t="s">
        <v>176</v>
      </c>
      <c r="B133" s="571">
        <f>'I&amp;R akt. temeljno istr.'!F133+'I&amp;R akt. industr. istraž.'!F133+'I&amp;R akt. eksperimentalo istr.'!F133</f>
        <v>0</v>
      </c>
      <c r="C133" s="571">
        <f>'I&amp;R akt. temeljno istr.'!G133+'I&amp;R akt. industr. istraž.'!G133+'I&amp;R akt. eksperimentalo istr.'!G133</f>
        <v>0</v>
      </c>
      <c r="D133" s="557">
        <f>'I&amp;R akt. temeljno istr.'!H133+'I&amp;R akt. industr. istraž.'!H133+'I&amp;R akt. eksperimentalo istr.'!H133</f>
        <v>0</v>
      </c>
      <c r="E133" s="135">
        <f>'I&amp;R akt. temeljno istr.'!I133+'I&amp;R akt. industr. istraž.'!I133+'I&amp;R akt. eksperimentalo istr.'!I133</f>
        <v>0</v>
      </c>
      <c r="F133" s="135">
        <f>'I&amp;R akt. temeljno istr.'!J133+'I&amp;R akt. industr. istraž.'!J133+'I&amp;R akt. eksperimentalo istr.'!J133</f>
        <v>0</v>
      </c>
      <c r="G133" s="135">
        <f>'I&amp;R akt. temeljno istr.'!K133+'I&amp;R akt. industr. istraž.'!K133+'I&amp;R akt. eksperimentalo istr.'!K133</f>
        <v>0</v>
      </c>
      <c r="H133" s="136">
        <f>'I&amp;R akt. temeljno istr.'!L133+'I&amp;R akt. industr. istraž.'!L133+'I&amp;R akt. eksperimentalo istr.'!L133</f>
        <v>0</v>
      </c>
      <c r="I133" s="136">
        <f>'I&amp;R akt. temeljno istr.'!M133+'I&amp;R akt. industr. istraž.'!M133+'I&amp;R akt. eksperimentalo istr.'!M133</f>
        <v>0</v>
      </c>
      <c r="J133" s="136">
        <f>'I&amp;R akt. temeljno istr.'!N133+'I&amp;R akt. industr. istraž.'!N133+'I&amp;R akt. eksperimentalo istr.'!N133</f>
        <v>0</v>
      </c>
      <c r="K133" s="137">
        <f>'I&amp;R akt. temeljno istr.'!O133+'I&amp;R akt. industr. istraž.'!O133+'I&amp;R akt. eksperimentalo istr.'!O133</f>
        <v>0</v>
      </c>
      <c r="L133" s="135">
        <f>'I&amp;R akt. temeljno istr.'!P133+'I&amp;R akt. industr. istraž.'!P133+'I&amp;R akt. eksperimentalo istr.'!P133</f>
        <v>0</v>
      </c>
      <c r="M133" s="135">
        <f>'I&amp;R akt. temeljno istr.'!Q133+'I&amp;R akt. industr. istraž.'!Q133+'I&amp;R akt. eksperimentalo istr.'!Q133</f>
        <v>0</v>
      </c>
      <c r="N133" s="135">
        <f>'I&amp;R akt. temeljno istr.'!R133+'I&amp;R akt. industr. istraž.'!R133+'I&amp;R akt. eksperimentalo istr.'!R133</f>
        <v>0</v>
      </c>
      <c r="O133" s="135">
        <f>'I&amp;R akt. temeljno istr.'!S133+'I&amp;R akt. industr. istraž.'!S133+'I&amp;R akt. eksperimentalo istr.'!S133</f>
        <v>0</v>
      </c>
      <c r="P133" s="136">
        <f>'I&amp;R akt. temeljno istr.'!T133+'I&amp;R akt. industr. istraž.'!T133+'I&amp;R akt. eksperimentalo istr.'!T133</f>
        <v>0</v>
      </c>
      <c r="Q133" s="136">
        <f>'I&amp;R akt. temeljno istr.'!U133+'I&amp;R akt. industr. istraž.'!U133+'I&amp;R akt. eksperimentalo istr.'!U133</f>
        <v>0</v>
      </c>
      <c r="R133" s="136">
        <f>'I&amp;R akt. temeljno istr.'!V133+'I&amp;R akt. industr. istraž.'!V133+'I&amp;R akt. eksperimentalo istr.'!V133</f>
        <v>0</v>
      </c>
      <c r="S133" s="137">
        <f>'I&amp;R akt. temeljno istr.'!W133+'I&amp;R akt. industr. istraž.'!W133+'I&amp;R akt. eksperimentalo istr.'!W133</f>
        <v>0</v>
      </c>
    </row>
    <row r="134" spans="1:19" ht="13.5" thickBot="1" x14ac:dyDescent="0.25">
      <c r="A134" s="163" t="s">
        <v>35</v>
      </c>
      <c r="B134" s="572">
        <f>B53+B60+B67+B74+B86+B98+B108+B118+B125+B132+B133</f>
        <v>0</v>
      </c>
      <c r="C134" s="572">
        <f>C53+C60+C67+C74+C86+C98+C108+C118+C125+C132+C133</f>
        <v>0</v>
      </c>
      <c r="D134" s="558">
        <f t="shared" ref="D134:K134" si="20">D53+D60+D67+D74+D86+D98+D108+D118+D125+D132+D133</f>
        <v>0</v>
      </c>
      <c r="E134" s="167">
        <f t="shared" si="20"/>
        <v>0</v>
      </c>
      <c r="F134" s="167">
        <f t="shared" si="20"/>
        <v>0</v>
      </c>
      <c r="G134" s="167">
        <f t="shared" si="20"/>
        <v>0</v>
      </c>
      <c r="H134" s="168">
        <f t="shared" si="20"/>
        <v>0</v>
      </c>
      <c r="I134" s="168">
        <f t="shared" si="20"/>
        <v>0</v>
      </c>
      <c r="J134" s="168">
        <f t="shared" si="20"/>
        <v>0</v>
      </c>
      <c r="K134" s="169">
        <f t="shared" si="20"/>
        <v>0</v>
      </c>
      <c r="L134" s="167">
        <f t="shared" ref="L134:S134" si="21">L53+L60+L67+L74+L86+L98+L108+L118+L125+L132+L133</f>
        <v>0</v>
      </c>
      <c r="M134" s="167">
        <f t="shared" si="21"/>
        <v>0</v>
      </c>
      <c r="N134" s="167">
        <f t="shared" si="21"/>
        <v>0</v>
      </c>
      <c r="O134" s="167">
        <f t="shared" si="21"/>
        <v>0</v>
      </c>
      <c r="P134" s="168">
        <f t="shared" si="21"/>
        <v>0</v>
      </c>
      <c r="Q134" s="168">
        <f t="shared" si="21"/>
        <v>0</v>
      </c>
      <c r="R134" s="168">
        <f t="shared" si="21"/>
        <v>0</v>
      </c>
      <c r="S134" s="169">
        <f t="shared" si="21"/>
        <v>0</v>
      </c>
    </row>
    <row r="135" spans="1:19" x14ac:dyDescent="0.2">
      <c r="A135" s="161" t="s">
        <v>36</v>
      </c>
      <c r="B135" s="573"/>
      <c r="C135" s="573"/>
      <c r="D135" s="147"/>
      <c r="E135" s="147"/>
      <c r="F135" s="147"/>
      <c r="G135" s="142"/>
      <c r="H135" s="146"/>
      <c r="I135" s="146"/>
      <c r="J135" s="146"/>
      <c r="K135" s="145"/>
      <c r="L135" s="147"/>
      <c r="M135" s="147"/>
      <c r="N135" s="147"/>
      <c r="O135" s="142"/>
      <c r="P135" s="146"/>
      <c r="Q135" s="146"/>
      <c r="R135" s="146"/>
      <c r="S135" s="145"/>
    </row>
    <row r="136" spans="1:19" x14ac:dyDescent="0.2">
      <c r="A136" s="19" t="s">
        <v>30</v>
      </c>
      <c r="B136" s="564"/>
      <c r="C136" s="564"/>
      <c r="D136" s="550"/>
      <c r="E136" s="69"/>
      <c r="F136" s="69"/>
      <c r="G136" s="69"/>
      <c r="H136" s="70"/>
      <c r="I136" s="70"/>
      <c r="J136" s="70"/>
      <c r="K136" s="71"/>
      <c r="L136" s="69"/>
      <c r="M136" s="69"/>
      <c r="N136" s="69"/>
      <c r="O136" s="69"/>
      <c r="P136" s="70"/>
      <c r="Q136" s="70"/>
      <c r="R136" s="70"/>
      <c r="S136" s="71"/>
    </row>
    <row r="137" spans="1:19" x14ac:dyDescent="0.2">
      <c r="A137" s="72" t="s">
        <v>120</v>
      </c>
      <c r="B137" s="565">
        <f>'I&amp;R akt. temeljno istr.'!F137+'I&amp;R akt. industr. istraž.'!F137+'I&amp;R akt. eksperimentalo istr.'!F137</f>
        <v>0</v>
      </c>
      <c r="C137" s="565">
        <f>'I&amp;R akt. temeljno istr.'!G137+'I&amp;R akt. industr. istraž.'!G137+'I&amp;R akt. eksperimentalo istr.'!G137</f>
        <v>0</v>
      </c>
      <c r="D137" s="551">
        <f>'I&amp;R akt. temeljno istr.'!H137+'I&amp;R akt. industr. istraž.'!H137+'I&amp;R akt. eksperimentalo istr.'!H137</f>
        <v>0</v>
      </c>
      <c r="E137" s="74">
        <f>'I&amp;R akt. temeljno istr.'!I137+'I&amp;R akt. industr. istraž.'!I137+'I&amp;R akt. eksperimentalo istr.'!I137</f>
        <v>0</v>
      </c>
      <c r="F137" s="74">
        <f>'I&amp;R akt. temeljno istr.'!J137+'I&amp;R akt. industr. istraž.'!J137+'I&amp;R akt. eksperimentalo istr.'!J137</f>
        <v>0</v>
      </c>
      <c r="G137" s="74">
        <f>'I&amp;R akt. temeljno istr.'!K137+'I&amp;R akt. industr. istraž.'!K137+'I&amp;R akt. eksperimentalo istr.'!K137</f>
        <v>0</v>
      </c>
      <c r="H137" s="75">
        <f>'I&amp;R akt. temeljno istr.'!L137+'I&amp;R akt. industr. istraž.'!L137+'I&amp;R akt. eksperimentalo istr.'!L137</f>
        <v>0</v>
      </c>
      <c r="I137" s="75">
        <f>'I&amp;R akt. temeljno istr.'!M137+'I&amp;R akt. industr. istraž.'!M137+'I&amp;R akt. eksperimentalo istr.'!M137</f>
        <v>0</v>
      </c>
      <c r="J137" s="75">
        <f>'I&amp;R akt. temeljno istr.'!N137+'I&amp;R akt. industr. istraž.'!N137+'I&amp;R akt. eksperimentalo istr.'!N137</f>
        <v>0</v>
      </c>
      <c r="K137" s="76">
        <f>'I&amp;R akt. temeljno istr.'!O137+'I&amp;R akt. industr. istraž.'!O137+'I&amp;R akt. eksperimentalo istr.'!O137</f>
        <v>0</v>
      </c>
      <c r="L137" s="74">
        <f>'I&amp;R akt. temeljno istr.'!P137+'I&amp;R akt. industr. istraž.'!P137+'I&amp;R akt. eksperimentalo istr.'!P137</f>
        <v>0</v>
      </c>
      <c r="M137" s="74">
        <f>'I&amp;R akt. temeljno istr.'!Q137+'I&amp;R akt. industr. istraž.'!Q137+'I&amp;R akt. eksperimentalo istr.'!Q137</f>
        <v>0</v>
      </c>
      <c r="N137" s="74">
        <f>'I&amp;R akt. temeljno istr.'!R137+'I&amp;R akt. industr. istraž.'!R137+'I&amp;R akt. eksperimentalo istr.'!R137</f>
        <v>0</v>
      </c>
      <c r="O137" s="74">
        <f>'I&amp;R akt. temeljno istr.'!S137+'I&amp;R akt. industr. istraž.'!S137+'I&amp;R akt. eksperimentalo istr.'!S137</f>
        <v>0</v>
      </c>
      <c r="P137" s="75">
        <f>'I&amp;R akt. temeljno istr.'!T137+'I&amp;R akt. industr. istraž.'!T137+'I&amp;R akt. eksperimentalo istr.'!T137</f>
        <v>0</v>
      </c>
      <c r="Q137" s="75">
        <f>'I&amp;R akt. temeljno istr.'!U137+'I&amp;R akt. industr. istraž.'!U137+'I&amp;R akt. eksperimentalo istr.'!U137</f>
        <v>0</v>
      </c>
      <c r="R137" s="75">
        <f>'I&amp;R akt. temeljno istr.'!V137+'I&amp;R akt. industr. istraž.'!V137+'I&amp;R akt. eksperimentalo istr.'!V137</f>
        <v>0</v>
      </c>
      <c r="S137" s="76">
        <f>'I&amp;R akt. temeljno istr.'!W137+'I&amp;R akt. industr. istraž.'!W137+'I&amp;R akt. eksperimentalo istr.'!W137</f>
        <v>0</v>
      </c>
    </row>
    <row r="138" spans="1:19" x14ac:dyDescent="0.2">
      <c r="A138" s="72"/>
      <c r="B138" s="565">
        <f>'I&amp;R akt. temeljno istr.'!F138+'I&amp;R akt. industr. istraž.'!F138+'I&amp;R akt. eksperimentalo istr.'!F138</f>
        <v>0</v>
      </c>
      <c r="C138" s="565">
        <f>'I&amp;R akt. temeljno istr.'!G138+'I&amp;R akt. industr. istraž.'!G138+'I&amp;R akt. eksperimentalo istr.'!G138</f>
        <v>0</v>
      </c>
      <c r="D138" s="551">
        <f>'I&amp;R akt. temeljno istr.'!H138+'I&amp;R akt. industr. istraž.'!H138+'I&amp;R akt. eksperimentalo istr.'!H138</f>
        <v>0</v>
      </c>
      <c r="E138" s="74">
        <f>'I&amp;R akt. temeljno istr.'!I138+'I&amp;R akt. industr. istraž.'!I138+'I&amp;R akt. eksperimentalo istr.'!I138</f>
        <v>0</v>
      </c>
      <c r="F138" s="74">
        <f>'I&amp;R akt. temeljno istr.'!J138+'I&amp;R akt. industr. istraž.'!J138+'I&amp;R akt. eksperimentalo istr.'!J138</f>
        <v>0</v>
      </c>
      <c r="G138" s="74">
        <f>'I&amp;R akt. temeljno istr.'!K138+'I&amp;R akt. industr. istraž.'!K138+'I&amp;R akt. eksperimentalo istr.'!K138</f>
        <v>0</v>
      </c>
      <c r="H138" s="75">
        <f>'I&amp;R akt. temeljno istr.'!L138+'I&amp;R akt. industr. istraž.'!L138+'I&amp;R akt. eksperimentalo istr.'!L138</f>
        <v>0</v>
      </c>
      <c r="I138" s="75">
        <f>'I&amp;R akt. temeljno istr.'!M138+'I&amp;R akt. industr. istraž.'!M138+'I&amp;R akt. eksperimentalo istr.'!M138</f>
        <v>0</v>
      </c>
      <c r="J138" s="75">
        <f>'I&amp;R akt. temeljno istr.'!N138+'I&amp;R akt. industr. istraž.'!N138+'I&amp;R akt. eksperimentalo istr.'!N138</f>
        <v>0</v>
      </c>
      <c r="K138" s="76">
        <f>'I&amp;R akt. temeljno istr.'!O138+'I&amp;R akt. industr. istraž.'!O138+'I&amp;R akt. eksperimentalo istr.'!O138</f>
        <v>0</v>
      </c>
      <c r="L138" s="74">
        <f>'I&amp;R akt. temeljno istr.'!P138+'I&amp;R akt. industr. istraž.'!P138+'I&amp;R akt. eksperimentalo istr.'!P138</f>
        <v>0</v>
      </c>
      <c r="M138" s="74">
        <f>'I&amp;R akt. temeljno istr.'!Q138+'I&amp;R akt. industr. istraž.'!Q138+'I&amp;R akt. eksperimentalo istr.'!Q138</f>
        <v>0</v>
      </c>
      <c r="N138" s="74">
        <f>'I&amp;R akt. temeljno istr.'!R138+'I&amp;R akt. industr. istraž.'!R138+'I&amp;R akt. eksperimentalo istr.'!R138</f>
        <v>0</v>
      </c>
      <c r="O138" s="74">
        <f>'I&amp;R akt. temeljno istr.'!S138+'I&amp;R akt. industr. istraž.'!S138+'I&amp;R akt. eksperimentalo istr.'!S138</f>
        <v>0</v>
      </c>
      <c r="P138" s="75">
        <f>'I&amp;R akt. temeljno istr.'!T138+'I&amp;R akt. industr. istraž.'!T138+'I&amp;R akt. eksperimentalo istr.'!T138</f>
        <v>0</v>
      </c>
      <c r="Q138" s="75">
        <f>'I&amp;R akt. temeljno istr.'!U138+'I&amp;R akt. industr. istraž.'!U138+'I&amp;R akt. eksperimentalo istr.'!U138</f>
        <v>0</v>
      </c>
      <c r="R138" s="75">
        <f>'I&amp;R akt. temeljno istr.'!V138+'I&amp;R akt. industr. istraž.'!V138+'I&amp;R akt. eksperimentalo istr.'!V138</f>
        <v>0</v>
      </c>
      <c r="S138" s="76">
        <f>'I&amp;R akt. temeljno istr.'!W138+'I&amp;R akt. industr. istraž.'!W138+'I&amp;R akt. eksperimentalo istr.'!W138</f>
        <v>0</v>
      </c>
    </row>
    <row r="139" spans="1:19" x14ac:dyDescent="0.2">
      <c r="A139" s="72"/>
      <c r="B139" s="565">
        <f>'I&amp;R akt. temeljno istr.'!F139+'I&amp;R akt. industr. istraž.'!F139+'I&amp;R akt. eksperimentalo istr.'!F139</f>
        <v>0</v>
      </c>
      <c r="C139" s="565">
        <f>'I&amp;R akt. temeljno istr.'!G139+'I&amp;R akt. industr. istraž.'!G139+'I&amp;R akt. eksperimentalo istr.'!G139</f>
        <v>0</v>
      </c>
      <c r="D139" s="551">
        <f>'I&amp;R akt. temeljno istr.'!H139+'I&amp;R akt. industr. istraž.'!H139+'I&amp;R akt. eksperimentalo istr.'!H139</f>
        <v>0</v>
      </c>
      <c r="E139" s="74">
        <f>'I&amp;R akt. temeljno istr.'!I139+'I&amp;R akt. industr. istraž.'!I139+'I&amp;R akt. eksperimentalo istr.'!I139</f>
        <v>0</v>
      </c>
      <c r="F139" s="74">
        <f>'I&amp;R akt. temeljno istr.'!J139+'I&amp;R akt. industr. istraž.'!J139+'I&amp;R akt. eksperimentalo istr.'!J139</f>
        <v>0</v>
      </c>
      <c r="G139" s="74">
        <f>'I&amp;R akt. temeljno istr.'!K139+'I&amp;R akt. industr. istraž.'!K139+'I&amp;R akt. eksperimentalo istr.'!K139</f>
        <v>0</v>
      </c>
      <c r="H139" s="75">
        <f>'I&amp;R akt. temeljno istr.'!L139+'I&amp;R akt. industr. istraž.'!L139+'I&amp;R akt. eksperimentalo istr.'!L139</f>
        <v>0</v>
      </c>
      <c r="I139" s="75">
        <f>'I&amp;R akt. temeljno istr.'!M139+'I&amp;R akt. industr. istraž.'!M139+'I&amp;R akt. eksperimentalo istr.'!M139</f>
        <v>0</v>
      </c>
      <c r="J139" s="75">
        <f>'I&amp;R akt. temeljno istr.'!N139+'I&amp;R akt. industr. istraž.'!N139+'I&amp;R akt. eksperimentalo istr.'!N139</f>
        <v>0</v>
      </c>
      <c r="K139" s="76">
        <f>'I&amp;R akt. temeljno istr.'!O139+'I&amp;R akt. industr. istraž.'!O139+'I&amp;R akt. eksperimentalo istr.'!O139</f>
        <v>0</v>
      </c>
      <c r="L139" s="74">
        <f>'I&amp;R akt. temeljno istr.'!P139+'I&amp;R akt. industr. istraž.'!P139+'I&amp;R akt. eksperimentalo istr.'!P139</f>
        <v>0</v>
      </c>
      <c r="M139" s="74">
        <f>'I&amp;R akt. temeljno istr.'!Q139+'I&amp;R akt. industr. istraž.'!Q139+'I&amp;R akt. eksperimentalo istr.'!Q139</f>
        <v>0</v>
      </c>
      <c r="N139" s="74">
        <f>'I&amp;R akt. temeljno istr.'!R139+'I&amp;R akt. industr. istraž.'!R139+'I&amp;R akt. eksperimentalo istr.'!R139</f>
        <v>0</v>
      </c>
      <c r="O139" s="74">
        <f>'I&amp;R akt. temeljno istr.'!S139+'I&amp;R akt. industr. istraž.'!S139+'I&amp;R akt. eksperimentalo istr.'!S139</f>
        <v>0</v>
      </c>
      <c r="P139" s="75">
        <f>'I&amp;R akt. temeljno istr.'!T139+'I&amp;R akt. industr. istraž.'!T139+'I&amp;R akt. eksperimentalo istr.'!T139</f>
        <v>0</v>
      </c>
      <c r="Q139" s="75">
        <f>'I&amp;R akt. temeljno istr.'!U139+'I&amp;R akt. industr. istraž.'!U139+'I&amp;R akt. eksperimentalo istr.'!U139</f>
        <v>0</v>
      </c>
      <c r="R139" s="75">
        <f>'I&amp;R akt. temeljno istr.'!V139+'I&amp;R akt. industr. istraž.'!V139+'I&amp;R akt. eksperimentalo istr.'!V139</f>
        <v>0</v>
      </c>
      <c r="S139" s="76">
        <f>'I&amp;R akt. temeljno istr.'!W139+'I&amp;R akt. industr. istraž.'!W139+'I&amp;R akt. eksperimentalo istr.'!W139</f>
        <v>0</v>
      </c>
    </row>
    <row r="140" spans="1:19" x14ac:dyDescent="0.2">
      <c r="A140" s="72"/>
      <c r="B140" s="565">
        <f>'I&amp;R akt. temeljno istr.'!F140+'I&amp;R akt. industr. istraž.'!F140+'I&amp;R akt. eksperimentalo istr.'!F140</f>
        <v>0</v>
      </c>
      <c r="C140" s="565">
        <f>'I&amp;R akt. temeljno istr.'!G140+'I&amp;R akt. industr. istraž.'!G140+'I&amp;R akt. eksperimentalo istr.'!G140</f>
        <v>0</v>
      </c>
      <c r="D140" s="551">
        <f>'I&amp;R akt. temeljno istr.'!H140+'I&amp;R akt. industr. istraž.'!H140+'I&amp;R akt. eksperimentalo istr.'!H140</f>
        <v>0</v>
      </c>
      <c r="E140" s="74">
        <f>'I&amp;R akt. temeljno istr.'!I140+'I&amp;R akt. industr. istraž.'!I140+'I&amp;R akt. eksperimentalo istr.'!I140</f>
        <v>0</v>
      </c>
      <c r="F140" s="74">
        <f>'I&amp;R akt. temeljno istr.'!J140+'I&amp;R akt. industr. istraž.'!J140+'I&amp;R akt. eksperimentalo istr.'!J140</f>
        <v>0</v>
      </c>
      <c r="G140" s="74">
        <f>'I&amp;R akt. temeljno istr.'!K140+'I&amp;R akt. industr. istraž.'!K140+'I&amp;R akt. eksperimentalo istr.'!K140</f>
        <v>0</v>
      </c>
      <c r="H140" s="75">
        <f>'I&amp;R akt. temeljno istr.'!L140+'I&amp;R akt. industr. istraž.'!L140+'I&amp;R akt. eksperimentalo istr.'!L140</f>
        <v>0</v>
      </c>
      <c r="I140" s="75">
        <f>'I&amp;R akt. temeljno istr.'!M140+'I&amp;R akt. industr. istraž.'!M140+'I&amp;R akt. eksperimentalo istr.'!M140</f>
        <v>0</v>
      </c>
      <c r="J140" s="75">
        <f>'I&amp;R akt. temeljno istr.'!N140+'I&amp;R akt. industr. istraž.'!N140+'I&amp;R akt. eksperimentalo istr.'!N140</f>
        <v>0</v>
      </c>
      <c r="K140" s="76">
        <f>'I&amp;R akt. temeljno istr.'!O140+'I&amp;R akt. industr. istraž.'!O140+'I&amp;R akt. eksperimentalo istr.'!O140</f>
        <v>0</v>
      </c>
      <c r="L140" s="74">
        <f>'I&amp;R akt. temeljno istr.'!P140+'I&amp;R akt. industr. istraž.'!P140+'I&amp;R akt. eksperimentalo istr.'!P140</f>
        <v>0</v>
      </c>
      <c r="M140" s="74">
        <f>'I&amp;R akt. temeljno istr.'!Q140+'I&amp;R akt. industr. istraž.'!Q140+'I&amp;R akt. eksperimentalo istr.'!Q140</f>
        <v>0</v>
      </c>
      <c r="N140" s="74">
        <f>'I&amp;R akt. temeljno istr.'!R140+'I&amp;R akt. industr. istraž.'!R140+'I&amp;R akt. eksperimentalo istr.'!R140</f>
        <v>0</v>
      </c>
      <c r="O140" s="74">
        <f>'I&amp;R akt. temeljno istr.'!S140+'I&amp;R akt. industr. istraž.'!S140+'I&amp;R akt. eksperimentalo istr.'!S140</f>
        <v>0</v>
      </c>
      <c r="P140" s="75">
        <f>'I&amp;R akt. temeljno istr.'!T140+'I&amp;R akt. industr. istraž.'!T140+'I&amp;R akt. eksperimentalo istr.'!T140</f>
        <v>0</v>
      </c>
      <c r="Q140" s="75">
        <f>'I&amp;R akt. temeljno istr.'!U140+'I&amp;R akt. industr. istraž.'!U140+'I&amp;R akt. eksperimentalo istr.'!U140</f>
        <v>0</v>
      </c>
      <c r="R140" s="75">
        <f>'I&amp;R akt. temeljno istr.'!V140+'I&amp;R akt. industr. istraž.'!V140+'I&amp;R akt. eksperimentalo istr.'!V140</f>
        <v>0</v>
      </c>
      <c r="S140" s="76">
        <f>'I&amp;R akt. temeljno istr.'!W140+'I&amp;R akt. industr. istraž.'!W140+'I&amp;R akt. eksperimentalo istr.'!W140</f>
        <v>0</v>
      </c>
    </row>
    <row r="141" spans="1:19" x14ac:dyDescent="0.2">
      <c r="A141" s="72"/>
      <c r="B141" s="565">
        <f>'I&amp;R akt. temeljno istr.'!F141+'I&amp;R akt. industr. istraž.'!F141+'I&amp;R akt. eksperimentalo istr.'!F141</f>
        <v>0</v>
      </c>
      <c r="C141" s="565">
        <f>'I&amp;R akt. temeljno istr.'!G141+'I&amp;R akt. industr. istraž.'!G141+'I&amp;R akt. eksperimentalo istr.'!G141</f>
        <v>0</v>
      </c>
      <c r="D141" s="551">
        <f>'I&amp;R akt. temeljno istr.'!H141+'I&amp;R akt. industr. istraž.'!H141+'I&amp;R akt. eksperimentalo istr.'!H141</f>
        <v>0</v>
      </c>
      <c r="E141" s="74">
        <f>'I&amp;R akt. temeljno istr.'!I141+'I&amp;R akt. industr. istraž.'!I141+'I&amp;R akt. eksperimentalo istr.'!I141</f>
        <v>0</v>
      </c>
      <c r="F141" s="74">
        <f>'I&amp;R akt. temeljno istr.'!J141+'I&amp;R akt. industr. istraž.'!J141+'I&amp;R akt. eksperimentalo istr.'!J141</f>
        <v>0</v>
      </c>
      <c r="G141" s="74">
        <f>'I&amp;R akt. temeljno istr.'!K141+'I&amp;R akt. industr. istraž.'!K141+'I&amp;R akt. eksperimentalo istr.'!K141</f>
        <v>0</v>
      </c>
      <c r="H141" s="75">
        <f>'I&amp;R akt. temeljno istr.'!L141+'I&amp;R akt. industr. istraž.'!L141+'I&amp;R akt. eksperimentalo istr.'!L141</f>
        <v>0</v>
      </c>
      <c r="I141" s="75">
        <f>'I&amp;R akt. temeljno istr.'!M141+'I&amp;R akt. industr. istraž.'!M141+'I&amp;R akt. eksperimentalo istr.'!M141</f>
        <v>0</v>
      </c>
      <c r="J141" s="75">
        <f>'I&amp;R akt. temeljno istr.'!N141+'I&amp;R akt. industr. istraž.'!N141+'I&amp;R akt. eksperimentalo istr.'!N141</f>
        <v>0</v>
      </c>
      <c r="K141" s="76">
        <f>'I&amp;R akt. temeljno istr.'!O141+'I&amp;R akt. industr. istraž.'!O141+'I&amp;R akt. eksperimentalo istr.'!O141</f>
        <v>0</v>
      </c>
      <c r="L141" s="74">
        <f>'I&amp;R akt. temeljno istr.'!P141+'I&amp;R akt. industr. istraž.'!P141+'I&amp;R akt. eksperimentalo istr.'!P141</f>
        <v>0</v>
      </c>
      <c r="M141" s="74">
        <f>'I&amp;R akt. temeljno istr.'!Q141+'I&amp;R akt. industr. istraž.'!Q141+'I&amp;R akt. eksperimentalo istr.'!Q141</f>
        <v>0</v>
      </c>
      <c r="N141" s="74">
        <f>'I&amp;R akt. temeljno istr.'!R141+'I&amp;R akt. industr. istraž.'!R141+'I&amp;R akt. eksperimentalo istr.'!R141</f>
        <v>0</v>
      </c>
      <c r="O141" s="74">
        <f>'I&amp;R akt. temeljno istr.'!S141+'I&amp;R akt. industr. istraž.'!S141+'I&amp;R akt. eksperimentalo istr.'!S141</f>
        <v>0</v>
      </c>
      <c r="P141" s="75">
        <f>'I&amp;R akt. temeljno istr.'!T141+'I&amp;R akt. industr. istraž.'!T141+'I&amp;R akt. eksperimentalo istr.'!T141</f>
        <v>0</v>
      </c>
      <c r="Q141" s="75">
        <f>'I&amp;R akt. temeljno istr.'!U141+'I&amp;R akt. industr. istraž.'!U141+'I&amp;R akt. eksperimentalo istr.'!U141</f>
        <v>0</v>
      </c>
      <c r="R141" s="75">
        <f>'I&amp;R akt. temeljno istr.'!V141+'I&amp;R akt. industr. istraž.'!V141+'I&amp;R akt. eksperimentalo istr.'!V141</f>
        <v>0</v>
      </c>
      <c r="S141" s="76">
        <f>'I&amp;R akt. temeljno istr.'!W141+'I&amp;R akt. industr. istraž.'!W141+'I&amp;R akt. eksperimentalo istr.'!W141</f>
        <v>0</v>
      </c>
    </row>
    <row r="142" spans="1:19" x14ac:dyDescent="0.2">
      <c r="A142" s="72"/>
      <c r="B142" s="565">
        <f>'I&amp;R akt. temeljno istr.'!F142+'I&amp;R akt. industr. istraž.'!F142+'I&amp;R akt. eksperimentalo istr.'!F142</f>
        <v>0</v>
      </c>
      <c r="C142" s="565">
        <f>'I&amp;R akt. temeljno istr.'!G142+'I&amp;R akt. industr. istraž.'!G142+'I&amp;R akt. eksperimentalo istr.'!G142</f>
        <v>0</v>
      </c>
      <c r="D142" s="551">
        <f>'I&amp;R akt. temeljno istr.'!H142+'I&amp;R akt. industr. istraž.'!H142+'I&amp;R akt. eksperimentalo istr.'!H142</f>
        <v>0</v>
      </c>
      <c r="E142" s="74">
        <f>'I&amp;R akt. temeljno istr.'!I142+'I&amp;R akt. industr. istraž.'!I142+'I&amp;R akt. eksperimentalo istr.'!I142</f>
        <v>0</v>
      </c>
      <c r="F142" s="74">
        <f>'I&amp;R akt. temeljno istr.'!J142+'I&amp;R akt. industr. istraž.'!J142+'I&amp;R akt. eksperimentalo istr.'!J142</f>
        <v>0</v>
      </c>
      <c r="G142" s="74">
        <f>'I&amp;R akt. temeljno istr.'!K142+'I&amp;R akt. industr. istraž.'!K142+'I&amp;R akt. eksperimentalo istr.'!K142</f>
        <v>0</v>
      </c>
      <c r="H142" s="75">
        <f>'I&amp;R akt. temeljno istr.'!L142+'I&amp;R akt. industr. istraž.'!L142+'I&amp;R akt. eksperimentalo istr.'!L142</f>
        <v>0</v>
      </c>
      <c r="I142" s="75">
        <f>'I&amp;R akt. temeljno istr.'!M142+'I&amp;R akt. industr. istraž.'!M142+'I&amp;R akt. eksperimentalo istr.'!M142</f>
        <v>0</v>
      </c>
      <c r="J142" s="75">
        <f>'I&amp;R akt. temeljno istr.'!N142+'I&amp;R akt. industr. istraž.'!N142+'I&amp;R akt. eksperimentalo istr.'!N142</f>
        <v>0</v>
      </c>
      <c r="K142" s="76">
        <f>'I&amp;R akt. temeljno istr.'!O142+'I&amp;R akt. industr. istraž.'!O142+'I&amp;R akt. eksperimentalo istr.'!O142</f>
        <v>0</v>
      </c>
      <c r="L142" s="74">
        <f>'I&amp;R akt. temeljno istr.'!P142+'I&amp;R akt. industr. istraž.'!P142+'I&amp;R akt. eksperimentalo istr.'!P142</f>
        <v>0</v>
      </c>
      <c r="M142" s="74">
        <f>'I&amp;R akt. temeljno istr.'!Q142+'I&amp;R akt. industr. istraž.'!Q142+'I&amp;R akt. eksperimentalo istr.'!Q142</f>
        <v>0</v>
      </c>
      <c r="N142" s="74">
        <f>'I&amp;R akt. temeljno istr.'!R142+'I&amp;R akt. industr. istraž.'!R142+'I&amp;R akt. eksperimentalo istr.'!R142</f>
        <v>0</v>
      </c>
      <c r="O142" s="74">
        <f>'I&amp;R akt. temeljno istr.'!S142+'I&amp;R akt. industr. istraž.'!S142+'I&amp;R akt. eksperimentalo istr.'!S142</f>
        <v>0</v>
      </c>
      <c r="P142" s="75">
        <f>'I&amp;R akt. temeljno istr.'!T142+'I&amp;R akt. industr. istraž.'!T142+'I&amp;R akt. eksperimentalo istr.'!T142</f>
        <v>0</v>
      </c>
      <c r="Q142" s="75">
        <f>'I&amp;R akt. temeljno istr.'!U142+'I&amp;R akt. industr. istraž.'!U142+'I&amp;R akt. eksperimentalo istr.'!U142</f>
        <v>0</v>
      </c>
      <c r="R142" s="75">
        <f>'I&amp;R akt. temeljno istr.'!V142+'I&amp;R akt. industr. istraž.'!V142+'I&amp;R akt. eksperimentalo istr.'!V142</f>
        <v>0</v>
      </c>
      <c r="S142" s="76">
        <f>'I&amp;R akt. temeljno istr.'!W142+'I&amp;R akt. industr. istraž.'!W142+'I&amp;R akt. eksperimentalo istr.'!W142</f>
        <v>0</v>
      </c>
    </row>
    <row r="143" spans="1:19" x14ac:dyDescent="0.2">
      <c r="A143" s="72"/>
      <c r="B143" s="565">
        <f>'I&amp;R akt. temeljno istr.'!F143+'I&amp;R akt. industr. istraž.'!F143+'I&amp;R akt. eksperimentalo istr.'!F143</f>
        <v>0</v>
      </c>
      <c r="C143" s="565">
        <f>'I&amp;R akt. temeljno istr.'!G143+'I&amp;R akt. industr. istraž.'!G143+'I&amp;R akt. eksperimentalo istr.'!G143</f>
        <v>0</v>
      </c>
      <c r="D143" s="551">
        <f>'I&amp;R akt. temeljno istr.'!H143+'I&amp;R akt. industr. istraž.'!H143+'I&amp;R akt. eksperimentalo istr.'!H143</f>
        <v>0</v>
      </c>
      <c r="E143" s="74">
        <f>'I&amp;R akt. temeljno istr.'!I143+'I&amp;R akt. industr. istraž.'!I143+'I&amp;R akt. eksperimentalo istr.'!I143</f>
        <v>0</v>
      </c>
      <c r="F143" s="74">
        <f>'I&amp;R akt. temeljno istr.'!J143+'I&amp;R akt. industr. istraž.'!J143+'I&amp;R akt. eksperimentalo istr.'!J143</f>
        <v>0</v>
      </c>
      <c r="G143" s="74">
        <f>'I&amp;R akt. temeljno istr.'!K143+'I&amp;R akt. industr. istraž.'!K143+'I&amp;R akt. eksperimentalo istr.'!K143</f>
        <v>0</v>
      </c>
      <c r="H143" s="75">
        <f>'I&amp;R akt. temeljno istr.'!L143+'I&amp;R akt. industr. istraž.'!L143+'I&amp;R akt. eksperimentalo istr.'!L143</f>
        <v>0</v>
      </c>
      <c r="I143" s="75">
        <f>'I&amp;R akt. temeljno istr.'!M143+'I&amp;R akt. industr. istraž.'!M143+'I&amp;R akt. eksperimentalo istr.'!M143</f>
        <v>0</v>
      </c>
      <c r="J143" s="75">
        <f>'I&amp;R akt. temeljno istr.'!N143+'I&amp;R akt. industr. istraž.'!N143+'I&amp;R akt. eksperimentalo istr.'!N143</f>
        <v>0</v>
      </c>
      <c r="K143" s="76">
        <f>'I&amp;R akt. temeljno istr.'!O143+'I&amp;R akt. industr. istraž.'!O143+'I&amp;R akt. eksperimentalo istr.'!O143</f>
        <v>0</v>
      </c>
      <c r="L143" s="74">
        <f>'I&amp;R akt. temeljno istr.'!P143+'I&amp;R akt. industr. istraž.'!P143+'I&amp;R akt. eksperimentalo istr.'!P143</f>
        <v>0</v>
      </c>
      <c r="M143" s="74">
        <f>'I&amp;R akt. temeljno istr.'!Q143+'I&amp;R akt. industr. istraž.'!Q143+'I&amp;R akt. eksperimentalo istr.'!Q143</f>
        <v>0</v>
      </c>
      <c r="N143" s="74">
        <f>'I&amp;R akt. temeljno istr.'!R143+'I&amp;R akt. industr. istraž.'!R143+'I&amp;R akt. eksperimentalo istr.'!R143</f>
        <v>0</v>
      </c>
      <c r="O143" s="74">
        <f>'I&amp;R akt. temeljno istr.'!S143+'I&amp;R akt. industr. istraž.'!S143+'I&amp;R akt. eksperimentalo istr.'!S143</f>
        <v>0</v>
      </c>
      <c r="P143" s="75">
        <f>'I&amp;R akt. temeljno istr.'!T143+'I&amp;R akt. industr. istraž.'!T143+'I&amp;R akt. eksperimentalo istr.'!T143</f>
        <v>0</v>
      </c>
      <c r="Q143" s="75">
        <f>'I&amp;R akt. temeljno istr.'!U143+'I&amp;R akt. industr. istraž.'!U143+'I&amp;R akt. eksperimentalo istr.'!U143</f>
        <v>0</v>
      </c>
      <c r="R143" s="75">
        <f>'I&amp;R akt. temeljno istr.'!V143+'I&amp;R akt. industr. istraž.'!V143+'I&amp;R akt. eksperimentalo istr.'!V143</f>
        <v>0</v>
      </c>
      <c r="S143" s="76">
        <f>'I&amp;R akt. temeljno istr.'!W143+'I&amp;R akt. industr. istraž.'!W143+'I&amp;R akt. eksperimentalo istr.'!W143</f>
        <v>0</v>
      </c>
    </row>
    <row r="144" spans="1:19" x14ac:dyDescent="0.2">
      <c r="A144" s="72"/>
      <c r="B144" s="565">
        <f>'I&amp;R akt. temeljno istr.'!F144+'I&amp;R akt. industr. istraž.'!F144+'I&amp;R akt. eksperimentalo istr.'!F144</f>
        <v>0</v>
      </c>
      <c r="C144" s="565">
        <f>'I&amp;R akt. temeljno istr.'!G144+'I&amp;R akt. industr. istraž.'!G144+'I&amp;R akt. eksperimentalo istr.'!G144</f>
        <v>0</v>
      </c>
      <c r="D144" s="551">
        <f>'I&amp;R akt. temeljno istr.'!H144+'I&amp;R akt. industr. istraž.'!H144+'I&amp;R akt. eksperimentalo istr.'!H144</f>
        <v>0</v>
      </c>
      <c r="E144" s="74">
        <f>'I&amp;R akt. temeljno istr.'!I144+'I&amp;R akt. industr. istraž.'!I144+'I&amp;R akt. eksperimentalo istr.'!I144</f>
        <v>0</v>
      </c>
      <c r="F144" s="74">
        <f>'I&amp;R akt. temeljno istr.'!J144+'I&amp;R akt. industr. istraž.'!J144+'I&amp;R akt. eksperimentalo istr.'!J144</f>
        <v>0</v>
      </c>
      <c r="G144" s="74">
        <f>'I&amp;R akt. temeljno istr.'!K144+'I&amp;R akt. industr. istraž.'!K144+'I&amp;R akt. eksperimentalo istr.'!K144</f>
        <v>0</v>
      </c>
      <c r="H144" s="75">
        <f>'I&amp;R akt. temeljno istr.'!L144+'I&amp;R akt. industr. istraž.'!L144+'I&amp;R akt. eksperimentalo istr.'!L144</f>
        <v>0</v>
      </c>
      <c r="I144" s="75">
        <f>'I&amp;R akt. temeljno istr.'!M144+'I&amp;R akt. industr. istraž.'!M144+'I&amp;R akt. eksperimentalo istr.'!M144</f>
        <v>0</v>
      </c>
      <c r="J144" s="75">
        <f>'I&amp;R akt. temeljno istr.'!N144+'I&amp;R akt. industr. istraž.'!N144+'I&amp;R akt. eksperimentalo istr.'!N144</f>
        <v>0</v>
      </c>
      <c r="K144" s="76">
        <f>'I&amp;R akt. temeljno istr.'!O144+'I&amp;R akt. industr. istraž.'!O144+'I&amp;R akt. eksperimentalo istr.'!O144</f>
        <v>0</v>
      </c>
      <c r="L144" s="74">
        <f>'I&amp;R akt. temeljno istr.'!P144+'I&amp;R akt. industr. istraž.'!P144+'I&amp;R akt. eksperimentalo istr.'!P144</f>
        <v>0</v>
      </c>
      <c r="M144" s="74">
        <f>'I&amp;R akt. temeljno istr.'!Q144+'I&amp;R akt. industr. istraž.'!Q144+'I&amp;R akt. eksperimentalo istr.'!Q144</f>
        <v>0</v>
      </c>
      <c r="N144" s="74">
        <f>'I&amp;R akt. temeljno istr.'!R144+'I&amp;R akt. industr. istraž.'!R144+'I&amp;R akt. eksperimentalo istr.'!R144</f>
        <v>0</v>
      </c>
      <c r="O144" s="74">
        <f>'I&amp;R akt. temeljno istr.'!S144+'I&amp;R akt. industr. istraž.'!S144+'I&amp;R akt. eksperimentalo istr.'!S144</f>
        <v>0</v>
      </c>
      <c r="P144" s="75">
        <f>'I&amp;R akt. temeljno istr.'!T144+'I&amp;R akt. industr. istraž.'!T144+'I&amp;R akt. eksperimentalo istr.'!T144</f>
        <v>0</v>
      </c>
      <c r="Q144" s="75">
        <f>'I&amp;R akt. temeljno istr.'!U144+'I&amp;R akt. industr. istraž.'!U144+'I&amp;R akt. eksperimentalo istr.'!U144</f>
        <v>0</v>
      </c>
      <c r="R144" s="75">
        <f>'I&amp;R akt. temeljno istr.'!V144+'I&amp;R akt. industr. istraž.'!V144+'I&amp;R akt. eksperimentalo istr.'!V144</f>
        <v>0</v>
      </c>
      <c r="S144" s="76">
        <f>'I&amp;R akt. temeljno istr.'!W144+'I&amp;R akt. industr. istraž.'!W144+'I&amp;R akt. eksperimentalo istr.'!W144</f>
        <v>0</v>
      </c>
    </row>
    <row r="145" spans="1:19" x14ac:dyDescent="0.2">
      <c r="A145" s="72"/>
      <c r="B145" s="565">
        <f>'I&amp;R akt. temeljno istr.'!F145+'I&amp;R akt. industr. istraž.'!F145+'I&amp;R akt. eksperimentalo istr.'!F145</f>
        <v>0</v>
      </c>
      <c r="C145" s="565">
        <f>'I&amp;R akt. temeljno istr.'!G145+'I&amp;R akt. industr. istraž.'!G145+'I&amp;R akt. eksperimentalo istr.'!G145</f>
        <v>0</v>
      </c>
      <c r="D145" s="551">
        <f>'I&amp;R akt. temeljno istr.'!H145+'I&amp;R akt. industr. istraž.'!H145+'I&amp;R akt. eksperimentalo istr.'!H145</f>
        <v>0</v>
      </c>
      <c r="E145" s="74">
        <f>'I&amp;R akt. temeljno istr.'!I145+'I&amp;R akt. industr. istraž.'!I145+'I&amp;R akt. eksperimentalo istr.'!I145</f>
        <v>0</v>
      </c>
      <c r="F145" s="74">
        <f>'I&amp;R akt. temeljno istr.'!J145+'I&amp;R akt. industr. istraž.'!J145+'I&amp;R akt. eksperimentalo istr.'!J145</f>
        <v>0</v>
      </c>
      <c r="G145" s="74">
        <f>'I&amp;R akt. temeljno istr.'!K145+'I&amp;R akt. industr. istraž.'!K145+'I&amp;R akt. eksperimentalo istr.'!K145</f>
        <v>0</v>
      </c>
      <c r="H145" s="75">
        <f>'I&amp;R akt. temeljno istr.'!L145+'I&amp;R akt. industr. istraž.'!L145+'I&amp;R akt. eksperimentalo istr.'!L145</f>
        <v>0</v>
      </c>
      <c r="I145" s="75">
        <f>'I&amp;R akt. temeljno istr.'!M145+'I&amp;R akt. industr. istraž.'!M145+'I&amp;R akt. eksperimentalo istr.'!M145</f>
        <v>0</v>
      </c>
      <c r="J145" s="75">
        <f>'I&amp;R akt. temeljno istr.'!N145+'I&amp;R akt. industr. istraž.'!N145+'I&amp;R akt. eksperimentalo istr.'!N145</f>
        <v>0</v>
      </c>
      <c r="K145" s="76">
        <f>'I&amp;R akt. temeljno istr.'!O145+'I&amp;R akt. industr. istraž.'!O145+'I&amp;R akt. eksperimentalo istr.'!O145</f>
        <v>0</v>
      </c>
      <c r="L145" s="74">
        <f>'I&amp;R akt. temeljno istr.'!P145+'I&amp;R akt. industr. istraž.'!P145+'I&amp;R akt. eksperimentalo istr.'!P145</f>
        <v>0</v>
      </c>
      <c r="M145" s="74">
        <f>'I&amp;R akt. temeljno istr.'!Q145+'I&amp;R akt. industr. istraž.'!Q145+'I&amp;R akt. eksperimentalo istr.'!Q145</f>
        <v>0</v>
      </c>
      <c r="N145" s="74">
        <f>'I&amp;R akt. temeljno istr.'!R145+'I&amp;R akt. industr. istraž.'!R145+'I&amp;R akt. eksperimentalo istr.'!R145</f>
        <v>0</v>
      </c>
      <c r="O145" s="74">
        <f>'I&amp;R akt. temeljno istr.'!S145+'I&amp;R akt. industr. istraž.'!S145+'I&amp;R akt. eksperimentalo istr.'!S145</f>
        <v>0</v>
      </c>
      <c r="P145" s="75">
        <f>'I&amp;R akt. temeljno istr.'!T145+'I&amp;R akt. industr. istraž.'!T145+'I&amp;R akt. eksperimentalo istr.'!T145</f>
        <v>0</v>
      </c>
      <c r="Q145" s="75">
        <f>'I&amp;R akt. temeljno istr.'!U145+'I&amp;R akt. industr. istraž.'!U145+'I&amp;R akt. eksperimentalo istr.'!U145</f>
        <v>0</v>
      </c>
      <c r="R145" s="75">
        <f>'I&amp;R akt. temeljno istr.'!V145+'I&amp;R akt. industr. istraž.'!V145+'I&amp;R akt. eksperimentalo istr.'!V145</f>
        <v>0</v>
      </c>
      <c r="S145" s="76">
        <f>'I&amp;R akt. temeljno istr.'!W145+'I&amp;R akt. industr. istraž.'!W145+'I&amp;R akt. eksperimentalo istr.'!W145</f>
        <v>0</v>
      </c>
    </row>
    <row r="146" spans="1:19" x14ac:dyDescent="0.2">
      <c r="A146" s="72"/>
      <c r="B146" s="565">
        <f>'I&amp;R akt. temeljno istr.'!F146+'I&amp;R akt. industr. istraž.'!F146+'I&amp;R akt. eksperimentalo istr.'!F146</f>
        <v>0</v>
      </c>
      <c r="C146" s="565">
        <f>'I&amp;R akt. temeljno istr.'!G146+'I&amp;R akt. industr. istraž.'!G146+'I&amp;R akt. eksperimentalo istr.'!G146</f>
        <v>0</v>
      </c>
      <c r="D146" s="551">
        <f>'I&amp;R akt. temeljno istr.'!H146+'I&amp;R akt. industr. istraž.'!H146+'I&amp;R akt. eksperimentalo istr.'!H146</f>
        <v>0</v>
      </c>
      <c r="E146" s="74">
        <f>'I&amp;R akt. temeljno istr.'!I146+'I&amp;R akt. industr. istraž.'!I146+'I&amp;R akt. eksperimentalo istr.'!I146</f>
        <v>0</v>
      </c>
      <c r="F146" s="74">
        <f>'I&amp;R akt. temeljno istr.'!J146+'I&amp;R akt. industr. istraž.'!J146+'I&amp;R akt. eksperimentalo istr.'!J146</f>
        <v>0</v>
      </c>
      <c r="G146" s="74">
        <f>'I&amp;R akt. temeljno istr.'!K146+'I&amp;R akt. industr. istraž.'!K146+'I&amp;R akt. eksperimentalo istr.'!K146</f>
        <v>0</v>
      </c>
      <c r="H146" s="75">
        <f>'I&amp;R akt. temeljno istr.'!L146+'I&amp;R akt. industr. istraž.'!L146+'I&amp;R akt. eksperimentalo istr.'!L146</f>
        <v>0</v>
      </c>
      <c r="I146" s="75">
        <f>'I&amp;R akt. temeljno istr.'!M146+'I&amp;R akt. industr. istraž.'!M146+'I&amp;R akt. eksperimentalo istr.'!M146</f>
        <v>0</v>
      </c>
      <c r="J146" s="75">
        <f>'I&amp;R akt. temeljno istr.'!N146+'I&amp;R akt. industr. istraž.'!N146+'I&amp;R akt. eksperimentalo istr.'!N146</f>
        <v>0</v>
      </c>
      <c r="K146" s="76">
        <f>'I&amp;R akt. temeljno istr.'!O146+'I&amp;R akt. industr. istraž.'!O146+'I&amp;R akt. eksperimentalo istr.'!O146</f>
        <v>0</v>
      </c>
      <c r="L146" s="74">
        <f>'I&amp;R akt. temeljno istr.'!P146+'I&amp;R akt. industr. istraž.'!P146+'I&amp;R akt. eksperimentalo istr.'!P146</f>
        <v>0</v>
      </c>
      <c r="M146" s="74">
        <f>'I&amp;R akt. temeljno istr.'!Q146+'I&amp;R akt. industr. istraž.'!Q146+'I&amp;R akt. eksperimentalo istr.'!Q146</f>
        <v>0</v>
      </c>
      <c r="N146" s="74">
        <f>'I&amp;R akt. temeljno istr.'!R146+'I&amp;R akt. industr. istraž.'!R146+'I&amp;R akt. eksperimentalo istr.'!R146</f>
        <v>0</v>
      </c>
      <c r="O146" s="74">
        <f>'I&amp;R akt. temeljno istr.'!S146+'I&amp;R akt. industr. istraž.'!S146+'I&amp;R akt. eksperimentalo istr.'!S146</f>
        <v>0</v>
      </c>
      <c r="P146" s="75">
        <f>'I&amp;R akt. temeljno istr.'!T146+'I&amp;R akt. industr. istraž.'!T146+'I&amp;R akt. eksperimentalo istr.'!T146</f>
        <v>0</v>
      </c>
      <c r="Q146" s="75">
        <f>'I&amp;R akt. temeljno istr.'!U146+'I&amp;R akt. industr. istraž.'!U146+'I&amp;R akt. eksperimentalo istr.'!U146</f>
        <v>0</v>
      </c>
      <c r="R146" s="75">
        <f>'I&amp;R akt. temeljno istr.'!V146+'I&amp;R akt. industr. istraž.'!V146+'I&amp;R akt. eksperimentalo istr.'!V146</f>
        <v>0</v>
      </c>
      <c r="S146" s="76">
        <f>'I&amp;R akt. temeljno istr.'!W146+'I&amp;R akt. industr. istraž.'!W146+'I&amp;R akt. eksperimentalo istr.'!W146</f>
        <v>0</v>
      </c>
    </row>
    <row r="147" spans="1:19" x14ac:dyDescent="0.2">
      <c r="A147" s="72"/>
      <c r="B147" s="565">
        <f>'I&amp;R akt. temeljno istr.'!F147+'I&amp;R akt. industr. istraž.'!F147+'I&amp;R akt. eksperimentalo istr.'!F147</f>
        <v>0</v>
      </c>
      <c r="C147" s="565">
        <f>'I&amp;R akt. temeljno istr.'!G147+'I&amp;R akt. industr. istraž.'!G147+'I&amp;R akt. eksperimentalo istr.'!G147</f>
        <v>0</v>
      </c>
      <c r="D147" s="551">
        <f>'I&amp;R akt. temeljno istr.'!H147+'I&amp;R akt. industr. istraž.'!H147+'I&amp;R akt. eksperimentalo istr.'!H147</f>
        <v>0</v>
      </c>
      <c r="E147" s="74">
        <f>'I&amp;R akt. temeljno istr.'!I147+'I&amp;R akt. industr. istraž.'!I147+'I&amp;R akt. eksperimentalo istr.'!I147</f>
        <v>0</v>
      </c>
      <c r="F147" s="74">
        <f>'I&amp;R akt. temeljno istr.'!J147+'I&amp;R akt. industr. istraž.'!J147+'I&amp;R akt. eksperimentalo istr.'!J147</f>
        <v>0</v>
      </c>
      <c r="G147" s="74">
        <f>'I&amp;R akt. temeljno istr.'!K147+'I&amp;R akt. industr. istraž.'!K147+'I&amp;R akt. eksperimentalo istr.'!K147</f>
        <v>0</v>
      </c>
      <c r="H147" s="75">
        <f>'I&amp;R akt. temeljno istr.'!L147+'I&amp;R akt. industr. istraž.'!L147+'I&amp;R akt. eksperimentalo istr.'!L147</f>
        <v>0</v>
      </c>
      <c r="I147" s="75">
        <f>'I&amp;R akt. temeljno istr.'!M147+'I&amp;R akt. industr. istraž.'!M147+'I&amp;R akt. eksperimentalo istr.'!M147</f>
        <v>0</v>
      </c>
      <c r="J147" s="75">
        <f>'I&amp;R akt. temeljno istr.'!N147+'I&amp;R akt. industr. istraž.'!N147+'I&amp;R akt. eksperimentalo istr.'!N147</f>
        <v>0</v>
      </c>
      <c r="K147" s="76">
        <f>'I&amp;R akt. temeljno istr.'!O147+'I&amp;R akt. industr. istraž.'!O147+'I&amp;R akt. eksperimentalo istr.'!O147</f>
        <v>0</v>
      </c>
      <c r="L147" s="74">
        <f>'I&amp;R akt. temeljno istr.'!P147+'I&amp;R akt. industr. istraž.'!P147+'I&amp;R akt. eksperimentalo istr.'!P147</f>
        <v>0</v>
      </c>
      <c r="M147" s="74">
        <f>'I&amp;R akt. temeljno istr.'!Q147+'I&amp;R akt. industr. istraž.'!Q147+'I&amp;R akt. eksperimentalo istr.'!Q147</f>
        <v>0</v>
      </c>
      <c r="N147" s="74">
        <f>'I&amp;R akt. temeljno istr.'!R147+'I&amp;R akt. industr. istraž.'!R147+'I&amp;R akt. eksperimentalo istr.'!R147</f>
        <v>0</v>
      </c>
      <c r="O147" s="74">
        <f>'I&amp;R akt. temeljno istr.'!S147+'I&amp;R akt. industr. istraž.'!S147+'I&amp;R akt. eksperimentalo istr.'!S147</f>
        <v>0</v>
      </c>
      <c r="P147" s="75">
        <f>'I&amp;R akt. temeljno istr.'!T147+'I&amp;R akt. industr. istraž.'!T147+'I&amp;R akt. eksperimentalo istr.'!T147</f>
        <v>0</v>
      </c>
      <c r="Q147" s="75">
        <f>'I&amp;R akt. temeljno istr.'!U147+'I&amp;R akt. industr. istraž.'!U147+'I&amp;R akt. eksperimentalo istr.'!U147</f>
        <v>0</v>
      </c>
      <c r="R147" s="75">
        <f>'I&amp;R akt. temeljno istr.'!V147+'I&amp;R akt. industr. istraž.'!V147+'I&amp;R akt. eksperimentalo istr.'!V147</f>
        <v>0</v>
      </c>
      <c r="S147" s="76">
        <f>'I&amp;R akt. temeljno istr.'!W147+'I&amp;R akt. industr. istraž.'!W147+'I&amp;R akt. eksperimentalo istr.'!W147</f>
        <v>0</v>
      </c>
    </row>
    <row r="148" spans="1:19" x14ac:dyDescent="0.2">
      <c r="A148" s="72"/>
      <c r="B148" s="565">
        <f>'I&amp;R akt. temeljno istr.'!F148+'I&amp;R akt. industr. istraž.'!F148+'I&amp;R akt. eksperimentalo istr.'!F148</f>
        <v>0</v>
      </c>
      <c r="C148" s="565">
        <f>'I&amp;R akt. temeljno istr.'!G148+'I&amp;R akt. industr. istraž.'!G148+'I&amp;R akt. eksperimentalo istr.'!G148</f>
        <v>0</v>
      </c>
      <c r="D148" s="551">
        <f>'I&amp;R akt. temeljno istr.'!H148+'I&amp;R akt. industr. istraž.'!H148+'I&amp;R akt. eksperimentalo istr.'!H148</f>
        <v>0</v>
      </c>
      <c r="E148" s="74">
        <f>'I&amp;R akt. temeljno istr.'!I148+'I&amp;R akt. industr. istraž.'!I148+'I&amp;R akt. eksperimentalo istr.'!I148</f>
        <v>0</v>
      </c>
      <c r="F148" s="74">
        <f>'I&amp;R akt. temeljno istr.'!J148+'I&amp;R akt. industr. istraž.'!J148+'I&amp;R akt. eksperimentalo istr.'!J148</f>
        <v>0</v>
      </c>
      <c r="G148" s="74">
        <f>'I&amp;R akt. temeljno istr.'!K148+'I&amp;R akt. industr. istraž.'!K148+'I&amp;R akt. eksperimentalo istr.'!K148</f>
        <v>0</v>
      </c>
      <c r="H148" s="75">
        <f>'I&amp;R akt. temeljno istr.'!L148+'I&amp;R akt. industr. istraž.'!L148+'I&amp;R akt. eksperimentalo istr.'!L148</f>
        <v>0</v>
      </c>
      <c r="I148" s="75">
        <f>'I&amp;R akt. temeljno istr.'!M148+'I&amp;R akt. industr. istraž.'!M148+'I&amp;R akt. eksperimentalo istr.'!M148</f>
        <v>0</v>
      </c>
      <c r="J148" s="75">
        <f>'I&amp;R akt. temeljno istr.'!N148+'I&amp;R akt. industr. istraž.'!N148+'I&amp;R akt. eksperimentalo istr.'!N148</f>
        <v>0</v>
      </c>
      <c r="K148" s="76">
        <f>'I&amp;R akt. temeljno istr.'!O148+'I&amp;R akt. industr. istraž.'!O148+'I&amp;R akt. eksperimentalo istr.'!O148</f>
        <v>0</v>
      </c>
      <c r="L148" s="74">
        <f>'I&amp;R akt. temeljno istr.'!P148+'I&amp;R akt. industr. istraž.'!P148+'I&amp;R akt. eksperimentalo istr.'!P148</f>
        <v>0</v>
      </c>
      <c r="M148" s="74">
        <f>'I&amp;R akt. temeljno istr.'!Q148+'I&amp;R akt. industr. istraž.'!Q148+'I&amp;R akt. eksperimentalo istr.'!Q148</f>
        <v>0</v>
      </c>
      <c r="N148" s="74">
        <f>'I&amp;R akt. temeljno istr.'!R148+'I&amp;R akt. industr. istraž.'!R148+'I&amp;R akt. eksperimentalo istr.'!R148</f>
        <v>0</v>
      </c>
      <c r="O148" s="74">
        <f>'I&amp;R akt. temeljno istr.'!S148+'I&amp;R akt. industr. istraž.'!S148+'I&amp;R akt. eksperimentalo istr.'!S148</f>
        <v>0</v>
      </c>
      <c r="P148" s="75">
        <f>'I&amp;R akt. temeljno istr.'!T148+'I&amp;R akt. industr. istraž.'!T148+'I&amp;R akt. eksperimentalo istr.'!T148</f>
        <v>0</v>
      </c>
      <c r="Q148" s="75">
        <f>'I&amp;R akt. temeljno istr.'!U148+'I&amp;R akt. industr. istraž.'!U148+'I&amp;R akt. eksperimentalo istr.'!U148</f>
        <v>0</v>
      </c>
      <c r="R148" s="75">
        <f>'I&amp;R akt. temeljno istr.'!V148+'I&amp;R akt. industr. istraž.'!V148+'I&amp;R akt. eksperimentalo istr.'!V148</f>
        <v>0</v>
      </c>
      <c r="S148" s="76">
        <f>'I&amp;R akt. temeljno istr.'!W148+'I&amp;R akt. industr. istraž.'!W148+'I&amp;R akt. eksperimentalo istr.'!W148</f>
        <v>0</v>
      </c>
    </row>
    <row r="149" spans="1:19" x14ac:dyDescent="0.2">
      <c r="A149" s="72"/>
      <c r="B149" s="565">
        <f>'I&amp;R akt. temeljno istr.'!F149+'I&amp;R akt. industr. istraž.'!F149+'I&amp;R akt. eksperimentalo istr.'!F149</f>
        <v>0</v>
      </c>
      <c r="C149" s="565">
        <f>'I&amp;R akt. temeljno istr.'!G149+'I&amp;R akt. industr. istraž.'!G149+'I&amp;R akt. eksperimentalo istr.'!G149</f>
        <v>0</v>
      </c>
      <c r="D149" s="551">
        <f>'I&amp;R akt. temeljno istr.'!H149+'I&amp;R akt. industr. istraž.'!H149+'I&amp;R akt. eksperimentalo istr.'!H149</f>
        <v>0</v>
      </c>
      <c r="E149" s="74">
        <f>'I&amp;R akt. temeljno istr.'!I149+'I&amp;R akt. industr. istraž.'!I149+'I&amp;R akt. eksperimentalo istr.'!I149</f>
        <v>0</v>
      </c>
      <c r="F149" s="74">
        <f>'I&amp;R akt. temeljno istr.'!J149+'I&amp;R akt. industr. istraž.'!J149+'I&amp;R akt. eksperimentalo istr.'!J149</f>
        <v>0</v>
      </c>
      <c r="G149" s="74">
        <f>'I&amp;R akt. temeljno istr.'!K149+'I&amp;R akt. industr. istraž.'!K149+'I&amp;R akt. eksperimentalo istr.'!K149</f>
        <v>0</v>
      </c>
      <c r="H149" s="75">
        <f>'I&amp;R akt. temeljno istr.'!L149+'I&amp;R akt. industr. istraž.'!L149+'I&amp;R akt. eksperimentalo istr.'!L149</f>
        <v>0</v>
      </c>
      <c r="I149" s="75">
        <f>'I&amp;R akt. temeljno istr.'!M149+'I&amp;R akt. industr. istraž.'!M149+'I&amp;R akt. eksperimentalo istr.'!M149</f>
        <v>0</v>
      </c>
      <c r="J149" s="75">
        <f>'I&amp;R akt. temeljno istr.'!N149+'I&amp;R akt. industr. istraž.'!N149+'I&amp;R akt. eksperimentalo istr.'!N149</f>
        <v>0</v>
      </c>
      <c r="K149" s="76">
        <f>'I&amp;R akt. temeljno istr.'!O149+'I&amp;R akt. industr. istraž.'!O149+'I&amp;R akt. eksperimentalo istr.'!O149</f>
        <v>0</v>
      </c>
      <c r="L149" s="74">
        <f>'I&amp;R akt. temeljno istr.'!P149+'I&amp;R akt. industr. istraž.'!P149+'I&amp;R akt. eksperimentalo istr.'!P149</f>
        <v>0</v>
      </c>
      <c r="M149" s="74">
        <f>'I&amp;R akt. temeljno istr.'!Q149+'I&amp;R akt. industr. istraž.'!Q149+'I&amp;R akt. eksperimentalo istr.'!Q149</f>
        <v>0</v>
      </c>
      <c r="N149" s="74">
        <f>'I&amp;R akt. temeljno istr.'!R149+'I&amp;R akt. industr. istraž.'!R149+'I&amp;R akt. eksperimentalo istr.'!R149</f>
        <v>0</v>
      </c>
      <c r="O149" s="74">
        <f>'I&amp;R akt. temeljno istr.'!S149+'I&amp;R akt. industr. istraž.'!S149+'I&amp;R akt. eksperimentalo istr.'!S149</f>
        <v>0</v>
      </c>
      <c r="P149" s="75">
        <f>'I&amp;R akt. temeljno istr.'!T149+'I&amp;R akt. industr. istraž.'!T149+'I&amp;R akt. eksperimentalo istr.'!T149</f>
        <v>0</v>
      </c>
      <c r="Q149" s="75">
        <f>'I&amp;R akt. temeljno istr.'!U149+'I&amp;R akt. industr. istraž.'!U149+'I&amp;R akt. eksperimentalo istr.'!U149</f>
        <v>0</v>
      </c>
      <c r="R149" s="75">
        <f>'I&amp;R akt. temeljno istr.'!V149+'I&amp;R akt. industr. istraž.'!V149+'I&amp;R akt. eksperimentalo istr.'!V149</f>
        <v>0</v>
      </c>
      <c r="S149" s="76">
        <f>'I&amp;R akt. temeljno istr.'!W149+'I&amp;R akt. industr. istraž.'!W149+'I&amp;R akt. eksperimentalo istr.'!W149</f>
        <v>0</v>
      </c>
    </row>
    <row r="150" spans="1:19" x14ac:dyDescent="0.2">
      <c r="A150" s="72"/>
      <c r="B150" s="565">
        <f>'I&amp;R akt. temeljno istr.'!F150+'I&amp;R akt. industr. istraž.'!F150+'I&amp;R akt. eksperimentalo istr.'!F150</f>
        <v>0</v>
      </c>
      <c r="C150" s="565">
        <f>'I&amp;R akt. temeljno istr.'!G150+'I&amp;R akt. industr. istraž.'!G150+'I&amp;R akt. eksperimentalo istr.'!G150</f>
        <v>0</v>
      </c>
      <c r="D150" s="551">
        <f>'I&amp;R akt. temeljno istr.'!H150+'I&amp;R akt. industr. istraž.'!H150+'I&amp;R akt. eksperimentalo istr.'!H150</f>
        <v>0</v>
      </c>
      <c r="E150" s="74">
        <f>'I&amp;R akt. temeljno istr.'!I150+'I&amp;R akt. industr. istraž.'!I150+'I&amp;R akt. eksperimentalo istr.'!I150</f>
        <v>0</v>
      </c>
      <c r="F150" s="74">
        <f>'I&amp;R akt. temeljno istr.'!J150+'I&amp;R akt. industr. istraž.'!J150+'I&amp;R akt. eksperimentalo istr.'!J150</f>
        <v>0</v>
      </c>
      <c r="G150" s="74">
        <f>'I&amp;R akt. temeljno istr.'!K150+'I&amp;R akt. industr. istraž.'!K150+'I&amp;R akt. eksperimentalo istr.'!K150</f>
        <v>0</v>
      </c>
      <c r="H150" s="75">
        <f>'I&amp;R akt. temeljno istr.'!L150+'I&amp;R akt. industr. istraž.'!L150+'I&amp;R akt. eksperimentalo istr.'!L150</f>
        <v>0</v>
      </c>
      <c r="I150" s="75">
        <f>'I&amp;R akt. temeljno istr.'!M150+'I&amp;R akt. industr. istraž.'!M150+'I&amp;R akt. eksperimentalo istr.'!M150</f>
        <v>0</v>
      </c>
      <c r="J150" s="75">
        <f>'I&amp;R akt. temeljno istr.'!N150+'I&amp;R akt. industr. istraž.'!N150+'I&amp;R akt. eksperimentalo istr.'!N150</f>
        <v>0</v>
      </c>
      <c r="K150" s="76">
        <f>'I&amp;R akt. temeljno istr.'!O150+'I&amp;R akt. industr. istraž.'!O150+'I&amp;R akt. eksperimentalo istr.'!O150</f>
        <v>0</v>
      </c>
      <c r="L150" s="74">
        <f>'I&amp;R akt. temeljno istr.'!P150+'I&amp;R akt. industr. istraž.'!P150+'I&amp;R akt. eksperimentalo istr.'!P150</f>
        <v>0</v>
      </c>
      <c r="M150" s="74">
        <f>'I&amp;R akt. temeljno istr.'!Q150+'I&amp;R akt. industr. istraž.'!Q150+'I&amp;R akt. eksperimentalo istr.'!Q150</f>
        <v>0</v>
      </c>
      <c r="N150" s="74">
        <f>'I&amp;R akt. temeljno istr.'!R150+'I&amp;R akt. industr. istraž.'!R150+'I&amp;R akt. eksperimentalo istr.'!R150</f>
        <v>0</v>
      </c>
      <c r="O150" s="74">
        <f>'I&amp;R akt. temeljno istr.'!S150+'I&amp;R akt. industr. istraž.'!S150+'I&amp;R akt. eksperimentalo istr.'!S150</f>
        <v>0</v>
      </c>
      <c r="P150" s="75">
        <f>'I&amp;R akt. temeljno istr.'!T150+'I&amp;R akt. industr. istraž.'!T150+'I&amp;R akt. eksperimentalo istr.'!T150</f>
        <v>0</v>
      </c>
      <c r="Q150" s="75">
        <f>'I&amp;R akt. temeljno istr.'!U150+'I&amp;R akt. industr. istraž.'!U150+'I&amp;R akt. eksperimentalo istr.'!U150</f>
        <v>0</v>
      </c>
      <c r="R150" s="75">
        <f>'I&amp;R akt. temeljno istr.'!V150+'I&amp;R akt. industr. istraž.'!V150+'I&amp;R akt. eksperimentalo istr.'!V150</f>
        <v>0</v>
      </c>
      <c r="S150" s="76">
        <f>'I&amp;R akt. temeljno istr.'!W150+'I&amp;R akt. industr. istraž.'!W150+'I&amp;R akt. eksperimentalo istr.'!W150</f>
        <v>0</v>
      </c>
    </row>
    <row r="151" spans="1:19" x14ac:dyDescent="0.2">
      <c r="A151" s="72"/>
      <c r="B151" s="565">
        <f>'I&amp;R akt. temeljno istr.'!F151+'I&amp;R akt. industr. istraž.'!F151+'I&amp;R akt. eksperimentalo istr.'!F151</f>
        <v>0</v>
      </c>
      <c r="C151" s="565">
        <f>'I&amp;R akt. temeljno istr.'!G151+'I&amp;R akt. industr. istraž.'!G151+'I&amp;R akt. eksperimentalo istr.'!G151</f>
        <v>0</v>
      </c>
      <c r="D151" s="551">
        <f>'I&amp;R akt. temeljno istr.'!H151+'I&amp;R akt. industr. istraž.'!H151+'I&amp;R akt. eksperimentalo istr.'!H151</f>
        <v>0</v>
      </c>
      <c r="E151" s="74">
        <f>'I&amp;R akt. temeljno istr.'!I151+'I&amp;R akt. industr. istraž.'!I151+'I&amp;R akt. eksperimentalo istr.'!I151</f>
        <v>0</v>
      </c>
      <c r="F151" s="74">
        <f>'I&amp;R akt. temeljno istr.'!J151+'I&amp;R akt. industr. istraž.'!J151+'I&amp;R akt. eksperimentalo istr.'!J151</f>
        <v>0</v>
      </c>
      <c r="G151" s="74">
        <f>'I&amp;R akt. temeljno istr.'!K151+'I&amp;R akt. industr. istraž.'!K151+'I&amp;R akt. eksperimentalo istr.'!K151</f>
        <v>0</v>
      </c>
      <c r="H151" s="75">
        <f>'I&amp;R akt. temeljno istr.'!L151+'I&amp;R akt. industr. istraž.'!L151+'I&amp;R akt. eksperimentalo istr.'!L151</f>
        <v>0</v>
      </c>
      <c r="I151" s="75">
        <f>'I&amp;R akt. temeljno istr.'!M151+'I&amp;R akt. industr. istraž.'!M151+'I&amp;R akt. eksperimentalo istr.'!M151</f>
        <v>0</v>
      </c>
      <c r="J151" s="75">
        <f>'I&amp;R akt. temeljno istr.'!N151+'I&amp;R akt. industr. istraž.'!N151+'I&amp;R akt. eksperimentalo istr.'!N151</f>
        <v>0</v>
      </c>
      <c r="K151" s="76">
        <f>'I&amp;R akt. temeljno istr.'!O151+'I&amp;R akt. industr. istraž.'!O151+'I&amp;R akt. eksperimentalo istr.'!O151</f>
        <v>0</v>
      </c>
      <c r="L151" s="74">
        <f>'I&amp;R akt. temeljno istr.'!P151+'I&amp;R akt. industr. istraž.'!P151+'I&amp;R akt. eksperimentalo istr.'!P151</f>
        <v>0</v>
      </c>
      <c r="M151" s="74">
        <f>'I&amp;R akt. temeljno istr.'!Q151+'I&amp;R akt. industr. istraž.'!Q151+'I&amp;R akt. eksperimentalo istr.'!Q151</f>
        <v>0</v>
      </c>
      <c r="N151" s="74">
        <f>'I&amp;R akt. temeljno istr.'!R151+'I&amp;R akt. industr. istraž.'!R151+'I&amp;R akt. eksperimentalo istr.'!R151</f>
        <v>0</v>
      </c>
      <c r="O151" s="74">
        <f>'I&amp;R akt. temeljno istr.'!S151+'I&amp;R akt. industr. istraž.'!S151+'I&amp;R akt. eksperimentalo istr.'!S151</f>
        <v>0</v>
      </c>
      <c r="P151" s="75">
        <f>'I&amp;R akt. temeljno istr.'!T151+'I&amp;R akt. industr. istraž.'!T151+'I&amp;R akt. eksperimentalo istr.'!T151</f>
        <v>0</v>
      </c>
      <c r="Q151" s="75">
        <f>'I&amp;R akt. temeljno istr.'!U151+'I&amp;R akt. industr. istraž.'!U151+'I&amp;R akt. eksperimentalo istr.'!U151</f>
        <v>0</v>
      </c>
      <c r="R151" s="75">
        <f>'I&amp;R akt. temeljno istr.'!V151+'I&amp;R akt. industr. istraž.'!V151+'I&amp;R akt. eksperimentalo istr.'!V151</f>
        <v>0</v>
      </c>
      <c r="S151" s="76">
        <f>'I&amp;R akt. temeljno istr.'!W151+'I&amp;R akt. industr. istraž.'!W151+'I&amp;R akt. eksperimentalo istr.'!W151</f>
        <v>0</v>
      </c>
    </row>
    <row r="152" spans="1:19" s="105" customFormat="1" ht="25.5" x14ac:dyDescent="0.2">
      <c r="A152" s="72" t="s">
        <v>216</v>
      </c>
      <c r="B152" s="656">
        <f>'I&amp;R akt. temeljno istr.'!F152+'I&amp;R akt. industr. istraž.'!F152+'I&amp;R akt. eksperimentalo istr.'!F152</f>
        <v>0</v>
      </c>
      <c r="C152" s="656">
        <f>'I&amp;R akt. temeljno istr.'!G152+'I&amp;R akt. industr. istraž.'!G152+'I&amp;R akt. eksperimentalo istr.'!G152</f>
        <v>0</v>
      </c>
      <c r="D152" s="657">
        <f>'I&amp;R akt. temeljno istr.'!H152+'I&amp;R akt. industr. istraž.'!H152+'I&amp;R akt. eksperimentalo istr.'!H152</f>
        <v>0</v>
      </c>
      <c r="E152" s="652">
        <f>'I&amp;R akt. temeljno istr.'!I152+'I&amp;R akt. industr. istraž.'!I152+'I&amp;R akt. eksperimentalo istr.'!I152</f>
        <v>0</v>
      </c>
      <c r="F152" s="652">
        <f>'I&amp;R akt. temeljno istr.'!J152+'I&amp;R akt. industr. istraž.'!J152+'I&amp;R akt. eksperimentalo istr.'!J152</f>
        <v>0</v>
      </c>
      <c r="G152" s="652">
        <f>'I&amp;R akt. temeljno istr.'!K152+'I&amp;R akt. industr. istraž.'!K152+'I&amp;R akt. eksperimentalo istr.'!K152</f>
        <v>0</v>
      </c>
      <c r="H152" s="653">
        <f>'I&amp;R akt. temeljno istr.'!L152+'I&amp;R akt. industr. istraž.'!L152+'I&amp;R akt. eksperimentalo istr.'!L152</f>
        <v>0</v>
      </c>
      <c r="I152" s="653">
        <f>'I&amp;R akt. temeljno istr.'!M152+'I&amp;R akt. industr. istraž.'!M152+'I&amp;R akt. eksperimentalo istr.'!M152</f>
        <v>0</v>
      </c>
      <c r="J152" s="653">
        <f>'I&amp;R akt. temeljno istr.'!N152+'I&amp;R akt. industr. istraž.'!N152+'I&amp;R akt. eksperimentalo istr.'!N152</f>
        <v>0</v>
      </c>
      <c r="K152" s="654">
        <f>'I&amp;R akt. temeljno istr.'!O152+'I&amp;R akt. industr. istraž.'!O152+'I&amp;R akt. eksperimentalo istr.'!O152</f>
        <v>0</v>
      </c>
      <c r="L152" s="652">
        <f>'I&amp;R akt. temeljno istr.'!P152+'I&amp;R akt. industr. istraž.'!P152+'I&amp;R akt. eksperimentalo istr.'!P152</f>
        <v>0</v>
      </c>
      <c r="M152" s="652">
        <f>'I&amp;R akt. temeljno istr.'!Q152+'I&amp;R akt. industr. istraž.'!Q152+'I&amp;R akt. eksperimentalo istr.'!Q152</f>
        <v>0</v>
      </c>
      <c r="N152" s="652">
        <f>'I&amp;R akt. temeljno istr.'!R152+'I&amp;R akt. industr. istraž.'!R152+'I&amp;R akt. eksperimentalo istr.'!R152</f>
        <v>0</v>
      </c>
      <c r="O152" s="652">
        <f>'I&amp;R akt. temeljno istr.'!S152+'I&amp;R akt. industr. istraž.'!S152+'I&amp;R akt. eksperimentalo istr.'!S152</f>
        <v>0</v>
      </c>
      <c r="P152" s="653">
        <f>'I&amp;R akt. temeljno istr.'!T152+'I&amp;R akt. industr. istraž.'!T152+'I&amp;R akt. eksperimentalo istr.'!T152</f>
        <v>0</v>
      </c>
      <c r="Q152" s="653">
        <f>'I&amp;R akt. temeljno istr.'!U152+'I&amp;R akt. industr. istraž.'!U152+'I&amp;R akt. eksperimentalo istr.'!U152</f>
        <v>0</v>
      </c>
      <c r="R152" s="653">
        <f>'I&amp;R akt. temeljno istr.'!V152+'I&amp;R akt. industr. istraž.'!V152+'I&amp;R akt. eksperimentalo istr.'!V152</f>
        <v>0</v>
      </c>
      <c r="S152" s="654">
        <f>'I&amp;R akt. temeljno istr.'!W152+'I&amp;R akt. industr. istraž.'!W152+'I&amp;R akt. eksperimentalo istr.'!W152</f>
        <v>0</v>
      </c>
    </row>
    <row r="153" spans="1:19" s="105" customFormat="1" x14ac:dyDescent="0.2">
      <c r="A153" s="72"/>
      <c r="B153" s="656">
        <f>'I&amp;R akt. temeljno istr.'!F153+'I&amp;R akt. industr. istraž.'!F153+'I&amp;R akt. eksperimentalo istr.'!F153</f>
        <v>0</v>
      </c>
      <c r="C153" s="656">
        <f>'I&amp;R akt. temeljno istr.'!G153+'I&amp;R akt. industr. istraž.'!G153+'I&amp;R akt. eksperimentalo istr.'!G153</f>
        <v>0</v>
      </c>
      <c r="D153" s="657">
        <f>'I&amp;R akt. temeljno istr.'!H153+'I&amp;R akt. industr. istraž.'!H153+'I&amp;R akt. eksperimentalo istr.'!H153</f>
        <v>0</v>
      </c>
      <c r="E153" s="652">
        <f>'I&amp;R akt. temeljno istr.'!I153+'I&amp;R akt. industr. istraž.'!I153+'I&amp;R akt. eksperimentalo istr.'!I153</f>
        <v>0</v>
      </c>
      <c r="F153" s="652">
        <f>'I&amp;R akt. temeljno istr.'!J153+'I&amp;R akt. industr. istraž.'!J153+'I&amp;R akt. eksperimentalo istr.'!J153</f>
        <v>0</v>
      </c>
      <c r="G153" s="652">
        <f>'I&amp;R akt. temeljno istr.'!K153+'I&amp;R akt. industr. istraž.'!K153+'I&amp;R akt. eksperimentalo istr.'!K153</f>
        <v>0</v>
      </c>
      <c r="H153" s="653">
        <f>'I&amp;R akt. temeljno istr.'!L153+'I&amp;R akt. industr. istraž.'!L153+'I&amp;R akt. eksperimentalo istr.'!L153</f>
        <v>0</v>
      </c>
      <c r="I153" s="653">
        <f>'I&amp;R akt. temeljno istr.'!M153+'I&amp;R akt. industr. istraž.'!M153+'I&amp;R akt. eksperimentalo istr.'!M153</f>
        <v>0</v>
      </c>
      <c r="J153" s="653">
        <f>'I&amp;R akt. temeljno istr.'!N153+'I&amp;R akt. industr. istraž.'!N153+'I&amp;R akt. eksperimentalo istr.'!N153</f>
        <v>0</v>
      </c>
      <c r="K153" s="654">
        <f>'I&amp;R akt. temeljno istr.'!O153+'I&amp;R akt. industr. istraž.'!O153+'I&amp;R akt. eksperimentalo istr.'!O153</f>
        <v>0</v>
      </c>
      <c r="L153" s="652">
        <f>'I&amp;R akt. temeljno istr.'!P153+'I&amp;R akt. industr. istraž.'!P153+'I&amp;R akt. eksperimentalo istr.'!P153</f>
        <v>0</v>
      </c>
      <c r="M153" s="652">
        <f>'I&amp;R akt. temeljno istr.'!Q153+'I&amp;R akt. industr. istraž.'!Q153+'I&amp;R akt. eksperimentalo istr.'!Q153</f>
        <v>0</v>
      </c>
      <c r="N153" s="652">
        <f>'I&amp;R akt. temeljno istr.'!R153+'I&amp;R akt. industr. istraž.'!R153+'I&amp;R akt. eksperimentalo istr.'!R153</f>
        <v>0</v>
      </c>
      <c r="O153" s="652">
        <f>'I&amp;R akt. temeljno istr.'!S153+'I&amp;R akt. industr. istraž.'!S153+'I&amp;R akt. eksperimentalo istr.'!S153</f>
        <v>0</v>
      </c>
      <c r="P153" s="653">
        <f>'I&amp;R akt. temeljno istr.'!T153+'I&amp;R akt. industr. istraž.'!T153+'I&amp;R akt. eksperimentalo istr.'!T153</f>
        <v>0</v>
      </c>
      <c r="Q153" s="653">
        <f>'I&amp;R akt. temeljno istr.'!U153+'I&amp;R akt. industr. istraž.'!U153+'I&amp;R akt. eksperimentalo istr.'!U153</f>
        <v>0</v>
      </c>
      <c r="R153" s="653">
        <f>'I&amp;R akt. temeljno istr.'!V153+'I&amp;R akt. industr. istraž.'!V153+'I&amp;R akt. eksperimentalo istr.'!V153</f>
        <v>0</v>
      </c>
      <c r="S153" s="654">
        <f>'I&amp;R akt. temeljno istr.'!W153+'I&amp;R akt. industr. istraž.'!W153+'I&amp;R akt. eksperimentalo istr.'!W153</f>
        <v>0</v>
      </c>
    </row>
    <row r="154" spans="1:19" s="105" customFormat="1" x14ac:dyDescent="0.2">
      <c r="A154" s="72"/>
      <c r="B154" s="656">
        <f>'I&amp;R akt. temeljno istr.'!F154+'I&amp;R akt. industr. istraž.'!F154+'I&amp;R akt. eksperimentalo istr.'!F154</f>
        <v>0</v>
      </c>
      <c r="C154" s="656">
        <f>'I&amp;R akt. temeljno istr.'!G154+'I&amp;R akt. industr. istraž.'!G154+'I&amp;R akt. eksperimentalo istr.'!G154</f>
        <v>0</v>
      </c>
      <c r="D154" s="657">
        <f>'I&amp;R akt. temeljno istr.'!H154+'I&amp;R akt. industr. istraž.'!H154+'I&amp;R akt. eksperimentalo istr.'!H154</f>
        <v>0</v>
      </c>
      <c r="E154" s="652">
        <f>'I&amp;R akt. temeljno istr.'!I154+'I&amp;R akt. industr. istraž.'!I154+'I&amp;R akt. eksperimentalo istr.'!I154</f>
        <v>0</v>
      </c>
      <c r="F154" s="652">
        <f>'I&amp;R akt. temeljno istr.'!J154+'I&amp;R akt. industr. istraž.'!J154+'I&amp;R akt. eksperimentalo istr.'!J154</f>
        <v>0</v>
      </c>
      <c r="G154" s="652">
        <f>'I&amp;R akt. temeljno istr.'!K154+'I&amp;R akt. industr. istraž.'!K154+'I&amp;R akt. eksperimentalo istr.'!K154</f>
        <v>0</v>
      </c>
      <c r="H154" s="653">
        <f>'I&amp;R akt. temeljno istr.'!L154+'I&amp;R akt. industr. istraž.'!L154+'I&amp;R akt. eksperimentalo istr.'!L154</f>
        <v>0</v>
      </c>
      <c r="I154" s="653">
        <f>'I&amp;R akt. temeljno istr.'!M154+'I&amp;R akt. industr. istraž.'!M154+'I&amp;R akt. eksperimentalo istr.'!M154</f>
        <v>0</v>
      </c>
      <c r="J154" s="653">
        <f>'I&amp;R akt. temeljno istr.'!N154+'I&amp;R akt. industr. istraž.'!N154+'I&amp;R akt. eksperimentalo istr.'!N154</f>
        <v>0</v>
      </c>
      <c r="K154" s="654">
        <f>'I&amp;R akt. temeljno istr.'!O154+'I&amp;R akt. industr. istraž.'!O154+'I&amp;R akt. eksperimentalo istr.'!O154</f>
        <v>0</v>
      </c>
      <c r="L154" s="652">
        <f>'I&amp;R akt. temeljno istr.'!P154+'I&amp;R akt. industr. istraž.'!P154+'I&amp;R akt. eksperimentalo istr.'!P154</f>
        <v>0</v>
      </c>
      <c r="M154" s="652">
        <f>'I&amp;R akt. temeljno istr.'!Q154+'I&amp;R akt. industr. istraž.'!Q154+'I&amp;R akt. eksperimentalo istr.'!Q154</f>
        <v>0</v>
      </c>
      <c r="N154" s="652">
        <f>'I&amp;R akt. temeljno istr.'!R154+'I&amp;R akt. industr. istraž.'!R154+'I&amp;R akt. eksperimentalo istr.'!R154</f>
        <v>0</v>
      </c>
      <c r="O154" s="652">
        <f>'I&amp;R akt. temeljno istr.'!S154+'I&amp;R akt. industr. istraž.'!S154+'I&amp;R akt. eksperimentalo istr.'!S154</f>
        <v>0</v>
      </c>
      <c r="P154" s="653">
        <f>'I&amp;R akt. temeljno istr.'!T154+'I&amp;R akt. industr. istraž.'!T154+'I&amp;R akt. eksperimentalo istr.'!T154</f>
        <v>0</v>
      </c>
      <c r="Q154" s="653">
        <f>'I&amp;R akt. temeljno istr.'!U154+'I&amp;R akt. industr. istraž.'!U154+'I&amp;R akt. eksperimentalo istr.'!U154</f>
        <v>0</v>
      </c>
      <c r="R154" s="653">
        <f>'I&amp;R akt. temeljno istr.'!V154+'I&amp;R akt. industr. istraž.'!V154+'I&amp;R akt. eksperimentalo istr.'!V154</f>
        <v>0</v>
      </c>
      <c r="S154" s="654">
        <f>'I&amp;R akt. temeljno istr.'!W154+'I&amp;R akt. industr. istraž.'!W154+'I&amp;R akt. eksperimentalo istr.'!W154</f>
        <v>0</v>
      </c>
    </row>
    <row r="155" spans="1:19" s="105" customFormat="1" x14ac:dyDescent="0.2">
      <c r="A155" s="72"/>
      <c r="B155" s="656">
        <f>'I&amp;R akt. temeljno istr.'!F155+'I&amp;R akt. industr. istraž.'!F155+'I&amp;R akt. eksperimentalo istr.'!F155</f>
        <v>0</v>
      </c>
      <c r="C155" s="656">
        <f>'I&amp;R akt. temeljno istr.'!G155+'I&amp;R akt. industr. istraž.'!G155+'I&amp;R akt. eksperimentalo istr.'!G155</f>
        <v>0</v>
      </c>
      <c r="D155" s="657">
        <f>'I&amp;R akt. temeljno istr.'!H155+'I&amp;R akt. industr. istraž.'!H155+'I&amp;R akt. eksperimentalo istr.'!H155</f>
        <v>0</v>
      </c>
      <c r="E155" s="652">
        <f>'I&amp;R akt. temeljno istr.'!I155+'I&amp;R akt. industr. istraž.'!I155+'I&amp;R akt. eksperimentalo istr.'!I155</f>
        <v>0</v>
      </c>
      <c r="F155" s="652">
        <f>'I&amp;R akt. temeljno istr.'!J155+'I&amp;R akt. industr. istraž.'!J155+'I&amp;R akt. eksperimentalo istr.'!J155</f>
        <v>0</v>
      </c>
      <c r="G155" s="652">
        <f>'I&amp;R akt. temeljno istr.'!K155+'I&amp;R akt. industr. istraž.'!K155+'I&amp;R akt. eksperimentalo istr.'!K155</f>
        <v>0</v>
      </c>
      <c r="H155" s="653">
        <f>'I&amp;R akt. temeljno istr.'!L155+'I&amp;R akt. industr. istraž.'!L155+'I&amp;R akt. eksperimentalo istr.'!L155</f>
        <v>0</v>
      </c>
      <c r="I155" s="653">
        <f>'I&amp;R akt. temeljno istr.'!M155+'I&amp;R akt. industr. istraž.'!M155+'I&amp;R akt. eksperimentalo istr.'!M155</f>
        <v>0</v>
      </c>
      <c r="J155" s="653">
        <f>'I&amp;R akt. temeljno istr.'!N155+'I&amp;R akt. industr. istraž.'!N155+'I&amp;R akt. eksperimentalo istr.'!N155</f>
        <v>0</v>
      </c>
      <c r="K155" s="654">
        <f>'I&amp;R akt. temeljno istr.'!O155+'I&amp;R akt. industr. istraž.'!O155+'I&amp;R akt. eksperimentalo istr.'!O155</f>
        <v>0</v>
      </c>
      <c r="L155" s="652">
        <f>'I&amp;R akt. temeljno istr.'!P155+'I&amp;R akt. industr. istraž.'!P155+'I&amp;R akt. eksperimentalo istr.'!P155</f>
        <v>0</v>
      </c>
      <c r="M155" s="652">
        <f>'I&amp;R akt. temeljno istr.'!Q155+'I&amp;R akt. industr. istraž.'!Q155+'I&amp;R akt. eksperimentalo istr.'!Q155</f>
        <v>0</v>
      </c>
      <c r="N155" s="652">
        <f>'I&amp;R akt. temeljno istr.'!R155+'I&amp;R akt. industr. istraž.'!R155+'I&amp;R akt. eksperimentalo istr.'!R155</f>
        <v>0</v>
      </c>
      <c r="O155" s="652">
        <f>'I&amp;R akt. temeljno istr.'!S155+'I&amp;R akt. industr. istraž.'!S155+'I&amp;R akt. eksperimentalo istr.'!S155</f>
        <v>0</v>
      </c>
      <c r="P155" s="653">
        <f>'I&amp;R akt. temeljno istr.'!T155+'I&amp;R akt. industr. istraž.'!T155+'I&amp;R akt. eksperimentalo istr.'!T155</f>
        <v>0</v>
      </c>
      <c r="Q155" s="653">
        <f>'I&amp;R akt. temeljno istr.'!U155+'I&amp;R akt. industr. istraž.'!U155+'I&amp;R akt. eksperimentalo istr.'!U155</f>
        <v>0</v>
      </c>
      <c r="R155" s="653">
        <f>'I&amp;R akt. temeljno istr.'!V155+'I&amp;R akt. industr. istraž.'!V155+'I&amp;R akt. eksperimentalo istr.'!V155</f>
        <v>0</v>
      </c>
      <c r="S155" s="654">
        <f>'I&amp;R akt. temeljno istr.'!W155+'I&amp;R akt. industr. istraž.'!W155+'I&amp;R akt. eksperimentalo istr.'!W155</f>
        <v>0</v>
      </c>
    </row>
    <row r="156" spans="1:19" s="105" customFormat="1" x14ac:dyDescent="0.2">
      <c r="A156" s="72"/>
      <c r="B156" s="656">
        <f>'I&amp;R akt. temeljno istr.'!F156+'I&amp;R akt. industr. istraž.'!F156+'I&amp;R akt. eksperimentalo istr.'!F156</f>
        <v>0</v>
      </c>
      <c r="C156" s="656">
        <f>'I&amp;R akt. temeljno istr.'!G156+'I&amp;R akt. industr. istraž.'!G156+'I&amp;R akt. eksperimentalo istr.'!G156</f>
        <v>0</v>
      </c>
      <c r="D156" s="657">
        <f>'I&amp;R akt. temeljno istr.'!H156+'I&amp;R akt. industr. istraž.'!H156+'I&amp;R akt. eksperimentalo istr.'!H156</f>
        <v>0</v>
      </c>
      <c r="E156" s="652">
        <f>'I&amp;R akt. temeljno istr.'!I156+'I&amp;R akt. industr. istraž.'!I156+'I&amp;R akt. eksperimentalo istr.'!I156</f>
        <v>0</v>
      </c>
      <c r="F156" s="652">
        <f>'I&amp;R akt. temeljno istr.'!J156+'I&amp;R akt. industr. istraž.'!J156+'I&amp;R akt. eksperimentalo istr.'!J156</f>
        <v>0</v>
      </c>
      <c r="G156" s="652">
        <f>'I&amp;R akt. temeljno istr.'!K156+'I&amp;R akt. industr. istraž.'!K156+'I&amp;R akt. eksperimentalo istr.'!K156</f>
        <v>0</v>
      </c>
      <c r="H156" s="653">
        <f>'I&amp;R akt. temeljno istr.'!L156+'I&amp;R akt. industr. istraž.'!L156+'I&amp;R akt. eksperimentalo istr.'!L156</f>
        <v>0</v>
      </c>
      <c r="I156" s="653">
        <f>'I&amp;R akt. temeljno istr.'!M156+'I&amp;R akt. industr. istraž.'!M156+'I&amp;R akt. eksperimentalo istr.'!M156</f>
        <v>0</v>
      </c>
      <c r="J156" s="653">
        <f>'I&amp;R akt. temeljno istr.'!N156+'I&amp;R akt. industr. istraž.'!N156+'I&amp;R akt. eksperimentalo istr.'!N156</f>
        <v>0</v>
      </c>
      <c r="K156" s="654">
        <f>'I&amp;R akt. temeljno istr.'!O156+'I&amp;R akt. industr. istraž.'!O156+'I&amp;R akt. eksperimentalo istr.'!O156</f>
        <v>0</v>
      </c>
      <c r="L156" s="652">
        <f>'I&amp;R akt. temeljno istr.'!P156+'I&amp;R akt. industr. istraž.'!P156+'I&amp;R akt. eksperimentalo istr.'!P156</f>
        <v>0</v>
      </c>
      <c r="M156" s="652">
        <f>'I&amp;R akt. temeljno istr.'!Q156+'I&amp;R akt. industr. istraž.'!Q156+'I&amp;R akt. eksperimentalo istr.'!Q156</f>
        <v>0</v>
      </c>
      <c r="N156" s="652">
        <f>'I&amp;R akt. temeljno istr.'!R156+'I&amp;R akt. industr. istraž.'!R156+'I&amp;R akt. eksperimentalo istr.'!R156</f>
        <v>0</v>
      </c>
      <c r="O156" s="652">
        <f>'I&amp;R akt. temeljno istr.'!S156+'I&amp;R akt. industr. istraž.'!S156+'I&amp;R akt. eksperimentalo istr.'!S156</f>
        <v>0</v>
      </c>
      <c r="P156" s="653">
        <f>'I&amp;R akt. temeljno istr.'!T156+'I&amp;R akt. industr. istraž.'!T156+'I&amp;R akt. eksperimentalo istr.'!T156</f>
        <v>0</v>
      </c>
      <c r="Q156" s="653">
        <f>'I&amp;R akt. temeljno istr.'!U156+'I&amp;R akt. industr. istraž.'!U156+'I&amp;R akt. eksperimentalo istr.'!U156</f>
        <v>0</v>
      </c>
      <c r="R156" s="653">
        <f>'I&amp;R akt. temeljno istr.'!V156+'I&amp;R akt. industr. istraž.'!V156+'I&amp;R akt. eksperimentalo istr.'!V156</f>
        <v>0</v>
      </c>
      <c r="S156" s="654">
        <f>'I&amp;R akt. temeljno istr.'!W156+'I&amp;R akt. industr. istraž.'!W156+'I&amp;R akt. eksperimentalo istr.'!W156</f>
        <v>0</v>
      </c>
    </row>
    <row r="157" spans="1:19" s="105" customFormat="1" x14ac:dyDescent="0.2">
      <c r="A157" s="72"/>
      <c r="B157" s="656">
        <f>'I&amp;R akt. temeljno istr.'!F157+'I&amp;R akt. industr. istraž.'!F157+'I&amp;R akt. eksperimentalo istr.'!F157</f>
        <v>0</v>
      </c>
      <c r="C157" s="656">
        <f>'I&amp;R akt. temeljno istr.'!G157+'I&amp;R akt. industr. istraž.'!G157+'I&amp;R akt. eksperimentalo istr.'!G157</f>
        <v>0</v>
      </c>
      <c r="D157" s="657">
        <f>'I&amp;R akt. temeljno istr.'!H157+'I&amp;R akt. industr. istraž.'!H157+'I&amp;R akt. eksperimentalo istr.'!H157</f>
        <v>0</v>
      </c>
      <c r="E157" s="652">
        <f>'I&amp;R akt. temeljno istr.'!I157+'I&amp;R akt. industr. istraž.'!I157+'I&amp;R akt. eksperimentalo istr.'!I157</f>
        <v>0</v>
      </c>
      <c r="F157" s="652">
        <f>'I&amp;R akt. temeljno istr.'!J157+'I&amp;R akt. industr. istraž.'!J157+'I&amp;R akt. eksperimentalo istr.'!J157</f>
        <v>0</v>
      </c>
      <c r="G157" s="652">
        <f>'I&amp;R akt. temeljno istr.'!K157+'I&amp;R akt. industr. istraž.'!K157+'I&amp;R akt. eksperimentalo istr.'!K157</f>
        <v>0</v>
      </c>
      <c r="H157" s="653">
        <f>'I&amp;R akt. temeljno istr.'!L157+'I&amp;R akt. industr. istraž.'!L157+'I&amp;R akt. eksperimentalo istr.'!L157</f>
        <v>0</v>
      </c>
      <c r="I157" s="653">
        <f>'I&amp;R akt. temeljno istr.'!M157+'I&amp;R akt. industr. istraž.'!M157+'I&amp;R akt. eksperimentalo istr.'!M157</f>
        <v>0</v>
      </c>
      <c r="J157" s="653">
        <f>'I&amp;R akt. temeljno istr.'!N157+'I&amp;R akt. industr. istraž.'!N157+'I&amp;R akt. eksperimentalo istr.'!N157</f>
        <v>0</v>
      </c>
      <c r="K157" s="654">
        <f>'I&amp;R akt. temeljno istr.'!O157+'I&amp;R akt. industr. istraž.'!O157+'I&amp;R akt. eksperimentalo istr.'!O157</f>
        <v>0</v>
      </c>
      <c r="L157" s="652">
        <f>'I&amp;R akt. temeljno istr.'!P157+'I&amp;R akt. industr. istraž.'!P157+'I&amp;R akt. eksperimentalo istr.'!P157</f>
        <v>0</v>
      </c>
      <c r="M157" s="652">
        <f>'I&amp;R akt. temeljno istr.'!Q157+'I&amp;R akt. industr. istraž.'!Q157+'I&amp;R akt. eksperimentalo istr.'!Q157</f>
        <v>0</v>
      </c>
      <c r="N157" s="652">
        <f>'I&amp;R akt. temeljno istr.'!R157+'I&amp;R akt. industr. istraž.'!R157+'I&amp;R akt. eksperimentalo istr.'!R157</f>
        <v>0</v>
      </c>
      <c r="O157" s="652">
        <f>'I&amp;R akt. temeljno istr.'!S157+'I&amp;R akt. industr. istraž.'!S157+'I&amp;R akt. eksperimentalo istr.'!S157</f>
        <v>0</v>
      </c>
      <c r="P157" s="653">
        <f>'I&amp;R akt. temeljno istr.'!T157+'I&amp;R akt. industr. istraž.'!T157+'I&amp;R akt. eksperimentalo istr.'!T157</f>
        <v>0</v>
      </c>
      <c r="Q157" s="653">
        <f>'I&amp;R akt. temeljno istr.'!U157+'I&amp;R akt. industr. istraž.'!U157+'I&amp;R akt. eksperimentalo istr.'!U157</f>
        <v>0</v>
      </c>
      <c r="R157" s="653">
        <f>'I&amp;R akt. temeljno istr.'!V157+'I&amp;R akt. industr. istraž.'!V157+'I&amp;R akt. eksperimentalo istr.'!V157</f>
        <v>0</v>
      </c>
      <c r="S157" s="654">
        <f>'I&amp;R akt. temeljno istr.'!W157+'I&amp;R akt. industr. istraž.'!W157+'I&amp;R akt. eksperimentalo istr.'!W157</f>
        <v>0</v>
      </c>
    </row>
    <row r="158" spans="1:19" s="105" customFormat="1" x14ac:dyDescent="0.2">
      <c r="A158" s="72"/>
      <c r="B158" s="656">
        <f>'I&amp;R akt. temeljno istr.'!F158+'I&amp;R akt. industr. istraž.'!F158+'I&amp;R akt. eksperimentalo istr.'!F158</f>
        <v>0</v>
      </c>
      <c r="C158" s="656">
        <f>'I&amp;R akt. temeljno istr.'!G158+'I&amp;R akt. industr. istraž.'!G158+'I&amp;R akt. eksperimentalo istr.'!G158</f>
        <v>0</v>
      </c>
      <c r="D158" s="657">
        <f>'I&amp;R akt. temeljno istr.'!H158+'I&amp;R akt. industr. istraž.'!H158+'I&amp;R akt. eksperimentalo istr.'!H158</f>
        <v>0</v>
      </c>
      <c r="E158" s="652">
        <f>'I&amp;R akt. temeljno istr.'!I158+'I&amp;R akt. industr. istraž.'!I158+'I&amp;R akt. eksperimentalo istr.'!I158</f>
        <v>0</v>
      </c>
      <c r="F158" s="652">
        <f>'I&amp;R akt. temeljno istr.'!J158+'I&amp;R akt. industr. istraž.'!J158+'I&amp;R akt. eksperimentalo istr.'!J158</f>
        <v>0</v>
      </c>
      <c r="G158" s="652">
        <f>'I&amp;R akt. temeljno istr.'!K158+'I&amp;R akt. industr. istraž.'!K158+'I&amp;R akt. eksperimentalo istr.'!K158</f>
        <v>0</v>
      </c>
      <c r="H158" s="653">
        <f>'I&amp;R akt. temeljno istr.'!L158+'I&amp;R akt. industr. istraž.'!L158+'I&amp;R akt. eksperimentalo istr.'!L158</f>
        <v>0</v>
      </c>
      <c r="I158" s="653">
        <f>'I&amp;R akt. temeljno istr.'!M158+'I&amp;R akt. industr. istraž.'!M158+'I&amp;R akt. eksperimentalo istr.'!M158</f>
        <v>0</v>
      </c>
      <c r="J158" s="653">
        <f>'I&amp;R akt. temeljno istr.'!N158+'I&amp;R akt. industr. istraž.'!N158+'I&amp;R akt. eksperimentalo istr.'!N158</f>
        <v>0</v>
      </c>
      <c r="K158" s="654">
        <f>'I&amp;R akt. temeljno istr.'!O158+'I&amp;R akt. industr. istraž.'!O158+'I&amp;R akt. eksperimentalo istr.'!O158</f>
        <v>0</v>
      </c>
      <c r="L158" s="652">
        <f>'I&amp;R akt. temeljno istr.'!P158+'I&amp;R akt. industr. istraž.'!P158+'I&amp;R akt. eksperimentalo istr.'!P158</f>
        <v>0</v>
      </c>
      <c r="M158" s="652">
        <f>'I&amp;R akt. temeljno istr.'!Q158+'I&amp;R akt. industr. istraž.'!Q158+'I&amp;R akt. eksperimentalo istr.'!Q158</f>
        <v>0</v>
      </c>
      <c r="N158" s="652">
        <f>'I&amp;R akt. temeljno istr.'!R158+'I&amp;R akt. industr. istraž.'!R158+'I&amp;R akt. eksperimentalo istr.'!R158</f>
        <v>0</v>
      </c>
      <c r="O158" s="652">
        <f>'I&amp;R akt. temeljno istr.'!S158+'I&amp;R akt. industr. istraž.'!S158+'I&amp;R akt. eksperimentalo istr.'!S158</f>
        <v>0</v>
      </c>
      <c r="P158" s="653">
        <f>'I&amp;R akt. temeljno istr.'!T158+'I&amp;R akt. industr. istraž.'!T158+'I&amp;R akt. eksperimentalo istr.'!T158</f>
        <v>0</v>
      </c>
      <c r="Q158" s="653">
        <f>'I&amp;R akt. temeljno istr.'!U158+'I&amp;R akt. industr. istraž.'!U158+'I&amp;R akt. eksperimentalo istr.'!U158</f>
        <v>0</v>
      </c>
      <c r="R158" s="653">
        <f>'I&amp;R akt. temeljno istr.'!V158+'I&amp;R akt. industr. istraž.'!V158+'I&amp;R akt. eksperimentalo istr.'!V158</f>
        <v>0</v>
      </c>
      <c r="S158" s="654">
        <f>'I&amp;R akt. temeljno istr.'!W158+'I&amp;R akt. industr. istraž.'!W158+'I&amp;R akt. eksperimentalo istr.'!W158</f>
        <v>0</v>
      </c>
    </row>
    <row r="159" spans="1:19" s="105" customFormat="1" x14ac:dyDescent="0.2">
      <c r="A159" s="72"/>
      <c r="B159" s="656">
        <f>'I&amp;R akt. temeljno istr.'!F159+'I&amp;R akt. industr. istraž.'!F159+'I&amp;R akt. eksperimentalo istr.'!F159</f>
        <v>0</v>
      </c>
      <c r="C159" s="656">
        <f>'I&amp;R akt. temeljno istr.'!G159+'I&amp;R akt. industr. istraž.'!G159+'I&amp;R akt. eksperimentalo istr.'!G159</f>
        <v>0</v>
      </c>
      <c r="D159" s="657">
        <f>'I&amp;R akt. temeljno istr.'!H159+'I&amp;R akt. industr. istraž.'!H159+'I&amp;R akt. eksperimentalo istr.'!H159</f>
        <v>0</v>
      </c>
      <c r="E159" s="652">
        <f>'I&amp;R akt. temeljno istr.'!I159+'I&amp;R akt. industr. istraž.'!I159+'I&amp;R akt. eksperimentalo istr.'!I159</f>
        <v>0</v>
      </c>
      <c r="F159" s="652">
        <f>'I&amp;R akt. temeljno istr.'!J159+'I&amp;R akt. industr. istraž.'!J159+'I&amp;R akt. eksperimentalo istr.'!J159</f>
        <v>0</v>
      </c>
      <c r="G159" s="652">
        <f>'I&amp;R akt. temeljno istr.'!K159+'I&amp;R akt. industr. istraž.'!K159+'I&amp;R akt. eksperimentalo istr.'!K159</f>
        <v>0</v>
      </c>
      <c r="H159" s="653">
        <f>'I&amp;R akt. temeljno istr.'!L159+'I&amp;R akt. industr. istraž.'!L159+'I&amp;R akt. eksperimentalo istr.'!L159</f>
        <v>0</v>
      </c>
      <c r="I159" s="653">
        <f>'I&amp;R akt. temeljno istr.'!M159+'I&amp;R akt. industr. istraž.'!M159+'I&amp;R akt. eksperimentalo istr.'!M159</f>
        <v>0</v>
      </c>
      <c r="J159" s="653">
        <f>'I&amp;R akt. temeljno istr.'!N159+'I&amp;R akt. industr. istraž.'!N159+'I&amp;R akt. eksperimentalo istr.'!N159</f>
        <v>0</v>
      </c>
      <c r="K159" s="654">
        <f>'I&amp;R akt. temeljno istr.'!O159+'I&amp;R akt. industr. istraž.'!O159+'I&amp;R akt. eksperimentalo istr.'!O159</f>
        <v>0</v>
      </c>
      <c r="L159" s="652">
        <f>'I&amp;R akt. temeljno istr.'!P159+'I&amp;R akt. industr. istraž.'!P159+'I&amp;R akt. eksperimentalo istr.'!P159</f>
        <v>0</v>
      </c>
      <c r="M159" s="652">
        <f>'I&amp;R akt. temeljno istr.'!Q159+'I&amp;R akt. industr. istraž.'!Q159+'I&amp;R akt. eksperimentalo istr.'!Q159</f>
        <v>0</v>
      </c>
      <c r="N159" s="652">
        <f>'I&amp;R akt. temeljno istr.'!R159+'I&amp;R akt. industr. istraž.'!R159+'I&amp;R akt. eksperimentalo istr.'!R159</f>
        <v>0</v>
      </c>
      <c r="O159" s="652">
        <f>'I&amp;R akt. temeljno istr.'!S159+'I&amp;R akt. industr. istraž.'!S159+'I&amp;R akt. eksperimentalo istr.'!S159</f>
        <v>0</v>
      </c>
      <c r="P159" s="653">
        <f>'I&amp;R akt. temeljno istr.'!T159+'I&amp;R akt. industr. istraž.'!T159+'I&amp;R akt. eksperimentalo istr.'!T159</f>
        <v>0</v>
      </c>
      <c r="Q159" s="653">
        <f>'I&amp;R akt. temeljno istr.'!U159+'I&amp;R akt. industr. istraž.'!U159+'I&amp;R akt. eksperimentalo istr.'!U159</f>
        <v>0</v>
      </c>
      <c r="R159" s="653">
        <f>'I&amp;R akt. temeljno istr.'!V159+'I&amp;R akt. industr. istraž.'!V159+'I&amp;R akt. eksperimentalo istr.'!V159</f>
        <v>0</v>
      </c>
      <c r="S159" s="654">
        <f>'I&amp;R akt. temeljno istr.'!W159+'I&amp;R akt. industr. istraž.'!W159+'I&amp;R akt. eksperimentalo istr.'!W159</f>
        <v>0</v>
      </c>
    </row>
    <row r="160" spans="1:19" s="105" customFormat="1" x14ac:dyDescent="0.2">
      <c r="A160" s="72"/>
      <c r="B160" s="656">
        <f>'I&amp;R akt. temeljno istr.'!F160+'I&amp;R akt. industr. istraž.'!F160+'I&amp;R akt. eksperimentalo istr.'!F160</f>
        <v>0</v>
      </c>
      <c r="C160" s="656">
        <f>'I&amp;R akt. temeljno istr.'!G160+'I&amp;R akt. industr. istraž.'!G160+'I&amp;R akt. eksperimentalo istr.'!G160</f>
        <v>0</v>
      </c>
      <c r="D160" s="657">
        <f>'I&amp;R akt. temeljno istr.'!H160+'I&amp;R akt. industr. istraž.'!H160+'I&amp;R akt. eksperimentalo istr.'!H160</f>
        <v>0</v>
      </c>
      <c r="E160" s="652">
        <f>'I&amp;R akt. temeljno istr.'!I160+'I&amp;R akt. industr. istraž.'!I160+'I&amp;R akt. eksperimentalo istr.'!I160</f>
        <v>0</v>
      </c>
      <c r="F160" s="652">
        <f>'I&amp;R akt. temeljno istr.'!J160+'I&amp;R akt. industr. istraž.'!J160+'I&amp;R akt. eksperimentalo istr.'!J160</f>
        <v>0</v>
      </c>
      <c r="G160" s="652">
        <f>'I&amp;R akt. temeljno istr.'!K160+'I&amp;R akt. industr. istraž.'!K160+'I&amp;R akt. eksperimentalo istr.'!K160</f>
        <v>0</v>
      </c>
      <c r="H160" s="653">
        <f>'I&amp;R akt. temeljno istr.'!L160+'I&amp;R akt. industr. istraž.'!L160+'I&amp;R akt. eksperimentalo istr.'!L160</f>
        <v>0</v>
      </c>
      <c r="I160" s="653">
        <f>'I&amp;R akt. temeljno istr.'!M160+'I&amp;R akt. industr. istraž.'!M160+'I&amp;R akt. eksperimentalo istr.'!M160</f>
        <v>0</v>
      </c>
      <c r="J160" s="653">
        <f>'I&amp;R akt. temeljno istr.'!N160+'I&amp;R akt. industr. istraž.'!N160+'I&amp;R akt. eksperimentalo istr.'!N160</f>
        <v>0</v>
      </c>
      <c r="K160" s="654">
        <f>'I&amp;R akt. temeljno istr.'!O160+'I&amp;R akt. industr. istraž.'!O160+'I&amp;R akt. eksperimentalo istr.'!O160</f>
        <v>0</v>
      </c>
      <c r="L160" s="652">
        <f>'I&amp;R akt. temeljno istr.'!P160+'I&amp;R akt. industr. istraž.'!P160+'I&amp;R akt. eksperimentalo istr.'!P160</f>
        <v>0</v>
      </c>
      <c r="M160" s="652">
        <f>'I&amp;R akt. temeljno istr.'!Q160+'I&amp;R akt. industr. istraž.'!Q160+'I&amp;R akt. eksperimentalo istr.'!Q160</f>
        <v>0</v>
      </c>
      <c r="N160" s="652">
        <f>'I&amp;R akt. temeljno istr.'!R160+'I&amp;R akt. industr. istraž.'!R160+'I&amp;R akt. eksperimentalo istr.'!R160</f>
        <v>0</v>
      </c>
      <c r="O160" s="652">
        <f>'I&amp;R akt. temeljno istr.'!S160+'I&amp;R akt. industr. istraž.'!S160+'I&amp;R akt. eksperimentalo istr.'!S160</f>
        <v>0</v>
      </c>
      <c r="P160" s="653">
        <f>'I&amp;R akt. temeljno istr.'!T160+'I&amp;R akt. industr. istraž.'!T160+'I&amp;R akt. eksperimentalo istr.'!T160</f>
        <v>0</v>
      </c>
      <c r="Q160" s="653">
        <f>'I&amp;R akt. temeljno istr.'!U160+'I&amp;R akt. industr. istraž.'!U160+'I&amp;R akt. eksperimentalo istr.'!U160</f>
        <v>0</v>
      </c>
      <c r="R160" s="653">
        <f>'I&amp;R akt. temeljno istr.'!V160+'I&amp;R akt. industr. istraž.'!V160+'I&amp;R akt. eksperimentalo istr.'!V160</f>
        <v>0</v>
      </c>
      <c r="S160" s="654">
        <f>'I&amp;R akt. temeljno istr.'!W160+'I&amp;R akt. industr. istraž.'!W160+'I&amp;R akt. eksperimentalo istr.'!W160</f>
        <v>0</v>
      </c>
    </row>
    <row r="161" spans="1:19" s="105" customFormat="1" x14ac:dyDescent="0.2">
      <c r="A161" s="72"/>
      <c r="B161" s="656">
        <f>'I&amp;R akt. temeljno istr.'!F161+'I&amp;R akt. industr. istraž.'!F161+'I&amp;R akt. eksperimentalo istr.'!F161</f>
        <v>0</v>
      </c>
      <c r="C161" s="656">
        <f>'I&amp;R akt. temeljno istr.'!G161+'I&amp;R akt. industr. istraž.'!G161+'I&amp;R akt. eksperimentalo istr.'!G161</f>
        <v>0</v>
      </c>
      <c r="D161" s="657">
        <f>'I&amp;R akt. temeljno istr.'!H161+'I&amp;R akt. industr. istraž.'!H161+'I&amp;R akt. eksperimentalo istr.'!H161</f>
        <v>0</v>
      </c>
      <c r="E161" s="652">
        <f>'I&amp;R akt. temeljno istr.'!I161+'I&amp;R akt. industr. istraž.'!I161+'I&amp;R akt. eksperimentalo istr.'!I161</f>
        <v>0</v>
      </c>
      <c r="F161" s="652">
        <f>'I&amp;R akt. temeljno istr.'!J161+'I&amp;R akt. industr. istraž.'!J161+'I&amp;R akt. eksperimentalo istr.'!J161</f>
        <v>0</v>
      </c>
      <c r="G161" s="652">
        <f>'I&amp;R akt. temeljno istr.'!K161+'I&amp;R akt. industr. istraž.'!K161+'I&amp;R akt. eksperimentalo istr.'!K161</f>
        <v>0</v>
      </c>
      <c r="H161" s="653">
        <f>'I&amp;R akt. temeljno istr.'!L161+'I&amp;R akt. industr. istraž.'!L161+'I&amp;R akt. eksperimentalo istr.'!L161</f>
        <v>0</v>
      </c>
      <c r="I161" s="653">
        <f>'I&amp;R akt. temeljno istr.'!M161+'I&amp;R akt. industr. istraž.'!M161+'I&amp;R akt. eksperimentalo istr.'!M161</f>
        <v>0</v>
      </c>
      <c r="J161" s="653">
        <f>'I&amp;R akt. temeljno istr.'!N161+'I&amp;R akt. industr. istraž.'!N161+'I&amp;R akt. eksperimentalo istr.'!N161</f>
        <v>0</v>
      </c>
      <c r="K161" s="654">
        <f>'I&amp;R akt. temeljno istr.'!O161+'I&amp;R akt. industr. istraž.'!O161+'I&amp;R akt. eksperimentalo istr.'!O161</f>
        <v>0</v>
      </c>
      <c r="L161" s="652">
        <f>'I&amp;R akt. temeljno istr.'!P161+'I&amp;R akt. industr. istraž.'!P161+'I&amp;R akt. eksperimentalo istr.'!P161</f>
        <v>0</v>
      </c>
      <c r="M161" s="652">
        <f>'I&amp;R akt. temeljno istr.'!Q161+'I&amp;R akt. industr. istraž.'!Q161+'I&amp;R akt. eksperimentalo istr.'!Q161</f>
        <v>0</v>
      </c>
      <c r="N161" s="652">
        <f>'I&amp;R akt. temeljno istr.'!R161+'I&amp;R akt. industr. istraž.'!R161+'I&amp;R akt. eksperimentalo istr.'!R161</f>
        <v>0</v>
      </c>
      <c r="O161" s="652">
        <f>'I&amp;R akt. temeljno istr.'!S161+'I&amp;R akt. industr. istraž.'!S161+'I&amp;R akt. eksperimentalo istr.'!S161</f>
        <v>0</v>
      </c>
      <c r="P161" s="653">
        <f>'I&amp;R akt. temeljno istr.'!T161+'I&amp;R akt. industr. istraž.'!T161+'I&amp;R akt. eksperimentalo istr.'!T161</f>
        <v>0</v>
      </c>
      <c r="Q161" s="653">
        <f>'I&amp;R akt. temeljno istr.'!U161+'I&amp;R akt. industr. istraž.'!U161+'I&amp;R akt. eksperimentalo istr.'!U161</f>
        <v>0</v>
      </c>
      <c r="R161" s="653">
        <f>'I&amp;R akt. temeljno istr.'!V161+'I&amp;R akt. industr. istraž.'!V161+'I&amp;R akt. eksperimentalo istr.'!V161</f>
        <v>0</v>
      </c>
      <c r="S161" s="654">
        <f>'I&amp;R akt. temeljno istr.'!W161+'I&amp;R akt. industr. istraž.'!W161+'I&amp;R akt. eksperimentalo istr.'!W161</f>
        <v>0</v>
      </c>
    </row>
    <row r="162" spans="1:19" s="105" customFormat="1" x14ac:dyDescent="0.2">
      <c r="A162" s="72"/>
      <c r="B162" s="656">
        <f>'I&amp;R akt. temeljno istr.'!F162+'I&amp;R akt. industr. istraž.'!F162+'I&amp;R akt. eksperimentalo istr.'!F162</f>
        <v>0</v>
      </c>
      <c r="C162" s="656">
        <f>'I&amp;R akt. temeljno istr.'!G162+'I&amp;R akt. industr. istraž.'!G162+'I&amp;R akt. eksperimentalo istr.'!G162</f>
        <v>0</v>
      </c>
      <c r="D162" s="657">
        <f>'I&amp;R akt. temeljno istr.'!H162+'I&amp;R akt. industr. istraž.'!H162+'I&amp;R akt. eksperimentalo istr.'!H162</f>
        <v>0</v>
      </c>
      <c r="E162" s="652">
        <f>'I&amp;R akt. temeljno istr.'!I162+'I&amp;R akt. industr. istraž.'!I162+'I&amp;R akt. eksperimentalo istr.'!I162</f>
        <v>0</v>
      </c>
      <c r="F162" s="652">
        <f>'I&amp;R akt. temeljno istr.'!J162+'I&amp;R akt. industr. istraž.'!J162+'I&amp;R akt. eksperimentalo istr.'!J162</f>
        <v>0</v>
      </c>
      <c r="G162" s="652">
        <f>'I&amp;R akt. temeljno istr.'!K162+'I&amp;R akt. industr. istraž.'!K162+'I&amp;R akt. eksperimentalo istr.'!K162</f>
        <v>0</v>
      </c>
      <c r="H162" s="653">
        <f>'I&amp;R akt. temeljno istr.'!L162+'I&amp;R akt. industr. istraž.'!L162+'I&amp;R akt. eksperimentalo istr.'!L162</f>
        <v>0</v>
      </c>
      <c r="I162" s="653">
        <f>'I&amp;R akt. temeljno istr.'!M162+'I&amp;R akt. industr. istraž.'!M162+'I&amp;R akt. eksperimentalo istr.'!M162</f>
        <v>0</v>
      </c>
      <c r="J162" s="653">
        <f>'I&amp;R akt. temeljno istr.'!N162+'I&amp;R akt. industr. istraž.'!N162+'I&amp;R akt. eksperimentalo istr.'!N162</f>
        <v>0</v>
      </c>
      <c r="K162" s="654">
        <f>'I&amp;R akt. temeljno istr.'!O162+'I&amp;R akt. industr. istraž.'!O162+'I&amp;R akt. eksperimentalo istr.'!O162</f>
        <v>0</v>
      </c>
      <c r="L162" s="652">
        <f>'I&amp;R akt. temeljno istr.'!P162+'I&amp;R akt. industr. istraž.'!P162+'I&amp;R akt. eksperimentalo istr.'!P162</f>
        <v>0</v>
      </c>
      <c r="M162" s="652">
        <f>'I&amp;R akt. temeljno istr.'!Q162+'I&amp;R akt. industr. istraž.'!Q162+'I&amp;R akt. eksperimentalo istr.'!Q162</f>
        <v>0</v>
      </c>
      <c r="N162" s="652">
        <f>'I&amp;R akt. temeljno istr.'!R162+'I&amp;R akt. industr. istraž.'!R162+'I&amp;R akt. eksperimentalo istr.'!R162</f>
        <v>0</v>
      </c>
      <c r="O162" s="652">
        <f>'I&amp;R akt. temeljno istr.'!S162+'I&amp;R akt. industr. istraž.'!S162+'I&amp;R akt. eksperimentalo istr.'!S162</f>
        <v>0</v>
      </c>
      <c r="P162" s="653">
        <f>'I&amp;R akt. temeljno istr.'!T162+'I&amp;R akt. industr. istraž.'!T162+'I&amp;R akt. eksperimentalo istr.'!T162</f>
        <v>0</v>
      </c>
      <c r="Q162" s="653">
        <f>'I&amp;R akt. temeljno istr.'!U162+'I&amp;R akt. industr. istraž.'!U162+'I&amp;R akt. eksperimentalo istr.'!U162</f>
        <v>0</v>
      </c>
      <c r="R162" s="653">
        <f>'I&amp;R akt. temeljno istr.'!V162+'I&amp;R akt. industr. istraž.'!V162+'I&amp;R akt. eksperimentalo istr.'!V162</f>
        <v>0</v>
      </c>
      <c r="S162" s="654">
        <f>'I&amp;R akt. temeljno istr.'!W162+'I&amp;R akt. industr. istraž.'!W162+'I&amp;R akt. eksperimentalo istr.'!W162</f>
        <v>0</v>
      </c>
    </row>
    <row r="163" spans="1:19" s="105" customFormat="1" x14ac:dyDescent="0.2">
      <c r="A163" s="72"/>
      <c r="B163" s="656">
        <f>'I&amp;R akt. temeljno istr.'!F163+'I&amp;R akt. industr. istraž.'!F163+'I&amp;R akt. eksperimentalo istr.'!F163</f>
        <v>0</v>
      </c>
      <c r="C163" s="656">
        <f>'I&amp;R akt. temeljno istr.'!G163+'I&amp;R akt. industr. istraž.'!G163+'I&amp;R akt. eksperimentalo istr.'!G163</f>
        <v>0</v>
      </c>
      <c r="D163" s="657">
        <f>'I&amp;R akt. temeljno istr.'!H163+'I&amp;R akt. industr. istraž.'!H163+'I&amp;R akt. eksperimentalo istr.'!H163</f>
        <v>0</v>
      </c>
      <c r="E163" s="652">
        <f>'I&amp;R akt. temeljno istr.'!I163+'I&amp;R akt. industr. istraž.'!I163+'I&amp;R akt. eksperimentalo istr.'!I163</f>
        <v>0</v>
      </c>
      <c r="F163" s="652">
        <f>'I&amp;R akt. temeljno istr.'!J163+'I&amp;R akt. industr. istraž.'!J163+'I&amp;R akt. eksperimentalo istr.'!J163</f>
        <v>0</v>
      </c>
      <c r="G163" s="652">
        <f>'I&amp;R akt. temeljno istr.'!K163+'I&amp;R akt. industr. istraž.'!K163+'I&amp;R akt. eksperimentalo istr.'!K163</f>
        <v>0</v>
      </c>
      <c r="H163" s="653">
        <f>'I&amp;R akt. temeljno istr.'!L163+'I&amp;R akt. industr. istraž.'!L163+'I&amp;R akt. eksperimentalo istr.'!L163</f>
        <v>0</v>
      </c>
      <c r="I163" s="653">
        <f>'I&amp;R akt. temeljno istr.'!M163+'I&amp;R akt. industr. istraž.'!M163+'I&amp;R akt. eksperimentalo istr.'!M163</f>
        <v>0</v>
      </c>
      <c r="J163" s="653">
        <f>'I&amp;R akt. temeljno istr.'!N163+'I&amp;R akt. industr. istraž.'!N163+'I&amp;R akt. eksperimentalo istr.'!N163</f>
        <v>0</v>
      </c>
      <c r="K163" s="654">
        <f>'I&amp;R akt. temeljno istr.'!O163+'I&amp;R akt. industr. istraž.'!O163+'I&amp;R akt. eksperimentalo istr.'!O163</f>
        <v>0</v>
      </c>
      <c r="L163" s="652">
        <f>'I&amp;R akt. temeljno istr.'!P163+'I&amp;R akt. industr. istraž.'!P163+'I&amp;R akt. eksperimentalo istr.'!P163</f>
        <v>0</v>
      </c>
      <c r="M163" s="652">
        <f>'I&amp;R akt. temeljno istr.'!Q163+'I&amp;R akt. industr. istraž.'!Q163+'I&amp;R akt. eksperimentalo istr.'!Q163</f>
        <v>0</v>
      </c>
      <c r="N163" s="652">
        <f>'I&amp;R akt. temeljno istr.'!R163+'I&amp;R akt. industr. istraž.'!R163+'I&amp;R akt. eksperimentalo istr.'!R163</f>
        <v>0</v>
      </c>
      <c r="O163" s="652">
        <f>'I&amp;R akt. temeljno istr.'!S163+'I&amp;R akt. industr. istraž.'!S163+'I&amp;R akt. eksperimentalo istr.'!S163</f>
        <v>0</v>
      </c>
      <c r="P163" s="653">
        <f>'I&amp;R akt. temeljno istr.'!T163+'I&amp;R akt. industr. istraž.'!T163+'I&amp;R akt. eksperimentalo istr.'!T163</f>
        <v>0</v>
      </c>
      <c r="Q163" s="653">
        <f>'I&amp;R akt. temeljno istr.'!U163+'I&amp;R akt. industr. istraž.'!U163+'I&amp;R akt. eksperimentalo istr.'!U163</f>
        <v>0</v>
      </c>
      <c r="R163" s="653">
        <f>'I&amp;R akt. temeljno istr.'!V163+'I&amp;R akt. industr. istraž.'!V163+'I&amp;R akt. eksperimentalo istr.'!V163</f>
        <v>0</v>
      </c>
      <c r="S163" s="654">
        <f>'I&amp;R akt. temeljno istr.'!W163+'I&amp;R akt. industr. istraž.'!W163+'I&amp;R akt. eksperimentalo istr.'!W163</f>
        <v>0</v>
      </c>
    </row>
    <row r="164" spans="1:19" s="105" customFormat="1" x14ac:dyDescent="0.2">
      <c r="A164" s="72"/>
      <c r="B164" s="656">
        <f>'I&amp;R akt. temeljno istr.'!F164+'I&amp;R akt. industr. istraž.'!F164+'I&amp;R akt. eksperimentalo istr.'!F164</f>
        <v>0</v>
      </c>
      <c r="C164" s="656">
        <f>'I&amp;R akt. temeljno istr.'!G164+'I&amp;R akt. industr. istraž.'!G164+'I&amp;R akt. eksperimentalo istr.'!G164</f>
        <v>0</v>
      </c>
      <c r="D164" s="657">
        <f>'I&amp;R akt. temeljno istr.'!H164+'I&amp;R akt. industr. istraž.'!H164+'I&amp;R akt. eksperimentalo istr.'!H164</f>
        <v>0</v>
      </c>
      <c r="E164" s="652">
        <f>'I&amp;R akt. temeljno istr.'!I164+'I&amp;R akt. industr. istraž.'!I164+'I&amp;R akt. eksperimentalo istr.'!I164</f>
        <v>0</v>
      </c>
      <c r="F164" s="652">
        <f>'I&amp;R akt. temeljno istr.'!J164+'I&amp;R akt. industr. istraž.'!J164+'I&amp;R akt. eksperimentalo istr.'!J164</f>
        <v>0</v>
      </c>
      <c r="G164" s="652">
        <f>'I&amp;R akt. temeljno istr.'!K164+'I&amp;R akt. industr. istraž.'!K164+'I&amp;R akt. eksperimentalo istr.'!K164</f>
        <v>0</v>
      </c>
      <c r="H164" s="653">
        <f>'I&amp;R akt. temeljno istr.'!L164+'I&amp;R akt. industr. istraž.'!L164+'I&amp;R akt. eksperimentalo istr.'!L164</f>
        <v>0</v>
      </c>
      <c r="I164" s="653">
        <f>'I&amp;R akt. temeljno istr.'!M164+'I&amp;R akt. industr. istraž.'!M164+'I&amp;R akt. eksperimentalo istr.'!M164</f>
        <v>0</v>
      </c>
      <c r="J164" s="653">
        <f>'I&amp;R akt. temeljno istr.'!N164+'I&amp;R akt. industr. istraž.'!N164+'I&amp;R akt. eksperimentalo istr.'!N164</f>
        <v>0</v>
      </c>
      <c r="K164" s="654">
        <f>'I&amp;R akt. temeljno istr.'!O164+'I&amp;R akt. industr. istraž.'!O164+'I&amp;R akt. eksperimentalo istr.'!O164</f>
        <v>0</v>
      </c>
      <c r="L164" s="652">
        <f>'I&amp;R akt. temeljno istr.'!P164+'I&amp;R akt. industr. istraž.'!P164+'I&amp;R akt. eksperimentalo istr.'!P164</f>
        <v>0</v>
      </c>
      <c r="M164" s="652">
        <f>'I&amp;R akt. temeljno istr.'!Q164+'I&amp;R akt. industr. istraž.'!Q164+'I&amp;R akt. eksperimentalo istr.'!Q164</f>
        <v>0</v>
      </c>
      <c r="N164" s="652">
        <f>'I&amp;R akt. temeljno istr.'!R164+'I&amp;R akt. industr. istraž.'!R164+'I&amp;R akt. eksperimentalo istr.'!R164</f>
        <v>0</v>
      </c>
      <c r="O164" s="652">
        <f>'I&amp;R akt. temeljno istr.'!S164+'I&amp;R akt. industr. istraž.'!S164+'I&amp;R akt. eksperimentalo istr.'!S164</f>
        <v>0</v>
      </c>
      <c r="P164" s="653">
        <f>'I&amp;R akt. temeljno istr.'!T164+'I&amp;R akt. industr. istraž.'!T164+'I&amp;R akt. eksperimentalo istr.'!T164</f>
        <v>0</v>
      </c>
      <c r="Q164" s="653">
        <f>'I&amp;R akt. temeljno istr.'!U164+'I&amp;R akt. industr. istraž.'!U164+'I&amp;R akt. eksperimentalo istr.'!U164</f>
        <v>0</v>
      </c>
      <c r="R164" s="653">
        <f>'I&amp;R akt. temeljno istr.'!V164+'I&amp;R akt. industr. istraž.'!V164+'I&amp;R akt. eksperimentalo istr.'!V164</f>
        <v>0</v>
      </c>
      <c r="S164" s="654">
        <f>'I&amp;R akt. temeljno istr.'!W164+'I&amp;R akt. industr. istraž.'!W164+'I&amp;R akt. eksperimentalo istr.'!W164</f>
        <v>0</v>
      </c>
    </row>
    <row r="165" spans="1:19" s="105" customFormat="1" x14ac:dyDescent="0.2">
      <c r="A165" s="72"/>
      <c r="B165" s="656">
        <f>'I&amp;R akt. temeljno istr.'!F165+'I&amp;R akt. industr. istraž.'!F165+'I&amp;R akt. eksperimentalo istr.'!F165</f>
        <v>0</v>
      </c>
      <c r="C165" s="656">
        <f>'I&amp;R akt. temeljno istr.'!G165+'I&amp;R akt. industr. istraž.'!G165+'I&amp;R akt. eksperimentalo istr.'!G165</f>
        <v>0</v>
      </c>
      <c r="D165" s="657">
        <f>'I&amp;R akt. temeljno istr.'!H165+'I&amp;R akt. industr. istraž.'!H165+'I&amp;R akt. eksperimentalo istr.'!H165</f>
        <v>0</v>
      </c>
      <c r="E165" s="652">
        <f>'I&amp;R akt. temeljno istr.'!I165+'I&amp;R akt. industr. istraž.'!I165+'I&amp;R akt. eksperimentalo istr.'!I165</f>
        <v>0</v>
      </c>
      <c r="F165" s="652">
        <f>'I&amp;R akt. temeljno istr.'!J165+'I&amp;R akt. industr. istraž.'!J165+'I&amp;R akt. eksperimentalo istr.'!J165</f>
        <v>0</v>
      </c>
      <c r="G165" s="652">
        <f>'I&amp;R akt. temeljno istr.'!K165+'I&amp;R akt. industr. istraž.'!K165+'I&amp;R akt. eksperimentalo istr.'!K165</f>
        <v>0</v>
      </c>
      <c r="H165" s="653">
        <f>'I&amp;R akt. temeljno istr.'!L165+'I&amp;R akt. industr. istraž.'!L165+'I&amp;R akt. eksperimentalo istr.'!L165</f>
        <v>0</v>
      </c>
      <c r="I165" s="653">
        <f>'I&amp;R akt. temeljno istr.'!M165+'I&amp;R akt. industr. istraž.'!M165+'I&amp;R akt. eksperimentalo istr.'!M165</f>
        <v>0</v>
      </c>
      <c r="J165" s="653">
        <f>'I&amp;R akt. temeljno istr.'!N165+'I&amp;R akt. industr. istraž.'!N165+'I&amp;R akt. eksperimentalo istr.'!N165</f>
        <v>0</v>
      </c>
      <c r="K165" s="654">
        <f>'I&amp;R akt. temeljno istr.'!O165+'I&amp;R akt. industr. istraž.'!O165+'I&amp;R akt. eksperimentalo istr.'!O165</f>
        <v>0</v>
      </c>
      <c r="L165" s="652">
        <f>'I&amp;R akt. temeljno istr.'!P165+'I&amp;R akt. industr. istraž.'!P165+'I&amp;R akt. eksperimentalo istr.'!P165</f>
        <v>0</v>
      </c>
      <c r="M165" s="652">
        <f>'I&amp;R akt. temeljno istr.'!Q165+'I&amp;R akt. industr. istraž.'!Q165+'I&amp;R akt. eksperimentalo istr.'!Q165</f>
        <v>0</v>
      </c>
      <c r="N165" s="652">
        <f>'I&amp;R akt. temeljno istr.'!R165+'I&amp;R akt. industr. istraž.'!R165+'I&amp;R akt. eksperimentalo istr.'!R165</f>
        <v>0</v>
      </c>
      <c r="O165" s="652">
        <f>'I&amp;R akt. temeljno istr.'!S165+'I&amp;R akt. industr. istraž.'!S165+'I&amp;R akt. eksperimentalo istr.'!S165</f>
        <v>0</v>
      </c>
      <c r="P165" s="653">
        <f>'I&amp;R akt. temeljno istr.'!T165+'I&amp;R akt. industr. istraž.'!T165+'I&amp;R akt. eksperimentalo istr.'!T165</f>
        <v>0</v>
      </c>
      <c r="Q165" s="653">
        <f>'I&amp;R akt. temeljno istr.'!U165+'I&amp;R akt. industr. istraž.'!U165+'I&amp;R akt. eksperimentalo istr.'!U165</f>
        <v>0</v>
      </c>
      <c r="R165" s="653">
        <f>'I&amp;R akt. temeljno istr.'!V165+'I&amp;R akt. industr. istraž.'!V165+'I&amp;R akt. eksperimentalo istr.'!V165</f>
        <v>0</v>
      </c>
      <c r="S165" s="654">
        <f>'I&amp;R akt. temeljno istr.'!W165+'I&amp;R akt. industr. istraž.'!W165+'I&amp;R akt. eksperimentalo istr.'!W165</f>
        <v>0</v>
      </c>
    </row>
    <row r="166" spans="1:19" s="105" customFormat="1" x14ac:dyDescent="0.2">
      <c r="A166" s="72"/>
      <c r="B166" s="656">
        <f>'I&amp;R akt. temeljno istr.'!F166+'I&amp;R akt. industr. istraž.'!F166+'I&amp;R akt. eksperimentalo istr.'!F166</f>
        <v>0</v>
      </c>
      <c r="C166" s="656">
        <f>'I&amp;R akt. temeljno istr.'!G166+'I&amp;R akt. industr. istraž.'!G166+'I&amp;R akt. eksperimentalo istr.'!G166</f>
        <v>0</v>
      </c>
      <c r="D166" s="657">
        <f>'I&amp;R akt. temeljno istr.'!H166+'I&amp;R akt. industr. istraž.'!H166+'I&amp;R akt. eksperimentalo istr.'!H166</f>
        <v>0</v>
      </c>
      <c r="E166" s="652">
        <f>'I&amp;R akt. temeljno istr.'!I166+'I&amp;R akt. industr. istraž.'!I166+'I&amp;R akt. eksperimentalo istr.'!I166</f>
        <v>0</v>
      </c>
      <c r="F166" s="652">
        <f>'I&amp;R akt. temeljno istr.'!J166+'I&amp;R akt. industr. istraž.'!J166+'I&amp;R akt. eksperimentalo istr.'!J166</f>
        <v>0</v>
      </c>
      <c r="G166" s="652">
        <f>'I&amp;R akt. temeljno istr.'!K166+'I&amp;R akt. industr. istraž.'!K166+'I&amp;R akt. eksperimentalo istr.'!K166</f>
        <v>0</v>
      </c>
      <c r="H166" s="653">
        <f>'I&amp;R akt. temeljno istr.'!L166+'I&amp;R akt. industr. istraž.'!L166+'I&amp;R akt. eksperimentalo istr.'!L166</f>
        <v>0</v>
      </c>
      <c r="I166" s="653">
        <f>'I&amp;R akt. temeljno istr.'!M166+'I&amp;R akt. industr. istraž.'!M166+'I&amp;R akt. eksperimentalo istr.'!M166</f>
        <v>0</v>
      </c>
      <c r="J166" s="653">
        <f>'I&amp;R akt. temeljno istr.'!N166+'I&amp;R akt. industr. istraž.'!N166+'I&amp;R akt. eksperimentalo istr.'!N166</f>
        <v>0</v>
      </c>
      <c r="K166" s="654">
        <f>'I&amp;R akt. temeljno istr.'!O166+'I&amp;R akt. industr. istraž.'!O166+'I&amp;R akt. eksperimentalo istr.'!O166</f>
        <v>0</v>
      </c>
      <c r="L166" s="652">
        <f>'I&amp;R akt. temeljno istr.'!P166+'I&amp;R akt. industr. istraž.'!P166+'I&amp;R akt. eksperimentalo istr.'!P166</f>
        <v>0</v>
      </c>
      <c r="M166" s="652">
        <f>'I&amp;R akt. temeljno istr.'!Q166+'I&amp;R akt. industr. istraž.'!Q166+'I&amp;R akt. eksperimentalo istr.'!Q166</f>
        <v>0</v>
      </c>
      <c r="N166" s="652">
        <f>'I&amp;R akt. temeljno istr.'!R166+'I&amp;R akt. industr. istraž.'!R166+'I&amp;R akt. eksperimentalo istr.'!R166</f>
        <v>0</v>
      </c>
      <c r="O166" s="652">
        <f>'I&amp;R akt. temeljno istr.'!S166+'I&amp;R akt. industr. istraž.'!S166+'I&amp;R akt. eksperimentalo istr.'!S166</f>
        <v>0</v>
      </c>
      <c r="P166" s="653">
        <f>'I&amp;R akt. temeljno istr.'!T166+'I&amp;R akt. industr. istraž.'!T166+'I&amp;R akt. eksperimentalo istr.'!T166</f>
        <v>0</v>
      </c>
      <c r="Q166" s="653">
        <f>'I&amp;R akt. temeljno istr.'!U166+'I&amp;R akt. industr. istraž.'!U166+'I&amp;R akt. eksperimentalo istr.'!U166</f>
        <v>0</v>
      </c>
      <c r="R166" s="653">
        <f>'I&amp;R akt. temeljno istr.'!V166+'I&amp;R akt. industr. istraž.'!V166+'I&amp;R akt. eksperimentalo istr.'!V166</f>
        <v>0</v>
      </c>
      <c r="S166" s="654">
        <f>'I&amp;R akt. temeljno istr.'!W166+'I&amp;R akt. industr. istraž.'!W166+'I&amp;R akt. eksperimentalo istr.'!W166</f>
        <v>0</v>
      </c>
    </row>
    <row r="167" spans="1:19" s="105" customFormat="1" x14ac:dyDescent="0.2">
      <c r="A167" s="72"/>
      <c r="B167" s="656">
        <f>'I&amp;R akt. temeljno istr.'!F167+'I&amp;R akt. industr. istraž.'!F167+'I&amp;R akt. eksperimentalo istr.'!F167</f>
        <v>0</v>
      </c>
      <c r="C167" s="656">
        <f>'I&amp;R akt. temeljno istr.'!G167+'I&amp;R akt. industr. istraž.'!G167+'I&amp;R akt. eksperimentalo istr.'!G167</f>
        <v>0</v>
      </c>
      <c r="D167" s="657">
        <f>'I&amp;R akt. temeljno istr.'!H167+'I&amp;R akt. industr. istraž.'!H167+'I&amp;R akt. eksperimentalo istr.'!H167</f>
        <v>0</v>
      </c>
      <c r="E167" s="652">
        <f>'I&amp;R akt. temeljno istr.'!I167+'I&amp;R akt. industr. istraž.'!I167+'I&amp;R akt. eksperimentalo istr.'!I167</f>
        <v>0</v>
      </c>
      <c r="F167" s="652">
        <f>'I&amp;R akt. temeljno istr.'!J167+'I&amp;R akt. industr. istraž.'!J167+'I&amp;R akt. eksperimentalo istr.'!J167</f>
        <v>0</v>
      </c>
      <c r="G167" s="652">
        <f>'I&amp;R akt. temeljno istr.'!K167+'I&amp;R akt. industr. istraž.'!K167+'I&amp;R akt. eksperimentalo istr.'!K167</f>
        <v>0</v>
      </c>
      <c r="H167" s="653">
        <f>'I&amp;R akt. temeljno istr.'!L167+'I&amp;R akt. industr. istraž.'!L167+'I&amp;R akt. eksperimentalo istr.'!L167</f>
        <v>0</v>
      </c>
      <c r="I167" s="653">
        <f>'I&amp;R akt. temeljno istr.'!M167+'I&amp;R akt. industr. istraž.'!M167+'I&amp;R akt. eksperimentalo istr.'!M167</f>
        <v>0</v>
      </c>
      <c r="J167" s="653">
        <f>'I&amp;R akt. temeljno istr.'!N167+'I&amp;R akt. industr. istraž.'!N167+'I&amp;R akt. eksperimentalo istr.'!N167</f>
        <v>0</v>
      </c>
      <c r="K167" s="654">
        <f>'I&amp;R akt. temeljno istr.'!O167+'I&amp;R akt. industr. istraž.'!O167+'I&amp;R akt. eksperimentalo istr.'!O167</f>
        <v>0</v>
      </c>
      <c r="L167" s="652">
        <f>'I&amp;R akt. temeljno istr.'!P167+'I&amp;R akt. industr. istraž.'!P167+'I&amp;R akt. eksperimentalo istr.'!P167</f>
        <v>0</v>
      </c>
      <c r="M167" s="652">
        <f>'I&amp;R akt. temeljno istr.'!Q167+'I&amp;R akt. industr. istraž.'!Q167+'I&amp;R akt. eksperimentalo istr.'!Q167</f>
        <v>0</v>
      </c>
      <c r="N167" s="652">
        <f>'I&amp;R akt. temeljno istr.'!R167+'I&amp;R akt. industr. istraž.'!R167+'I&amp;R akt. eksperimentalo istr.'!R167</f>
        <v>0</v>
      </c>
      <c r="O167" s="652">
        <f>'I&amp;R akt. temeljno istr.'!S167+'I&amp;R akt. industr. istraž.'!S167+'I&amp;R akt. eksperimentalo istr.'!S167</f>
        <v>0</v>
      </c>
      <c r="P167" s="653">
        <f>'I&amp;R akt. temeljno istr.'!T167+'I&amp;R akt. industr. istraž.'!T167+'I&amp;R akt. eksperimentalo istr.'!T167</f>
        <v>0</v>
      </c>
      <c r="Q167" s="653">
        <f>'I&amp;R akt. temeljno istr.'!U167+'I&amp;R akt. industr. istraž.'!U167+'I&amp;R akt. eksperimentalo istr.'!U167</f>
        <v>0</v>
      </c>
      <c r="R167" s="653">
        <f>'I&amp;R akt. temeljno istr.'!V167+'I&amp;R akt. industr. istraž.'!V167+'I&amp;R akt. eksperimentalo istr.'!V167</f>
        <v>0</v>
      </c>
      <c r="S167" s="654">
        <f>'I&amp;R akt. temeljno istr.'!W167+'I&amp;R akt. industr. istraž.'!W167+'I&amp;R akt. eksperimentalo istr.'!W167</f>
        <v>0</v>
      </c>
    </row>
    <row r="168" spans="1:19" s="105" customFormat="1" x14ac:dyDescent="0.2">
      <c r="A168" s="72"/>
      <c r="B168" s="656">
        <f>'I&amp;R akt. temeljno istr.'!F168+'I&amp;R akt. industr. istraž.'!F168+'I&amp;R akt. eksperimentalo istr.'!F168</f>
        <v>0</v>
      </c>
      <c r="C168" s="656">
        <f>'I&amp;R akt. temeljno istr.'!G168+'I&amp;R akt. industr. istraž.'!G168+'I&amp;R akt. eksperimentalo istr.'!G168</f>
        <v>0</v>
      </c>
      <c r="D168" s="657">
        <f>'I&amp;R akt. temeljno istr.'!H168+'I&amp;R akt. industr. istraž.'!H168+'I&amp;R akt. eksperimentalo istr.'!H168</f>
        <v>0</v>
      </c>
      <c r="E168" s="652">
        <f>'I&amp;R akt. temeljno istr.'!I168+'I&amp;R akt. industr. istraž.'!I168+'I&amp;R akt. eksperimentalo istr.'!I168</f>
        <v>0</v>
      </c>
      <c r="F168" s="652">
        <f>'I&amp;R akt. temeljno istr.'!J168+'I&amp;R akt. industr. istraž.'!J168+'I&amp;R akt. eksperimentalo istr.'!J168</f>
        <v>0</v>
      </c>
      <c r="G168" s="652">
        <f>'I&amp;R akt. temeljno istr.'!K168+'I&amp;R akt. industr. istraž.'!K168+'I&amp;R akt. eksperimentalo istr.'!K168</f>
        <v>0</v>
      </c>
      <c r="H168" s="653">
        <f>'I&amp;R akt. temeljno istr.'!L168+'I&amp;R akt. industr. istraž.'!L168+'I&amp;R akt. eksperimentalo istr.'!L168</f>
        <v>0</v>
      </c>
      <c r="I168" s="653">
        <f>'I&amp;R akt. temeljno istr.'!M168+'I&amp;R akt. industr. istraž.'!M168+'I&amp;R akt. eksperimentalo istr.'!M168</f>
        <v>0</v>
      </c>
      <c r="J168" s="653">
        <f>'I&amp;R akt. temeljno istr.'!N168+'I&amp;R akt. industr. istraž.'!N168+'I&amp;R akt. eksperimentalo istr.'!N168</f>
        <v>0</v>
      </c>
      <c r="K168" s="654">
        <f>'I&amp;R akt. temeljno istr.'!O168+'I&amp;R akt. industr. istraž.'!O168+'I&amp;R akt. eksperimentalo istr.'!O168</f>
        <v>0</v>
      </c>
      <c r="L168" s="652">
        <f>'I&amp;R akt. temeljno istr.'!P168+'I&amp;R akt. industr. istraž.'!P168+'I&amp;R akt. eksperimentalo istr.'!P168</f>
        <v>0</v>
      </c>
      <c r="M168" s="652">
        <f>'I&amp;R akt. temeljno istr.'!Q168+'I&amp;R akt. industr. istraž.'!Q168+'I&amp;R akt. eksperimentalo istr.'!Q168</f>
        <v>0</v>
      </c>
      <c r="N168" s="652">
        <f>'I&amp;R akt. temeljno istr.'!R168+'I&amp;R akt. industr. istraž.'!R168+'I&amp;R akt. eksperimentalo istr.'!R168</f>
        <v>0</v>
      </c>
      <c r="O168" s="652">
        <f>'I&amp;R akt. temeljno istr.'!S168+'I&amp;R akt. industr. istraž.'!S168+'I&amp;R akt. eksperimentalo istr.'!S168</f>
        <v>0</v>
      </c>
      <c r="P168" s="653">
        <f>'I&amp;R akt. temeljno istr.'!T168+'I&amp;R akt. industr. istraž.'!T168+'I&amp;R akt. eksperimentalo istr.'!T168</f>
        <v>0</v>
      </c>
      <c r="Q168" s="653">
        <f>'I&amp;R akt. temeljno istr.'!U168+'I&amp;R akt. industr. istraž.'!U168+'I&amp;R akt. eksperimentalo istr.'!U168</f>
        <v>0</v>
      </c>
      <c r="R168" s="653">
        <f>'I&amp;R akt. temeljno istr.'!V168+'I&amp;R akt. industr. istraž.'!V168+'I&amp;R akt. eksperimentalo istr.'!V168</f>
        <v>0</v>
      </c>
      <c r="S168" s="654">
        <f>'I&amp;R akt. temeljno istr.'!W168+'I&amp;R akt. industr. istraž.'!W168+'I&amp;R akt. eksperimentalo istr.'!W168</f>
        <v>0</v>
      </c>
    </row>
    <row r="169" spans="1:19" s="105" customFormat="1" x14ac:dyDescent="0.2">
      <c r="A169" s="72"/>
      <c r="B169" s="656">
        <f>'I&amp;R akt. temeljno istr.'!F169+'I&amp;R akt. industr. istraž.'!F169+'I&amp;R akt. eksperimentalo istr.'!F169</f>
        <v>0</v>
      </c>
      <c r="C169" s="656">
        <f>'I&amp;R akt. temeljno istr.'!G169+'I&amp;R akt. industr. istraž.'!G169+'I&amp;R akt. eksperimentalo istr.'!G169</f>
        <v>0</v>
      </c>
      <c r="D169" s="657">
        <f>'I&amp;R akt. temeljno istr.'!H169+'I&amp;R akt. industr. istraž.'!H169+'I&amp;R akt. eksperimentalo istr.'!H169</f>
        <v>0</v>
      </c>
      <c r="E169" s="652">
        <f>'I&amp;R akt. temeljno istr.'!I169+'I&amp;R akt. industr. istraž.'!I169+'I&amp;R akt. eksperimentalo istr.'!I169</f>
        <v>0</v>
      </c>
      <c r="F169" s="652">
        <f>'I&amp;R akt. temeljno istr.'!J169+'I&amp;R akt. industr. istraž.'!J169+'I&amp;R akt. eksperimentalo istr.'!J169</f>
        <v>0</v>
      </c>
      <c r="G169" s="652">
        <f>'I&amp;R akt. temeljno istr.'!K169+'I&amp;R akt. industr. istraž.'!K169+'I&amp;R akt. eksperimentalo istr.'!K169</f>
        <v>0</v>
      </c>
      <c r="H169" s="653">
        <f>'I&amp;R akt. temeljno istr.'!L169+'I&amp;R akt. industr. istraž.'!L169+'I&amp;R akt. eksperimentalo istr.'!L169</f>
        <v>0</v>
      </c>
      <c r="I169" s="653">
        <f>'I&amp;R akt. temeljno istr.'!M169+'I&amp;R akt. industr. istraž.'!M169+'I&amp;R akt. eksperimentalo istr.'!M169</f>
        <v>0</v>
      </c>
      <c r="J169" s="653">
        <f>'I&amp;R akt. temeljno istr.'!N169+'I&amp;R akt. industr. istraž.'!N169+'I&amp;R akt. eksperimentalo istr.'!N169</f>
        <v>0</v>
      </c>
      <c r="K169" s="654">
        <f>'I&amp;R akt. temeljno istr.'!O169+'I&amp;R akt. industr. istraž.'!O169+'I&amp;R akt. eksperimentalo istr.'!O169</f>
        <v>0</v>
      </c>
      <c r="L169" s="652">
        <f>'I&amp;R akt. temeljno istr.'!P169+'I&amp;R akt. industr. istraž.'!P169+'I&amp;R akt. eksperimentalo istr.'!P169</f>
        <v>0</v>
      </c>
      <c r="M169" s="652">
        <f>'I&amp;R akt. temeljno istr.'!Q169+'I&amp;R akt. industr. istraž.'!Q169+'I&amp;R akt. eksperimentalo istr.'!Q169</f>
        <v>0</v>
      </c>
      <c r="N169" s="652">
        <f>'I&amp;R akt. temeljno istr.'!R169+'I&amp;R akt. industr. istraž.'!R169+'I&amp;R akt. eksperimentalo istr.'!R169</f>
        <v>0</v>
      </c>
      <c r="O169" s="652">
        <f>'I&amp;R akt. temeljno istr.'!S169+'I&amp;R akt. industr. istraž.'!S169+'I&amp;R akt. eksperimentalo istr.'!S169</f>
        <v>0</v>
      </c>
      <c r="P169" s="653">
        <f>'I&amp;R akt. temeljno istr.'!T169+'I&amp;R akt. industr. istraž.'!T169+'I&amp;R akt. eksperimentalo istr.'!T169</f>
        <v>0</v>
      </c>
      <c r="Q169" s="653">
        <f>'I&amp;R akt. temeljno istr.'!U169+'I&amp;R akt. industr. istraž.'!U169+'I&amp;R akt. eksperimentalo istr.'!U169</f>
        <v>0</v>
      </c>
      <c r="R169" s="653">
        <f>'I&amp;R akt. temeljno istr.'!V169+'I&amp;R akt. industr. istraž.'!V169+'I&amp;R akt. eksperimentalo istr.'!V169</f>
        <v>0</v>
      </c>
      <c r="S169" s="654">
        <f>'I&amp;R akt. temeljno istr.'!W169+'I&amp;R akt. industr. istraž.'!W169+'I&amp;R akt. eksperimentalo istr.'!W169</f>
        <v>0</v>
      </c>
    </row>
    <row r="170" spans="1:19" s="105" customFormat="1" x14ac:dyDescent="0.2">
      <c r="A170" s="72"/>
      <c r="B170" s="656">
        <f>'I&amp;R akt. temeljno istr.'!F170+'I&amp;R akt. industr. istraž.'!F170+'I&amp;R akt. eksperimentalo istr.'!F170</f>
        <v>0</v>
      </c>
      <c r="C170" s="656">
        <f>'I&amp;R akt. temeljno istr.'!G170+'I&amp;R akt. industr. istraž.'!G170+'I&amp;R akt. eksperimentalo istr.'!G170</f>
        <v>0</v>
      </c>
      <c r="D170" s="657">
        <f>'I&amp;R akt. temeljno istr.'!H170+'I&amp;R akt. industr. istraž.'!H170+'I&amp;R akt. eksperimentalo istr.'!H170</f>
        <v>0</v>
      </c>
      <c r="E170" s="652">
        <f>'I&amp;R akt. temeljno istr.'!I170+'I&amp;R akt. industr. istraž.'!I170+'I&amp;R akt. eksperimentalo istr.'!I170</f>
        <v>0</v>
      </c>
      <c r="F170" s="652">
        <f>'I&amp;R akt. temeljno istr.'!J170+'I&amp;R akt. industr. istraž.'!J170+'I&amp;R akt. eksperimentalo istr.'!J170</f>
        <v>0</v>
      </c>
      <c r="G170" s="652">
        <f>'I&amp;R akt. temeljno istr.'!K170+'I&amp;R akt. industr. istraž.'!K170+'I&amp;R akt. eksperimentalo istr.'!K170</f>
        <v>0</v>
      </c>
      <c r="H170" s="653">
        <f>'I&amp;R akt. temeljno istr.'!L170+'I&amp;R akt. industr. istraž.'!L170+'I&amp;R akt. eksperimentalo istr.'!L170</f>
        <v>0</v>
      </c>
      <c r="I170" s="653">
        <f>'I&amp;R akt. temeljno istr.'!M170+'I&amp;R akt. industr. istraž.'!M170+'I&amp;R akt. eksperimentalo istr.'!M170</f>
        <v>0</v>
      </c>
      <c r="J170" s="653">
        <f>'I&amp;R akt. temeljno istr.'!N170+'I&amp;R akt. industr. istraž.'!N170+'I&amp;R akt. eksperimentalo istr.'!N170</f>
        <v>0</v>
      </c>
      <c r="K170" s="654">
        <f>'I&amp;R akt. temeljno istr.'!O170+'I&amp;R akt. industr. istraž.'!O170+'I&amp;R akt. eksperimentalo istr.'!O170</f>
        <v>0</v>
      </c>
      <c r="L170" s="652">
        <f>'I&amp;R akt. temeljno istr.'!P170+'I&amp;R akt. industr. istraž.'!P170+'I&amp;R akt. eksperimentalo istr.'!P170</f>
        <v>0</v>
      </c>
      <c r="M170" s="652">
        <f>'I&amp;R akt. temeljno istr.'!Q170+'I&amp;R akt. industr. istraž.'!Q170+'I&amp;R akt. eksperimentalo istr.'!Q170</f>
        <v>0</v>
      </c>
      <c r="N170" s="652">
        <f>'I&amp;R akt. temeljno istr.'!R170+'I&amp;R akt. industr. istraž.'!R170+'I&amp;R akt. eksperimentalo istr.'!R170</f>
        <v>0</v>
      </c>
      <c r="O170" s="652">
        <f>'I&amp;R akt. temeljno istr.'!S170+'I&amp;R akt. industr. istraž.'!S170+'I&amp;R akt. eksperimentalo istr.'!S170</f>
        <v>0</v>
      </c>
      <c r="P170" s="653">
        <f>'I&amp;R akt. temeljno istr.'!T170+'I&amp;R akt. industr. istraž.'!T170+'I&amp;R akt. eksperimentalo istr.'!T170</f>
        <v>0</v>
      </c>
      <c r="Q170" s="653">
        <f>'I&amp;R akt. temeljno istr.'!U170+'I&amp;R akt. industr. istraž.'!U170+'I&amp;R akt. eksperimentalo istr.'!U170</f>
        <v>0</v>
      </c>
      <c r="R170" s="653">
        <f>'I&amp;R akt. temeljno istr.'!V170+'I&amp;R akt. industr. istraž.'!V170+'I&amp;R akt. eksperimentalo istr.'!V170</f>
        <v>0</v>
      </c>
      <c r="S170" s="654">
        <f>'I&amp;R akt. temeljno istr.'!W170+'I&amp;R akt. industr. istraž.'!W170+'I&amp;R akt. eksperimentalo istr.'!W170</f>
        <v>0</v>
      </c>
    </row>
    <row r="171" spans="1:19" s="105" customFormat="1" x14ac:dyDescent="0.2">
      <c r="A171" s="72"/>
      <c r="B171" s="656">
        <f>'I&amp;R akt. temeljno istr.'!F171+'I&amp;R akt. industr. istraž.'!F171+'I&amp;R akt. eksperimentalo istr.'!F171</f>
        <v>0</v>
      </c>
      <c r="C171" s="656">
        <f>'I&amp;R akt. temeljno istr.'!G171+'I&amp;R akt. industr. istraž.'!G171+'I&amp;R akt. eksperimentalo istr.'!G171</f>
        <v>0</v>
      </c>
      <c r="D171" s="657">
        <f>'I&amp;R akt. temeljno istr.'!H171+'I&amp;R akt. industr. istraž.'!H171+'I&amp;R akt. eksperimentalo istr.'!H171</f>
        <v>0</v>
      </c>
      <c r="E171" s="652">
        <f>'I&amp;R akt. temeljno istr.'!I171+'I&amp;R akt. industr. istraž.'!I171+'I&amp;R akt. eksperimentalo istr.'!I171</f>
        <v>0</v>
      </c>
      <c r="F171" s="652">
        <f>'I&amp;R akt. temeljno istr.'!J171+'I&amp;R akt. industr. istraž.'!J171+'I&amp;R akt. eksperimentalo istr.'!J171</f>
        <v>0</v>
      </c>
      <c r="G171" s="652">
        <f>'I&amp;R akt. temeljno istr.'!K171+'I&amp;R akt. industr. istraž.'!K171+'I&amp;R akt. eksperimentalo istr.'!K171</f>
        <v>0</v>
      </c>
      <c r="H171" s="653">
        <f>'I&amp;R akt. temeljno istr.'!L171+'I&amp;R akt. industr. istraž.'!L171+'I&amp;R akt. eksperimentalo istr.'!L171</f>
        <v>0</v>
      </c>
      <c r="I171" s="653">
        <f>'I&amp;R akt. temeljno istr.'!M171+'I&amp;R akt. industr. istraž.'!M171+'I&amp;R akt. eksperimentalo istr.'!M171</f>
        <v>0</v>
      </c>
      <c r="J171" s="653">
        <f>'I&amp;R akt. temeljno istr.'!N171+'I&amp;R akt. industr. istraž.'!N171+'I&amp;R akt. eksperimentalo istr.'!N171</f>
        <v>0</v>
      </c>
      <c r="K171" s="654">
        <f>'I&amp;R akt. temeljno istr.'!O171+'I&amp;R akt. industr. istraž.'!O171+'I&amp;R akt. eksperimentalo istr.'!O171</f>
        <v>0</v>
      </c>
      <c r="L171" s="652">
        <f>'I&amp;R akt. temeljno istr.'!P171+'I&amp;R akt. industr. istraž.'!P171+'I&amp;R akt. eksperimentalo istr.'!P171</f>
        <v>0</v>
      </c>
      <c r="M171" s="652">
        <f>'I&amp;R akt. temeljno istr.'!Q171+'I&amp;R akt. industr. istraž.'!Q171+'I&amp;R akt. eksperimentalo istr.'!Q171</f>
        <v>0</v>
      </c>
      <c r="N171" s="652">
        <f>'I&amp;R akt. temeljno istr.'!R171+'I&amp;R akt. industr. istraž.'!R171+'I&amp;R akt. eksperimentalo istr.'!R171</f>
        <v>0</v>
      </c>
      <c r="O171" s="652">
        <f>'I&amp;R akt. temeljno istr.'!S171+'I&amp;R akt. industr. istraž.'!S171+'I&amp;R akt. eksperimentalo istr.'!S171</f>
        <v>0</v>
      </c>
      <c r="P171" s="653">
        <f>'I&amp;R akt. temeljno istr.'!T171+'I&amp;R akt. industr. istraž.'!T171+'I&amp;R akt. eksperimentalo istr.'!T171</f>
        <v>0</v>
      </c>
      <c r="Q171" s="653">
        <f>'I&amp;R akt. temeljno istr.'!U171+'I&amp;R akt. industr. istraž.'!U171+'I&amp;R akt. eksperimentalo istr.'!U171</f>
        <v>0</v>
      </c>
      <c r="R171" s="653">
        <f>'I&amp;R akt. temeljno istr.'!V171+'I&amp;R akt. industr. istraž.'!V171+'I&amp;R akt. eksperimentalo istr.'!V171</f>
        <v>0</v>
      </c>
      <c r="S171" s="654">
        <f>'I&amp;R akt. temeljno istr.'!W171+'I&amp;R akt. industr. istraž.'!W171+'I&amp;R akt. eksperimentalo istr.'!W171</f>
        <v>0</v>
      </c>
    </row>
    <row r="172" spans="1:19" s="105" customFormat="1" x14ac:dyDescent="0.2">
      <c r="A172" s="72"/>
      <c r="B172" s="656">
        <f>'I&amp;R akt. temeljno istr.'!F172+'I&amp;R akt. industr. istraž.'!F172+'I&amp;R akt. eksperimentalo istr.'!F172</f>
        <v>0</v>
      </c>
      <c r="C172" s="656">
        <f>'I&amp;R akt. temeljno istr.'!G172+'I&amp;R akt. industr. istraž.'!G172+'I&amp;R akt. eksperimentalo istr.'!G172</f>
        <v>0</v>
      </c>
      <c r="D172" s="657">
        <f>'I&amp;R akt. temeljno istr.'!H172+'I&amp;R akt. industr. istraž.'!H172+'I&amp;R akt. eksperimentalo istr.'!H172</f>
        <v>0</v>
      </c>
      <c r="E172" s="652">
        <f>'I&amp;R akt. temeljno istr.'!I172+'I&amp;R akt. industr. istraž.'!I172+'I&amp;R akt. eksperimentalo istr.'!I172</f>
        <v>0</v>
      </c>
      <c r="F172" s="652">
        <f>'I&amp;R akt. temeljno istr.'!J172+'I&amp;R akt. industr. istraž.'!J172+'I&amp;R akt. eksperimentalo istr.'!J172</f>
        <v>0</v>
      </c>
      <c r="G172" s="652">
        <f>'I&amp;R akt. temeljno istr.'!K172+'I&amp;R akt. industr. istraž.'!K172+'I&amp;R akt. eksperimentalo istr.'!K172</f>
        <v>0</v>
      </c>
      <c r="H172" s="653">
        <f>'I&amp;R akt. temeljno istr.'!L172+'I&amp;R akt. industr. istraž.'!L172+'I&amp;R akt. eksperimentalo istr.'!L172</f>
        <v>0</v>
      </c>
      <c r="I172" s="653">
        <f>'I&amp;R akt. temeljno istr.'!M172+'I&amp;R akt. industr. istraž.'!M172+'I&amp;R akt. eksperimentalo istr.'!M172</f>
        <v>0</v>
      </c>
      <c r="J172" s="653">
        <f>'I&amp;R akt. temeljno istr.'!N172+'I&amp;R akt. industr. istraž.'!N172+'I&amp;R akt. eksperimentalo istr.'!N172</f>
        <v>0</v>
      </c>
      <c r="K172" s="654">
        <f>'I&amp;R akt. temeljno istr.'!O172+'I&amp;R akt. industr. istraž.'!O172+'I&amp;R akt. eksperimentalo istr.'!O172</f>
        <v>0</v>
      </c>
      <c r="L172" s="652">
        <f>'I&amp;R akt. temeljno istr.'!P172+'I&amp;R akt. industr. istraž.'!P172+'I&amp;R akt. eksperimentalo istr.'!P172</f>
        <v>0</v>
      </c>
      <c r="M172" s="652">
        <f>'I&amp;R akt. temeljno istr.'!Q172+'I&amp;R akt. industr. istraž.'!Q172+'I&amp;R akt. eksperimentalo istr.'!Q172</f>
        <v>0</v>
      </c>
      <c r="N172" s="652">
        <f>'I&amp;R akt. temeljno istr.'!R172+'I&amp;R akt. industr. istraž.'!R172+'I&amp;R akt. eksperimentalo istr.'!R172</f>
        <v>0</v>
      </c>
      <c r="O172" s="652">
        <f>'I&amp;R akt. temeljno istr.'!S172+'I&amp;R akt. industr. istraž.'!S172+'I&amp;R akt. eksperimentalo istr.'!S172</f>
        <v>0</v>
      </c>
      <c r="P172" s="653">
        <f>'I&amp;R akt. temeljno istr.'!T172+'I&amp;R akt. industr. istraž.'!T172+'I&amp;R akt. eksperimentalo istr.'!T172</f>
        <v>0</v>
      </c>
      <c r="Q172" s="653">
        <f>'I&amp;R akt. temeljno istr.'!U172+'I&amp;R akt. industr. istraž.'!U172+'I&amp;R akt. eksperimentalo istr.'!U172</f>
        <v>0</v>
      </c>
      <c r="R172" s="653">
        <f>'I&amp;R akt. temeljno istr.'!V172+'I&amp;R akt. industr. istraž.'!V172+'I&amp;R akt. eksperimentalo istr.'!V172</f>
        <v>0</v>
      </c>
      <c r="S172" s="654">
        <f>'I&amp;R akt. temeljno istr.'!W172+'I&amp;R akt. industr. istraž.'!W172+'I&amp;R akt. eksperimentalo istr.'!W172</f>
        <v>0</v>
      </c>
    </row>
    <row r="173" spans="1:19" s="105" customFormat="1" x14ac:dyDescent="0.2">
      <c r="A173" s="72"/>
      <c r="B173" s="656">
        <f>'I&amp;R akt. temeljno istr.'!F173+'I&amp;R akt. industr. istraž.'!F173+'I&amp;R akt. eksperimentalo istr.'!F173</f>
        <v>0</v>
      </c>
      <c r="C173" s="656">
        <f>'I&amp;R akt. temeljno istr.'!G173+'I&amp;R akt. industr. istraž.'!G173+'I&amp;R akt. eksperimentalo istr.'!G173</f>
        <v>0</v>
      </c>
      <c r="D173" s="657">
        <f>'I&amp;R akt. temeljno istr.'!H173+'I&amp;R akt. industr. istraž.'!H173+'I&amp;R akt. eksperimentalo istr.'!H173</f>
        <v>0</v>
      </c>
      <c r="E173" s="652">
        <f>'I&amp;R akt. temeljno istr.'!I173+'I&amp;R akt. industr. istraž.'!I173+'I&amp;R akt. eksperimentalo istr.'!I173</f>
        <v>0</v>
      </c>
      <c r="F173" s="652">
        <f>'I&amp;R akt. temeljno istr.'!J173+'I&amp;R akt. industr. istraž.'!J173+'I&amp;R akt. eksperimentalo istr.'!J173</f>
        <v>0</v>
      </c>
      <c r="G173" s="652">
        <f>'I&amp;R akt. temeljno istr.'!K173+'I&amp;R akt. industr. istraž.'!K173+'I&amp;R akt. eksperimentalo istr.'!K173</f>
        <v>0</v>
      </c>
      <c r="H173" s="653">
        <f>'I&amp;R akt. temeljno istr.'!L173+'I&amp;R akt. industr. istraž.'!L173+'I&amp;R akt. eksperimentalo istr.'!L173</f>
        <v>0</v>
      </c>
      <c r="I173" s="653">
        <f>'I&amp;R akt. temeljno istr.'!M173+'I&amp;R akt. industr. istraž.'!M173+'I&amp;R akt. eksperimentalo istr.'!M173</f>
        <v>0</v>
      </c>
      <c r="J173" s="653">
        <f>'I&amp;R akt. temeljno istr.'!N173+'I&amp;R akt. industr. istraž.'!N173+'I&amp;R akt. eksperimentalo istr.'!N173</f>
        <v>0</v>
      </c>
      <c r="K173" s="654">
        <f>'I&amp;R akt. temeljno istr.'!O173+'I&amp;R akt. industr. istraž.'!O173+'I&amp;R akt. eksperimentalo istr.'!O173</f>
        <v>0</v>
      </c>
      <c r="L173" s="652">
        <f>'I&amp;R akt. temeljno istr.'!P173+'I&amp;R akt. industr. istraž.'!P173+'I&amp;R akt. eksperimentalo istr.'!P173</f>
        <v>0</v>
      </c>
      <c r="M173" s="652">
        <f>'I&amp;R akt. temeljno istr.'!Q173+'I&amp;R akt. industr. istraž.'!Q173+'I&amp;R akt. eksperimentalo istr.'!Q173</f>
        <v>0</v>
      </c>
      <c r="N173" s="652">
        <f>'I&amp;R akt. temeljno istr.'!R173+'I&amp;R akt. industr. istraž.'!R173+'I&amp;R akt. eksperimentalo istr.'!R173</f>
        <v>0</v>
      </c>
      <c r="O173" s="652">
        <f>'I&amp;R akt. temeljno istr.'!S173+'I&amp;R akt. industr. istraž.'!S173+'I&amp;R akt. eksperimentalo istr.'!S173</f>
        <v>0</v>
      </c>
      <c r="P173" s="653">
        <f>'I&amp;R akt. temeljno istr.'!T173+'I&amp;R akt. industr. istraž.'!T173+'I&amp;R akt. eksperimentalo istr.'!T173</f>
        <v>0</v>
      </c>
      <c r="Q173" s="653">
        <f>'I&amp;R akt. temeljno istr.'!U173+'I&amp;R akt. industr. istraž.'!U173+'I&amp;R akt. eksperimentalo istr.'!U173</f>
        <v>0</v>
      </c>
      <c r="R173" s="653">
        <f>'I&amp;R akt. temeljno istr.'!V173+'I&amp;R akt. industr. istraž.'!V173+'I&amp;R akt. eksperimentalo istr.'!V173</f>
        <v>0</v>
      </c>
      <c r="S173" s="654">
        <f>'I&amp;R akt. temeljno istr.'!W173+'I&amp;R akt. industr. istraž.'!W173+'I&amp;R akt. eksperimentalo istr.'!W173</f>
        <v>0</v>
      </c>
    </row>
    <row r="174" spans="1:19" x14ac:dyDescent="0.2">
      <c r="A174" s="79" t="s">
        <v>31</v>
      </c>
      <c r="B174" s="566">
        <f>SUM(B137:B173)</f>
        <v>0</v>
      </c>
      <c r="C174" s="566">
        <f t="shared" ref="C174:K174" si="22">SUM(C137:C173)</f>
        <v>0</v>
      </c>
      <c r="D174" s="552">
        <f t="shared" si="22"/>
        <v>0</v>
      </c>
      <c r="E174" s="83">
        <f t="shared" si="22"/>
        <v>0</v>
      </c>
      <c r="F174" s="83">
        <f t="shared" si="22"/>
        <v>0</v>
      </c>
      <c r="G174" s="83">
        <f t="shared" si="22"/>
        <v>0</v>
      </c>
      <c r="H174" s="84">
        <f t="shared" si="22"/>
        <v>0</v>
      </c>
      <c r="I174" s="84">
        <f t="shared" si="22"/>
        <v>0</v>
      </c>
      <c r="J174" s="84">
        <f t="shared" si="22"/>
        <v>0</v>
      </c>
      <c r="K174" s="85">
        <f t="shared" si="22"/>
        <v>0</v>
      </c>
      <c r="L174" s="83">
        <f t="shared" ref="L174:S174" si="23">SUM(L137:L173)</f>
        <v>0</v>
      </c>
      <c r="M174" s="83">
        <f t="shared" si="23"/>
        <v>0</v>
      </c>
      <c r="N174" s="83">
        <f t="shared" si="23"/>
        <v>0</v>
      </c>
      <c r="O174" s="83">
        <f t="shared" si="23"/>
        <v>0</v>
      </c>
      <c r="P174" s="84">
        <f t="shared" si="23"/>
        <v>0</v>
      </c>
      <c r="Q174" s="84">
        <f t="shared" si="23"/>
        <v>0</v>
      </c>
      <c r="R174" s="84">
        <f t="shared" si="23"/>
        <v>0</v>
      </c>
      <c r="S174" s="85">
        <f t="shared" si="23"/>
        <v>0</v>
      </c>
    </row>
    <row r="175" spans="1:19" x14ac:dyDescent="0.2">
      <c r="A175" s="24" t="s">
        <v>166</v>
      </c>
      <c r="B175" s="567"/>
      <c r="C175" s="567"/>
      <c r="D175" s="553"/>
      <c r="E175" s="87"/>
      <c r="F175" s="87"/>
      <c r="G175" s="87"/>
      <c r="H175" s="88"/>
      <c r="I175" s="88"/>
      <c r="J175" s="88"/>
      <c r="K175" s="89"/>
      <c r="L175" s="87"/>
      <c r="M175" s="87"/>
      <c r="N175" s="87"/>
      <c r="O175" s="87"/>
      <c r="P175" s="88"/>
      <c r="Q175" s="88"/>
      <c r="R175" s="88"/>
      <c r="S175" s="89"/>
    </row>
    <row r="176" spans="1:19" x14ac:dyDescent="0.2">
      <c r="A176" s="90"/>
      <c r="B176" s="565">
        <f>'I&amp;R akt. temeljno istr.'!F176+'I&amp;R akt. industr. istraž.'!F176+'I&amp;R akt. eksperimentalo istr.'!F176</f>
        <v>0</v>
      </c>
      <c r="C176" s="565">
        <f>'I&amp;R akt. temeljno istr.'!G176+'I&amp;R akt. industr. istraž.'!G176+'I&amp;R akt. eksperimentalo istr.'!G176</f>
        <v>0</v>
      </c>
      <c r="D176" s="551">
        <f>'I&amp;R akt. temeljno istr.'!H176+'I&amp;R akt. industr. istraž.'!H176+'I&amp;R akt. eksperimentalo istr.'!H176</f>
        <v>0</v>
      </c>
      <c r="E176" s="74">
        <f>'I&amp;R akt. temeljno istr.'!I176+'I&amp;R akt. industr. istraž.'!I176+'I&amp;R akt. eksperimentalo istr.'!I176</f>
        <v>0</v>
      </c>
      <c r="F176" s="74">
        <f>'I&amp;R akt. temeljno istr.'!J176+'I&amp;R akt. industr. istraž.'!J176+'I&amp;R akt. eksperimentalo istr.'!J176</f>
        <v>0</v>
      </c>
      <c r="G176" s="94">
        <f>'I&amp;R akt. temeljno istr.'!K176+'I&amp;R akt. industr. istraž.'!K176+'I&amp;R akt. eksperimentalo istr.'!K176</f>
        <v>0</v>
      </c>
      <c r="H176" s="95">
        <f>'I&amp;R akt. temeljno istr.'!L176+'I&amp;R akt. industr. istraž.'!L176+'I&amp;R akt. eksperimentalo istr.'!L176</f>
        <v>0</v>
      </c>
      <c r="I176" s="95">
        <f>'I&amp;R akt. temeljno istr.'!M176+'I&amp;R akt. industr. istraž.'!M176+'I&amp;R akt. eksperimentalo istr.'!M176</f>
        <v>0</v>
      </c>
      <c r="J176" s="95">
        <f>'I&amp;R akt. temeljno istr.'!N176+'I&amp;R akt. industr. istraž.'!N176+'I&amp;R akt. eksperimentalo istr.'!N176</f>
        <v>0</v>
      </c>
      <c r="K176" s="76">
        <f>'I&amp;R akt. temeljno istr.'!O176+'I&amp;R akt. industr. istraž.'!O176+'I&amp;R akt. eksperimentalo istr.'!O176</f>
        <v>0</v>
      </c>
      <c r="L176" s="74">
        <f>'I&amp;R akt. temeljno istr.'!P176+'I&amp;R akt. industr. istraž.'!P176+'I&amp;R akt. eksperimentalo istr.'!P176</f>
        <v>0</v>
      </c>
      <c r="M176" s="74">
        <f>'I&amp;R akt. temeljno istr.'!Q176+'I&amp;R akt. industr. istraž.'!Q176+'I&amp;R akt. eksperimentalo istr.'!Q176</f>
        <v>0</v>
      </c>
      <c r="N176" s="74">
        <f>'I&amp;R akt. temeljno istr.'!R176+'I&amp;R akt. industr. istraž.'!R176+'I&amp;R akt. eksperimentalo istr.'!R176</f>
        <v>0</v>
      </c>
      <c r="O176" s="94">
        <f>'I&amp;R akt. temeljno istr.'!S176+'I&amp;R akt. industr. istraž.'!S176+'I&amp;R akt. eksperimentalo istr.'!S176</f>
        <v>0</v>
      </c>
      <c r="P176" s="95">
        <f>'I&amp;R akt. temeljno istr.'!T176+'I&amp;R akt. industr. istraž.'!T176+'I&amp;R akt. eksperimentalo istr.'!T176</f>
        <v>0</v>
      </c>
      <c r="Q176" s="95">
        <f>'I&amp;R akt. temeljno istr.'!U176+'I&amp;R akt. industr. istraž.'!U176+'I&amp;R akt. eksperimentalo istr.'!U176</f>
        <v>0</v>
      </c>
      <c r="R176" s="95">
        <f>'I&amp;R akt. temeljno istr.'!V176+'I&amp;R akt. industr. istraž.'!V176+'I&amp;R akt. eksperimentalo istr.'!V176</f>
        <v>0</v>
      </c>
      <c r="S176" s="76">
        <f>'I&amp;R akt. temeljno istr.'!W176+'I&amp;R akt. industr. istraž.'!W176+'I&amp;R akt. eksperimentalo istr.'!W176</f>
        <v>0</v>
      </c>
    </row>
    <row r="177" spans="1:19" x14ac:dyDescent="0.2">
      <c r="A177" s="90"/>
      <c r="B177" s="565">
        <f>'I&amp;R akt. temeljno istr.'!F177+'I&amp;R akt. industr. istraž.'!F177+'I&amp;R akt. eksperimentalo istr.'!F177</f>
        <v>0</v>
      </c>
      <c r="C177" s="565">
        <f>'I&amp;R akt. temeljno istr.'!G177+'I&amp;R akt. industr. istraž.'!G177+'I&amp;R akt. eksperimentalo istr.'!G177</f>
        <v>0</v>
      </c>
      <c r="D177" s="551">
        <f>'I&amp;R akt. temeljno istr.'!H177+'I&amp;R akt. industr. istraž.'!H177+'I&amp;R akt. eksperimentalo istr.'!H177</f>
        <v>0</v>
      </c>
      <c r="E177" s="74">
        <f>'I&amp;R akt. temeljno istr.'!I177+'I&amp;R akt. industr. istraž.'!I177+'I&amp;R akt. eksperimentalo istr.'!I177</f>
        <v>0</v>
      </c>
      <c r="F177" s="74">
        <f>'I&amp;R akt. temeljno istr.'!J177+'I&amp;R akt. industr. istraž.'!J177+'I&amp;R akt. eksperimentalo istr.'!J177</f>
        <v>0</v>
      </c>
      <c r="G177" s="94">
        <f>'I&amp;R akt. temeljno istr.'!K177+'I&amp;R akt. industr. istraž.'!K177+'I&amp;R akt. eksperimentalo istr.'!K177</f>
        <v>0</v>
      </c>
      <c r="H177" s="95">
        <f>'I&amp;R akt. temeljno istr.'!L177+'I&amp;R akt. industr. istraž.'!L177+'I&amp;R akt. eksperimentalo istr.'!L177</f>
        <v>0</v>
      </c>
      <c r="I177" s="95">
        <f>'I&amp;R akt. temeljno istr.'!M177+'I&amp;R akt. industr. istraž.'!M177+'I&amp;R akt. eksperimentalo istr.'!M177</f>
        <v>0</v>
      </c>
      <c r="J177" s="95">
        <f>'I&amp;R akt. temeljno istr.'!N177+'I&amp;R akt. industr. istraž.'!N177+'I&amp;R akt. eksperimentalo istr.'!N177</f>
        <v>0</v>
      </c>
      <c r="K177" s="76">
        <f>'I&amp;R akt. temeljno istr.'!O177+'I&amp;R akt. industr. istraž.'!O177+'I&amp;R akt. eksperimentalo istr.'!O177</f>
        <v>0</v>
      </c>
      <c r="L177" s="74">
        <f>'I&amp;R akt. temeljno istr.'!P177+'I&amp;R akt. industr. istraž.'!P177+'I&amp;R akt. eksperimentalo istr.'!P177</f>
        <v>0</v>
      </c>
      <c r="M177" s="74">
        <f>'I&amp;R akt. temeljno istr.'!Q177+'I&amp;R akt. industr. istraž.'!Q177+'I&amp;R akt. eksperimentalo istr.'!Q177</f>
        <v>0</v>
      </c>
      <c r="N177" s="74">
        <f>'I&amp;R akt. temeljno istr.'!R177+'I&amp;R akt. industr. istraž.'!R177+'I&amp;R akt. eksperimentalo istr.'!R177</f>
        <v>0</v>
      </c>
      <c r="O177" s="94">
        <f>'I&amp;R akt. temeljno istr.'!S177+'I&amp;R akt. industr. istraž.'!S177+'I&amp;R akt. eksperimentalo istr.'!S177</f>
        <v>0</v>
      </c>
      <c r="P177" s="95">
        <f>'I&amp;R akt. temeljno istr.'!T177+'I&amp;R akt. industr. istraž.'!T177+'I&amp;R akt. eksperimentalo istr.'!T177</f>
        <v>0</v>
      </c>
      <c r="Q177" s="95">
        <f>'I&amp;R akt. temeljno istr.'!U177+'I&amp;R akt. industr. istraž.'!U177+'I&amp;R akt. eksperimentalo istr.'!U177</f>
        <v>0</v>
      </c>
      <c r="R177" s="95">
        <f>'I&amp;R akt. temeljno istr.'!V177+'I&amp;R akt. industr. istraž.'!V177+'I&amp;R akt. eksperimentalo istr.'!V177</f>
        <v>0</v>
      </c>
      <c r="S177" s="76">
        <f>'I&amp;R akt. temeljno istr.'!W177+'I&amp;R akt. industr. istraž.'!W177+'I&amp;R akt. eksperimentalo istr.'!W177</f>
        <v>0</v>
      </c>
    </row>
    <row r="178" spans="1:19" x14ac:dyDescent="0.2">
      <c r="A178" s="90"/>
      <c r="B178" s="565">
        <f>'I&amp;R akt. temeljno istr.'!F178+'I&amp;R akt. industr. istraž.'!F178+'I&amp;R akt. eksperimentalo istr.'!F178</f>
        <v>0</v>
      </c>
      <c r="C178" s="565">
        <f>'I&amp;R akt. temeljno istr.'!G178+'I&amp;R akt. industr. istraž.'!G178+'I&amp;R akt. eksperimentalo istr.'!G178</f>
        <v>0</v>
      </c>
      <c r="D178" s="551">
        <f>'I&amp;R akt. temeljno istr.'!H178+'I&amp;R akt. industr. istraž.'!H178+'I&amp;R akt. eksperimentalo istr.'!H178</f>
        <v>0</v>
      </c>
      <c r="E178" s="74">
        <f>'I&amp;R akt. temeljno istr.'!I178+'I&amp;R akt. industr. istraž.'!I178+'I&amp;R akt. eksperimentalo istr.'!I178</f>
        <v>0</v>
      </c>
      <c r="F178" s="74">
        <f>'I&amp;R akt. temeljno istr.'!J178+'I&amp;R akt. industr. istraž.'!J178+'I&amp;R akt. eksperimentalo istr.'!J178</f>
        <v>0</v>
      </c>
      <c r="G178" s="94">
        <f>'I&amp;R akt. temeljno istr.'!K178+'I&amp;R akt. industr. istraž.'!K178+'I&amp;R akt. eksperimentalo istr.'!K178</f>
        <v>0</v>
      </c>
      <c r="H178" s="95">
        <f>'I&amp;R akt. temeljno istr.'!L178+'I&amp;R akt. industr. istraž.'!L178+'I&amp;R akt. eksperimentalo istr.'!L178</f>
        <v>0</v>
      </c>
      <c r="I178" s="95">
        <f>'I&amp;R akt. temeljno istr.'!M178+'I&amp;R akt. industr. istraž.'!M178+'I&amp;R akt. eksperimentalo istr.'!M178</f>
        <v>0</v>
      </c>
      <c r="J178" s="95">
        <f>'I&amp;R akt. temeljno istr.'!N178+'I&amp;R akt. industr. istraž.'!N178+'I&amp;R akt. eksperimentalo istr.'!N178</f>
        <v>0</v>
      </c>
      <c r="K178" s="76">
        <f>'I&amp;R akt. temeljno istr.'!O178+'I&amp;R akt. industr. istraž.'!O178+'I&amp;R akt. eksperimentalo istr.'!O178</f>
        <v>0</v>
      </c>
      <c r="L178" s="74">
        <f>'I&amp;R akt. temeljno istr.'!P178+'I&amp;R akt. industr. istraž.'!P178+'I&amp;R akt. eksperimentalo istr.'!P178</f>
        <v>0</v>
      </c>
      <c r="M178" s="74">
        <f>'I&amp;R akt. temeljno istr.'!Q178+'I&amp;R akt. industr. istraž.'!Q178+'I&amp;R akt. eksperimentalo istr.'!Q178</f>
        <v>0</v>
      </c>
      <c r="N178" s="74">
        <f>'I&amp;R akt. temeljno istr.'!R178+'I&amp;R akt. industr. istraž.'!R178+'I&amp;R akt. eksperimentalo istr.'!R178</f>
        <v>0</v>
      </c>
      <c r="O178" s="94">
        <f>'I&amp;R akt. temeljno istr.'!S178+'I&amp;R akt. industr. istraž.'!S178+'I&amp;R akt. eksperimentalo istr.'!S178</f>
        <v>0</v>
      </c>
      <c r="P178" s="95">
        <f>'I&amp;R akt. temeljno istr.'!T178+'I&amp;R akt. industr. istraž.'!T178+'I&amp;R akt. eksperimentalo istr.'!T178</f>
        <v>0</v>
      </c>
      <c r="Q178" s="95">
        <f>'I&amp;R akt. temeljno istr.'!U178+'I&amp;R akt. industr. istraž.'!U178+'I&amp;R akt. eksperimentalo istr.'!U178</f>
        <v>0</v>
      </c>
      <c r="R178" s="95">
        <f>'I&amp;R akt. temeljno istr.'!V178+'I&amp;R akt. industr. istraž.'!V178+'I&amp;R akt. eksperimentalo istr.'!V178</f>
        <v>0</v>
      </c>
      <c r="S178" s="76">
        <f>'I&amp;R akt. temeljno istr.'!W178+'I&amp;R akt. industr. istraž.'!W178+'I&amp;R akt. eksperimentalo istr.'!W178</f>
        <v>0</v>
      </c>
    </row>
    <row r="179" spans="1:19" x14ac:dyDescent="0.2">
      <c r="A179" s="90"/>
      <c r="B179" s="565">
        <f>'I&amp;R akt. temeljno istr.'!F179+'I&amp;R akt. industr. istraž.'!F179+'I&amp;R akt. eksperimentalo istr.'!F179</f>
        <v>0</v>
      </c>
      <c r="C179" s="565">
        <f>'I&amp;R akt. temeljno istr.'!G179+'I&amp;R akt. industr. istraž.'!G179+'I&amp;R akt. eksperimentalo istr.'!G179</f>
        <v>0</v>
      </c>
      <c r="D179" s="551">
        <f>'I&amp;R akt. temeljno istr.'!H179+'I&amp;R akt. industr. istraž.'!H179+'I&amp;R akt. eksperimentalo istr.'!H179</f>
        <v>0</v>
      </c>
      <c r="E179" s="74">
        <f>'I&amp;R akt. temeljno istr.'!I179+'I&amp;R akt. industr. istraž.'!I179+'I&amp;R akt. eksperimentalo istr.'!I179</f>
        <v>0</v>
      </c>
      <c r="F179" s="74">
        <f>'I&amp;R akt. temeljno istr.'!J179+'I&amp;R akt. industr. istraž.'!J179+'I&amp;R akt. eksperimentalo istr.'!J179</f>
        <v>0</v>
      </c>
      <c r="G179" s="94">
        <f>'I&amp;R akt. temeljno istr.'!K179+'I&amp;R akt. industr. istraž.'!K179+'I&amp;R akt. eksperimentalo istr.'!K179</f>
        <v>0</v>
      </c>
      <c r="H179" s="95">
        <f>'I&amp;R akt. temeljno istr.'!L179+'I&amp;R akt. industr. istraž.'!L179+'I&amp;R akt. eksperimentalo istr.'!L179</f>
        <v>0</v>
      </c>
      <c r="I179" s="95">
        <f>'I&amp;R akt. temeljno istr.'!M179+'I&amp;R akt. industr. istraž.'!M179+'I&amp;R akt. eksperimentalo istr.'!M179</f>
        <v>0</v>
      </c>
      <c r="J179" s="95">
        <f>'I&amp;R akt. temeljno istr.'!N179+'I&amp;R akt. industr. istraž.'!N179+'I&amp;R akt. eksperimentalo istr.'!N179</f>
        <v>0</v>
      </c>
      <c r="K179" s="76">
        <f>'I&amp;R akt. temeljno istr.'!O179+'I&amp;R akt. industr. istraž.'!O179+'I&amp;R akt. eksperimentalo istr.'!O179</f>
        <v>0</v>
      </c>
      <c r="L179" s="74">
        <f>'I&amp;R akt. temeljno istr.'!P179+'I&amp;R akt. industr. istraž.'!P179+'I&amp;R akt. eksperimentalo istr.'!P179</f>
        <v>0</v>
      </c>
      <c r="M179" s="74">
        <f>'I&amp;R akt. temeljno istr.'!Q179+'I&amp;R akt. industr. istraž.'!Q179+'I&amp;R akt. eksperimentalo istr.'!Q179</f>
        <v>0</v>
      </c>
      <c r="N179" s="74">
        <f>'I&amp;R akt. temeljno istr.'!R179+'I&amp;R akt. industr. istraž.'!R179+'I&amp;R akt. eksperimentalo istr.'!R179</f>
        <v>0</v>
      </c>
      <c r="O179" s="94">
        <f>'I&amp;R akt. temeljno istr.'!S179+'I&amp;R akt. industr. istraž.'!S179+'I&amp;R akt. eksperimentalo istr.'!S179</f>
        <v>0</v>
      </c>
      <c r="P179" s="95">
        <f>'I&amp;R akt. temeljno istr.'!T179+'I&amp;R akt. industr. istraž.'!T179+'I&amp;R akt. eksperimentalo istr.'!T179</f>
        <v>0</v>
      </c>
      <c r="Q179" s="95">
        <f>'I&amp;R akt. temeljno istr.'!U179+'I&amp;R akt. industr. istraž.'!U179+'I&amp;R akt. eksperimentalo istr.'!U179</f>
        <v>0</v>
      </c>
      <c r="R179" s="95">
        <f>'I&amp;R akt. temeljno istr.'!V179+'I&amp;R akt. industr. istraž.'!V179+'I&amp;R akt. eksperimentalo istr.'!V179</f>
        <v>0</v>
      </c>
      <c r="S179" s="76">
        <f>'I&amp;R akt. temeljno istr.'!W179+'I&amp;R akt. industr. istraž.'!W179+'I&amp;R akt. eksperimentalo istr.'!W179</f>
        <v>0</v>
      </c>
    </row>
    <row r="180" spans="1:19" x14ac:dyDescent="0.2">
      <c r="A180" s="90"/>
      <c r="B180" s="565">
        <f>'I&amp;R akt. temeljno istr.'!F180+'I&amp;R akt. industr. istraž.'!F180+'I&amp;R akt. eksperimentalo istr.'!F180</f>
        <v>0</v>
      </c>
      <c r="C180" s="565">
        <f>'I&amp;R akt. temeljno istr.'!G180+'I&amp;R akt. industr. istraž.'!G180+'I&amp;R akt. eksperimentalo istr.'!G180</f>
        <v>0</v>
      </c>
      <c r="D180" s="551">
        <f>'I&amp;R akt. temeljno istr.'!H180+'I&amp;R akt. industr. istraž.'!H180+'I&amp;R akt. eksperimentalo istr.'!H180</f>
        <v>0</v>
      </c>
      <c r="E180" s="74">
        <f>'I&amp;R akt. temeljno istr.'!I180+'I&amp;R akt. industr. istraž.'!I180+'I&amp;R akt. eksperimentalo istr.'!I180</f>
        <v>0</v>
      </c>
      <c r="F180" s="74">
        <f>'I&amp;R akt. temeljno istr.'!J180+'I&amp;R akt. industr. istraž.'!J180+'I&amp;R akt. eksperimentalo istr.'!J180</f>
        <v>0</v>
      </c>
      <c r="G180" s="94">
        <f>'I&amp;R akt. temeljno istr.'!K180+'I&amp;R akt. industr. istraž.'!K180+'I&amp;R akt. eksperimentalo istr.'!K180</f>
        <v>0</v>
      </c>
      <c r="H180" s="95">
        <f>'I&amp;R akt. temeljno istr.'!L180+'I&amp;R akt. industr. istraž.'!L180+'I&amp;R akt. eksperimentalo istr.'!L180</f>
        <v>0</v>
      </c>
      <c r="I180" s="95">
        <f>'I&amp;R akt. temeljno istr.'!M180+'I&amp;R akt. industr. istraž.'!M180+'I&amp;R akt. eksperimentalo istr.'!M180</f>
        <v>0</v>
      </c>
      <c r="J180" s="95">
        <f>'I&amp;R akt. temeljno istr.'!N180+'I&amp;R akt. industr. istraž.'!N180+'I&amp;R akt. eksperimentalo istr.'!N180</f>
        <v>0</v>
      </c>
      <c r="K180" s="76">
        <f>'I&amp;R akt. temeljno istr.'!O180+'I&amp;R akt. industr. istraž.'!O180+'I&amp;R akt. eksperimentalo istr.'!O180</f>
        <v>0</v>
      </c>
      <c r="L180" s="74">
        <f>'I&amp;R akt. temeljno istr.'!P180+'I&amp;R akt. industr. istraž.'!P180+'I&amp;R akt. eksperimentalo istr.'!P180</f>
        <v>0</v>
      </c>
      <c r="M180" s="74">
        <f>'I&amp;R akt. temeljno istr.'!Q180+'I&amp;R akt. industr. istraž.'!Q180+'I&amp;R akt. eksperimentalo istr.'!Q180</f>
        <v>0</v>
      </c>
      <c r="N180" s="74">
        <f>'I&amp;R akt. temeljno istr.'!R180+'I&amp;R akt. industr. istraž.'!R180+'I&amp;R akt. eksperimentalo istr.'!R180</f>
        <v>0</v>
      </c>
      <c r="O180" s="94">
        <f>'I&amp;R akt. temeljno istr.'!S180+'I&amp;R akt. industr. istraž.'!S180+'I&amp;R akt. eksperimentalo istr.'!S180</f>
        <v>0</v>
      </c>
      <c r="P180" s="95">
        <f>'I&amp;R akt. temeljno istr.'!T180+'I&amp;R akt. industr. istraž.'!T180+'I&amp;R akt. eksperimentalo istr.'!T180</f>
        <v>0</v>
      </c>
      <c r="Q180" s="95">
        <f>'I&amp;R akt. temeljno istr.'!U180+'I&amp;R akt. industr. istraž.'!U180+'I&amp;R akt. eksperimentalo istr.'!U180</f>
        <v>0</v>
      </c>
      <c r="R180" s="95">
        <f>'I&amp;R akt. temeljno istr.'!V180+'I&amp;R akt. industr. istraž.'!V180+'I&amp;R akt. eksperimentalo istr.'!V180</f>
        <v>0</v>
      </c>
      <c r="S180" s="76">
        <f>'I&amp;R akt. temeljno istr.'!W180+'I&amp;R akt. industr. istraž.'!W180+'I&amp;R akt. eksperimentalo istr.'!W180</f>
        <v>0</v>
      </c>
    </row>
    <row r="181" spans="1:19" x14ac:dyDescent="0.2">
      <c r="A181" s="96" t="s">
        <v>32</v>
      </c>
      <c r="B181" s="566">
        <f>SUM(B176:B180)</f>
        <v>0</v>
      </c>
      <c r="C181" s="566">
        <f>SUM(C176:C180)</f>
        <v>0</v>
      </c>
      <c r="D181" s="552">
        <f t="shared" ref="D181:K181" si="24">SUM(D176:D180)</f>
        <v>0</v>
      </c>
      <c r="E181" s="83">
        <f t="shared" si="24"/>
        <v>0</v>
      </c>
      <c r="F181" s="83">
        <f t="shared" si="24"/>
        <v>0</v>
      </c>
      <c r="G181" s="83">
        <f t="shared" si="24"/>
        <v>0</v>
      </c>
      <c r="H181" s="84">
        <f t="shared" si="24"/>
        <v>0</v>
      </c>
      <c r="I181" s="84">
        <f t="shared" si="24"/>
        <v>0</v>
      </c>
      <c r="J181" s="84">
        <f t="shared" si="24"/>
        <v>0</v>
      </c>
      <c r="K181" s="85">
        <f t="shared" si="24"/>
        <v>0</v>
      </c>
      <c r="L181" s="83">
        <f t="shared" ref="L181:S181" si="25">SUM(L176:L180)</f>
        <v>0</v>
      </c>
      <c r="M181" s="83">
        <f t="shared" si="25"/>
        <v>0</v>
      </c>
      <c r="N181" s="83">
        <f t="shared" si="25"/>
        <v>0</v>
      </c>
      <c r="O181" s="83">
        <f t="shared" si="25"/>
        <v>0</v>
      </c>
      <c r="P181" s="84">
        <f t="shared" si="25"/>
        <v>0</v>
      </c>
      <c r="Q181" s="84">
        <f t="shared" si="25"/>
        <v>0</v>
      </c>
      <c r="R181" s="84">
        <f t="shared" si="25"/>
        <v>0</v>
      </c>
      <c r="S181" s="85">
        <f t="shared" si="25"/>
        <v>0</v>
      </c>
    </row>
    <row r="182" spans="1:19" x14ac:dyDescent="0.2">
      <c r="A182" s="24" t="s">
        <v>151</v>
      </c>
      <c r="B182" s="567"/>
      <c r="C182" s="567"/>
      <c r="D182" s="553"/>
      <c r="E182" s="87"/>
      <c r="F182" s="87"/>
      <c r="G182" s="87"/>
      <c r="H182" s="88"/>
      <c r="I182" s="88"/>
      <c r="J182" s="88"/>
      <c r="K182" s="89"/>
      <c r="L182" s="87"/>
      <c r="M182" s="87"/>
      <c r="N182" s="87"/>
      <c r="O182" s="87"/>
      <c r="P182" s="88"/>
      <c r="Q182" s="88"/>
      <c r="R182" s="88"/>
      <c r="S182" s="89"/>
    </row>
    <row r="183" spans="1:19" x14ac:dyDescent="0.2">
      <c r="A183" s="90"/>
      <c r="B183" s="565">
        <f>'I&amp;R akt. temeljno istr.'!F183+'I&amp;R akt. industr. istraž.'!F183+'I&amp;R akt. eksperimentalo istr.'!F183</f>
        <v>0</v>
      </c>
      <c r="C183" s="565">
        <f>'I&amp;R akt. temeljno istr.'!G183+'I&amp;R akt. industr. istraž.'!G183+'I&amp;R akt. eksperimentalo istr.'!G183</f>
        <v>0</v>
      </c>
      <c r="D183" s="551">
        <f>'I&amp;R akt. temeljno istr.'!H183+'I&amp;R akt. industr. istraž.'!H183+'I&amp;R akt. eksperimentalo istr.'!H183</f>
        <v>0</v>
      </c>
      <c r="E183" s="74">
        <f>'I&amp;R akt. temeljno istr.'!I183+'I&amp;R akt. industr. istraž.'!I183+'I&amp;R akt. eksperimentalo istr.'!I183</f>
        <v>0</v>
      </c>
      <c r="F183" s="74">
        <f>'I&amp;R akt. temeljno istr.'!J183+'I&amp;R akt. industr. istraž.'!J183+'I&amp;R akt. eksperimentalo istr.'!J183</f>
        <v>0</v>
      </c>
      <c r="G183" s="94">
        <f>'I&amp;R akt. temeljno istr.'!K183+'I&amp;R akt. industr. istraž.'!K183+'I&amp;R akt. eksperimentalo istr.'!K183</f>
        <v>0</v>
      </c>
      <c r="H183" s="95">
        <f>'I&amp;R akt. temeljno istr.'!L183+'I&amp;R akt. industr. istraž.'!L183+'I&amp;R akt. eksperimentalo istr.'!L183</f>
        <v>0</v>
      </c>
      <c r="I183" s="95">
        <f>'I&amp;R akt. temeljno istr.'!M183+'I&amp;R akt. industr. istraž.'!M183+'I&amp;R akt. eksperimentalo istr.'!M183</f>
        <v>0</v>
      </c>
      <c r="J183" s="95">
        <f>'I&amp;R akt. temeljno istr.'!N183+'I&amp;R akt. industr. istraž.'!N183+'I&amp;R akt. eksperimentalo istr.'!N183</f>
        <v>0</v>
      </c>
      <c r="K183" s="76">
        <f>'I&amp;R akt. temeljno istr.'!O183+'I&amp;R akt. industr. istraž.'!O183+'I&amp;R akt. eksperimentalo istr.'!O183</f>
        <v>0</v>
      </c>
      <c r="L183" s="74">
        <f>'I&amp;R akt. temeljno istr.'!P183+'I&amp;R akt. industr. istraž.'!P183+'I&amp;R akt. eksperimentalo istr.'!P183</f>
        <v>0</v>
      </c>
      <c r="M183" s="74">
        <f>'I&amp;R akt. temeljno istr.'!Q183+'I&amp;R akt. industr. istraž.'!Q183+'I&amp;R akt. eksperimentalo istr.'!Q183</f>
        <v>0</v>
      </c>
      <c r="N183" s="74">
        <f>'I&amp;R akt. temeljno istr.'!R183+'I&amp;R akt. industr. istraž.'!R183+'I&amp;R akt. eksperimentalo istr.'!R183</f>
        <v>0</v>
      </c>
      <c r="O183" s="94">
        <f>'I&amp;R akt. temeljno istr.'!S183+'I&amp;R akt. industr. istraž.'!S183+'I&amp;R akt. eksperimentalo istr.'!S183</f>
        <v>0</v>
      </c>
      <c r="P183" s="95">
        <f>'I&amp;R akt. temeljno istr.'!T183+'I&amp;R akt. industr. istraž.'!T183+'I&amp;R akt. eksperimentalo istr.'!T183</f>
        <v>0</v>
      </c>
      <c r="Q183" s="95">
        <f>'I&amp;R akt. temeljno istr.'!U183+'I&amp;R akt. industr. istraž.'!U183+'I&amp;R akt. eksperimentalo istr.'!U183</f>
        <v>0</v>
      </c>
      <c r="R183" s="95">
        <f>'I&amp;R akt. temeljno istr.'!V183+'I&amp;R akt. industr. istraž.'!V183+'I&amp;R akt. eksperimentalo istr.'!V183</f>
        <v>0</v>
      </c>
      <c r="S183" s="76">
        <f>'I&amp;R akt. temeljno istr.'!W183+'I&amp;R akt. industr. istraž.'!W183+'I&amp;R akt. eksperimentalo istr.'!W183</f>
        <v>0</v>
      </c>
    </row>
    <row r="184" spans="1:19" x14ac:dyDescent="0.2">
      <c r="A184" s="90"/>
      <c r="B184" s="565">
        <f>'I&amp;R akt. temeljno istr.'!F184+'I&amp;R akt. industr. istraž.'!F184+'I&amp;R akt. eksperimentalo istr.'!F184</f>
        <v>0</v>
      </c>
      <c r="C184" s="565">
        <f>'I&amp;R akt. temeljno istr.'!G184+'I&amp;R akt. industr. istraž.'!G184+'I&amp;R akt. eksperimentalo istr.'!G184</f>
        <v>0</v>
      </c>
      <c r="D184" s="551">
        <f>'I&amp;R akt. temeljno istr.'!H184+'I&amp;R akt. industr. istraž.'!H184+'I&amp;R akt. eksperimentalo istr.'!H184</f>
        <v>0</v>
      </c>
      <c r="E184" s="74">
        <f>'I&amp;R akt. temeljno istr.'!I184+'I&amp;R akt. industr. istraž.'!I184+'I&amp;R akt. eksperimentalo istr.'!I184</f>
        <v>0</v>
      </c>
      <c r="F184" s="74">
        <f>'I&amp;R akt. temeljno istr.'!J184+'I&amp;R akt. industr. istraž.'!J184+'I&amp;R akt. eksperimentalo istr.'!J184</f>
        <v>0</v>
      </c>
      <c r="G184" s="94">
        <f>'I&amp;R akt. temeljno istr.'!K184+'I&amp;R akt. industr. istraž.'!K184+'I&amp;R akt. eksperimentalo istr.'!K184</f>
        <v>0</v>
      </c>
      <c r="H184" s="95">
        <f>'I&amp;R akt. temeljno istr.'!L184+'I&amp;R akt. industr. istraž.'!L184+'I&amp;R akt. eksperimentalo istr.'!L184</f>
        <v>0</v>
      </c>
      <c r="I184" s="95">
        <f>'I&amp;R akt. temeljno istr.'!M184+'I&amp;R akt. industr. istraž.'!M184+'I&amp;R akt. eksperimentalo istr.'!M184</f>
        <v>0</v>
      </c>
      <c r="J184" s="95">
        <f>'I&amp;R akt. temeljno istr.'!N184+'I&amp;R akt. industr. istraž.'!N184+'I&amp;R akt. eksperimentalo istr.'!N184</f>
        <v>0</v>
      </c>
      <c r="K184" s="76">
        <f>'I&amp;R akt. temeljno istr.'!O184+'I&amp;R akt. industr. istraž.'!O184+'I&amp;R akt. eksperimentalo istr.'!O184</f>
        <v>0</v>
      </c>
      <c r="L184" s="74">
        <f>'I&amp;R akt. temeljno istr.'!P184+'I&amp;R akt. industr. istraž.'!P184+'I&amp;R akt. eksperimentalo istr.'!P184</f>
        <v>0</v>
      </c>
      <c r="M184" s="74">
        <f>'I&amp;R akt. temeljno istr.'!Q184+'I&amp;R akt. industr. istraž.'!Q184+'I&amp;R akt. eksperimentalo istr.'!Q184</f>
        <v>0</v>
      </c>
      <c r="N184" s="74">
        <f>'I&amp;R akt. temeljno istr.'!R184+'I&amp;R akt. industr. istraž.'!R184+'I&amp;R akt. eksperimentalo istr.'!R184</f>
        <v>0</v>
      </c>
      <c r="O184" s="94">
        <f>'I&amp;R akt. temeljno istr.'!S184+'I&amp;R akt. industr. istraž.'!S184+'I&amp;R akt. eksperimentalo istr.'!S184</f>
        <v>0</v>
      </c>
      <c r="P184" s="95">
        <f>'I&amp;R akt. temeljno istr.'!T184+'I&amp;R akt. industr. istraž.'!T184+'I&amp;R akt. eksperimentalo istr.'!T184</f>
        <v>0</v>
      </c>
      <c r="Q184" s="95">
        <f>'I&amp;R akt. temeljno istr.'!U184+'I&amp;R akt. industr. istraž.'!U184+'I&amp;R akt. eksperimentalo istr.'!U184</f>
        <v>0</v>
      </c>
      <c r="R184" s="95">
        <f>'I&amp;R akt. temeljno istr.'!V184+'I&amp;R akt. industr. istraž.'!V184+'I&amp;R akt. eksperimentalo istr.'!V184</f>
        <v>0</v>
      </c>
      <c r="S184" s="76">
        <f>'I&amp;R akt. temeljno istr.'!W184+'I&amp;R akt. industr. istraž.'!W184+'I&amp;R akt. eksperimentalo istr.'!W184</f>
        <v>0</v>
      </c>
    </row>
    <row r="185" spans="1:19" x14ac:dyDescent="0.2">
      <c r="A185" s="90"/>
      <c r="B185" s="565">
        <f>'I&amp;R akt. temeljno istr.'!F185+'I&amp;R akt. industr. istraž.'!F185+'I&amp;R akt. eksperimentalo istr.'!F185</f>
        <v>0</v>
      </c>
      <c r="C185" s="565">
        <f>'I&amp;R akt. temeljno istr.'!G185+'I&amp;R akt. industr. istraž.'!G185+'I&amp;R akt. eksperimentalo istr.'!G185</f>
        <v>0</v>
      </c>
      <c r="D185" s="551">
        <f>'I&amp;R akt. temeljno istr.'!H185+'I&amp;R akt. industr. istraž.'!H185+'I&amp;R akt. eksperimentalo istr.'!H185</f>
        <v>0</v>
      </c>
      <c r="E185" s="74">
        <f>'I&amp;R akt. temeljno istr.'!I185+'I&amp;R akt. industr. istraž.'!I185+'I&amp;R akt. eksperimentalo istr.'!I185</f>
        <v>0</v>
      </c>
      <c r="F185" s="74">
        <f>'I&amp;R akt. temeljno istr.'!J185+'I&amp;R akt. industr. istraž.'!J185+'I&amp;R akt. eksperimentalo istr.'!J185</f>
        <v>0</v>
      </c>
      <c r="G185" s="94">
        <f>'I&amp;R akt. temeljno istr.'!K185+'I&amp;R akt. industr. istraž.'!K185+'I&amp;R akt. eksperimentalo istr.'!K185</f>
        <v>0</v>
      </c>
      <c r="H185" s="95">
        <f>'I&amp;R akt. temeljno istr.'!L185+'I&amp;R akt. industr. istraž.'!L185+'I&amp;R akt. eksperimentalo istr.'!L185</f>
        <v>0</v>
      </c>
      <c r="I185" s="95">
        <f>'I&amp;R akt. temeljno istr.'!M185+'I&amp;R akt. industr. istraž.'!M185+'I&amp;R akt. eksperimentalo istr.'!M185</f>
        <v>0</v>
      </c>
      <c r="J185" s="95">
        <f>'I&amp;R akt. temeljno istr.'!N185+'I&amp;R akt. industr. istraž.'!N185+'I&amp;R akt. eksperimentalo istr.'!N185</f>
        <v>0</v>
      </c>
      <c r="K185" s="76">
        <f>'I&amp;R akt. temeljno istr.'!O185+'I&amp;R akt. industr. istraž.'!O185+'I&amp;R akt. eksperimentalo istr.'!O185</f>
        <v>0</v>
      </c>
      <c r="L185" s="74">
        <f>'I&amp;R akt. temeljno istr.'!P185+'I&amp;R akt. industr. istraž.'!P185+'I&amp;R akt. eksperimentalo istr.'!P185</f>
        <v>0</v>
      </c>
      <c r="M185" s="74">
        <f>'I&amp;R akt. temeljno istr.'!Q185+'I&amp;R akt. industr. istraž.'!Q185+'I&amp;R akt. eksperimentalo istr.'!Q185</f>
        <v>0</v>
      </c>
      <c r="N185" s="74">
        <f>'I&amp;R akt. temeljno istr.'!R185+'I&amp;R akt. industr. istraž.'!R185+'I&amp;R akt. eksperimentalo istr.'!R185</f>
        <v>0</v>
      </c>
      <c r="O185" s="94">
        <f>'I&amp;R akt. temeljno istr.'!S185+'I&amp;R akt. industr. istraž.'!S185+'I&amp;R akt. eksperimentalo istr.'!S185</f>
        <v>0</v>
      </c>
      <c r="P185" s="95">
        <f>'I&amp;R akt. temeljno istr.'!T185+'I&amp;R akt. industr. istraž.'!T185+'I&amp;R akt. eksperimentalo istr.'!T185</f>
        <v>0</v>
      </c>
      <c r="Q185" s="95">
        <f>'I&amp;R akt. temeljno istr.'!U185+'I&amp;R akt. industr. istraž.'!U185+'I&amp;R akt. eksperimentalo istr.'!U185</f>
        <v>0</v>
      </c>
      <c r="R185" s="95">
        <f>'I&amp;R akt. temeljno istr.'!V185+'I&amp;R akt. industr. istraž.'!V185+'I&amp;R akt. eksperimentalo istr.'!V185</f>
        <v>0</v>
      </c>
      <c r="S185" s="76">
        <f>'I&amp;R akt. temeljno istr.'!W185+'I&amp;R akt. industr. istraž.'!W185+'I&amp;R akt. eksperimentalo istr.'!W185</f>
        <v>0</v>
      </c>
    </row>
    <row r="186" spans="1:19" x14ac:dyDescent="0.2">
      <c r="A186" s="90"/>
      <c r="B186" s="565">
        <f>'I&amp;R akt. temeljno istr.'!F186+'I&amp;R akt. industr. istraž.'!F186+'I&amp;R akt. eksperimentalo istr.'!F186</f>
        <v>0</v>
      </c>
      <c r="C186" s="565">
        <f>'I&amp;R akt. temeljno istr.'!G186+'I&amp;R akt. industr. istraž.'!G186+'I&amp;R akt. eksperimentalo istr.'!G186</f>
        <v>0</v>
      </c>
      <c r="D186" s="551">
        <f>'I&amp;R akt. temeljno istr.'!H186+'I&amp;R akt. industr. istraž.'!H186+'I&amp;R akt. eksperimentalo istr.'!H186</f>
        <v>0</v>
      </c>
      <c r="E186" s="74">
        <f>'I&amp;R akt. temeljno istr.'!I186+'I&amp;R akt. industr. istraž.'!I186+'I&amp;R akt. eksperimentalo istr.'!I186</f>
        <v>0</v>
      </c>
      <c r="F186" s="74">
        <f>'I&amp;R akt. temeljno istr.'!J186+'I&amp;R akt. industr. istraž.'!J186+'I&amp;R akt. eksperimentalo istr.'!J186</f>
        <v>0</v>
      </c>
      <c r="G186" s="94">
        <f>'I&amp;R akt. temeljno istr.'!K186+'I&amp;R akt. industr. istraž.'!K186+'I&amp;R akt. eksperimentalo istr.'!K186</f>
        <v>0</v>
      </c>
      <c r="H186" s="95">
        <f>'I&amp;R akt. temeljno istr.'!L186+'I&amp;R akt. industr. istraž.'!L186+'I&amp;R akt. eksperimentalo istr.'!L186</f>
        <v>0</v>
      </c>
      <c r="I186" s="95">
        <f>'I&amp;R akt. temeljno istr.'!M186+'I&amp;R akt. industr. istraž.'!M186+'I&amp;R akt. eksperimentalo istr.'!M186</f>
        <v>0</v>
      </c>
      <c r="J186" s="95">
        <f>'I&amp;R akt. temeljno istr.'!N186+'I&amp;R akt. industr. istraž.'!N186+'I&amp;R akt. eksperimentalo istr.'!N186</f>
        <v>0</v>
      </c>
      <c r="K186" s="76">
        <f>'I&amp;R akt. temeljno istr.'!O186+'I&amp;R akt. industr. istraž.'!O186+'I&amp;R akt. eksperimentalo istr.'!O186</f>
        <v>0</v>
      </c>
      <c r="L186" s="74">
        <f>'I&amp;R akt. temeljno istr.'!P186+'I&amp;R akt. industr. istraž.'!P186+'I&amp;R akt. eksperimentalo istr.'!P186</f>
        <v>0</v>
      </c>
      <c r="M186" s="74">
        <f>'I&amp;R akt. temeljno istr.'!Q186+'I&amp;R akt. industr. istraž.'!Q186+'I&amp;R akt. eksperimentalo istr.'!Q186</f>
        <v>0</v>
      </c>
      <c r="N186" s="74">
        <f>'I&amp;R akt. temeljno istr.'!R186+'I&amp;R akt. industr. istraž.'!R186+'I&amp;R akt. eksperimentalo istr.'!R186</f>
        <v>0</v>
      </c>
      <c r="O186" s="94">
        <f>'I&amp;R akt. temeljno istr.'!S186+'I&amp;R akt. industr. istraž.'!S186+'I&amp;R akt. eksperimentalo istr.'!S186</f>
        <v>0</v>
      </c>
      <c r="P186" s="95">
        <f>'I&amp;R akt. temeljno istr.'!T186+'I&amp;R akt. industr. istraž.'!T186+'I&amp;R akt. eksperimentalo istr.'!T186</f>
        <v>0</v>
      </c>
      <c r="Q186" s="95">
        <f>'I&amp;R akt. temeljno istr.'!U186+'I&amp;R akt. industr. istraž.'!U186+'I&amp;R akt. eksperimentalo istr.'!U186</f>
        <v>0</v>
      </c>
      <c r="R186" s="95">
        <f>'I&amp;R akt. temeljno istr.'!V186+'I&amp;R akt. industr. istraž.'!V186+'I&amp;R akt. eksperimentalo istr.'!V186</f>
        <v>0</v>
      </c>
      <c r="S186" s="76">
        <f>'I&amp;R akt. temeljno istr.'!W186+'I&amp;R akt. industr. istraž.'!W186+'I&amp;R akt. eksperimentalo istr.'!W186</f>
        <v>0</v>
      </c>
    </row>
    <row r="187" spans="1:19" x14ac:dyDescent="0.2">
      <c r="A187" s="90"/>
      <c r="B187" s="565">
        <f>'I&amp;R akt. temeljno istr.'!F187+'I&amp;R akt. industr. istraž.'!F187+'I&amp;R akt. eksperimentalo istr.'!F187</f>
        <v>0</v>
      </c>
      <c r="C187" s="565">
        <f>'I&amp;R akt. temeljno istr.'!G187+'I&amp;R akt. industr. istraž.'!G187+'I&amp;R akt. eksperimentalo istr.'!G187</f>
        <v>0</v>
      </c>
      <c r="D187" s="551">
        <f>'I&amp;R akt. temeljno istr.'!H187+'I&amp;R akt. industr. istraž.'!H187+'I&amp;R akt. eksperimentalo istr.'!H187</f>
        <v>0</v>
      </c>
      <c r="E187" s="74">
        <f>'I&amp;R akt. temeljno istr.'!I187+'I&amp;R akt. industr. istraž.'!I187+'I&amp;R akt. eksperimentalo istr.'!I187</f>
        <v>0</v>
      </c>
      <c r="F187" s="74">
        <f>'I&amp;R akt. temeljno istr.'!J187+'I&amp;R akt. industr. istraž.'!J187+'I&amp;R akt. eksperimentalo istr.'!J187</f>
        <v>0</v>
      </c>
      <c r="G187" s="94">
        <f>'I&amp;R akt. temeljno istr.'!K187+'I&amp;R akt. industr. istraž.'!K187+'I&amp;R akt. eksperimentalo istr.'!K187</f>
        <v>0</v>
      </c>
      <c r="H187" s="95">
        <f>'I&amp;R akt. temeljno istr.'!L187+'I&amp;R akt. industr. istraž.'!L187+'I&amp;R akt. eksperimentalo istr.'!L187</f>
        <v>0</v>
      </c>
      <c r="I187" s="95">
        <f>'I&amp;R akt. temeljno istr.'!M187+'I&amp;R akt. industr. istraž.'!M187+'I&amp;R akt. eksperimentalo istr.'!M187</f>
        <v>0</v>
      </c>
      <c r="J187" s="95">
        <f>'I&amp;R akt. temeljno istr.'!N187+'I&amp;R akt. industr. istraž.'!N187+'I&amp;R akt. eksperimentalo istr.'!N187</f>
        <v>0</v>
      </c>
      <c r="K187" s="76">
        <f>'I&amp;R akt. temeljno istr.'!O187+'I&amp;R akt. industr. istraž.'!O187+'I&amp;R akt. eksperimentalo istr.'!O187</f>
        <v>0</v>
      </c>
      <c r="L187" s="74">
        <f>'I&amp;R akt. temeljno istr.'!P187+'I&amp;R akt. industr. istraž.'!P187+'I&amp;R akt. eksperimentalo istr.'!P187</f>
        <v>0</v>
      </c>
      <c r="M187" s="74">
        <f>'I&amp;R akt. temeljno istr.'!Q187+'I&amp;R akt. industr. istraž.'!Q187+'I&amp;R akt. eksperimentalo istr.'!Q187</f>
        <v>0</v>
      </c>
      <c r="N187" s="74">
        <f>'I&amp;R akt. temeljno istr.'!R187+'I&amp;R akt. industr. istraž.'!R187+'I&amp;R akt. eksperimentalo istr.'!R187</f>
        <v>0</v>
      </c>
      <c r="O187" s="94">
        <f>'I&amp;R akt. temeljno istr.'!S187+'I&amp;R akt. industr. istraž.'!S187+'I&amp;R akt. eksperimentalo istr.'!S187</f>
        <v>0</v>
      </c>
      <c r="P187" s="95">
        <f>'I&amp;R akt. temeljno istr.'!T187+'I&amp;R akt. industr. istraž.'!T187+'I&amp;R akt. eksperimentalo istr.'!T187</f>
        <v>0</v>
      </c>
      <c r="Q187" s="95">
        <f>'I&amp;R akt. temeljno istr.'!U187+'I&amp;R akt. industr. istraž.'!U187+'I&amp;R akt. eksperimentalo istr.'!U187</f>
        <v>0</v>
      </c>
      <c r="R187" s="95">
        <f>'I&amp;R akt. temeljno istr.'!V187+'I&amp;R akt. industr. istraž.'!V187+'I&amp;R akt. eksperimentalo istr.'!V187</f>
        <v>0</v>
      </c>
      <c r="S187" s="76">
        <f>'I&amp;R akt. temeljno istr.'!W187+'I&amp;R akt. industr. istraž.'!W187+'I&amp;R akt. eksperimentalo istr.'!W187</f>
        <v>0</v>
      </c>
    </row>
    <row r="188" spans="1:19" x14ac:dyDescent="0.2">
      <c r="A188" s="96" t="s">
        <v>118</v>
      </c>
      <c r="B188" s="566">
        <f>SUM(B183:B187)</f>
        <v>0</v>
      </c>
      <c r="C188" s="566">
        <f>SUM(C183:C187)</f>
        <v>0</v>
      </c>
      <c r="D188" s="552">
        <f t="shared" ref="D188:K188" si="26">SUM(D183:D187)</f>
        <v>0</v>
      </c>
      <c r="E188" s="83">
        <f t="shared" si="26"/>
        <v>0</v>
      </c>
      <c r="F188" s="83">
        <f t="shared" si="26"/>
        <v>0</v>
      </c>
      <c r="G188" s="83">
        <f t="shared" si="26"/>
        <v>0</v>
      </c>
      <c r="H188" s="84">
        <f t="shared" si="26"/>
        <v>0</v>
      </c>
      <c r="I188" s="84">
        <f t="shared" si="26"/>
        <v>0</v>
      </c>
      <c r="J188" s="84">
        <f t="shared" si="26"/>
        <v>0</v>
      </c>
      <c r="K188" s="85">
        <f t="shared" si="26"/>
        <v>0</v>
      </c>
      <c r="L188" s="83">
        <f t="shared" ref="L188:S188" si="27">SUM(L183:L187)</f>
        <v>0</v>
      </c>
      <c r="M188" s="83">
        <f t="shared" si="27"/>
        <v>0</v>
      </c>
      <c r="N188" s="83">
        <f t="shared" si="27"/>
        <v>0</v>
      </c>
      <c r="O188" s="83">
        <f t="shared" si="27"/>
        <v>0</v>
      </c>
      <c r="P188" s="84">
        <f t="shared" si="27"/>
        <v>0</v>
      </c>
      <c r="Q188" s="84">
        <f t="shared" si="27"/>
        <v>0</v>
      </c>
      <c r="R188" s="84">
        <f t="shared" si="27"/>
        <v>0</v>
      </c>
      <c r="S188" s="85">
        <f t="shared" si="27"/>
        <v>0</v>
      </c>
    </row>
    <row r="189" spans="1:19" x14ac:dyDescent="0.2">
      <c r="A189" s="100" t="s">
        <v>152</v>
      </c>
      <c r="B189" s="567"/>
      <c r="C189" s="567"/>
      <c r="D189" s="553"/>
      <c r="E189" s="87"/>
      <c r="F189" s="87"/>
      <c r="G189" s="87"/>
      <c r="H189" s="88"/>
      <c r="I189" s="88"/>
      <c r="J189" s="88"/>
      <c r="K189" s="89"/>
      <c r="L189" s="87"/>
      <c r="M189" s="87"/>
      <c r="N189" s="87"/>
      <c r="O189" s="87"/>
      <c r="P189" s="88"/>
      <c r="Q189" s="88"/>
      <c r="R189" s="88"/>
      <c r="S189" s="89"/>
    </row>
    <row r="190" spans="1:19" x14ac:dyDescent="0.2">
      <c r="A190" s="101"/>
      <c r="B190" s="565">
        <f>'I&amp;R akt. temeljno istr.'!F190+'I&amp;R akt. industr. istraž.'!F190+'I&amp;R akt. eksperimentalo istr.'!F190</f>
        <v>0</v>
      </c>
      <c r="C190" s="565">
        <f>'I&amp;R akt. temeljno istr.'!G190+'I&amp;R akt. industr. istraž.'!G190+'I&amp;R akt. eksperimentalo istr.'!G190</f>
        <v>0</v>
      </c>
      <c r="D190" s="551">
        <f>'I&amp;R akt. temeljno istr.'!H190+'I&amp;R akt. industr. istraž.'!H190+'I&amp;R akt. eksperimentalo istr.'!H190</f>
        <v>0</v>
      </c>
      <c r="E190" s="74">
        <f>'I&amp;R akt. temeljno istr.'!I190+'I&amp;R akt. industr. istraž.'!I190+'I&amp;R akt. eksperimentalo istr.'!I190</f>
        <v>0</v>
      </c>
      <c r="F190" s="74">
        <f>'I&amp;R akt. temeljno istr.'!J190+'I&amp;R akt. industr. istraž.'!J190+'I&amp;R akt. eksperimentalo istr.'!J190</f>
        <v>0</v>
      </c>
      <c r="G190" s="94">
        <f>'I&amp;R akt. temeljno istr.'!K190+'I&amp;R akt. industr. istraž.'!K190+'I&amp;R akt. eksperimentalo istr.'!K190</f>
        <v>0</v>
      </c>
      <c r="H190" s="95">
        <f>'I&amp;R akt. temeljno istr.'!L190+'I&amp;R akt. industr. istraž.'!L190+'I&amp;R akt. eksperimentalo istr.'!L190</f>
        <v>0</v>
      </c>
      <c r="I190" s="95">
        <f>'I&amp;R akt. temeljno istr.'!M190+'I&amp;R akt. industr. istraž.'!M190+'I&amp;R akt. eksperimentalo istr.'!M190</f>
        <v>0</v>
      </c>
      <c r="J190" s="95">
        <f>'I&amp;R akt. temeljno istr.'!N190+'I&amp;R akt. industr. istraž.'!N190+'I&amp;R akt. eksperimentalo istr.'!N190</f>
        <v>0</v>
      </c>
      <c r="K190" s="76">
        <f>'I&amp;R akt. temeljno istr.'!O190+'I&amp;R akt. industr. istraž.'!O190+'I&amp;R akt. eksperimentalo istr.'!O190</f>
        <v>0</v>
      </c>
      <c r="L190" s="74">
        <f>'I&amp;R akt. temeljno istr.'!P190+'I&amp;R akt. industr. istraž.'!P190+'I&amp;R akt. eksperimentalo istr.'!P190</f>
        <v>0</v>
      </c>
      <c r="M190" s="74">
        <f>'I&amp;R akt. temeljno istr.'!Q190+'I&amp;R akt. industr. istraž.'!Q190+'I&amp;R akt. eksperimentalo istr.'!Q190</f>
        <v>0</v>
      </c>
      <c r="N190" s="74">
        <f>'I&amp;R akt. temeljno istr.'!R190+'I&amp;R akt. industr. istraž.'!R190+'I&amp;R akt. eksperimentalo istr.'!R190</f>
        <v>0</v>
      </c>
      <c r="O190" s="94">
        <f>'I&amp;R akt. temeljno istr.'!S190+'I&amp;R akt. industr. istraž.'!S190+'I&amp;R akt. eksperimentalo istr.'!S190</f>
        <v>0</v>
      </c>
      <c r="P190" s="95">
        <f>'I&amp;R akt. temeljno istr.'!T190+'I&amp;R akt. industr. istraž.'!T190+'I&amp;R akt. eksperimentalo istr.'!T190</f>
        <v>0</v>
      </c>
      <c r="Q190" s="95">
        <f>'I&amp;R akt. temeljno istr.'!U190+'I&amp;R akt. industr. istraž.'!U190+'I&amp;R akt. eksperimentalo istr.'!U190</f>
        <v>0</v>
      </c>
      <c r="R190" s="95">
        <f>'I&amp;R akt. temeljno istr.'!V190+'I&amp;R akt. industr. istraž.'!V190+'I&amp;R akt. eksperimentalo istr.'!V190</f>
        <v>0</v>
      </c>
      <c r="S190" s="76">
        <f>'I&amp;R akt. temeljno istr.'!W190+'I&amp;R akt. industr. istraž.'!W190+'I&amp;R akt. eksperimentalo istr.'!W190</f>
        <v>0</v>
      </c>
    </row>
    <row r="191" spans="1:19" x14ac:dyDescent="0.2">
      <c r="A191" s="101"/>
      <c r="B191" s="565">
        <f>'I&amp;R akt. temeljno istr.'!F191+'I&amp;R akt. industr. istraž.'!F191+'I&amp;R akt. eksperimentalo istr.'!F191</f>
        <v>0</v>
      </c>
      <c r="C191" s="565">
        <f>'I&amp;R akt. temeljno istr.'!G191+'I&amp;R akt. industr. istraž.'!G191+'I&amp;R akt. eksperimentalo istr.'!G191</f>
        <v>0</v>
      </c>
      <c r="D191" s="551">
        <f>'I&amp;R akt. temeljno istr.'!H191+'I&amp;R akt. industr. istraž.'!H191+'I&amp;R akt. eksperimentalo istr.'!H191</f>
        <v>0</v>
      </c>
      <c r="E191" s="74">
        <f>'I&amp;R akt. temeljno istr.'!I191+'I&amp;R akt. industr. istraž.'!I191+'I&amp;R akt. eksperimentalo istr.'!I191</f>
        <v>0</v>
      </c>
      <c r="F191" s="74">
        <f>'I&amp;R akt. temeljno istr.'!J191+'I&amp;R akt. industr. istraž.'!J191+'I&amp;R akt. eksperimentalo istr.'!J191</f>
        <v>0</v>
      </c>
      <c r="G191" s="94">
        <f>'I&amp;R akt. temeljno istr.'!K191+'I&amp;R akt. industr. istraž.'!K191+'I&amp;R akt. eksperimentalo istr.'!K191</f>
        <v>0</v>
      </c>
      <c r="H191" s="95">
        <f>'I&amp;R akt. temeljno istr.'!L191+'I&amp;R akt. industr. istraž.'!L191+'I&amp;R akt. eksperimentalo istr.'!L191</f>
        <v>0</v>
      </c>
      <c r="I191" s="95">
        <f>'I&amp;R akt. temeljno istr.'!M191+'I&amp;R akt. industr. istraž.'!M191+'I&amp;R akt. eksperimentalo istr.'!M191</f>
        <v>0</v>
      </c>
      <c r="J191" s="95">
        <f>'I&amp;R akt. temeljno istr.'!N191+'I&amp;R akt. industr. istraž.'!N191+'I&amp;R akt. eksperimentalo istr.'!N191</f>
        <v>0</v>
      </c>
      <c r="K191" s="76">
        <f>'I&amp;R akt. temeljno istr.'!O191+'I&amp;R akt. industr. istraž.'!O191+'I&amp;R akt. eksperimentalo istr.'!O191</f>
        <v>0</v>
      </c>
      <c r="L191" s="74">
        <f>'I&amp;R akt. temeljno istr.'!P191+'I&amp;R akt. industr. istraž.'!P191+'I&amp;R akt. eksperimentalo istr.'!P191</f>
        <v>0</v>
      </c>
      <c r="M191" s="74">
        <f>'I&amp;R akt. temeljno istr.'!Q191+'I&amp;R akt. industr. istraž.'!Q191+'I&amp;R akt. eksperimentalo istr.'!Q191</f>
        <v>0</v>
      </c>
      <c r="N191" s="74">
        <f>'I&amp;R akt. temeljno istr.'!R191+'I&amp;R akt. industr. istraž.'!R191+'I&amp;R akt. eksperimentalo istr.'!R191</f>
        <v>0</v>
      </c>
      <c r="O191" s="94">
        <f>'I&amp;R akt. temeljno istr.'!S191+'I&amp;R akt. industr. istraž.'!S191+'I&amp;R akt. eksperimentalo istr.'!S191</f>
        <v>0</v>
      </c>
      <c r="P191" s="95">
        <f>'I&amp;R akt. temeljno istr.'!T191+'I&amp;R akt. industr. istraž.'!T191+'I&amp;R akt. eksperimentalo istr.'!T191</f>
        <v>0</v>
      </c>
      <c r="Q191" s="95">
        <f>'I&amp;R akt. temeljno istr.'!U191+'I&amp;R akt. industr. istraž.'!U191+'I&amp;R akt. eksperimentalo istr.'!U191</f>
        <v>0</v>
      </c>
      <c r="R191" s="95">
        <f>'I&amp;R akt. temeljno istr.'!V191+'I&amp;R akt. industr. istraž.'!V191+'I&amp;R akt. eksperimentalo istr.'!V191</f>
        <v>0</v>
      </c>
      <c r="S191" s="76">
        <f>'I&amp;R akt. temeljno istr.'!W191+'I&amp;R akt. industr. istraž.'!W191+'I&amp;R akt. eksperimentalo istr.'!W191</f>
        <v>0</v>
      </c>
    </row>
    <row r="192" spans="1:19" x14ac:dyDescent="0.2">
      <c r="A192" s="101"/>
      <c r="B192" s="565">
        <f>'I&amp;R akt. temeljno istr.'!F192+'I&amp;R akt. industr. istraž.'!F192+'I&amp;R akt. eksperimentalo istr.'!F192</f>
        <v>0</v>
      </c>
      <c r="C192" s="565">
        <f>'I&amp;R akt. temeljno istr.'!G192+'I&amp;R akt. industr. istraž.'!G192+'I&amp;R akt. eksperimentalo istr.'!G192</f>
        <v>0</v>
      </c>
      <c r="D192" s="551">
        <f>'I&amp;R akt. temeljno istr.'!H192+'I&amp;R akt. industr. istraž.'!H192+'I&amp;R akt. eksperimentalo istr.'!H192</f>
        <v>0</v>
      </c>
      <c r="E192" s="74">
        <f>'I&amp;R akt. temeljno istr.'!I192+'I&amp;R akt. industr. istraž.'!I192+'I&amp;R akt. eksperimentalo istr.'!I192</f>
        <v>0</v>
      </c>
      <c r="F192" s="74">
        <f>'I&amp;R akt. temeljno istr.'!J192+'I&amp;R akt. industr. istraž.'!J192+'I&amp;R akt. eksperimentalo istr.'!J192</f>
        <v>0</v>
      </c>
      <c r="G192" s="94">
        <f>'I&amp;R akt. temeljno istr.'!K192+'I&amp;R akt. industr. istraž.'!K192+'I&amp;R akt. eksperimentalo istr.'!K192</f>
        <v>0</v>
      </c>
      <c r="H192" s="95">
        <f>'I&amp;R akt. temeljno istr.'!L192+'I&amp;R akt. industr. istraž.'!L192+'I&amp;R akt. eksperimentalo istr.'!L192</f>
        <v>0</v>
      </c>
      <c r="I192" s="95">
        <f>'I&amp;R akt. temeljno istr.'!M192+'I&amp;R akt. industr. istraž.'!M192+'I&amp;R akt. eksperimentalo istr.'!M192</f>
        <v>0</v>
      </c>
      <c r="J192" s="95">
        <f>'I&amp;R akt. temeljno istr.'!N192+'I&amp;R akt. industr. istraž.'!N192+'I&amp;R akt. eksperimentalo istr.'!N192</f>
        <v>0</v>
      </c>
      <c r="K192" s="76">
        <f>'I&amp;R akt. temeljno istr.'!O192+'I&amp;R akt. industr. istraž.'!O192+'I&amp;R akt. eksperimentalo istr.'!O192</f>
        <v>0</v>
      </c>
      <c r="L192" s="74">
        <f>'I&amp;R akt. temeljno istr.'!P192+'I&amp;R akt. industr. istraž.'!P192+'I&amp;R akt. eksperimentalo istr.'!P192</f>
        <v>0</v>
      </c>
      <c r="M192" s="74">
        <f>'I&amp;R akt. temeljno istr.'!Q192+'I&amp;R akt. industr. istraž.'!Q192+'I&amp;R akt. eksperimentalo istr.'!Q192</f>
        <v>0</v>
      </c>
      <c r="N192" s="74">
        <f>'I&amp;R akt. temeljno istr.'!R192+'I&amp;R akt. industr. istraž.'!R192+'I&amp;R akt. eksperimentalo istr.'!R192</f>
        <v>0</v>
      </c>
      <c r="O192" s="94">
        <f>'I&amp;R akt. temeljno istr.'!S192+'I&amp;R akt. industr. istraž.'!S192+'I&amp;R akt. eksperimentalo istr.'!S192</f>
        <v>0</v>
      </c>
      <c r="P192" s="95">
        <f>'I&amp;R akt. temeljno istr.'!T192+'I&amp;R akt. industr. istraž.'!T192+'I&amp;R akt. eksperimentalo istr.'!T192</f>
        <v>0</v>
      </c>
      <c r="Q192" s="95">
        <f>'I&amp;R akt. temeljno istr.'!U192+'I&amp;R akt. industr. istraž.'!U192+'I&amp;R akt. eksperimentalo istr.'!U192</f>
        <v>0</v>
      </c>
      <c r="R192" s="95">
        <f>'I&amp;R akt. temeljno istr.'!V192+'I&amp;R akt. industr. istraž.'!V192+'I&amp;R akt. eksperimentalo istr.'!V192</f>
        <v>0</v>
      </c>
      <c r="S192" s="76">
        <f>'I&amp;R akt. temeljno istr.'!W192+'I&amp;R akt. industr. istraž.'!W192+'I&amp;R akt. eksperimentalo istr.'!W192</f>
        <v>0</v>
      </c>
    </row>
    <row r="193" spans="1:19" x14ac:dyDescent="0.2">
      <c r="A193" s="101"/>
      <c r="B193" s="565">
        <f>'I&amp;R akt. temeljno istr.'!F193+'I&amp;R akt. industr. istraž.'!F193+'I&amp;R akt. eksperimentalo istr.'!F193</f>
        <v>0</v>
      </c>
      <c r="C193" s="565">
        <f>'I&amp;R akt. temeljno istr.'!G193+'I&amp;R akt. industr. istraž.'!G193+'I&amp;R akt. eksperimentalo istr.'!G193</f>
        <v>0</v>
      </c>
      <c r="D193" s="551">
        <f>'I&amp;R akt. temeljno istr.'!H193+'I&amp;R akt. industr. istraž.'!H193+'I&amp;R akt. eksperimentalo istr.'!H193</f>
        <v>0</v>
      </c>
      <c r="E193" s="74">
        <f>'I&amp;R akt. temeljno istr.'!I193+'I&amp;R akt. industr. istraž.'!I193+'I&amp;R akt. eksperimentalo istr.'!I193</f>
        <v>0</v>
      </c>
      <c r="F193" s="74">
        <f>'I&amp;R akt. temeljno istr.'!J193+'I&amp;R akt. industr. istraž.'!J193+'I&amp;R akt. eksperimentalo istr.'!J193</f>
        <v>0</v>
      </c>
      <c r="G193" s="94">
        <f>'I&amp;R akt. temeljno istr.'!K193+'I&amp;R akt. industr. istraž.'!K193+'I&amp;R akt. eksperimentalo istr.'!K193</f>
        <v>0</v>
      </c>
      <c r="H193" s="95">
        <f>'I&amp;R akt. temeljno istr.'!L193+'I&amp;R akt. industr. istraž.'!L193+'I&amp;R akt. eksperimentalo istr.'!L193</f>
        <v>0</v>
      </c>
      <c r="I193" s="95">
        <f>'I&amp;R akt. temeljno istr.'!M193+'I&amp;R akt. industr. istraž.'!M193+'I&amp;R akt. eksperimentalo istr.'!M193</f>
        <v>0</v>
      </c>
      <c r="J193" s="95">
        <f>'I&amp;R akt. temeljno istr.'!N193+'I&amp;R akt. industr. istraž.'!N193+'I&amp;R akt. eksperimentalo istr.'!N193</f>
        <v>0</v>
      </c>
      <c r="K193" s="76">
        <f>'I&amp;R akt. temeljno istr.'!O193+'I&amp;R akt. industr. istraž.'!O193+'I&amp;R akt. eksperimentalo istr.'!O193</f>
        <v>0</v>
      </c>
      <c r="L193" s="74">
        <f>'I&amp;R akt. temeljno istr.'!P193+'I&amp;R akt. industr. istraž.'!P193+'I&amp;R akt. eksperimentalo istr.'!P193</f>
        <v>0</v>
      </c>
      <c r="M193" s="74">
        <f>'I&amp;R akt. temeljno istr.'!Q193+'I&amp;R akt. industr. istraž.'!Q193+'I&amp;R akt. eksperimentalo istr.'!Q193</f>
        <v>0</v>
      </c>
      <c r="N193" s="74">
        <f>'I&amp;R akt. temeljno istr.'!R193+'I&amp;R akt. industr. istraž.'!R193+'I&amp;R akt. eksperimentalo istr.'!R193</f>
        <v>0</v>
      </c>
      <c r="O193" s="94">
        <f>'I&amp;R akt. temeljno istr.'!S193+'I&amp;R akt. industr. istraž.'!S193+'I&amp;R akt. eksperimentalo istr.'!S193</f>
        <v>0</v>
      </c>
      <c r="P193" s="95">
        <f>'I&amp;R akt. temeljno istr.'!T193+'I&amp;R akt. industr. istraž.'!T193+'I&amp;R akt. eksperimentalo istr.'!T193</f>
        <v>0</v>
      </c>
      <c r="Q193" s="95">
        <f>'I&amp;R akt. temeljno istr.'!U193+'I&amp;R akt. industr. istraž.'!U193+'I&amp;R akt. eksperimentalo istr.'!U193</f>
        <v>0</v>
      </c>
      <c r="R193" s="95">
        <f>'I&amp;R akt. temeljno istr.'!V193+'I&amp;R akt. industr. istraž.'!V193+'I&amp;R akt. eksperimentalo istr.'!V193</f>
        <v>0</v>
      </c>
      <c r="S193" s="76">
        <f>'I&amp;R akt. temeljno istr.'!W193+'I&amp;R akt. industr. istraž.'!W193+'I&amp;R akt. eksperimentalo istr.'!W193</f>
        <v>0</v>
      </c>
    </row>
    <row r="194" spans="1:19" x14ac:dyDescent="0.2">
      <c r="A194" s="101"/>
      <c r="B194" s="565">
        <f>'I&amp;R akt. temeljno istr.'!F194+'I&amp;R akt. industr. istraž.'!F194+'I&amp;R akt. eksperimentalo istr.'!F194</f>
        <v>0</v>
      </c>
      <c r="C194" s="565">
        <f>'I&amp;R akt. temeljno istr.'!G194+'I&amp;R akt. industr. istraž.'!G194+'I&amp;R akt. eksperimentalo istr.'!G194</f>
        <v>0</v>
      </c>
      <c r="D194" s="551">
        <f>'I&amp;R akt. temeljno istr.'!H194+'I&amp;R akt. industr. istraž.'!H194+'I&amp;R akt. eksperimentalo istr.'!H194</f>
        <v>0</v>
      </c>
      <c r="E194" s="74">
        <f>'I&amp;R akt. temeljno istr.'!I194+'I&amp;R akt. industr. istraž.'!I194+'I&amp;R akt. eksperimentalo istr.'!I194</f>
        <v>0</v>
      </c>
      <c r="F194" s="74">
        <f>'I&amp;R akt. temeljno istr.'!J194+'I&amp;R akt. industr. istraž.'!J194+'I&amp;R akt. eksperimentalo istr.'!J194</f>
        <v>0</v>
      </c>
      <c r="G194" s="94">
        <f>'I&amp;R akt. temeljno istr.'!K194+'I&amp;R akt. industr. istraž.'!K194+'I&amp;R akt. eksperimentalo istr.'!K194</f>
        <v>0</v>
      </c>
      <c r="H194" s="95">
        <f>'I&amp;R akt. temeljno istr.'!L194+'I&amp;R akt. industr. istraž.'!L194+'I&amp;R akt. eksperimentalo istr.'!L194</f>
        <v>0</v>
      </c>
      <c r="I194" s="95">
        <f>'I&amp;R akt. temeljno istr.'!M194+'I&amp;R akt. industr. istraž.'!M194+'I&amp;R akt. eksperimentalo istr.'!M194</f>
        <v>0</v>
      </c>
      <c r="J194" s="95">
        <f>'I&amp;R akt. temeljno istr.'!N194+'I&amp;R akt. industr. istraž.'!N194+'I&amp;R akt. eksperimentalo istr.'!N194</f>
        <v>0</v>
      </c>
      <c r="K194" s="76">
        <f>'I&amp;R akt. temeljno istr.'!O194+'I&amp;R akt. industr. istraž.'!O194+'I&amp;R akt. eksperimentalo istr.'!O194</f>
        <v>0</v>
      </c>
      <c r="L194" s="74">
        <f>'I&amp;R akt. temeljno istr.'!P194+'I&amp;R akt. industr. istraž.'!P194+'I&amp;R akt. eksperimentalo istr.'!P194</f>
        <v>0</v>
      </c>
      <c r="M194" s="74">
        <f>'I&amp;R akt. temeljno istr.'!Q194+'I&amp;R akt. industr. istraž.'!Q194+'I&amp;R akt. eksperimentalo istr.'!Q194</f>
        <v>0</v>
      </c>
      <c r="N194" s="74">
        <f>'I&amp;R akt. temeljno istr.'!R194+'I&amp;R akt. industr. istraž.'!R194+'I&amp;R akt. eksperimentalo istr.'!R194</f>
        <v>0</v>
      </c>
      <c r="O194" s="94">
        <f>'I&amp;R akt. temeljno istr.'!S194+'I&amp;R akt. industr. istraž.'!S194+'I&amp;R akt. eksperimentalo istr.'!S194</f>
        <v>0</v>
      </c>
      <c r="P194" s="95">
        <f>'I&amp;R akt. temeljno istr.'!T194+'I&amp;R akt. industr. istraž.'!T194+'I&amp;R akt. eksperimentalo istr.'!T194</f>
        <v>0</v>
      </c>
      <c r="Q194" s="95">
        <f>'I&amp;R akt. temeljno istr.'!U194+'I&amp;R akt. industr. istraž.'!U194+'I&amp;R akt. eksperimentalo istr.'!U194</f>
        <v>0</v>
      </c>
      <c r="R194" s="95">
        <f>'I&amp;R akt. temeljno istr.'!V194+'I&amp;R akt. industr. istraž.'!V194+'I&amp;R akt. eksperimentalo istr.'!V194</f>
        <v>0</v>
      </c>
      <c r="S194" s="76">
        <f>'I&amp;R akt. temeljno istr.'!W194+'I&amp;R akt. industr. istraž.'!W194+'I&amp;R akt. eksperimentalo istr.'!W194</f>
        <v>0</v>
      </c>
    </row>
    <row r="195" spans="1:19" x14ac:dyDescent="0.2">
      <c r="A195" s="79" t="s">
        <v>153</v>
      </c>
      <c r="B195" s="566">
        <f>SUM(B190:B194)</f>
        <v>0</v>
      </c>
      <c r="C195" s="566">
        <f t="shared" ref="C195:K195" si="28">SUM(C190:C194)</f>
        <v>0</v>
      </c>
      <c r="D195" s="552">
        <f t="shared" si="28"/>
        <v>0</v>
      </c>
      <c r="E195" s="83">
        <f t="shared" si="28"/>
        <v>0</v>
      </c>
      <c r="F195" s="83">
        <f t="shared" si="28"/>
        <v>0</v>
      </c>
      <c r="G195" s="83">
        <f t="shared" si="28"/>
        <v>0</v>
      </c>
      <c r="H195" s="84">
        <f t="shared" si="28"/>
        <v>0</v>
      </c>
      <c r="I195" s="84">
        <f t="shared" si="28"/>
        <v>0</v>
      </c>
      <c r="J195" s="84">
        <f t="shared" si="28"/>
        <v>0</v>
      </c>
      <c r="K195" s="85">
        <f t="shared" si="28"/>
        <v>0</v>
      </c>
      <c r="L195" s="83">
        <f t="shared" ref="L195:S195" si="29">SUM(L190:L194)</f>
        <v>0</v>
      </c>
      <c r="M195" s="83">
        <f t="shared" si="29"/>
        <v>0</v>
      </c>
      <c r="N195" s="83">
        <f t="shared" si="29"/>
        <v>0</v>
      </c>
      <c r="O195" s="83">
        <f t="shared" si="29"/>
        <v>0</v>
      </c>
      <c r="P195" s="84">
        <f t="shared" si="29"/>
        <v>0</v>
      </c>
      <c r="Q195" s="84">
        <f t="shared" si="29"/>
        <v>0</v>
      </c>
      <c r="R195" s="84">
        <f t="shared" si="29"/>
        <v>0</v>
      </c>
      <c r="S195" s="85">
        <f t="shared" si="29"/>
        <v>0</v>
      </c>
    </row>
    <row r="196" spans="1:19" x14ac:dyDescent="0.2">
      <c r="A196" s="100" t="s">
        <v>154</v>
      </c>
      <c r="B196" s="567"/>
      <c r="C196" s="567"/>
      <c r="D196" s="553"/>
      <c r="E196" s="87"/>
      <c r="F196" s="87"/>
      <c r="G196" s="87"/>
      <c r="H196" s="88"/>
      <c r="I196" s="88"/>
      <c r="J196" s="88"/>
      <c r="K196" s="89"/>
      <c r="L196" s="87"/>
      <c r="M196" s="87"/>
      <c r="N196" s="87"/>
      <c r="O196" s="87"/>
      <c r="P196" s="88"/>
      <c r="Q196" s="88"/>
      <c r="R196" s="88"/>
      <c r="S196" s="89"/>
    </row>
    <row r="197" spans="1:19" x14ac:dyDescent="0.2">
      <c r="A197" s="101"/>
      <c r="B197" s="565">
        <f>'I&amp;R akt. temeljno istr.'!F197+'I&amp;R akt. industr. istraž.'!F197+'I&amp;R akt. eksperimentalo istr.'!F197</f>
        <v>0</v>
      </c>
      <c r="C197" s="565">
        <f>'I&amp;R akt. temeljno istr.'!G197+'I&amp;R akt. industr. istraž.'!G197+'I&amp;R akt. eksperimentalo istr.'!G197</f>
        <v>0</v>
      </c>
      <c r="D197" s="551">
        <f>'I&amp;R akt. temeljno istr.'!H197+'I&amp;R akt. industr. istraž.'!H197+'I&amp;R akt. eksperimentalo istr.'!H197</f>
        <v>0</v>
      </c>
      <c r="E197" s="74">
        <f>'I&amp;R akt. temeljno istr.'!I197+'I&amp;R akt. industr. istraž.'!I197+'I&amp;R akt. eksperimentalo istr.'!I197</f>
        <v>0</v>
      </c>
      <c r="F197" s="74">
        <f>'I&amp;R akt. temeljno istr.'!J197+'I&amp;R akt. industr. istraž.'!J197+'I&amp;R akt. eksperimentalo istr.'!J197</f>
        <v>0</v>
      </c>
      <c r="G197" s="94">
        <f>'I&amp;R akt. temeljno istr.'!K197+'I&amp;R akt. industr. istraž.'!K197+'I&amp;R akt. eksperimentalo istr.'!K197</f>
        <v>0</v>
      </c>
      <c r="H197" s="95">
        <f>'I&amp;R akt. temeljno istr.'!L197+'I&amp;R akt. industr. istraž.'!L197+'I&amp;R akt. eksperimentalo istr.'!L197</f>
        <v>0</v>
      </c>
      <c r="I197" s="95">
        <f>'I&amp;R akt. temeljno istr.'!M197+'I&amp;R akt. industr. istraž.'!M197+'I&amp;R akt. eksperimentalo istr.'!M197</f>
        <v>0</v>
      </c>
      <c r="J197" s="95">
        <f>'I&amp;R akt. temeljno istr.'!N197+'I&amp;R akt. industr. istraž.'!N197+'I&amp;R akt. eksperimentalo istr.'!N197</f>
        <v>0</v>
      </c>
      <c r="K197" s="76">
        <f>'I&amp;R akt. temeljno istr.'!O197+'I&amp;R akt. industr. istraž.'!O197+'I&amp;R akt. eksperimentalo istr.'!O197</f>
        <v>0</v>
      </c>
      <c r="L197" s="74">
        <f>'I&amp;R akt. temeljno istr.'!P197+'I&amp;R akt. industr. istraž.'!P197+'I&amp;R akt. eksperimentalo istr.'!P197</f>
        <v>0</v>
      </c>
      <c r="M197" s="74">
        <f>'I&amp;R akt. temeljno istr.'!Q197+'I&amp;R akt. industr. istraž.'!Q197+'I&amp;R akt. eksperimentalo istr.'!Q197</f>
        <v>0</v>
      </c>
      <c r="N197" s="74">
        <f>'I&amp;R akt. temeljno istr.'!R197+'I&amp;R akt. industr. istraž.'!R197+'I&amp;R akt. eksperimentalo istr.'!R197</f>
        <v>0</v>
      </c>
      <c r="O197" s="94">
        <f>'I&amp;R akt. temeljno istr.'!S197+'I&amp;R akt. industr. istraž.'!S197+'I&amp;R akt. eksperimentalo istr.'!S197</f>
        <v>0</v>
      </c>
      <c r="P197" s="95">
        <f>'I&amp;R akt. temeljno istr.'!T197+'I&amp;R akt. industr. istraž.'!T197+'I&amp;R akt. eksperimentalo istr.'!T197</f>
        <v>0</v>
      </c>
      <c r="Q197" s="95">
        <f>'I&amp;R akt. temeljno istr.'!U197+'I&amp;R akt. industr. istraž.'!U197+'I&amp;R akt. eksperimentalo istr.'!U197</f>
        <v>0</v>
      </c>
      <c r="R197" s="95">
        <f>'I&amp;R akt. temeljno istr.'!V197+'I&amp;R akt. industr. istraž.'!V197+'I&amp;R akt. eksperimentalo istr.'!V197</f>
        <v>0</v>
      </c>
      <c r="S197" s="76">
        <f>'I&amp;R akt. temeljno istr.'!W197+'I&amp;R akt. industr. istraž.'!W197+'I&amp;R akt. eksperimentalo istr.'!W197</f>
        <v>0</v>
      </c>
    </row>
    <row r="198" spans="1:19" x14ac:dyDescent="0.2">
      <c r="A198" s="101"/>
      <c r="B198" s="565">
        <f>'I&amp;R akt. temeljno istr.'!F198+'I&amp;R akt. industr. istraž.'!F198+'I&amp;R akt. eksperimentalo istr.'!F198</f>
        <v>0</v>
      </c>
      <c r="C198" s="565">
        <f>'I&amp;R akt. temeljno istr.'!G198+'I&amp;R akt. industr. istraž.'!G198+'I&amp;R akt. eksperimentalo istr.'!G198</f>
        <v>0</v>
      </c>
      <c r="D198" s="551">
        <f>'I&amp;R akt. temeljno istr.'!H198+'I&amp;R akt. industr. istraž.'!H198+'I&amp;R akt. eksperimentalo istr.'!H198</f>
        <v>0</v>
      </c>
      <c r="E198" s="74">
        <f>'I&amp;R akt. temeljno istr.'!I198+'I&amp;R akt. industr. istraž.'!I198+'I&amp;R akt. eksperimentalo istr.'!I198</f>
        <v>0</v>
      </c>
      <c r="F198" s="74">
        <f>'I&amp;R akt. temeljno istr.'!J198+'I&amp;R akt. industr. istraž.'!J198+'I&amp;R akt. eksperimentalo istr.'!J198</f>
        <v>0</v>
      </c>
      <c r="G198" s="94">
        <f>'I&amp;R akt. temeljno istr.'!K198+'I&amp;R akt. industr. istraž.'!K198+'I&amp;R akt. eksperimentalo istr.'!K198</f>
        <v>0</v>
      </c>
      <c r="H198" s="95">
        <f>'I&amp;R akt. temeljno istr.'!L198+'I&amp;R akt. industr. istraž.'!L198+'I&amp;R akt. eksperimentalo istr.'!L198</f>
        <v>0</v>
      </c>
      <c r="I198" s="95">
        <f>'I&amp;R akt. temeljno istr.'!M198+'I&amp;R akt. industr. istraž.'!M198+'I&amp;R akt. eksperimentalo istr.'!M198</f>
        <v>0</v>
      </c>
      <c r="J198" s="95">
        <f>'I&amp;R akt. temeljno istr.'!N198+'I&amp;R akt. industr. istraž.'!N198+'I&amp;R akt. eksperimentalo istr.'!N198</f>
        <v>0</v>
      </c>
      <c r="K198" s="76">
        <f>'I&amp;R akt. temeljno istr.'!O198+'I&amp;R akt. industr. istraž.'!O198+'I&amp;R akt. eksperimentalo istr.'!O198</f>
        <v>0</v>
      </c>
      <c r="L198" s="74">
        <f>'I&amp;R akt. temeljno istr.'!P198+'I&amp;R akt. industr. istraž.'!P198+'I&amp;R akt. eksperimentalo istr.'!P198</f>
        <v>0</v>
      </c>
      <c r="M198" s="74">
        <f>'I&amp;R akt. temeljno istr.'!Q198+'I&amp;R akt. industr. istraž.'!Q198+'I&amp;R akt. eksperimentalo istr.'!Q198</f>
        <v>0</v>
      </c>
      <c r="N198" s="74">
        <f>'I&amp;R akt. temeljno istr.'!R198+'I&amp;R akt. industr. istraž.'!R198+'I&amp;R akt. eksperimentalo istr.'!R198</f>
        <v>0</v>
      </c>
      <c r="O198" s="94">
        <f>'I&amp;R akt. temeljno istr.'!S198+'I&amp;R akt. industr. istraž.'!S198+'I&amp;R akt. eksperimentalo istr.'!S198</f>
        <v>0</v>
      </c>
      <c r="P198" s="95">
        <f>'I&amp;R akt. temeljno istr.'!T198+'I&amp;R akt. industr. istraž.'!T198+'I&amp;R akt. eksperimentalo istr.'!T198</f>
        <v>0</v>
      </c>
      <c r="Q198" s="95">
        <f>'I&amp;R akt. temeljno istr.'!U198+'I&amp;R akt. industr. istraž.'!U198+'I&amp;R akt. eksperimentalo istr.'!U198</f>
        <v>0</v>
      </c>
      <c r="R198" s="95">
        <f>'I&amp;R akt. temeljno istr.'!V198+'I&amp;R akt. industr. istraž.'!V198+'I&amp;R akt. eksperimentalo istr.'!V198</f>
        <v>0</v>
      </c>
      <c r="S198" s="76">
        <f>'I&amp;R akt. temeljno istr.'!W198+'I&amp;R akt. industr. istraž.'!W198+'I&amp;R akt. eksperimentalo istr.'!W198</f>
        <v>0</v>
      </c>
    </row>
    <row r="199" spans="1:19" x14ac:dyDescent="0.2">
      <c r="A199" s="101"/>
      <c r="B199" s="565">
        <f>'I&amp;R akt. temeljno istr.'!F199+'I&amp;R akt. industr. istraž.'!F199+'I&amp;R akt. eksperimentalo istr.'!F199</f>
        <v>0</v>
      </c>
      <c r="C199" s="565">
        <f>'I&amp;R akt. temeljno istr.'!G199+'I&amp;R akt. industr. istraž.'!G199+'I&amp;R akt. eksperimentalo istr.'!G199</f>
        <v>0</v>
      </c>
      <c r="D199" s="551">
        <f>'I&amp;R akt. temeljno istr.'!H199+'I&amp;R akt. industr. istraž.'!H199+'I&amp;R akt. eksperimentalo istr.'!H199</f>
        <v>0</v>
      </c>
      <c r="E199" s="74">
        <f>'I&amp;R akt. temeljno istr.'!I199+'I&amp;R akt. industr. istraž.'!I199+'I&amp;R akt. eksperimentalo istr.'!I199</f>
        <v>0</v>
      </c>
      <c r="F199" s="74">
        <f>'I&amp;R akt. temeljno istr.'!J199+'I&amp;R akt. industr. istraž.'!J199+'I&amp;R akt. eksperimentalo istr.'!J199</f>
        <v>0</v>
      </c>
      <c r="G199" s="94">
        <f>'I&amp;R akt. temeljno istr.'!K199+'I&amp;R akt. industr. istraž.'!K199+'I&amp;R akt. eksperimentalo istr.'!K199</f>
        <v>0</v>
      </c>
      <c r="H199" s="95">
        <f>'I&amp;R akt. temeljno istr.'!L199+'I&amp;R akt. industr. istraž.'!L199+'I&amp;R akt. eksperimentalo istr.'!L199</f>
        <v>0</v>
      </c>
      <c r="I199" s="95">
        <f>'I&amp;R akt. temeljno istr.'!M199+'I&amp;R akt. industr. istraž.'!M199+'I&amp;R akt. eksperimentalo istr.'!M199</f>
        <v>0</v>
      </c>
      <c r="J199" s="95">
        <f>'I&amp;R akt. temeljno istr.'!N199+'I&amp;R akt. industr. istraž.'!N199+'I&amp;R akt. eksperimentalo istr.'!N199</f>
        <v>0</v>
      </c>
      <c r="K199" s="76">
        <f>'I&amp;R akt. temeljno istr.'!O199+'I&amp;R akt. industr. istraž.'!O199+'I&amp;R akt. eksperimentalo istr.'!O199</f>
        <v>0</v>
      </c>
      <c r="L199" s="74">
        <f>'I&amp;R akt. temeljno istr.'!P199+'I&amp;R akt. industr. istraž.'!P199+'I&amp;R akt. eksperimentalo istr.'!P199</f>
        <v>0</v>
      </c>
      <c r="M199" s="74">
        <f>'I&amp;R akt. temeljno istr.'!Q199+'I&amp;R akt. industr. istraž.'!Q199+'I&amp;R akt. eksperimentalo istr.'!Q199</f>
        <v>0</v>
      </c>
      <c r="N199" s="74">
        <f>'I&amp;R akt. temeljno istr.'!R199+'I&amp;R akt. industr. istraž.'!R199+'I&amp;R akt. eksperimentalo istr.'!R199</f>
        <v>0</v>
      </c>
      <c r="O199" s="94">
        <f>'I&amp;R akt. temeljno istr.'!S199+'I&amp;R akt. industr. istraž.'!S199+'I&amp;R akt. eksperimentalo istr.'!S199</f>
        <v>0</v>
      </c>
      <c r="P199" s="95">
        <f>'I&amp;R akt. temeljno istr.'!T199+'I&amp;R akt. industr. istraž.'!T199+'I&amp;R akt. eksperimentalo istr.'!T199</f>
        <v>0</v>
      </c>
      <c r="Q199" s="95">
        <f>'I&amp;R akt. temeljno istr.'!U199+'I&amp;R akt. industr. istraž.'!U199+'I&amp;R akt. eksperimentalo istr.'!U199</f>
        <v>0</v>
      </c>
      <c r="R199" s="95">
        <f>'I&amp;R akt. temeljno istr.'!V199+'I&amp;R akt. industr. istraž.'!V199+'I&amp;R akt. eksperimentalo istr.'!V199</f>
        <v>0</v>
      </c>
      <c r="S199" s="76">
        <f>'I&amp;R akt. temeljno istr.'!W199+'I&amp;R akt. industr. istraž.'!W199+'I&amp;R akt. eksperimentalo istr.'!W199</f>
        <v>0</v>
      </c>
    </row>
    <row r="200" spans="1:19" x14ac:dyDescent="0.2">
      <c r="A200" s="101"/>
      <c r="B200" s="565">
        <f>'I&amp;R akt. temeljno istr.'!F200+'I&amp;R akt. industr. istraž.'!F200+'I&amp;R akt. eksperimentalo istr.'!F200</f>
        <v>0</v>
      </c>
      <c r="C200" s="565">
        <f>'I&amp;R akt. temeljno istr.'!G200+'I&amp;R akt. industr. istraž.'!G200+'I&amp;R akt. eksperimentalo istr.'!G200</f>
        <v>0</v>
      </c>
      <c r="D200" s="551">
        <f>'I&amp;R akt. temeljno istr.'!H200+'I&amp;R akt. industr. istraž.'!H200+'I&amp;R akt. eksperimentalo istr.'!H200</f>
        <v>0</v>
      </c>
      <c r="E200" s="74">
        <f>'I&amp;R akt. temeljno istr.'!I200+'I&amp;R akt. industr. istraž.'!I200+'I&amp;R akt. eksperimentalo istr.'!I200</f>
        <v>0</v>
      </c>
      <c r="F200" s="74">
        <f>'I&amp;R akt. temeljno istr.'!J200+'I&amp;R akt. industr. istraž.'!J200+'I&amp;R akt. eksperimentalo istr.'!J200</f>
        <v>0</v>
      </c>
      <c r="G200" s="94">
        <f>'I&amp;R akt. temeljno istr.'!K200+'I&amp;R akt. industr. istraž.'!K200+'I&amp;R akt. eksperimentalo istr.'!K200</f>
        <v>0</v>
      </c>
      <c r="H200" s="95">
        <f>'I&amp;R akt. temeljno istr.'!L200+'I&amp;R akt. industr. istraž.'!L200+'I&amp;R akt. eksperimentalo istr.'!L200</f>
        <v>0</v>
      </c>
      <c r="I200" s="95">
        <f>'I&amp;R akt. temeljno istr.'!M200+'I&amp;R akt. industr. istraž.'!M200+'I&amp;R akt. eksperimentalo istr.'!M200</f>
        <v>0</v>
      </c>
      <c r="J200" s="95">
        <f>'I&amp;R akt. temeljno istr.'!N200+'I&amp;R akt. industr. istraž.'!N200+'I&amp;R akt. eksperimentalo istr.'!N200</f>
        <v>0</v>
      </c>
      <c r="K200" s="76">
        <f>'I&amp;R akt. temeljno istr.'!O200+'I&amp;R akt. industr. istraž.'!O200+'I&amp;R akt. eksperimentalo istr.'!O200</f>
        <v>0</v>
      </c>
      <c r="L200" s="74">
        <f>'I&amp;R akt. temeljno istr.'!P200+'I&amp;R akt. industr. istraž.'!P200+'I&amp;R akt. eksperimentalo istr.'!P200</f>
        <v>0</v>
      </c>
      <c r="M200" s="74">
        <f>'I&amp;R akt. temeljno istr.'!Q200+'I&amp;R akt. industr. istraž.'!Q200+'I&amp;R akt. eksperimentalo istr.'!Q200</f>
        <v>0</v>
      </c>
      <c r="N200" s="74">
        <f>'I&amp;R akt. temeljno istr.'!R200+'I&amp;R akt. industr. istraž.'!R200+'I&amp;R akt. eksperimentalo istr.'!R200</f>
        <v>0</v>
      </c>
      <c r="O200" s="94">
        <f>'I&amp;R akt. temeljno istr.'!S200+'I&amp;R akt. industr. istraž.'!S200+'I&amp;R akt. eksperimentalo istr.'!S200</f>
        <v>0</v>
      </c>
      <c r="P200" s="95">
        <f>'I&amp;R akt. temeljno istr.'!T200+'I&amp;R akt. industr. istraž.'!T200+'I&amp;R akt. eksperimentalo istr.'!T200</f>
        <v>0</v>
      </c>
      <c r="Q200" s="95">
        <f>'I&amp;R akt. temeljno istr.'!U200+'I&amp;R akt. industr. istraž.'!U200+'I&amp;R akt. eksperimentalo istr.'!U200</f>
        <v>0</v>
      </c>
      <c r="R200" s="95">
        <f>'I&amp;R akt. temeljno istr.'!V200+'I&amp;R akt. industr. istraž.'!V200+'I&amp;R akt. eksperimentalo istr.'!V200</f>
        <v>0</v>
      </c>
      <c r="S200" s="76">
        <f>'I&amp;R akt. temeljno istr.'!W200+'I&amp;R akt. industr. istraž.'!W200+'I&amp;R akt. eksperimentalo istr.'!W200</f>
        <v>0</v>
      </c>
    </row>
    <row r="201" spans="1:19" x14ac:dyDescent="0.2">
      <c r="A201" s="101"/>
      <c r="B201" s="565">
        <f>'I&amp;R akt. temeljno istr.'!F201+'I&amp;R akt. industr. istraž.'!F201+'I&amp;R akt. eksperimentalo istr.'!F201</f>
        <v>0</v>
      </c>
      <c r="C201" s="565">
        <f>'I&amp;R akt. temeljno istr.'!G201+'I&amp;R akt. industr. istraž.'!G201+'I&amp;R akt. eksperimentalo istr.'!G201</f>
        <v>0</v>
      </c>
      <c r="D201" s="551">
        <f>'I&amp;R akt. temeljno istr.'!H201+'I&amp;R akt. industr. istraž.'!H201+'I&amp;R akt. eksperimentalo istr.'!H201</f>
        <v>0</v>
      </c>
      <c r="E201" s="74">
        <f>'I&amp;R akt. temeljno istr.'!I201+'I&amp;R akt. industr. istraž.'!I201+'I&amp;R akt. eksperimentalo istr.'!I201</f>
        <v>0</v>
      </c>
      <c r="F201" s="74">
        <f>'I&amp;R akt. temeljno istr.'!J201+'I&amp;R akt. industr. istraž.'!J201+'I&amp;R akt. eksperimentalo istr.'!J201</f>
        <v>0</v>
      </c>
      <c r="G201" s="94">
        <f>'I&amp;R akt. temeljno istr.'!K201+'I&amp;R akt. industr. istraž.'!K201+'I&amp;R akt. eksperimentalo istr.'!K201</f>
        <v>0</v>
      </c>
      <c r="H201" s="95">
        <f>'I&amp;R akt. temeljno istr.'!L201+'I&amp;R akt. industr. istraž.'!L201+'I&amp;R akt. eksperimentalo istr.'!L201</f>
        <v>0</v>
      </c>
      <c r="I201" s="95">
        <f>'I&amp;R akt. temeljno istr.'!M201+'I&amp;R akt. industr. istraž.'!M201+'I&amp;R akt. eksperimentalo istr.'!M201</f>
        <v>0</v>
      </c>
      <c r="J201" s="95">
        <f>'I&amp;R akt. temeljno istr.'!N201+'I&amp;R akt. industr. istraž.'!N201+'I&amp;R akt. eksperimentalo istr.'!N201</f>
        <v>0</v>
      </c>
      <c r="K201" s="76">
        <f>'I&amp;R akt. temeljno istr.'!O201+'I&amp;R akt. industr. istraž.'!O201+'I&amp;R akt. eksperimentalo istr.'!O201</f>
        <v>0</v>
      </c>
      <c r="L201" s="74">
        <f>'I&amp;R akt. temeljno istr.'!P201+'I&amp;R akt. industr. istraž.'!P201+'I&amp;R akt. eksperimentalo istr.'!P201</f>
        <v>0</v>
      </c>
      <c r="M201" s="74">
        <f>'I&amp;R akt. temeljno istr.'!Q201+'I&amp;R akt. industr. istraž.'!Q201+'I&amp;R akt. eksperimentalo istr.'!Q201</f>
        <v>0</v>
      </c>
      <c r="N201" s="74">
        <f>'I&amp;R akt. temeljno istr.'!R201+'I&amp;R akt. industr. istraž.'!R201+'I&amp;R akt. eksperimentalo istr.'!R201</f>
        <v>0</v>
      </c>
      <c r="O201" s="94">
        <f>'I&amp;R akt. temeljno istr.'!S201+'I&amp;R akt. industr. istraž.'!S201+'I&amp;R akt. eksperimentalo istr.'!S201</f>
        <v>0</v>
      </c>
      <c r="P201" s="95">
        <f>'I&amp;R akt. temeljno istr.'!T201+'I&amp;R akt. industr. istraž.'!T201+'I&amp;R akt. eksperimentalo istr.'!T201</f>
        <v>0</v>
      </c>
      <c r="Q201" s="95">
        <f>'I&amp;R akt. temeljno istr.'!U201+'I&amp;R akt. industr. istraž.'!U201+'I&amp;R akt. eksperimentalo istr.'!U201</f>
        <v>0</v>
      </c>
      <c r="R201" s="95">
        <f>'I&amp;R akt. temeljno istr.'!V201+'I&amp;R akt. industr. istraž.'!V201+'I&amp;R akt. eksperimentalo istr.'!V201</f>
        <v>0</v>
      </c>
      <c r="S201" s="76">
        <f>'I&amp;R akt. temeljno istr.'!W201+'I&amp;R akt. industr. istraž.'!W201+'I&amp;R akt. eksperimentalo istr.'!W201</f>
        <v>0</v>
      </c>
    </row>
    <row r="202" spans="1:19" x14ac:dyDescent="0.2">
      <c r="A202" s="101"/>
      <c r="B202" s="565">
        <f>'I&amp;R akt. temeljno istr.'!F202+'I&amp;R akt. industr. istraž.'!F202+'I&amp;R akt. eksperimentalo istr.'!F202</f>
        <v>0</v>
      </c>
      <c r="C202" s="565">
        <f>'I&amp;R akt. temeljno istr.'!G202+'I&amp;R akt. industr. istraž.'!G202+'I&amp;R akt. eksperimentalo istr.'!G202</f>
        <v>0</v>
      </c>
      <c r="D202" s="551">
        <f>'I&amp;R akt. temeljno istr.'!H202+'I&amp;R akt. industr. istraž.'!H202+'I&amp;R akt. eksperimentalo istr.'!H202</f>
        <v>0</v>
      </c>
      <c r="E202" s="74">
        <f>'I&amp;R akt. temeljno istr.'!I202+'I&amp;R akt. industr. istraž.'!I202+'I&amp;R akt. eksperimentalo istr.'!I202</f>
        <v>0</v>
      </c>
      <c r="F202" s="74">
        <f>'I&amp;R akt. temeljno istr.'!J202+'I&amp;R akt. industr. istraž.'!J202+'I&amp;R akt. eksperimentalo istr.'!J202</f>
        <v>0</v>
      </c>
      <c r="G202" s="94">
        <f>'I&amp;R akt. temeljno istr.'!K202+'I&amp;R akt. industr. istraž.'!K202+'I&amp;R akt. eksperimentalo istr.'!K202</f>
        <v>0</v>
      </c>
      <c r="H202" s="95">
        <f>'I&amp;R akt. temeljno istr.'!L202+'I&amp;R akt. industr. istraž.'!L202+'I&amp;R akt. eksperimentalo istr.'!L202</f>
        <v>0</v>
      </c>
      <c r="I202" s="95">
        <f>'I&amp;R akt. temeljno istr.'!M202+'I&amp;R akt. industr. istraž.'!M202+'I&amp;R akt. eksperimentalo istr.'!M202</f>
        <v>0</v>
      </c>
      <c r="J202" s="95">
        <f>'I&amp;R akt. temeljno istr.'!N202+'I&amp;R akt. industr. istraž.'!N202+'I&amp;R akt. eksperimentalo istr.'!N202</f>
        <v>0</v>
      </c>
      <c r="K202" s="76">
        <f>'I&amp;R akt. temeljno istr.'!O202+'I&amp;R akt. industr. istraž.'!O202+'I&amp;R akt. eksperimentalo istr.'!O202</f>
        <v>0</v>
      </c>
      <c r="L202" s="74">
        <f>'I&amp;R akt. temeljno istr.'!P202+'I&amp;R akt. industr. istraž.'!P202+'I&amp;R akt. eksperimentalo istr.'!P202</f>
        <v>0</v>
      </c>
      <c r="M202" s="74">
        <f>'I&amp;R akt. temeljno istr.'!Q202+'I&amp;R akt. industr. istraž.'!Q202+'I&amp;R akt. eksperimentalo istr.'!Q202</f>
        <v>0</v>
      </c>
      <c r="N202" s="74">
        <f>'I&amp;R akt. temeljno istr.'!R202+'I&amp;R akt. industr. istraž.'!R202+'I&amp;R akt. eksperimentalo istr.'!R202</f>
        <v>0</v>
      </c>
      <c r="O202" s="94">
        <f>'I&amp;R akt. temeljno istr.'!S202+'I&amp;R akt. industr. istraž.'!S202+'I&amp;R akt. eksperimentalo istr.'!S202</f>
        <v>0</v>
      </c>
      <c r="P202" s="95">
        <f>'I&amp;R akt. temeljno istr.'!T202+'I&amp;R akt. industr. istraž.'!T202+'I&amp;R akt. eksperimentalo istr.'!T202</f>
        <v>0</v>
      </c>
      <c r="Q202" s="95">
        <f>'I&amp;R akt. temeljno istr.'!U202+'I&amp;R akt. industr. istraž.'!U202+'I&amp;R akt. eksperimentalo istr.'!U202</f>
        <v>0</v>
      </c>
      <c r="R202" s="95">
        <f>'I&amp;R akt. temeljno istr.'!V202+'I&amp;R akt. industr. istraž.'!V202+'I&amp;R akt. eksperimentalo istr.'!V202</f>
        <v>0</v>
      </c>
      <c r="S202" s="76">
        <f>'I&amp;R akt. temeljno istr.'!W202+'I&amp;R akt. industr. istraž.'!W202+'I&amp;R akt. eksperimentalo istr.'!W202</f>
        <v>0</v>
      </c>
    </row>
    <row r="203" spans="1:19" x14ac:dyDescent="0.2">
      <c r="A203" s="101"/>
      <c r="B203" s="565">
        <f>'I&amp;R akt. temeljno istr.'!F203+'I&amp;R akt. industr. istraž.'!F203+'I&amp;R akt. eksperimentalo istr.'!F203</f>
        <v>0</v>
      </c>
      <c r="C203" s="565">
        <f>'I&amp;R akt. temeljno istr.'!G203+'I&amp;R akt. industr. istraž.'!G203+'I&amp;R akt. eksperimentalo istr.'!G203</f>
        <v>0</v>
      </c>
      <c r="D203" s="551">
        <f>'I&amp;R akt. temeljno istr.'!H203+'I&amp;R akt. industr. istraž.'!H203+'I&amp;R akt. eksperimentalo istr.'!H203</f>
        <v>0</v>
      </c>
      <c r="E203" s="74">
        <f>'I&amp;R akt. temeljno istr.'!I203+'I&amp;R akt. industr. istraž.'!I203+'I&amp;R akt. eksperimentalo istr.'!I203</f>
        <v>0</v>
      </c>
      <c r="F203" s="74">
        <f>'I&amp;R akt. temeljno istr.'!J203+'I&amp;R akt. industr. istraž.'!J203+'I&amp;R akt. eksperimentalo istr.'!J203</f>
        <v>0</v>
      </c>
      <c r="G203" s="94">
        <f>'I&amp;R akt. temeljno istr.'!K203+'I&amp;R akt. industr. istraž.'!K203+'I&amp;R akt. eksperimentalo istr.'!K203</f>
        <v>0</v>
      </c>
      <c r="H203" s="95">
        <f>'I&amp;R akt. temeljno istr.'!L203+'I&amp;R akt. industr. istraž.'!L203+'I&amp;R akt. eksperimentalo istr.'!L203</f>
        <v>0</v>
      </c>
      <c r="I203" s="95">
        <f>'I&amp;R akt. temeljno istr.'!M203+'I&amp;R akt. industr. istraž.'!M203+'I&amp;R akt. eksperimentalo istr.'!M203</f>
        <v>0</v>
      </c>
      <c r="J203" s="95">
        <f>'I&amp;R akt. temeljno istr.'!N203+'I&amp;R akt. industr. istraž.'!N203+'I&amp;R akt. eksperimentalo istr.'!N203</f>
        <v>0</v>
      </c>
      <c r="K203" s="76">
        <f>'I&amp;R akt. temeljno istr.'!O203+'I&amp;R akt. industr. istraž.'!O203+'I&amp;R akt. eksperimentalo istr.'!O203</f>
        <v>0</v>
      </c>
      <c r="L203" s="74">
        <f>'I&amp;R akt. temeljno istr.'!P203+'I&amp;R akt. industr. istraž.'!P203+'I&amp;R akt. eksperimentalo istr.'!P203</f>
        <v>0</v>
      </c>
      <c r="M203" s="74">
        <f>'I&amp;R akt. temeljno istr.'!Q203+'I&amp;R akt. industr. istraž.'!Q203+'I&amp;R akt. eksperimentalo istr.'!Q203</f>
        <v>0</v>
      </c>
      <c r="N203" s="74">
        <f>'I&amp;R akt. temeljno istr.'!R203+'I&amp;R akt. industr. istraž.'!R203+'I&amp;R akt. eksperimentalo istr.'!R203</f>
        <v>0</v>
      </c>
      <c r="O203" s="94">
        <f>'I&amp;R akt. temeljno istr.'!S203+'I&amp;R akt. industr. istraž.'!S203+'I&amp;R akt. eksperimentalo istr.'!S203</f>
        <v>0</v>
      </c>
      <c r="P203" s="95">
        <f>'I&amp;R akt. temeljno istr.'!T203+'I&amp;R akt. industr. istraž.'!T203+'I&amp;R akt. eksperimentalo istr.'!T203</f>
        <v>0</v>
      </c>
      <c r="Q203" s="95">
        <f>'I&amp;R akt. temeljno istr.'!U203+'I&amp;R akt. industr. istraž.'!U203+'I&amp;R akt. eksperimentalo istr.'!U203</f>
        <v>0</v>
      </c>
      <c r="R203" s="95">
        <f>'I&amp;R akt. temeljno istr.'!V203+'I&amp;R akt. industr. istraž.'!V203+'I&amp;R akt. eksperimentalo istr.'!V203</f>
        <v>0</v>
      </c>
      <c r="S203" s="76">
        <f>'I&amp;R akt. temeljno istr.'!W203+'I&amp;R akt. industr. istraž.'!W203+'I&amp;R akt. eksperimentalo istr.'!W203</f>
        <v>0</v>
      </c>
    </row>
    <row r="204" spans="1:19" x14ac:dyDescent="0.2">
      <c r="A204" s="101"/>
      <c r="B204" s="565">
        <f>'I&amp;R akt. temeljno istr.'!F204+'I&amp;R akt. industr. istraž.'!F204+'I&amp;R akt. eksperimentalo istr.'!F204</f>
        <v>0</v>
      </c>
      <c r="C204" s="565">
        <f>'I&amp;R akt. temeljno istr.'!G204+'I&amp;R akt. industr. istraž.'!G204+'I&amp;R akt. eksperimentalo istr.'!G204</f>
        <v>0</v>
      </c>
      <c r="D204" s="551">
        <f>'I&amp;R akt. temeljno istr.'!H204+'I&amp;R akt. industr. istraž.'!H204+'I&amp;R akt. eksperimentalo istr.'!H204</f>
        <v>0</v>
      </c>
      <c r="E204" s="74">
        <f>'I&amp;R akt. temeljno istr.'!I204+'I&amp;R akt. industr. istraž.'!I204+'I&amp;R akt. eksperimentalo istr.'!I204</f>
        <v>0</v>
      </c>
      <c r="F204" s="74">
        <f>'I&amp;R akt. temeljno istr.'!J204+'I&amp;R akt. industr. istraž.'!J204+'I&amp;R akt. eksperimentalo istr.'!J204</f>
        <v>0</v>
      </c>
      <c r="G204" s="94">
        <f>'I&amp;R akt. temeljno istr.'!K204+'I&amp;R akt. industr. istraž.'!K204+'I&amp;R akt. eksperimentalo istr.'!K204</f>
        <v>0</v>
      </c>
      <c r="H204" s="95">
        <f>'I&amp;R akt. temeljno istr.'!L204+'I&amp;R akt. industr. istraž.'!L204+'I&amp;R akt. eksperimentalo istr.'!L204</f>
        <v>0</v>
      </c>
      <c r="I204" s="95">
        <f>'I&amp;R akt. temeljno istr.'!M204+'I&amp;R akt. industr. istraž.'!M204+'I&amp;R akt. eksperimentalo istr.'!M204</f>
        <v>0</v>
      </c>
      <c r="J204" s="95">
        <f>'I&amp;R akt. temeljno istr.'!N204+'I&amp;R akt. industr. istraž.'!N204+'I&amp;R akt. eksperimentalo istr.'!N204</f>
        <v>0</v>
      </c>
      <c r="K204" s="76">
        <f>'I&amp;R akt. temeljno istr.'!O204+'I&amp;R akt. industr. istraž.'!O204+'I&amp;R akt. eksperimentalo istr.'!O204</f>
        <v>0</v>
      </c>
      <c r="L204" s="74">
        <f>'I&amp;R akt. temeljno istr.'!P204+'I&amp;R akt. industr. istraž.'!P204+'I&amp;R akt. eksperimentalo istr.'!P204</f>
        <v>0</v>
      </c>
      <c r="M204" s="74">
        <f>'I&amp;R akt. temeljno istr.'!Q204+'I&amp;R akt. industr. istraž.'!Q204+'I&amp;R akt. eksperimentalo istr.'!Q204</f>
        <v>0</v>
      </c>
      <c r="N204" s="74">
        <f>'I&amp;R akt. temeljno istr.'!R204+'I&amp;R akt. industr. istraž.'!R204+'I&amp;R akt. eksperimentalo istr.'!R204</f>
        <v>0</v>
      </c>
      <c r="O204" s="94">
        <f>'I&amp;R akt. temeljno istr.'!S204+'I&amp;R akt. industr. istraž.'!S204+'I&amp;R akt. eksperimentalo istr.'!S204</f>
        <v>0</v>
      </c>
      <c r="P204" s="95">
        <f>'I&amp;R akt. temeljno istr.'!T204+'I&amp;R akt. industr. istraž.'!T204+'I&amp;R akt. eksperimentalo istr.'!T204</f>
        <v>0</v>
      </c>
      <c r="Q204" s="95">
        <f>'I&amp;R akt. temeljno istr.'!U204+'I&amp;R akt. industr. istraž.'!U204+'I&amp;R akt. eksperimentalo istr.'!U204</f>
        <v>0</v>
      </c>
      <c r="R204" s="95">
        <f>'I&amp;R akt. temeljno istr.'!V204+'I&amp;R akt. industr. istraž.'!V204+'I&amp;R akt. eksperimentalo istr.'!V204</f>
        <v>0</v>
      </c>
      <c r="S204" s="76">
        <f>'I&amp;R akt. temeljno istr.'!W204+'I&amp;R akt. industr. istraž.'!W204+'I&amp;R akt. eksperimentalo istr.'!W204</f>
        <v>0</v>
      </c>
    </row>
    <row r="205" spans="1:19" x14ac:dyDescent="0.2">
      <c r="A205" s="101"/>
      <c r="B205" s="565">
        <f>'I&amp;R akt. temeljno istr.'!F205+'I&amp;R akt. industr. istraž.'!F205+'I&amp;R akt. eksperimentalo istr.'!F205</f>
        <v>0</v>
      </c>
      <c r="C205" s="565">
        <f>'I&amp;R akt. temeljno istr.'!G205+'I&amp;R akt. industr. istraž.'!G205+'I&amp;R akt. eksperimentalo istr.'!G205</f>
        <v>0</v>
      </c>
      <c r="D205" s="551">
        <f>'I&amp;R akt. temeljno istr.'!H205+'I&amp;R akt. industr. istraž.'!H205+'I&amp;R akt. eksperimentalo istr.'!H205</f>
        <v>0</v>
      </c>
      <c r="E205" s="74">
        <f>'I&amp;R akt. temeljno istr.'!I205+'I&amp;R akt. industr. istraž.'!I205+'I&amp;R akt. eksperimentalo istr.'!I205</f>
        <v>0</v>
      </c>
      <c r="F205" s="74">
        <f>'I&amp;R akt. temeljno istr.'!J205+'I&amp;R akt. industr. istraž.'!J205+'I&amp;R akt. eksperimentalo istr.'!J205</f>
        <v>0</v>
      </c>
      <c r="G205" s="94">
        <f>'I&amp;R akt. temeljno istr.'!K205+'I&amp;R akt. industr. istraž.'!K205+'I&amp;R akt. eksperimentalo istr.'!K205</f>
        <v>0</v>
      </c>
      <c r="H205" s="95">
        <f>'I&amp;R akt. temeljno istr.'!L205+'I&amp;R akt. industr. istraž.'!L205+'I&amp;R akt. eksperimentalo istr.'!L205</f>
        <v>0</v>
      </c>
      <c r="I205" s="95">
        <f>'I&amp;R akt. temeljno istr.'!M205+'I&amp;R akt. industr. istraž.'!M205+'I&amp;R akt. eksperimentalo istr.'!M205</f>
        <v>0</v>
      </c>
      <c r="J205" s="95">
        <f>'I&amp;R akt. temeljno istr.'!N205+'I&amp;R akt. industr. istraž.'!N205+'I&amp;R akt. eksperimentalo istr.'!N205</f>
        <v>0</v>
      </c>
      <c r="K205" s="76">
        <f>'I&amp;R akt. temeljno istr.'!O205+'I&amp;R akt. industr. istraž.'!O205+'I&amp;R akt. eksperimentalo istr.'!O205</f>
        <v>0</v>
      </c>
      <c r="L205" s="74">
        <f>'I&amp;R akt. temeljno istr.'!P205+'I&amp;R akt. industr. istraž.'!P205+'I&amp;R akt. eksperimentalo istr.'!P205</f>
        <v>0</v>
      </c>
      <c r="M205" s="74">
        <f>'I&amp;R akt. temeljno istr.'!Q205+'I&amp;R akt. industr. istraž.'!Q205+'I&amp;R akt. eksperimentalo istr.'!Q205</f>
        <v>0</v>
      </c>
      <c r="N205" s="74">
        <f>'I&amp;R akt. temeljno istr.'!R205+'I&amp;R akt. industr. istraž.'!R205+'I&amp;R akt. eksperimentalo istr.'!R205</f>
        <v>0</v>
      </c>
      <c r="O205" s="94">
        <f>'I&amp;R akt. temeljno istr.'!S205+'I&amp;R akt. industr. istraž.'!S205+'I&amp;R akt. eksperimentalo istr.'!S205</f>
        <v>0</v>
      </c>
      <c r="P205" s="95">
        <f>'I&amp;R akt. temeljno istr.'!T205+'I&amp;R akt. industr. istraž.'!T205+'I&amp;R akt. eksperimentalo istr.'!T205</f>
        <v>0</v>
      </c>
      <c r="Q205" s="95">
        <f>'I&amp;R akt. temeljno istr.'!U205+'I&amp;R akt. industr. istraž.'!U205+'I&amp;R akt. eksperimentalo istr.'!U205</f>
        <v>0</v>
      </c>
      <c r="R205" s="95">
        <f>'I&amp;R akt. temeljno istr.'!V205+'I&amp;R akt. industr. istraž.'!V205+'I&amp;R akt. eksperimentalo istr.'!V205</f>
        <v>0</v>
      </c>
      <c r="S205" s="76">
        <f>'I&amp;R akt. temeljno istr.'!W205+'I&amp;R akt. industr. istraž.'!W205+'I&amp;R akt. eksperimentalo istr.'!W205</f>
        <v>0</v>
      </c>
    </row>
    <row r="206" spans="1:19" x14ac:dyDescent="0.2">
      <c r="A206" s="101"/>
      <c r="B206" s="565">
        <f>'I&amp;R akt. temeljno istr.'!F206+'I&amp;R akt. industr. istraž.'!F206+'I&amp;R akt. eksperimentalo istr.'!F206</f>
        <v>0</v>
      </c>
      <c r="C206" s="565">
        <f>'I&amp;R akt. temeljno istr.'!G206+'I&amp;R akt. industr. istraž.'!G206+'I&amp;R akt. eksperimentalo istr.'!G206</f>
        <v>0</v>
      </c>
      <c r="D206" s="551">
        <f>'I&amp;R akt. temeljno istr.'!H206+'I&amp;R akt. industr. istraž.'!H206+'I&amp;R akt. eksperimentalo istr.'!H206</f>
        <v>0</v>
      </c>
      <c r="E206" s="74">
        <f>'I&amp;R akt. temeljno istr.'!I206+'I&amp;R akt. industr. istraž.'!I206+'I&amp;R akt. eksperimentalo istr.'!I206</f>
        <v>0</v>
      </c>
      <c r="F206" s="74">
        <f>'I&amp;R akt. temeljno istr.'!J206+'I&amp;R akt. industr. istraž.'!J206+'I&amp;R akt. eksperimentalo istr.'!J206</f>
        <v>0</v>
      </c>
      <c r="G206" s="94">
        <f>'I&amp;R akt. temeljno istr.'!K206+'I&amp;R akt. industr. istraž.'!K206+'I&amp;R akt. eksperimentalo istr.'!K206</f>
        <v>0</v>
      </c>
      <c r="H206" s="95">
        <f>'I&amp;R akt. temeljno istr.'!L206+'I&amp;R akt. industr. istraž.'!L206+'I&amp;R akt. eksperimentalo istr.'!L206</f>
        <v>0</v>
      </c>
      <c r="I206" s="95">
        <f>'I&amp;R akt. temeljno istr.'!M206+'I&amp;R akt. industr. istraž.'!M206+'I&amp;R akt. eksperimentalo istr.'!M206</f>
        <v>0</v>
      </c>
      <c r="J206" s="95">
        <f>'I&amp;R akt. temeljno istr.'!N206+'I&amp;R akt. industr. istraž.'!N206+'I&amp;R akt. eksperimentalo istr.'!N206</f>
        <v>0</v>
      </c>
      <c r="K206" s="76">
        <f>'I&amp;R akt. temeljno istr.'!O206+'I&amp;R akt. industr. istraž.'!O206+'I&amp;R akt. eksperimentalo istr.'!O206</f>
        <v>0</v>
      </c>
      <c r="L206" s="74">
        <f>'I&amp;R akt. temeljno istr.'!P206+'I&amp;R akt. industr. istraž.'!P206+'I&amp;R akt. eksperimentalo istr.'!P206</f>
        <v>0</v>
      </c>
      <c r="M206" s="74">
        <f>'I&amp;R akt. temeljno istr.'!Q206+'I&amp;R akt. industr. istraž.'!Q206+'I&amp;R akt. eksperimentalo istr.'!Q206</f>
        <v>0</v>
      </c>
      <c r="N206" s="74">
        <f>'I&amp;R akt. temeljno istr.'!R206+'I&amp;R akt. industr. istraž.'!R206+'I&amp;R akt. eksperimentalo istr.'!R206</f>
        <v>0</v>
      </c>
      <c r="O206" s="94">
        <f>'I&amp;R akt. temeljno istr.'!S206+'I&amp;R akt. industr. istraž.'!S206+'I&amp;R akt. eksperimentalo istr.'!S206</f>
        <v>0</v>
      </c>
      <c r="P206" s="95">
        <f>'I&amp;R akt. temeljno istr.'!T206+'I&amp;R akt. industr. istraž.'!T206+'I&amp;R akt. eksperimentalo istr.'!T206</f>
        <v>0</v>
      </c>
      <c r="Q206" s="95">
        <f>'I&amp;R akt. temeljno istr.'!U206+'I&amp;R akt. industr. istraž.'!U206+'I&amp;R akt. eksperimentalo istr.'!U206</f>
        <v>0</v>
      </c>
      <c r="R206" s="95">
        <f>'I&amp;R akt. temeljno istr.'!V206+'I&amp;R akt. industr. istraž.'!V206+'I&amp;R akt. eksperimentalo istr.'!V206</f>
        <v>0</v>
      </c>
      <c r="S206" s="76">
        <f>'I&amp;R akt. temeljno istr.'!W206+'I&amp;R akt. industr. istraž.'!W206+'I&amp;R akt. eksperimentalo istr.'!W206</f>
        <v>0</v>
      </c>
    </row>
    <row r="207" spans="1:19" x14ac:dyDescent="0.2">
      <c r="A207" s="79" t="s">
        <v>119</v>
      </c>
      <c r="B207" s="566">
        <f>SUM(B197:B206)</f>
        <v>0</v>
      </c>
      <c r="C207" s="566">
        <f>SUM(C197:C206)</f>
        <v>0</v>
      </c>
      <c r="D207" s="552">
        <f t="shared" ref="D207:K207" si="30">SUM(D197:D206)</f>
        <v>0</v>
      </c>
      <c r="E207" s="83">
        <f t="shared" si="30"/>
        <v>0</v>
      </c>
      <c r="F207" s="83">
        <f t="shared" si="30"/>
        <v>0</v>
      </c>
      <c r="G207" s="83">
        <f t="shared" si="30"/>
        <v>0</v>
      </c>
      <c r="H207" s="84">
        <f t="shared" si="30"/>
        <v>0</v>
      </c>
      <c r="I207" s="84">
        <f t="shared" si="30"/>
        <v>0</v>
      </c>
      <c r="J207" s="84">
        <f t="shared" si="30"/>
        <v>0</v>
      </c>
      <c r="K207" s="85">
        <f t="shared" si="30"/>
        <v>0</v>
      </c>
      <c r="L207" s="83">
        <f t="shared" ref="L207:S207" si="31">SUM(L197:L206)</f>
        <v>0</v>
      </c>
      <c r="M207" s="83">
        <f t="shared" si="31"/>
        <v>0</v>
      </c>
      <c r="N207" s="83">
        <f t="shared" si="31"/>
        <v>0</v>
      </c>
      <c r="O207" s="83">
        <f t="shared" si="31"/>
        <v>0</v>
      </c>
      <c r="P207" s="84">
        <f t="shared" si="31"/>
        <v>0</v>
      </c>
      <c r="Q207" s="84">
        <f t="shared" si="31"/>
        <v>0</v>
      </c>
      <c r="R207" s="84">
        <f t="shared" si="31"/>
        <v>0</v>
      </c>
      <c r="S207" s="85">
        <f t="shared" si="31"/>
        <v>0</v>
      </c>
    </row>
    <row r="208" spans="1:19" x14ac:dyDescent="0.2">
      <c r="A208" s="100" t="s">
        <v>155</v>
      </c>
      <c r="B208" s="567"/>
      <c r="C208" s="567"/>
      <c r="D208" s="553"/>
      <c r="E208" s="87"/>
      <c r="F208" s="87"/>
      <c r="G208" s="87"/>
      <c r="H208" s="88"/>
      <c r="I208" s="88"/>
      <c r="J208" s="88"/>
      <c r="K208" s="89"/>
      <c r="L208" s="87"/>
      <c r="M208" s="87"/>
      <c r="N208" s="87"/>
      <c r="O208" s="87"/>
      <c r="P208" s="88"/>
      <c r="Q208" s="88"/>
      <c r="R208" s="88"/>
      <c r="S208" s="89"/>
    </row>
    <row r="209" spans="1:19" x14ac:dyDescent="0.2">
      <c r="A209" s="101"/>
      <c r="B209" s="565">
        <f>'I&amp;R akt. temeljno istr.'!F209+'I&amp;R akt. industr. istraž.'!F209+'I&amp;R akt. eksperimentalo istr.'!F209</f>
        <v>0</v>
      </c>
      <c r="C209" s="565">
        <f>'I&amp;R akt. temeljno istr.'!G209+'I&amp;R akt. industr. istraž.'!G209+'I&amp;R akt. eksperimentalo istr.'!G209</f>
        <v>0</v>
      </c>
      <c r="D209" s="551">
        <f>'I&amp;R akt. temeljno istr.'!H209+'I&amp;R akt. industr. istraž.'!H209+'I&amp;R akt. eksperimentalo istr.'!H209</f>
        <v>0</v>
      </c>
      <c r="E209" s="74">
        <f>'I&amp;R akt. temeljno istr.'!I209+'I&amp;R akt. industr. istraž.'!I209+'I&amp;R akt. eksperimentalo istr.'!I209</f>
        <v>0</v>
      </c>
      <c r="F209" s="74">
        <f>'I&amp;R akt. temeljno istr.'!J209+'I&amp;R akt. industr. istraž.'!J209+'I&amp;R akt. eksperimentalo istr.'!J209</f>
        <v>0</v>
      </c>
      <c r="G209" s="94">
        <f>'I&amp;R akt. temeljno istr.'!K209+'I&amp;R akt. industr. istraž.'!K209+'I&amp;R akt. eksperimentalo istr.'!K209</f>
        <v>0</v>
      </c>
      <c r="H209" s="95">
        <f>'I&amp;R akt. temeljno istr.'!L209+'I&amp;R akt. industr. istraž.'!L209+'I&amp;R akt. eksperimentalo istr.'!L209</f>
        <v>0</v>
      </c>
      <c r="I209" s="95">
        <f>'I&amp;R akt. temeljno istr.'!M209+'I&amp;R akt. industr. istraž.'!M209+'I&amp;R akt. eksperimentalo istr.'!M209</f>
        <v>0</v>
      </c>
      <c r="J209" s="95">
        <f>'I&amp;R akt. temeljno istr.'!N209+'I&amp;R akt. industr. istraž.'!N209+'I&amp;R akt. eksperimentalo istr.'!N209</f>
        <v>0</v>
      </c>
      <c r="K209" s="76">
        <f>'I&amp;R akt. temeljno istr.'!O209+'I&amp;R akt. industr. istraž.'!O209+'I&amp;R akt. eksperimentalo istr.'!O209</f>
        <v>0</v>
      </c>
      <c r="L209" s="74">
        <f>'I&amp;R akt. temeljno istr.'!P209+'I&amp;R akt. industr. istraž.'!P209+'I&amp;R akt. eksperimentalo istr.'!P209</f>
        <v>0</v>
      </c>
      <c r="M209" s="74">
        <f>'I&amp;R akt. temeljno istr.'!Q209+'I&amp;R akt. industr. istraž.'!Q209+'I&amp;R akt. eksperimentalo istr.'!Q209</f>
        <v>0</v>
      </c>
      <c r="N209" s="74">
        <f>'I&amp;R akt. temeljno istr.'!R209+'I&amp;R akt. industr. istraž.'!R209+'I&amp;R akt. eksperimentalo istr.'!R209</f>
        <v>0</v>
      </c>
      <c r="O209" s="94">
        <f>'I&amp;R akt. temeljno istr.'!S209+'I&amp;R akt. industr. istraž.'!S209+'I&amp;R akt. eksperimentalo istr.'!S209</f>
        <v>0</v>
      </c>
      <c r="P209" s="95">
        <f>'I&amp;R akt. temeljno istr.'!T209+'I&amp;R akt. industr. istraž.'!T209+'I&amp;R akt. eksperimentalo istr.'!T209</f>
        <v>0</v>
      </c>
      <c r="Q209" s="95">
        <f>'I&amp;R akt. temeljno istr.'!U209+'I&amp;R akt. industr. istraž.'!U209+'I&amp;R akt. eksperimentalo istr.'!U209</f>
        <v>0</v>
      </c>
      <c r="R209" s="95">
        <f>'I&amp;R akt. temeljno istr.'!V209+'I&amp;R akt. industr. istraž.'!V209+'I&amp;R akt. eksperimentalo istr.'!V209</f>
        <v>0</v>
      </c>
      <c r="S209" s="76">
        <f>'I&amp;R akt. temeljno istr.'!W209+'I&amp;R akt. industr. istraž.'!W209+'I&amp;R akt. eksperimentalo istr.'!W209</f>
        <v>0</v>
      </c>
    </row>
    <row r="210" spans="1:19" x14ac:dyDescent="0.2">
      <c r="A210" s="101"/>
      <c r="B210" s="565">
        <f>'I&amp;R akt. temeljno istr.'!F210+'I&amp;R akt. industr. istraž.'!F210+'I&amp;R akt. eksperimentalo istr.'!F210</f>
        <v>0</v>
      </c>
      <c r="C210" s="565">
        <f>'I&amp;R akt. temeljno istr.'!G210+'I&amp;R akt. industr. istraž.'!G210+'I&amp;R akt. eksperimentalo istr.'!G210</f>
        <v>0</v>
      </c>
      <c r="D210" s="551">
        <f>'I&amp;R akt. temeljno istr.'!H210+'I&amp;R akt. industr. istraž.'!H210+'I&amp;R akt. eksperimentalo istr.'!H210</f>
        <v>0</v>
      </c>
      <c r="E210" s="74">
        <f>'I&amp;R akt. temeljno istr.'!I210+'I&amp;R akt. industr. istraž.'!I210+'I&amp;R akt. eksperimentalo istr.'!I210</f>
        <v>0</v>
      </c>
      <c r="F210" s="74">
        <f>'I&amp;R akt. temeljno istr.'!J210+'I&amp;R akt. industr. istraž.'!J210+'I&amp;R akt. eksperimentalo istr.'!J210</f>
        <v>0</v>
      </c>
      <c r="G210" s="94">
        <f>'I&amp;R akt. temeljno istr.'!K210+'I&amp;R akt. industr. istraž.'!K210+'I&amp;R akt. eksperimentalo istr.'!K210</f>
        <v>0</v>
      </c>
      <c r="H210" s="95">
        <f>'I&amp;R akt. temeljno istr.'!L210+'I&amp;R akt. industr. istraž.'!L210+'I&amp;R akt. eksperimentalo istr.'!L210</f>
        <v>0</v>
      </c>
      <c r="I210" s="95">
        <f>'I&amp;R akt. temeljno istr.'!M210+'I&amp;R akt. industr. istraž.'!M210+'I&amp;R akt. eksperimentalo istr.'!M210</f>
        <v>0</v>
      </c>
      <c r="J210" s="95">
        <f>'I&amp;R akt. temeljno istr.'!N210+'I&amp;R akt. industr. istraž.'!N210+'I&amp;R akt. eksperimentalo istr.'!N210</f>
        <v>0</v>
      </c>
      <c r="K210" s="76">
        <f>'I&amp;R akt. temeljno istr.'!O210+'I&amp;R akt. industr. istraž.'!O210+'I&amp;R akt. eksperimentalo istr.'!O210</f>
        <v>0</v>
      </c>
      <c r="L210" s="74">
        <f>'I&amp;R akt. temeljno istr.'!P210+'I&amp;R akt. industr. istraž.'!P210+'I&amp;R akt. eksperimentalo istr.'!P210</f>
        <v>0</v>
      </c>
      <c r="M210" s="74">
        <f>'I&amp;R akt. temeljno istr.'!Q210+'I&amp;R akt. industr. istraž.'!Q210+'I&amp;R akt. eksperimentalo istr.'!Q210</f>
        <v>0</v>
      </c>
      <c r="N210" s="74">
        <f>'I&amp;R akt. temeljno istr.'!R210+'I&amp;R akt. industr. istraž.'!R210+'I&amp;R akt. eksperimentalo istr.'!R210</f>
        <v>0</v>
      </c>
      <c r="O210" s="94">
        <f>'I&amp;R akt. temeljno istr.'!S210+'I&amp;R akt. industr. istraž.'!S210+'I&amp;R akt. eksperimentalo istr.'!S210</f>
        <v>0</v>
      </c>
      <c r="P210" s="95">
        <f>'I&amp;R akt. temeljno istr.'!T210+'I&amp;R akt. industr. istraž.'!T210+'I&amp;R akt. eksperimentalo istr.'!T210</f>
        <v>0</v>
      </c>
      <c r="Q210" s="95">
        <f>'I&amp;R akt. temeljno istr.'!U210+'I&amp;R akt. industr. istraž.'!U210+'I&amp;R akt. eksperimentalo istr.'!U210</f>
        <v>0</v>
      </c>
      <c r="R210" s="95">
        <f>'I&amp;R akt. temeljno istr.'!V210+'I&amp;R akt. industr. istraž.'!V210+'I&amp;R akt. eksperimentalo istr.'!V210</f>
        <v>0</v>
      </c>
      <c r="S210" s="76">
        <f>'I&amp;R akt. temeljno istr.'!W210+'I&amp;R akt. industr. istraž.'!W210+'I&amp;R akt. eksperimentalo istr.'!W210</f>
        <v>0</v>
      </c>
    </row>
    <row r="211" spans="1:19" x14ac:dyDescent="0.2">
      <c r="A211" s="101"/>
      <c r="B211" s="565">
        <f>'I&amp;R akt. temeljno istr.'!F211+'I&amp;R akt. industr. istraž.'!F211+'I&amp;R akt. eksperimentalo istr.'!F211</f>
        <v>0</v>
      </c>
      <c r="C211" s="565">
        <f>'I&amp;R akt. temeljno istr.'!G211+'I&amp;R akt. industr. istraž.'!G211+'I&amp;R akt. eksperimentalo istr.'!G211</f>
        <v>0</v>
      </c>
      <c r="D211" s="551">
        <f>'I&amp;R akt. temeljno istr.'!H211+'I&amp;R akt. industr. istraž.'!H211+'I&amp;R akt. eksperimentalo istr.'!H211</f>
        <v>0</v>
      </c>
      <c r="E211" s="74">
        <f>'I&amp;R akt. temeljno istr.'!I211+'I&amp;R akt. industr. istraž.'!I211+'I&amp;R akt. eksperimentalo istr.'!I211</f>
        <v>0</v>
      </c>
      <c r="F211" s="74">
        <f>'I&amp;R akt. temeljno istr.'!J211+'I&amp;R akt. industr. istraž.'!J211+'I&amp;R akt. eksperimentalo istr.'!J211</f>
        <v>0</v>
      </c>
      <c r="G211" s="94">
        <f>'I&amp;R akt. temeljno istr.'!K211+'I&amp;R akt. industr. istraž.'!K211+'I&amp;R akt. eksperimentalo istr.'!K211</f>
        <v>0</v>
      </c>
      <c r="H211" s="95">
        <f>'I&amp;R akt. temeljno istr.'!L211+'I&amp;R akt. industr. istraž.'!L211+'I&amp;R akt. eksperimentalo istr.'!L211</f>
        <v>0</v>
      </c>
      <c r="I211" s="95">
        <f>'I&amp;R akt. temeljno istr.'!M211+'I&amp;R akt. industr. istraž.'!M211+'I&amp;R akt. eksperimentalo istr.'!M211</f>
        <v>0</v>
      </c>
      <c r="J211" s="95">
        <f>'I&amp;R akt. temeljno istr.'!N211+'I&amp;R akt. industr. istraž.'!N211+'I&amp;R akt. eksperimentalo istr.'!N211</f>
        <v>0</v>
      </c>
      <c r="K211" s="76">
        <f>'I&amp;R akt. temeljno istr.'!O211+'I&amp;R akt. industr. istraž.'!O211+'I&amp;R akt. eksperimentalo istr.'!O211</f>
        <v>0</v>
      </c>
      <c r="L211" s="74">
        <f>'I&amp;R akt. temeljno istr.'!P211+'I&amp;R akt. industr. istraž.'!P211+'I&amp;R akt. eksperimentalo istr.'!P211</f>
        <v>0</v>
      </c>
      <c r="M211" s="74">
        <f>'I&amp;R akt. temeljno istr.'!Q211+'I&amp;R akt. industr. istraž.'!Q211+'I&amp;R akt. eksperimentalo istr.'!Q211</f>
        <v>0</v>
      </c>
      <c r="N211" s="74">
        <f>'I&amp;R akt. temeljno istr.'!R211+'I&amp;R akt. industr. istraž.'!R211+'I&amp;R akt. eksperimentalo istr.'!R211</f>
        <v>0</v>
      </c>
      <c r="O211" s="94">
        <f>'I&amp;R akt. temeljno istr.'!S211+'I&amp;R akt. industr. istraž.'!S211+'I&amp;R akt. eksperimentalo istr.'!S211</f>
        <v>0</v>
      </c>
      <c r="P211" s="95">
        <f>'I&amp;R akt. temeljno istr.'!T211+'I&amp;R akt. industr. istraž.'!T211+'I&amp;R akt. eksperimentalo istr.'!T211</f>
        <v>0</v>
      </c>
      <c r="Q211" s="95">
        <f>'I&amp;R akt. temeljno istr.'!U211+'I&amp;R akt. industr. istraž.'!U211+'I&amp;R akt. eksperimentalo istr.'!U211</f>
        <v>0</v>
      </c>
      <c r="R211" s="95">
        <f>'I&amp;R akt. temeljno istr.'!V211+'I&amp;R akt. industr. istraž.'!V211+'I&amp;R akt. eksperimentalo istr.'!V211</f>
        <v>0</v>
      </c>
      <c r="S211" s="76">
        <f>'I&amp;R akt. temeljno istr.'!W211+'I&amp;R akt. industr. istraž.'!W211+'I&amp;R akt. eksperimentalo istr.'!W211</f>
        <v>0</v>
      </c>
    </row>
    <row r="212" spans="1:19" x14ac:dyDescent="0.2">
      <c r="A212" s="101"/>
      <c r="B212" s="565">
        <f>'I&amp;R akt. temeljno istr.'!F212+'I&amp;R akt. industr. istraž.'!F212+'I&amp;R akt. eksperimentalo istr.'!F212</f>
        <v>0</v>
      </c>
      <c r="C212" s="565">
        <f>'I&amp;R akt. temeljno istr.'!G212+'I&amp;R akt. industr. istraž.'!G212+'I&amp;R akt. eksperimentalo istr.'!G212</f>
        <v>0</v>
      </c>
      <c r="D212" s="551">
        <f>'I&amp;R akt. temeljno istr.'!H212+'I&amp;R akt. industr. istraž.'!H212+'I&amp;R akt. eksperimentalo istr.'!H212</f>
        <v>0</v>
      </c>
      <c r="E212" s="74">
        <f>'I&amp;R akt. temeljno istr.'!I212+'I&amp;R akt. industr. istraž.'!I212+'I&amp;R akt. eksperimentalo istr.'!I212</f>
        <v>0</v>
      </c>
      <c r="F212" s="74">
        <f>'I&amp;R akt. temeljno istr.'!J212+'I&amp;R akt. industr. istraž.'!J212+'I&amp;R akt. eksperimentalo istr.'!J212</f>
        <v>0</v>
      </c>
      <c r="G212" s="94">
        <f>'I&amp;R akt. temeljno istr.'!K212+'I&amp;R akt. industr. istraž.'!K212+'I&amp;R akt. eksperimentalo istr.'!K212</f>
        <v>0</v>
      </c>
      <c r="H212" s="95">
        <f>'I&amp;R akt. temeljno istr.'!L212+'I&amp;R akt. industr. istraž.'!L212+'I&amp;R akt. eksperimentalo istr.'!L212</f>
        <v>0</v>
      </c>
      <c r="I212" s="95">
        <f>'I&amp;R akt. temeljno istr.'!M212+'I&amp;R akt. industr. istraž.'!M212+'I&amp;R akt. eksperimentalo istr.'!M212</f>
        <v>0</v>
      </c>
      <c r="J212" s="95">
        <f>'I&amp;R akt. temeljno istr.'!N212+'I&amp;R akt. industr. istraž.'!N212+'I&amp;R akt. eksperimentalo istr.'!N212</f>
        <v>0</v>
      </c>
      <c r="K212" s="76">
        <f>'I&amp;R akt. temeljno istr.'!O212+'I&amp;R akt. industr. istraž.'!O212+'I&amp;R akt. eksperimentalo istr.'!O212</f>
        <v>0</v>
      </c>
      <c r="L212" s="74">
        <f>'I&amp;R akt. temeljno istr.'!P212+'I&amp;R akt. industr. istraž.'!P212+'I&amp;R akt. eksperimentalo istr.'!P212</f>
        <v>0</v>
      </c>
      <c r="M212" s="74">
        <f>'I&amp;R akt. temeljno istr.'!Q212+'I&amp;R akt. industr. istraž.'!Q212+'I&amp;R akt. eksperimentalo istr.'!Q212</f>
        <v>0</v>
      </c>
      <c r="N212" s="74">
        <f>'I&amp;R akt. temeljno istr.'!R212+'I&amp;R akt. industr. istraž.'!R212+'I&amp;R akt. eksperimentalo istr.'!R212</f>
        <v>0</v>
      </c>
      <c r="O212" s="94">
        <f>'I&amp;R akt. temeljno istr.'!S212+'I&amp;R akt. industr. istraž.'!S212+'I&amp;R akt. eksperimentalo istr.'!S212</f>
        <v>0</v>
      </c>
      <c r="P212" s="95">
        <f>'I&amp;R akt. temeljno istr.'!T212+'I&amp;R akt. industr. istraž.'!T212+'I&amp;R akt. eksperimentalo istr.'!T212</f>
        <v>0</v>
      </c>
      <c r="Q212" s="95">
        <f>'I&amp;R akt. temeljno istr.'!U212+'I&amp;R akt. industr. istraž.'!U212+'I&amp;R akt. eksperimentalo istr.'!U212</f>
        <v>0</v>
      </c>
      <c r="R212" s="95">
        <f>'I&amp;R akt. temeljno istr.'!V212+'I&amp;R akt. industr. istraž.'!V212+'I&amp;R akt. eksperimentalo istr.'!V212</f>
        <v>0</v>
      </c>
      <c r="S212" s="76">
        <f>'I&amp;R akt. temeljno istr.'!W212+'I&amp;R akt. industr. istraž.'!W212+'I&amp;R akt. eksperimentalo istr.'!W212</f>
        <v>0</v>
      </c>
    </row>
    <row r="213" spans="1:19" x14ac:dyDescent="0.2">
      <c r="A213" s="101"/>
      <c r="B213" s="565">
        <f>'I&amp;R akt. temeljno istr.'!F213+'I&amp;R akt. industr. istraž.'!F213+'I&amp;R akt. eksperimentalo istr.'!F213</f>
        <v>0</v>
      </c>
      <c r="C213" s="565">
        <f>'I&amp;R akt. temeljno istr.'!G213+'I&amp;R akt. industr. istraž.'!G213+'I&amp;R akt. eksperimentalo istr.'!G213</f>
        <v>0</v>
      </c>
      <c r="D213" s="551">
        <f>'I&amp;R akt. temeljno istr.'!H213+'I&amp;R akt. industr. istraž.'!H213+'I&amp;R akt. eksperimentalo istr.'!H213</f>
        <v>0</v>
      </c>
      <c r="E213" s="74">
        <f>'I&amp;R akt. temeljno istr.'!I213+'I&amp;R akt. industr. istraž.'!I213+'I&amp;R akt. eksperimentalo istr.'!I213</f>
        <v>0</v>
      </c>
      <c r="F213" s="74">
        <f>'I&amp;R akt. temeljno istr.'!J213+'I&amp;R akt. industr. istraž.'!J213+'I&amp;R akt. eksperimentalo istr.'!J213</f>
        <v>0</v>
      </c>
      <c r="G213" s="94">
        <f>'I&amp;R akt. temeljno istr.'!K213+'I&amp;R akt. industr. istraž.'!K213+'I&amp;R akt. eksperimentalo istr.'!K213</f>
        <v>0</v>
      </c>
      <c r="H213" s="95">
        <f>'I&amp;R akt. temeljno istr.'!L213+'I&amp;R akt. industr. istraž.'!L213+'I&amp;R akt. eksperimentalo istr.'!L213</f>
        <v>0</v>
      </c>
      <c r="I213" s="95">
        <f>'I&amp;R akt. temeljno istr.'!M213+'I&amp;R akt. industr. istraž.'!M213+'I&amp;R akt. eksperimentalo istr.'!M213</f>
        <v>0</v>
      </c>
      <c r="J213" s="95">
        <f>'I&amp;R akt. temeljno istr.'!N213+'I&amp;R akt. industr. istraž.'!N213+'I&amp;R akt. eksperimentalo istr.'!N213</f>
        <v>0</v>
      </c>
      <c r="K213" s="76">
        <f>'I&amp;R akt. temeljno istr.'!O213+'I&amp;R akt. industr. istraž.'!O213+'I&amp;R akt. eksperimentalo istr.'!O213</f>
        <v>0</v>
      </c>
      <c r="L213" s="74">
        <f>'I&amp;R akt. temeljno istr.'!P213+'I&amp;R akt. industr. istraž.'!P213+'I&amp;R akt. eksperimentalo istr.'!P213</f>
        <v>0</v>
      </c>
      <c r="M213" s="74">
        <f>'I&amp;R akt. temeljno istr.'!Q213+'I&amp;R akt. industr. istraž.'!Q213+'I&amp;R akt. eksperimentalo istr.'!Q213</f>
        <v>0</v>
      </c>
      <c r="N213" s="74">
        <f>'I&amp;R akt. temeljno istr.'!R213+'I&amp;R akt. industr. istraž.'!R213+'I&amp;R akt. eksperimentalo istr.'!R213</f>
        <v>0</v>
      </c>
      <c r="O213" s="94">
        <f>'I&amp;R akt. temeljno istr.'!S213+'I&amp;R akt. industr. istraž.'!S213+'I&amp;R akt. eksperimentalo istr.'!S213</f>
        <v>0</v>
      </c>
      <c r="P213" s="95">
        <f>'I&amp;R akt. temeljno istr.'!T213+'I&amp;R akt. industr. istraž.'!T213+'I&amp;R akt. eksperimentalo istr.'!T213</f>
        <v>0</v>
      </c>
      <c r="Q213" s="95">
        <f>'I&amp;R akt. temeljno istr.'!U213+'I&amp;R akt. industr. istraž.'!U213+'I&amp;R akt. eksperimentalo istr.'!U213</f>
        <v>0</v>
      </c>
      <c r="R213" s="95">
        <f>'I&amp;R akt. temeljno istr.'!V213+'I&amp;R akt. industr. istraž.'!V213+'I&amp;R akt. eksperimentalo istr.'!V213</f>
        <v>0</v>
      </c>
      <c r="S213" s="76">
        <f>'I&amp;R akt. temeljno istr.'!W213+'I&amp;R akt. industr. istraž.'!W213+'I&amp;R akt. eksperimentalo istr.'!W213</f>
        <v>0</v>
      </c>
    </row>
    <row r="214" spans="1:19" x14ac:dyDescent="0.2">
      <c r="A214" s="101"/>
      <c r="B214" s="565">
        <f>'I&amp;R akt. temeljno istr.'!F214+'I&amp;R akt. industr. istraž.'!F214+'I&amp;R akt. eksperimentalo istr.'!F214</f>
        <v>0</v>
      </c>
      <c r="C214" s="565">
        <f>'I&amp;R akt. temeljno istr.'!G214+'I&amp;R akt. industr. istraž.'!G214+'I&amp;R akt. eksperimentalo istr.'!G214</f>
        <v>0</v>
      </c>
      <c r="D214" s="551">
        <f>'I&amp;R akt. temeljno istr.'!H214+'I&amp;R akt. industr. istraž.'!H214+'I&amp;R akt. eksperimentalo istr.'!H214</f>
        <v>0</v>
      </c>
      <c r="E214" s="74">
        <f>'I&amp;R akt. temeljno istr.'!I214+'I&amp;R akt. industr. istraž.'!I214+'I&amp;R akt. eksperimentalo istr.'!I214</f>
        <v>0</v>
      </c>
      <c r="F214" s="74">
        <f>'I&amp;R akt. temeljno istr.'!J214+'I&amp;R akt. industr. istraž.'!J214+'I&amp;R akt. eksperimentalo istr.'!J214</f>
        <v>0</v>
      </c>
      <c r="G214" s="94">
        <f>'I&amp;R akt. temeljno istr.'!K214+'I&amp;R akt. industr. istraž.'!K214+'I&amp;R akt. eksperimentalo istr.'!K214</f>
        <v>0</v>
      </c>
      <c r="H214" s="95">
        <f>'I&amp;R akt. temeljno istr.'!L214+'I&amp;R akt. industr. istraž.'!L214+'I&amp;R akt. eksperimentalo istr.'!L214</f>
        <v>0</v>
      </c>
      <c r="I214" s="95">
        <f>'I&amp;R akt. temeljno istr.'!M214+'I&amp;R akt. industr. istraž.'!M214+'I&amp;R akt. eksperimentalo istr.'!M214</f>
        <v>0</v>
      </c>
      <c r="J214" s="95">
        <f>'I&amp;R akt. temeljno istr.'!N214+'I&amp;R akt. industr. istraž.'!N214+'I&amp;R akt. eksperimentalo istr.'!N214</f>
        <v>0</v>
      </c>
      <c r="K214" s="76">
        <f>'I&amp;R akt. temeljno istr.'!O214+'I&amp;R akt. industr. istraž.'!O214+'I&amp;R akt. eksperimentalo istr.'!O214</f>
        <v>0</v>
      </c>
      <c r="L214" s="74">
        <f>'I&amp;R akt. temeljno istr.'!P214+'I&amp;R akt. industr. istraž.'!P214+'I&amp;R akt. eksperimentalo istr.'!P214</f>
        <v>0</v>
      </c>
      <c r="M214" s="74">
        <f>'I&amp;R akt. temeljno istr.'!Q214+'I&amp;R akt. industr. istraž.'!Q214+'I&amp;R akt. eksperimentalo istr.'!Q214</f>
        <v>0</v>
      </c>
      <c r="N214" s="74">
        <f>'I&amp;R akt. temeljno istr.'!R214+'I&amp;R akt. industr. istraž.'!R214+'I&amp;R akt. eksperimentalo istr.'!R214</f>
        <v>0</v>
      </c>
      <c r="O214" s="94">
        <f>'I&amp;R akt. temeljno istr.'!S214+'I&amp;R akt. industr. istraž.'!S214+'I&amp;R akt. eksperimentalo istr.'!S214</f>
        <v>0</v>
      </c>
      <c r="P214" s="95">
        <f>'I&amp;R akt. temeljno istr.'!T214+'I&amp;R akt. industr. istraž.'!T214+'I&amp;R akt. eksperimentalo istr.'!T214</f>
        <v>0</v>
      </c>
      <c r="Q214" s="95">
        <f>'I&amp;R akt. temeljno istr.'!U214+'I&amp;R akt. industr. istraž.'!U214+'I&amp;R akt. eksperimentalo istr.'!U214</f>
        <v>0</v>
      </c>
      <c r="R214" s="95">
        <f>'I&amp;R akt. temeljno istr.'!V214+'I&amp;R akt. industr. istraž.'!V214+'I&amp;R akt. eksperimentalo istr.'!V214</f>
        <v>0</v>
      </c>
      <c r="S214" s="76">
        <f>'I&amp;R akt. temeljno istr.'!W214+'I&amp;R akt. industr. istraž.'!W214+'I&amp;R akt. eksperimentalo istr.'!W214</f>
        <v>0</v>
      </c>
    </row>
    <row r="215" spans="1:19" x14ac:dyDescent="0.2">
      <c r="A215" s="101"/>
      <c r="B215" s="565">
        <f>'I&amp;R akt. temeljno istr.'!F215+'I&amp;R akt. industr. istraž.'!F215+'I&amp;R akt. eksperimentalo istr.'!F215</f>
        <v>0</v>
      </c>
      <c r="C215" s="565">
        <f>'I&amp;R akt. temeljno istr.'!G215+'I&amp;R akt. industr. istraž.'!G215+'I&amp;R akt. eksperimentalo istr.'!G215</f>
        <v>0</v>
      </c>
      <c r="D215" s="551">
        <f>'I&amp;R akt. temeljno istr.'!H215+'I&amp;R akt. industr. istraž.'!H215+'I&amp;R akt. eksperimentalo istr.'!H215</f>
        <v>0</v>
      </c>
      <c r="E215" s="74">
        <f>'I&amp;R akt. temeljno istr.'!I215+'I&amp;R akt. industr. istraž.'!I215+'I&amp;R akt. eksperimentalo istr.'!I215</f>
        <v>0</v>
      </c>
      <c r="F215" s="74">
        <f>'I&amp;R akt. temeljno istr.'!J215+'I&amp;R akt. industr. istraž.'!J215+'I&amp;R akt. eksperimentalo istr.'!J215</f>
        <v>0</v>
      </c>
      <c r="G215" s="94">
        <f>'I&amp;R akt. temeljno istr.'!K215+'I&amp;R akt. industr. istraž.'!K215+'I&amp;R akt. eksperimentalo istr.'!K215</f>
        <v>0</v>
      </c>
      <c r="H215" s="95">
        <f>'I&amp;R akt. temeljno istr.'!L215+'I&amp;R akt. industr. istraž.'!L215+'I&amp;R akt. eksperimentalo istr.'!L215</f>
        <v>0</v>
      </c>
      <c r="I215" s="95">
        <f>'I&amp;R akt. temeljno istr.'!M215+'I&amp;R akt. industr. istraž.'!M215+'I&amp;R akt. eksperimentalo istr.'!M215</f>
        <v>0</v>
      </c>
      <c r="J215" s="95">
        <f>'I&amp;R akt. temeljno istr.'!N215+'I&amp;R akt. industr. istraž.'!N215+'I&amp;R akt. eksperimentalo istr.'!N215</f>
        <v>0</v>
      </c>
      <c r="K215" s="76">
        <f>'I&amp;R akt. temeljno istr.'!O215+'I&amp;R akt. industr. istraž.'!O215+'I&amp;R akt. eksperimentalo istr.'!O215</f>
        <v>0</v>
      </c>
      <c r="L215" s="74">
        <f>'I&amp;R akt. temeljno istr.'!P215+'I&amp;R akt. industr. istraž.'!P215+'I&amp;R akt. eksperimentalo istr.'!P215</f>
        <v>0</v>
      </c>
      <c r="M215" s="74">
        <f>'I&amp;R akt. temeljno istr.'!Q215+'I&amp;R akt. industr. istraž.'!Q215+'I&amp;R akt. eksperimentalo istr.'!Q215</f>
        <v>0</v>
      </c>
      <c r="N215" s="74">
        <f>'I&amp;R akt. temeljno istr.'!R215+'I&amp;R akt. industr. istraž.'!R215+'I&amp;R akt. eksperimentalo istr.'!R215</f>
        <v>0</v>
      </c>
      <c r="O215" s="94">
        <f>'I&amp;R akt. temeljno istr.'!S215+'I&amp;R akt. industr. istraž.'!S215+'I&amp;R akt. eksperimentalo istr.'!S215</f>
        <v>0</v>
      </c>
      <c r="P215" s="95">
        <f>'I&amp;R akt. temeljno istr.'!T215+'I&amp;R akt. industr. istraž.'!T215+'I&amp;R akt. eksperimentalo istr.'!T215</f>
        <v>0</v>
      </c>
      <c r="Q215" s="95">
        <f>'I&amp;R akt. temeljno istr.'!U215+'I&amp;R akt. industr. istraž.'!U215+'I&amp;R akt. eksperimentalo istr.'!U215</f>
        <v>0</v>
      </c>
      <c r="R215" s="95">
        <f>'I&amp;R akt. temeljno istr.'!V215+'I&amp;R akt. industr. istraž.'!V215+'I&amp;R akt. eksperimentalo istr.'!V215</f>
        <v>0</v>
      </c>
      <c r="S215" s="76">
        <f>'I&amp;R akt. temeljno istr.'!W215+'I&amp;R akt. industr. istraž.'!W215+'I&amp;R akt. eksperimentalo istr.'!W215</f>
        <v>0</v>
      </c>
    </row>
    <row r="216" spans="1:19" x14ac:dyDescent="0.2">
      <c r="A216" s="101"/>
      <c r="B216" s="565">
        <f>'I&amp;R akt. temeljno istr.'!F216+'I&amp;R akt. industr. istraž.'!F216+'I&amp;R akt. eksperimentalo istr.'!F216</f>
        <v>0</v>
      </c>
      <c r="C216" s="565">
        <f>'I&amp;R akt. temeljno istr.'!G216+'I&amp;R akt. industr. istraž.'!G216+'I&amp;R akt. eksperimentalo istr.'!G216</f>
        <v>0</v>
      </c>
      <c r="D216" s="551">
        <f>'I&amp;R akt. temeljno istr.'!H216+'I&amp;R akt. industr. istraž.'!H216+'I&amp;R akt. eksperimentalo istr.'!H216</f>
        <v>0</v>
      </c>
      <c r="E216" s="74">
        <f>'I&amp;R akt. temeljno istr.'!I216+'I&amp;R akt. industr. istraž.'!I216+'I&amp;R akt. eksperimentalo istr.'!I216</f>
        <v>0</v>
      </c>
      <c r="F216" s="74">
        <f>'I&amp;R akt. temeljno istr.'!J216+'I&amp;R akt. industr. istraž.'!J216+'I&amp;R akt. eksperimentalo istr.'!J216</f>
        <v>0</v>
      </c>
      <c r="G216" s="94">
        <f>'I&amp;R akt. temeljno istr.'!K216+'I&amp;R akt. industr. istraž.'!K216+'I&amp;R akt. eksperimentalo istr.'!K216</f>
        <v>0</v>
      </c>
      <c r="H216" s="95">
        <f>'I&amp;R akt. temeljno istr.'!L216+'I&amp;R akt. industr. istraž.'!L216+'I&amp;R akt. eksperimentalo istr.'!L216</f>
        <v>0</v>
      </c>
      <c r="I216" s="95">
        <f>'I&amp;R akt. temeljno istr.'!M216+'I&amp;R akt. industr. istraž.'!M216+'I&amp;R akt. eksperimentalo istr.'!M216</f>
        <v>0</v>
      </c>
      <c r="J216" s="95">
        <f>'I&amp;R akt. temeljno istr.'!N216+'I&amp;R akt. industr. istraž.'!N216+'I&amp;R akt. eksperimentalo istr.'!N216</f>
        <v>0</v>
      </c>
      <c r="K216" s="76">
        <f>'I&amp;R akt. temeljno istr.'!O216+'I&amp;R akt. industr. istraž.'!O216+'I&amp;R akt. eksperimentalo istr.'!O216</f>
        <v>0</v>
      </c>
      <c r="L216" s="74">
        <f>'I&amp;R akt. temeljno istr.'!P216+'I&amp;R akt. industr. istraž.'!P216+'I&amp;R akt. eksperimentalo istr.'!P216</f>
        <v>0</v>
      </c>
      <c r="M216" s="74">
        <f>'I&amp;R akt. temeljno istr.'!Q216+'I&amp;R akt. industr. istraž.'!Q216+'I&amp;R akt. eksperimentalo istr.'!Q216</f>
        <v>0</v>
      </c>
      <c r="N216" s="74">
        <f>'I&amp;R akt. temeljno istr.'!R216+'I&amp;R akt. industr. istraž.'!R216+'I&amp;R akt. eksperimentalo istr.'!R216</f>
        <v>0</v>
      </c>
      <c r="O216" s="94">
        <f>'I&amp;R akt. temeljno istr.'!S216+'I&amp;R akt. industr. istraž.'!S216+'I&amp;R akt. eksperimentalo istr.'!S216</f>
        <v>0</v>
      </c>
      <c r="P216" s="95">
        <f>'I&amp;R akt. temeljno istr.'!T216+'I&amp;R akt. industr. istraž.'!T216+'I&amp;R akt. eksperimentalo istr.'!T216</f>
        <v>0</v>
      </c>
      <c r="Q216" s="95">
        <f>'I&amp;R akt. temeljno istr.'!U216+'I&amp;R akt. industr. istraž.'!U216+'I&amp;R akt. eksperimentalo istr.'!U216</f>
        <v>0</v>
      </c>
      <c r="R216" s="95">
        <f>'I&amp;R akt. temeljno istr.'!V216+'I&amp;R akt. industr. istraž.'!V216+'I&amp;R akt. eksperimentalo istr.'!V216</f>
        <v>0</v>
      </c>
      <c r="S216" s="76">
        <f>'I&amp;R akt. temeljno istr.'!W216+'I&amp;R akt. industr. istraž.'!W216+'I&amp;R akt. eksperimentalo istr.'!W216</f>
        <v>0</v>
      </c>
    </row>
    <row r="217" spans="1:19" x14ac:dyDescent="0.2">
      <c r="A217" s="101"/>
      <c r="B217" s="565">
        <f>'I&amp;R akt. temeljno istr.'!F217+'I&amp;R akt. industr. istraž.'!F217+'I&amp;R akt. eksperimentalo istr.'!F217</f>
        <v>0</v>
      </c>
      <c r="C217" s="565">
        <f>'I&amp;R akt. temeljno istr.'!G217+'I&amp;R akt. industr. istraž.'!G217+'I&amp;R akt. eksperimentalo istr.'!G217</f>
        <v>0</v>
      </c>
      <c r="D217" s="551">
        <f>'I&amp;R akt. temeljno istr.'!H217+'I&amp;R akt. industr. istraž.'!H217+'I&amp;R akt. eksperimentalo istr.'!H217</f>
        <v>0</v>
      </c>
      <c r="E217" s="74">
        <f>'I&amp;R akt. temeljno istr.'!I217+'I&amp;R akt. industr. istraž.'!I217+'I&amp;R akt. eksperimentalo istr.'!I217</f>
        <v>0</v>
      </c>
      <c r="F217" s="74">
        <f>'I&amp;R akt. temeljno istr.'!J217+'I&amp;R akt. industr. istraž.'!J217+'I&amp;R akt. eksperimentalo istr.'!J217</f>
        <v>0</v>
      </c>
      <c r="G217" s="94">
        <f>'I&amp;R akt. temeljno istr.'!K217+'I&amp;R akt. industr. istraž.'!K217+'I&amp;R akt. eksperimentalo istr.'!K217</f>
        <v>0</v>
      </c>
      <c r="H217" s="95">
        <f>'I&amp;R akt. temeljno istr.'!L217+'I&amp;R akt. industr. istraž.'!L217+'I&amp;R akt. eksperimentalo istr.'!L217</f>
        <v>0</v>
      </c>
      <c r="I217" s="95">
        <f>'I&amp;R akt. temeljno istr.'!M217+'I&amp;R akt. industr. istraž.'!M217+'I&amp;R akt. eksperimentalo istr.'!M217</f>
        <v>0</v>
      </c>
      <c r="J217" s="95">
        <f>'I&amp;R akt. temeljno istr.'!N217+'I&amp;R akt. industr. istraž.'!N217+'I&amp;R akt. eksperimentalo istr.'!N217</f>
        <v>0</v>
      </c>
      <c r="K217" s="76">
        <f>'I&amp;R akt. temeljno istr.'!O217+'I&amp;R akt. industr. istraž.'!O217+'I&amp;R akt. eksperimentalo istr.'!O217</f>
        <v>0</v>
      </c>
      <c r="L217" s="74">
        <f>'I&amp;R akt. temeljno istr.'!P217+'I&amp;R akt. industr. istraž.'!P217+'I&amp;R akt. eksperimentalo istr.'!P217</f>
        <v>0</v>
      </c>
      <c r="M217" s="74">
        <f>'I&amp;R akt. temeljno istr.'!Q217+'I&amp;R akt. industr. istraž.'!Q217+'I&amp;R akt. eksperimentalo istr.'!Q217</f>
        <v>0</v>
      </c>
      <c r="N217" s="74">
        <f>'I&amp;R akt. temeljno istr.'!R217+'I&amp;R akt. industr. istraž.'!R217+'I&amp;R akt. eksperimentalo istr.'!R217</f>
        <v>0</v>
      </c>
      <c r="O217" s="94">
        <f>'I&amp;R akt. temeljno istr.'!S217+'I&amp;R akt. industr. istraž.'!S217+'I&amp;R akt. eksperimentalo istr.'!S217</f>
        <v>0</v>
      </c>
      <c r="P217" s="95">
        <f>'I&amp;R akt. temeljno istr.'!T217+'I&amp;R akt. industr. istraž.'!T217+'I&amp;R akt. eksperimentalo istr.'!T217</f>
        <v>0</v>
      </c>
      <c r="Q217" s="95">
        <f>'I&amp;R akt. temeljno istr.'!U217+'I&amp;R akt. industr. istraž.'!U217+'I&amp;R akt. eksperimentalo istr.'!U217</f>
        <v>0</v>
      </c>
      <c r="R217" s="95">
        <f>'I&amp;R akt. temeljno istr.'!V217+'I&amp;R akt. industr. istraž.'!V217+'I&amp;R akt. eksperimentalo istr.'!V217</f>
        <v>0</v>
      </c>
      <c r="S217" s="76">
        <f>'I&amp;R akt. temeljno istr.'!W217+'I&amp;R akt. industr. istraž.'!W217+'I&amp;R akt. eksperimentalo istr.'!W217</f>
        <v>0</v>
      </c>
    </row>
    <row r="218" spans="1:19" x14ac:dyDescent="0.2">
      <c r="A218" s="101"/>
      <c r="B218" s="565">
        <f>'I&amp;R akt. temeljno istr.'!F218+'I&amp;R akt. industr. istraž.'!F218+'I&amp;R akt. eksperimentalo istr.'!F218</f>
        <v>0</v>
      </c>
      <c r="C218" s="565">
        <f>'I&amp;R akt. temeljno istr.'!G218+'I&amp;R akt. industr. istraž.'!G218+'I&amp;R akt. eksperimentalo istr.'!G218</f>
        <v>0</v>
      </c>
      <c r="D218" s="551">
        <f>'I&amp;R akt. temeljno istr.'!H218+'I&amp;R akt. industr. istraž.'!H218+'I&amp;R akt. eksperimentalo istr.'!H218</f>
        <v>0</v>
      </c>
      <c r="E218" s="74">
        <f>'I&amp;R akt. temeljno istr.'!I218+'I&amp;R akt. industr. istraž.'!I218+'I&amp;R akt. eksperimentalo istr.'!I218</f>
        <v>0</v>
      </c>
      <c r="F218" s="74">
        <f>'I&amp;R akt. temeljno istr.'!J218+'I&amp;R akt. industr. istraž.'!J218+'I&amp;R akt. eksperimentalo istr.'!J218</f>
        <v>0</v>
      </c>
      <c r="G218" s="94">
        <f>'I&amp;R akt. temeljno istr.'!K218+'I&amp;R akt. industr. istraž.'!K218+'I&amp;R akt. eksperimentalo istr.'!K218</f>
        <v>0</v>
      </c>
      <c r="H218" s="95">
        <f>'I&amp;R akt. temeljno istr.'!L218+'I&amp;R akt. industr. istraž.'!L218+'I&amp;R akt. eksperimentalo istr.'!L218</f>
        <v>0</v>
      </c>
      <c r="I218" s="95">
        <f>'I&amp;R akt. temeljno istr.'!M218+'I&amp;R akt. industr. istraž.'!M218+'I&amp;R akt. eksperimentalo istr.'!M218</f>
        <v>0</v>
      </c>
      <c r="J218" s="95">
        <f>'I&amp;R akt. temeljno istr.'!N218+'I&amp;R akt. industr. istraž.'!N218+'I&amp;R akt. eksperimentalo istr.'!N218</f>
        <v>0</v>
      </c>
      <c r="K218" s="76">
        <f>'I&amp;R akt. temeljno istr.'!O218+'I&amp;R akt. industr. istraž.'!O218+'I&amp;R akt. eksperimentalo istr.'!O218</f>
        <v>0</v>
      </c>
      <c r="L218" s="74">
        <f>'I&amp;R akt. temeljno istr.'!P218+'I&amp;R akt. industr. istraž.'!P218+'I&amp;R akt. eksperimentalo istr.'!P218</f>
        <v>0</v>
      </c>
      <c r="M218" s="74">
        <f>'I&amp;R akt. temeljno istr.'!Q218+'I&amp;R akt. industr. istraž.'!Q218+'I&amp;R akt. eksperimentalo istr.'!Q218</f>
        <v>0</v>
      </c>
      <c r="N218" s="74">
        <f>'I&amp;R akt. temeljno istr.'!R218+'I&amp;R akt. industr. istraž.'!R218+'I&amp;R akt. eksperimentalo istr.'!R218</f>
        <v>0</v>
      </c>
      <c r="O218" s="94">
        <f>'I&amp;R akt. temeljno istr.'!S218+'I&amp;R akt. industr. istraž.'!S218+'I&amp;R akt. eksperimentalo istr.'!S218</f>
        <v>0</v>
      </c>
      <c r="P218" s="95">
        <f>'I&amp;R akt. temeljno istr.'!T218+'I&amp;R akt. industr. istraž.'!T218+'I&amp;R akt. eksperimentalo istr.'!T218</f>
        <v>0</v>
      </c>
      <c r="Q218" s="95">
        <f>'I&amp;R akt. temeljno istr.'!U218+'I&amp;R akt. industr. istraž.'!U218+'I&amp;R akt. eksperimentalo istr.'!U218</f>
        <v>0</v>
      </c>
      <c r="R218" s="95">
        <f>'I&amp;R akt. temeljno istr.'!V218+'I&amp;R akt. industr. istraž.'!V218+'I&amp;R akt. eksperimentalo istr.'!V218</f>
        <v>0</v>
      </c>
      <c r="S218" s="76">
        <f>'I&amp;R akt. temeljno istr.'!W218+'I&amp;R akt. industr. istraž.'!W218+'I&amp;R akt. eksperimentalo istr.'!W218</f>
        <v>0</v>
      </c>
    </row>
    <row r="219" spans="1:19" x14ac:dyDescent="0.2">
      <c r="A219" s="79" t="s">
        <v>33</v>
      </c>
      <c r="B219" s="566">
        <f>SUM(B209:B218)</f>
        <v>0</v>
      </c>
      <c r="C219" s="566">
        <f>SUM(C209:C218)</f>
        <v>0</v>
      </c>
      <c r="D219" s="552">
        <f t="shared" ref="D219:K219" si="32">SUM(D209:D218)</f>
        <v>0</v>
      </c>
      <c r="E219" s="83">
        <f t="shared" si="32"/>
        <v>0</v>
      </c>
      <c r="F219" s="83">
        <f t="shared" si="32"/>
        <v>0</v>
      </c>
      <c r="G219" s="83">
        <f t="shared" si="32"/>
        <v>0</v>
      </c>
      <c r="H219" s="84">
        <f t="shared" si="32"/>
        <v>0</v>
      </c>
      <c r="I219" s="84">
        <f t="shared" si="32"/>
        <v>0</v>
      </c>
      <c r="J219" s="84">
        <f t="shared" si="32"/>
        <v>0</v>
      </c>
      <c r="K219" s="85">
        <f t="shared" si="32"/>
        <v>0</v>
      </c>
      <c r="L219" s="83">
        <f t="shared" ref="L219:S219" si="33">SUM(L209:L218)</f>
        <v>0</v>
      </c>
      <c r="M219" s="83">
        <f t="shared" si="33"/>
        <v>0</v>
      </c>
      <c r="N219" s="83">
        <f t="shared" si="33"/>
        <v>0</v>
      </c>
      <c r="O219" s="83">
        <f t="shared" si="33"/>
        <v>0</v>
      </c>
      <c r="P219" s="84">
        <f t="shared" si="33"/>
        <v>0</v>
      </c>
      <c r="Q219" s="84">
        <f t="shared" si="33"/>
        <v>0</v>
      </c>
      <c r="R219" s="84">
        <f t="shared" si="33"/>
        <v>0</v>
      </c>
      <c r="S219" s="85">
        <f t="shared" si="33"/>
        <v>0</v>
      </c>
    </row>
    <row r="220" spans="1:19" x14ac:dyDescent="0.2">
      <c r="A220" s="100" t="s">
        <v>247</v>
      </c>
      <c r="B220" s="568"/>
      <c r="C220" s="568"/>
      <c r="D220" s="554"/>
      <c r="E220" s="106"/>
      <c r="F220" s="106"/>
      <c r="G220" s="106"/>
      <c r="H220" s="107"/>
      <c r="I220" s="107"/>
      <c r="J220" s="107"/>
      <c r="K220" s="108"/>
      <c r="L220" s="106"/>
      <c r="M220" s="106"/>
      <c r="N220" s="106"/>
      <c r="O220" s="106"/>
      <c r="P220" s="107"/>
      <c r="Q220" s="107"/>
      <c r="R220" s="107"/>
      <c r="S220" s="108"/>
    </row>
    <row r="221" spans="1:19" x14ac:dyDescent="0.2">
      <c r="A221" s="72"/>
      <c r="B221" s="565">
        <f>'I&amp;R akt. temeljno istr.'!F221+'I&amp;R akt. industr. istraž.'!F221+'I&amp;R akt. eksperimentalo istr.'!F221</f>
        <v>0</v>
      </c>
      <c r="C221" s="565">
        <f>'I&amp;R akt. temeljno istr.'!G221+'I&amp;R akt. industr. istraž.'!G221+'I&amp;R akt. eksperimentalo istr.'!G221</f>
        <v>0</v>
      </c>
      <c r="D221" s="551">
        <f>'I&amp;R akt. temeljno istr.'!H221+'I&amp;R akt. industr. istraž.'!H221+'I&amp;R akt. eksperimentalo istr.'!H221</f>
        <v>0</v>
      </c>
      <c r="E221" s="74">
        <f>'I&amp;R akt. temeljno istr.'!I221+'I&amp;R akt. industr. istraž.'!I221+'I&amp;R akt. eksperimentalo istr.'!I221</f>
        <v>0</v>
      </c>
      <c r="F221" s="74">
        <f>'I&amp;R akt. temeljno istr.'!J221+'I&amp;R akt. industr. istraž.'!J221+'I&amp;R akt. eksperimentalo istr.'!J221</f>
        <v>0</v>
      </c>
      <c r="G221" s="94">
        <f>'I&amp;R akt. temeljno istr.'!K221+'I&amp;R akt. industr. istraž.'!K221+'I&amp;R akt. eksperimentalo istr.'!K221</f>
        <v>0</v>
      </c>
      <c r="H221" s="95">
        <f>'I&amp;R akt. temeljno istr.'!L221+'I&amp;R akt. industr. istraž.'!L221+'I&amp;R akt. eksperimentalo istr.'!L221</f>
        <v>0</v>
      </c>
      <c r="I221" s="95">
        <f>'I&amp;R akt. temeljno istr.'!M221+'I&amp;R akt. industr. istraž.'!M221+'I&amp;R akt. eksperimentalo istr.'!M221</f>
        <v>0</v>
      </c>
      <c r="J221" s="95">
        <f>'I&amp;R akt. temeljno istr.'!N221+'I&amp;R akt. industr. istraž.'!N221+'I&amp;R akt. eksperimentalo istr.'!N221</f>
        <v>0</v>
      </c>
      <c r="K221" s="76">
        <f>'I&amp;R akt. temeljno istr.'!O221+'I&amp;R akt. industr. istraž.'!O221+'I&amp;R akt. eksperimentalo istr.'!O221</f>
        <v>0</v>
      </c>
      <c r="L221" s="74">
        <f>'I&amp;R akt. temeljno istr.'!P221+'I&amp;R akt. industr. istraž.'!P221+'I&amp;R akt. eksperimentalo istr.'!P221</f>
        <v>0</v>
      </c>
      <c r="M221" s="74">
        <f>'I&amp;R akt. temeljno istr.'!Q221+'I&amp;R akt. industr. istraž.'!Q221+'I&amp;R akt. eksperimentalo istr.'!Q221</f>
        <v>0</v>
      </c>
      <c r="N221" s="74">
        <f>'I&amp;R akt. temeljno istr.'!R221+'I&amp;R akt. industr. istraž.'!R221+'I&amp;R akt. eksperimentalo istr.'!R221</f>
        <v>0</v>
      </c>
      <c r="O221" s="94">
        <f>'I&amp;R akt. temeljno istr.'!S221+'I&amp;R akt. industr. istraž.'!S221+'I&amp;R akt. eksperimentalo istr.'!S221</f>
        <v>0</v>
      </c>
      <c r="P221" s="95">
        <f>'I&amp;R akt. temeljno istr.'!T221+'I&amp;R akt. industr. istraž.'!T221+'I&amp;R akt. eksperimentalo istr.'!T221</f>
        <v>0</v>
      </c>
      <c r="Q221" s="95">
        <f>'I&amp;R akt. temeljno istr.'!U221+'I&amp;R akt. industr. istraž.'!U221+'I&amp;R akt. eksperimentalo istr.'!U221</f>
        <v>0</v>
      </c>
      <c r="R221" s="95">
        <f>'I&amp;R akt. temeljno istr.'!V221+'I&amp;R akt. industr. istraž.'!V221+'I&amp;R akt. eksperimentalo istr.'!V221</f>
        <v>0</v>
      </c>
      <c r="S221" s="76">
        <f>'I&amp;R akt. temeljno istr.'!W221+'I&amp;R akt. industr. istraž.'!W221+'I&amp;R akt. eksperimentalo istr.'!W221</f>
        <v>0</v>
      </c>
    </row>
    <row r="222" spans="1:19" x14ac:dyDescent="0.2">
      <c r="A222" s="72"/>
      <c r="B222" s="565">
        <f>'I&amp;R akt. temeljno istr.'!F222+'I&amp;R akt. industr. istraž.'!F222+'I&amp;R akt. eksperimentalo istr.'!F222</f>
        <v>0</v>
      </c>
      <c r="C222" s="565">
        <f>'I&amp;R akt. temeljno istr.'!G222+'I&amp;R akt. industr. istraž.'!G222+'I&amp;R akt. eksperimentalo istr.'!G222</f>
        <v>0</v>
      </c>
      <c r="D222" s="551">
        <f>'I&amp;R akt. temeljno istr.'!H222+'I&amp;R akt. industr. istraž.'!H222+'I&amp;R akt. eksperimentalo istr.'!H222</f>
        <v>0</v>
      </c>
      <c r="E222" s="74">
        <f>'I&amp;R akt. temeljno istr.'!I222+'I&amp;R akt. industr. istraž.'!I222+'I&amp;R akt. eksperimentalo istr.'!I222</f>
        <v>0</v>
      </c>
      <c r="F222" s="74">
        <f>'I&amp;R akt. temeljno istr.'!J222+'I&amp;R akt. industr. istraž.'!J222+'I&amp;R akt. eksperimentalo istr.'!J222</f>
        <v>0</v>
      </c>
      <c r="G222" s="94">
        <f>'I&amp;R akt. temeljno istr.'!K222+'I&amp;R akt. industr. istraž.'!K222+'I&amp;R akt. eksperimentalo istr.'!K222</f>
        <v>0</v>
      </c>
      <c r="H222" s="95">
        <f>'I&amp;R akt. temeljno istr.'!L222+'I&amp;R akt. industr. istraž.'!L222+'I&amp;R akt. eksperimentalo istr.'!L222</f>
        <v>0</v>
      </c>
      <c r="I222" s="95">
        <f>'I&amp;R akt. temeljno istr.'!M222+'I&amp;R akt. industr. istraž.'!M222+'I&amp;R akt. eksperimentalo istr.'!M222</f>
        <v>0</v>
      </c>
      <c r="J222" s="95">
        <f>'I&amp;R akt. temeljno istr.'!N222+'I&amp;R akt. industr. istraž.'!N222+'I&amp;R akt. eksperimentalo istr.'!N222</f>
        <v>0</v>
      </c>
      <c r="K222" s="76">
        <f>'I&amp;R akt. temeljno istr.'!O222+'I&amp;R akt. industr. istraž.'!O222+'I&amp;R akt. eksperimentalo istr.'!O222</f>
        <v>0</v>
      </c>
      <c r="L222" s="74">
        <f>'I&amp;R akt. temeljno istr.'!P222+'I&amp;R akt. industr. istraž.'!P222+'I&amp;R akt. eksperimentalo istr.'!P222</f>
        <v>0</v>
      </c>
      <c r="M222" s="74">
        <f>'I&amp;R akt. temeljno istr.'!Q222+'I&amp;R akt. industr. istraž.'!Q222+'I&amp;R akt. eksperimentalo istr.'!Q222</f>
        <v>0</v>
      </c>
      <c r="N222" s="74">
        <f>'I&amp;R akt. temeljno istr.'!R222+'I&amp;R akt. industr. istraž.'!R222+'I&amp;R akt. eksperimentalo istr.'!R222</f>
        <v>0</v>
      </c>
      <c r="O222" s="94">
        <f>'I&amp;R akt. temeljno istr.'!S222+'I&amp;R akt. industr. istraž.'!S222+'I&amp;R akt. eksperimentalo istr.'!S222</f>
        <v>0</v>
      </c>
      <c r="P222" s="95">
        <f>'I&amp;R akt. temeljno istr.'!T222+'I&amp;R akt. industr. istraž.'!T222+'I&amp;R akt. eksperimentalo istr.'!T222</f>
        <v>0</v>
      </c>
      <c r="Q222" s="95">
        <f>'I&amp;R akt. temeljno istr.'!U222+'I&amp;R akt. industr. istraž.'!U222+'I&amp;R akt. eksperimentalo istr.'!U222</f>
        <v>0</v>
      </c>
      <c r="R222" s="95">
        <f>'I&amp;R akt. temeljno istr.'!V222+'I&amp;R akt. industr. istraž.'!V222+'I&amp;R akt. eksperimentalo istr.'!V222</f>
        <v>0</v>
      </c>
      <c r="S222" s="76">
        <f>'I&amp;R akt. temeljno istr.'!W222+'I&amp;R akt. industr. istraž.'!W222+'I&amp;R akt. eksperimentalo istr.'!W222</f>
        <v>0</v>
      </c>
    </row>
    <row r="223" spans="1:19" x14ac:dyDescent="0.2">
      <c r="A223" s="113"/>
      <c r="B223" s="565">
        <f>'I&amp;R akt. temeljno istr.'!F223+'I&amp;R akt. industr. istraž.'!F223+'I&amp;R akt. eksperimentalo istr.'!F223</f>
        <v>0</v>
      </c>
      <c r="C223" s="565">
        <f>'I&amp;R akt. temeljno istr.'!G223+'I&amp;R akt. industr. istraž.'!G223+'I&amp;R akt. eksperimentalo istr.'!G223</f>
        <v>0</v>
      </c>
      <c r="D223" s="551">
        <f>'I&amp;R akt. temeljno istr.'!H223+'I&amp;R akt. industr. istraž.'!H223+'I&amp;R akt. eksperimentalo istr.'!H223</f>
        <v>0</v>
      </c>
      <c r="E223" s="74">
        <f>'I&amp;R akt. temeljno istr.'!I223+'I&amp;R akt. industr. istraž.'!I223+'I&amp;R akt. eksperimentalo istr.'!I223</f>
        <v>0</v>
      </c>
      <c r="F223" s="74">
        <f>'I&amp;R akt. temeljno istr.'!J223+'I&amp;R akt. industr. istraž.'!J223+'I&amp;R akt. eksperimentalo istr.'!J223</f>
        <v>0</v>
      </c>
      <c r="G223" s="94">
        <f>'I&amp;R akt. temeljno istr.'!K223+'I&amp;R akt. industr. istraž.'!K223+'I&amp;R akt. eksperimentalo istr.'!K223</f>
        <v>0</v>
      </c>
      <c r="H223" s="95">
        <f>'I&amp;R akt. temeljno istr.'!L223+'I&amp;R akt. industr. istraž.'!L223+'I&amp;R akt. eksperimentalo istr.'!L223</f>
        <v>0</v>
      </c>
      <c r="I223" s="95">
        <f>'I&amp;R akt. temeljno istr.'!M223+'I&amp;R akt. industr. istraž.'!M223+'I&amp;R akt. eksperimentalo istr.'!M223</f>
        <v>0</v>
      </c>
      <c r="J223" s="95">
        <f>'I&amp;R akt. temeljno istr.'!N223+'I&amp;R akt. industr. istraž.'!N223+'I&amp;R akt. eksperimentalo istr.'!N223</f>
        <v>0</v>
      </c>
      <c r="K223" s="76">
        <f>'I&amp;R akt. temeljno istr.'!O223+'I&amp;R akt. industr. istraž.'!O223+'I&amp;R akt. eksperimentalo istr.'!O223</f>
        <v>0</v>
      </c>
      <c r="L223" s="74">
        <f>'I&amp;R akt. temeljno istr.'!P223+'I&amp;R akt. industr. istraž.'!P223+'I&amp;R akt. eksperimentalo istr.'!P223</f>
        <v>0</v>
      </c>
      <c r="M223" s="74">
        <f>'I&amp;R akt. temeljno istr.'!Q223+'I&amp;R akt. industr. istraž.'!Q223+'I&amp;R akt. eksperimentalo istr.'!Q223</f>
        <v>0</v>
      </c>
      <c r="N223" s="74">
        <f>'I&amp;R akt. temeljno istr.'!R223+'I&amp;R akt. industr. istraž.'!R223+'I&amp;R akt. eksperimentalo istr.'!R223</f>
        <v>0</v>
      </c>
      <c r="O223" s="94">
        <f>'I&amp;R akt. temeljno istr.'!S223+'I&amp;R akt. industr. istraž.'!S223+'I&amp;R akt. eksperimentalo istr.'!S223</f>
        <v>0</v>
      </c>
      <c r="P223" s="95">
        <f>'I&amp;R akt. temeljno istr.'!T223+'I&amp;R akt. industr. istraž.'!T223+'I&amp;R akt. eksperimentalo istr.'!T223</f>
        <v>0</v>
      </c>
      <c r="Q223" s="95">
        <f>'I&amp;R akt. temeljno istr.'!U223+'I&amp;R akt. industr. istraž.'!U223+'I&amp;R akt. eksperimentalo istr.'!U223</f>
        <v>0</v>
      </c>
      <c r="R223" s="95">
        <f>'I&amp;R akt. temeljno istr.'!V223+'I&amp;R akt. industr. istraž.'!V223+'I&amp;R akt. eksperimentalo istr.'!V223</f>
        <v>0</v>
      </c>
      <c r="S223" s="76">
        <f>'I&amp;R akt. temeljno istr.'!W223+'I&amp;R akt. industr. istraž.'!W223+'I&amp;R akt. eksperimentalo istr.'!W223</f>
        <v>0</v>
      </c>
    </row>
    <row r="224" spans="1:19" x14ac:dyDescent="0.2">
      <c r="A224" s="72"/>
      <c r="B224" s="565">
        <f>'I&amp;R akt. temeljno istr.'!F224+'I&amp;R akt. industr. istraž.'!F224+'I&amp;R akt. eksperimentalo istr.'!F224</f>
        <v>0</v>
      </c>
      <c r="C224" s="565">
        <f>'I&amp;R akt. temeljno istr.'!G224+'I&amp;R akt. industr. istraž.'!G224+'I&amp;R akt. eksperimentalo istr.'!G224</f>
        <v>0</v>
      </c>
      <c r="D224" s="551">
        <f>'I&amp;R akt. temeljno istr.'!H224+'I&amp;R akt. industr. istraž.'!H224+'I&amp;R akt. eksperimentalo istr.'!H224</f>
        <v>0</v>
      </c>
      <c r="E224" s="74">
        <f>'I&amp;R akt. temeljno istr.'!I224+'I&amp;R akt. industr. istraž.'!I224+'I&amp;R akt. eksperimentalo istr.'!I224</f>
        <v>0</v>
      </c>
      <c r="F224" s="74">
        <f>'I&amp;R akt. temeljno istr.'!J224+'I&amp;R akt. industr. istraž.'!J224+'I&amp;R akt. eksperimentalo istr.'!J224</f>
        <v>0</v>
      </c>
      <c r="G224" s="94">
        <f>'I&amp;R akt. temeljno istr.'!K224+'I&amp;R akt. industr. istraž.'!K224+'I&amp;R akt. eksperimentalo istr.'!K224</f>
        <v>0</v>
      </c>
      <c r="H224" s="95">
        <f>'I&amp;R akt. temeljno istr.'!L224+'I&amp;R akt. industr. istraž.'!L224+'I&amp;R akt. eksperimentalo istr.'!L224</f>
        <v>0</v>
      </c>
      <c r="I224" s="95">
        <f>'I&amp;R akt. temeljno istr.'!M224+'I&amp;R akt. industr. istraž.'!M224+'I&amp;R akt. eksperimentalo istr.'!M224</f>
        <v>0</v>
      </c>
      <c r="J224" s="95">
        <f>'I&amp;R akt. temeljno istr.'!N224+'I&amp;R akt. industr. istraž.'!N224+'I&amp;R akt. eksperimentalo istr.'!N224</f>
        <v>0</v>
      </c>
      <c r="K224" s="76">
        <f>'I&amp;R akt. temeljno istr.'!O224+'I&amp;R akt. industr. istraž.'!O224+'I&amp;R akt. eksperimentalo istr.'!O224</f>
        <v>0</v>
      </c>
      <c r="L224" s="74">
        <f>'I&amp;R akt. temeljno istr.'!P224+'I&amp;R akt. industr. istraž.'!P224+'I&amp;R akt. eksperimentalo istr.'!P224</f>
        <v>0</v>
      </c>
      <c r="M224" s="74">
        <f>'I&amp;R akt. temeljno istr.'!Q224+'I&amp;R akt. industr. istraž.'!Q224+'I&amp;R akt. eksperimentalo istr.'!Q224</f>
        <v>0</v>
      </c>
      <c r="N224" s="74">
        <f>'I&amp;R akt. temeljno istr.'!R224+'I&amp;R akt. industr. istraž.'!R224+'I&amp;R akt. eksperimentalo istr.'!R224</f>
        <v>0</v>
      </c>
      <c r="O224" s="94">
        <f>'I&amp;R akt. temeljno istr.'!S224+'I&amp;R akt. industr. istraž.'!S224+'I&amp;R akt. eksperimentalo istr.'!S224</f>
        <v>0</v>
      </c>
      <c r="P224" s="95">
        <f>'I&amp;R akt. temeljno istr.'!T224+'I&amp;R akt. industr. istraž.'!T224+'I&amp;R akt. eksperimentalo istr.'!T224</f>
        <v>0</v>
      </c>
      <c r="Q224" s="95">
        <f>'I&amp;R akt. temeljno istr.'!U224+'I&amp;R akt. industr. istraž.'!U224+'I&amp;R akt. eksperimentalo istr.'!U224</f>
        <v>0</v>
      </c>
      <c r="R224" s="95">
        <f>'I&amp;R akt. temeljno istr.'!V224+'I&amp;R akt. industr. istraž.'!V224+'I&amp;R akt. eksperimentalo istr.'!V224</f>
        <v>0</v>
      </c>
      <c r="S224" s="76">
        <f>'I&amp;R akt. temeljno istr.'!W224+'I&amp;R akt. industr. istraž.'!W224+'I&amp;R akt. eksperimentalo istr.'!W224</f>
        <v>0</v>
      </c>
    </row>
    <row r="225" spans="1:19" x14ac:dyDescent="0.2">
      <c r="A225" s="113"/>
      <c r="B225" s="565">
        <f>'I&amp;R akt. temeljno istr.'!F225+'I&amp;R akt. industr. istraž.'!F225+'I&amp;R akt. eksperimentalo istr.'!F225</f>
        <v>0</v>
      </c>
      <c r="C225" s="565">
        <f>'I&amp;R akt. temeljno istr.'!G225+'I&amp;R akt. industr. istraž.'!G225+'I&amp;R akt. eksperimentalo istr.'!G225</f>
        <v>0</v>
      </c>
      <c r="D225" s="551">
        <f>'I&amp;R akt. temeljno istr.'!H225+'I&amp;R akt. industr. istraž.'!H225+'I&amp;R akt. eksperimentalo istr.'!H225</f>
        <v>0</v>
      </c>
      <c r="E225" s="74">
        <f>'I&amp;R akt. temeljno istr.'!I225+'I&amp;R akt. industr. istraž.'!I225+'I&amp;R akt. eksperimentalo istr.'!I225</f>
        <v>0</v>
      </c>
      <c r="F225" s="74">
        <f>'I&amp;R akt. temeljno istr.'!J225+'I&amp;R akt. industr. istraž.'!J225+'I&amp;R akt. eksperimentalo istr.'!J225</f>
        <v>0</v>
      </c>
      <c r="G225" s="94">
        <f>'I&amp;R akt. temeljno istr.'!K225+'I&amp;R akt. industr. istraž.'!K225+'I&amp;R akt. eksperimentalo istr.'!K225</f>
        <v>0</v>
      </c>
      <c r="H225" s="95">
        <f>'I&amp;R akt. temeljno istr.'!L225+'I&amp;R akt. industr. istraž.'!L225+'I&amp;R akt. eksperimentalo istr.'!L225</f>
        <v>0</v>
      </c>
      <c r="I225" s="95">
        <f>'I&amp;R akt. temeljno istr.'!M225+'I&amp;R akt. industr. istraž.'!M225+'I&amp;R akt. eksperimentalo istr.'!M225</f>
        <v>0</v>
      </c>
      <c r="J225" s="95">
        <f>'I&amp;R akt. temeljno istr.'!N225+'I&amp;R akt. industr. istraž.'!N225+'I&amp;R akt. eksperimentalo istr.'!N225</f>
        <v>0</v>
      </c>
      <c r="K225" s="76">
        <f>'I&amp;R akt. temeljno istr.'!O225+'I&amp;R akt. industr. istraž.'!O225+'I&amp;R akt. eksperimentalo istr.'!O225</f>
        <v>0</v>
      </c>
      <c r="L225" s="74">
        <f>'I&amp;R akt. temeljno istr.'!P225+'I&amp;R akt. industr. istraž.'!P225+'I&amp;R akt. eksperimentalo istr.'!P225</f>
        <v>0</v>
      </c>
      <c r="M225" s="74">
        <f>'I&amp;R akt. temeljno istr.'!Q225+'I&amp;R akt. industr. istraž.'!Q225+'I&amp;R akt. eksperimentalo istr.'!Q225</f>
        <v>0</v>
      </c>
      <c r="N225" s="74">
        <f>'I&amp;R akt. temeljno istr.'!R225+'I&amp;R akt. industr. istraž.'!R225+'I&amp;R akt. eksperimentalo istr.'!R225</f>
        <v>0</v>
      </c>
      <c r="O225" s="94">
        <f>'I&amp;R akt. temeljno istr.'!S225+'I&amp;R akt. industr. istraž.'!S225+'I&amp;R akt. eksperimentalo istr.'!S225</f>
        <v>0</v>
      </c>
      <c r="P225" s="95">
        <f>'I&amp;R akt. temeljno istr.'!T225+'I&amp;R akt. industr. istraž.'!T225+'I&amp;R akt. eksperimentalo istr.'!T225</f>
        <v>0</v>
      </c>
      <c r="Q225" s="95">
        <f>'I&amp;R akt. temeljno istr.'!U225+'I&amp;R akt. industr. istraž.'!U225+'I&amp;R akt. eksperimentalo istr.'!U225</f>
        <v>0</v>
      </c>
      <c r="R225" s="95">
        <f>'I&amp;R akt. temeljno istr.'!V225+'I&amp;R akt. industr. istraž.'!V225+'I&amp;R akt. eksperimentalo istr.'!V225</f>
        <v>0</v>
      </c>
      <c r="S225" s="76">
        <f>'I&amp;R akt. temeljno istr.'!W225+'I&amp;R akt. industr. istraž.'!W225+'I&amp;R akt. eksperimentalo istr.'!W225</f>
        <v>0</v>
      </c>
    </row>
    <row r="226" spans="1:19" x14ac:dyDescent="0.2">
      <c r="A226" s="72"/>
      <c r="B226" s="565">
        <f>'I&amp;R akt. temeljno istr.'!F226+'I&amp;R akt. industr. istraž.'!F226+'I&amp;R akt. eksperimentalo istr.'!F226</f>
        <v>0</v>
      </c>
      <c r="C226" s="565">
        <f>'I&amp;R akt. temeljno istr.'!G226+'I&amp;R akt. industr. istraž.'!G226+'I&amp;R akt. eksperimentalo istr.'!G226</f>
        <v>0</v>
      </c>
      <c r="D226" s="551">
        <f>'I&amp;R akt. temeljno istr.'!H226+'I&amp;R akt. industr. istraž.'!H226+'I&amp;R akt. eksperimentalo istr.'!H226</f>
        <v>0</v>
      </c>
      <c r="E226" s="74">
        <f>'I&amp;R akt. temeljno istr.'!I226+'I&amp;R akt. industr. istraž.'!I226+'I&amp;R akt. eksperimentalo istr.'!I226</f>
        <v>0</v>
      </c>
      <c r="F226" s="74">
        <f>'I&amp;R akt. temeljno istr.'!J226+'I&amp;R akt. industr. istraž.'!J226+'I&amp;R akt. eksperimentalo istr.'!J226</f>
        <v>0</v>
      </c>
      <c r="G226" s="94">
        <f>'I&amp;R akt. temeljno istr.'!K226+'I&amp;R akt. industr. istraž.'!K226+'I&amp;R akt. eksperimentalo istr.'!K226</f>
        <v>0</v>
      </c>
      <c r="H226" s="95">
        <f>'I&amp;R akt. temeljno istr.'!L226+'I&amp;R akt. industr. istraž.'!L226+'I&amp;R akt. eksperimentalo istr.'!L226</f>
        <v>0</v>
      </c>
      <c r="I226" s="95">
        <f>'I&amp;R akt. temeljno istr.'!M226+'I&amp;R akt. industr. istraž.'!M226+'I&amp;R akt. eksperimentalo istr.'!M226</f>
        <v>0</v>
      </c>
      <c r="J226" s="95">
        <f>'I&amp;R akt. temeljno istr.'!N226+'I&amp;R akt. industr. istraž.'!N226+'I&amp;R akt. eksperimentalo istr.'!N226</f>
        <v>0</v>
      </c>
      <c r="K226" s="76">
        <f>'I&amp;R akt. temeljno istr.'!O226+'I&amp;R akt. industr. istraž.'!O226+'I&amp;R akt. eksperimentalo istr.'!O226</f>
        <v>0</v>
      </c>
      <c r="L226" s="74">
        <f>'I&amp;R akt. temeljno istr.'!P226+'I&amp;R akt. industr. istraž.'!P226+'I&amp;R akt. eksperimentalo istr.'!P226</f>
        <v>0</v>
      </c>
      <c r="M226" s="74">
        <f>'I&amp;R akt. temeljno istr.'!Q226+'I&amp;R akt. industr. istraž.'!Q226+'I&amp;R akt. eksperimentalo istr.'!Q226</f>
        <v>0</v>
      </c>
      <c r="N226" s="74">
        <f>'I&amp;R akt. temeljno istr.'!R226+'I&amp;R akt. industr. istraž.'!R226+'I&amp;R akt. eksperimentalo istr.'!R226</f>
        <v>0</v>
      </c>
      <c r="O226" s="94">
        <f>'I&amp;R akt. temeljno istr.'!S226+'I&amp;R akt. industr. istraž.'!S226+'I&amp;R akt. eksperimentalo istr.'!S226</f>
        <v>0</v>
      </c>
      <c r="P226" s="95">
        <f>'I&amp;R akt. temeljno istr.'!T226+'I&amp;R akt. industr. istraž.'!T226+'I&amp;R akt. eksperimentalo istr.'!T226</f>
        <v>0</v>
      </c>
      <c r="Q226" s="95">
        <f>'I&amp;R akt. temeljno istr.'!U226+'I&amp;R akt. industr. istraž.'!U226+'I&amp;R akt. eksperimentalo istr.'!U226</f>
        <v>0</v>
      </c>
      <c r="R226" s="95">
        <f>'I&amp;R akt. temeljno istr.'!V226+'I&amp;R akt. industr. istraž.'!V226+'I&amp;R akt. eksperimentalo istr.'!V226</f>
        <v>0</v>
      </c>
      <c r="S226" s="76">
        <f>'I&amp;R akt. temeljno istr.'!W226+'I&amp;R akt. industr. istraž.'!W226+'I&amp;R akt. eksperimentalo istr.'!W226</f>
        <v>0</v>
      </c>
    </row>
    <row r="227" spans="1:19" x14ac:dyDescent="0.2">
      <c r="A227" s="113"/>
      <c r="B227" s="565">
        <f>'I&amp;R akt. temeljno istr.'!F227+'I&amp;R akt. industr. istraž.'!F227+'I&amp;R akt. eksperimentalo istr.'!F227</f>
        <v>0</v>
      </c>
      <c r="C227" s="565">
        <f>'I&amp;R akt. temeljno istr.'!G227+'I&amp;R akt. industr. istraž.'!G227+'I&amp;R akt. eksperimentalo istr.'!G227</f>
        <v>0</v>
      </c>
      <c r="D227" s="551">
        <f>'I&amp;R akt. temeljno istr.'!H227+'I&amp;R akt. industr. istraž.'!H227+'I&amp;R akt. eksperimentalo istr.'!H227</f>
        <v>0</v>
      </c>
      <c r="E227" s="74">
        <f>'I&amp;R akt. temeljno istr.'!I227+'I&amp;R akt. industr. istraž.'!I227+'I&amp;R akt. eksperimentalo istr.'!I227</f>
        <v>0</v>
      </c>
      <c r="F227" s="74">
        <f>'I&amp;R akt. temeljno istr.'!J227+'I&amp;R akt. industr. istraž.'!J227+'I&amp;R akt. eksperimentalo istr.'!J227</f>
        <v>0</v>
      </c>
      <c r="G227" s="94">
        <f>'I&amp;R akt. temeljno istr.'!K227+'I&amp;R akt. industr. istraž.'!K227+'I&amp;R akt. eksperimentalo istr.'!K227</f>
        <v>0</v>
      </c>
      <c r="H227" s="95">
        <f>'I&amp;R akt. temeljno istr.'!L227+'I&amp;R akt. industr. istraž.'!L227+'I&amp;R akt. eksperimentalo istr.'!L227</f>
        <v>0</v>
      </c>
      <c r="I227" s="95">
        <f>'I&amp;R akt. temeljno istr.'!M227+'I&amp;R akt. industr. istraž.'!M227+'I&amp;R akt. eksperimentalo istr.'!M227</f>
        <v>0</v>
      </c>
      <c r="J227" s="95">
        <f>'I&amp;R akt. temeljno istr.'!N227+'I&amp;R akt. industr. istraž.'!N227+'I&amp;R akt. eksperimentalo istr.'!N227</f>
        <v>0</v>
      </c>
      <c r="K227" s="76">
        <f>'I&amp;R akt. temeljno istr.'!O227+'I&amp;R akt. industr. istraž.'!O227+'I&amp;R akt. eksperimentalo istr.'!O227</f>
        <v>0</v>
      </c>
      <c r="L227" s="74">
        <f>'I&amp;R akt. temeljno istr.'!P227+'I&amp;R akt. industr. istraž.'!P227+'I&amp;R akt. eksperimentalo istr.'!P227</f>
        <v>0</v>
      </c>
      <c r="M227" s="74">
        <f>'I&amp;R akt. temeljno istr.'!Q227+'I&amp;R akt. industr. istraž.'!Q227+'I&amp;R akt. eksperimentalo istr.'!Q227</f>
        <v>0</v>
      </c>
      <c r="N227" s="74">
        <f>'I&amp;R akt. temeljno istr.'!R227+'I&amp;R akt. industr. istraž.'!R227+'I&amp;R akt. eksperimentalo istr.'!R227</f>
        <v>0</v>
      </c>
      <c r="O227" s="94">
        <f>'I&amp;R akt. temeljno istr.'!S227+'I&amp;R akt. industr. istraž.'!S227+'I&amp;R akt. eksperimentalo istr.'!S227</f>
        <v>0</v>
      </c>
      <c r="P227" s="95">
        <f>'I&amp;R akt. temeljno istr.'!T227+'I&amp;R akt. industr. istraž.'!T227+'I&amp;R akt. eksperimentalo istr.'!T227</f>
        <v>0</v>
      </c>
      <c r="Q227" s="95">
        <f>'I&amp;R akt. temeljno istr.'!U227+'I&amp;R akt. industr. istraž.'!U227+'I&amp;R akt. eksperimentalo istr.'!U227</f>
        <v>0</v>
      </c>
      <c r="R227" s="95">
        <f>'I&amp;R akt. temeljno istr.'!V227+'I&amp;R akt. industr. istraž.'!V227+'I&amp;R akt. eksperimentalo istr.'!V227</f>
        <v>0</v>
      </c>
      <c r="S227" s="76">
        <f>'I&amp;R akt. temeljno istr.'!W227+'I&amp;R akt. industr. istraž.'!W227+'I&amp;R akt. eksperimentalo istr.'!W227</f>
        <v>0</v>
      </c>
    </row>
    <row r="228" spans="1:19" x14ac:dyDescent="0.2">
      <c r="A228" s="72"/>
      <c r="B228" s="565">
        <f>'I&amp;R akt. temeljno istr.'!F228+'I&amp;R akt. industr. istraž.'!F228+'I&amp;R akt. eksperimentalo istr.'!F228</f>
        <v>0</v>
      </c>
      <c r="C228" s="565">
        <f>'I&amp;R akt. temeljno istr.'!G228+'I&amp;R akt. industr. istraž.'!G228+'I&amp;R akt. eksperimentalo istr.'!G228</f>
        <v>0</v>
      </c>
      <c r="D228" s="551">
        <f>'I&amp;R akt. temeljno istr.'!H228+'I&amp;R akt. industr. istraž.'!H228+'I&amp;R akt. eksperimentalo istr.'!H228</f>
        <v>0</v>
      </c>
      <c r="E228" s="74">
        <f>'I&amp;R akt. temeljno istr.'!I228+'I&amp;R akt. industr. istraž.'!I228+'I&amp;R akt. eksperimentalo istr.'!I228</f>
        <v>0</v>
      </c>
      <c r="F228" s="74">
        <f>'I&amp;R akt. temeljno istr.'!J228+'I&amp;R akt. industr. istraž.'!J228+'I&amp;R akt. eksperimentalo istr.'!J228</f>
        <v>0</v>
      </c>
      <c r="G228" s="94">
        <f>'I&amp;R akt. temeljno istr.'!K228+'I&amp;R akt. industr. istraž.'!K228+'I&amp;R akt. eksperimentalo istr.'!K228</f>
        <v>0</v>
      </c>
      <c r="H228" s="95">
        <f>'I&amp;R akt. temeljno istr.'!L228+'I&amp;R akt. industr. istraž.'!L228+'I&amp;R akt. eksperimentalo istr.'!L228</f>
        <v>0</v>
      </c>
      <c r="I228" s="95">
        <f>'I&amp;R akt. temeljno istr.'!M228+'I&amp;R akt. industr. istraž.'!M228+'I&amp;R akt. eksperimentalo istr.'!M228</f>
        <v>0</v>
      </c>
      <c r="J228" s="95">
        <f>'I&amp;R akt. temeljno istr.'!N228+'I&amp;R akt. industr. istraž.'!N228+'I&amp;R akt. eksperimentalo istr.'!N228</f>
        <v>0</v>
      </c>
      <c r="K228" s="76">
        <f>'I&amp;R akt. temeljno istr.'!O228+'I&amp;R akt. industr. istraž.'!O228+'I&amp;R akt. eksperimentalo istr.'!O228</f>
        <v>0</v>
      </c>
      <c r="L228" s="74">
        <f>'I&amp;R akt. temeljno istr.'!P228+'I&amp;R akt. industr. istraž.'!P228+'I&amp;R akt. eksperimentalo istr.'!P228</f>
        <v>0</v>
      </c>
      <c r="M228" s="74">
        <f>'I&amp;R akt. temeljno istr.'!Q228+'I&amp;R akt. industr. istraž.'!Q228+'I&amp;R akt. eksperimentalo istr.'!Q228</f>
        <v>0</v>
      </c>
      <c r="N228" s="74">
        <f>'I&amp;R akt. temeljno istr.'!R228+'I&amp;R akt. industr. istraž.'!R228+'I&amp;R akt. eksperimentalo istr.'!R228</f>
        <v>0</v>
      </c>
      <c r="O228" s="94">
        <f>'I&amp;R akt. temeljno istr.'!S228+'I&amp;R akt. industr. istraž.'!S228+'I&amp;R akt. eksperimentalo istr.'!S228</f>
        <v>0</v>
      </c>
      <c r="P228" s="95">
        <f>'I&amp;R akt. temeljno istr.'!T228+'I&amp;R akt. industr. istraž.'!T228+'I&amp;R akt. eksperimentalo istr.'!T228</f>
        <v>0</v>
      </c>
      <c r="Q228" s="95">
        <f>'I&amp;R akt. temeljno istr.'!U228+'I&amp;R akt. industr. istraž.'!U228+'I&amp;R akt. eksperimentalo istr.'!U228</f>
        <v>0</v>
      </c>
      <c r="R228" s="95">
        <f>'I&amp;R akt. temeljno istr.'!V228+'I&amp;R akt. industr. istraž.'!V228+'I&amp;R akt. eksperimentalo istr.'!V228</f>
        <v>0</v>
      </c>
      <c r="S228" s="76">
        <f>'I&amp;R akt. temeljno istr.'!W228+'I&amp;R akt. industr. istraž.'!W228+'I&amp;R akt. eksperimentalo istr.'!W228</f>
        <v>0</v>
      </c>
    </row>
    <row r="229" spans="1:19" x14ac:dyDescent="0.2">
      <c r="A229" s="79" t="s">
        <v>249</v>
      </c>
      <c r="B229" s="566">
        <f>SUM(B221:B228)</f>
        <v>0</v>
      </c>
      <c r="C229" s="566">
        <f t="shared" ref="C229:K229" si="34">SUM(C221:C228)</f>
        <v>0</v>
      </c>
      <c r="D229" s="552">
        <f t="shared" si="34"/>
        <v>0</v>
      </c>
      <c r="E229" s="83">
        <f t="shared" si="34"/>
        <v>0</v>
      </c>
      <c r="F229" s="83">
        <f t="shared" si="34"/>
        <v>0</v>
      </c>
      <c r="G229" s="83">
        <f t="shared" si="34"/>
        <v>0</v>
      </c>
      <c r="H229" s="84">
        <f t="shared" si="34"/>
        <v>0</v>
      </c>
      <c r="I229" s="84">
        <f t="shared" si="34"/>
        <v>0</v>
      </c>
      <c r="J229" s="84">
        <f t="shared" si="34"/>
        <v>0</v>
      </c>
      <c r="K229" s="85">
        <f t="shared" si="34"/>
        <v>0</v>
      </c>
      <c r="L229" s="83">
        <f t="shared" ref="L229:S229" si="35">SUM(L221:L228)</f>
        <v>0</v>
      </c>
      <c r="M229" s="83">
        <f t="shared" si="35"/>
        <v>0</v>
      </c>
      <c r="N229" s="83">
        <f t="shared" si="35"/>
        <v>0</v>
      </c>
      <c r="O229" s="83">
        <f t="shared" si="35"/>
        <v>0</v>
      </c>
      <c r="P229" s="84">
        <f t="shared" si="35"/>
        <v>0</v>
      </c>
      <c r="Q229" s="84">
        <f t="shared" si="35"/>
        <v>0</v>
      </c>
      <c r="R229" s="84">
        <f t="shared" si="35"/>
        <v>0</v>
      </c>
      <c r="S229" s="85">
        <f t="shared" si="35"/>
        <v>0</v>
      </c>
    </row>
    <row r="230" spans="1:19" x14ac:dyDescent="0.2">
      <c r="A230" s="100" t="s">
        <v>172</v>
      </c>
      <c r="B230" s="568"/>
      <c r="C230" s="568"/>
      <c r="D230" s="554"/>
      <c r="E230" s="106"/>
      <c r="F230" s="106"/>
      <c r="G230" s="106"/>
      <c r="H230" s="107"/>
      <c r="I230" s="107"/>
      <c r="J230" s="107"/>
      <c r="K230" s="108"/>
      <c r="L230" s="106"/>
      <c r="M230" s="106"/>
      <c r="N230" s="106"/>
      <c r="O230" s="106"/>
      <c r="P230" s="107"/>
      <c r="Q230" s="107"/>
      <c r="R230" s="107"/>
      <c r="S230" s="108"/>
    </row>
    <row r="231" spans="1:19" x14ac:dyDescent="0.2">
      <c r="A231" s="72"/>
      <c r="B231" s="565">
        <f>'I&amp;R akt. temeljno istr.'!F231+'I&amp;R akt. industr. istraž.'!F231+'I&amp;R akt. eksperimentalo istr.'!F231</f>
        <v>0</v>
      </c>
      <c r="C231" s="565">
        <f>'I&amp;R akt. temeljno istr.'!G231+'I&amp;R akt. industr. istraž.'!G231+'I&amp;R akt. eksperimentalo istr.'!G231</f>
        <v>0</v>
      </c>
      <c r="D231" s="551">
        <f>'I&amp;R akt. temeljno istr.'!H231+'I&amp;R akt. industr. istraž.'!H231+'I&amp;R akt. eksperimentalo istr.'!H231</f>
        <v>0</v>
      </c>
      <c r="E231" s="74">
        <f>'I&amp;R akt. temeljno istr.'!I231+'I&amp;R akt. industr. istraž.'!I231+'I&amp;R akt. eksperimentalo istr.'!I231</f>
        <v>0</v>
      </c>
      <c r="F231" s="74">
        <f>'I&amp;R akt. temeljno istr.'!J231+'I&amp;R akt. industr. istraž.'!J231+'I&amp;R akt. eksperimentalo istr.'!J231</f>
        <v>0</v>
      </c>
      <c r="G231" s="94">
        <f>'I&amp;R akt. temeljno istr.'!K231+'I&amp;R akt. industr. istraž.'!K231+'I&amp;R akt. eksperimentalo istr.'!K231</f>
        <v>0</v>
      </c>
      <c r="H231" s="95">
        <f>'I&amp;R akt. temeljno istr.'!L231+'I&amp;R akt. industr. istraž.'!L231+'I&amp;R akt. eksperimentalo istr.'!L231</f>
        <v>0</v>
      </c>
      <c r="I231" s="95">
        <f>'I&amp;R akt. temeljno istr.'!M231+'I&amp;R akt. industr. istraž.'!M231+'I&amp;R akt. eksperimentalo istr.'!M231</f>
        <v>0</v>
      </c>
      <c r="J231" s="95">
        <f>'I&amp;R akt. temeljno istr.'!N231+'I&amp;R akt. industr. istraž.'!N231+'I&amp;R akt. eksperimentalo istr.'!N231</f>
        <v>0</v>
      </c>
      <c r="K231" s="76">
        <f>'I&amp;R akt. temeljno istr.'!O231+'I&amp;R akt. industr. istraž.'!O231+'I&amp;R akt. eksperimentalo istr.'!O231</f>
        <v>0</v>
      </c>
      <c r="L231" s="74">
        <f>'I&amp;R akt. temeljno istr.'!P231+'I&amp;R akt. industr. istraž.'!P231+'I&amp;R akt. eksperimentalo istr.'!P231</f>
        <v>0</v>
      </c>
      <c r="M231" s="74">
        <f>'I&amp;R akt. temeljno istr.'!Q231+'I&amp;R akt. industr. istraž.'!Q231+'I&amp;R akt. eksperimentalo istr.'!Q231</f>
        <v>0</v>
      </c>
      <c r="N231" s="74">
        <f>'I&amp;R akt. temeljno istr.'!R231+'I&amp;R akt. industr. istraž.'!R231+'I&amp;R akt. eksperimentalo istr.'!R231</f>
        <v>0</v>
      </c>
      <c r="O231" s="94">
        <f>'I&amp;R akt. temeljno istr.'!S231+'I&amp;R akt. industr. istraž.'!S231+'I&amp;R akt. eksperimentalo istr.'!S231</f>
        <v>0</v>
      </c>
      <c r="P231" s="95">
        <f>'I&amp;R akt. temeljno istr.'!T231+'I&amp;R akt. industr. istraž.'!T231+'I&amp;R akt. eksperimentalo istr.'!T231</f>
        <v>0</v>
      </c>
      <c r="Q231" s="95">
        <f>'I&amp;R akt. temeljno istr.'!U231+'I&amp;R akt. industr. istraž.'!U231+'I&amp;R akt. eksperimentalo istr.'!U231</f>
        <v>0</v>
      </c>
      <c r="R231" s="95">
        <f>'I&amp;R akt. temeljno istr.'!V231+'I&amp;R akt. industr. istraž.'!V231+'I&amp;R akt. eksperimentalo istr.'!V231</f>
        <v>0</v>
      </c>
      <c r="S231" s="76">
        <f>'I&amp;R akt. temeljno istr.'!W231+'I&amp;R akt. industr. istraž.'!W231+'I&amp;R akt. eksperimentalo istr.'!W231</f>
        <v>0</v>
      </c>
    </row>
    <row r="232" spans="1:19" x14ac:dyDescent="0.2">
      <c r="A232" s="72"/>
      <c r="B232" s="565">
        <f>'I&amp;R akt. temeljno istr.'!F232+'I&amp;R akt. industr. istraž.'!F232+'I&amp;R akt. eksperimentalo istr.'!F232</f>
        <v>0</v>
      </c>
      <c r="C232" s="565">
        <f>'I&amp;R akt. temeljno istr.'!G232+'I&amp;R akt. industr. istraž.'!G232+'I&amp;R akt. eksperimentalo istr.'!G232</f>
        <v>0</v>
      </c>
      <c r="D232" s="551">
        <f>'I&amp;R akt. temeljno istr.'!H232+'I&amp;R akt. industr. istraž.'!H232+'I&amp;R akt. eksperimentalo istr.'!H232</f>
        <v>0</v>
      </c>
      <c r="E232" s="74">
        <f>'I&amp;R akt. temeljno istr.'!I232+'I&amp;R akt. industr. istraž.'!I232+'I&amp;R akt. eksperimentalo istr.'!I232</f>
        <v>0</v>
      </c>
      <c r="F232" s="74">
        <f>'I&amp;R akt. temeljno istr.'!J232+'I&amp;R akt. industr. istraž.'!J232+'I&amp;R akt. eksperimentalo istr.'!J232</f>
        <v>0</v>
      </c>
      <c r="G232" s="94">
        <f>'I&amp;R akt. temeljno istr.'!K232+'I&amp;R akt. industr. istraž.'!K232+'I&amp;R akt. eksperimentalo istr.'!K232</f>
        <v>0</v>
      </c>
      <c r="H232" s="95">
        <f>'I&amp;R akt. temeljno istr.'!L232+'I&amp;R akt. industr. istraž.'!L232+'I&amp;R akt. eksperimentalo istr.'!L232</f>
        <v>0</v>
      </c>
      <c r="I232" s="95">
        <f>'I&amp;R akt. temeljno istr.'!M232+'I&amp;R akt. industr. istraž.'!M232+'I&amp;R akt. eksperimentalo istr.'!M232</f>
        <v>0</v>
      </c>
      <c r="J232" s="95">
        <f>'I&amp;R akt. temeljno istr.'!N232+'I&amp;R akt. industr. istraž.'!N232+'I&amp;R akt. eksperimentalo istr.'!N232</f>
        <v>0</v>
      </c>
      <c r="K232" s="76">
        <f>'I&amp;R akt. temeljno istr.'!O232+'I&amp;R akt. industr. istraž.'!O232+'I&amp;R akt. eksperimentalo istr.'!O232</f>
        <v>0</v>
      </c>
      <c r="L232" s="74">
        <f>'I&amp;R akt. temeljno istr.'!P232+'I&amp;R akt. industr. istraž.'!P232+'I&amp;R akt. eksperimentalo istr.'!P232</f>
        <v>0</v>
      </c>
      <c r="M232" s="74">
        <f>'I&amp;R akt. temeljno istr.'!Q232+'I&amp;R akt. industr. istraž.'!Q232+'I&amp;R akt. eksperimentalo istr.'!Q232</f>
        <v>0</v>
      </c>
      <c r="N232" s="74">
        <f>'I&amp;R akt. temeljno istr.'!R232+'I&amp;R akt. industr. istraž.'!R232+'I&amp;R akt. eksperimentalo istr.'!R232</f>
        <v>0</v>
      </c>
      <c r="O232" s="94">
        <f>'I&amp;R akt. temeljno istr.'!S232+'I&amp;R akt. industr. istraž.'!S232+'I&amp;R akt. eksperimentalo istr.'!S232</f>
        <v>0</v>
      </c>
      <c r="P232" s="95">
        <f>'I&amp;R akt. temeljno istr.'!T232+'I&amp;R akt. industr. istraž.'!T232+'I&amp;R akt. eksperimentalo istr.'!T232</f>
        <v>0</v>
      </c>
      <c r="Q232" s="95">
        <f>'I&amp;R akt. temeljno istr.'!U232+'I&amp;R akt. industr. istraž.'!U232+'I&amp;R akt. eksperimentalo istr.'!U232</f>
        <v>0</v>
      </c>
      <c r="R232" s="95">
        <f>'I&amp;R akt. temeljno istr.'!V232+'I&amp;R akt. industr. istraž.'!V232+'I&amp;R akt. eksperimentalo istr.'!V232</f>
        <v>0</v>
      </c>
      <c r="S232" s="76">
        <f>'I&amp;R akt. temeljno istr.'!W232+'I&amp;R akt. industr. istraž.'!W232+'I&amp;R akt. eksperimentalo istr.'!W232</f>
        <v>0</v>
      </c>
    </row>
    <row r="233" spans="1:19" x14ac:dyDescent="0.2">
      <c r="A233" s="113"/>
      <c r="B233" s="565">
        <f>'I&amp;R akt. temeljno istr.'!F233+'I&amp;R akt. industr. istraž.'!F233+'I&amp;R akt. eksperimentalo istr.'!F233</f>
        <v>0</v>
      </c>
      <c r="C233" s="565">
        <f>'I&amp;R akt. temeljno istr.'!G233+'I&amp;R akt. industr. istraž.'!G233+'I&amp;R akt. eksperimentalo istr.'!G233</f>
        <v>0</v>
      </c>
      <c r="D233" s="551">
        <f>'I&amp;R akt. temeljno istr.'!H233+'I&amp;R akt. industr. istraž.'!H233+'I&amp;R akt. eksperimentalo istr.'!H233</f>
        <v>0</v>
      </c>
      <c r="E233" s="74">
        <f>'I&amp;R akt. temeljno istr.'!I233+'I&amp;R akt. industr. istraž.'!I233+'I&amp;R akt. eksperimentalo istr.'!I233</f>
        <v>0</v>
      </c>
      <c r="F233" s="74">
        <f>'I&amp;R akt. temeljno istr.'!J233+'I&amp;R akt. industr. istraž.'!J233+'I&amp;R akt. eksperimentalo istr.'!J233</f>
        <v>0</v>
      </c>
      <c r="G233" s="94">
        <f>'I&amp;R akt. temeljno istr.'!K233+'I&amp;R akt. industr. istraž.'!K233+'I&amp;R akt. eksperimentalo istr.'!K233</f>
        <v>0</v>
      </c>
      <c r="H233" s="95">
        <f>'I&amp;R akt. temeljno istr.'!L233+'I&amp;R akt. industr. istraž.'!L233+'I&amp;R akt. eksperimentalo istr.'!L233</f>
        <v>0</v>
      </c>
      <c r="I233" s="95">
        <f>'I&amp;R akt. temeljno istr.'!M233+'I&amp;R akt. industr. istraž.'!M233+'I&amp;R akt. eksperimentalo istr.'!M233</f>
        <v>0</v>
      </c>
      <c r="J233" s="95">
        <f>'I&amp;R akt. temeljno istr.'!N233+'I&amp;R akt. industr. istraž.'!N233+'I&amp;R akt. eksperimentalo istr.'!N233</f>
        <v>0</v>
      </c>
      <c r="K233" s="76">
        <f>'I&amp;R akt. temeljno istr.'!O233+'I&amp;R akt. industr. istraž.'!O233+'I&amp;R akt. eksperimentalo istr.'!O233</f>
        <v>0</v>
      </c>
      <c r="L233" s="74">
        <f>'I&amp;R akt. temeljno istr.'!P233+'I&amp;R akt. industr. istraž.'!P233+'I&amp;R akt. eksperimentalo istr.'!P233</f>
        <v>0</v>
      </c>
      <c r="M233" s="74">
        <f>'I&amp;R akt. temeljno istr.'!Q233+'I&amp;R akt. industr. istraž.'!Q233+'I&amp;R akt. eksperimentalo istr.'!Q233</f>
        <v>0</v>
      </c>
      <c r="N233" s="74">
        <f>'I&amp;R akt. temeljno istr.'!R233+'I&amp;R akt. industr. istraž.'!R233+'I&amp;R akt. eksperimentalo istr.'!R233</f>
        <v>0</v>
      </c>
      <c r="O233" s="94">
        <f>'I&amp;R akt. temeljno istr.'!S233+'I&amp;R akt. industr. istraž.'!S233+'I&amp;R akt. eksperimentalo istr.'!S233</f>
        <v>0</v>
      </c>
      <c r="P233" s="95">
        <f>'I&amp;R akt. temeljno istr.'!T233+'I&amp;R akt. industr. istraž.'!T233+'I&amp;R akt. eksperimentalo istr.'!T233</f>
        <v>0</v>
      </c>
      <c r="Q233" s="95">
        <f>'I&amp;R akt. temeljno istr.'!U233+'I&amp;R akt. industr. istraž.'!U233+'I&amp;R akt. eksperimentalo istr.'!U233</f>
        <v>0</v>
      </c>
      <c r="R233" s="95">
        <f>'I&amp;R akt. temeljno istr.'!V233+'I&amp;R akt. industr. istraž.'!V233+'I&amp;R akt. eksperimentalo istr.'!V233</f>
        <v>0</v>
      </c>
      <c r="S233" s="76">
        <f>'I&amp;R akt. temeljno istr.'!W233+'I&amp;R akt. industr. istraž.'!W233+'I&amp;R akt. eksperimentalo istr.'!W233</f>
        <v>0</v>
      </c>
    </row>
    <row r="234" spans="1:19" x14ac:dyDescent="0.2">
      <c r="A234" s="72"/>
      <c r="B234" s="565">
        <f>'I&amp;R akt. temeljno istr.'!F234+'I&amp;R akt. industr. istraž.'!F234+'I&amp;R akt. eksperimentalo istr.'!F234</f>
        <v>0</v>
      </c>
      <c r="C234" s="565">
        <f>'I&amp;R akt. temeljno istr.'!G234+'I&amp;R akt. industr. istraž.'!G234+'I&amp;R akt. eksperimentalo istr.'!G234</f>
        <v>0</v>
      </c>
      <c r="D234" s="551">
        <f>'I&amp;R akt. temeljno istr.'!H234+'I&amp;R akt. industr. istraž.'!H234+'I&amp;R akt. eksperimentalo istr.'!H234</f>
        <v>0</v>
      </c>
      <c r="E234" s="74">
        <f>'I&amp;R akt. temeljno istr.'!I234+'I&amp;R akt. industr. istraž.'!I234+'I&amp;R akt. eksperimentalo istr.'!I234</f>
        <v>0</v>
      </c>
      <c r="F234" s="74">
        <f>'I&amp;R akt. temeljno istr.'!J234+'I&amp;R akt. industr. istraž.'!J234+'I&amp;R akt. eksperimentalo istr.'!J234</f>
        <v>0</v>
      </c>
      <c r="G234" s="94">
        <f>'I&amp;R akt. temeljno istr.'!K234+'I&amp;R akt. industr. istraž.'!K234+'I&amp;R akt. eksperimentalo istr.'!K234</f>
        <v>0</v>
      </c>
      <c r="H234" s="95">
        <f>'I&amp;R akt. temeljno istr.'!L234+'I&amp;R akt. industr. istraž.'!L234+'I&amp;R akt. eksperimentalo istr.'!L234</f>
        <v>0</v>
      </c>
      <c r="I234" s="95">
        <f>'I&amp;R akt. temeljno istr.'!M234+'I&amp;R akt. industr. istraž.'!M234+'I&amp;R akt. eksperimentalo istr.'!M234</f>
        <v>0</v>
      </c>
      <c r="J234" s="95">
        <f>'I&amp;R akt. temeljno istr.'!N234+'I&amp;R akt. industr. istraž.'!N234+'I&amp;R akt. eksperimentalo istr.'!N234</f>
        <v>0</v>
      </c>
      <c r="K234" s="76">
        <f>'I&amp;R akt. temeljno istr.'!O234+'I&amp;R akt. industr. istraž.'!O234+'I&amp;R akt. eksperimentalo istr.'!O234</f>
        <v>0</v>
      </c>
      <c r="L234" s="74">
        <f>'I&amp;R akt. temeljno istr.'!P234+'I&amp;R akt. industr. istraž.'!P234+'I&amp;R akt. eksperimentalo istr.'!P234</f>
        <v>0</v>
      </c>
      <c r="M234" s="74">
        <f>'I&amp;R akt. temeljno istr.'!Q234+'I&amp;R akt. industr. istraž.'!Q234+'I&amp;R akt. eksperimentalo istr.'!Q234</f>
        <v>0</v>
      </c>
      <c r="N234" s="74">
        <f>'I&amp;R akt. temeljno istr.'!R234+'I&amp;R akt. industr. istraž.'!R234+'I&amp;R akt. eksperimentalo istr.'!R234</f>
        <v>0</v>
      </c>
      <c r="O234" s="94">
        <f>'I&amp;R akt. temeljno istr.'!S234+'I&amp;R akt. industr. istraž.'!S234+'I&amp;R akt. eksperimentalo istr.'!S234</f>
        <v>0</v>
      </c>
      <c r="P234" s="95">
        <f>'I&amp;R akt. temeljno istr.'!T234+'I&amp;R akt. industr. istraž.'!T234+'I&amp;R akt. eksperimentalo istr.'!T234</f>
        <v>0</v>
      </c>
      <c r="Q234" s="95">
        <f>'I&amp;R akt. temeljno istr.'!U234+'I&amp;R akt. industr. istraž.'!U234+'I&amp;R akt. eksperimentalo istr.'!U234</f>
        <v>0</v>
      </c>
      <c r="R234" s="95">
        <f>'I&amp;R akt. temeljno istr.'!V234+'I&amp;R akt. industr. istraž.'!V234+'I&amp;R akt. eksperimentalo istr.'!V234</f>
        <v>0</v>
      </c>
      <c r="S234" s="76">
        <f>'I&amp;R akt. temeljno istr.'!W234+'I&amp;R akt. industr. istraž.'!W234+'I&amp;R akt. eksperimentalo istr.'!W234</f>
        <v>0</v>
      </c>
    </row>
    <row r="235" spans="1:19" x14ac:dyDescent="0.2">
      <c r="A235" s="113"/>
      <c r="B235" s="565">
        <f>'I&amp;R akt. temeljno istr.'!F235+'I&amp;R akt. industr. istraž.'!F235+'I&amp;R akt. eksperimentalo istr.'!F235</f>
        <v>0</v>
      </c>
      <c r="C235" s="565">
        <f>'I&amp;R akt. temeljno istr.'!G235+'I&amp;R akt. industr. istraž.'!G235+'I&amp;R akt. eksperimentalo istr.'!G235</f>
        <v>0</v>
      </c>
      <c r="D235" s="551">
        <f>'I&amp;R akt. temeljno istr.'!H235+'I&amp;R akt. industr. istraž.'!H235+'I&amp;R akt. eksperimentalo istr.'!H235</f>
        <v>0</v>
      </c>
      <c r="E235" s="74">
        <f>'I&amp;R akt. temeljno istr.'!I235+'I&amp;R akt. industr. istraž.'!I235+'I&amp;R akt. eksperimentalo istr.'!I235</f>
        <v>0</v>
      </c>
      <c r="F235" s="74">
        <f>'I&amp;R akt. temeljno istr.'!J235+'I&amp;R akt. industr. istraž.'!J235+'I&amp;R akt. eksperimentalo istr.'!J235</f>
        <v>0</v>
      </c>
      <c r="G235" s="94">
        <f>'I&amp;R akt. temeljno istr.'!K235+'I&amp;R akt. industr. istraž.'!K235+'I&amp;R akt. eksperimentalo istr.'!K235</f>
        <v>0</v>
      </c>
      <c r="H235" s="95">
        <f>'I&amp;R akt. temeljno istr.'!L235+'I&amp;R akt. industr. istraž.'!L235+'I&amp;R akt. eksperimentalo istr.'!L235</f>
        <v>0</v>
      </c>
      <c r="I235" s="95">
        <f>'I&amp;R akt. temeljno istr.'!M235+'I&amp;R akt. industr. istraž.'!M235+'I&amp;R akt. eksperimentalo istr.'!M235</f>
        <v>0</v>
      </c>
      <c r="J235" s="95">
        <f>'I&amp;R akt. temeljno istr.'!N235+'I&amp;R akt. industr. istraž.'!N235+'I&amp;R akt. eksperimentalo istr.'!N235</f>
        <v>0</v>
      </c>
      <c r="K235" s="76">
        <f>'I&amp;R akt. temeljno istr.'!O235+'I&amp;R akt. industr. istraž.'!O235+'I&amp;R akt. eksperimentalo istr.'!O235</f>
        <v>0</v>
      </c>
      <c r="L235" s="74">
        <f>'I&amp;R akt. temeljno istr.'!P235+'I&amp;R akt. industr. istraž.'!P235+'I&amp;R akt. eksperimentalo istr.'!P235</f>
        <v>0</v>
      </c>
      <c r="M235" s="74">
        <f>'I&amp;R akt. temeljno istr.'!Q235+'I&amp;R akt. industr. istraž.'!Q235+'I&amp;R akt. eksperimentalo istr.'!Q235</f>
        <v>0</v>
      </c>
      <c r="N235" s="74">
        <f>'I&amp;R akt. temeljno istr.'!R235+'I&amp;R akt. industr. istraž.'!R235+'I&amp;R akt. eksperimentalo istr.'!R235</f>
        <v>0</v>
      </c>
      <c r="O235" s="94">
        <f>'I&amp;R akt. temeljno istr.'!S235+'I&amp;R akt. industr. istraž.'!S235+'I&amp;R akt. eksperimentalo istr.'!S235</f>
        <v>0</v>
      </c>
      <c r="P235" s="95">
        <f>'I&amp;R akt. temeljno istr.'!T235+'I&amp;R akt. industr. istraž.'!T235+'I&amp;R akt. eksperimentalo istr.'!T235</f>
        <v>0</v>
      </c>
      <c r="Q235" s="95">
        <f>'I&amp;R akt. temeljno istr.'!U235+'I&amp;R akt. industr. istraž.'!U235+'I&amp;R akt. eksperimentalo istr.'!U235</f>
        <v>0</v>
      </c>
      <c r="R235" s="95">
        <f>'I&amp;R akt. temeljno istr.'!V235+'I&amp;R akt. industr. istraž.'!V235+'I&amp;R akt. eksperimentalo istr.'!V235</f>
        <v>0</v>
      </c>
      <c r="S235" s="76">
        <f>'I&amp;R akt. temeljno istr.'!W235+'I&amp;R akt. industr. istraž.'!W235+'I&amp;R akt. eksperimentalo istr.'!W235</f>
        <v>0</v>
      </c>
    </row>
    <row r="236" spans="1:19" x14ac:dyDescent="0.2">
      <c r="A236" s="72"/>
      <c r="B236" s="565">
        <f>'I&amp;R akt. temeljno istr.'!F236+'I&amp;R akt. industr. istraž.'!F236+'I&amp;R akt. eksperimentalo istr.'!F236</f>
        <v>0</v>
      </c>
      <c r="C236" s="565">
        <f>'I&amp;R akt. temeljno istr.'!G236+'I&amp;R akt. industr. istraž.'!G236+'I&amp;R akt. eksperimentalo istr.'!G236</f>
        <v>0</v>
      </c>
      <c r="D236" s="551">
        <f>'I&amp;R akt. temeljno istr.'!H236+'I&amp;R akt. industr. istraž.'!H236+'I&amp;R akt. eksperimentalo istr.'!H236</f>
        <v>0</v>
      </c>
      <c r="E236" s="74">
        <f>'I&amp;R akt. temeljno istr.'!I236+'I&amp;R akt. industr. istraž.'!I236+'I&amp;R akt. eksperimentalo istr.'!I236</f>
        <v>0</v>
      </c>
      <c r="F236" s="74">
        <f>'I&amp;R akt. temeljno istr.'!J236+'I&amp;R akt. industr. istraž.'!J236+'I&amp;R akt. eksperimentalo istr.'!J236</f>
        <v>0</v>
      </c>
      <c r="G236" s="94">
        <f>'I&amp;R akt. temeljno istr.'!K236+'I&amp;R akt. industr. istraž.'!K236+'I&amp;R akt. eksperimentalo istr.'!K236</f>
        <v>0</v>
      </c>
      <c r="H236" s="95">
        <f>'I&amp;R akt. temeljno istr.'!L236+'I&amp;R akt. industr. istraž.'!L236+'I&amp;R akt. eksperimentalo istr.'!L236</f>
        <v>0</v>
      </c>
      <c r="I236" s="95">
        <f>'I&amp;R akt. temeljno istr.'!M236+'I&amp;R akt. industr. istraž.'!M236+'I&amp;R akt. eksperimentalo istr.'!M236</f>
        <v>0</v>
      </c>
      <c r="J236" s="95">
        <f>'I&amp;R akt. temeljno istr.'!N236+'I&amp;R akt. industr. istraž.'!N236+'I&amp;R akt. eksperimentalo istr.'!N236</f>
        <v>0</v>
      </c>
      <c r="K236" s="76">
        <f>'I&amp;R akt. temeljno istr.'!O236+'I&amp;R akt. industr. istraž.'!O236+'I&amp;R akt. eksperimentalo istr.'!O236</f>
        <v>0</v>
      </c>
      <c r="L236" s="74">
        <f>'I&amp;R akt. temeljno istr.'!P236+'I&amp;R akt. industr. istraž.'!P236+'I&amp;R akt. eksperimentalo istr.'!P236</f>
        <v>0</v>
      </c>
      <c r="M236" s="74">
        <f>'I&amp;R akt. temeljno istr.'!Q236+'I&amp;R akt. industr. istraž.'!Q236+'I&amp;R akt. eksperimentalo istr.'!Q236</f>
        <v>0</v>
      </c>
      <c r="N236" s="74">
        <f>'I&amp;R akt. temeljno istr.'!R236+'I&amp;R akt. industr. istraž.'!R236+'I&amp;R akt. eksperimentalo istr.'!R236</f>
        <v>0</v>
      </c>
      <c r="O236" s="94">
        <f>'I&amp;R akt. temeljno istr.'!S236+'I&amp;R akt. industr. istraž.'!S236+'I&amp;R akt. eksperimentalo istr.'!S236</f>
        <v>0</v>
      </c>
      <c r="P236" s="95">
        <f>'I&amp;R akt. temeljno istr.'!T236+'I&amp;R akt. industr. istraž.'!T236+'I&amp;R akt. eksperimentalo istr.'!T236</f>
        <v>0</v>
      </c>
      <c r="Q236" s="95">
        <f>'I&amp;R akt. temeljno istr.'!U236+'I&amp;R akt. industr. istraž.'!U236+'I&amp;R akt. eksperimentalo istr.'!U236</f>
        <v>0</v>
      </c>
      <c r="R236" s="95">
        <f>'I&amp;R akt. temeljno istr.'!V236+'I&amp;R akt. industr. istraž.'!V236+'I&amp;R akt. eksperimentalo istr.'!V236</f>
        <v>0</v>
      </c>
      <c r="S236" s="76">
        <f>'I&amp;R akt. temeljno istr.'!W236+'I&amp;R akt. industr. istraž.'!W236+'I&amp;R akt. eksperimentalo istr.'!W236</f>
        <v>0</v>
      </c>
    </row>
    <row r="237" spans="1:19" x14ac:dyDescent="0.2">
      <c r="A237" s="113"/>
      <c r="B237" s="565">
        <f>'I&amp;R akt. temeljno istr.'!F237+'I&amp;R akt. industr. istraž.'!F237+'I&amp;R akt. eksperimentalo istr.'!F237</f>
        <v>0</v>
      </c>
      <c r="C237" s="565">
        <f>'I&amp;R akt. temeljno istr.'!G237+'I&amp;R akt. industr. istraž.'!G237+'I&amp;R akt. eksperimentalo istr.'!G237</f>
        <v>0</v>
      </c>
      <c r="D237" s="551">
        <f>'I&amp;R akt. temeljno istr.'!H237+'I&amp;R akt. industr. istraž.'!H237+'I&amp;R akt. eksperimentalo istr.'!H237</f>
        <v>0</v>
      </c>
      <c r="E237" s="74">
        <f>'I&amp;R akt. temeljno istr.'!I237+'I&amp;R akt. industr. istraž.'!I237+'I&amp;R akt. eksperimentalo istr.'!I237</f>
        <v>0</v>
      </c>
      <c r="F237" s="74">
        <f>'I&amp;R akt. temeljno istr.'!J237+'I&amp;R akt. industr. istraž.'!J237+'I&amp;R akt. eksperimentalo istr.'!J237</f>
        <v>0</v>
      </c>
      <c r="G237" s="94">
        <f>'I&amp;R akt. temeljno istr.'!K237+'I&amp;R akt. industr. istraž.'!K237+'I&amp;R akt. eksperimentalo istr.'!K237</f>
        <v>0</v>
      </c>
      <c r="H237" s="95">
        <f>'I&amp;R akt. temeljno istr.'!L237+'I&amp;R akt. industr. istraž.'!L237+'I&amp;R akt. eksperimentalo istr.'!L237</f>
        <v>0</v>
      </c>
      <c r="I237" s="95">
        <f>'I&amp;R akt. temeljno istr.'!M237+'I&amp;R akt. industr. istraž.'!M237+'I&amp;R akt. eksperimentalo istr.'!M237</f>
        <v>0</v>
      </c>
      <c r="J237" s="95">
        <f>'I&amp;R akt. temeljno istr.'!N237+'I&amp;R akt. industr. istraž.'!N237+'I&amp;R akt. eksperimentalo istr.'!N237</f>
        <v>0</v>
      </c>
      <c r="K237" s="76">
        <f>'I&amp;R akt. temeljno istr.'!O237+'I&amp;R akt. industr. istraž.'!O237+'I&amp;R akt. eksperimentalo istr.'!O237</f>
        <v>0</v>
      </c>
      <c r="L237" s="74">
        <f>'I&amp;R akt. temeljno istr.'!P237+'I&amp;R akt. industr. istraž.'!P237+'I&amp;R akt. eksperimentalo istr.'!P237</f>
        <v>0</v>
      </c>
      <c r="M237" s="74">
        <f>'I&amp;R akt. temeljno istr.'!Q237+'I&amp;R akt. industr. istraž.'!Q237+'I&amp;R akt. eksperimentalo istr.'!Q237</f>
        <v>0</v>
      </c>
      <c r="N237" s="74">
        <f>'I&amp;R akt. temeljno istr.'!R237+'I&amp;R akt. industr. istraž.'!R237+'I&amp;R akt. eksperimentalo istr.'!R237</f>
        <v>0</v>
      </c>
      <c r="O237" s="94">
        <f>'I&amp;R akt. temeljno istr.'!S237+'I&amp;R akt. industr. istraž.'!S237+'I&amp;R akt. eksperimentalo istr.'!S237</f>
        <v>0</v>
      </c>
      <c r="P237" s="95">
        <f>'I&amp;R akt. temeljno istr.'!T237+'I&amp;R akt. industr. istraž.'!T237+'I&amp;R akt. eksperimentalo istr.'!T237</f>
        <v>0</v>
      </c>
      <c r="Q237" s="95">
        <f>'I&amp;R akt. temeljno istr.'!U237+'I&amp;R akt. industr. istraž.'!U237+'I&amp;R akt. eksperimentalo istr.'!U237</f>
        <v>0</v>
      </c>
      <c r="R237" s="95">
        <f>'I&amp;R akt. temeljno istr.'!V237+'I&amp;R akt. industr. istraž.'!V237+'I&amp;R akt. eksperimentalo istr.'!V237</f>
        <v>0</v>
      </c>
      <c r="S237" s="76">
        <f>'I&amp;R akt. temeljno istr.'!W237+'I&amp;R akt. industr. istraž.'!W237+'I&amp;R akt. eksperimentalo istr.'!W237</f>
        <v>0</v>
      </c>
    </row>
    <row r="238" spans="1:19" x14ac:dyDescent="0.2">
      <c r="A238" s="72"/>
      <c r="B238" s="565">
        <f>'I&amp;R akt. temeljno istr.'!F238+'I&amp;R akt. industr. istraž.'!F238+'I&amp;R akt. eksperimentalo istr.'!F238</f>
        <v>0</v>
      </c>
      <c r="C238" s="565">
        <f>'I&amp;R akt. temeljno istr.'!G238+'I&amp;R akt. industr. istraž.'!G238+'I&amp;R akt. eksperimentalo istr.'!G238</f>
        <v>0</v>
      </c>
      <c r="D238" s="551">
        <f>'I&amp;R akt. temeljno istr.'!H238+'I&amp;R akt. industr. istraž.'!H238+'I&amp;R akt. eksperimentalo istr.'!H238</f>
        <v>0</v>
      </c>
      <c r="E238" s="74">
        <f>'I&amp;R akt. temeljno istr.'!I238+'I&amp;R akt. industr. istraž.'!I238+'I&amp;R akt. eksperimentalo istr.'!I238</f>
        <v>0</v>
      </c>
      <c r="F238" s="74">
        <f>'I&amp;R akt. temeljno istr.'!J238+'I&amp;R akt. industr. istraž.'!J238+'I&amp;R akt. eksperimentalo istr.'!J238</f>
        <v>0</v>
      </c>
      <c r="G238" s="94">
        <f>'I&amp;R akt. temeljno istr.'!K238+'I&amp;R akt. industr. istraž.'!K238+'I&amp;R akt. eksperimentalo istr.'!K238</f>
        <v>0</v>
      </c>
      <c r="H238" s="95">
        <f>'I&amp;R akt. temeljno istr.'!L238+'I&amp;R akt. industr. istraž.'!L238+'I&amp;R akt. eksperimentalo istr.'!L238</f>
        <v>0</v>
      </c>
      <c r="I238" s="95">
        <f>'I&amp;R akt. temeljno istr.'!M238+'I&amp;R akt. industr. istraž.'!M238+'I&amp;R akt. eksperimentalo istr.'!M238</f>
        <v>0</v>
      </c>
      <c r="J238" s="95">
        <f>'I&amp;R akt. temeljno istr.'!N238+'I&amp;R akt. industr. istraž.'!N238+'I&amp;R akt. eksperimentalo istr.'!N238</f>
        <v>0</v>
      </c>
      <c r="K238" s="76">
        <f>'I&amp;R akt. temeljno istr.'!O238+'I&amp;R akt. industr. istraž.'!O238+'I&amp;R akt. eksperimentalo istr.'!O238</f>
        <v>0</v>
      </c>
      <c r="L238" s="74">
        <f>'I&amp;R akt. temeljno istr.'!P238+'I&amp;R akt. industr. istraž.'!P238+'I&amp;R akt. eksperimentalo istr.'!P238</f>
        <v>0</v>
      </c>
      <c r="M238" s="74">
        <f>'I&amp;R akt. temeljno istr.'!Q238+'I&amp;R akt. industr. istraž.'!Q238+'I&amp;R akt. eksperimentalo istr.'!Q238</f>
        <v>0</v>
      </c>
      <c r="N238" s="74">
        <f>'I&amp;R akt. temeljno istr.'!R238+'I&amp;R akt. industr. istraž.'!R238+'I&amp;R akt. eksperimentalo istr.'!R238</f>
        <v>0</v>
      </c>
      <c r="O238" s="94">
        <f>'I&amp;R akt. temeljno istr.'!S238+'I&amp;R akt. industr. istraž.'!S238+'I&amp;R akt. eksperimentalo istr.'!S238</f>
        <v>0</v>
      </c>
      <c r="P238" s="95">
        <f>'I&amp;R akt. temeljno istr.'!T238+'I&amp;R akt. industr. istraž.'!T238+'I&amp;R akt. eksperimentalo istr.'!T238</f>
        <v>0</v>
      </c>
      <c r="Q238" s="95">
        <f>'I&amp;R akt. temeljno istr.'!U238+'I&amp;R akt. industr. istraž.'!U238+'I&amp;R akt. eksperimentalo istr.'!U238</f>
        <v>0</v>
      </c>
      <c r="R238" s="95">
        <f>'I&amp;R akt. temeljno istr.'!V238+'I&amp;R akt. industr. istraž.'!V238+'I&amp;R akt. eksperimentalo istr.'!V238</f>
        <v>0</v>
      </c>
      <c r="S238" s="76">
        <f>'I&amp;R akt. temeljno istr.'!W238+'I&amp;R akt. industr. istraž.'!W238+'I&amp;R akt. eksperimentalo istr.'!W238</f>
        <v>0</v>
      </c>
    </row>
    <row r="239" spans="1:19" x14ac:dyDescent="0.2">
      <c r="A239" s="79" t="s">
        <v>178</v>
      </c>
      <c r="B239" s="566">
        <f>SUM(B231:B238)</f>
        <v>0</v>
      </c>
      <c r="C239" s="566">
        <f t="shared" ref="C239:K239" si="36">SUM(C231:C238)</f>
        <v>0</v>
      </c>
      <c r="D239" s="552">
        <f t="shared" si="36"/>
        <v>0</v>
      </c>
      <c r="E239" s="83">
        <f t="shared" si="36"/>
        <v>0</v>
      </c>
      <c r="F239" s="83">
        <f t="shared" si="36"/>
        <v>0</v>
      </c>
      <c r="G239" s="83">
        <f t="shared" si="36"/>
        <v>0</v>
      </c>
      <c r="H239" s="84">
        <f t="shared" si="36"/>
        <v>0</v>
      </c>
      <c r="I239" s="84">
        <f t="shared" si="36"/>
        <v>0</v>
      </c>
      <c r="J239" s="84">
        <f t="shared" si="36"/>
        <v>0</v>
      </c>
      <c r="K239" s="85">
        <f t="shared" si="36"/>
        <v>0</v>
      </c>
      <c r="L239" s="83">
        <f t="shared" ref="L239:S239" si="37">SUM(L231:L238)</f>
        <v>0</v>
      </c>
      <c r="M239" s="83">
        <f t="shared" si="37"/>
        <v>0</v>
      </c>
      <c r="N239" s="83">
        <f t="shared" si="37"/>
        <v>0</v>
      </c>
      <c r="O239" s="83">
        <f t="shared" si="37"/>
        <v>0</v>
      </c>
      <c r="P239" s="84">
        <f t="shared" si="37"/>
        <v>0</v>
      </c>
      <c r="Q239" s="84">
        <f t="shared" si="37"/>
        <v>0</v>
      </c>
      <c r="R239" s="84">
        <f t="shared" si="37"/>
        <v>0</v>
      </c>
      <c r="S239" s="85">
        <f t="shared" si="37"/>
        <v>0</v>
      </c>
    </row>
    <row r="240" spans="1:19" x14ac:dyDescent="0.2">
      <c r="A240" s="116" t="s">
        <v>174</v>
      </c>
      <c r="B240" s="569"/>
      <c r="C240" s="569"/>
      <c r="D240" s="555"/>
      <c r="E240" s="120"/>
      <c r="F240" s="120"/>
      <c r="G240" s="120"/>
      <c r="H240" s="121"/>
      <c r="I240" s="121"/>
      <c r="J240" s="121"/>
      <c r="K240" s="122"/>
      <c r="L240" s="120"/>
      <c r="M240" s="120"/>
      <c r="N240" s="120"/>
      <c r="O240" s="120"/>
      <c r="P240" s="121"/>
      <c r="Q240" s="121"/>
      <c r="R240" s="121"/>
      <c r="S240" s="122"/>
    </row>
    <row r="241" spans="1:19" x14ac:dyDescent="0.2">
      <c r="A241" s="123"/>
      <c r="B241" s="570">
        <f>'I&amp;R akt. temeljno istr.'!F241+'I&amp;R akt. industr. istraž.'!F241+'I&amp;R akt. eksperimentalo istr.'!F241</f>
        <v>0</v>
      </c>
      <c r="C241" s="570">
        <f>'I&amp;R akt. temeljno istr.'!G241+'I&amp;R akt. industr. istraž.'!G241+'I&amp;R akt. eksperimentalo istr.'!G241</f>
        <v>0</v>
      </c>
      <c r="D241" s="556">
        <f>'I&amp;R akt. temeljno istr.'!H241+'I&amp;R akt. industr. istraž.'!H241+'I&amp;R akt. eksperimentalo istr.'!H241</f>
        <v>0</v>
      </c>
      <c r="E241" s="127">
        <f>'I&amp;R akt. temeljno istr.'!I241+'I&amp;R akt. industr. istraž.'!I241+'I&amp;R akt. eksperimentalo istr.'!I241</f>
        <v>0</v>
      </c>
      <c r="F241" s="127">
        <f>'I&amp;R akt. temeljno istr.'!J241+'I&amp;R akt. industr. istraž.'!J241+'I&amp;R akt. eksperimentalo istr.'!J241</f>
        <v>0</v>
      </c>
      <c r="G241" s="128">
        <f>'I&amp;R akt. temeljno istr.'!K241+'I&amp;R akt. industr. istraž.'!K241+'I&amp;R akt. eksperimentalo istr.'!K241</f>
        <v>0</v>
      </c>
      <c r="H241" s="129">
        <f>'I&amp;R akt. temeljno istr.'!L241+'I&amp;R akt. industr. istraž.'!L241+'I&amp;R akt. eksperimentalo istr.'!L241</f>
        <v>0</v>
      </c>
      <c r="I241" s="129">
        <f>'I&amp;R akt. temeljno istr.'!M241+'I&amp;R akt. industr. istraž.'!M241+'I&amp;R akt. eksperimentalo istr.'!M241</f>
        <v>0</v>
      </c>
      <c r="J241" s="129">
        <f>'I&amp;R akt. temeljno istr.'!N241+'I&amp;R akt. industr. istraž.'!N241+'I&amp;R akt. eksperimentalo istr.'!N241</f>
        <v>0</v>
      </c>
      <c r="K241" s="130">
        <f>'I&amp;R akt. temeljno istr.'!O241+'I&amp;R akt. industr. istraž.'!O241+'I&amp;R akt. eksperimentalo istr.'!O241</f>
        <v>0</v>
      </c>
      <c r="L241" s="127">
        <f>'I&amp;R akt. temeljno istr.'!P241+'I&amp;R akt. industr. istraž.'!P241+'I&amp;R akt. eksperimentalo istr.'!P241</f>
        <v>0</v>
      </c>
      <c r="M241" s="127">
        <f>'I&amp;R akt. temeljno istr.'!Q241+'I&amp;R akt. industr. istraž.'!Q241+'I&amp;R akt. eksperimentalo istr.'!Q241</f>
        <v>0</v>
      </c>
      <c r="N241" s="127">
        <f>'I&amp;R akt. temeljno istr.'!R241+'I&amp;R akt. industr. istraž.'!R241+'I&amp;R akt. eksperimentalo istr.'!R241</f>
        <v>0</v>
      </c>
      <c r="O241" s="128">
        <f>'I&amp;R akt. temeljno istr.'!S241+'I&amp;R akt. industr. istraž.'!S241+'I&amp;R akt. eksperimentalo istr.'!S241</f>
        <v>0</v>
      </c>
      <c r="P241" s="129">
        <f>'I&amp;R akt. temeljno istr.'!T241+'I&amp;R akt. industr. istraž.'!T241+'I&amp;R akt. eksperimentalo istr.'!T241</f>
        <v>0</v>
      </c>
      <c r="Q241" s="129">
        <f>'I&amp;R akt. temeljno istr.'!U241+'I&amp;R akt. industr. istraž.'!U241+'I&amp;R akt. eksperimentalo istr.'!U241</f>
        <v>0</v>
      </c>
      <c r="R241" s="129">
        <f>'I&amp;R akt. temeljno istr.'!V241+'I&amp;R akt. industr. istraž.'!V241+'I&amp;R akt. eksperimentalo istr.'!V241</f>
        <v>0</v>
      </c>
      <c r="S241" s="130">
        <f>'I&amp;R akt. temeljno istr.'!W241+'I&amp;R akt. industr. istraž.'!W241+'I&amp;R akt. eksperimentalo istr.'!W241</f>
        <v>0</v>
      </c>
    </row>
    <row r="242" spans="1:19" x14ac:dyDescent="0.2">
      <c r="A242" s="123"/>
      <c r="B242" s="570">
        <f>'I&amp;R akt. temeljno istr.'!F242+'I&amp;R akt. industr. istraž.'!F242+'I&amp;R akt. eksperimentalo istr.'!F242</f>
        <v>0</v>
      </c>
      <c r="C242" s="570">
        <f>'I&amp;R akt. temeljno istr.'!G242+'I&amp;R akt. industr. istraž.'!G242+'I&amp;R akt. eksperimentalo istr.'!G242</f>
        <v>0</v>
      </c>
      <c r="D242" s="556">
        <f>'I&amp;R akt. temeljno istr.'!H242+'I&amp;R akt. industr. istraž.'!H242+'I&amp;R akt. eksperimentalo istr.'!H242</f>
        <v>0</v>
      </c>
      <c r="E242" s="127">
        <f>'I&amp;R akt. temeljno istr.'!I242+'I&amp;R akt. industr. istraž.'!I242+'I&amp;R akt. eksperimentalo istr.'!I242</f>
        <v>0</v>
      </c>
      <c r="F242" s="127">
        <f>'I&amp;R akt. temeljno istr.'!J242+'I&amp;R akt. industr. istraž.'!J242+'I&amp;R akt. eksperimentalo istr.'!J242</f>
        <v>0</v>
      </c>
      <c r="G242" s="128">
        <f>'I&amp;R akt. temeljno istr.'!K242+'I&amp;R akt. industr. istraž.'!K242+'I&amp;R akt. eksperimentalo istr.'!K242</f>
        <v>0</v>
      </c>
      <c r="H242" s="129">
        <f>'I&amp;R akt. temeljno istr.'!L242+'I&amp;R akt. industr. istraž.'!L242+'I&amp;R akt. eksperimentalo istr.'!L242</f>
        <v>0</v>
      </c>
      <c r="I242" s="129">
        <f>'I&amp;R akt. temeljno istr.'!M242+'I&amp;R akt. industr. istraž.'!M242+'I&amp;R akt. eksperimentalo istr.'!M242</f>
        <v>0</v>
      </c>
      <c r="J242" s="129">
        <f>'I&amp;R akt. temeljno istr.'!N242+'I&amp;R akt. industr. istraž.'!N242+'I&amp;R akt. eksperimentalo istr.'!N242</f>
        <v>0</v>
      </c>
      <c r="K242" s="130">
        <f>'I&amp;R akt. temeljno istr.'!O242+'I&amp;R akt. industr. istraž.'!O242+'I&amp;R akt. eksperimentalo istr.'!O242</f>
        <v>0</v>
      </c>
      <c r="L242" s="127">
        <f>'I&amp;R akt. temeljno istr.'!P242+'I&amp;R akt. industr. istraž.'!P242+'I&amp;R akt. eksperimentalo istr.'!P242</f>
        <v>0</v>
      </c>
      <c r="M242" s="127">
        <f>'I&amp;R akt. temeljno istr.'!Q242+'I&amp;R akt. industr. istraž.'!Q242+'I&amp;R akt. eksperimentalo istr.'!Q242</f>
        <v>0</v>
      </c>
      <c r="N242" s="127">
        <f>'I&amp;R akt. temeljno istr.'!R242+'I&amp;R akt. industr. istraž.'!R242+'I&amp;R akt. eksperimentalo istr.'!R242</f>
        <v>0</v>
      </c>
      <c r="O242" s="128">
        <f>'I&amp;R akt. temeljno istr.'!S242+'I&amp;R akt. industr. istraž.'!S242+'I&amp;R akt. eksperimentalo istr.'!S242</f>
        <v>0</v>
      </c>
      <c r="P242" s="129">
        <f>'I&amp;R akt. temeljno istr.'!T242+'I&amp;R akt. industr. istraž.'!T242+'I&amp;R akt. eksperimentalo istr.'!T242</f>
        <v>0</v>
      </c>
      <c r="Q242" s="129">
        <f>'I&amp;R akt. temeljno istr.'!U242+'I&amp;R akt. industr. istraž.'!U242+'I&amp;R akt. eksperimentalo istr.'!U242</f>
        <v>0</v>
      </c>
      <c r="R242" s="129">
        <f>'I&amp;R akt. temeljno istr.'!V242+'I&amp;R akt. industr. istraž.'!V242+'I&amp;R akt. eksperimentalo istr.'!V242</f>
        <v>0</v>
      </c>
      <c r="S242" s="130">
        <f>'I&amp;R akt. temeljno istr.'!W242+'I&amp;R akt. industr. istraž.'!W242+'I&amp;R akt. eksperimentalo istr.'!W242</f>
        <v>0</v>
      </c>
    </row>
    <row r="243" spans="1:19" x14ac:dyDescent="0.2">
      <c r="A243" s="123"/>
      <c r="B243" s="570">
        <f>'I&amp;R akt. temeljno istr.'!F243+'I&amp;R akt. industr. istraž.'!F243+'I&amp;R akt. eksperimentalo istr.'!F243</f>
        <v>0</v>
      </c>
      <c r="C243" s="570">
        <f>'I&amp;R akt. temeljno istr.'!G243+'I&amp;R akt. industr. istraž.'!G243+'I&amp;R akt. eksperimentalo istr.'!G243</f>
        <v>0</v>
      </c>
      <c r="D243" s="556">
        <f>'I&amp;R akt. temeljno istr.'!H243+'I&amp;R akt. industr. istraž.'!H243+'I&amp;R akt. eksperimentalo istr.'!H243</f>
        <v>0</v>
      </c>
      <c r="E243" s="127">
        <f>'I&amp;R akt. temeljno istr.'!I243+'I&amp;R akt. industr. istraž.'!I243+'I&amp;R akt. eksperimentalo istr.'!I243</f>
        <v>0</v>
      </c>
      <c r="F243" s="127">
        <f>'I&amp;R akt. temeljno istr.'!J243+'I&amp;R akt. industr. istraž.'!J243+'I&amp;R akt. eksperimentalo istr.'!J243</f>
        <v>0</v>
      </c>
      <c r="G243" s="128">
        <f>'I&amp;R akt. temeljno istr.'!K243+'I&amp;R akt. industr. istraž.'!K243+'I&amp;R akt. eksperimentalo istr.'!K243</f>
        <v>0</v>
      </c>
      <c r="H243" s="129">
        <f>'I&amp;R akt. temeljno istr.'!L243+'I&amp;R akt. industr. istraž.'!L243+'I&amp;R akt. eksperimentalo istr.'!L243</f>
        <v>0</v>
      </c>
      <c r="I243" s="129">
        <f>'I&amp;R akt. temeljno istr.'!M243+'I&amp;R akt. industr. istraž.'!M243+'I&amp;R akt. eksperimentalo istr.'!M243</f>
        <v>0</v>
      </c>
      <c r="J243" s="129">
        <f>'I&amp;R akt. temeljno istr.'!N243+'I&amp;R akt. industr. istraž.'!N243+'I&amp;R akt. eksperimentalo istr.'!N243</f>
        <v>0</v>
      </c>
      <c r="K243" s="130">
        <f>'I&amp;R akt. temeljno istr.'!O243+'I&amp;R akt. industr. istraž.'!O243+'I&amp;R akt. eksperimentalo istr.'!O243</f>
        <v>0</v>
      </c>
      <c r="L243" s="127">
        <f>'I&amp;R akt. temeljno istr.'!P243+'I&amp;R akt. industr. istraž.'!P243+'I&amp;R akt. eksperimentalo istr.'!P243</f>
        <v>0</v>
      </c>
      <c r="M243" s="127">
        <f>'I&amp;R akt. temeljno istr.'!Q243+'I&amp;R akt. industr. istraž.'!Q243+'I&amp;R akt. eksperimentalo istr.'!Q243</f>
        <v>0</v>
      </c>
      <c r="N243" s="127">
        <f>'I&amp;R akt. temeljno istr.'!R243+'I&amp;R akt. industr. istraž.'!R243+'I&amp;R akt. eksperimentalo istr.'!R243</f>
        <v>0</v>
      </c>
      <c r="O243" s="128">
        <f>'I&amp;R akt. temeljno istr.'!S243+'I&amp;R akt. industr. istraž.'!S243+'I&amp;R akt. eksperimentalo istr.'!S243</f>
        <v>0</v>
      </c>
      <c r="P243" s="129">
        <f>'I&amp;R akt. temeljno istr.'!T243+'I&amp;R akt. industr. istraž.'!T243+'I&amp;R akt. eksperimentalo istr.'!T243</f>
        <v>0</v>
      </c>
      <c r="Q243" s="129">
        <f>'I&amp;R akt. temeljno istr.'!U243+'I&amp;R akt. industr. istraž.'!U243+'I&amp;R akt. eksperimentalo istr.'!U243</f>
        <v>0</v>
      </c>
      <c r="R243" s="129">
        <f>'I&amp;R akt. temeljno istr.'!V243+'I&amp;R akt. industr. istraž.'!V243+'I&amp;R akt. eksperimentalo istr.'!V243</f>
        <v>0</v>
      </c>
      <c r="S243" s="130">
        <f>'I&amp;R akt. temeljno istr.'!W243+'I&amp;R akt. industr. istraž.'!W243+'I&amp;R akt. eksperimentalo istr.'!W243</f>
        <v>0</v>
      </c>
    </row>
    <row r="244" spans="1:19" x14ac:dyDescent="0.2">
      <c r="A244" s="123"/>
      <c r="B244" s="570">
        <f>'I&amp;R akt. temeljno istr.'!F244+'I&amp;R akt. industr. istraž.'!F244+'I&amp;R akt. eksperimentalo istr.'!F244</f>
        <v>0</v>
      </c>
      <c r="C244" s="570">
        <f>'I&amp;R akt. temeljno istr.'!G244+'I&amp;R akt. industr. istraž.'!G244+'I&amp;R akt. eksperimentalo istr.'!G244</f>
        <v>0</v>
      </c>
      <c r="D244" s="556">
        <f>'I&amp;R akt. temeljno istr.'!H244+'I&amp;R akt. industr. istraž.'!H244+'I&amp;R akt. eksperimentalo istr.'!H244</f>
        <v>0</v>
      </c>
      <c r="E244" s="127">
        <f>'I&amp;R akt. temeljno istr.'!I244+'I&amp;R akt. industr. istraž.'!I244+'I&amp;R akt. eksperimentalo istr.'!I244</f>
        <v>0</v>
      </c>
      <c r="F244" s="127">
        <f>'I&amp;R akt. temeljno istr.'!J244+'I&amp;R akt. industr. istraž.'!J244+'I&amp;R akt. eksperimentalo istr.'!J244</f>
        <v>0</v>
      </c>
      <c r="G244" s="128">
        <f>'I&amp;R akt. temeljno istr.'!K244+'I&amp;R akt. industr. istraž.'!K244+'I&amp;R akt. eksperimentalo istr.'!K244</f>
        <v>0</v>
      </c>
      <c r="H244" s="129">
        <f>'I&amp;R akt. temeljno istr.'!L244+'I&amp;R akt. industr. istraž.'!L244+'I&amp;R akt. eksperimentalo istr.'!L244</f>
        <v>0</v>
      </c>
      <c r="I244" s="129">
        <f>'I&amp;R akt. temeljno istr.'!M244+'I&amp;R akt. industr. istraž.'!M244+'I&amp;R akt. eksperimentalo istr.'!M244</f>
        <v>0</v>
      </c>
      <c r="J244" s="129">
        <f>'I&amp;R akt. temeljno istr.'!N244+'I&amp;R akt. industr. istraž.'!N244+'I&amp;R akt. eksperimentalo istr.'!N244</f>
        <v>0</v>
      </c>
      <c r="K244" s="130">
        <f>'I&amp;R akt. temeljno istr.'!O244+'I&amp;R akt. industr. istraž.'!O244+'I&amp;R akt. eksperimentalo istr.'!O244</f>
        <v>0</v>
      </c>
      <c r="L244" s="127">
        <f>'I&amp;R akt. temeljno istr.'!P244+'I&amp;R akt. industr. istraž.'!P244+'I&amp;R akt. eksperimentalo istr.'!P244</f>
        <v>0</v>
      </c>
      <c r="M244" s="127">
        <f>'I&amp;R akt. temeljno istr.'!Q244+'I&amp;R akt. industr. istraž.'!Q244+'I&amp;R akt. eksperimentalo istr.'!Q244</f>
        <v>0</v>
      </c>
      <c r="N244" s="127">
        <f>'I&amp;R akt. temeljno istr.'!R244+'I&amp;R akt. industr. istraž.'!R244+'I&amp;R akt. eksperimentalo istr.'!R244</f>
        <v>0</v>
      </c>
      <c r="O244" s="128">
        <f>'I&amp;R akt. temeljno istr.'!S244+'I&amp;R akt. industr. istraž.'!S244+'I&amp;R akt. eksperimentalo istr.'!S244</f>
        <v>0</v>
      </c>
      <c r="P244" s="129">
        <f>'I&amp;R akt. temeljno istr.'!T244+'I&amp;R akt. industr. istraž.'!T244+'I&amp;R akt. eksperimentalo istr.'!T244</f>
        <v>0</v>
      </c>
      <c r="Q244" s="129">
        <f>'I&amp;R akt. temeljno istr.'!U244+'I&amp;R akt. industr. istraž.'!U244+'I&amp;R akt. eksperimentalo istr.'!U244</f>
        <v>0</v>
      </c>
      <c r="R244" s="129">
        <f>'I&amp;R akt. temeljno istr.'!V244+'I&amp;R akt. industr. istraž.'!V244+'I&amp;R akt. eksperimentalo istr.'!V244</f>
        <v>0</v>
      </c>
      <c r="S244" s="130">
        <f>'I&amp;R akt. temeljno istr.'!W244+'I&amp;R akt. industr. istraž.'!W244+'I&amp;R akt. eksperimentalo istr.'!W244</f>
        <v>0</v>
      </c>
    </row>
    <row r="245" spans="1:19" x14ac:dyDescent="0.2">
      <c r="A245" s="123"/>
      <c r="B245" s="570">
        <f>'I&amp;R akt. temeljno istr.'!F245+'I&amp;R akt. industr. istraž.'!F245+'I&amp;R akt. eksperimentalo istr.'!F245</f>
        <v>0</v>
      </c>
      <c r="C245" s="570">
        <f>'I&amp;R akt. temeljno istr.'!G245+'I&amp;R akt. industr. istraž.'!G245+'I&amp;R akt. eksperimentalo istr.'!G245</f>
        <v>0</v>
      </c>
      <c r="D245" s="556">
        <f>'I&amp;R akt. temeljno istr.'!H245+'I&amp;R akt. industr. istraž.'!H245+'I&amp;R akt. eksperimentalo istr.'!H245</f>
        <v>0</v>
      </c>
      <c r="E245" s="127">
        <f>'I&amp;R akt. temeljno istr.'!I245+'I&amp;R akt. industr. istraž.'!I245+'I&amp;R akt. eksperimentalo istr.'!I245</f>
        <v>0</v>
      </c>
      <c r="F245" s="127">
        <f>'I&amp;R akt. temeljno istr.'!J245+'I&amp;R akt. industr. istraž.'!J245+'I&amp;R akt. eksperimentalo istr.'!J245</f>
        <v>0</v>
      </c>
      <c r="G245" s="128">
        <f>'I&amp;R akt. temeljno istr.'!K245+'I&amp;R akt. industr. istraž.'!K245+'I&amp;R akt. eksperimentalo istr.'!K245</f>
        <v>0</v>
      </c>
      <c r="H245" s="129">
        <f>'I&amp;R akt. temeljno istr.'!L245+'I&amp;R akt. industr. istraž.'!L245+'I&amp;R akt. eksperimentalo istr.'!L245</f>
        <v>0</v>
      </c>
      <c r="I245" s="129">
        <f>'I&amp;R akt. temeljno istr.'!M245+'I&amp;R akt. industr. istraž.'!M245+'I&amp;R akt. eksperimentalo istr.'!M245</f>
        <v>0</v>
      </c>
      <c r="J245" s="129">
        <f>'I&amp;R akt. temeljno istr.'!N245+'I&amp;R akt. industr. istraž.'!N245+'I&amp;R akt. eksperimentalo istr.'!N245</f>
        <v>0</v>
      </c>
      <c r="K245" s="130">
        <f>'I&amp;R akt. temeljno istr.'!O245+'I&amp;R akt. industr. istraž.'!O245+'I&amp;R akt. eksperimentalo istr.'!O245</f>
        <v>0</v>
      </c>
      <c r="L245" s="127">
        <f>'I&amp;R akt. temeljno istr.'!P245+'I&amp;R akt. industr. istraž.'!P245+'I&amp;R akt. eksperimentalo istr.'!P245</f>
        <v>0</v>
      </c>
      <c r="M245" s="127">
        <f>'I&amp;R akt. temeljno istr.'!Q245+'I&amp;R akt. industr. istraž.'!Q245+'I&amp;R akt. eksperimentalo istr.'!Q245</f>
        <v>0</v>
      </c>
      <c r="N245" s="127">
        <f>'I&amp;R akt. temeljno istr.'!R245+'I&amp;R akt. industr. istraž.'!R245+'I&amp;R akt. eksperimentalo istr.'!R245</f>
        <v>0</v>
      </c>
      <c r="O245" s="128">
        <f>'I&amp;R akt. temeljno istr.'!S245+'I&amp;R akt. industr. istraž.'!S245+'I&amp;R akt. eksperimentalo istr.'!S245</f>
        <v>0</v>
      </c>
      <c r="P245" s="129">
        <f>'I&amp;R akt. temeljno istr.'!T245+'I&amp;R akt. industr. istraž.'!T245+'I&amp;R akt. eksperimentalo istr.'!T245</f>
        <v>0</v>
      </c>
      <c r="Q245" s="129">
        <f>'I&amp;R akt. temeljno istr.'!U245+'I&amp;R akt. industr. istraž.'!U245+'I&amp;R akt. eksperimentalo istr.'!U245</f>
        <v>0</v>
      </c>
      <c r="R245" s="129">
        <f>'I&amp;R akt. temeljno istr.'!V245+'I&amp;R akt. industr. istraž.'!V245+'I&amp;R akt. eksperimentalo istr.'!V245</f>
        <v>0</v>
      </c>
      <c r="S245" s="130">
        <f>'I&amp;R akt. temeljno istr.'!W245+'I&amp;R akt. industr. istraž.'!W245+'I&amp;R akt. eksperimentalo istr.'!W245</f>
        <v>0</v>
      </c>
    </row>
    <row r="246" spans="1:19" x14ac:dyDescent="0.2">
      <c r="A246" s="131" t="s">
        <v>34</v>
      </c>
      <c r="B246" s="571">
        <f>SUM(B241:B245)</f>
        <v>0</v>
      </c>
      <c r="C246" s="571">
        <f>SUM(C241:C245)</f>
        <v>0</v>
      </c>
      <c r="D246" s="557">
        <f t="shared" ref="D246:K246" si="38">SUM(D241:D245)</f>
        <v>0</v>
      </c>
      <c r="E246" s="135">
        <f t="shared" si="38"/>
        <v>0</v>
      </c>
      <c r="F246" s="135">
        <f t="shared" si="38"/>
        <v>0</v>
      </c>
      <c r="G246" s="135">
        <f t="shared" si="38"/>
        <v>0</v>
      </c>
      <c r="H246" s="136">
        <f t="shared" si="38"/>
        <v>0</v>
      </c>
      <c r="I246" s="136">
        <f t="shared" si="38"/>
        <v>0</v>
      </c>
      <c r="J246" s="136">
        <f t="shared" si="38"/>
        <v>0</v>
      </c>
      <c r="K246" s="137">
        <f t="shared" si="38"/>
        <v>0</v>
      </c>
      <c r="L246" s="135">
        <f t="shared" ref="L246:S246" si="39">SUM(L241:L245)</f>
        <v>0</v>
      </c>
      <c r="M246" s="135">
        <f t="shared" si="39"/>
        <v>0</v>
      </c>
      <c r="N246" s="135">
        <f t="shared" si="39"/>
        <v>0</v>
      </c>
      <c r="O246" s="135">
        <f t="shared" si="39"/>
        <v>0</v>
      </c>
      <c r="P246" s="136">
        <f t="shared" si="39"/>
        <v>0</v>
      </c>
      <c r="Q246" s="136">
        <f t="shared" si="39"/>
        <v>0</v>
      </c>
      <c r="R246" s="136">
        <f t="shared" si="39"/>
        <v>0</v>
      </c>
      <c r="S246" s="137">
        <f t="shared" si="39"/>
        <v>0</v>
      </c>
    </row>
    <row r="247" spans="1:19" ht="38.25" x14ac:dyDescent="0.2">
      <c r="A247" s="24" t="s">
        <v>175</v>
      </c>
      <c r="B247" s="567"/>
      <c r="C247" s="567"/>
      <c r="D247" s="553"/>
      <c r="E247" s="87"/>
      <c r="F247" s="87"/>
      <c r="G247" s="87"/>
      <c r="H247" s="88"/>
      <c r="I247" s="88"/>
      <c r="J247" s="88"/>
      <c r="K247" s="89"/>
      <c r="L247" s="87"/>
      <c r="M247" s="87"/>
      <c r="N247" s="87"/>
      <c r="O247" s="87"/>
      <c r="P247" s="88"/>
      <c r="Q247" s="88"/>
      <c r="R247" s="88"/>
      <c r="S247" s="89"/>
    </row>
    <row r="248" spans="1:19" x14ac:dyDescent="0.2">
      <c r="A248" s="90"/>
      <c r="B248" s="565">
        <f>'I&amp;R akt. temeljno istr.'!F248+'I&amp;R akt. industr. istraž.'!F248+'I&amp;R akt. eksperimentalo istr.'!F248</f>
        <v>0</v>
      </c>
      <c r="C248" s="565">
        <f>'I&amp;R akt. temeljno istr.'!G248+'I&amp;R akt. industr. istraž.'!G248+'I&amp;R akt. eksperimentalo istr.'!G248</f>
        <v>0</v>
      </c>
      <c r="D248" s="580">
        <f>'I&amp;R akt. temeljno istr.'!H248+'I&amp;R akt. industr. istraž.'!H248+'I&amp;R akt. eksperimentalo istr.'!H248</f>
        <v>0</v>
      </c>
      <c r="E248" s="77">
        <f>'I&amp;R akt. temeljno istr.'!I248+'I&amp;R akt. industr. istraž.'!I248+'I&amp;R akt. eksperimentalo istr.'!I248</f>
        <v>0</v>
      </c>
      <c r="F248" s="77">
        <f>'I&amp;R akt. temeljno istr.'!J248+'I&amp;R akt. industr. istraž.'!J248+'I&amp;R akt. eksperimentalo istr.'!J248</f>
        <v>0</v>
      </c>
      <c r="G248" s="138">
        <f>'I&amp;R akt. temeljno istr.'!K248+'I&amp;R akt. industr. istraž.'!K248+'I&amp;R akt. eksperimentalo istr.'!K248</f>
        <v>0</v>
      </c>
      <c r="H248" s="139">
        <f>'I&amp;R akt. temeljno istr.'!L248+'I&amp;R akt. industr. istraž.'!L248+'I&amp;R akt. eksperimentalo istr.'!L248</f>
        <v>0</v>
      </c>
      <c r="I248" s="139">
        <f>'I&amp;R akt. temeljno istr.'!M248+'I&amp;R akt. industr. istraž.'!M248+'I&amp;R akt. eksperimentalo istr.'!M248</f>
        <v>0</v>
      </c>
      <c r="J248" s="139">
        <f>'I&amp;R akt. temeljno istr.'!N248+'I&amp;R akt. industr. istraž.'!N248+'I&amp;R akt. eksperimentalo istr.'!N248</f>
        <v>0</v>
      </c>
      <c r="K248" s="76">
        <f>'I&amp;R akt. temeljno istr.'!O248+'I&amp;R akt. industr. istraž.'!O248+'I&amp;R akt. eksperimentalo istr.'!O248</f>
        <v>0</v>
      </c>
      <c r="L248" s="77">
        <f>'I&amp;R akt. temeljno istr.'!P248+'I&amp;R akt. industr. istraž.'!P248+'I&amp;R akt. eksperimentalo istr.'!P248</f>
        <v>0</v>
      </c>
      <c r="M248" s="77">
        <f>'I&amp;R akt. temeljno istr.'!Q248+'I&amp;R akt. industr. istraž.'!Q248+'I&amp;R akt. eksperimentalo istr.'!Q248</f>
        <v>0</v>
      </c>
      <c r="N248" s="77">
        <f>'I&amp;R akt. temeljno istr.'!R248+'I&amp;R akt. industr. istraž.'!R248+'I&amp;R akt. eksperimentalo istr.'!R248</f>
        <v>0</v>
      </c>
      <c r="O248" s="138">
        <f>'I&amp;R akt. temeljno istr.'!S248+'I&amp;R akt. industr. istraž.'!S248+'I&amp;R akt. eksperimentalo istr.'!S248</f>
        <v>0</v>
      </c>
      <c r="P248" s="139">
        <f>'I&amp;R akt. temeljno istr.'!T248+'I&amp;R akt. industr. istraž.'!T248+'I&amp;R akt. eksperimentalo istr.'!T248</f>
        <v>0</v>
      </c>
      <c r="Q248" s="139">
        <f>'I&amp;R akt. temeljno istr.'!U248+'I&amp;R akt. industr. istraž.'!U248+'I&amp;R akt. eksperimentalo istr.'!U248</f>
        <v>0</v>
      </c>
      <c r="R248" s="139">
        <f>'I&amp;R akt. temeljno istr.'!V248+'I&amp;R akt. industr. istraž.'!V248+'I&amp;R akt. eksperimentalo istr.'!V248</f>
        <v>0</v>
      </c>
      <c r="S248" s="76">
        <f>'I&amp;R akt. temeljno istr.'!W248+'I&amp;R akt. industr. istraž.'!W248+'I&amp;R akt. eksperimentalo istr.'!W248</f>
        <v>0</v>
      </c>
    </row>
    <row r="249" spans="1:19" x14ac:dyDescent="0.2">
      <c r="A249" s="90"/>
      <c r="B249" s="565">
        <f>'I&amp;R akt. temeljno istr.'!F249+'I&amp;R akt. industr. istraž.'!F249+'I&amp;R akt. eksperimentalo istr.'!F249</f>
        <v>0</v>
      </c>
      <c r="C249" s="565">
        <f>'I&amp;R akt. temeljno istr.'!G249+'I&amp;R akt. industr. istraž.'!G249+'I&amp;R akt. eksperimentalo istr.'!G249</f>
        <v>0</v>
      </c>
      <c r="D249" s="580">
        <f>'I&amp;R akt. temeljno istr.'!H249+'I&amp;R akt. industr. istraž.'!H249+'I&amp;R akt. eksperimentalo istr.'!H249</f>
        <v>0</v>
      </c>
      <c r="E249" s="77">
        <f>'I&amp;R akt. temeljno istr.'!I249+'I&amp;R akt. industr. istraž.'!I249+'I&amp;R akt. eksperimentalo istr.'!I249</f>
        <v>0</v>
      </c>
      <c r="F249" s="77">
        <f>'I&amp;R akt. temeljno istr.'!J249+'I&amp;R akt. industr. istraž.'!J249+'I&amp;R akt. eksperimentalo istr.'!J249</f>
        <v>0</v>
      </c>
      <c r="G249" s="138">
        <f>'I&amp;R akt. temeljno istr.'!K249+'I&amp;R akt. industr. istraž.'!K249+'I&amp;R akt. eksperimentalo istr.'!K249</f>
        <v>0</v>
      </c>
      <c r="H249" s="139">
        <f>'I&amp;R akt. temeljno istr.'!L249+'I&amp;R akt. industr. istraž.'!L249+'I&amp;R akt. eksperimentalo istr.'!L249</f>
        <v>0</v>
      </c>
      <c r="I249" s="139">
        <f>'I&amp;R akt. temeljno istr.'!M249+'I&amp;R akt. industr. istraž.'!M249+'I&amp;R akt. eksperimentalo istr.'!M249</f>
        <v>0</v>
      </c>
      <c r="J249" s="139">
        <f>'I&amp;R akt. temeljno istr.'!N249+'I&amp;R akt. industr. istraž.'!N249+'I&amp;R akt. eksperimentalo istr.'!N249</f>
        <v>0</v>
      </c>
      <c r="K249" s="76">
        <f>'I&amp;R akt. temeljno istr.'!O249+'I&amp;R akt. industr. istraž.'!O249+'I&amp;R akt. eksperimentalo istr.'!O249</f>
        <v>0</v>
      </c>
      <c r="L249" s="77">
        <f>'I&amp;R akt. temeljno istr.'!P249+'I&amp;R akt. industr. istraž.'!P249+'I&amp;R akt. eksperimentalo istr.'!P249</f>
        <v>0</v>
      </c>
      <c r="M249" s="77">
        <f>'I&amp;R akt. temeljno istr.'!Q249+'I&amp;R akt. industr. istraž.'!Q249+'I&amp;R akt. eksperimentalo istr.'!Q249</f>
        <v>0</v>
      </c>
      <c r="N249" s="77">
        <f>'I&amp;R akt. temeljno istr.'!R249+'I&amp;R akt. industr. istraž.'!R249+'I&amp;R akt. eksperimentalo istr.'!R249</f>
        <v>0</v>
      </c>
      <c r="O249" s="138">
        <f>'I&amp;R akt. temeljno istr.'!S249+'I&amp;R akt. industr. istraž.'!S249+'I&amp;R akt. eksperimentalo istr.'!S249</f>
        <v>0</v>
      </c>
      <c r="P249" s="139">
        <f>'I&amp;R akt. temeljno istr.'!T249+'I&amp;R akt. industr. istraž.'!T249+'I&amp;R akt. eksperimentalo istr.'!T249</f>
        <v>0</v>
      </c>
      <c r="Q249" s="139">
        <f>'I&amp;R akt. temeljno istr.'!U249+'I&amp;R akt. industr. istraž.'!U249+'I&amp;R akt. eksperimentalo istr.'!U249</f>
        <v>0</v>
      </c>
      <c r="R249" s="139">
        <f>'I&amp;R akt. temeljno istr.'!V249+'I&amp;R akt. industr. istraž.'!V249+'I&amp;R akt. eksperimentalo istr.'!V249</f>
        <v>0</v>
      </c>
      <c r="S249" s="76">
        <f>'I&amp;R akt. temeljno istr.'!W249+'I&amp;R akt. industr. istraž.'!W249+'I&amp;R akt. eksperimentalo istr.'!W249</f>
        <v>0</v>
      </c>
    </row>
    <row r="250" spans="1:19" x14ac:dyDescent="0.2">
      <c r="A250" s="90"/>
      <c r="B250" s="565">
        <f>'I&amp;R akt. temeljno istr.'!F250+'I&amp;R akt. industr. istraž.'!F250+'I&amp;R akt. eksperimentalo istr.'!F250</f>
        <v>0</v>
      </c>
      <c r="C250" s="565">
        <f>'I&amp;R akt. temeljno istr.'!G250+'I&amp;R akt. industr. istraž.'!G250+'I&amp;R akt. eksperimentalo istr.'!G250</f>
        <v>0</v>
      </c>
      <c r="D250" s="580">
        <f>'I&amp;R akt. temeljno istr.'!H250+'I&amp;R akt. industr. istraž.'!H250+'I&amp;R akt. eksperimentalo istr.'!H250</f>
        <v>0</v>
      </c>
      <c r="E250" s="77">
        <f>'I&amp;R akt. temeljno istr.'!I250+'I&amp;R akt. industr. istraž.'!I250+'I&amp;R akt. eksperimentalo istr.'!I250</f>
        <v>0</v>
      </c>
      <c r="F250" s="77">
        <f>'I&amp;R akt. temeljno istr.'!J250+'I&amp;R akt. industr. istraž.'!J250+'I&amp;R akt. eksperimentalo istr.'!J250</f>
        <v>0</v>
      </c>
      <c r="G250" s="138">
        <f>'I&amp;R akt. temeljno istr.'!K250+'I&amp;R akt. industr. istraž.'!K250+'I&amp;R akt. eksperimentalo istr.'!K250</f>
        <v>0</v>
      </c>
      <c r="H250" s="139">
        <f>'I&amp;R akt. temeljno istr.'!L250+'I&amp;R akt. industr. istraž.'!L250+'I&amp;R akt. eksperimentalo istr.'!L250</f>
        <v>0</v>
      </c>
      <c r="I250" s="139">
        <f>'I&amp;R akt. temeljno istr.'!M250+'I&amp;R akt. industr. istraž.'!M250+'I&amp;R akt. eksperimentalo istr.'!M250</f>
        <v>0</v>
      </c>
      <c r="J250" s="139">
        <f>'I&amp;R akt. temeljno istr.'!N250+'I&amp;R akt. industr. istraž.'!N250+'I&amp;R akt. eksperimentalo istr.'!N250</f>
        <v>0</v>
      </c>
      <c r="K250" s="76">
        <f>'I&amp;R akt. temeljno istr.'!O250+'I&amp;R akt. industr. istraž.'!O250+'I&amp;R akt. eksperimentalo istr.'!O250</f>
        <v>0</v>
      </c>
      <c r="L250" s="77">
        <f>'I&amp;R akt. temeljno istr.'!P250+'I&amp;R akt. industr. istraž.'!P250+'I&amp;R akt. eksperimentalo istr.'!P250</f>
        <v>0</v>
      </c>
      <c r="M250" s="77">
        <f>'I&amp;R akt. temeljno istr.'!Q250+'I&amp;R akt. industr. istraž.'!Q250+'I&amp;R akt. eksperimentalo istr.'!Q250</f>
        <v>0</v>
      </c>
      <c r="N250" s="77">
        <f>'I&amp;R akt. temeljno istr.'!R250+'I&amp;R akt. industr. istraž.'!R250+'I&amp;R akt. eksperimentalo istr.'!R250</f>
        <v>0</v>
      </c>
      <c r="O250" s="138">
        <f>'I&amp;R akt. temeljno istr.'!S250+'I&amp;R akt. industr. istraž.'!S250+'I&amp;R akt. eksperimentalo istr.'!S250</f>
        <v>0</v>
      </c>
      <c r="P250" s="139">
        <f>'I&amp;R akt. temeljno istr.'!T250+'I&amp;R akt. industr. istraž.'!T250+'I&amp;R akt. eksperimentalo istr.'!T250</f>
        <v>0</v>
      </c>
      <c r="Q250" s="139">
        <f>'I&amp;R akt. temeljno istr.'!U250+'I&amp;R akt. industr. istraž.'!U250+'I&amp;R akt. eksperimentalo istr.'!U250</f>
        <v>0</v>
      </c>
      <c r="R250" s="139">
        <f>'I&amp;R akt. temeljno istr.'!V250+'I&amp;R akt. industr. istraž.'!V250+'I&amp;R akt. eksperimentalo istr.'!V250</f>
        <v>0</v>
      </c>
      <c r="S250" s="76">
        <f>'I&amp;R akt. temeljno istr.'!W250+'I&amp;R akt. industr. istraž.'!W250+'I&amp;R akt. eksperimentalo istr.'!W250</f>
        <v>0</v>
      </c>
    </row>
    <row r="251" spans="1:19" x14ac:dyDescent="0.2">
      <c r="A251" s="90"/>
      <c r="B251" s="565">
        <f>'I&amp;R akt. temeljno istr.'!F251+'I&amp;R akt. industr. istraž.'!F251+'I&amp;R akt. eksperimentalo istr.'!F251</f>
        <v>0</v>
      </c>
      <c r="C251" s="565">
        <f>'I&amp;R akt. temeljno istr.'!G251+'I&amp;R akt. industr. istraž.'!G251+'I&amp;R akt. eksperimentalo istr.'!G251</f>
        <v>0</v>
      </c>
      <c r="D251" s="580">
        <f>'I&amp;R akt. temeljno istr.'!H251+'I&amp;R akt. industr. istraž.'!H251+'I&amp;R akt. eksperimentalo istr.'!H251</f>
        <v>0</v>
      </c>
      <c r="E251" s="77">
        <f>'I&amp;R akt. temeljno istr.'!I251+'I&amp;R akt. industr. istraž.'!I251+'I&amp;R akt. eksperimentalo istr.'!I251</f>
        <v>0</v>
      </c>
      <c r="F251" s="77">
        <f>'I&amp;R akt. temeljno istr.'!J251+'I&amp;R akt. industr. istraž.'!J251+'I&amp;R akt. eksperimentalo istr.'!J251</f>
        <v>0</v>
      </c>
      <c r="G251" s="138">
        <f>'I&amp;R akt. temeljno istr.'!K251+'I&amp;R akt. industr. istraž.'!K251+'I&amp;R akt. eksperimentalo istr.'!K251</f>
        <v>0</v>
      </c>
      <c r="H251" s="139">
        <f>'I&amp;R akt. temeljno istr.'!L251+'I&amp;R akt. industr. istraž.'!L251+'I&amp;R akt. eksperimentalo istr.'!L251</f>
        <v>0</v>
      </c>
      <c r="I251" s="139">
        <f>'I&amp;R akt. temeljno istr.'!M251+'I&amp;R akt. industr. istraž.'!M251+'I&amp;R akt. eksperimentalo istr.'!M251</f>
        <v>0</v>
      </c>
      <c r="J251" s="139">
        <f>'I&amp;R akt. temeljno istr.'!N251+'I&amp;R akt. industr. istraž.'!N251+'I&amp;R akt. eksperimentalo istr.'!N251</f>
        <v>0</v>
      </c>
      <c r="K251" s="76">
        <f>'I&amp;R akt. temeljno istr.'!O251+'I&amp;R akt. industr. istraž.'!O251+'I&amp;R akt. eksperimentalo istr.'!O251</f>
        <v>0</v>
      </c>
      <c r="L251" s="77">
        <f>'I&amp;R akt. temeljno istr.'!P251+'I&amp;R akt. industr. istraž.'!P251+'I&amp;R akt. eksperimentalo istr.'!P251</f>
        <v>0</v>
      </c>
      <c r="M251" s="77">
        <f>'I&amp;R akt. temeljno istr.'!Q251+'I&amp;R akt. industr. istraž.'!Q251+'I&amp;R akt. eksperimentalo istr.'!Q251</f>
        <v>0</v>
      </c>
      <c r="N251" s="77">
        <f>'I&amp;R akt. temeljno istr.'!R251+'I&amp;R akt. industr. istraž.'!R251+'I&amp;R akt. eksperimentalo istr.'!R251</f>
        <v>0</v>
      </c>
      <c r="O251" s="138">
        <f>'I&amp;R akt. temeljno istr.'!S251+'I&amp;R akt. industr. istraž.'!S251+'I&amp;R akt. eksperimentalo istr.'!S251</f>
        <v>0</v>
      </c>
      <c r="P251" s="139">
        <f>'I&amp;R akt. temeljno istr.'!T251+'I&amp;R akt. industr. istraž.'!T251+'I&amp;R akt. eksperimentalo istr.'!T251</f>
        <v>0</v>
      </c>
      <c r="Q251" s="139">
        <f>'I&amp;R akt. temeljno istr.'!U251+'I&amp;R akt. industr. istraž.'!U251+'I&amp;R akt. eksperimentalo istr.'!U251</f>
        <v>0</v>
      </c>
      <c r="R251" s="139">
        <f>'I&amp;R akt. temeljno istr.'!V251+'I&amp;R akt. industr. istraž.'!V251+'I&amp;R akt. eksperimentalo istr.'!V251</f>
        <v>0</v>
      </c>
      <c r="S251" s="76">
        <f>'I&amp;R akt. temeljno istr.'!W251+'I&amp;R akt. industr. istraž.'!W251+'I&amp;R akt. eksperimentalo istr.'!W251</f>
        <v>0</v>
      </c>
    </row>
    <row r="252" spans="1:19" x14ac:dyDescent="0.2">
      <c r="A252" s="90"/>
      <c r="B252" s="565">
        <f>'I&amp;R akt. temeljno istr.'!F252+'I&amp;R akt. industr. istraž.'!F252+'I&amp;R akt. eksperimentalo istr.'!F252</f>
        <v>0</v>
      </c>
      <c r="C252" s="565">
        <f>'I&amp;R akt. temeljno istr.'!G252+'I&amp;R akt. industr. istraž.'!G252+'I&amp;R akt. eksperimentalo istr.'!G252</f>
        <v>0</v>
      </c>
      <c r="D252" s="580">
        <f>'I&amp;R akt. temeljno istr.'!H252+'I&amp;R akt. industr. istraž.'!H252+'I&amp;R akt. eksperimentalo istr.'!H252</f>
        <v>0</v>
      </c>
      <c r="E252" s="77">
        <f>'I&amp;R akt. temeljno istr.'!I252+'I&amp;R akt. industr. istraž.'!I252+'I&amp;R akt. eksperimentalo istr.'!I252</f>
        <v>0</v>
      </c>
      <c r="F252" s="77">
        <f>'I&amp;R akt. temeljno istr.'!J252+'I&amp;R akt. industr. istraž.'!J252+'I&amp;R akt. eksperimentalo istr.'!J252</f>
        <v>0</v>
      </c>
      <c r="G252" s="138">
        <f>'I&amp;R akt. temeljno istr.'!K252+'I&amp;R akt. industr. istraž.'!K252+'I&amp;R akt. eksperimentalo istr.'!K252</f>
        <v>0</v>
      </c>
      <c r="H252" s="139">
        <f>'I&amp;R akt. temeljno istr.'!L252+'I&amp;R akt. industr. istraž.'!L252+'I&amp;R akt. eksperimentalo istr.'!L252</f>
        <v>0</v>
      </c>
      <c r="I252" s="139">
        <f>'I&amp;R akt. temeljno istr.'!M252+'I&amp;R akt. industr. istraž.'!M252+'I&amp;R akt. eksperimentalo istr.'!M252</f>
        <v>0</v>
      </c>
      <c r="J252" s="139">
        <f>'I&amp;R akt. temeljno istr.'!N252+'I&amp;R akt. industr. istraž.'!N252+'I&amp;R akt. eksperimentalo istr.'!N252</f>
        <v>0</v>
      </c>
      <c r="K252" s="76">
        <f>'I&amp;R akt. temeljno istr.'!O252+'I&amp;R akt. industr. istraž.'!O252+'I&amp;R akt. eksperimentalo istr.'!O252</f>
        <v>0</v>
      </c>
      <c r="L252" s="77">
        <f>'I&amp;R akt. temeljno istr.'!P252+'I&amp;R akt. industr. istraž.'!P252+'I&amp;R akt. eksperimentalo istr.'!P252</f>
        <v>0</v>
      </c>
      <c r="M252" s="77">
        <f>'I&amp;R akt. temeljno istr.'!Q252+'I&amp;R akt. industr. istraž.'!Q252+'I&amp;R akt. eksperimentalo istr.'!Q252</f>
        <v>0</v>
      </c>
      <c r="N252" s="77">
        <f>'I&amp;R akt. temeljno istr.'!R252+'I&amp;R akt. industr. istraž.'!R252+'I&amp;R akt. eksperimentalo istr.'!R252</f>
        <v>0</v>
      </c>
      <c r="O252" s="138">
        <f>'I&amp;R akt. temeljno istr.'!S252+'I&amp;R akt. industr. istraž.'!S252+'I&amp;R akt. eksperimentalo istr.'!S252</f>
        <v>0</v>
      </c>
      <c r="P252" s="139">
        <f>'I&amp;R akt. temeljno istr.'!T252+'I&amp;R akt. industr. istraž.'!T252+'I&amp;R akt. eksperimentalo istr.'!T252</f>
        <v>0</v>
      </c>
      <c r="Q252" s="139">
        <f>'I&amp;R akt. temeljno istr.'!U252+'I&amp;R akt. industr. istraž.'!U252+'I&amp;R akt. eksperimentalo istr.'!U252</f>
        <v>0</v>
      </c>
      <c r="R252" s="139">
        <f>'I&amp;R akt. temeljno istr.'!V252+'I&amp;R akt. industr. istraž.'!V252+'I&amp;R akt. eksperimentalo istr.'!V252</f>
        <v>0</v>
      </c>
      <c r="S252" s="76">
        <f>'I&amp;R akt. temeljno istr.'!W252+'I&amp;R akt. industr. istraž.'!W252+'I&amp;R akt. eksperimentalo istr.'!W252</f>
        <v>0</v>
      </c>
    </row>
    <row r="253" spans="1:19" x14ac:dyDescent="0.2">
      <c r="A253" s="96" t="s">
        <v>46</v>
      </c>
      <c r="B253" s="566">
        <f>SUM(B248:B252)</f>
        <v>0</v>
      </c>
      <c r="C253" s="566">
        <f t="shared" ref="C253:K253" si="40">SUM(C248:C252)</f>
        <v>0</v>
      </c>
      <c r="D253" s="552">
        <f t="shared" si="40"/>
        <v>0</v>
      </c>
      <c r="E253" s="83">
        <f t="shared" si="40"/>
        <v>0</v>
      </c>
      <c r="F253" s="83">
        <f t="shared" si="40"/>
        <v>0</v>
      </c>
      <c r="G253" s="83">
        <f t="shared" si="40"/>
        <v>0</v>
      </c>
      <c r="H253" s="84">
        <f t="shared" si="40"/>
        <v>0</v>
      </c>
      <c r="I253" s="84">
        <f t="shared" si="40"/>
        <v>0</v>
      </c>
      <c r="J253" s="84">
        <f t="shared" si="40"/>
        <v>0</v>
      </c>
      <c r="K253" s="85">
        <f t="shared" si="40"/>
        <v>0</v>
      </c>
      <c r="L253" s="83">
        <f t="shared" ref="L253:S253" si="41">SUM(L248:L252)</f>
        <v>0</v>
      </c>
      <c r="M253" s="83">
        <f t="shared" si="41"/>
        <v>0</v>
      </c>
      <c r="N253" s="83">
        <f t="shared" si="41"/>
        <v>0</v>
      </c>
      <c r="O253" s="83">
        <f t="shared" si="41"/>
        <v>0</v>
      </c>
      <c r="P253" s="84">
        <f t="shared" si="41"/>
        <v>0</v>
      </c>
      <c r="Q253" s="84">
        <f t="shared" si="41"/>
        <v>0</v>
      </c>
      <c r="R253" s="84">
        <f t="shared" si="41"/>
        <v>0</v>
      </c>
      <c r="S253" s="85">
        <f t="shared" si="41"/>
        <v>0</v>
      </c>
    </row>
    <row r="254" spans="1:19" ht="13.5" thickBot="1" x14ac:dyDescent="0.25">
      <c r="A254" s="131" t="s">
        <v>176</v>
      </c>
      <c r="B254" s="571">
        <f>'I&amp;R akt. temeljno istr.'!F254+'I&amp;R akt. industr. istraž.'!F254+'I&amp;R akt. eksperimentalo istr.'!F254</f>
        <v>0</v>
      </c>
      <c r="C254" s="571">
        <f>'I&amp;R akt. temeljno istr.'!G254+'I&amp;R akt. industr. istraž.'!G254+'I&amp;R akt. eksperimentalo istr.'!G254</f>
        <v>0</v>
      </c>
      <c r="D254" s="557">
        <f>'I&amp;R akt. temeljno istr.'!H254+'I&amp;R akt. industr. istraž.'!H254+'I&amp;R akt. eksperimentalo istr.'!H254</f>
        <v>0</v>
      </c>
      <c r="E254" s="135">
        <f>'I&amp;R akt. temeljno istr.'!I254+'I&amp;R akt. industr. istraž.'!I254+'I&amp;R akt. eksperimentalo istr.'!I254</f>
        <v>0</v>
      </c>
      <c r="F254" s="135">
        <f>'I&amp;R akt. temeljno istr.'!J254+'I&amp;R akt. industr. istraž.'!J254+'I&amp;R akt. eksperimentalo istr.'!J254</f>
        <v>0</v>
      </c>
      <c r="G254" s="135">
        <f>'I&amp;R akt. temeljno istr.'!K254+'I&amp;R akt. industr. istraž.'!K254+'I&amp;R akt. eksperimentalo istr.'!K254</f>
        <v>0</v>
      </c>
      <c r="H254" s="136">
        <f>'I&amp;R akt. temeljno istr.'!L254+'I&amp;R akt. industr. istraž.'!L254+'I&amp;R akt. eksperimentalo istr.'!L254</f>
        <v>0</v>
      </c>
      <c r="I254" s="136">
        <f>'I&amp;R akt. temeljno istr.'!M254+'I&amp;R akt. industr. istraž.'!M254+'I&amp;R akt. eksperimentalo istr.'!M254</f>
        <v>0</v>
      </c>
      <c r="J254" s="136">
        <f>'I&amp;R akt. temeljno istr.'!N254+'I&amp;R akt. industr. istraž.'!N254+'I&amp;R akt. eksperimentalo istr.'!N254</f>
        <v>0</v>
      </c>
      <c r="K254" s="137">
        <f>'I&amp;R akt. temeljno istr.'!O254+'I&amp;R akt. industr. istraž.'!O254+'I&amp;R akt. eksperimentalo istr.'!O254</f>
        <v>0</v>
      </c>
      <c r="L254" s="135">
        <f>'I&amp;R akt. temeljno istr.'!P254+'I&amp;R akt. industr. istraž.'!P254+'I&amp;R akt. eksperimentalo istr.'!P254</f>
        <v>0</v>
      </c>
      <c r="M254" s="135">
        <f>'I&amp;R akt. temeljno istr.'!Q254+'I&amp;R akt. industr. istraž.'!Q254+'I&amp;R akt. eksperimentalo istr.'!Q254</f>
        <v>0</v>
      </c>
      <c r="N254" s="135">
        <f>'I&amp;R akt. temeljno istr.'!R254+'I&amp;R akt. industr. istraž.'!R254+'I&amp;R akt. eksperimentalo istr.'!R254</f>
        <v>0</v>
      </c>
      <c r="O254" s="135">
        <f>'I&amp;R akt. temeljno istr.'!S254+'I&amp;R akt. industr. istraž.'!S254+'I&amp;R akt. eksperimentalo istr.'!S254</f>
        <v>0</v>
      </c>
      <c r="P254" s="136">
        <f>'I&amp;R akt. temeljno istr.'!T254+'I&amp;R akt. industr. istraž.'!T254+'I&amp;R akt. eksperimentalo istr.'!T254</f>
        <v>0</v>
      </c>
      <c r="Q254" s="136">
        <f>'I&amp;R akt. temeljno istr.'!U254+'I&amp;R akt. industr. istraž.'!U254+'I&amp;R akt. eksperimentalo istr.'!U254</f>
        <v>0</v>
      </c>
      <c r="R254" s="136">
        <f>'I&amp;R akt. temeljno istr.'!V254+'I&amp;R akt. industr. istraž.'!V254+'I&amp;R akt. eksperimentalo istr.'!V254</f>
        <v>0</v>
      </c>
      <c r="S254" s="137">
        <f>'I&amp;R akt. temeljno istr.'!W254+'I&amp;R akt. industr. istraž.'!W254+'I&amp;R akt. eksperimentalo istr.'!W254</f>
        <v>0</v>
      </c>
    </row>
    <row r="255" spans="1:19" ht="13.5" thickBot="1" x14ac:dyDescent="0.25">
      <c r="A255" s="170" t="s">
        <v>37</v>
      </c>
      <c r="B255" s="574">
        <f>B174++B181+B188+B195+B207+B219+B229+B239+B246+B253+B254</f>
        <v>0</v>
      </c>
      <c r="C255" s="574">
        <f>C174++C181+C188+C195+C207+C219+C229+C239+C246+C253+C254</f>
        <v>0</v>
      </c>
      <c r="D255" s="559">
        <f t="shared" ref="D255:K255" si="42">D174++D181+D188+D195+D207+D219+D229+D239+D246+D253+D254</f>
        <v>0</v>
      </c>
      <c r="E255" s="174">
        <f t="shared" si="42"/>
        <v>0</v>
      </c>
      <c r="F255" s="174">
        <f t="shared" si="42"/>
        <v>0</v>
      </c>
      <c r="G255" s="174">
        <f t="shared" si="42"/>
        <v>0</v>
      </c>
      <c r="H255" s="175">
        <f t="shared" si="42"/>
        <v>0</v>
      </c>
      <c r="I255" s="175">
        <f t="shared" si="42"/>
        <v>0</v>
      </c>
      <c r="J255" s="175">
        <f t="shared" si="42"/>
        <v>0</v>
      </c>
      <c r="K255" s="176">
        <f t="shared" si="42"/>
        <v>0</v>
      </c>
      <c r="L255" s="174">
        <f t="shared" ref="L255:S255" si="43">L174++L181+L188+L195+L207+L219+L229+L239+L246+L253+L254</f>
        <v>0</v>
      </c>
      <c r="M255" s="174">
        <f t="shared" si="43"/>
        <v>0</v>
      </c>
      <c r="N255" s="174">
        <f t="shared" si="43"/>
        <v>0</v>
      </c>
      <c r="O255" s="174">
        <f t="shared" si="43"/>
        <v>0</v>
      </c>
      <c r="P255" s="175">
        <f t="shared" si="43"/>
        <v>0</v>
      </c>
      <c r="Q255" s="175">
        <f t="shared" si="43"/>
        <v>0</v>
      </c>
      <c r="R255" s="175">
        <f t="shared" si="43"/>
        <v>0</v>
      </c>
      <c r="S255" s="176">
        <f t="shared" si="43"/>
        <v>0</v>
      </c>
    </row>
    <row r="256" spans="1:19" ht="13.5" thickBot="1" x14ac:dyDescent="0.25">
      <c r="A256" s="177"/>
      <c r="B256" s="575"/>
      <c r="C256" s="575"/>
      <c r="D256" s="181"/>
      <c r="E256" s="181"/>
      <c r="F256" s="181"/>
      <c r="G256" s="181"/>
      <c r="H256" s="181"/>
      <c r="I256" s="181"/>
      <c r="J256" s="181"/>
      <c r="K256" s="182"/>
      <c r="L256" s="181"/>
      <c r="M256" s="181"/>
      <c r="N256" s="181"/>
      <c r="O256" s="181"/>
      <c r="P256" s="181"/>
      <c r="Q256" s="181"/>
      <c r="R256" s="181"/>
      <c r="S256" s="182"/>
    </row>
    <row r="257" spans="1:19" x14ac:dyDescent="0.2">
      <c r="A257" s="161" t="s">
        <v>38</v>
      </c>
      <c r="B257" s="573"/>
      <c r="C257" s="573"/>
      <c r="D257" s="147"/>
      <c r="E257" s="147"/>
      <c r="F257" s="147"/>
      <c r="G257" s="142"/>
      <c r="H257" s="146"/>
      <c r="I257" s="146"/>
      <c r="J257" s="146"/>
      <c r="K257" s="145"/>
      <c r="L257" s="147"/>
      <c r="M257" s="147"/>
      <c r="N257" s="147"/>
      <c r="O257" s="142"/>
      <c r="P257" s="146"/>
      <c r="Q257" s="146"/>
      <c r="R257" s="146"/>
      <c r="S257" s="145"/>
    </row>
    <row r="258" spans="1:19" x14ac:dyDescent="0.2">
      <c r="A258" s="19" t="s">
        <v>30</v>
      </c>
      <c r="B258" s="564"/>
      <c r="C258" s="564"/>
      <c r="D258" s="550"/>
      <c r="E258" s="69"/>
      <c r="F258" s="69"/>
      <c r="G258" s="69"/>
      <c r="H258" s="70"/>
      <c r="I258" s="70"/>
      <c r="J258" s="70"/>
      <c r="K258" s="71"/>
      <c r="L258" s="69"/>
      <c r="M258" s="69"/>
      <c r="N258" s="69"/>
      <c r="O258" s="69"/>
      <c r="P258" s="70"/>
      <c r="Q258" s="70"/>
      <c r="R258" s="70"/>
      <c r="S258" s="71"/>
    </row>
    <row r="259" spans="1:19" x14ac:dyDescent="0.2">
      <c r="A259" s="72" t="s">
        <v>120</v>
      </c>
      <c r="B259" s="565">
        <f>'I&amp;R akt. temeljno istr.'!F259+'I&amp;R akt. industr. istraž.'!F259+'I&amp;R akt. eksperimentalo istr.'!F259</f>
        <v>0</v>
      </c>
      <c r="C259" s="565">
        <f>'I&amp;R akt. temeljno istr.'!G259+'I&amp;R akt. industr. istraž.'!G259+'I&amp;R akt. eksperimentalo istr.'!G259</f>
        <v>0</v>
      </c>
      <c r="D259" s="551">
        <f>'I&amp;R akt. temeljno istr.'!H259+'I&amp;R akt. industr. istraž.'!H259+'I&amp;R akt. eksperimentalo istr.'!H259</f>
        <v>0</v>
      </c>
      <c r="E259" s="74">
        <f>'I&amp;R akt. temeljno istr.'!I259+'I&amp;R akt. industr. istraž.'!I259+'I&amp;R akt. eksperimentalo istr.'!I259</f>
        <v>0</v>
      </c>
      <c r="F259" s="74">
        <f>'I&amp;R akt. temeljno istr.'!J259+'I&amp;R akt. industr. istraž.'!J259+'I&amp;R akt. eksperimentalo istr.'!J259</f>
        <v>0</v>
      </c>
      <c r="G259" s="74">
        <f>'I&amp;R akt. temeljno istr.'!K259+'I&amp;R akt. industr. istraž.'!K259+'I&amp;R akt. eksperimentalo istr.'!K259</f>
        <v>0</v>
      </c>
      <c r="H259" s="75">
        <f>'I&amp;R akt. temeljno istr.'!L259+'I&amp;R akt. industr. istraž.'!L259+'I&amp;R akt. eksperimentalo istr.'!L259</f>
        <v>0</v>
      </c>
      <c r="I259" s="75">
        <f>'I&amp;R akt. temeljno istr.'!M259+'I&amp;R akt. industr. istraž.'!M259+'I&amp;R akt. eksperimentalo istr.'!M259</f>
        <v>0</v>
      </c>
      <c r="J259" s="75">
        <f>'I&amp;R akt. temeljno istr.'!N259+'I&amp;R akt. industr. istraž.'!N259+'I&amp;R akt. eksperimentalo istr.'!N259</f>
        <v>0</v>
      </c>
      <c r="K259" s="76">
        <f>'I&amp;R akt. temeljno istr.'!O259+'I&amp;R akt. industr. istraž.'!O259+'I&amp;R akt. eksperimentalo istr.'!O259</f>
        <v>0</v>
      </c>
      <c r="L259" s="74">
        <f>'I&amp;R akt. temeljno istr.'!P259+'I&amp;R akt. industr. istraž.'!P259+'I&amp;R akt. eksperimentalo istr.'!P259</f>
        <v>0</v>
      </c>
      <c r="M259" s="74">
        <f>'I&amp;R akt. temeljno istr.'!Q259+'I&amp;R akt. industr. istraž.'!Q259+'I&amp;R akt. eksperimentalo istr.'!Q259</f>
        <v>0</v>
      </c>
      <c r="N259" s="74">
        <f>'I&amp;R akt. temeljno istr.'!R259+'I&amp;R akt. industr. istraž.'!R259+'I&amp;R akt. eksperimentalo istr.'!R259</f>
        <v>0</v>
      </c>
      <c r="O259" s="74">
        <f>'I&amp;R akt. temeljno istr.'!S259+'I&amp;R akt. industr. istraž.'!S259+'I&amp;R akt. eksperimentalo istr.'!S259</f>
        <v>0</v>
      </c>
      <c r="P259" s="75">
        <f>'I&amp;R akt. temeljno istr.'!T259+'I&amp;R akt. industr. istraž.'!T259+'I&amp;R akt. eksperimentalo istr.'!T259</f>
        <v>0</v>
      </c>
      <c r="Q259" s="75">
        <f>'I&amp;R akt. temeljno istr.'!U259+'I&amp;R akt. industr. istraž.'!U259+'I&amp;R akt. eksperimentalo istr.'!U259</f>
        <v>0</v>
      </c>
      <c r="R259" s="75">
        <f>'I&amp;R akt. temeljno istr.'!V259+'I&amp;R akt. industr. istraž.'!V259+'I&amp;R akt. eksperimentalo istr.'!V259</f>
        <v>0</v>
      </c>
      <c r="S259" s="76">
        <f>'I&amp;R akt. temeljno istr.'!W259+'I&amp;R akt. industr. istraž.'!W259+'I&amp;R akt. eksperimentalo istr.'!W259</f>
        <v>0</v>
      </c>
    </row>
    <row r="260" spans="1:19" x14ac:dyDescent="0.2">
      <c r="A260" s="72"/>
      <c r="B260" s="565">
        <f>'I&amp;R akt. temeljno istr.'!F260+'I&amp;R akt. industr. istraž.'!F260+'I&amp;R akt. eksperimentalo istr.'!F260</f>
        <v>0</v>
      </c>
      <c r="C260" s="565">
        <f>'I&amp;R akt. temeljno istr.'!G260+'I&amp;R akt. industr. istraž.'!G260+'I&amp;R akt. eksperimentalo istr.'!G260</f>
        <v>0</v>
      </c>
      <c r="D260" s="551">
        <f>'I&amp;R akt. temeljno istr.'!H260+'I&amp;R akt. industr. istraž.'!H260+'I&amp;R akt. eksperimentalo istr.'!H260</f>
        <v>0</v>
      </c>
      <c r="E260" s="74">
        <f>'I&amp;R akt. temeljno istr.'!I260+'I&amp;R akt. industr. istraž.'!I260+'I&amp;R akt. eksperimentalo istr.'!I260</f>
        <v>0</v>
      </c>
      <c r="F260" s="74">
        <f>'I&amp;R akt. temeljno istr.'!J260+'I&amp;R akt. industr. istraž.'!J260+'I&amp;R akt. eksperimentalo istr.'!J260</f>
        <v>0</v>
      </c>
      <c r="G260" s="74">
        <f>'I&amp;R akt. temeljno istr.'!K260+'I&amp;R akt. industr. istraž.'!K260+'I&amp;R akt. eksperimentalo istr.'!K260</f>
        <v>0</v>
      </c>
      <c r="H260" s="75">
        <f>'I&amp;R akt. temeljno istr.'!L260+'I&amp;R akt. industr. istraž.'!L260+'I&amp;R akt. eksperimentalo istr.'!L260</f>
        <v>0</v>
      </c>
      <c r="I260" s="75">
        <f>'I&amp;R akt. temeljno istr.'!M260+'I&amp;R akt. industr. istraž.'!M260+'I&amp;R akt. eksperimentalo istr.'!M260</f>
        <v>0</v>
      </c>
      <c r="J260" s="75">
        <f>'I&amp;R akt. temeljno istr.'!N260+'I&amp;R akt. industr. istraž.'!N260+'I&amp;R akt. eksperimentalo istr.'!N260</f>
        <v>0</v>
      </c>
      <c r="K260" s="76">
        <f>'I&amp;R akt. temeljno istr.'!O260+'I&amp;R akt. industr. istraž.'!O260+'I&amp;R akt. eksperimentalo istr.'!O260</f>
        <v>0</v>
      </c>
      <c r="L260" s="74">
        <f>'I&amp;R akt. temeljno istr.'!P260+'I&amp;R akt. industr. istraž.'!P260+'I&amp;R akt. eksperimentalo istr.'!P260</f>
        <v>0</v>
      </c>
      <c r="M260" s="74">
        <f>'I&amp;R akt. temeljno istr.'!Q260+'I&amp;R akt. industr. istraž.'!Q260+'I&amp;R akt. eksperimentalo istr.'!Q260</f>
        <v>0</v>
      </c>
      <c r="N260" s="74">
        <f>'I&amp;R akt. temeljno istr.'!R260+'I&amp;R akt. industr. istraž.'!R260+'I&amp;R akt. eksperimentalo istr.'!R260</f>
        <v>0</v>
      </c>
      <c r="O260" s="74">
        <f>'I&amp;R akt. temeljno istr.'!S260+'I&amp;R akt. industr. istraž.'!S260+'I&amp;R akt. eksperimentalo istr.'!S260</f>
        <v>0</v>
      </c>
      <c r="P260" s="75">
        <f>'I&amp;R akt. temeljno istr.'!T260+'I&amp;R akt. industr. istraž.'!T260+'I&amp;R akt. eksperimentalo istr.'!T260</f>
        <v>0</v>
      </c>
      <c r="Q260" s="75">
        <f>'I&amp;R akt. temeljno istr.'!U260+'I&amp;R akt. industr. istraž.'!U260+'I&amp;R akt. eksperimentalo istr.'!U260</f>
        <v>0</v>
      </c>
      <c r="R260" s="75">
        <f>'I&amp;R akt. temeljno istr.'!V260+'I&amp;R akt. industr. istraž.'!V260+'I&amp;R akt. eksperimentalo istr.'!V260</f>
        <v>0</v>
      </c>
      <c r="S260" s="76">
        <f>'I&amp;R akt. temeljno istr.'!W260+'I&amp;R akt. industr. istraž.'!W260+'I&amp;R akt. eksperimentalo istr.'!W260</f>
        <v>0</v>
      </c>
    </row>
    <row r="261" spans="1:19" x14ac:dyDescent="0.2">
      <c r="A261" s="72"/>
      <c r="B261" s="565">
        <f>'I&amp;R akt. temeljno istr.'!F261+'I&amp;R akt. industr. istraž.'!F261+'I&amp;R akt. eksperimentalo istr.'!F261</f>
        <v>0</v>
      </c>
      <c r="C261" s="565">
        <f>'I&amp;R akt. temeljno istr.'!G261+'I&amp;R akt. industr. istraž.'!G261+'I&amp;R akt. eksperimentalo istr.'!G261</f>
        <v>0</v>
      </c>
      <c r="D261" s="551">
        <f>'I&amp;R akt. temeljno istr.'!H261+'I&amp;R akt. industr. istraž.'!H261+'I&amp;R akt. eksperimentalo istr.'!H261</f>
        <v>0</v>
      </c>
      <c r="E261" s="74">
        <f>'I&amp;R akt. temeljno istr.'!I261+'I&amp;R akt. industr. istraž.'!I261+'I&amp;R akt. eksperimentalo istr.'!I261</f>
        <v>0</v>
      </c>
      <c r="F261" s="74">
        <f>'I&amp;R akt. temeljno istr.'!J261+'I&amp;R akt. industr. istraž.'!J261+'I&amp;R akt. eksperimentalo istr.'!J261</f>
        <v>0</v>
      </c>
      <c r="G261" s="74">
        <f>'I&amp;R akt. temeljno istr.'!K261+'I&amp;R akt. industr. istraž.'!K261+'I&amp;R akt. eksperimentalo istr.'!K261</f>
        <v>0</v>
      </c>
      <c r="H261" s="75">
        <f>'I&amp;R akt. temeljno istr.'!L261+'I&amp;R akt. industr. istraž.'!L261+'I&amp;R akt. eksperimentalo istr.'!L261</f>
        <v>0</v>
      </c>
      <c r="I261" s="75">
        <f>'I&amp;R akt. temeljno istr.'!M261+'I&amp;R akt. industr. istraž.'!M261+'I&amp;R akt. eksperimentalo istr.'!M261</f>
        <v>0</v>
      </c>
      <c r="J261" s="75">
        <f>'I&amp;R akt. temeljno istr.'!N261+'I&amp;R akt. industr. istraž.'!N261+'I&amp;R akt. eksperimentalo istr.'!N261</f>
        <v>0</v>
      </c>
      <c r="K261" s="76">
        <f>'I&amp;R akt. temeljno istr.'!O261+'I&amp;R akt. industr. istraž.'!O261+'I&amp;R akt. eksperimentalo istr.'!O261</f>
        <v>0</v>
      </c>
      <c r="L261" s="74">
        <f>'I&amp;R akt. temeljno istr.'!P261+'I&amp;R akt. industr. istraž.'!P261+'I&amp;R akt. eksperimentalo istr.'!P261</f>
        <v>0</v>
      </c>
      <c r="M261" s="74">
        <f>'I&amp;R akt. temeljno istr.'!Q261+'I&amp;R akt. industr. istraž.'!Q261+'I&amp;R akt. eksperimentalo istr.'!Q261</f>
        <v>0</v>
      </c>
      <c r="N261" s="74">
        <f>'I&amp;R akt. temeljno istr.'!R261+'I&amp;R akt. industr. istraž.'!R261+'I&amp;R akt. eksperimentalo istr.'!R261</f>
        <v>0</v>
      </c>
      <c r="O261" s="74">
        <f>'I&amp;R akt. temeljno istr.'!S261+'I&amp;R akt. industr. istraž.'!S261+'I&amp;R akt. eksperimentalo istr.'!S261</f>
        <v>0</v>
      </c>
      <c r="P261" s="75">
        <f>'I&amp;R akt. temeljno istr.'!T261+'I&amp;R akt. industr. istraž.'!T261+'I&amp;R akt. eksperimentalo istr.'!T261</f>
        <v>0</v>
      </c>
      <c r="Q261" s="75">
        <f>'I&amp;R akt. temeljno istr.'!U261+'I&amp;R akt. industr. istraž.'!U261+'I&amp;R akt. eksperimentalo istr.'!U261</f>
        <v>0</v>
      </c>
      <c r="R261" s="75">
        <f>'I&amp;R akt. temeljno istr.'!V261+'I&amp;R akt. industr. istraž.'!V261+'I&amp;R akt. eksperimentalo istr.'!V261</f>
        <v>0</v>
      </c>
      <c r="S261" s="76">
        <f>'I&amp;R akt. temeljno istr.'!W261+'I&amp;R akt. industr. istraž.'!W261+'I&amp;R akt. eksperimentalo istr.'!W261</f>
        <v>0</v>
      </c>
    </row>
    <row r="262" spans="1:19" x14ac:dyDescent="0.2">
      <c r="A262" s="72"/>
      <c r="B262" s="565">
        <f>'I&amp;R akt. temeljno istr.'!F262+'I&amp;R akt. industr. istraž.'!F262+'I&amp;R akt. eksperimentalo istr.'!F262</f>
        <v>0</v>
      </c>
      <c r="C262" s="565">
        <f>'I&amp;R akt. temeljno istr.'!G262+'I&amp;R akt. industr. istraž.'!G262+'I&amp;R akt. eksperimentalo istr.'!G262</f>
        <v>0</v>
      </c>
      <c r="D262" s="551">
        <f>'I&amp;R akt. temeljno istr.'!H262+'I&amp;R akt. industr. istraž.'!H262+'I&amp;R akt. eksperimentalo istr.'!H262</f>
        <v>0</v>
      </c>
      <c r="E262" s="74">
        <f>'I&amp;R akt. temeljno istr.'!I262+'I&amp;R akt. industr. istraž.'!I262+'I&amp;R akt. eksperimentalo istr.'!I262</f>
        <v>0</v>
      </c>
      <c r="F262" s="74">
        <f>'I&amp;R akt. temeljno istr.'!J262+'I&amp;R akt. industr. istraž.'!J262+'I&amp;R akt. eksperimentalo istr.'!J262</f>
        <v>0</v>
      </c>
      <c r="G262" s="74">
        <f>'I&amp;R akt. temeljno istr.'!K262+'I&amp;R akt. industr. istraž.'!K262+'I&amp;R akt. eksperimentalo istr.'!K262</f>
        <v>0</v>
      </c>
      <c r="H262" s="75">
        <f>'I&amp;R akt. temeljno istr.'!L262+'I&amp;R akt. industr. istraž.'!L262+'I&amp;R akt. eksperimentalo istr.'!L262</f>
        <v>0</v>
      </c>
      <c r="I262" s="75">
        <f>'I&amp;R akt. temeljno istr.'!M262+'I&amp;R akt. industr. istraž.'!M262+'I&amp;R akt. eksperimentalo istr.'!M262</f>
        <v>0</v>
      </c>
      <c r="J262" s="75">
        <f>'I&amp;R akt. temeljno istr.'!N262+'I&amp;R akt. industr. istraž.'!N262+'I&amp;R akt. eksperimentalo istr.'!N262</f>
        <v>0</v>
      </c>
      <c r="K262" s="76">
        <f>'I&amp;R akt. temeljno istr.'!O262+'I&amp;R akt. industr. istraž.'!O262+'I&amp;R akt. eksperimentalo istr.'!O262</f>
        <v>0</v>
      </c>
      <c r="L262" s="74">
        <f>'I&amp;R akt. temeljno istr.'!P262+'I&amp;R akt. industr. istraž.'!P262+'I&amp;R akt. eksperimentalo istr.'!P262</f>
        <v>0</v>
      </c>
      <c r="M262" s="74">
        <f>'I&amp;R akt. temeljno istr.'!Q262+'I&amp;R akt. industr. istraž.'!Q262+'I&amp;R akt. eksperimentalo istr.'!Q262</f>
        <v>0</v>
      </c>
      <c r="N262" s="74">
        <f>'I&amp;R akt. temeljno istr.'!R262+'I&amp;R akt. industr. istraž.'!R262+'I&amp;R akt. eksperimentalo istr.'!R262</f>
        <v>0</v>
      </c>
      <c r="O262" s="74">
        <f>'I&amp;R akt. temeljno istr.'!S262+'I&amp;R akt. industr. istraž.'!S262+'I&amp;R akt. eksperimentalo istr.'!S262</f>
        <v>0</v>
      </c>
      <c r="P262" s="75">
        <f>'I&amp;R akt. temeljno istr.'!T262+'I&amp;R akt. industr. istraž.'!T262+'I&amp;R akt. eksperimentalo istr.'!T262</f>
        <v>0</v>
      </c>
      <c r="Q262" s="75">
        <f>'I&amp;R akt. temeljno istr.'!U262+'I&amp;R akt. industr. istraž.'!U262+'I&amp;R akt. eksperimentalo istr.'!U262</f>
        <v>0</v>
      </c>
      <c r="R262" s="75">
        <f>'I&amp;R akt. temeljno istr.'!V262+'I&amp;R akt. industr. istraž.'!V262+'I&amp;R akt. eksperimentalo istr.'!V262</f>
        <v>0</v>
      </c>
      <c r="S262" s="76">
        <f>'I&amp;R akt. temeljno istr.'!W262+'I&amp;R akt. industr. istraž.'!W262+'I&amp;R akt. eksperimentalo istr.'!W262</f>
        <v>0</v>
      </c>
    </row>
    <row r="263" spans="1:19" x14ac:dyDescent="0.2">
      <c r="A263" s="72"/>
      <c r="B263" s="565">
        <f>'I&amp;R akt. temeljno istr.'!F263+'I&amp;R akt. industr. istraž.'!F263+'I&amp;R akt. eksperimentalo istr.'!F263</f>
        <v>0</v>
      </c>
      <c r="C263" s="565">
        <f>'I&amp;R akt. temeljno istr.'!G263+'I&amp;R akt. industr. istraž.'!G263+'I&amp;R akt. eksperimentalo istr.'!G263</f>
        <v>0</v>
      </c>
      <c r="D263" s="551">
        <f>'I&amp;R akt. temeljno istr.'!H263+'I&amp;R akt. industr. istraž.'!H263+'I&amp;R akt. eksperimentalo istr.'!H263</f>
        <v>0</v>
      </c>
      <c r="E263" s="74">
        <f>'I&amp;R akt. temeljno istr.'!I263+'I&amp;R akt. industr. istraž.'!I263+'I&amp;R akt. eksperimentalo istr.'!I263</f>
        <v>0</v>
      </c>
      <c r="F263" s="74">
        <f>'I&amp;R akt. temeljno istr.'!J263+'I&amp;R akt. industr. istraž.'!J263+'I&amp;R akt. eksperimentalo istr.'!J263</f>
        <v>0</v>
      </c>
      <c r="G263" s="74">
        <f>'I&amp;R akt. temeljno istr.'!K263+'I&amp;R akt. industr. istraž.'!K263+'I&amp;R akt. eksperimentalo istr.'!K263</f>
        <v>0</v>
      </c>
      <c r="H263" s="75">
        <f>'I&amp;R akt. temeljno istr.'!L263+'I&amp;R akt. industr. istraž.'!L263+'I&amp;R akt. eksperimentalo istr.'!L263</f>
        <v>0</v>
      </c>
      <c r="I263" s="75">
        <f>'I&amp;R akt. temeljno istr.'!M263+'I&amp;R akt. industr. istraž.'!M263+'I&amp;R akt. eksperimentalo istr.'!M263</f>
        <v>0</v>
      </c>
      <c r="J263" s="75">
        <f>'I&amp;R akt. temeljno istr.'!N263+'I&amp;R akt. industr. istraž.'!N263+'I&amp;R akt. eksperimentalo istr.'!N263</f>
        <v>0</v>
      </c>
      <c r="K263" s="76">
        <f>'I&amp;R akt. temeljno istr.'!O263+'I&amp;R akt. industr. istraž.'!O263+'I&amp;R akt. eksperimentalo istr.'!O263</f>
        <v>0</v>
      </c>
      <c r="L263" s="74">
        <f>'I&amp;R akt. temeljno istr.'!P263+'I&amp;R akt. industr. istraž.'!P263+'I&amp;R akt. eksperimentalo istr.'!P263</f>
        <v>0</v>
      </c>
      <c r="M263" s="74">
        <f>'I&amp;R akt. temeljno istr.'!Q263+'I&amp;R akt. industr. istraž.'!Q263+'I&amp;R akt. eksperimentalo istr.'!Q263</f>
        <v>0</v>
      </c>
      <c r="N263" s="74">
        <f>'I&amp;R akt. temeljno istr.'!R263+'I&amp;R akt. industr. istraž.'!R263+'I&amp;R akt. eksperimentalo istr.'!R263</f>
        <v>0</v>
      </c>
      <c r="O263" s="74">
        <f>'I&amp;R akt. temeljno istr.'!S263+'I&amp;R akt. industr. istraž.'!S263+'I&amp;R akt. eksperimentalo istr.'!S263</f>
        <v>0</v>
      </c>
      <c r="P263" s="75">
        <f>'I&amp;R akt. temeljno istr.'!T263+'I&amp;R akt. industr. istraž.'!T263+'I&amp;R akt. eksperimentalo istr.'!T263</f>
        <v>0</v>
      </c>
      <c r="Q263" s="75">
        <f>'I&amp;R akt. temeljno istr.'!U263+'I&amp;R akt. industr. istraž.'!U263+'I&amp;R akt. eksperimentalo istr.'!U263</f>
        <v>0</v>
      </c>
      <c r="R263" s="75">
        <f>'I&amp;R akt. temeljno istr.'!V263+'I&amp;R akt. industr. istraž.'!V263+'I&amp;R akt. eksperimentalo istr.'!V263</f>
        <v>0</v>
      </c>
      <c r="S263" s="76">
        <f>'I&amp;R akt. temeljno istr.'!W263+'I&amp;R akt. industr. istraž.'!W263+'I&amp;R akt. eksperimentalo istr.'!W263</f>
        <v>0</v>
      </c>
    </row>
    <row r="264" spans="1:19" x14ac:dyDescent="0.2">
      <c r="A264" s="72"/>
      <c r="B264" s="565">
        <f>'I&amp;R akt. temeljno istr.'!F264+'I&amp;R akt. industr. istraž.'!F264+'I&amp;R akt. eksperimentalo istr.'!F264</f>
        <v>0</v>
      </c>
      <c r="C264" s="565">
        <f>'I&amp;R akt. temeljno istr.'!G264+'I&amp;R akt. industr. istraž.'!G264+'I&amp;R akt. eksperimentalo istr.'!G264</f>
        <v>0</v>
      </c>
      <c r="D264" s="551">
        <f>'I&amp;R akt. temeljno istr.'!H264+'I&amp;R akt. industr. istraž.'!H264+'I&amp;R akt. eksperimentalo istr.'!H264</f>
        <v>0</v>
      </c>
      <c r="E264" s="74">
        <f>'I&amp;R akt. temeljno istr.'!I264+'I&amp;R akt. industr. istraž.'!I264+'I&amp;R akt. eksperimentalo istr.'!I264</f>
        <v>0</v>
      </c>
      <c r="F264" s="74">
        <f>'I&amp;R akt. temeljno istr.'!J264+'I&amp;R akt. industr. istraž.'!J264+'I&amp;R akt. eksperimentalo istr.'!J264</f>
        <v>0</v>
      </c>
      <c r="G264" s="74">
        <f>'I&amp;R akt. temeljno istr.'!K264+'I&amp;R akt. industr. istraž.'!K264+'I&amp;R akt. eksperimentalo istr.'!K264</f>
        <v>0</v>
      </c>
      <c r="H264" s="75">
        <f>'I&amp;R akt. temeljno istr.'!L264+'I&amp;R akt. industr. istraž.'!L264+'I&amp;R akt. eksperimentalo istr.'!L264</f>
        <v>0</v>
      </c>
      <c r="I264" s="75">
        <f>'I&amp;R akt. temeljno istr.'!M264+'I&amp;R akt. industr. istraž.'!M264+'I&amp;R akt. eksperimentalo istr.'!M264</f>
        <v>0</v>
      </c>
      <c r="J264" s="75">
        <f>'I&amp;R akt. temeljno istr.'!N264+'I&amp;R akt. industr. istraž.'!N264+'I&amp;R akt. eksperimentalo istr.'!N264</f>
        <v>0</v>
      </c>
      <c r="K264" s="76">
        <f>'I&amp;R akt. temeljno istr.'!O264+'I&amp;R akt. industr. istraž.'!O264+'I&amp;R akt. eksperimentalo istr.'!O264</f>
        <v>0</v>
      </c>
      <c r="L264" s="74">
        <f>'I&amp;R akt. temeljno istr.'!P264+'I&amp;R akt. industr. istraž.'!P264+'I&amp;R akt. eksperimentalo istr.'!P264</f>
        <v>0</v>
      </c>
      <c r="M264" s="74">
        <f>'I&amp;R akt. temeljno istr.'!Q264+'I&amp;R akt. industr. istraž.'!Q264+'I&amp;R akt. eksperimentalo istr.'!Q264</f>
        <v>0</v>
      </c>
      <c r="N264" s="74">
        <f>'I&amp;R akt. temeljno istr.'!R264+'I&amp;R akt. industr. istraž.'!R264+'I&amp;R akt. eksperimentalo istr.'!R264</f>
        <v>0</v>
      </c>
      <c r="O264" s="74">
        <f>'I&amp;R akt. temeljno istr.'!S264+'I&amp;R akt. industr. istraž.'!S264+'I&amp;R akt. eksperimentalo istr.'!S264</f>
        <v>0</v>
      </c>
      <c r="P264" s="75">
        <f>'I&amp;R akt. temeljno istr.'!T264+'I&amp;R akt. industr. istraž.'!T264+'I&amp;R akt. eksperimentalo istr.'!T264</f>
        <v>0</v>
      </c>
      <c r="Q264" s="75">
        <f>'I&amp;R akt. temeljno istr.'!U264+'I&amp;R akt. industr. istraž.'!U264+'I&amp;R akt. eksperimentalo istr.'!U264</f>
        <v>0</v>
      </c>
      <c r="R264" s="75">
        <f>'I&amp;R akt. temeljno istr.'!V264+'I&amp;R akt. industr. istraž.'!V264+'I&amp;R akt. eksperimentalo istr.'!V264</f>
        <v>0</v>
      </c>
      <c r="S264" s="76">
        <f>'I&amp;R akt. temeljno istr.'!W264+'I&amp;R akt. industr. istraž.'!W264+'I&amp;R akt. eksperimentalo istr.'!W264</f>
        <v>0</v>
      </c>
    </row>
    <row r="265" spans="1:19" x14ac:dyDescent="0.2">
      <c r="A265" s="72"/>
      <c r="B265" s="565">
        <f>'I&amp;R akt. temeljno istr.'!F265+'I&amp;R akt. industr. istraž.'!F265+'I&amp;R akt. eksperimentalo istr.'!F265</f>
        <v>0</v>
      </c>
      <c r="C265" s="565">
        <f>'I&amp;R akt. temeljno istr.'!G265+'I&amp;R akt. industr. istraž.'!G265+'I&amp;R akt. eksperimentalo istr.'!G265</f>
        <v>0</v>
      </c>
      <c r="D265" s="551">
        <f>'I&amp;R akt. temeljno istr.'!H265+'I&amp;R akt. industr. istraž.'!H265+'I&amp;R akt. eksperimentalo istr.'!H265</f>
        <v>0</v>
      </c>
      <c r="E265" s="74">
        <f>'I&amp;R akt. temeljno istr.'!I265+'I&amp;R akt. industr. istraž.'!I265+'I&amp;R akt. eksperimentalo istr.'!I265</f>
        <v>0</v>
      </c>
      <c r="F265" s="74">
        <f>'I&amp;R akt. temeljno istr.'!J265+'I&amp;R akt. industr. istraž.'!J265+'I&amp;R akt. eksperimentalo istr.'!J265</f>
        <v>0</v>
      </c>
      <c r="G265" s="74">
        <f>'I&amp;R akt. temeljno istr.'!K265+'I&amp;R akt. industr. istraž.'!K265+'I&amp;R akt. eksperimentalo istr.'!K265</f>
        <v>0</v>
      </c>
      <c r="H265" s="75">
        <f>'I&amp;R akt. temeljno istr.'!L265+'I&amp;R akt. industr. istraž.'!L265+'I&amp;R akt. eksperimentalo istr.'!L265</f>
        <v>0</v>
      </c>
      <c r="I265" s="75">
        <f>'I&amp;R akt. temeljno istr.'!M265+'I&amp;R akt. industr. istraž.'!M265+'I&amp;R akt. eksperimentalo istr.'!M265</f>
        <v>0</v>
      </c>
      <c r="J265" s="75">
        <f>'I&amp;R akt. temeljno istr.'!N265+'I&amp;R akt. industr. istraž.'!N265+'I&amp;R akt. eksperimentalo istr.'!N265</f>
        <v>0</v>
      </c>
      <c r="K265" s="76">
        <f>'I&amp;R akt. temeljno istr.'!O265+'I&amp;R akt. industr. istraž.'!O265+'I&amp;R akt. eksperimentalo istr.'!O265</f>
        <v>0</v>
      </c>
      <c r="L265" s="74">
        <f>'I&amp;R akt. temeljno istr.'!P265+'I&amp;R akt. industr. istraž.'!P265+'I&amp;R akt. eksperimentalo istr.'!P265</f>
        <v>0</v>
      </c>
      <c r="M265" s="74">
        <f>'I&amp;R akt. temeljno istr.'!Q265+'I&amp;R akt. industr. istraž.'!Q265+'I&amp;R akt. eksperimentalo istr.'!Q265</f>
        <v>0</v>
      </c>
      <c r="N265" s="74">
        <f>'I&amp;R akt. temeljno istr.'!R265+'I&amp;R akt. industr. istraž.'!R265+'I&amp;R akt. eksperimentalo istr.'!R265</f>
        <v>0</v>
      </c>
      <c r="O265" s="74">
        <f>'I&amp;R akt. temeljno istr.'!S265+'I&amp;R akt. industr. istraž.'!S265+'I&amp;R akt. eksperimentalo istr.'!S265</f>
        <v>0</v>
      </c>
      <c r="P265" s="75">
        <f>'I&amp;R akt. temeljno istr.'!T265+'I&amp;R akt. industr. istraž.'!T265+'I&amp;R akt. eksperimentalo istr.'!T265</f>
        <v>0</v>
      </c>
      <c r="Q265" s="75">
        <f>'I&amp;R akt. temeljno istr.'!U265+'I&amp;R akt. industr. istraž.'!U265+'I&amp;R akt. eksperimentalo istr.'!U265</f>
        <v>0</v>
      </c>
      <c r="R265" s="75">
        <f>'I&amp;R akt. temeljno istr.'!V265+'I&amp;R akt. industr. istraž.'!V265+'I&amp;R akt. eksperimentalo istr.'!V265</f>
        <v>0</v>
      </c>
      <c r="S265" s="76">
        <f>'I&amp;R akt. temeljno istr.'!W265+'I&amp;R akt. industr. istraž.'!W265+'I&amp;R akt. eksperimentalo istr.'!W265</f>
        <v>0</v>
      </c>
    </row>
    <row r="266" spans="1:19" x14ac:dyDescent="0.2">
      <c r="A266" s="72"/>
      <c r="B266" s="565">
        <f>'I&amp;R akt. temeljno istr.'!F266+'I&amp;R akt. industr. istraž.'!F266+'I&amp;R akt. eksperimentalo istr.'!F266</f>
        <v>0</v>
      </c>
      <c r="C266" s="565">
        <f>'I&amp;R akt. temeljno istr.'!G266+'I&amp;R akt. industr. istraž.'!G266+'I&amp;R akt. eksperimentalo istr.'!G266</f>
        <v>0</v>
      </c>
      <c r="D266" s="551">
        <f>'I&amp;R akt. temeljno istr.'!H266+'I&amp;R akt. industr. istraž.'!H266+'I&amp;R akt. eksperimentalo istr.'!H266</f>
        <v>0</v>
      </c>
      <c r="E266" s="74">
        <f>'I&amp;R akt. temeljno istr.'!I266+'I&amp;R akt. industr. istraž.'!I266+'I&amp;R akt. eksperimentalo istr.'!I266</f>
        <v>0</v>
      </c>
      <c r="F266" s="74">
        <f>'I&amp;R akt. temeljno istr.'!J266+'I&amp;R akt. industr. istraž.'!J266+'I&amp;R akt. eksperimentalo istr.'!J266</f>
        <v>0</v>
      </c>
      <c r="G266" s="74">
        <f>'I&amp;R akt. temeljno istr.'!K266+'I&amp;R akt. industr. istraž.'!K266+'I&amp;R akt. eksperimentalo istr.'!K266</f>
        <v>0</v>
      </c>
      <c r="H266" s="75">
        <f>'I&amp;R akt. temeljno istr.'!L266+'I&amp;R akt. industr. istraž.'!L266+'I&amp;R akt. eksperimentalo istr.'!L266</f>
        <v>0</v>
      </c>
      <c r="I266" s="75">
        <f>'I&amp;R akt. temeljno istr.'!M266+'I&amp;R akt. industr. istraž.'!M266+'I&amp;R akt. eksperimentalo istr.'!M266</f>
        <v>0</v>
      </c>
      <c r="J266" s="75">
        <f>'I&amp;R akt. temeljno istr.'!N266+'I&amp;R akt. industr. istraž.'!N266+'I&amp;R akt. eksperimentalo istr.'!N266</f>
        <v>0</v>
      </c>
      <c r="K266" s="76">
        <f>'I&amp;R akt. temeljno istr.'!O266+'I&amp;R akt. industr. istraž.'!O266+'I&amp;R akt. eksperimentalo istr.'!O266</f>
        <v>0</v>
      </c>
      <c r="L266" s="74">
        <f>'I&amp;R akt. temeljno istr.'!P266+'I&amp;R akt. industr. istraž.'!P266+'I&amp;R akt. eksperimentalo istr.'!P266</f>
        <v>0</v>
      </c>
      <c r="M266" s="74">
        <f>'I&amp;R akt. temeljno istr.'!Q266+'I&amp;R akt. industr. istraž.'!Q266+'I&amp;R akt. eksperimentalo istr.'!Q266</f>
        <v>0</v>
      </c>
      <c r="N266" s="74">
        <f>'I&amp;R akt. temeljno istr.'!R266+'I&amp;R akt. industr. istraž.'!R266+'I&amp;R akt. eksperimentalo istr.'!R266</f>
        <v>0</v>
      </c>
      <c r="O266" s="74">
        <f>'I&amp;R akt. temeljno istr.'!S266+'I&amp;R akt. industr. istraž.'!S266+'I&amp;R akt. eksperimentalo istr.'!S266</f>
        <v>0</v>
      </c>
      <c r="P266" s="75">
        <f>'I&amp;R akt. temeljno istr.'!T266+'I&amp;R akt. industr. istraž.'!T266+'I&amp;R akt. eksperimentalo istr.'!T266</f>
        <v>0</v>
      </c>
      <c r="Q266" s="75">
        <f>'I&amp;R akt. temeljno istr.'!U266+'I&amp;R akt. industr. istraž.'!U266+'I&amp;R akt. eksperimentalo istr.'!U266</f>
        <v>0</v>
      </c>
      <c r="R266" s="75">
        <f>'I&amp;R akt. temeljno istr.'!V266+'I&amp;R akt. industr. istraž.'!V266+'I&amp;R akt. eksperimentalo istr.'!V266</f>
        <v>0</v>
      </c>
      <c r="S266" s="76">
        <f>'I&amp;R akt. temeljno istr.'!W266+'I&amp;R akt. industr. istraž.'!W266+'I&amp;R akt. eksperimentalo istr.'!W266</f>
        <v>0</v>
      </c>
    </row>
    <row r="267" spans="1:19" x14ac:dyDescent="0.2">
      <c r="A267" s="72"/>
      <c r="B267" s="565">
        <f>'I&amp;R akt. temeljno istr.'!F267+'I&amp;R akt. industr. istraž.'!F267+'I&amp;R akt. eksperimentalo istr.'!F267</f>
        <v>0</v>
      </c>
      <c r="C267" s="565">
        <f>'I&amp;R akt. temeljno istr.'!G267+'I&amp;R akt. industr. istraž.'!G267+'I&amp;R akt. eksperimentalo istr.'!G267</f>
        <v>0</v>
      </c>
      <c r="D267" s="551">
        <f>'I&amp;R akt. temeljno istr.'!H267+'I&amp;R akt. industr. istraž.'!H267+'I&amp;R akt. eksperimentalo istr.'!H267</f>
        <v>0</v>
      </c>
      <c r="E267" s="74">
        <f>'I&amp;R akt. temeljno istr.'!I267+'I&amp;R akt. industr. istraž.'!I267+'I&amp;R akt. eksperimentalo istr.'!I267</f>
        <v>0</v>
      </c>
      <c r="F267" s="74">
        <f>'I&amp;R akt. temeljno istr.'!J267+'I&amp;R akt. industr. istraž.'!J267+'I&amp;R akt. eksperimentalo istr.'!J267</f>
        <v>0</v>
      </c>
      <c r="G267" s="74">
        <f>'I&amp;R akt. temeljno istr.'!K267+'I&amp;R akt. industr. istraž.'!K267+'I&amp;R akt. eksperimentalo istr.'!K267</f>
        <v>0</v>
      </c>
      <c r="H267" s="75">
        <f>'I&amp;R akt. temeljno istr.'!L267+'I&amp;R akt. industr. istraž.'!L267+'I&amp;R akt. eksperimentalo istr.'!L267</f>
        <v>0</v>
      </c>
      <c r="I267" s="75">
        <f>'I&amp;R akt. temeljno istr.'!M267+'I&amp;R akt. industr. istraž.'!M267+'I&amp;R akt. eksperimentalo istr.'!M267</f>
        <v>0</v>
      </c>
      <c r="J267" s="75">
        <f>'I&amp;R akt. temeljno istr.'!N267+'I&amp;R akt. industr. istraž.'!N267+'I&amp;R akt. eksperimentalo istr.'!N267</f>
        <v>0</v>
      </c>
      <c r="K267" s="76">
        <f>'I&amp;R akt. temeljno istr.'!O267+'I&amp;R akt. industr. istraž.'!O267+'I&amp;R akt. eksperimentalo istr.'!O267</f>
        <v>0</v>
      </c>
      <c r="L267" s="74">
        <f>'I&amp;R akt. temeljno istr.'!P267+'I&amp;R akt. industr. istraž.'!P267+'I&amp;R akt. eksperimentalo istr.'!P267</f>
        <v>0</v>
      </c>
      <c r="M267" s="74">
        <f>'I&amp;R akt. temeljno istr.'!Q267+'I&amp;R akt. industr. istraž.'!Q267+'I&amp;R akt. eksperimentalo istr.'!Q267</f>
        <v>0</v>
      </c>
      <c r="N267" s="74">
        <f>'I&amp;R akt. temeljno istr.'!R267+'I&amp;R akt. industr. istraž.'!R267+'I&amp;R akt. eksperimentalo istr.'!R267</f>
        <v>0</v>
      </c>
      <c r="O267" s="74">
        <f>'I&amp;R akt. temeljno istr.'!S267+'I&amp;R akt. industr. istraž.'!S267+'I&amp;R akt. eksperimentalo istr.'!S267</f>
        <v>0</v>
      </c>
      <c r="P267" s="75">
        <f>'I&amp;R akt. temeljno istr.'!T267+'I&amp;R akt. industr. istraž.'!T267+'I&amp;R akt. eksperimentalo istr.'!T267</f>
        <v>0</v>
      </c>
      <c r="Q267" s="75">
        <f>'I&amp;R akt. temeljno istr.'!U267+'I&amp;R akt. industr. istraž.'!U267+'I&amp;R akt. eksperimentalo istr.'!U267</f>
        <v>0</v>
      </c>
      <c r="R267" s="75">
        <f>'I&amp;R akt. temeljno istr.'!V267+'I&amp;R akt. industr. istraž.'!V267+'I&amp;R akt. eksperimentalo istr.'!V267</f>
        <v>0</v>
      </c>
      <c r="S267" s="76">
        <f>'I&amp;R akt. temeljno istr.'!W267+'I&amp;R akt. industr. istraž.'!W267+'I&amp;R akt. eksperimentalo istr.'!W267</f>
        <v>0</v>
      </c>
    </row>
    <row r="268" spans="1:19" x14ac:dyDescent="0.2">
      <c r="A268" s="72"/>
      <c r="B268" s="565">
        <f>'I&amp;R akt. temeljno istr.'!F268+'I&amp;R akt. industr. istraž.'!F268+'I&amp;R akt. eksperimentalo istr.'!F268</f>
        <v>0</v>
      </c>
      <c r="C268" s="565">
        <f>'I&amp;R akt. temeljno istr.'!G268+'I&amp;R akt. industr. istraž.'!G268+'I&amp;R akt. eksperimentalo istr.'!G268</f>
        <v>0</v>
      </c>
      <c r="D268" s="551">
        <f>'I&amp;R akt. temeljno istr.'!H268+'I&amp;R akt. industr. istraž.'!H268+'I&amp;R akt. eksperimentalo istr.'!H268</f>
        <v>0</v>
      </c>
      <c r="E268" s="74">
        <f>'I&amp;R akt. temeljno istr.'!I268+'I&amp;R akt. industr. istraž.'!I268+'I&amp;R akt. eksperimentalo istr.'!I268</f>
        <v>0</v>
      </c>
      <c r="F268" s="74">
        <f>'I&amp;R akt. temeljno istr.'!J268+'I&amp;R akt. industr. istraž.'!J268+'I&amp;R akt. eksperimentalo istr.'!J268</f>
        <v>0</v>
      </c>
      <c r="G268" s="74">
        <f>'I&amp;R akt. temeljno istr.'!K268+'I&amp;R akt. industr. istraž.'!K268+'I&amp;R akt. eksperimentalo istr.'!K268</f>
        <v>0</v>
      </c>
      <c r="H268" s="75">
        <f>'I&amp;R akt. temeljno istr.'!L268+'I&amp;R akt. industr. istraž.'!L268+'I&amp;R akt. eksperimentalo istr.'!L268</f>
        <v>0</v>
      </c>
      <c r="I268" s="75">
        <f>'I&amp;R akt. temeljno istr.'!M268+'I&amp;R akt. industr. istraž.'!M268+'I&amp;R akt. eksperimentalo istr.'!M268</f>
        <v>0</v>
      </c>
      <c r="J268" s="75">
        <f>'I&amp;R akt. temeljno istr.'!N268+'I&amp;R akt. industr. istraž.'!N268+'I&amp;R akt. eksperimentalo istr.'!N268</f>
        <v>0</v>
      </c>
      <c r="K268" s="76">
        <f>'I&amp;R akt. temeljno istr.'!O268+'I&amp;R akt. industr. istraž.'!O268+'I&amp;R akt. eksperimentalo istr.'!O268</f>
        <v>0</v>
      </c>
      <c r="L268" s="74">
        <f>'I&amp;R akt. temeljno istr.'!P268+'I&amp;R akt. industr. istraž.'!P268+'I&amp;R akt. eksperimentalo istr.'!P268</f>
        <v>0</v>
      </c>
      <c r="M268" s="74">
        <f>'I&amp;R akt. temeljno istr.'!Q268+'I&amp;R akt. industr. istraž.'!Q268+'I&amp;R akt. eksperimentalo istr.'!Q268</f>
        <v>0</v>
      </c>
      <c r="N268" s="74">
        <f>'I&amp;R akt. temeljno istr.'!R268+'I&amp;R akt. industr. istraž.'!R268+'I&amp;R akt. eksperimentalo istr.'!R268</f>
        <v>0</v>
      </c>
      <c r="O268" s="74">
        <f>'I&amp;R akt. temeljno istr.'!S268+'I&amp;R akt. industr. istraž.'!S268+'I&amp;R akt. eksperimentalo istr.'!S268</f>
        <v>0</v>
      </c>
      <c r="P268" s="75">
        <f>'I&amp;R akt. temeljno istr.'!T268+'I&amp;R akt. industr. istraž.'!T268+'I&amp;R akt. eksperimentalo istr.'!T268</f>
        <v>0</v>
      </c>
      <c r="Q268" s="75">
        <f>'I&amp;R akt. temeljno istr.'!U268+'I&amp;R akt. industr. istraž.'!U268+'I&amp;R akt. eksperimentalo istr.'!U268</f>
        <v>0</v>
      </c>
      <c r="R268" s="75">
        <f>'I&amp;R akt. temeljno istr.'!V268+'I&amp;R akt. industr. istraž.'!V268+'I&amp;R akt. eksperimentalo istr.'!V268</f>
        <v>0</v>
      </c>
      <c r="S268" s="76">
        <f>'I&amp;R akt. temeljno istr.'!W268+'I&amp;R akt. industr. istraž.'!W268+'I&amp;R akt. eksperimentalo istr.'!W268</f>
        <v>0</v>
      </c>
    </row>
    <row r="269" spans="1:19" x14ac:dyDescent="0.2">
      <c r="A269" s="72"/>
      <c r="B269" s="565">
        <f>'I&amp;R akt. temeljno istr.'!F269+'I&amp;R akt. industr. istraž.'!F269+'I&amp;R akt. eksperimentalo istr.'!F269</f>
        <v>0</v>
      </c>
      <c r="C269" s="565">
        <f>'I&amp;R akt. temeljno istr.'!G269+'I&amp;R akt. industr. istraž.'!G269+'I&amp;R akt. eksperimentalo istr.'!G269</f>
        <v>0</v>
      </c>
      <c r="D269" s="551">
        <f>'I&amp;R akt. temeljno istr.'!H269+'I&amp;R akt. industr. istraž.'!H269+'I&amp;R akt. eksperimentalo istr.'!H269</f>
        <v>0</v>
      </c>
      <c r="E269" s="74">
        <f>'I&amp;R akt. temeljno istr.'!I269+'I&amp;R akt. industr. istraž.'!I269+'I&amp;R akt. eksperimentalo istr.'!I269</f>
        <v>0</v>
      </c>
      <c r="F269" s="74">
        <f>'I&amp;R akt. temeljno istr.'!J269+'I&amp;R akt. industr. istraž.'!J269+'I&amp;R akt. eksperimentalo istr.'!J269</f>
        <v>0</v>
      </c>
      <c r="G269" s="74">
        <f>'I&amp;R akt. temeljno istr.'!K269+'I&amp;R akt. industr. istraž.'!K269+'I&amp;R akt. eksperimentalo istr.'!K269</f>
        <v>0</v>
      </c>
      <c r="H269" s="75">
        <f>'I&amp;R akt. temeljno istr.'!L269+'I&amp;R akt. industr. istraž.'!L269+'I&amp;R akt. eksperimentalo istr.'!L269</f>
        <v>0</v>
      </c>
      <c r="I269" s="75">
        <f>'I&amp;R akt. temeljno istr.'!M269+'I&amp;R akt. industr. istraž.'!M269+'I&amp;R akt. eksperimentalo istr.'!M269</f>
        <v>0</v>
      </c>
      <c r="J269" s="75">
        <f>'I&amp;R akt. temeljno istr.'!N269+'I&amp;R akt. industr. istraž.'!N269+'I&amp;R akt. eksperimentalo istr.'!N269</f>
        <v>0</v>
      </c>
      <c r="K269" s="76">
        <f>'I&amp;R akt. temeljno istr.'!O269+'I&amp;R akt. industr. istraž.'!O269+'I&amp;R akt. eksperimentalo istr.'!O269</f>
        <v>0</v>
      </c>
      <c r="L269" s="74">
        <f>'I&amp;R akt. temeljno istr.'!P269+'I&amp;R akt. industr. istraž.'!P269+'I&amp;R akt. eksperimentalo istr.'!P269</f>
        <v>0</v>
      </c>
      <c r="M269" s="74">
        <f>'I&amp;R akt. temeljno istr.'!Q269+'I&amp;R akt. industr. istraž.'!Q269+'I&amp;R akt. eksperimentalo istr.'!Q269</f>
        <v>0</v>
      </c>
      <c r="N269" s="74">
        <f>'I&amp;R akt. temeljno istr.'!R269+'I&amp;R akt. industr. istraž.'!R269+'I&amp;R akt. eksperimentalo istr.'!R269</f>
        <v>0</v>
      </c>
      <c r="O269" s="74">
        <f>'I&amp;R akt. temeljno istr.'!S269+'I&amp;R akt. industr. istraž.'!S269+'I&amp;R akt. eksperimentalo istr.'!S269</f>
        <v>0</v>
      </c>
      <c r="P269" s="75">
        <f>'I&amp;R akt. temeljno istr.'!T269+'I&amp;R akt. industr. istraž.'!T269+'I&amp;R akt. eksperimentalo istr.'!T269</f>
        <v>0</v>
      </c>
      <c r="Q269" s="75">
        <f>'I&amp;R akt. temeljno istr.'!U269+'I&amp;R akt. industr. istraž.'!U269+'I&amp;R akt. eksperimentalo istr.'!U269</f>
        <v>0</v>
      </c>
      <c r="R269" s="75">
        <f>'I&amp;R akt. temeljno istr.'!V269+'I&amp;R akt. industr. istraž.'!V269+'I&amp;R akt. eksperimentalo istr.'!V269</f>
        <v>0</v>
      </c>
      <c r="S269" s="76">
        <f>'I&amp;R akt. temeljno istr.'!W269+'I&amp;R akt. industr. istraž.'!W269+'I&amp;R akt. eksperimentalo istr.'!W269</f>
        <v>0</v>
      </c>
    </row>
    <row r="270" spans="1:19" x14ac:dyDescent="0.2">
      <c r="A270" s="72"/>
      <c r="B270" s="565">
        <f>'I&amp;R akt. temeljno istr.'!F270+'I&amp;R akt. industr. istraž.'!F270+'I&amp;R akt. eksperimentalo istr.'!F270</f>
        <v>0</v>
      </c>
      <c r="C270" s="565">
        <f>'I&amp;R akt. temeljno istr.'!G270+'I&amp;R akt. industr. istraž.'!G270+'I&amp;R akt. eksperimentalo istr.'!G270</f>
        <v>0</v>
      </c>
      <c r="D270" s="551">
        <f>'I&amp;R akt. temeljno istr.'!H270+'I&amp;R akt. industr. istraž.'!H270+'I&amp;R akt. eksperimentalo istr.'!H270</f>
        <v>0</v>
      </c>
      <c r="E270" s="74">
        <f>'I&amp;R akt. temeljno istr.'!I270+'I&amp;R akt. industr. istraž.'!I270+'I&amp;R akt. eksperimentalo istr.'!I270</f>
        <v>0</v>
      </c>
      <c r="F270" s="74">
        <f>'I&amp;R akt. temeljno istr.'!J270+'I&amp;R akt. industr. istraž.'!J270+'I&amp;R akt. eksperimentalo istr.'!J270</f>
        <v>0</v>
      </c>
      <c r="G270" s="74">
        <f>'I&amp;R akt. temeljno istr.'!K270+'I&amp;R akt. industr. istraž.'!K270+'I&amp;R akt. eksperimentalo istr.'!K270</f>
        <v>0</v>
      </c>
      <c r="H270" s="75">
        <f>'I&amp;R akt. temeljno istr.'!L270+'I&amp;R akt. industr. istraž.'!L270+'I&amp;R akt. eksperimentalo istr.'!L270</f>
        <v>0</v>
      </c>
      <c r="I270" s="75">
        <f>'I&amp;R akt. temeljno istr.'!M270+'I&amp;R akt. industr. istraž.'!M270+'I&amp;R akt. eksperimentalo istr.'!M270</f>
        <v>0</v>
      </c>
      <c r="J270" s="75">
        <f>'I&amp;R akt. temeljno istr.'!N270+'I&amp;R akt. industr. istraž.'!N270+'I&amp;R akt. eksperimentalo istr.'!N270</f>
        <v>0</v>
      </c>
      <c r="K270" s="76">
        <f>'I&amp;R akt. temeljno istr.'!O270+'I&amp;R akt. industr. istraž.'!O270+'I&amp;R akt. eksperimentalo istr.'!O270</f>
        <v>0</v>
      </c>
      <c r="L270" s="74">
        <f>'I&amp;R akt. temeljno istr.'!P270+'I&amp;R akt. industr. istraž.'!P270+'I&amp;R akt. eksperimentalo istr.'!P270</f>
        <v>0</v>
      </c>
      <c r="M270" s="74">
        <f>'I&amp;R akt. temeljno istr.'!Q270+'I&amp;R akt. industr. istraž.'!Q270+'I&amp;R akt. eksperimentalo istr.'!Q270</f>
        <v>0</v>
      </c>
      <c r="N270" s="74">
        <f>'I&amp;R akt. temeljno istr.'!R270+'I&amp;R akt. industr. istraž.'!R270+'I&amp;R akt. eksperimentalo istr.'!R270</f>
        <v>0</v>
      </c>
      <c r="O270" s="74">
        <f>'I&amp;R akt. temeljno istr.'!S270+'I&amp;R akt. industr. istraž.'!S270+'I&amp;R akt. eksperimentalo istr.'!S270</f>
        <v>0</v>
      </c>
      <c r="P270" s="75">
        <f>'I&amp;R akt. temeljno istr.'!T270+'I&amp;R akt. industr. istraž.'!T270+'I&amp;R akt. eksperimentalo istr.'!T270</f>
        <v>0</v>
      </c>
      <c r="Q270" s="75">
        <f>'I&amp;R akt. temeljno istr.'!U270+'I&amp;R akt. industr. istraž.'!U270+'I&amp;R akt. eksperimentalo istr.'!U270</f>
        <v>0</v>
      </c>
      <c r="R270" s="75">
        <f>'I&amp;R akt. temeljno istr.'!V270+'I&amp;R akt. industr. istraž.'!V270+'I&amp;R akt. eksperimentalo istr.'!V270</f>
        <v>0</v>
      </c>
      <c r="S270" s="76">
        <f>'I&amp;R akt. temeljno istr.'!W270+'I&amp;R akt. industr. istraž.'!W270+'I&amp;R akt. eksperimentalo istr.'!W270</f>
        <v>0</v>
      </c>
    </row>
    <row r="271" spans="1:19" x14ac:dyDescent="0.2">
      <c r="A271" s="72"/>
      <c r="B271" s="565">
        <f>'I&amp;R akt. temeljno istr.'!F271+'I&amp;R akt. industr. istraž.'!F271+'I&amp;R akt. eksperimentalo istr.'!F271</f>
        <v>0</v>
      </c>
      <c r="C271" s="565">
        <f>'I&amp;R akt. temeljno istr.'!G271+'I&amp;R akt. industr. istraž.'!G271+'I&amp;R akt. eksperimentalo istr.'!G271</f>
        <v>0</v>
      </c>
      <c r="D271" s="551">
        <f>'I&amp;R akt. temeljno istr.'!H271+'I&amp;R akt. industr. istraž.'!H271+'I&amp;R akt. eksperimentalo istr.'!H271</f>
        <v>0</v>
      </c>
      <c r="E271" s="74">
        <f>'I&amp;R akt. temeljno istr.'!I271+'I&amp;R akt. industr. istraž.'!I271+'I&amp;R akt. eksperimentalo istr.'!I271</f>
        <v>0</v>
      </c>
      <c r="F271" s="74">
        <f>'I&amp;R akt. temeljno istr.'!J271+'I&amp;R akt. industr. istraž.'!J271+'I&amp;R akt. eksperimentalo istr.'!J271</f>
        <v>0</v>
      </c>
      <c r="G271" s="74">
        <f>'I&amp;R akt. temeljno istr.'!K271+'I&amp;R akt. industr. istraž.'!K271+'I&amp;R akt. eksperimentalo istr.'!K271</f>
        <v>0</v>
      </c>
      <c r="H271" s="75">
        <f>'I&amp;R akt. temeljno istr.'!L271+'I&amp;R akt. industr. istraž.'!L271+'I&amp;R akt. eksperimentalo istr.'!L271</f>
        <v>0</v>
      </c>
      <c r="I271" s="75">
        <f>'I&amp;R akt. temeljno istr.'!M271+'I&amp;R akt. industr. istraž.'!M271+'I&amp;R akt. eksperimentalo istr.'!M271</f>
        <v>0</v>
      </c>
      <c r="J271" s="75">
        <f>'I&amp;R akt. temeljno istr.'!N271+'I&amp;R akt. industr. istraž.'!N271+'I&amp;R akt. eksperimentalo istr.'!N271</f>
        <v>0</v>
      </c>
      <c r="K271" s="76">
        <f>'I&amp;R akt. temeljno istr.'!O271+'I&amp;R akt. industr. istraž.'!O271+'I&amp;R akt. eksperimentalo istr.'!O271</f>
        <v>0</v>
      </c>
      <c r="L271" s="74">
        <f>'I&amp;R akt. temeljno istr.'!P271+'I&amp;R akt. industr. istraž.'!P271+'I&amp;R akt. eksperimentalo istr.'!P271</f>
        <v>0</v>
      </c>
      <c r="M271" s="74">
        <f>'I&amp;R akt. temeljno istr.'!Q271+'I&amp;R akt. industr. istraž.'!Q271+'I&amp;R akt. eksperimentalo istr.'!Q271</f>
        <v>0</v>
      </c>
      <c r="N271" s="74">
        <f>'I&amp;R akt. temeljno istr.'!R271+'I&amp;R akt. industr. istraž.'!R271+'I&amp;R akt. eksperimentalo istr.'!R271</f>
        <v>0</v>
      </c>
      <c r="O271" s="74">
        <f>'I&amp;R akt. temeljno istr.'!S271+'I&amp;R akt. industr. istraž.'!S271+'I&amp;R akt. eksperimentalo istr.'!S271</f>
        <v>0</v>
      </c>
      <c r="P271" s="75">
        <f>'I&amp;R akt. temeljno istr.'!T271+'I&amp;R akt. industr. istraž.'!T271+'I&amp;R akt. eksperimentalo istr.'!T271</f>
        <v>0</v>
      </c>
      <c r="Q271" s="75">
        <f>'I&amp;R akt. temeljno istr.'!U271+'I&amp;R akt. industr. istraž.'!U271+'I&amp;R akt. eksperimentalo istr.'!U271</f>
        <v>0</v>
      </c>
      <c r="R271" s="75">
        <f>'I&amp;R akt. temeljno istr.'!V271+'I&amp;R akt. industr. istraž.'!V271+'I&amp;R akt. eksperimentalo istr.'!V271</f>
        <v>0</v>
      </c>
      <c r="S271" s="76">
        <f>'I&amp;R akt. temeljno istr.'!W271+'I&amp;R akt. industr. istraž.'!W271+'I&amp;R akt. eksperimentalo istr.'!W271</f>
        <v>0</v>
      </c>
    </row>
    <row r="272" spans="1:19" x14ac:dyDescent="0.2">
      <c r="A272" s="72"/>
      <c r="B272" s="565">
        <f>'I&amp;R akt. temeljno istr.'!F272+'I&amp;R akt. industr. istraž.'!F272+'I&amp;R akt. eksperimentalo istr.'!F272</f>
        <v>0</v>
      </c>
      <c r="C272" s="565">
        <f>'I&amp;R akt. temeljno istr.'!G272+'I&amp;R akt. industr. istraž.'!G272+'I&amp;R akt. eksperimentalo istr.'!G272</f>
        <v>0</v>
      </c>
      <c r="D272" s="551">
        <f>'I&amp;R akt. temeljno istr.'!H272+'I&amp;R akt. industr. istraž.'!H272+'I&amp;R akt. eksperimentalo istr.'!H272</f>
        <v>0</v>
      </c>
      <c r="E272" s="74">
        <f>'I&amp;R akt. temeljno istr.'!I272+'I&amp;R akt. industr. istraž.'!I272+'I&amp;R akt. eksperimentalo istr.'!I272</f>
        <v>0</v>
      </c>
      <c r="F272" s="74">
        <f>'I&amp;R akt. temeljno istr.'!J272+'I&amp;R akt. industr. istraž.'!J272+'I&amp;R akt. eksperimentalo istr.'!J272</f>
        <v>0</v>
      </c>
      <c r="G272" s="74">
        <f>'I&amp;R akt. temeljno istr.'!K272+'I&amp;R akt. industr. istraž.'!K272+'I&amp;R akt. eksperimentalo istr.'!K272</f>
        <v>0</v>
      </c>
      <c r="H272" s="75">
        <f>'I&amp;R akt. temeljno istr.'!L272+'I&amp;R akt. industr. istraž.'!L272+'I&amp;R akt. eksperimentalo istr.'!L272</f>
        <v>0</v>
      </c>
      <c r="I272" s="75">
        <f>'I&amp;R akt. temeljno istr.'!M272+'I&amp;R akt. industr. istraž.'!M272+'I&amp;R akt. eksperimentalo istr.'!M272</f>
        <v>0</v>
      </c>
      <c r="J272" s="75">
        <f>'I&amp;R akt. temeljno istr.'!N272+'I&amp;R akt. industr. istraž.'!N272+'I&amp;R akt. eksperimentalo istr.'!N272</f>
        <v>0</v>
      </c>
      <c r="K272" s="76">
        <f>'I&amp;R akt. temeljno istr.'!O272+'I&amp;R akt. industr. istraž.'!O272+'I&amp;R akt. eksperimentalo istr.'!O272</f>
        <v>0</v>
      </c>
      <c r="L272" s="74">
        <f>'I&amp;R akt. temeljno istr.'!P272+'I&amp;R akt. industr. istraž.'!P272+'I&amp;R akt. eksperimentalo istr.'!P272</f>
        <v>0</v>
      </c>
      <c r="M272" s="74">
        <f>'I&amp;R akt. temeljno istr.'!Q272+'I&amp;R akt. industr. istraž.'!Q272+'I&amp;R akt. eksperimentalo istr.'!Q272</f>
        <v>0</v>
      </c>
      <c r="N272" s="74">
        <f>'I&amp;R akt. temeljno istr.'!R272+'I&amp;R akt. industr. istraž.'!R272+'I&amp;R akt. eksperimentalo istr.'!R272</f>
        <v>0</v>
      </c>
      <c r="O272" s="74">
        <f>'I&amp;R akt. temeljno istr.'!S272+'I&amp;R akt. industr. istraž.'!S272+'I&amp;R akt. eksperimentalo istr.'!S272</f>
        <v>0</v>
      </c>
      <c r="P272" s="75">
        <f>'I&amp;R akt. temeljno istr.'!T272+'I&amp;R akt. industr. istraž.'!T272+'I&amp;R akt. eksperimentalo istr.'!T272</f>
        <v>0</v>
      </c>
      <c r="Q272" s="75">
        <f>'I&amp;R akt. temeljno istr.'!U272+'I&amp;R akt. industr. istraž.'!U272+'I&amp;R akt. eksperimentalo istr.'!U272</f>
        <v>0</v>
      </c>
      <c r="R272" s="75">
        <f>'I&amp;R akt. temeljno istr.'!V272+'I&amp;R akt. industr. istraž.'!V272+'I&amp;R akt. eksperimentalo istr.'!V272</f>
        <v>0</v>
      </c>
      <c r="S272" s="76">
        <f>'I&amp;R akt. temeljno istr.'!W272+'I&amp;R akt. industr. istraž.'!W272+'I&amp;R akt. eksperimentalo istr.'!W272</f>
        <v>0</v>
      </c>
    </row>
    <row r="273" spans="1:19" x14ac:dyDescent="0.2">
      <c r="A273" s="72"/>
      <c r="B273" s="565">
        <f>'I&amp;R akt. temeljno istr.'!F273+'I&amp;R akt. industr. istraž.'!F273+'I&amp;R akt. eksperimentalo istr.'!F273</f>
        <v>0</v>
      </c>
      <c r="C273" s="565">
        <f>'I&amp;R akt. temeljno istr.'!G273+'I&amp;R akt. industr. istraž.'!G273+'I&amp;R akt. eksperimentalo istr.'!G273</f>
        <v>0</v>
      </c>
      <c r="D273" s="551">
        <f>'I&amp;R akt. temeljno istr.'!H273+'I&amp;R akt. industr. istraž.'!H273+'I&amp;R akt. eksperimentalo istr.'!H273</f>
        <v>0</v>
      </c>
      <c r="E273" s="74">
        <f>'I&amp;R akt. temeljno istr.'!I273+'I&amp;R akt. industr. istraž.'!I273+'I&amp;R akt. eksperimentalo istr.'!I273</f>
        <v>0</v>
      </c>
      <c r="F273" s="74">
        <f>'I&amp;R akt. temeljno istr.'!J273+'I&amp;R akt. industr. istraž.'!J273+'I&amp;R akt. eksperimentalo istr.'!J273</f>
        <v>0</v>
      </c>
      <c r="G273" s="74">
        <f>'I&amp;R akt. temeljno istr.'!K273+'I&amp;R akt. industr. istraž.'!K273+'I&amp;R akt. eksperimentalo istr.'!K273</f>
        <v>0</v>
      </c>
      <c r="H273" s="75">
        <f>'I&amp;R akt. temeljno istr.'!L273+'I&amp;R akt. industr. istraž.'!L273+'I&amp;R akt. eksperimentalo istr.'!L273</f>
        <v>0</v>
      </c>
      <c r="I273" s="75">
        <f>'I&amp;R akt. temeljno istr.'!M273+'I&amp;R akt. industr. istraž.'!M273+'I&amp;R akt. eksperimentalo istr.'!M273</f>
        <v>0</v>
      </c>
      <c r="J273" s="75">
        <f>'I&amp;R akt. temeljno istr.'!N273+'I&amp;R akt. industr. istraž.'!N273+'I&amp;R akt. eksperimentalo istr.'!N273</f>
        <v>0</v>
      </c>
      <c r="K273" s="76">
        <f>'I&amp;R akt. temeljno istr.'!O273+'I&amp;R akt. industr. istraž.'!O273+'I&amp;R akt. eksperimentalo istr.'!O273</f>
        <v>0</v>
      </c>
      <c r="L273" s="74">
        <f>'I&amp;R akt. temeljno istr.'!P273+'I&amp;R akt. industr. istraž.'!P273+'I&amp;R akt. eksperimentalo istr.'!P273</f>
        <v>0</v>
      </c>
      <c r="M273" s="74">
        <f>'I&amp;R akt. temeljno istr.'!Q273+'I&amp;R akt. industr. istraž.'!Q273+'I&amp;R akt. eksperimentalo istr.'!Q273</f>
        <v>0</v>
      </c>
      <c r="N273" s="74">
        <f>'I&amp;R akt. temeljno istr.'!R273+'I&amp;R akt. industr. istraž.'!R273+'I&amp;R akt. eksperimentalo istr.'!R273</f>
        <v>0</v>
      </c>
      <c r="O273" s="74">
        <f>'I&amp;R akt. temeljno istr.'!S273+'I&amp;R akt. industr. istraž.'!S273+'I&amp;R akt. eksperimentalo istr.'!S273</f>
        <v>0</v>
      </c>
      <c r="P273" s="75">
        <f>'I&amp;R akt. temeljno istr.'!T273+'I&amp;R akt. industr. istraž.'!T273+'I&amp;R akt. eksperimentalo istr.'!T273</f>
        <v>0</v>
      </c>
      <c r="Q273" s="75">
        <f>'I&amp;R akt. temeljno istr.'!U273+'I&amp;R akt. industr. istraž.'!U273+'I&amp;R akt. eksperimentalo istr.'!U273</f>
        <v>0</v>
      </c>
      <c r="R273" s="75">
        <f>'I&amp;R akt. temeljno istr.'!V273+'I&amp;R akt. industr. istraž.'!V273+'I&amp;R akt. eksperimentalo istr.'!V273</f>
        <v>0</v>
      </c>
      <c r="S273" s="76">
        <f>'I&amp;R akt. temeljno istr.'!W273+'I&amp;R akt. industr. istraž.'!W273+'I&amp;R akt. eksperimentalo istr.'!W273</f>
        <v>0</v>
      </c>
    </row>
    <row r="274" spans="1:19" s="105" customFormat="1" ht="25.5" x14ac:dyDescent="0.2">
      <c r="A274" s="72" t="s">
        <v>216</v>
      </c>
      <c r="B274" s="656">
        <f>'I&amp;R akt. temeljno istr.'!F274+'I&amp;R akt. industr. istraž.'!F274+'I&amp;R akt. eksperimentalo istr.'!F274</f>
        <v>0</v>
      </c>
      <c r="C274" s="656">
        <f>'I&amp;R akt. temeljno istr.'!G274+'I&amp;R akt. industr. istraž.'!G274+'I&amp;R akt. eksperimentalo istr.'!G274</f>
        <v>0</v>
      </c>
      <c r="D274" s="657">
        <f>'I&amp;R akt. temeljno istr.'!H274+'I&amp;R akt. industr. istraž.'!H274+'I&amp;R akt. eksperimentalo istr.'!H274</f>
        <v>0</v>
      </c>
      <c r="E274" s="652">
        <f>'I&amp;R akt. temeljno istr.'!I274+'I&amp;R akt. industr. istraž.'!I274+'I&amp;R akt. eksperimentalo istr.'!I274</f>
        <v>0</v>
      </c>
      <c r="F274" s="652">
        <f>'I&amp;R akt. temeljno istr.'!J274+'I&amp;R akt. industr. istraž.'!J274+'I&amp;R akt. eksperimentalo istr.'!J274</f>
        <v>0</v>
      </c>
      <c r="G274" s="652">
        <f>'I&amp;R akt. temeljno istr.'!K274+'I&amp;R akt. industr. istraž.'!K274+'I&amp;R akt. eksperimentalo istr.'!K274</f>
        <v>0</v>
      </c>
      <c r="H274" s="653">
        <f>'I&amp;R akt. temeljno istr.'!L274+'I&amp;R akt. industr. istraž.'!L274+'I&amp;R akt. eksperimentalo istr.'!L274</f>
        <v>0</v>
      </c>
      <c r="I274" s="653">
        <f>'I&amp;R akt. temeljno istr.'!M274+'I&amp;R akt. industr. istraž.'!M274+'I&amp;R akt. eksperimentalo istr.'!M274</f>
        <v>0</v>
      </c>
      <c r="J274" s="653">
        <f>'I&amp;R akt. temeljno istr.'!N274+'I&amp;R akt. industr. istraž.'!N274+'I&amp;R akt. eksperimentalo istr.'!N274</f>
        <v>0</v>
      </c>
      <c r="K274" s="654">
        <f>'I&amp;R akt. temeljno istr.'!O274+'I&amp;R akt. industr. istraž.'!O274+'I&amp;R akt. eksperimentalo istr.'!O274</f>
        <v>0</v>
      </c>
      <c r="L274" s="652">
        <f>'I&amp;R akt. temeljno istr.'!P274+'I&amp;R akt. industr. istraž.'!P274+'I&amp;R akt. eksperimentalo istr.'!P274</f>
        <v>0</v>
      </c>
      <c r="M274" s="652">
        <f>'I&amp;R akt. temeljno istr.'!Q274+'I&amp;R akt. industr. istraž.'!Q274+'I&amp;R akt. eksperimentalo istr.'!Q274</f>
        <v>0</v>
      </c>
      <c r="N274" s="652">
        <f>'I&amp;R akt. temeljno istr.'!R274+'I&amp;R akt. industr. istraž.'!R274+'I&amp;R akt. eksperimentalo istr.'!R274</f>
        <v>0</v>
      </c>
      <c r="O274" s="652">
        <f>'I&amp;R akt. temeljno istr.'!S274+'I&amp;R akt. industr. istraž.'!S274+'I&amp;R akt. eksperimentalo istr.'!S274</f>
        <v>0</v>
      </c>
      <c r="P274" s="653">
        <f>'I&amp;R akt. temeljno istr.'!T274+'I&amp;R akt. industr. istraž.'!T274+'I&amp;R akt. eksperimentalo istr.'!T274</f>
        <v>0</v>
      </c>
      <c r="Q274" s="653">
        <f>'I&amp;R akt. temeljno istr.'!U274+'I&amp;R akt. industr. istraž.'!U274+'I&amp;R akt. eksperimentalo istr.'!U274</f>
        <v>0</v>
      </c>
      <c r="R274" s="653">
        <f>'I&amp;R akt. temeljno istr.'!V274+'I&amp;R akt. industr. istraž.'!V274+'I&amp;R akt. eksperimentalo istr.'!V274</f>
        <v>0</v>
      </c>
      <c r="S274" s="654">
        <f>'I&amp;R akt. temeljno istr.'!W274+'I&amp;R akt. industr. istraž.'!W274+'I&amp;R akt. eksperimentalo istr.'!W274</f>
        <v>0</v>
      </c>
    </row>
    <row r="275" spans="1:19" s="105" customFormat="1" x14ac:dyDescent="0.2">
      <c r="A275" s="72"/>
      <c r="B275" s="656">
        <f>'I&amp;R akt. temeljno istr.'!F275+'I&amp;R akt. industr. istraž.'!F275+'I&amp;R akt. eksperimentalo istr.'!F275</f>
        <v>0</v>
      </c>
      <c r="C275" s="656">
        <f>'I&amp;R akt. temeljno istr.'!G275+'I&amp;R akt. industr. istraž.'!G275+'I&amp;R akt. eksperimentalo istr.'!G275</f>
        <v>0</v>
      </c>
      <c r="D275" s="657">
        <f>'I&amp;R akt. temeljno istr.'!H275+'I&amp;R akt. industr. istraž.'!H275+'I&amp;R akt. eksperimentalo istr.'!H275</f>
        <v>0</v>
      </c>
      <c r="E275" s="652">
        <f>'I&amp;R akt. temeljno istr.'!I275+'I&amp;R akt. industr. istraž.'!I275+'I&amp;R akt. eksperimentalo istr.'!I275</f>
        <v>0</v>
      </c>
      <c r="F275" s="652">
        <f>'I&amp;R akt. temeljno istr.'!J275+'I&amp;R akt. industr. istraž.'!J275+'I&amp;R akt. eksperimentalo istr.'!J275</f>
        <v>0</v>
      </c>
      <c r="G275" s="652">
        <f>'I&amp;R akt. temeljno istr.'!K275+'I&amp;R akt. industr. istraž.'!K275+'I&amp;R akt. eksperimentalo istr.'!K275</f>
        <v>0</v>
      </c>
      <c r="H275" s="653">
        <f>'I&amp;R akt. temeljno istr.'!L275+'I&amp;R akt. industr. istraž.'!L275+'I&amp;R akt. eksperimentalo istr.'!L275</f>
        <v>0</v>
      </c>
      <c r="I275" s="653">
        <f>'I&amp;R akt. temeljno istr.'!M275+'I&amp;R akt. industr. istraž.'!M275+'I&amp;R akt. eksperimentalo istr.'!M275</f>
        <v>0</v>
      </c>
      <c r="J275" s="653">
        <f>'I&amp;R akt. temeljno istr.'!N275+'I&amp;R akt. industr. istraž.'!N275+'I&amp;R akt. eksperimentalo istr.'!N275</f>
        <v>0</v>
      </c>
      <c r="K275" s="654">
        <f>'I&amp;R akt. temeljno istr.'!O275+'I&amp;R akt. industr. istraž.'!O275+'I&amp;R akt. eksperimentalo istr.'!O275</f>
        <v>0</v>
      </c>
      <c r="L275" s="652">
        <f>'I&amp;R akt. temeljno istr.'!P275+'I&amp;R akt. industr. istraž.'!P275+'I&amp;R akt. eksperimentalo istr.'!P275</f>
        <v>0</v>
      </c>
      <c r="M275" s="652">
        <f>'I&amp;R akt. temeljno istr.'!Q275+'I&amp;R akt. industr. istraž.'!Q275+'I&amp;R akt. eksperimentalo istr.'!Q275</f>
        <v>0</v>
      </c>
      <c r="N275" s="652">
        <f>'I&amp;R akt. temeljno istr.'!R275+'I&amp;R akt. industr. istraž.'!R275+'I&amp;R akt. eksperimentalo istr.'!R275</f>
        <v>0</v>
      </c>
      <c r="O275" s="652">
        <f>'I&amp;R akt. temeljno istr.'!S275+'I&amp;R akt. industr. istraž.'!S275+'I&amp;R akt. eksperimentalo istr.'!S275</f>
        <v>0</v>
      </c>
      <c r="P275" s="653">
        <f>'I&amp;R akt. temeljno istr.'!T275+'I&amp;R akt. industr. istraž.'!T275+'I&amp;R akt. eksperimentalo istr.'!T275</f>
        <v>0</v>
      </c>
      <c r="Q275" s="653">
        <f>'I&amp;R akt. temeljno istr.'!U275+'I&amp;R akt. industr. istraž.'!U275+'I&amp;R akt. eksperimentalo istr.'!U275</f>
        <v>0</v>
      </c>
      <c r="R275" s="653">
        <f>'I&amp;R akt. temeljno istr.'!V275+'I&amp;R akt. industr. istraž.'!V275+'I&amp;R akt. eksperimentalo istr.'!V275</f>
        <v>0</v>
      </c>
      <c r="S275" s="654">
        <f>'I&amp;R akt. temeljno istr.'!W275+'I&amp;R akt. industr. istraž.'!W275+'I&amp;R akt. eksperimentalo istr.'!W275</f>
        <v>0</v>
      </c>
    </row>
    <row r="276" spans="1:19" s="105" customFormat="1" x14ac:dyDescent="0.2">
      <c r="A276" s="72"/>
      <c r="B276" s="656">
        <f>'I&amp;R akt. temeljno istr.'!F276+'I&amp;R akt. industr. istraž.'!F276+'I&amp;R akt. eksperimentalo istr.'!F276</f>
        <v>0</v>
      </c>
      <c r="C276" s="656">
        <f>'I&amp;R akt. temeljno istr.'!G276+'I&amp;R akt. industr. istraž.'!G276+'I&amp;R akt. eksperimentalo istr.'!G276</f>
        <v>0</v>
      </c>
      <c r="D276" s="657">
        <f>'I&amp;R akt. temeljno istr.'!H276+'I&amp;R akt. industr. istraž.'!H276+'I&amp;R akt. eksperimentalo istr.'!H276</f>
        <v>0</v>
      </c>
      <c r="E276" s="652">
        <f>'I&amp;R akt. temeljno istr.'!I276+'I&amp;R akt. industr. istraž.'!I276+'I&amp;R akt. eksperimentalo istr.'!I276</f>
        <v>0</v>
      </c>
      <c r="F276" s="652">
        <f>'I&amp;R akt. temeljno istr.'!J276+'I&amp;R akt. industr. istraž.'!J276+'I&amp;R akt. eksperimentalo istr.'!J276</f>
        <v>0</v>
      </c>
      <c r="G276" s="652">
        <f>'I&amp;R akt. temeljno istr.'!K276+'I&amp;R akt. industr. istraž.'!K276+'I&amp;R akt. eksperimentalo istr.'!K276</f>
        <v>0</v>
      </c>
      <c r="H276" s="653">
        <f>'I&amp;R akt. temeljno istr.'!L276+'I&amp;R akt. industr. istraž.'!L276+'I&amp;R akt. eksperimentalo istr.'!L276</f>
        <v>0</v>
      </c>
      <c r="I276" s="653">
        <f>'I&amp;R akt. temeljno istr.'!M276+'I&amp;R akt. industr. istraž.'!M276+'I&amp;R akt. eksperimentalo istr.'!M276</f>
        <v>0</v>
      </c>
      <c r="J276" s="653">
        <f>'I&amp;R akt. temeljno istr.'!N276+'I&amp;R akt. industr. istraž.'!N276+'I&amp;R akt. eksperimentalo istr.'!N276</f>
        <v>0</v>
      </c>
      <c r="K276" s="654">
        <f>'I&amp;R akt. temeljno istr.'!O276+'I&amp;R akt. industr. istraž.'!O276+'I&amp;R akt. eksperimentalo istr.'!O276</f>
        <v>0</v>
      </c>
      <c r="L276" s="652">
        <f>'I&amp;R akt. temeljno istr.'!P276+'I&amp;R akt. industr. istraž.'!P276+'I&amp;R akt. eksperimentalo istr.'!P276</f>
        <v>0</v>
      </c>
      <c r="M276" s="652">
        <f>'I&amp;R akt. temeljno istr.'!Q276+'I&amp;R akt. industr. istraž.'!Q276+'I&amp;R akt. eksperimentalo istr.'!Q276</f>
        <v>0</v>
      </c>
      <c r="N276" s="652">
        <f>'I&amp;R akt. temeljno istr.'!R276+'I&amp;R akt. industr. istraž.'!R276+'I&amp;R akt. eksperimentalo istr.'!R276</f>
        <v>0</v>
      </c>
      <c r="O276" s="652">
        <f>'I&amp;R akt. temeljno istr.'!S276+'I&amp;R akt. industr. istraž.'!S276+'I&amp;R akt. eksperimentalo istr.'!S276</f>
        <v>0</v>
      </c>
      <c r="P276" s="653">
        <f>'I&amp;R akt. temeljno istr.'!T276+'I&amp;R akt. industr. istraž.'!T276+'I&amp;R akt. eksperimentalo istr.'!T276</f>
        <v>0</v>
      </c>
      <c r="Q276" s="653">
        <f>'I&amp;R akt. temeljno istr.'!U276+'I&amp;R akt. industr. istraž.'!U276+'I&amp;R akt. eksperimentalo istr.'!U276</f>
        <v>0</v>
      </c>
      <c r="R276" s="653">
        <f>'I&amp;R akt. temeljno istr.'!V276+'I&amp;R akt. industr. istraž.'!V276+'I&amp;R akt. eksperimentalo istr.'!V276</f>
        <v>0</v>
      </c>
      <c r="S276" s="654">
        <f>'I&amp;R akt. temeljno istr.'!W276+'I&amp;R akt. industr. istraž.'!W276+'I&amp;R akt. eksperimentalo istr.'!W276</f>
        <v>0</v>
      </c>
    </row>
    <row r="277" spans="1:19" s="105" customFormat="1" x14ac:dyDescent="0.2">
      <c r="A277" s="72"/>
      <c r="B277" s="656">
        <f>'I&amp;R akt. temeljno istr.'!F277+'I&amp;R akt. industr. istraž.'!F277+'I&amp;R akt. eksperimentalo istr.'!F277</f>
        <v>0</v>
      </c>
      <c r="C277" s="656">
        <f>'I&amp;R akt. temeljno istr.'!G277+'I&amp;R akt. industr. istraž.'!G277+'I&amp;R akt. eksperimentalo istr.'!G277</f>
        <v>0</v>
      </c>
      <c r="D277" s="657">
        <f>'I&amp;R akt. temeljno istr.'!H277+'I&amp;R akt. industr. istraž.'!H277+'I&amp;R akt. eksperimentalo istr.'!H277</f>
        <v>0</v>
      </c>
      <c r="E277" s="652">
        <f>'I&amp;R akt. temeljno istr.'!I277+'I&amp;R akt. industr. istraž.'!I277+'I&amp;R akt. eksperimentalo istr.'!I277</f>
        <v>0</v>
      </c>
      <c r="F277" s="652">
        <f>'I&amp;R akt. temeljno istr.'!J277+'I&amp;R akt. industr. istraž.'!J277+'I&amp;R akt. eksperimentalo istr.'!J277</f>
        <v>0</v>
      </c>
      <c r="G277" s="652">
        <f>'I&amp;R akt. temeljno istr.'!K277+'I&amp;R akt. industr. istraž.'!K277+'I&amp;R akt. eksperimentalo istr.'!K277</f>
        <v>0</v>
      </c>
      <c r="H277" s="653">
        <f>'I&amp;R akt. temeljno istr.'!L277+'I&amp;R akt. industr. istraž.'!L277+'I&amp;R akt. eksperimentalo istr.'!L277</f>
        <v>0</v>
      </c>
      <c r="I277" s="653">
        <f>'I&amp;R akt. temeljno istr.'!M277+'I&amp;R akt. industr. istraž.'!M277+'I&amp;R akt. eksperimentalo istr.'!M277</f>
        <v>0</v>
      </c>
      <c r="J277" s="653">
        <f>'I&amp;R akt. temeljno istr.'!N277+'I&amp;R akt. industr. istraž.'!N277+'I&amp;R akt. eksperimentalo istr.'!N277</f>
        <v>0</v>
      </c>
      <c r="K277" s="654">
        <f>'I&amp;R akt. temeljno istr.'!O277+'I&amp;R akt. industr. istraž.'!O277+'I&amp;R akt. eksperimentalo istr.'!O277</f>
        <v>0</v>
      </c>
      <c r="L277" s="652">
        <f>'I&amp;R akt. temeljno istr.'!P277+'I&amp;R akt. industr. istraž.'!P277+'I&amp;R akt. eksperimentalo istr.'!P277</f>
        <v>0</v>
      </c>
      <c r="M277" s="652">
        <f>'I&amp;R akt. temeljno istr.'!Q277+'I&amp;R akt. industr. istraž.'!Q277+'I&amp;R akt. eksperimentalo istr.'!Q277</f>
        <v>0</v>
      </c>
      <c r="N277" s="652">
        <f>'I&amp;R akt. temeljno istr.'!R277+'I&amp;R akt. industr. istraž.'!R277+'I&amp;R akt. eksperimentalo istr.'!R277</f>
        <v>0</v>
      </c>
      <c r="O277" s="652">
        <f>'I&amp;R akt. temeljno istr.'!S277+'I&amp;R akt. industr. istraž.'!S277+'I&amp;R akt. eksperimentalo istr.'!S277</f>
        <v>0</v>
      </c>
      <c r="P277" s="653">
        <f>'I&amp;R akt. temeljno istr.'!T277+'I&amp;R akt. industr. istraž.'!T277+'I&amp;R akt. eksperimentalo istr.'!T277</f>
        <v>0</v>
      </c>
      <c r="Q277" s="653">
        <f>'I&amp;R akt. temeljno istr.'!U277+'I&amp;R akt. industr. istraž.'!U277+'I&amp;R akt. eksperimentalo istr.'!U277</f>
        <v>0</v>
      </c>
      <c r="R277" s="653">
        <f>'I&amp;R akt. temeljno istr.'!V277+'I&amp;R akt. industr. istraž.'!V277+'I&amp;R akt. eksperimentalo istr.'!V277</f>
        <v>0</v>
      </c>
      <c r="S277" s="654">
        <f>'I&amp;R akt. temeljno istr.'!W277+'I&amp;R akt. industr. istraž.'!W277+'I&amp;R akt. eksperimentalo istr.'!W277</f>
        <v>0</v>
      </c>
    </row>
    <row r="278" spans="1:19" s="105" customFormat="1" x14ac:dyDescent="0.2">
      <c r="A278" s="72"/>
      <c r="B278" s="656">
        <f>'I&amp;R akt. temeljno istr.'!F278+'I&amp;R akt. industr. istraž.'!F278+'I&amp;R akt. eksperimentalo istr.'!F278</f>
        <v>0</v>
      </c>
      <c r="C278" s="656">
        <f>'I&amp;R akt. temeljno istr.'!G278+'I&amp;R akt. industr. istraž.'!G278+'I&amp;R akt. eksperimentalo istr.'!G278</f>
        <v>0</v>
      </c>
      <c r="D278" s="657">
        <f>'I&amp;R akt. temeljno istr.'!H278+'I&amp;R akt. industr. istraž.'!H278+'I&amp;R akt. eksperimentalo istr.'!H278</f>
        <v>0</v>
      </c>
      <c r="E278" s="652">
        <f>'I&amp;R akt. temeljno istr.'!I278+'I&amp;R akt. industr. istraž.'!I278+'I&amp;R akt. eksperimentalo istr.'!I278</f>
        <v>0</v>
      </c>
      <c r="F278" s="652">
        <f>'I&amp;R akt. temeljno istr.'!J278+'I&amp;R akt. industr. istraž.'!J278+'I&amp;R akt. eksperimentalo istr.'!J278</f>
        <v>0</v>
      </c>
      <c r="G278" s="652">
        <f>'I&amp;R akt. temeljno istr.'!K278+'I&amp;R akt. industr. istraž.'!K278+'I&amp;R akt. eksperimentalo istr.'!K278</f>
        <v>0</v>
      </c>
      <c r="H278" s="653">
        <f>'I&amp;R akt. temeljno istr.'!L278+'I&amp;R akt. industr. istraž.'!L278+'I&amp;R akt. eksperimentalo istr.'!L278</f>
        <v>0</v>
      </c>
      <c r="I278" s="653">
        <f>'I&amp;R akt. temeljno istr.'!M278+'I&amp;R akt. industr. istraž.'!M278+'I&amp;R akt. eksperimentalo istr.'!M278</f>
        <v>0</v>
      </c>
      <c r="J278" s="653">
        <f>'I&amp;R akt. temeljno istr.'!N278+'I&amp;R akt. industr. istraž.'!N278+'I&amp;R akt. eksperimentalo istr.'!N278</f>
        <v>0</v>
      </c>
      <c r="K278" s="654">
        <f>'I&amp;R akt. temeljno istr.'!O278+'I&amp;R akt. industr. istraž.'!O278+'I&amp;R akt. eksperimentalo istr.'!O278</f>
        <v>0</v>
      </c>
      <c r="L278" s="652">
        <f>'I&amp;R akt. temeljno istr.'!P278+'I&amp;R akt. industr. istraž.'!P278+'I&amp;R akt. eksperimentalo istr.'!P278</f>
        <v>0</v>
      </c>
      <c r="M278" s="652">
        <f>'I&amp;R akt. temeljno istr.'!Q278+'I&amp;R akt. industr. istraž.'!Q278+'I&amp;R akt. eksperimentalo istr.'!Q278</f>
        <v>0</v>
      </c>
      <c r="N278" s="652">
        <f>'I&amp;R akt. temeljno istr.'!R278+'I&amp;R akt. industr. istraž.'!R278+'I&amp;R akt. eksperimentalo istr.'!R278</f>
        <v>0</v>
      </c>
      <c r="O278" s="652">
        <f>'I&amp;R akt. temeljno istr.'!S278+'I&amp;R akt. industr. istraž.'!S278+'I&amp;R akt. eksperimentalo istr.'!S278</f>
        <v>0</v>
      </c>
      <c r="P278" s="653">
        <f>'I&amp;R akt. temeljno istr.'!T278+'I&amp;R akt. industr. istraž.'!T278+'I&amp;R akt. eksperimentalo istr.'!T278</f>
        <v>0</v>
      </c>
      <c r="Q278" s="653">
        <f>'I&amp;R akt. temeljno istr.'!U278+'I&amp;R akt. industr. istraž.'!U278+'I&amp;R akt. eksperimentalo istr.'!U278</f>
        <v>0</v>
      </c>
      <c r="R278" s="653">
        <f>'I&amp;R akt. temeljno istr.'!V278+'I&amp;R akt. industr. istraž.'!V278+'I&amp;R akt. eksperimentalo istr.'!V278</f>
        <v>0</v>
      </c>
      <c r="S278" s="654">
        <f>'I&amp;R akt. temeljno istr.'!W278+'I&amp;R akt. industr. istraž.'!W278+'I&amp;R akt. eksperimentalo istr.'!W278</f>
        <v>0</v>
      </c>
    </row>
    <row r="279" spans="1:19" s="105" customFormat="1" x14ac:dyDescent="0.2">
      <c r="A279" s="72"/>
      <c r="B279" s="656">
        <f>'I&amp;R akt. temeljno istr.'!F279+'I&amp;R akt. industr. istraž.'!F279+'I&amp;R akt. eksperimentalo istr.'!F279</f>
        <v>0</v>
      </c>
      <c r="C279" s="656">
        <f>'I&amp;R akt. temeljno istr.'!G279+'I&amp;R akt. industr. istraž.'!G279+'I&amp;R akt. eksperimentalo istr.'!G279</f>
        <v>0</v>
      </c>
      <c r="D279" s="657">
        <f>'I&amp;R akt. temeljno istr.'!H279+'I&amp;R akt. industr. istraž.'!H279+'I&amp;R akt. eksperimentalo istr.'!H279</f>
        <v>0</v>
      </c>
      <c r="E279" s="652">
        <f>'I&amp;R akt. temeljno istr.'!I279+'I&amp;R akt. industr. istraž.'!I279+'I&amp;R akt. eksperimentalo istr.'!I279</f>
        <v>0</v>
      </c>
      <c r="F279" s="652">
        <f>'I&amp;R akt. temeljno istr.'!J279+'I&amp;R akt. industr. istraž.'!J279+'I&amp;R akt. eksperimentalo istr.'!J279</f>
        <v>0</v>
      </c>
      <c r="G279" s="652">
        <f>'I&amp;R akt. temeljno istr.'!K279+'I&amp;R akt. industr. istraž.'!K279+'I&amp;R akt. eksperimentalo istr.'!K279</f>
        <v>0</v>
      </c>
      <c r="H279" s="653">
        <f>'I&amp;R akt. temeljno istr.'!L279+'I&amp;R akt. industr. istraž.'!L279+'I&amp;R akt. eksperimentalo istr.'!L279</f>
        <v>0</v>
      </c>
      <c r="I279" s="653">
        <f>'I&amp;R akt. temeljno istr.'!M279+'I&amp;R akt. industr. istraž.'!M279+'I&amp;R akt. eksperimentalo istr.'!M279</f>
        <v>0</v>
      </c>
      <c r="J279" s="653">
        <f>'I&amp;R akt. temeljno istr.'!N279+'I&amp;R akt. industr. istraž.'!N279+'I&amp;R akt. eksperimentalo istr.'!N279</f>
        <v>0</v>
      </c>
      <c r="K279" s="654">
        <f>'I&amp;R akt. temeljno istr.'!O279+'I&amp;R akt. industr. istraž.'!O279+'I&amp;R akt. eksperimentalo istr.'!O279</f>
        <v>0</v>
      </c>
      <c r="L279" s="652">
        <f>'I&amp;R akt. temeljno istr.'!P279+'I&amp;R akt. industr. istraž.'!P279+'I&amp;R akt. eksperimentalo istr.'!P279</f>
        <v>0</v>
      </c>
      <c r="M279" s="652">
        <f>'I&amp;R akt. temeljno istr.'!Q279+'I&amp;R akt. industr. istraž.'!Q279+'I&amp;R akt. eksperimentalo istr.'!Q279</f>
        <v>0</v>
      </c>
      <c r="N279" s="652">
        <f>'I&amp;R akt. temeljno istr.'!R279+'I&amp;R akt. industr. istraž.'!R279+'I&amp;R akt. eksperimentalo istr.'!R279</f>
        <v>0</v>
      </c>
      <c r="O279" s="652">
        <f>'I&amp;R akt. temeljno istr.'!S279+'I&amp;R akt. industr. istraž.'!S279+'I&amp;R akt. eksperimentalo istr.'!S279</f>
        <v>0</v>
      </c>
      <c r="P279" s="653">
        <f>'I&amp;R akt. temeljno istr.'!T279+'I&amp;R akt. industr. istraž.'!T279+'I&amp;R akt. eksperimentalo istr.'!T279</f>
        <v>0</v>
      </c>
      <c r="Q279" s="653">
        <f>'I&amp;R akt. temeljno istr.'!U279+'I&amp;R akt. industr. istraž.'!U279+'I&amp;R akt. eksperimentalo istr.'!U279</f>
        <v>0</v>
      </c>
      <c r="R279" s="653">
        <f>'I&amp;R akt. temeljno istr.'!V279+'I&amp;R akt. industr. istraž.'!V279+'I&amp;R akt. eksperimentalo istr.'!V279</f>
        <v>0</v>
      </c>
      <c r="S279" s="654">
        <f>'I&amp;R akt. temeljno istr.'!W279+'I&amp;R akt. industr. istraž.'!W279+'I&amp;R akt. eksperimentalo istr.'!W279</f>
        <v>0</v>
      </c>
    </row>
    <row r="280" spans="1:19" s="105" customFormat="1" x14ac:dyDescent="0.2">
      <c r="A280" s="72"/>
      <c r="B280" s="656">
        <f>'I&amp;R akt. temeljno istr.'!F280+'I&amp;R akt. industr. istraž.'!F280+'I&amp;R akt. eksperimentalo istr.'!F280</f>
        <v>0</v>
      </c>
      <c r="C280" s="656">
        <f>'I&amp;R akt. temeljno istr.'!G280+'I&amp;R akt. industr. istraž.'!G280+'I&amp;R akt. eksperimentalo istr.'!G280</f>
        <v>0</v>
      </c>
      <c r="D280" s="657">
        <f>'I&amp;R akt. temeljno istr.'!H280+'I&amp;R akt. industr. istraž.'!H280+'I&amp;R akt. eksperimentalo istr.'!H280</f>
        <v>0</v>
      </c>
      <c r="E280" s="652">
        <f>'I&amp;R akt. temeljno istr.'!I280+'I&amp;R akt. industr. istraž.'!I280+'I&amp;R akt. eksperimentalo istr.'!I280</f>
        <v>0</v>
      </c>
      <c r="F280" s="652">
        <f>'I&amp;R akt. temeljno istr.'!J280+'I&amp;R akt. industr. istraž.'!J280+'I&amp;R akt. eksperimentalo istr.'!J280</f>
        <v>0</v>
      </c>
      <c r="G280" s="652">
        <f>'I&amp;R akt. temeljno istr.'!K280+'I&amp;R akt. industr. istraž.'!K280+'I&amp;R akt. eksperimentalo istr.'!K280</f>
        <v>0</v>
      </c>
      <c r="H280" s="653">
        <f>'I&amp;R akt. temeljno istr.'!L280+'I&amp;R akt. industr. istraž.'!L280+'I&amp;R akt. eksperimentalo istr.'!L280</f>
        <v>0</v>
      </c>
      <c r="I280" s="653">
        <f>'I&amp;R akt. temeljno istr.'!M280+'I&amp;R akt. industr. istraž.'!M280+'I&amp;R akt. eksperimentalo istr.'!M280</f>
        <v>0</v>
      </c>
      <c r="J280" s="653">
        <f>'I&amp;R akt. temeljno istr.'!N280+'I&amp;R akt. industr. istraž.'!N280+'I&amp;R akt. eksperimentalo istr.'!N280</f>
        <v>0</v>
      </c>
      <c r="K280" s="654">
        <f>'I&amp;R akt. temeljno istr.'!O280+'I&amp;R akt. industr. istraž.'!O280+'I&amp;R akt. eksperimentalo istr.'!O280</f>
        <v>0</v>
      </c>
      <c r="L280" s="652">
        <f>'I&amp;R akt. temeljno istr.'!P280+'I&amp;R akt. industr. istraž.'!P280+'I&amp;R akt. eksperimentalo istr.'!P280</f>
        <v>0</v>
      </c>
      <c r="M280" s="652">
        <f>'I&amp;R akt. temeljno istr.'!Q280+'I&amp;R akt. industr. istraž.'!Q280+'I&amp;R akt. eksperimentalo istr.'!Q280</f>
        <v>0</v>
      </c>
      <c r="N280" s="652">
        <f>'I&amp;R akt. temeljno istr.'!R280+'I&amp;R akt. industr. istraž.'!R280+'I&amp;R akt. eksperimentalo istr.'!R280</f>
        <v>0</v>
      </c>
      <c r="O280" s="652">
        <f>'I&amp;R akt. temeljno istr.'!S280+'I&amp;R akt. industr. istraž.'!S280+'I&amp;R akt. eksperimentalo istr.'!S280</f>
        <v>0</v>
      </c>
      <c r="P280" s="653">
        <f>'I&amp;R akt. temeljno istr.'!T280+'I&amp;R akt. industr. istraž.'!T280+'I&amp;R akt. eksperimentalo istr.'!T280</f>
        <v>0</v>
      </c>
      <c r="Q280" s="653">
        <f>'I&amp;R akt. temeljno istr.'!U280+'I&amp;R akt. industr. istraž.'!U280+'I&amp;R akt. eksperimentalo istr.'!U280</f>
        <v>0</v>
      </c>
      <c r="R280" s="653">
        <f>'I&amp;R akt. temeljno istr.'!V280+'I&amp;R akt. industr. istraž.'!V280+'I&amp;R akt. eksperimentalo istr.'!V280</f>
        <v>0</v>
      </c>
      <c r="S280" s="654">
        <f>'I&amp;R akt. temeljno istr.'!W280+'I&amp;R akt. industr. istraž.'!W280+'I&amp;R akt. eksperimentalo istr.'!W280</f>
        <v>0</v>
      </c>
    </row>
    <row r="281" spans="1:19" s="105" customFormat="1" x14ac:dyDescent="0.2">
      <c r="A281" s="72"/>
      <c r="B281" s="656">
        <f>'I&amp;R akt. temeljno istr.'!F281+'I&amp;R akt. industr. istraž.'!F281+'I&amp;R akt. eksperimentalo istr.'!F281</f>
        <v>0</v>
      </c>
      <c r="C281" s="656">
        <f>'I&amp;R akt. temeljno istr.'!G281+'I&amp;R akt. industr. istraž.'!G281+'I&amp;R akt. eksperimentalo istr.'!G281</f>
        <v>0</v>
      </c>
      <c r="D281" s="657">
        <f>'I&amp;R akt. temeljno istr.'!H281+'I&amp;R akt. industr. istraž.'!H281+'I&amp;R akt. eksperimentalo istr.'!H281</f>
        <v>0</v>
      </c>
      <c r="E281" s="652">
        <f>'I&amp;R akt. temeljno istr.'!I281+'I&amp;R akt. industr. istraž.'!I281+'I&amp;R akt. eksperimentalo istr.'!I281</f>
        <v>0</v>
      </c>
      <c r="F281" s="652">
        <f>'I&amp;R akt. temeljno istr.'!J281+'I&amp;R akt. industr. istraž.'!J281+'I&amp;R akt. eksperimentalo istr.'!J281</f>
        <v>0</v>
      </c>
      <c r="G281" s="652">
        <f>'I&amp;R akt. temeljno istr.'!K281+'I&amp;R akt. industr. istraž.'!K281+'I&amp;R akt. eksperimentalo istr.'!K281</f>
        <v>0</v>
      </c>
      <c r="H281" s="653">
        <f>'I&amp;R akt. temeljno istr.'!L281+'I&amp;R akt. industr. istraž.'!L281+'I&amp;R akt. eksperimentalo istr.'!L281</f>
        <v>0</v>
      </c>
      <c r="I281" s="653">
        <f>'I&amp;R akt. temeljno istr.'!M281+'I&amp;R akt. industr. istraž.'!M281+'I&amp;R akt. eksperimentalo istr.'!M281</f>
        <v>0</v>
      </c>
      <c r="J281" s="653">
        <f>'I&amp;R akt. temeljno istr.'!N281+'I&amp;R akt. industr. istraž.'!N281+'I&amp;R akt. eksperimentalo istr.'!N281</f>
        <v>0</v>
      </c>
      <c r="K281" s="654">
        <f>'I&amp;R akt. temeljno istr.'!O281+'I&amp;R akt. industr. istraž.'!O281+'I&amp;R akt. eksperimentalo istr.'!O281</f>
        <v>0</v>
      </c>
      <c r="L281" s="652">
        <f>'I&amp;R akt. temeljno istr.'!P281+'I&amp;R akt. industr. istraž.'!P281+'I&amp;R akt. eksperimentalo istr.'!P281</f>
        <v>0</v>
      </c>
      <c r="M281" s="652">
        <f>'I&amp;R akt. temeljno istr.'!Q281+'I&amp;R akt. industr. istraž.'!Q281+'I&amp;R akt. eksperimentalo istr.'!Q281</f>
        <v>0</v>
      </c>
      <c r="N281" s="652">
        <f>'I&amp;R akt. temeljno istr.'!R281+'I&amp;R akt. industr. istraž.'!R281+'I&amp;R akt. eksperimentalo istr.'!R281</f>
        <v>0</v>
      </c>
      <c r="O281" s="652">
        <f>'I&amp;R akt. temeljno istr.'!S281+'I&amp;R akt. industr. istraž.'!S281+'I&amp;R akt. eksperimentalo istr.'!S281</f>
        <v>0</v>
      </c>
      <c r="P281" s="653">
        <f>'I&amp;R akt. temeljno istr.'!T281+'I&amp;R akt. industr. istraž.'!T281+'I&amp;R akt. eksperimentalo istr.'!T281</f>
        <v>0</v>
      </c>
      <c r="Q281" s="653">
        <f>'I&amp;R akt. temeljno istr.'!U281+'I&amp;R akt. industr. istraž.'!U281+'I&amp;R akt. eksperimentalo istr.'!U281</f>
        <v>0</v>
      </c>
      <c r="R281" s="653">
        <f>'I&amp;R akt. temeljno istr.'!V281+'I&amp;R akt. industr. istraž.'!V281+'I&amp;R akt. eksperimentalo istr.'!V281</f>
        <v>0</v>
      </c>
      <c r="S281" s="654">
        <f>'I&amp;R akt. temeljno istr.'!W281+'I&amp;R akt. industr. istraž.'!W281+'I&amp;R akt. eksperimentalo istr.'!W281</f>
        <v>0</v>
      </c>
    </row>
    <row r="282" spans="1:19" s="105" customFormat="1" x14ac:dyDescent="0.2">
      <c r="A282" s="72"/>
      <c r="B282" s="656">
        <f>'I&amp;R akt. temeljno istr.'!F282+'I&amp;R akt. industr. istraž.'!F282+'I&amp;R akt. eksperimentalo istr.'!F282</f>
        <v>0</v>
      </c>
      <c r="C282" s="656">
        <f>'I&amp;R akt. temeljno istr.'!G282+'I&amp;R akt. industr. istraž.'!G282+'I&amp;R akt. eksperimentalo istr.'!G282</f>
        <v>0</v>
      </c>
      <c r="D282" s="657">
        <f>'I&amp;R akt. temeljno istr.'!H282+'I&amp;R akt. industr. istraž.'!H282+'I&amp;R akt. eksperimentalo istr.'!H282</f>
        <v>0</v>
      </c>
      <c r="E282" s="652">
        <f>'I&amp;R akt. temeljno istr.'!I282+'I&amp;R akt. industr. istraž.'!I282+'I&amp;R akt. eksperimentalo istr.'!I282</f>
        <v>0</v>
      </c>
      <c r="F282" s="652">
        <f>'I&amp;R akt. temeljno istr.'!J282+'I&amp;R akt. industr. istraž.'!J282+'I&amp;R akt. eksperimentalo istr.'!J282</f>
        <v>0</v>
      </c>
      <c r="G282" s="652">
        <f>'I&amp;R akt. temeljno istr.'!K282+'I&amp;R akt. industr. istraž.'!K282+'I&amp;R akt. eksperimentalo istr.'!K282</f>
        <v>0</v>
      </c>
      <c r="H282" s="653">
        <f>'I&amp;R akt. temeljno istr.'!L282+'I&amp;R akt. industr. istraž.'!L282+'I&amp;R akt. eksperimentalo istr.'!L282</f>
        <v>0</v>
      </c>
      <c r="I282" s="653">
        <f>'I&amp;R akt. temeljno istr.'!M282+'I&amp;R akt. industr. istraž.'!M282+'I&amp;R akt. eksperimentalo istr.'!M282</f>
        <v>0</v>
      </c>
      <c r="J282" s="653">
        <f>'I&amp;R akt. temeljno istr.'!N282+'I&amp;R akt. industr. istraž.'!N282+'I&amp;R akt. eksperimentalo istr.'!N282</f>
        <v>0</v>
      </c>
      <c r="K282" s="654">
        <f>'I&amp;R akt. temeljno istr.'!O282+'I&amp;R akt. industr. istraž.'!O282+'I&amp;R akt. eksperimentalo istr.'!O282</f>
        <v>0</v>
      </c>
      <c r="L282" s="652">
        <f>'I&amp;R akt. temeljno istr.'!P282+'I&amp;R akt. industr. istraž.'!P282+'I&amp;R akt. eksperimentalo istr.'!P282</f>
        <v>0</v>
      </c>
      <c r="M282" s="652">
        <f>'I&amp;R akt. temeljno istr.'!Q282+'I&amp;R akt. industr. istraž.'!Q282+'I&amp;R akt. eksperimentalo istr.'!Q282</f>
        <v>0</v>
      </c>
      <c r="N282" s="652">
        <f>'I&amp;R akt. temeljno istr.'!R282+'I&amp;R akt. industr. istraž.'!R282+'I&amp;R akt. eksperimentalo istr.'!R282</f>
        <v>0</v>
      </c>
      <c r="O282" s="652">
        <f>'I&amp;R akt. temeljno istr.'!S282+'I&amp;R akt. industr. istraž.'!S282+'I&amp;R akt. eksperimentalo istr.'!S282</f>
        <v>0</v>
      </c>
      <c r="P282" s="653">
        <f>'I&amp;R akt. temeljno istr.'!T282+'I&amp;R akt. industr. istraž.'!T282+'I&amp;R akt. eksperimentalo istr.'!T282</f>
        <v>0</v>
      </c>
      <c r="Q282" s="653">
        <f>'I&amp;R akt. temeljno istr.'!U282+'I&amp;R akt. industr. istraž.'!U282+'I&amp;R akt. eksperimentalo istr.'!U282</f>
        <v>0</v>
      </c>
      <c r="R282" s="653">
        <f>'I&amp;R akt. temeljno istr.'!V282+'I&amp;R akt. industr. istraž.'!V282+'I&amp;R akt. eksperimentalo istr.'!V282</f>
        <v>0</v>
      </c>
      <c r="S282" s="654">
        <f>'I&amp;R akt. temeljno istr.'!W282+'I&amp;R akt. industr. istraž.'!W282+'I&amp;R akt. eksperimentalo istr.'!W282</f>
        <v>0</v>
      </c>
    </row>
    <row r="283" spans="1:19" s="105" customFormat="1" x14ac:dyDescent="0.2">
      <c r="A283" s="72"/>
      <c r="B283" s="656">
        <f>'I&amp;R akt. temeljno istr.'!F283+'I&amp;R akt. industr. istraž.'!F283+'I&amp;R akt. eksperimentalo istr.'!F283</f>
        <v>0</v>
      </c>
      <c r="C283" s="656">
        <f>'I&amp;R akt. temeljno istr.'!G283+'I&amp;R akt. industr. istraž.'!G283+'I&amp;R akt. eksperimentalo istr.'!G283</f>
        <v>0</v>
      </c>
      <c r="D283" s="657">
        <f>'I&amp;R akt. temeljno istr.'!H283+'I&amp;R akt. industr. istraž.'!H283+'I&amp;R akt. eksperimentalo istr.'!H283</f>
        <v>0</v>
      </c>
      <c r="E283" s="652">
        <f>'I&amp;R akt. temeljno istr.'!I283+'I&amp;R akt. industr. istraž.'!I283+'I&amp;R akt. eksperimentalo istr.'!I283</f>
        <v>0</v>
      </c>
      <c r="F283" s="652">
        <f>'I&amp;R akt. temeljno istr.'!J283+'I&amp;R akt. industr. istraž.'!J283+'I&amp;R akt. eksperimentalo istr.'!J283</f>
        <v>0</v>
      </c>
      <c r="G283" s="652">
        <f>'I&amp;R akt. temeljno istr.'!K283+'I&amp;R akt. industr. istraž.'!K283+'I&amp;R akt. eksperimentalo istr.'!K283</f>
        <v>0</v>
      </c>
      <c r="H283" s="653">
        <f>'I&amp;R akt. temeljno istr.'!L283+'I&amp;R akt. industr. istraž.'!L283+'I&amp;R akt. eksperimentalo istr.'!L283</f>
        <v>0</v>
      </c>
      <c r="I283" s="653">
        <f>'I&amp;R akt. temeljno istr.'!M283+'I&amp;R akt. industr. istraž.'!M283+'I&amp;R akt. eksperimentalo istr.'!M283</f>
        <v>0</v>
      </c>
      <c r="J283" s="653">
        <f>'I&amp;R akt. temeljno istr.'!N283+'I&amp;R akt. industr. istraž.'!N283+'I&amp;R akt. eksperimentalo istr.'!N283</f>
        <v>0</v>
      </c>
      <c r="K283" s="654">
        <f>'I&amp;R akt. temeljno istr.'!O283+'I&amp;R akt. industr. istraž.'!O283+'I&amp;R akt. eksperimentalo istr.'!O283</f>
        <v>0</v>
      </c>
      <c r="L283" s="652">
        <f>'I&amp;R akt. temeljno istr.'!P283+'I&amp;R akt. industr. istraž.'!P283+'I&amp;R akt. eksperimentalo istr.'!P283</f>
        <v>0</v>
      </c>
      <c r="M283" s="652">
        <f>'I&amp;R akt. temeljno istr.'!Q283+'I&amp;R akt. industr. istraž.'!Q283+'I&amp;R akt. eksperimentalo istr.'!Q283</f>
        <v>0</v>
      </c>
      <c r="N283" s="652">
        <f>'I&amp;R akt. temeljno istr.'!R283+'I&amp;R akt. industr. istraž.'!R283+'I&amp;R akt. eksperimentalo istr.'!R283</f>
        <v>0</v>
      </c>
      <c r="O283" s="652">
        <f>'I&amp;R akt. temeljno istr.'!S283+'I&amp;R akt. industr. istraž.'!S283+'I&amp;R akt. eksperimentalo istr.'!S283</f>
        <v>0</v>
      </c>
      <c r="P283" s="653">
        <f>'I&amp;R akt. temeljno istr.'!T283+'I&amp;R akt. industr. istraž.'!T283+'I&amp;R akt. eksperimentalo istr.'!T283</f>
        <v>0</v>
      </c>
      <c r="Q283" s="653">
        <f>'I&amp;R akt. temeljno istr.'!U283+'I&amp;R akt. industr. istraž.'!U283+'I&amp;R akt. eksperimentalo istr.'!U283</f>
        <v>0</v>
      </c>
      <c r="R283" s="653">
        <f>'I&amp;R akt. temeljno istr.'!V283+'I&amp;R akt. industr. istraž.'!V283+'I&amp;R akt. eksperimentalo istr.'!V283</f>
        <v>0</v>
      </c>
      <c r="S283" s="654">
        <f>'I&amp;R akt. temeljno istr.'!W283+'I&amp;R akt. industr. istraž.'!W283+'I&amp;R akt. eksperimentalo istr.'!W283</f>
        <v>0</v>
      </c>
    </row>
    <row r="284" spans="1:19" s="105" customFormat="1" x14ac:dyDescent="0.2">
      <c r="A284" s="72"/>
      <c r="B284" s="656">
        <f>'I&amp;R akt. temeljno istr.'!F284+'I&amp;R akt. industr. istraž.'!F284+'I&amp;R akt. eksperimentalo istr.'!F284</f>
        <v>0</v>
      </c>
      <c r="C284" s="656">
        <f>'I&amp;R akt. temeljno istr.'!G284+'I&amp;R akt. industr. istraž.'!G284+'I&amp;R akt. eksperimentalo istr.'!G284</f>
        <v>0</v>
      </c>
      <c r="D284" s="657">
        <f>'I&amp;R akt. temeljno istr.'!H284+'I&amp;R akt. industr. istraž.'!H284+'I&amp;R akt. eksperimentalo istr.'!H284</f>
        <v>0</v>
      </c>
      <c r="E284" s="652">
        <f>'I&amp;R akt. temeljno istr.'!I284+'I&amp;R akt. industr. istraž.'!I284+'I&amp;R akt. eksperimentalo istr.'!I284</f>
        <v>0</v>
      </c>
      <c r="F284" s="652">
        <f>'I&amp;R akt. temeljno istr.'!J284+'I&amp;R akt. industr. istraž.'!J284+'I&amp;R akt. eksperimentalo istr.'!J284</f>
        <v>0</v>
      </c>
      <c r="G284" s="652">
        <f>'I&amp;R akt. temeljno istr.'!K284+'I&amp;R akt. industr. istraž.'!K284+'I&amp;R akt. eksperimentalo istr.'!K284</f>
        <v>0</v>
      </c>
      <c r="H284" s="653">
        <f>'I&amp;R akt. temeljno istr.'!L284+'I&amp;R akt. industr. istraž.'!L284+'I&amp;R akt. eksperimentalo istr.'!L284</f>
        <v>0</v>
      </c>
      <c r="I284" s="653">
        <f>'I&amp;R akt. temeljno istr.'!M284+'I&amp;R akt. industr. istraž.'!M284+'I&amp;R akt. eksperimentalo istr.'!M284</f>
        <v>0</v>
      </c>
      <c r="J284" s="653">
        <f>'I&amp;R akt. temeljno istr.'!N284+'I&amp;R akt. industr. istraž.'!N284+'I&amp;R akt. eksperimentalo istr.'!N284</f>
        <v>0</v>
      </c>
      <c r="K284" s="654">
        <f>'I&amp;R akt. temeljno istr.'!O284+'I&amp;R akt. industr. istraž.'!O284+'I&amp;R akt. eksperimentalo istr.'!O284</f>
        <v>0</v>
      </c>
      <c r="L284" s="652">
        <f>'I&amp;R akt. temeljno istr.'!P284+'I&amp;R akt. industr. istraž.'!P284+'I&amp;R akt. eksperimentalo istr.'!P284</f>
        <v>0</v>
      </c>
      <c r="M284" s="652">
        <f>'I&amp;R akt. temeljno istr.'!Q284+'I&amp;R akt. industr. istraž.'!Q284+'I&amp;R akt. eksperimentalo istr.'!Q284</f>
        <v>0</v>
      </c>
      <c r="N284" s="652">
        <f>'I&amp;R akt. temeljno istr.'!R284+'I&amp;R akt. industr. istraž.'!R284+'I&amp;R akt. eksperimentalo istr.'!R284</f>
        <v>0</v>
      </c>
      <c r="O284" s="652">
        <f>'I&amp;R akt. temeljno istr.'!S284+'I&amp;R akt. industr. istraž.'!S284+'I&amp;R akt. eksperimentalo istr.'!S284</f>
        <v>0</v>
      </c>
      <c r="P284" s="653">
        <f>'I&amp;R akt. temeljno istr.'!T284+'I&amp;R akt. industr. istraž.'!T284+'I&amp;R akt. eksperimentalo istr.'!T284</f>
        <v>0</v>
      </c>
      <c r="Q284" s="653">
        <f>'I&amp;R akt. temeljno istr.'!U284+'I&amp;R akt. industr. istraž.'!U284+'I&amp;R akt. eksperimentalo istr.'!U284</f>
        <v>0</v>
      </c>
      <c r="R284" s="653">
        <f>'I&amp;R akt. temeljno istr.'!V284+'I&amp;R akt. industr. istraž.'!V284+'I&amp;R akt. eksperimentalo istr.'!V284</f>
        <v>0</v>
      </c>
      <c r="S284" s="654">
        <f>'I&amp;R akt. temeljno istr.'!W284+'I&amp;R akt. industr. istraž.'!W284+'I&amp;R akt. eksperimentalo istr.'!W284</f>
        <v>0</v>
      </c>
    </row>
    <row r="285" spans="1:19" s="105" customFormat="1" x14ac:dyDescent="0.2">
      <c r="A285" s="72"/>
      <c r="B285" s="656">
        <f>'I&amp;R akt. temeljno istr.'!F285+'I&amp;R akt. industr. istraž.'!F285+'I&amp;R akt. eksperimentalo istr.'!F285</f>
        <v>0</v>
      </c>
      <c r="C285" s="656">
        <f>'I&amp;R akt. temeljno istr.'!G285+'I&amp;R akt. industr. istraž.'!G285+'I&amp;R akt. eksperimentalo istr.'!G285</f>
        <v>0</v>
      </c>
      <c r="D285" s="657">
        <f>'I&amp;R akt. temeljno istr.'!H285+'I&amp;R akt. industr. istraž.'!H285+'I&amp;R akt. eksperimentalo istr.'!H285</f>
        <v>0</v>
      </c>
      <c r="E285" s="652">
        <f>'I&amp;R akt. temeljno istr.'!I285+'I&amp;R akt. industr. istraž.'!I285+'I&amp;R akt. eksperimentalo istr.'!I285</f>
        <v>0</v>
      </c>
      <c r="F285" s="652">
        <f>'I&amp;R akt. temeljno istr.'!J285+'I&amp;R akt. industr. istraž.'!J285+'I&amp;R akt. eksperimentalo istr.'!J285</f>
        <v>0</v>
      </c>
      <c r="G285" s="652">
        <f>'I&amp;R akt. temeljno istr.'!K285+'I&amp;R akt. industr. istraž.'!K285+'I&amp;R akt. eksperimentalo istr.'!K285</f>
        <v>0</v>
      </c>
      <c r="H285" s="653">
        <f>'I&amp;R akt. temeljno istr.'!L285+'I&amp;R akt. industr. istraž.'!L285+'I&amp;R akt. eksperimentalo istr.'!L285</f>
        <v>0</v>
      </c>
      <c r="I285" s="653">
        <f>'I&amp;R akt. temeljno istr.'!M285+'I&amp;R akt. industr. istraž.'!M285+'I&amp;R akt. eksperimentalo istr.'!M285</f>
        <v>0</v>
      </c>
      <c r="J285" s="653">
        <f>'I&amp;R akt. temeljno istr.'!N285+'I&amp;R akt. industr. istraž.'!N285+'I&amp;R akt. eksperimentalo istr.'!N285</f>
        <v>0</v>
      </c>
      <c r="K285" s="654">
        <f>'I&amp;R akt. temeljno istr.'!O285+'I&amp;R akt. industr. istraž.'!O285+'I&amp;R akt. eksperimentalo istr.'!O285</f>
        <v>0</v>
      </c>
      <c r="L285" s="652">
        <f>'I&amp;R akt. temeljno istr.'!P285+'I&amp;R akt. industr. istraž.'!P285+'I&amp;R akt. eksperimentalo istr.'!P285</f>
        <v>0</v>
      </c>
      <c r="M285" s="652">
        <f>'I&amp;R akt. temeljno istr.'!Q285+'I&amp;R akt. industr. istraž.'!Q285+'I&amp;R akt. eksperimentalo istr.'!Q285</f>
        <v>0</v>
      </c>
      <c r="N285" s="652">
        <f>'I&amp;R akt. temeljno istr.'!R285+'I&amp;R akt. industr. istraž.'!R285+'I&amp;R akt. eksperimentalo istr.'!R285</f>
        <v>0</v>
      </c>
      <c r="O285" s="652">
        <f>'I&amp;R akt. temeljno istr.'!S285+'I&amp;R akt. industr. istraž.'!S285+'I&amp;R akt. eksperimentalo istr.'!S285</f>
        <v>0</v>
      </c>
      <c r="P285" s="653">
        <f>'I&amp;R akt. temeljno istr.'!T285+'I&amp;R akt. industr. istraž.'!T285+'I&amp;R akt. eksperimentalo istr.'!T285</f>
        <v>0</v>
      </c>
      <c r="Q285" s="653">
        <f>'I&amp;R akt. temeljno istr.'!U285+'I&amp;R akt. industr. istraž.'!U285+'I&amp;R akt. eksperimentalo istr.'!U285</f>
        <v>0</v>
      </c>
      <c r="R285" s="653">
        <f>'I&amp;R akt. temeljno istr.'!V285+'I&amp;R akt. industr. istraž.'!V285+'I&amp;R akt. eksperimentalo istr.'!V285</f>
        <v>0</v>
      </c>
      <c r="S285" s="654">
        <f>'I&amp;R akt. temeljno istr.'!W285+'I&amp;R akt. industr. istraž.'!W285+'I&amp;R akt. eksperimentalo istr.'!W285</f>
        <v>0</v>
      </c>
    </row>
    <row r="286" spans="1:19" s="105" customFormat="1" x14ac:dyDescent="0.2">
      <c r="A286" s="72"/>
      <c r="B286" s="656">
        <f>'I&amp;R akt. temeljno istr.'!F286+'I&amp;R akt. industr. istraž.'!F286+'I&amp;R akt. eksperimentalo istr.'!F286</f>
        <v>0</v>
      </c>
      <c r="C286" s="656">
        <f>'I&amp;R akt. temeljno istr.'!G286+'I&amp;R akt. industr. istraž.'!G286+'I&amp;R akt. eksperimentalo istr.'!G286</f>
        <v>0</v>
      </c>
      <c r="D286" s="657">
        <f>'I&amp;R akt. temeljno istr.'!H286+'I&amp;R akt. industr. istraž.'!H286+'I&amp;R akt. eksperimentalo istr.'!H286</f>
        <v>0</v>
      </c>
      <c r="E286" s="652">
        <f>'I&amp;R akt. temeljno istr.'!I286+'I&amp;R akt. industr. istraž.'!I286+'I&amp;R akt. eksperimentalo istr.'!I286</f>
        <v>0</v>
      </c>
      <c r="F286" s="652">
        <f>'I&amp;R akt. temeljno istr.'!J286+'I&amp;R akt. industr. istraž.'!J286+'I&amp;R akt. eksperimentalo istr.'!J286</f>
        <v>0</v>
      </c>
      <c r="G286" s="652">
        <f>'I&amp;R akt. temeljno istr.'!K286+'I&amp;R akt. industr. istraž.'!K286+'I&amp;R akt. eksperimentalo istr.'!K286</f>
        <v>0</v>
      </c>
      <c r="H286" s="653">
        <f>'I&amp;R akt. temeljno istr.'!L286+'I&amp;R akt. industr. istraž.'!L286+'I&amp;R akt. eksperimentalo istr.'!L286</f>
        <v>0</v>
      </c>
      <c r="I286" s="653">
        <f>'I&amp;R akt. temeljno istr.'!M286+'I&amp;R akt. industr. istraž.'!M286+'I&amp;R akt. eksperimentalo istr.'!M286</f>
        <v>0</v>
      </c>
      <c r="J286" s="653">
        <f>'I&amp;R akt. temeljno istr.'!N286+'I&amp;R akt. industr. istraž.'!N286+'I&amp;R akt. eksperimentalo istr.'!N286</f>
        <v>0</v>
      </c>
      <c r="K286" s="654">
        <f>'I&amp;R akt. temeljno istr.'!O286+'I&amp;R akt. industr. istraž.'!O286+'I&amp;R akt. eksperimentalo istr.'!O286</f>
        <v>0</v>
      </c>
      <c r="L286" s="652">
        <f>'I&amp;R akt. temeljno istr.'!P286+'I&amp;R akt. industr. istraž.'!P286+'I&amp;R akt. eksperimentalo istr.'!P286</f>
        <v>0</v>
      </c>
      <c r="M286" s="652">
        <f>'I&amp;R akt. temeljno istr.'!Q286+'I&amp;R akt. industr. istraž.'!Q286+'I&amp;R akt. eksperimentalo istr.'!Q286</f>
        <v>0</v>
      </c>
      <c r="N286" s="652">
        <f>'I&amp;R akt. temeljno istr.'!R286+'I&amp;R akt. industr. istraž.'!R286+'I&amp;R akt. eksperimentalo istr.'!R286</f>
        <v>0</v>
      </c>
      <c r="O286" s="652">
        <f>'I&amp;R akt. temeljno istr.'!S286+'I&amp;R akt. industr. istraž.'!S286+'I&amp;R akt. eksperimentalo istr.'!S286</f>
        <v>0</v>
      </c>
      <c r="P286" s="653">
        <f>'I&amp;R akt. temeljno istr.'!T286+'I&amp;R akt. industr. istraž.'!T286+'I&amp;R akt. eksperimentalo istr.'!T286</f>
        <v>0</v>
      </c>
      <c r="Q286" s="653">
        <f>'I&amp;R akt. temeljno istr.'!U286+'I&amp;R akt. industr. istraž.'!U286+'I&amp;R akt. eksperimentalo istr.'!U286</f>
        <v>0</v>
      </c>
      <c r="R286" s="653">
        <f>'I&amp;R akt. temeljno istr.'!V286+'I&amp;R akt. industr. istraž.'!V286+'I&amp;R akt. eksperimentalo istr.'!V286</f>
        <v>0</v>
      </c>
      <c r="S286" s="654">
        <f>'I&amp;R akt. temeljno istr.'!W286+'I&amp;R akt. industr. istraž.'!W286+'I&amp;R akt. eksperimentalo istr.'!W286</f>
        <v>0</v>
      </c>
    </row>
    <row r="287" spans="1:19" s="105" customFormat="1" x14ac:dyDescent="0.2">
      <c r="A287" s="72"/>
      <c r="B287" s="656">
        <f>'I&amp;R akt. temeljno istr.'!F287+'I&amp;R akt. industr. istraž.'!F287+'I&amp;R akt. eksperimentalo istr.'!F287</f>
        <v>0</v>
      </c>
      <c r="C287" s="656">
        <f>'I&amp;R akt. temeljno istr.'!G287+'I&amp;R akt. industr. istraž.'!G287+'I&amp;R akt. eksperimentalo istr.'!G287</f>
        <v>0</v>
      </c>
      <c r="D287" s="657">
        <f>'I&amp;R akt. temeljno istr.'!H287+'I&amp;R akt. industr. istraž.'!H287+'I&amp;R akt. eksperimentalo istr.'!H287</f>
        <v>0</v>
      </c>
      <c r="E287" s="652">
        <f>'I&amp;R akt. temeljno istr.'!I287+'I&amp;R akt. industr. istraž.'!I287+'I&amp;R akt. eksperimentalo istr.'!I287</f>
        <v>0</v>
      </c>
      <c r="F287" s="652">
        <f>'I&amp;R akt. temeljno istr.'!J287+'I&amp;R akt. industr. istraž.'!J287+'I&amp;R akt. eksperimentalo istr.'!J287</f>
        <v>0</v>
      </c>
      <c r="G287" s="652">
        <f>'I&amp;R akt. temeljno istr.'!K287+'I&amp;R akt. industr. istraž.'!K287+'I&amp;R akt. eksperimentalo istr.'!K287</f>
        <v>0</v>
      </c>
      <c r="H287" s="653">
        <f>'I&amp;R akt. temeljno istr.'!L287+'I&amp;R akt. industr. istraž.'!L287+'I&amp;R akt. eksperimentalo istr.'!L287</f>
        <v>0</v>
      </c>
      <c r="I287" s="653">
        <f>'I&amp;R akt. temeljno istr.'!M287+'I&amp;R akt. industr. istraž.'!M287+'I&amp;R akt. eksperimentalo istr.'!M287</f>
        <v>0</v>
      </c>
      <c r="J287" s="653">
        <f>'I&amp;R akt. temeljno istr.'!N287+'I&amp;R akt. industr. istraž.'!N287+'I&amp;R akt. eksperimentalo istr.'!N287</f>
        <v>0</v>
      </c>
      <c r="K287" s="654">
        <f>'I&amp;R akt. temeljno istr.'!O287+'I&amp;R akt. industr. istraž.'!O287+'I&amp;R akt. eksperimentalo istr.'!O287</f>
        <v>0</v>
      </c>
      <c r="L287" s="652">
        <f>'I&amp;R akt. temeljno istr.'!P287+'I&amp;R akt. industr. istraž.'!P287+'I&amp;R akt. eksperimentalo istr.'!P287</f>
        <v>0</v>
      </c>
      <c r="M287" s="652">
        <f>'I&amp;R akt. temeljno istr.'!Q287+'I&amp;R akt. industr. istraž.'!Q287+'I&amp;R akt. eksperimentalo istr.'!Q287</f>
        <v>0</v>
      </c>
      <c r="N287" s="652">
        <f>'I&amp;R akt. temeljno istr.'!R287+'I&amp;R akt. industr. istraž.'!R287+'I&amp;R akt. eksperimentalo istr.'!R287</f>
        <v>0</v>
      </c>
      <c r="O287" s="652">
        <f>'I&amp;R akt. temeljno istr.'!S287+'I&amp;R akt. industr. istraž.'!S287+'I&amp;R akt. eksperimentalo istr.'!S287</f>
        <v>0</v>
      </c>
      <c r="P287" s="653">
        <f>'I&amp;R akt. temeljno istr.'!T287+'I&amp;R akt. industr. istraž.'!T287+'I&amp;R akt. eksperimentalo istr.'!T287</f>
        <v>0</v>
      </c>
      <c r="Q287" s="653">
        <f>'I&amp;R akt. temeljno istr.'!U287+'I&amp;R akt. industr. istraž.'!U287+'I&amp;R akt. eksperimentalo istr.'!U287</f>
        <v>0</v>
      </c>
      <c r="R287" s="653">
        <f>'I&amp;R akt. temeljno istr.'!V287+'I&amp;R akt. industr. istraž.'!V287+'I&amp;R akt. eksperimentalo istr.'!V287</f>
        <v>0</v>
      </c>
      <c r="S287" s="654">
        <f>'I&amp;R akt. temeljno istr.'!W287+'I&amp;R akt. industr. istraž.'!W287+'I&amp;R akt. eksperimentalo istr.'!W287</f>
        <v>0</v>
      </c>
    </row>
    <row r="288" spans="1:19" s="105" customFormat="1" x14ac:dyDescent="0.2">
      <c r="A288" s="72"/>
      <c r="B288" s="656">
        <f>'I&amp;R akt. temeljno istr.'!F288+'I&amp;R akt. industr. istraž.'!F288+'I&amp;R akt. eksperimentalo istr.'!F288</f>
        <v>0</v>
      </c>
      <c r="C288" s="656">
        <f>'I&amp;R akt. temeljno istr.'!G288+'I&amp;R akt. industr. istraž.'!G288+'I&amp;R akt. eksperimentalo istr.'!G288</f>
        <v>0</v>
      </c>
      <c r="D288" s="657">
        <f>'I&amp;R akt. temeljno istr.'!H288+'I&amp;R akt. industr. istraž.'!H288+'I&amp;R akt. eksperimentalo istr.'!H288</f>
        <v>0</v>
      </c>
      <c r="E288" s="652">
        <f>'I&amp;R akt. temeljno istr.'!I288+'I&amp;R akt. industr. istraž.'!I288+'I&amp;R akt. eksperimentalo istr.'!I288</f>
        <v>0</v>
      </c>
      <c r="F288" s="652">
        <f>'I&amp;R akt. temeljno istr.'!J288+'I&amp;R akt. industr. istraž.'!J288+'I&amp;R akt. eksperimentalo istr.'!J288</f>
        <v>0</v>
      </c>
      <c r="G288" s="652">
        <f>'I&amp;R akt. temeljno istr.'!K288+'I&amp;R akt. industr. istraž.'!K288+'I&amp;R akt. eksperimentalo istr.'!K288</f>
        <v>0</v>
      </c>
      <c r="H288" s="653">
        <f>'I&amp;R akt. temeljno istr.'!L288+'I&amp;R akt. industr. istraž.'!L288+'I&amp;R akt. eksperimentalo istr.'!L288</f>
        <v>0</v>
      </c>
      <c r="I288" s="653">
        <f>'I&amp;R akt. temeljno istr.'!M288+'I&amp;R akt. industr. istraž.'!M288+'I&amp;R akt. eksperimentalo istr.'!M288</f>
        <v>0</v>
      </c>
      <c r="J288" s="653">
        <f>'I&amp;R akt. temeljno istr.'!N288+'I&amp;R akt. industr. istraž.'!N288+'I&amp;R akt. eksperimentalo istr.'!N288</f>
        <v>0</v>
      </c>
      <c r="K288" s="654">
        <f>'I&amp;R akt. temeljno istr.'!O288+'I&amp;R akt. industr. istraž.'!O288+'I&amp;R akt. eksperimentalo istr.'!O288</f>
        <v>0</v>
      </c>
      <c r="L288" s="652">
        <f>'I&amp;R akt. temeljno istr.'!P288+'I&amp;R akt. industr. istraž.'!P288+'I&amp;R akt. eksperimentalo istr.'!P288</f>
        <v>0</v>
      </c>
      <c r="M288" s="652">
        <f>'I&amp;R akt. temeljno istr.'!Q288+'I&amp;R akt. industr. istraž.'!Q288+'I&amp;R akt. eksperimentalo istr.'!Q288</f>
        <v>0</v>
      </c>
      <c r="N288" s="652">
        <f>'I&amp;R akt. temeljno istr.'!R288+'I&amp;R akt. industr. istraž.'!R288+'I&amp;R akt. eksperimentalo istr.'!R288</f>
        <v>0</v>
      </c>
      <c r="O288" s="652">
        <f>'I&amp;R akt. temeljno istr.'!S288+'I&amp;R akt. industr. istraž.'!S288+'I&amp;R akt. eksperimentalo istr.'!S288</f>
        <v>0</v>
      </c>
      <c r="P288" s="653">
        <f>'I&amp;R akt. temeljno istr.'!T288+'I&amp;R akt. industr. istraž.'!T288+'I&amp;R akt. eksperimentalo istr.'!T288</f>
        <v>0</v>
      </c>
      <c r="Q288" s="653">
        <f>'I&amp;R akt. temeljno istr.'!U288+'I&amp;R akt. industr. istraž.'!U288+'I&amp;R akt. eksperimentalo istr.'!U288</f>
        <v>0</v>
      </c>
      <c r="R288" s="653">
        <f>'I&amp;R akt. temeljno istr.'!V288+'I&amp;R akt. industr. istraž.'!V288+'I&amp;R akt. eksperimentalo istr.'!V288</f>
        <v>0</v>
      </c>
      <c r="S288" s="654">
        <f>'I&amp;R akt. temeljno istr.'!W288+'I&amp;R akt. industr. istraž.'!W288+'I&amp;R akt. eksperimentalo istr.'!W288</f>
        <v>0</v>
      </c>
    </row>
    <row r="289" spans="1:19" s="105" customFormat="1" x14ac:dyDescent="0.2">
      <c r="A289" s="72"/>
      <c r="B289" s="656">
        <f>'I&amp;R akt. temeljno istr.'!F289+'I&amp;R akt. industr. istraž.'!F289+'I&amp;R akt. eksperimentalo istr.'!F289</f>
        <v>0</v>
      </c>
      <c r="C289" s="656">
        <f>'I&amp;R akt. temeljno istr.'!G289+'I&amp;R akt. industr. istraž.'!G289+'I&amp;R akt. eksperimentalo istr.'!G289</f>
        <v>0</v>
      </c>
      <c r="D289" s="657">
        <f>'I&amp;R akt. temeljno istr.'!H289+'I&amp;R akt. industr. istraž.'!H289+'I&amp;R akt. eksperimentalo istr.'!H289</f>
        <v>0</v>
      </c>
      <c r="E289" s="652">
        <f>'I&amp;R akt. temeljno istr.'!I289+'I&amp;R akt. industr. istraž.'!I289+'I&amp;R akt. eksperimentalo istr.'!I289</f>
        <v>0</v>
      </c>
      <c r="F289" s="652">
        <f>'I&amp;R akt. temeljno istr.'!J289+'I&amp;R akt. industr. istraž.'!J289+'I&amp;R akt. eksperimentalo istr.'!J289</f>
        <v>0</v>
      </c>
      <c r="G289" s="652">
        <f>'I&amp;R akt. temeljno istr.'!K289+'I&amp;R akt. industr. istraž.'!K289+'I&amp;R akt. eksperimentalo istr.'!K289</f>
        <v>0</v>
      </c>
      <c r="H289" s="653">
        <f>'I&amp;R akt. temeljno istr.'!L289+'I&amp;R akt. industr. istraž.'!L289+'I&amp;R akt. eksperimentalo istr.'!L289</f>
        <v>0</v>
      </c>
      <c r="I289" s="653">
        <f>'I&amp;R akt. temeljno istr.'!M289+'I&amp;R akt. industr. istraž.'!M289+'I&amp;R akt. eksperimentalo istr.'!M289</f>
        <v>0</v>
      </c>
      <c r="J289" s="653">
        <f>'I&amp;R akt. temeljno istr.'!N289+'I&amp;R akt. industr. istraž.'!N289+'I&amp;R akt. eksperimentalo istr.'!N289</f>
        <v>0</v>
      </c>
      <c r="K289" s="654">
        <f>'I&amp;R akt. temeljno istr.'!O289+'I&amp;R akt. industr. istraž.'!O289+'I&amp;R akt. eksperimentalo istr.'!O289</f>
        <v>0</v>
      </c>
      <c r="L289" s="652">
        <f>'I&amp;R akt. temeljno istr.'!P289+'I&amp;R akt. industr. istraž.'!P289+'I&amp;R akt. eksperimentalo istr.'!P289</f>
        <v>0</v>
      </c>
      <c r="M289" s="652">
        <f>'I&amp;R akt. temeljno istr.'!Q289+'I&amp;R akt. industr. istraž.'!Q289+'I&amp;R akt. eksperimentalo istr.'!Q289</f>
        <v>0</v>
      </c>
      <c r="N289" s="652">
        <f>'I&amp;R akt. temeljno istr.'!R289+'I&amp;R akt. industr. istraž.'!R289+'I&amp;R akt. eksperimentalo istr.'!R289</f>
        <v>0</v>
      </c>
      <c r="O289" s="652">
        <f>'I&amp;R akt. temeljno istr.'!S289+'I&amp;R akt. industr. istraž.'!S289+'I&amp;R akt. eksperimentalo istr.'!S289</f>
        <v>0</v>
      </c>
      <c r="P289" s="653">
        <f>'I&amp;R akt. temeljno istr.'!T289+'I&amp;R akt. industr. istraž.'!T289+'I&amp;R akt. eksperimentalo istr.'!T289</f>
        <v>0</v>
      </c>
      <c r="Q289" s="653">
        <f>'I&amp;R akt. temeljno istr.'!U289+'I&amp;R akt. industr. istraž.'!U289+'I&amp;R akt. eksperimentalo istr.'!U289</f>
        <v>0</v>
      </c>
      <c r="R289" s="653">
        <f>'I&amp;R akt. temeljno istr.'!V289+'I&amp;R akt. industr. istraž.'!V289+'I&amp;R akt. eksperimentalo istr.'!V289</f>
        <v>0</v>
      </c>
      <c r="S289" s="654">
        <f>'I&amp;R akt. temeljno istr.'!W289+'I&amp;R akt. industr. istraž.'!W289+'I&amp;R akt. eksperimentalo istr.'!W289</f>
        <v>0</v>
      </c>
    </row>
    <row r="290" spans="1:19" s="105" customFormat="1" x14ac:dyDescent="0.2">
      <c r="A290" s="72"/>
      <c r="B290" s="656">
        <f>'I&amp;R akt. temeljno istr.'!F290+'I&amp;R akt. industr. istraž.'!F290+'I&amp;R akt. eksperimentalo istr.'!F290</f>
        <v>0</v>
      </c>
      <c r="C290" s="656">
        <f>'I&amp;R akt. temeljno istr.'!G290+'I&amp;R akt. industr. istraž.'!G290+'I&amp;R akt. eksperimentalo istr.'!G290</f>
        <v>0</v>
      </c>
      <c r="D290" s="657">
        <f>'I&amp;R akt. temeljno istr.'!H290+'I&amp;R akt. industr. istraž.'!H290+'I&amp;R akt. eksperimentalo istr.'!H290</f>
        <v>0</v>
      </c>
      <c r="E290" s="652">
        <f>'I&amp;R akt. temeljno istr.'!I290+'I&amp;R akt. industr. istraž.'!I290+'I&amp;R akt. eksperimentalo istr.'!I290</f>
        <v>0</v>
      </c>
      <c r="F290" s="652">
        <f>'I&amp;R akt. temeljno istr.'!J290+'I&amp;R akt. industr. istraž.'!J290+'I&amp;R akt. eksperimentalo istr.'!J290</f>
        <v>0</v>
      </c>
      <c r="G290" s="652">
        <f>'I&amp;R akt. temeljno istr.'!K290+'I&amp;R akt. industr. istraž.'!K290+'I&amp;R akt. eksperimentalo istr.'!K290</f>
        <v>0</v>
      </c>
      <c r="H290" s="653">
        <f>'I&amp;R akt. temeljno istr.'!L290+'I&amp;R akt. industr. istraž.'!L290+'I&amp;R akt. eksperimentalo istr.'!L290</f>
        <v>0</v>
      </c>
      <c r="I290" s="653">
        <f>'I&amp;R akt. temeljno istr.'!M290+'I&amp;R akt. industr. istraž.'!M290+'I&amp;R akt. eksperimentalo istr.'!M290</f>
        <v>0</v>
      </c>
      <c r="J290" s="653">
        <f>'I&amp;R akt. temeljno istr.'!N290+'I&amp;R akt. industr. istraž.'!N290+'I&amp;R akt. eksperimentalo istr.'!N290</f>
        <v>0</v>
      </c>
      <c r="K290" s="654">
        <f>'I&amp;R akt. temeljno istr.'!O290+'I&amp;R akt. industr. istraž.'!O290+'I&amp;R akt. eksperimentalo istr.'!O290</f>
        <v>0</v>
      </c>
      <c r="L290" s="652">
        <f>'I&amp;R akt. temeljno istr.'!P290+'I&amp;R akt. industr. istraž.'!P290+'I&amp;R akt. eksperimentalo istr.'!P290</f>
        <v>0</v>
      </c>
      <c r="M290" s="652">
        <f>'I&amp;R akt. temeljno istr.'!Q290+'I&amp;R akt. industr. istraž.'!Q290+'I&amp;R akt. eksperimentalo istr.'!Q290</f>
        <v>0</v>
      </c>
      <c r="N290" s="652">
        <f>'I&amp;R akt. temeljno istr.'!R290+'I&amp;R akt. industr. istraž.'!R290+'I&amp;R akt. eksperimentalo istr.'!R290</f>
        <v>0</v>
      </c>
      <c r="O290" s="652">
        <f>'I&amp;R akt. temeljno istr.'!S290+'I&amp;R akt. industr. istraž.'!S290+'I&amp;R akt. eksperimentalo istr.'!S290</f>
        <v>0</v>
      </c>
      <c r="P290" s="653">
        <f>'I&amp;R akt. temeljno istr.'!T290+'I&amp;R akt. industr. istraž.'!T290+'I&amp;R akt. eksperimentalo istr.'!T290</f>
        <v>0</v>
      </c>
      <c r="Q290" s="653">
        <f>'I&amp;R akt. temeljno istr.'!U290+'I&amp;R akt. industr. istraž.'!U290+'I&amp;R akt. eksperimentalo istr.'!U290</f>
        <v>0</v>
      </c>
      <c r="R290" s="653">
        <f>'I&amp;R akt. temeljno istr.'!V290+'I&amp;R akt. industr. istraž.'!V290+'I&amp;R akt. eksperimentalo istr.'!V290</f>
        <v>0</v>
      </c>
      <c r="S290" s="654">
        <f>'I&amp;R akt. temeljno istr.'!W290+'I&amp;R akt. industr. istraž.'!W290+'I&amp;R akt. eksperimentalo istr.'!W290</f>
        <v>0</v>
      </c>
    </row>
    <row r="291" spans="1:19" s="105" customFormat="1" x14ac:dyDescent="0.2">
      <c r="A291" s="72"/>
      <c r="B291" s="656">
        <f>'I&amp;R akt. temeljno istr.'!F291+'I&amp;R akt. industr. istraž.'!F291+'I&amp;R akt. eksperimentalo istr.'!F291</f>
        <v>0</v>
      </c>
      <c r="C291" s="656">
        <f>'I&amp;R akt. temeljno istr.'!G291+'I&amp;R akt. industr. istraž.'!G291+'I&amp;R akt. eksperimentalo istr.'!G291</f>
        <v>0</v>
      </c>
      <c r="D291" s="657">
        <f>'I&amp;R akt. temeljno istr.'!H291+'I&amp;R akt. industr. istraž.'!H291+'I&amp;R akt. eksperimentalo istr.'!H291</f>
        <v>0</v>
      </c>
      <c r="E291" s="652">
        <f>'I&amp;R akt. temeljno istr.'!I291+'I&amp;R akt. industr. istraž.'!I291+'I&amp;R akt. eksperimentalo istr.'!I291</f>
        <v>0</v>
      </c>
      <c r="F291" s="652">
        <f>'I&amp;R akt. temeljno istr.'!J291+'I&amp;R akt. industr. istraž.'!J291+'I&amp;R akt. eksperimentalo istr.'!J291</f>
        <v>0</v>
      </c>
      <c r="G291" s="652">
        <f>'I&amp;R akt. temeljno istr.'!K291+'I&amp;R akt. industr. istraž.'!K291+'I&amp;R akt. eksperimentalo istr.'!K291</f>
        <v>0</v>
      </c>
      <c r="H291" s="653">
        <f>'I&amp;R akt. temeljno istr.'!L291+'I&amp;R akt. industr. istraž.'!L291+'I&amp;R akt. eksperimentalo istr.'!L291</f>
        <v>0</v>
      </c>
      <c r="I291" s="653">
        <f>'I&amp;R akt. temeljno istr.'!M291+'I&amp;R akt. industr. istraž.'!M291+'I&amp;R akt. eksperimentalo istr.'!M291</f>
        <v>0</v>
      </c>
      <c r="J291" s="653">
        <f>'I&amp;R akt. temeljno istr.'!N291+'I&amp;R akt. industr. istraž.'!N291+'I&amp;R akt. eksperimentalo istr.'!N291</f>
        <v>0</v>
      </c>
      <c r="K291" s="654">
        <f>'I&amp;R akt. temeljno istr.'!O291+'I&amp;R akt. industr. istraž.'!O291+'I&amp;R akt. eksperimentalo istr.'!O291</f>
        <v>0</v>
      </c>
      <c r="L291" s="652">
        <f>'I&amp;R akt. temeljno istr.'!P291+'I&amp;R akt. industr. istraž.'!P291+'I&amp;R akt. eksperimentalo istr.'!P291</f>
        <v>0</v>
      </c>
      <c r="M291" s="652">
        <f>'I&amp;R akt. temeljno istr.'!Q291+'I&amp;R akt. industr. istraž.'!Q291+'I&amp;R akt. eksperimentalo istr.'!Q291</f>
        <v>0</v>
      </c>
      <c r="N291" s="652">
        <f>'I&amp;R akt. temeljno istr.'!R291+'I&amp;R akt. industr. istraž.'!R291+'I&amp;R akt. eksperimentalo istr.'!R291</f>
        <v>0</v>
      </c>
      <c r="O291" s="652">
        <f>'I&amp;R akt. temeljno istr.'!S291+'I&amp;R akt. industr. istraž.'!S291+'I&amp;R akt. eksperimentalo istr.'!S291</f>
        <v>0</v>
      </c>
      <c r="P291" s="653">
        <f>'I&amp;R akt. temeljno istr.'!T291+'I&amp;R akt. industr. istraž.'!T291+'I&amp;R akt. eksperimentalo istr.'!T291</f>
        <v>0</v>
      </c>
      <c r="Q291" s="653">
        <f>'I&amp;R akt. temeljno istr.'!U291+'I&amp;R akt. industr. istraž.'!U291+'I&amp;R akt. eksperimentalo istr.'!U291</f>
        <v>0</v>
      </c>
      <c r="R291" s="653">
        <f>'I&amp;R akt. temeljno istr.'!V291+'I&amp;R akt. industr. istraž.'!V291+'I&amp;R akt. eksperimentalo istr.'!V291</f>
        <v>0</v>
      </c>
      <c r="S291" s="654">
        <f>'I&amp;R akt. temeljno istr.'!W291+'I&amp;R akt. industr. istraž.'!W291+'I&amp;R akt. eksperimentalo istr.'!W291</f>
        <v>0</v>
      </c>
    </row>
    <row r="292" spans="1:19" s="105" customFormat="1" x14ac:dyDescent="0.2">
      <c r="A292" s="72"/>
      <c r="B292" s="656">
        <f>'I&amp;R akt. temeljno istr.'!F292+'I&amp;R akt. industr. istraž.'!F292+'I&amp;R akt. eksperimentalo istr.'!F292</f>
        <v>0</v>
      </c>
      <c r="C292" s="656">
        <f>'I&amp;R akt. temeljno istr.'!G292+'I&amp;R akt. industr. istraž.'!G292+'I&amp;R akt. eksperimentalo istr.'!G292</f>
        <v>0</v>
      </c>
      <c r="D292" s="657">
        <f>'I&amp;R akt. temeljno istr.'!H292+'I&amp;R akt. industr. istraž.'!H292+'I&amp;R akt. eksperimentalo istr.'!H292</f>
        <v>0</v>
      </c>
      <c r="E292" s="652">
        <f>'I&amp;R akt. temeljno istr.'!I292+'I&amp;R akt. industr. istraž.'!I292+'I&amp;R akt. eksperimentalo istr.'!I292</f>
        <v>0</v>
      </c>
      <c r="F292" s="652">
        <f>'I&amp;R akt. temeljno istr.'!J292+'I&amp;R akt. industr. istraž.'!J292+'I&amp;R akt. eksperimentalo istr.'!J292</f>
        <v>0</v>
      </c>
      <c r="G292" s="652">
        <f>'I&amp;R akt. temeljno istr.'!K292+'I&amp;R akt. industr. istraž.'!K292+'I&amp;R akt. eksperimentalo istr.'!K292</f>
        <v>0</v>
      </c>
      <c r="H292" s="653">
        <f>'I&amp;R akt. temeljno istr.'!L292+'I&amp;R akt. industr. istraž.'!L292+'I&amp;R akt. eksperimentalo istr.'!L292</f>
        <v>0</v>
      </c>
      <c r="I292" s="653">
        <f>'I&amp;R akt. temeljno istr.'!M292+'I&amp;R akt. industr. istraž.'!M292+'I&amp;R akt. eksperimentalo istr.'!M292</f>
        <v>0</v>
      </c>
      <c r="J292" s="653">
        <f>'I&amp;R akt. temeljno istr.'!N292+'I&amp;R akt. industr. istraž.'!N292+'I&amp;R akt. eksperimentalo istr.'!N292</f>
        <v>0</v>
      </c>
      <c r="K292" s="654">
        <f>'I&amp;R akt. temeljno istr.'!O292+'I&amp;R akt. industr. istraž.'!O292+'I&amp;R akt. eksperimentalo istr.'!O292</f>
        <v>0</v>
      </c>
      <c r="L292" s="652">
        <f>'I&amp;R akt. temeljno istr.'!P292+'I&amp;R akt. industr. istraž.'!P292+'I&amp;R akt. eksperimentalo istr.'!P292</f>
        <v>0</v>
      </c>
      <c r="M292" s="652">
        <f>'I&amp;R akt. temeljno istr.'!Q292+'I&amp;R akt. industr. istraž.'!Q292+'I&amp;R akt. eksperimentalo istr.'!Q292</f>
        <v>0</v>
      </c>
      <c r="N292" s="652">
        <f>'I&amp;R akt. temeljno istr.'!R292+'I&amp;R akt. industr. istraž.'!R292+'I&amp;R akt. eksperimentalo istr.'!R292</f>
        <v>0</v>
      </c>
      <c r="O292" s="652">
        <f>'I&amp;R akt. temeljno istr.'!S292+'I&amp;R akt. industr. istraž.'!S292+'I&amp;R akt. eksperimentalo istr.'!S292</f>
        <v>0</v>
      </c>
      <c r="P292" s="653">
        <f>'I&amp;R akt. temeljno istr.'!T292+'I&amp;R akt. industr. istraž.'!T292+'I&amp;R akt. eksperimentalo istr.'!T292</f>
        <v>0</v>
      </c>
      <c r="Q292" s="653">
        <f>'I&amp;R akt. temeljno istr.'!U292+'I&amp;R akt. industr. istraž.'!U292+'I&amp;R akt. eksperimentalo istr.'!U292</f>
        <v>0</v>
      </c>
      <c r="R292" s="653">
        <f>'I&amp;R akt. temeljno istr.'!V292+'I&amp;R akt. industr. istraž.'!V292+'I&amp;R akt. eksperimentalo istr.'!V292</f>
        <v>0</v>
      </c>
      <c r="S292" s="654">
        <f>'I&amp;R akt. temeljno istr.'!W292+'I&amp;R akt. industr. istraž.'!W292+'I&amp;R akt. eksperimentalo istr.'!W292</f>
        <v>0</v>
      </c>
    </row>
    <row r="293" spans="1:19" s="105" customFormat="1" x14ac:dyDescent="0.2">
      <c r="A293" s="72"/>
      <c r="B293" s="656">
        <f>'I&amp;R akt. temeljno istr.'!F293+'I&amp;R akt. industr. istraž.'!F293+'I&amp;R akt. eksperimentalo istr.'!F293</f>
        <v>0</v>
      </c>
      <c r="C293" s="656">
        <f>'I&amp;R akt. temeljno istr.'!G293+'I&amp;R akt. industr. istraž.'!G293+'I&amp;R akt. eksperimentalo istr.'!G293</f>
        <v>0</v>
      </c>
      <c r="D293" s="657">
        <f>'I&amp;R akt. temeljno istr.'!H293+'I&amp;R akt. industr. istraž.'!H293+'I&amp;R akt. eksperimentalo istr.'!H293</f>
        <v>0</v>
      </c>
      <c r="E293" s="652">
        <f>'I&amp;R akt. temeljno istr.'!I293+'I&amp;R akt. industr. istraž.'!I293+'I&amp;R akt. eksperimentalo istr.'!I293</f>
        <v>0</v>
      </c>
      <c r="F293" s="652">
        <f>'I&amp;R akt. temeljno istr.'!J293+'I&amp;R akt. industr. istraž.'!J293+'I&amp;R akt. eksperimentalo istr.'!J293</f>
        <v>0</v>
      </c>
      <c r="G293" s="652">
        <f>'I&amp;R akt. temeljno istr.'!K293+'I&amp;R akt. industr. istraž.'!K293+'I&amp;R akt. eksperimentalo istr.'!K293</f>
        <v>0</v>
      </c>
      <c r="H293" s="653">
        <f>'I&amp;R akt. temeljno istr.'!L293+'I&amp;R akt. industr. istraž.'!L293+'I&amp;R akt. eksperimentalo istr.'!L293</f>
        <v>0</v>
      </c>
      <c r="I293" s="653">
        <f>'I&amp;R akt. temeljno istr.'!M293+'I&amp;R akt. industr. istraž.'!M293+'I&amp;R akt. eksperimentalo istr.'!M293</f>
        <v>0</v>
      </c>
      <c r="J293" s="653">
        <f>'I&amp;R akt. temeljno istr.'!N293+'I&amp;R akt. industr. istraž.'!N293+'I&amp;R akt. eksperimentalo istr.'!N293</f>
        <v>0</v>
      </c>
      <c r="K293" s="654">
        <f>'I&amp;R akt. temeljno istr.'!O293+'I&amp;R akt. industr. istraž.'!O293+'I&amp;R akt. eksperimentalo istr.'!O293</f>
        <v>0</v>
      </c>
      <c r="L293" s="652">
        <f>'I&amp;R akt. temeljno istr.'!P293+'I&amp;R akt. industr. istraž.'!P293+'I&amp;R akt. eksperimentalo istr.'!P293</f>
        <v>0</v>
      </c>
      <c r="M293" s="652">
        <f>'I&amp;R akt. temeljno istr.'!Q293+'I&amp;R akt. industr. istraž.'!Q293+'I&amp;R akt. eksperimentalo istr.'!Q293</f>
        <v>0</v>
      </c>
      <c r="N293" s="652">
        <f>'I&amp;R akt. temeljno istr.'!R293+'I&amp;R akt. industr. istraž.'!R293+'I&amp;R akt. eksperimentalo istr.'!R293</f>
        <v>0</v>
      </c>
      <c r="O293" s="652">
        <f>'I&amp;R akt. temeljno istr.'!S293+'I&amp;R akt. industr. istraž.'!S293+'I&amp;R akt. eksperimentalo istr.'!S293</f>
        <v>0</v>
      </c>
      <c r="P293" s="653">
        <f>'I&amp;R akt. temeljno istr.'!T293+'I&amp;R akt. industr. istraž.'!T293+'I&amp;R akt. eksperimentalo istr.'!T293</f>
        <v>0</v>
      </c>
      <c r="Q293" s="653">
        <f>'I&amp;R akt. temeljno istr.'!U293+'I&amp;R akt. industr. istraž.'!U293+'I&amp;R akt. eksperimentalo istr.'!U293</f>
        <v>0</v>
      </c>
      <c r="R293" s="653">
        <f>'I&amp;R akt. temeljno istr.'!V293+'I&amp;R akt. industr. istraž.'!V293+'I&amp;R akt. eksperimentalo istr.'!V293</f>
        <v>0</v>
      </c>
      <c r="S293" s="654">
        <f>'I&amp;R akt. temeljno istr.'!W293+'I&amp;R akt. industr. istraž.'!W293+'I&amp;R akt. eksperimentalo istr.'!W293</f>
        <v>0</v>
      </c>
    </row>
    <row r="294" spans="1:19" s="105" customFormat="1" x14ac:dyDescent="0.2">
      <c r="A294" s="72"/>
      <c r="B294" s="656">
        <f>'I&amp;R akt. temeljno istr.'!F294+'I&amp;R akt. industr. istraž.'!F294+'I&amp;R akt. eksperimentalo istr.'!F294</f>
        <v>0</v>
      </c>
      <c r="C294" s="656">
        <f>'I&amp;R akt. temeljno istr.'!G294+'I&amp;R akt. industr. istraž.'!G294+'I&amp;R akt. eksperimentalo istr.'!G294</f>
        <v>0</v>
      </c>
      <c r="D294" s="657">
        <f>'I&amp;R akt. temeljno istr.'!H294+'I&amp;R akt. industr. istraž.'!H294+'I&amp;R akt. eksperimentalo istr.'!H294</f>
        <v>0</v>
      </c>
      <c r="E294" s="652">
        <f>'I&amp;R akt. temeljno istr.'!I294+'I&amp;R akt. industr. istraž.'!I294+'I&amp;R akt. eksperimentalo istr.'!I294</f>
        <v>0</v>
      </c>
      <c r="F294" s="652">
        <f>'I&amp;R akt. temeljno istr.'!J294+'I&amp;R akt. industr. istraž.'!J294+'I&amp;R akt. eksperimentalo istr.'!J294</f>
        <v>0</v>
      </c>
      <c r="G294" s="652">
        <f>'I&amp;R akt. temeljno istr.'!K294+'I&amp;R akt. industr. istraž.'!K294+'I&amp;R akt. eksperimentalo istr.'!K294</f>
        <v>0</v>
      </c>
      <c r="H294" s="653">
        <f>'I&amp;R akt. temeljno istr.'!L294+'I&amp;R akt. industr. istraž.'!L294+'I&amp;R akt. eksperimentalo istr.'!L294</f>
        <v>0</v>
      </c>
      <c r="I294" s="653">
        <f>'I&amp;R akt. temeljno istr.'!M294+'I&amp;R akt. industr. istraž.'!M294+'I&amp;R akt. eksperimentalo istr.'!M294</f>
        <v>0</v>
      </c>
      <c r="J294" s="653">
        <f>'I&amp;R akt. temeljno istr.'!N294+'I&amp;R akt. industr. istraž.'!N294+'I&amp;R akt. eksperimentalo istr.'!N294</f>
        <v>0</v>
      </c>
      <c r="K294" s="654">
        <f>'I&amp;R akt. temeljno istr.'!O294+'I&amp;R akt. industr. istraž.'!O294+'I&amp;R akt. eksperimentalo istr.'!O294</f>
        <v>0</v>
      </c>
      <c r="L294" s="652">
        <f>'I&amp;R akt. temeljno istr.'!P294+'I&amp;R akt. industr. istraž.'!P294+'I&amp;R akt. eksperimentalo istr.'!P294</f>
        <v>0</v>
      </c>
      <c r="M294" s="652">
        <f>'I&amp;R akt. temeljno istr.'!Q294+'I&amp;R akt. industr. istraž.'!Q294+'I&amp;R akt. eksperimentalo istr.'!Q294</f>
        <v>0</v>
      </c>
      <c r="N294" s="652">
        <f>'I&amp;R akt. temeljno istr.'!R294+'I&amp;R akt. industr. istraž.'!R294+'I&amp;R akt. eksperimentalo istr.'!R294</f>
        <v>0</v>
      </c>
      <c r="O294" s="652">
        <f>'I&amp;R akt. temeljno istr.'!S294+'I&amp;R akt. industr. istraž.'!S294+'I&amp;R akt. eksperimentalo istr.'!S294</f>
        <v>0</v>
      </c>
      <c r="P294" s="653">
        <f>'I&amp;R akt. temeljno istr.'!T294+'I&amp;R akt. industr. istraž.'!T294+'I&amp;R akt. eksperimentalo istr.'!T294</f>
        <v>0</v>
      </c>
      <c r="Q294" s="653">
        <f>'I&amp;R akt. temeljno istr.'!U294+'I&amp;R akt. industr. istraž.'!U294+'I&amp;R akt. eksperimentalo istr.'!U294</f>
        <v>0</v>
      </c>
      <c r="R294" s="653">
        <f>'I&amp;R akt. temeljno istr.'!V294+'I&amp;R akt. industr. istraž.'!V294+'I&amp;R akt. eksperimentalo istr.'!V294</f>
        <v>0</v>
      </c>
      <c r="S294" s="654">
        <f>'I&amp;R akt. temeljno istr.'!W294+'I&amp;R akt. industr. istraž.'!W294+'I&amp;R akt. eksperimentalo istr.'!W294</f>
        <v>0</v>
      </c>
    </row>
    <row r="295" spans="1:19" s="105" customFormat="1" x14ac:dyDescent="0.2">
      <c r="A295" s="72"/>
      <c r="B295" s="656">
        <f>'I&amp;R akt. temeljno istr.'!F295+'I&amp;R akt. industr. istraž.'!F295+'I&amp;R akt. eksperimentalo istr.'!F295</f>
        <v>0</v>
      </c>
      <c r="C295" s="656">
        <f>'I&amp;R akt. temeljno istr.'!G295+'I&amp;R akt. industr. istraž.'!G295+'I&amp;R akt. eksperimentalo istr.'!G295</f>
        <v>0</v>
      </c>
      <c r="D295" s="657">
        <f>'I&amp;R akt. temeljno istr.'!H295+'I&amp;R akt. industr. istraž.'!H295+'I&amp;R akt. eksperimentalo istr.'!H295</f>
        <v>0</v>
      </c>
      <c r="E295" s="652">
        <f>'I&amp;R akt. temeljno istr.'!I295+'I&amp;R akt. industr. istraž.'!I295+'I&amp;R akt. eksperimentalo istr.'!I295</f>
        <v>0</v>
      </c>
      <c r="F295" s="652">
        <f>'I&amp;R akt. temeljno istr.'!J295+'I&amp;R akt. industr. istraž.'!J295+'I&amp;R akt. eksperimentalo istr.'!J295</f>
        <v>0</v>
      </c>
      <c r="G295" s="652">
        <f>'I&amp;R akt. temeljno istr.'!K295+'I&amp;R akt. industr. istraž.'!K295+'I&amp;R akt. eksperimentalo istr.'!K295</f>
        <v>0</v>
      </c>
      <c r="H295" s="653">
        <f>'I&amp;R akt. temeljno istr.'!L295+'I&amp;R akt. industr. istraž.'!L295+'I&amp;R akt. eksperimentalo istr.'!L295</f>
        <v>0</v>
      </c>
      <c r="I295" s="653">
        <f>'I&amp;R akt. temeljno istr.'!M295+'I&amp;R akt. industr. istraž.'!M295+'I&amp;R akt. eksperimentalo istr.'!M295</f>
        <v>0</v>
      </c>
      <c r="J295" s="653">
        <f>'I&amp;R akt. temeljno istr.'!N295+'I&amp;R akt. industr. istraž.'!N295+'I&amp;R akt. eksperimentalo istr.'!N295</f>
        <v>0</v>
      </c>
      <c r="K295" s="654">
        <f>'I&amp;R akt. temeljno istr.'!O295+'I&amp;R akt. industr. istraž.'!O295+'I&amp;R akt. eksperimentalo istr.'!O295</f>
        <v>0</v>
      </c>
      <c r="L295" s="652">
        <f>'I&amp;R akt. temeljno istr.'!P295+'I&amp;R akt. industr. istraž.'!P295+'I&amp;R akt. eksperimentalo istr.'!P295</f>
        <v>0</v>
      </c>
      <c r="M295" s="652">
        <f>'I&amp;R akt. temeljno istr.'!Q295+'I&amp;R akt. industr. istraž.'!Q295+'I&amp;R akt. eksperimentalo istr.'!Q295</f>
        <v>0</v>
      </c>
      <c r="N295" s="652">
        <f>'I&amp;R akt. temeljno istr.'!R295+'I&amp;R akt. industr. istraž.'!R295+'I&amp;R akt. eksperimentalo istr.'!R295</f>
        <v>0</v>
      </c>
      <c r="O295" s="652">
        <f>'I&amp;R akt. temeljno istr.'!S295+'I&amp;R akt. industr. istraž.'!S295+'I&amp;R akt. eksperimentalo istr.'!S295</f>
        <v>0</v>
      </c>
      <c r="P295" s="653">
        <f>'I&amp;R akt. temeljno istr.'!T295+'I&amp;R akt. industr. istraž.'!T295+'I&amp;R akt. eksperimentalo istr.'!T295</f>
        <v>0</v>
      </c>
      <c r="Q295" s="653">
        <f>'I&amp;R akt. temeljno istr.'!U295+'I&amp;R akt. industr. istraž.'!U295+'I&amp;R akt. eksperimentalo istr.'!U295</f>
        <v>0</v>
      </c>
      <c r="R295" s="653">
        <f>'I&amp;R akt. temeljno istr.'!V295+'I&amp;R akt. industr. istraž.'!V295+'I&amp;R akt. eksperimentalo istr.'!V295</f>
        <v>0</v>
      </c>
      <c r="S295" s="654">
        <f>'I&amp;R akt. temeljno istr.'!W295+'I&amp;R akt. industr. istraž.'!W295+'I&amp;R akt. eksperimentalo istr.'!W295</f>
        <v>0</v>
      </c>
    </row>
    <row r="296" spans="1:19" x14ac:dyDescent="0.2">
      <c r="A296" s="79" t="s">
        <v>31</v>
      </c>
      <c r="B296" s="566">
        <f>SUM(B259:B295)</f>
        <v>0</v>
      </c>
      <c r="C296" s="566">
        <f t="shared" ref="C296:K296" si="44">SUM(C259:C295)</f>
        <v>0</v>
      </c>
      <c r="D296" s="552">
        <f t="shared" si="44"/>
        <v>0</v>
      </c>
      <c r="E296" s="83">
        <f t="shared" si="44"/>
        <v>0</v>
      </c>
      <c r="F296" s="83">
        <f t="shared" si="44"/>
        <v>0</v>
      </c>
      <c r="G296" s="83">
        <f t="shared" si="44"/>
        <v>0</v>
      </c>
      <c r="H296" s="84">
        <f t="shared" si="44"/>
        <v>0</v>
      </c>
      <c r="I296" s="84">
        <f t="shared" si="44"/>
        <v>0</v>
      </c>
      <c r="J296" s="84">
        <f t="shared" si="44"/>
        <v>0</v>
      </c>
      <c r="K296" s="85">
        <f t="shared" si="44"/>
        <v>0</v>
      </c>
      <c r="L296" s="83">
        <f t="shared" ref="L296:S296" si="45">SUM(L259:L295)</f>
        <v>0</v>
      </c>
      <c r="M296" s="83">
        <f t="shared" si="45"/>
        <v>0</v>
      </c>
      <c r="N296" s="83">
        <f t="shared" si="45"/>
        <v>0</v>
      </c>
      <c r="O296" s="83">
        <f t="shared" si="45"/>
        <v>0</v>
      </c>
      <c r="P296" s="84">
        <f t="shared" si="45"/>
        <v>0</v>
      </c>
      <c r="Q296" s="84">
        <f t="shared" si="45"/>
        <v>0</v>
      </c>
      <c r="R296" s="84">
        <f t="shared" si="45"/>
        <v>0</v>
      </c>
      <c r="S296" s="85">
        <f t="shared" si="45"/>
        <v>0</v>
      </c>
    </row>
    <row r="297" spans="1:19" x14ac:dyDescent="0.2">
      <c r="A297" s="24" t="s">
        <v>166</v>
      </c>
      <c r="B297" s="567"/>
      <c r="C297" s="567"/>
      <c r="D297" s="553"/>
      <c r="E297" s="87"/>
      <c r="F297" s="87"/>
      <c r="G297" s="87"/>
      <c r="H297" s="88"/>
      <c r="I297" s="88"/>
      <c r="J297" s="88"/>
      <c r="K297" s="89"/>
      <c r="L297" s="87"/>
      <c r="M297" s="87"/>
      <c r="N297" s="87"/>
      <c r="O297" s="87"/>
      <c r="P297" s="88"/>
      <c r="Q297" s="88"/>
      <c r="R297" s="88"/>
      <c r="S297" s="89"/>
    </row>
    <row r="298" spans="1:19" x14ac:dyDescent="0.2">
      <c r="A298" s="90"/>
      <c r="B298" s="565">
        <f>'I&amp;R akt. temeljno istr.'!F298+'I&amp;R akt. industr. istraž.'!F298+'I&amp;R akt. eksperimentalo istr.'!F298</f>
        <v>0</v>
      </c>
      <c r="C298" s="565">
        <f>'I&amp;R akt. temeljno istr.'!G298+'I&amp;R akt. industr. istraž.'!G298+'I&amp;R akt. eksperimentalo istr.'!G298</f>
        <v>0</v>
      </c>
      <c r="D298" s="551">
        <f>'I&amp;R akt. temeljno istr.'!H298+'I&amp;R akt. industr. istraž.'!H298+'I&amp;R akt. eksperimentalo istr.'!H298</f>
        <v>0</v>
      </c>
      <c r="E298" s="74">
        <f>'I&amp;R akt. temeljno istr.'!I298+'I&amp;R akt. industr. istraž.'!I298+'I&amp;R akt. eksperimentalo istr.'!I298</f>
        <v>0</v>
      </c>
      <c r="F298" s="74">
        <f>'I&amp;R akt. temeljno istr.'!J298+'I&amp;R akt. industr. istraž.'!J298+'I&amp;R akt. eksperimentalo istr.'!J298</f>
        <v>0</v>
      </c>
      <c r="G298" s="94">
        <f>'I&amp;R akt. temeljno istr.'!K298+'I&amp;R akt. industr. istraž.'!K298+'I&amp;R akt. eksperimentalo istr.'!K298</f>
        <v>0</v>
      </c>
      <c r="H298" s="95">
        <f>'I&amp;R akt. temeljno istr.'!L298+'I&amp;R akt. industr. istraž.'!L298+'I&amp;R akt. eksperimentalo istr.'!L298</f>
        <v>0</v>
      </c>
      <c r="I298" s="95">
        <f>'I&amp;R akt. temeljno istr.'!M298+'I&amp;R akt. industr. istraž.'!M298+'I&amp;R akt. eksperimentalo istr.'!M298</f>
        <v>0</v>
      </c>
      <c r="J298" s="95">
        <f>'I&amp;R akt. temeljno istr.'!N298+'I&amp;R akt. industr. istraž.'!N298+'I&amp;R akt. eksperimentalo istr.'!N298</f>
        <v>0</v>
      </c>
      <c r="K298" s="76">
        <f>'I&amp;R akt. temeljno istr.'!O298+'I&amp;R akt. industr. istraž.'!O298+'I&amp;R akt. eksperimentalo istr.'!O298</f>
        <v>0</v>
      </c>
      <c r="L298" s="74">
        <f>'I&amp;R akt. temeljno istr.'!P298+'I&amp;R akt. industr. istraž.'!P298+'I&amp;R akt. eksperimentalo istr.'!P298</f>
        <v>0</v>
      </c>
      <c r="M298" s="74">
        <f>'I&amp;R akt. temeljno istr.'!Q298+'I&amp;R akt. industr. istraž.'!Q298+'I&amp;R akt. eksperimentalo istr.'!Q298</f>
        <v>0</v>
      </c>
      <c r="N298" s="74">
        <f>'I&amp;R akt. temeljno istr.'!R298+'I&amp;R akt. industr. istraž.'!R298+'I&amp;R akt. eksperimentalo istr.'!R298</f>
        <v>0</v>
      </c>
      <c r="O298" s="94">
        <f>'I&amp;R akt. temeljno istr.'!S298+'I&amp;R akt. industr. istraž.'!S298+'I&amp;R akt. eksperimentalo istr.'!S298</f>
        <v>0</v>
      </c>
      <c r="P298" s="95">
        <f>'I&amp;R akt. temeljno istr.'!T298+'I&amp;R akt. industr. istraž.'!T298+'I&amp;R akt. eksperimentalo istr.'!T298</f>
        <v>0</v>
      </c>
      <c r="Q298" s="95">
        <f>'I&amp;R akt. temeljno istr.'!U298+'I&amp;R akt. industr. istraž.'!U298+'I&amp;R akt. eksperimentalo istr.'!U298</f>
        <v>0</v>
      </c>
      <c r="R298" s="95">
        <f>'I&amp;R akt. temeljno istr.'!V298+'I&amp;R akt. industr. istraž.'!V298+'I&amp;R akt. eksperimentalo istr.'!V298</f>
        <v>0</v>
      </c>
      <c r="S298" s="76">
        <f>'I&amp;R akt. temeljno istr.'!W298+'I&amp;R akt. industr. istraž.'!W298+'I&amp;R akt. eksperimentalo istr.'!W298</f>
        <v>0</v>
      </c>
    </row>
    <row r="299" spans="1:19" x14ac:dyDescent="0.2">
      <c r="A299" s="90"/>
      <c r="B299" s="565">
        <f>'I&amp;R akt. temeljno istr.'!F299+'I&amp;R akt. industr. istraž.'!F299+'I&amp;R akt. eksperimentalo istr.'!F299</f>
        <v>0</v>
      </c>
      <c r="C299" s="565">
        <f>'I&amp;R akt. temeljno istr.'!G299+'I&amp;R akt. industr. istraž.'!G299+'I&amp;R akt. eksperimentalo istr.'!G299</f>
        <v>0</v>
      </c>
      <c r="D299" s="551">
        <f>'I&amp;R akt. temeljno istr.'!H299+'I&amp;R akt. industr. istraž.'!H299+'I&amp;R akt. eksperimentalo istr.'!H299</f>
        <v>0</v>
      </c>
      <c r="E299" s="74">
        <f>'I&amp;R akt. temeljno istr.'!I299+'I&amp;R akt. industr. istraž.'!I299+'I&amp;R akt. eksperimentalo istr.'!I299</f>
        <v>0</v>
      </c>
      <c r="F299" s="74">
        <f>'I&amp;R akt. temeljno istr.'!J299+'I&amp;R akt. industr. istraž.'!J299+'I&amp;R akt. eksperimentalo istr.'!J299</f>
        <v>0</v>
      </c>
      <c r="G299" s="94">
        <f>'I&amp;R akt. temeljno istr.'!K299+'I&amp;R akt. industr. istraž.'!K299+'I&amp;R akt. eksperimentalo istr.'!K299</f>
        <v>0</v>
      </c>
      <c r="H299" s="95">
        <f>'I&amp;R akt. temeljno istr.'!L299+'I&amp;R akt. industr. istraž.'!L299+'I&amp;R akt. eksperimentalo istr.'!L299</f>
        <v>0</v>
      </c>
      <c r="I299" s="95">
        <f>'I&amp;R akt. temeljno istr.'!M299+'I&amp;R akt. industr. istraž.'!M299+'I&amp;R akt. eksperimentalo istr.'!M299</f>
        <v>0</v>
      </c>
      <c r="J299" s="95">
        <f>'I&amp;R akt. temeljno istr.'!N299+'I&amp;R akt. industr. istraž.'!N299+'I&amp;R akt. eksperimentalo istr.'!N299</f>
        <v>0</v>
      </c>
      <c r="K299" s="76">
        <f>'I&amp;R akt. temeljno istr.'!O299+'I&amp;R akt. industr. istraž.'!O299+'I&amp;R akt. eksperimentalo istr.'!O299</f>
        <v>0</v>
      </c>
      <c r="L299" s="74">
        <f>'I&amp;R akt. temeljno istr.'!P299+'I&amp;R akt. industr. istraž.'!P299+'I&amp;R akt. eksperimentalo istr.'!P299</f>
        <v>0</v>
      </c>
      <c r="M299" s="74">
        <f>'I&amp;R akt. temeljno istr.'!Q299+'I&amp;R akt. industr. istraž.'!Q299+'I&amp;R akt. eksperimentalo istr.'!Q299</f>
        <v>0</v>
      </c>
      <c r="N299" s="74">
        <f>'I&amp;R akt. temeljno istr.'!R299+'I&amp;R akt. industr. istraž.'!R299+'I&amp;R akt. eksperimentalo istr.'!R299</f>
        <v>0</v>
      </c>
      <c r="O299" s="94">
        <f>'I&amp;R akt. temeljno istr.'!S299+'I&amp;R akt. industr. istraž.'!S299+'I&amp;R akt. eksperimentalo istr.'!S299</f>
        <v>0</v>
      </c>
      <c r="P299" s="95">
        <f>'I&amp;R akt. temeljno istr.'!T299+'I&amp;R akt. industr. istraž.'!T299+'I&amp;R akt. eksperimentalo istr.'!T299</f>
        <v>0</v>
      </c>
      <c r="Q299" s="95">
        <f>'I&amp;R akt. temeljno istr.'!U299+'I&amp;R akt. industr. istraž.'!U299+'I&amp;R akt. eksperimentalo istr.'!U299</f>
        <v>0</v>
      </c>
      <c r="R299" s="95">
        <f>'I&amp;R akt. temeljno istr.'!V299+'I&amp;R akt. industr. istraž.'!V299+'I&amp;R akt. eksperimentalo istr.'!V299</f>
        <v>0</v>
      </c>
      <c r="S299" s="76">
        <f>'I&amp;R akt. temeljno istr.'!W299+'I&amp;R akt. industr. istraž.'!W299+'I&amp;R akt. eksperimentalo istr.'!W299</f>
        <v>0</v>
      </c>
    </row>
    <row r="300" spans="1:19" x14ac:dyDescent="0.2">
      <c r="A300" s="90"/>
      <c r="B300" s="565">
        <f>'I&amp;R akt. temeljno istr.'!F300+'I&amp;R akt. industr. istraž.'!F300+'I&amp;R akt. eksperimentalo istr.'!F300</f>
        <v>0</v>
      </c>
      <c r="C300" s="565">
        <f>'I&amp;R akt. temeljno istr.'!G300+'I&amp;R akt. industr. istraž.'!G300+'I&amp;R akt. eksperimentalo istr.'!G300</f>
        <v>0</v>
      </c>
      <c r="D300" s="551">
        <f>'I&amp;R akt. temeljno istr.'!H300+'I&amp;R akt. industr. istraž.'!H300+'I&amp;R akt. eksperimentalo istr.'!H300</f>
        <v>0</v>
      </c>
      <c r="E300" s="74">
        <f>'I&amp;R akt. temeljno istr.'!I300+'I&amp;R akt. industr. istraž.'!I300+'I&amp;R akt. eksperimentalo istr.'!I300</f>
        <v>0</v>
      </c>
      <c r="F300" s="74">
        <f>'I&amp;R akt. temeljno istr.'!J300+'I&amp;R akt. industr. istraž.'!J300+'I&amp;R akt. eksperimentalo istr.'!J300</f>
        <v>0</v>
      </c>
      <c r="G300" s="94">
        <f>'I&amp;R akt. temeljno istr.'!K300+'I&amp;R akt. industr. istraž.'!K300+'I&amp;R akt. eksperimentalo istr.'!K300</f>
        <v>0</v>
      </c>
      <c r="H300" s="95">
        <f>'I&amp;R akt. temeljno istr.'!L300+'I&amp;R akt. industr. istraž.'!L300+'I&amp;R akt. eksperimentalo istr.'!L300</f>
        <v>0</v>
      </c>
      <c r="I300" s="95">
        <f>'I&amp;R akt. temeljno istr.'!M300+'I&amp;R akt. industr. istraž.'!M300+'I&amp;R akt. eksperimentalo istr.'!M300</f>
        <v>0</v>
      </c>
      <c r="J300" s="95">
        <f>'I&amp;R akt. temeljno istr.'!N300+'I&amp;R akt. industr. istraž.'!N300+'I&amp;R akt. eksperimentalo istr.'!N300</f>
        <v>0</v>
      </c>
      <c r="K300" s="76">
        <f>'I&amp;R akt. temeljno istr.'!O300+'I&amp;R akt. industr. istraž.'!O300+'I&amp;R akt. eksperimentalo istr.'!O300</f>
        <v>0</v>
      </c>
      <c r="L300" s="74">
        <f>'I&amp;R akt. temeljno istr.'!P300+'I&amp;R akt. industr. istraž.'!P300+'I&amp;R akt. eksperimentalo istr.'!P300</f>
        <v>0</v>
      </c>
      <c r="M300" s="74">
        <f>'I&amp;R akt. temeljno istr.'!Q300+'I&amp;R akt. industr. istraž.'!Q300+'I&amp;R akt. eksperimentalo istr.'!Q300</f>
        <v>0</v>
      </c>
      <c r="N300" s="74">
        <f>'I&amp;R akt. temeljno istr.'!R300+'I&amp;R akt. industr. istraž.'!R300+'I&amp;R akt. eksperimentalo istr.'!R300</f>
        <v>0</v>
      </c>
      <c r="O300" s="94">
        <f>'I&amp;R akt. temeljno istr.'!S300+'I&amp;R akt. industr. istraž.'!S300+'I&amp;R akt. eksperimentalo istr.'!S300</f>
        <v>0</v>
      </c>
      <c r="P300" s="95">
        <f>'I&amp;R akt. temeljno istr.'!T300+'I&amp;R akt. industr. istraž.'!T300+'I&amp;R akt. eksperimentalo istr.'!T300</f>
        <v>0</v>
      </c>
      <c r="Q300" s="95">
        <f>'I&amp;R akt. temeljno istr.'!U300+'I&amp;R akt. industr. istraž.'!U300+'I&amp;R akt. eksperimentalo istr.'!U300</f>
        <v>0</v>
      </c>
      <c r="R300" s="95">
        <f>'I&amp;R akt. temeljno istr.'!V300+'I&amp;R akt. industr. istraž.'!V300+'I&amp;R akt. eksperimentalo istr.'!V300</f>
        <v>0</v>
      </c>
      <c r="S300" s="76">
        <f>'I&amp;R akt. temeljno istr.'!W300+'I&amp;R akt. industr. istraž.'!W300+'I&amp;R akt. eksperimentalo istr.'!W300</f>
        <v>0</v>
      </c>
    </row>
    <row r="301" spans="1:19" x14ac:dyDescent="0.2">
      <c r="A301" s="90"/>
      <c r="B301" s="565">
        <f>'I&amp;R akt. temeljno istr.'!F301+'I&amp;R akt. industr. istraž.'!F301+'I&amp;R akt. eksperimentalo istr.'!F301</f>
        <v>0</v>
      </c>
      <c r="C301" s="565">
        <f>'I&amp;R akt. temeljno istr.'!G301+'I&amp;R akt. industr. istraž.'!G301+'I&amp;R akt. eksperimentalo istr.'!G301</f>
        <v>0</v>
      </c>
      <c r="D301" s="551">
        <f>'I&amp;R akt. temeljno istr.'!H301+'I&amp;R akt. industr. istraž.'!H301+'I&amp;R akt. eksperimentalo istr.'!H301</f>
        <v>0</v>
      </c>
      <c r="E301" s="74">
        <f>'I&amp;R akt. temeljno istr.'!I301+'I&amp;R akt. industr. istraž.'!I301+'I&amp;R akt. eksperimentalo istr.'!I301</f>
        <v>0</v>
      </c>
      <c r="F301" s="74">
        <f>'I&amp;R akt. temeljno istr.'!J301+'I&amp;R akt. industr. istraž.'!J301+'I&amp;R akt. eksperimentalo istr.'!J301</f>
        <v>0</v>
      </c>
      <c r="G301" s="94">
        <f>'I&amp;R akt. temeljno istr.'!K301+'I&amp;R akt. industr. istraž.'!K301+'I&amp;R akt. eksperimentalo istr.'!K301</f>
        <v>0</v>
      </c>
      <c r="H301" s="95">
        <f>'I&amp;R akt. temeljno istr.'!L301+'I&amp;R akt. industr. istraž.'!L301+'I&amp;R akt. eksperimentalo istr.'!L301</f>
        <v>0</v>
      </c>
      <c r="I301" s="95">
        <f>'I&amp;R akt. temeljno istr.'!M301+'I&amp;R akt. industr. istraž.'!M301+'I&amp;R akt. eksperimentalo istr.'!M301</f>
        <v>0</v>
      </c>
      <c r="J301" s="95">
        <f>'I&amp;R akt. temeljno istr.'!N301+'I&amp;R akt. industr. istraž.'!N301+'I&amp;R akt. eksperimentalo istr.'!N301</f>
        <v>0</v>
      </c>
      <c r="K301" s="76">
        <f>'I&amp;R akt. temeljno istr.'!O301+'I&amp;R akt. industr. istraž.'!O301+'I&amp;R akt. eksperimentalo istr.'!O301</f>
        <v>0</v>
      </c>
      <c r="L301" s="74">
        <f>'I&amp;R akt. temeljno istr.'!P301+'I&amp;R akt. industr. istraž.'!P301+'I&amp;R akt. eksperimentalo istr.'!P301</f>
        <v>0</v>
      </c>
      <c r="M301" s="74">
        <f>'I&amp;R akt. temeljno istr.'!Q301+'I&amp;R akt. industr. istraž.'!Q301+'I&amp;R akt. eksperimentalo istr.'!Q301</f>
        <v>0</v>
      </c>
      <c r="N301" s="74">
        <f>'I&amp;R akt. temeljno istr.'!R301+'I&amp;R akt. industr. istraž.'!R301+'I&amp;R akt. eksperimentalo istr.'!R301</f>
        <v>0</v>
      </c>
      <c r="O301" s="94">
        <f>'I&amp;R akt. temeljno istr.'!S301+'I&amp;R akt. industr. istraž.'!S301+'I&amp;R akt. eksperimentalo istr.'!S301</f>
        <v>0</v>
      </c>
      <c r="P301" s="95">
        <f>'I&amp;R akt. temeljno istr.'!T301+'I&amp;R akt. industr. istraž.'!T301+'I&amp;R akt. eksperimentalo istr.'!T301</f>
        <v>0</v>
      </c>
      <c r="Q301" s="95">
        <f>'I&amp;R akt. temeljno istr.'!U301+'I&amp;R akt. industr. istraž.'!U301+'I&amp;R akt. eksperimentalo istr.'!U301</f>
        <v>0</v>
      </c>
      <c r="R301" s="95">
        <f>'I&amp;R akt. temeljno istr.'!V301+'I&amp;R akt. industr. istraž.'!V301+'I&amp;R akt. eksperimentalo istr.'!V301</f>
        <v>0</v>
      </c>
      <c r="S301" s="76">
        <f>'I&amp;R akt. temeljno istr.'!W301+'I&amp;R akt. industr. istraž.'!W301+'I&amp;R akt. eksperimentalo istr.'!W301</f>
        <v>0</v>
      </c>
    </row>
    <row r="302" spans="1:19" x14ac:dyDescent="0.2">
      <c r="A302" s="90"/>
      <c r="B302" s="565">
        <f>'I&amp;R akt. temeljno istr.'!F302+'I&amp;R akt. industr. istraž.'!F302+'I&amp;R akt. eksperimentalo istr.'!F302</f>
        <v>0</v>
      </c>
      <c r="C302" s="565">
        <f>'I&amp;R akt. temeljno istr.'!G302+'I&amp;R akt. industr. istraž.'!G302+'I&amp;R akt. eksperimentalo istr.'!G302</f>
        <v>0</v>
      </c>
      <c r="D302" s="551">
        <f>'I&amp;R akt. temeljno istr.'!H302+'I&amp;R akt. industr. istraž.'!H302+'I&amp;R akt. eksperimentalo istr.'!H302</f>
        <v>0</v>
      </c>
      <c r="E302" s="74">
        <f>'I&amp;R akt. temeljno istr.'!I302+'I&amp;R akt. industr. istraž.'!I302+'I&amp;R akt. eksperimentalo istr.'!I302</f>
        <v>0</v>
      </c>
      <c r="F302" s="74">
        <f>'I&amp;R akt. temeljno istr.'!J302+'I&amp;R akt. industr. istraž.'!J302+'I&amp;R akt. eksperimentalo istr.'!J302</f>
        <v>0</v>
      </c>
      <c r="G302" s="94">
        <f>'I&amp;R akt. temeljno istr.'!K302+'I&amp;R akt. industr. istraž.'!K302+'I&amp;R akt. eksperimentalo istr.'!K302</f>
        <v>0</v>
      </c>
      <c r="H302" s="95">
        <f>'I&amp;R akt. temeljno istr.'!L302+'I&amp;R akt. industr. istraž.'!L302+'I&amp;R akt. eksperimentalo istr.'!L302</f>
        <v>0</v>
      </c>
      <c r="I302" s="95">
        <f>'I&amp;R akt. temeljno istr.'!M302+'I&amp;R akt. industr. istraž.'!M302+'I&amp;R akt. eksperimentalo istr.'!M302</f>
        <v>0</v>
      </c>
      <c r="J302" s="95">
        <f>'I&amp;R akt. temeljno istr.'!N302+'I&amp;R akt. industr. istraž.'!N302+'I&amp;R akt. eksperimentalo istr.'!N302</f>
        <v>0</v>
      </c>
      <c r="K302" s="76">
        <f>'I&amp;R akt. temeljno istr.'!O302+'I&amp;R akt. industr. istraž.'!O302+'I&amp;R akt. eksperimentalo istr.'!O302</f>
        <v>0</v>
      </c>
      <c r="L302" s="74">
        <f>'I&amp;R akt. temeljno istr.'!P302+'I&amp;R akt. industr. istraž.'!P302+'I&amp;R akt. eksperimentalo istr.'!P302</f>
        <v>0</v>
      </c>
      <c r="M302" s="74">
        <f>'I&amp;R akt. temeljno istr.'!Q302+'I&amp;R akt. industr. istraž.'!Q302+'I&amp;R akt. eksperimentalo istr.'!Q302</f>
        <v>0</v>
      </c>
      <c r="N302" s="74">
        <f>'I&amp;R akt. temeljno istr.'!R302+'I&amp;R akt. industr. istraž.'!R302+'I&amp;R akt. eksperimentalo istr.'!R302</f>
        <v>0</v>
      </c>
      <c r="O302" s="94">
        <f>'I&amp;R akt. temeljno istr.'!S302+'I&amp;R akt. industr. istraž.'!S302+'I&amp;R akt. eksperimentalo istr.'!S302</f>
        <v>0</v>
      </c>
      <c r="P302" s="95">
        <f>'I&amp;R akt. temeljno istr.'!T302+'I&amp;R akt. industr. istraž.'!T302+'I&amp;R akt. eksperimentalo istr.'!T302</f>
        <v>0</v>
      </c>
      <c r="Q302" s="95">
        <f>'I&amp;R akt. temeljno istr.'!U302+'I&amp;R akt. industr. istraž.'!U302+'I&amp;R akt. eksperimentalo istr.'!U302</f>
        <v>0</v>
      </c>
      <c r="R302" s="95">
        <f>'I&amp;R akt. temeljno istr.'!V302+'I&amp;R akt. industr. istraž.'!V302+'I&amp;R akt. eksperimentalo istr.'!V302</f>
        <v>0</v>
      </c>
      <c r="S302" s="76">
        <f>'I&amp;R akt. temeljno istr.'!W302+'I&amp;R akt. industr. istraž.'!W302+'I&amp;R akt. eksperimentalo istr.'!W302</f>
        <v>0</v>
      </c>
    </row>
    <row r="303" spans="1:19" x14ac:dyDescent="0.2">
      <c r="A303" s="96" t="s">
        <v>32</v>
      </c>
      <c r="B303" s="566">
        <f>SUM(B298:B302)</f>
        <v>0</v>
      </c>
      <c r="C303" s="566">
        <f>SUM(C298:C302)</f>
        <v>0</v>
      </c>
      <c r="D303" s="552">
        <f t="shared" ref="D303:K303" si="46">SUM(D298:D302)</f>
        <v>0</v>
      </c>
      <c r="E303" s="83">
        <f t="shared" si="46"/>
        <v>0</v>
      </c>
      <c r="F303" s="83">
        <f t="shared" si="46"/>
        <v>0</v>
      </c>
      <c r="G303" s="83">
        <f t="shared" si="46"/>
        <v>0</v>
      </c>
      <c r="H303" s="84">
        <f t="shared" si="46"/>
        <v>0</v>
      </c>
      <c r="I303" s="84">
        <f t="shared" si="46"/>
        <v>0</v>
      </c>
      <c r="J303" s="84">
        <f t="shared" si="46"/>
        <v>0</v>
      </c>
      <c r="K303" s="85">
        <f t="shared" si="46"/>
        <v>0</v>
      </c>
      <c r="L303" s="83">
        <f t="shared" ref="L303:S303" si="47">SUM(L298:L302)</f>
        <v>0</v>
      </c>
      <c r="M303" s="83">
        <f t="shared" si="47"/>
        <v>0</v>
      </c>
      <c r="N303" s="83">
        <f t="shared" si="47"/>
        <v>0</v>
      </c>
      <c r="O303" s="83">
        <f t="shared" si="47"/>
        <v>0</v>
      </c>
      <c r="P303" s="84">
        <f t="shared" si="47"/>
        <v>0</v>
      </c>
      <c r="Q303" s="84">
        <f t="shared" si="47"/>
        <v>0</v>
      </c>
      <c r="R303" s="84">
        <f t="shared" si="47"/>
        <v>0</v>
      </c>
      <c r="S303" s="85">
        <f t="shared" si="47"/>
        <v>0</v>
      </c>
    </row>
    <row r="304" spans="1:19" x14ac:dyDescent="0.2">
      <c r="A304" s="24" t="s">
        <v>151</v>
      </c>
      <c r="B304" s="567"/>
      <c r="C304" s="567"/>
      <c r="D304" s="553"/>
      <c r="E304" s="87"/>
      <c r="F304" s="87"/>
      <c r="G304" s="87"/>
      <c r="H304" s="88"/>
      <c r="I304" s="88"/>
      <c r="J304" s="88"/>
      <c r="K304" s="89"/>
      <c r="L304" s="87"/>
      <c r="M304" s="87"/>
      <c r="N304" s="87"/>
      <c r="O304" s="87"/>
      <c r="P304" s="88"/>
      <c r="Q304" s="88"/>
      <c r="R304" s="88"/>
      <c r="S304" s="89"/>
    </row>
    <row r="305" spans="1:19" x14ac:dyDescent="0.2">
      <c r="A305" s="90"/>
      <c r="B305" s="565">
        <f>'I&amp;R akt. temeljno istr.'!F305+'I&amp;R akt. industr. istraž.'!F305+'I&amp;R akt. eksperimentalo istr.'!F305</f>
        <v>0</v>
      </c>
      <c r="C305" s="565">
        <f>'I&amp;R akt. temeljno istr.'!G305+'I&amp;R akt. industr. istraž.'!G305+'I&amp;R akt. eksperimentalo istr.'!G305</f>
        <v>0</v>
      </c>
      <c r="D305" s="551">
        <f>'I&amp;R akt. temeljno istr.'!H305+'I&amp;R akt. industr. istraž.'!H305+'I&amp;R akt. eksperimentalo istr.'!H305</f>
        <v>0</v>
      </c>
      <c r="E305" s="74">
        <f>'I&amp;R akt. temeljno istr.'!I305+'I&amp;R akt. industr. istraž.'!I305+'I&amp;R akt. eksperimentalo istr.'!I305</f>
        <v>0</v>
      </c>
      <c r="F305" s="74">
        <f>'I&amp;R akt. temeljno istr.'!J305+'I&amp;R akt. industr. istraž.'!J305+'I&amp;R akt. eksperimentalo istr.'!J305</f>
        <v>0</v>
      </c>
      <c r="G305" s="94">
        <f>'I&amp;R akt. temeljno istr.'!K305+'I&amp;R akt. industr. istraž.'!K305+'I&amp;R akt. eksperimentalo istr.'!K305</f>
        <v>0</v>
      </c>
      <c r="H305" s="95">
        <f>'I&amp;R akt. temeljno istr.'!L305+'I&amp;R akt. industr. istraž.'!L305+'I&amp;R akt. eksperimentalo istr.'!L305</f>
        <v>0</v>
      </c>
      <c r="I305" s="95">
        <f>'I&amp;R akt. temeljno istr.'!M305+'I&amp;R akt. industr. istraž.'!M305+'I&amp;R akt. eksperimentalo istr.'!M305</f>
        <v>0</v>
      </c>
      <c r="J305" s="95">
        <f>'I&amp;R akt. temeljno istr.'!N305+'I&amp;R akt. industr. istraž.'!N305+'I&amp;R akt. eksperimentalo istr.'!N305</f>
        <v>0</v>
      </c>
      <c r="K305" s="76">
        <f>'I&amp;R akt. temeljno istr.'!O305+'I&amp;R akt. industr. istraž.'!O305+'I&amp;R akt. eksperimentalo istr.'!O305</f>
        <v>0</v>
      </c>
      <c r="L305" s="74">
        <f>'I&amp;R akt. temeljno istr.'!P305+'I&amp;R akt. industr. istraž.'!P305+'I&amp;R akt. eksperimentalo istr.'!P305</f>
        <v>0</v>
      </c>
      <c r="M305" s="74">
        <f>'I&amp;R akt. temeljno istr.'!Q305+'I&amp;R akt. industr. istraž.'!Q305+'I&amp;R akt. eksperimentalo istr.'!Q305</f>
        <v>0</v>
      </c>
      <c r="N305" s="74">
        <f>'I&amp;R akt. temeljno istr.'!R305+'I&amp;R akt. industr. istraž.'!R305+'I&amp;R akt. eksperimentalo istr.'!R305</f>
        <v>0</v>
      </c>
      <c r="O305" s="94">
        <f>'I&amp;R akt. temeljno istr.'!S305+'I&amp;R akt. industr. istraž.'!S305+'I&amp;R akt. eksperimentalo istr.'!S305</f>
        <v>0</v>
      </c>
      <c r="P305" s="95">
        <f>'I&amp;R akt. temeljno istr.'!T305+'I&amp;R akt. industr. istraž.'!T305+'I&amp;R akt. eksperimentalo istr.'!T305</f>
        <v>0</v>
      </c>
      <c r="Q305" s="95">
        <f>'I&amp;R akt. temeljno istr.'!U305+'I&amp;R akt. industr. istraž.'!U305+'I&amp;R akt. eksperimentalo istr.'!U305</f>
        <v>0</v>
      </c>
      <c r="R305" s="95">
        <f>'I&amp;R akt. temeljno istr.'!V305+'I&amp;R akt. industr. istraž.'!V305+'I&amp;R akt. eksperimentalo istr.'!V305</f>
        <v>0</v>
      </c>
      <c r="S305" s="76">
        <f>'I&amp;R akt. temeljno istr.'!W305+'I&amp;R akt. industr. istraž.'!W305+'I&amp;R akt. eksperimentalo istr.'!W305</f>
        <v>0</v>
      </c>
    </row>
    <row r="306" spans="1:19" x14ac:dyDescent="0.2">
      <c r="A306" s="90"/>
      <c r="B306" s="565">
        <f>'I&amp;R akt. temeljno istr.'!F306+'I&amp;R akt. industr. istraž.'!F306+'I&amp;R akt. eksperimentalo istr.'!F306</f>
        <v>0</v>
      </c>
      <c r="C306" s="565">
        <f>'I&amp;R akt. temeljno istr.'!G306+'I&amp;R akt. industr. istraž.'!G306+'I&amp;R akt. eksperimentalo istr.'!G306</f>
        <v>0</v>
      </c>
      <c r="D306" s="551">
        <f>'I&amp;R akt. temeljno istr.'!H306+'I&amp;R akt. industr. istraž.'!H306+'I&amp;R akt. eksperimentalo istr.'!H306</f>
        <v>0</v>
      </c>
      <c r="E306" s="74">
        <f>'I&amp;R akt. temeljno istr.'!I306+'I&amp;R akt. industr. istraž.'!I306+'I&amp;R akt. eksperimentalo istr.'!I306</f>
        <v>0</v>
      </c>
      <c r="F306" s="74">
        <f>'I&amp;R akt. temeljno istr.'!J306+'I&amp;R akt. industr. istraž.'!J306+'I&amp;R akt. eksperimentalo istr.'!J306</f>
        <v>0</v>
      </c>
      <c r="G306" s="94">
        <f>'I&amp;R akt. temeljno istr.'!K306+'I&amp;R akt. industr. istraž.'!K306+'I&amp;R akt. eksperimentalo istr.'!K306</f>
        <v>0</v>
      </c>
      <c r="H306" s="95">
        <f>'I&amp;R akt. temeljno istr.'!L306+'I&amp;R akt. industr. istraž.'!L306+'I&amp;R akt. eksperimentalo istr.'!L306</f>
        <v>0</v>
      </c>
      <c r="I306" s="95">
        <f>'I&amp;R akt. temeljno istr.'!M306+'I&amp;R akt. industr. istraž.'!M306+'I&amp;R akt. eksperimentalo istr.'!M306</f>
        <v>0</v>
      </c>
      <c r="J306" s="95">
        <f>'I&amp;R akt. temeljno istr.'!N306+'I&amp;R akt. industr. istraž.'!N306+'I&amp;R akt. eksperimentalo istr.'!N306</f>
        <v>0</v>
      </c>
      <c r="K306" s="76">
        <f>'I&amp;R akt. temeljno istr.'!O306+'I&amp;R akt. industr. istraž.'!O306+'I&amp;R akt. eksperimentalo istr.'!O306</f>
        <v>0</v>
      </c>
      <c r="L306" s="74">
        <f>'I&amp;R akt. temeljno istr.'!P306+'I&amp;R akt. industr. istraž.'!P306+'I&amp;R akt. eksperimentalo istr.'!P306</f>
        <v>0</v>
      </c>
      <c r="M306" s="74">
        <f>'I&amp;R akt. temeljno istr.'!Q306+'I&amp;R akt. industr. istraž.'!Q306+'I&amp;R akt. eksperimentalo istr.'!Q306</f>
        <v>0</v>
      </c>
      <c r="N306" s="74">
        <f>'I&amp;R akt. temeljno istr.'!R306+'I&amp;R akt. industr. istraž.'!R306+'I&amp;R akt. eksperimentalo istr.'!R306</f>
        <v>0</v>
      </c>
      <c r="O306" s="94">
        <f>'I&amp;R akt. temeljno istr.'!S306+'I&amp;R akt. industr. istraž.'!S306+'I&amp;R akt. eksperimentalo istr.'!S306</f>
        <v>0</v>
      </c>
      <c r="P306" s="95">
        <f>'I&amp;R akt. temeljno istr.'!T306+'I&amp;R akt. industr. istraž.'!T306+'I&amp;R akt. eksperimentalo istr.'!T306</f>
        <v>0</v>
      </c>
      <c r="Q306" s="95">
        <f>'I&amp;R akt. temeljno istr.'!U306+'I&amp;R akt. industr. istraž.'!U306+'I&amp;R akt. eksperimentalo istr.'!U306</f>
        <v>0</v>
      </c>
      <c r="R306" s="95">
        <f>'I&amp;R akt. temeljno istr.'!V306+'I&amp;R akt. industr. istraž.'!V306+'I&amp;R akt. eksperimentalo istr.'!V306</f>
        <v>0</v>
      </c>
      <c r="S306" s="76">
        <f>'I&amp;R akt. temeljno istr.'!W306+'I&amp;R akt. industr. istraž.'!W306+'I&amp;R akt. eksperimentalo istr.'!W306</f>
        <v>0</v>
      </c>
    </row>
    <row r="307" spans="1:19" x14ac:dyDescent="0.2">
      <c r="A307" s="90"/>
      <c r="B307" s="565">
        <f>'I&amp;R akt. temeljno istr.'!F307+'I&amp;R akt. industr. istraž.'!F307+'I&amp;R akt. eksperimentalo istr.'!F307</f>
        <v>0</v>
      </c>
      <c r="C307" s="565">
        <f>'I&amp;R akt. temeljno istr.'!G307+'I&amp;R akt. industr. istraž.'!G307+'I&amp;R akt. eksperimentalo istr.'!G307</f>
        <v>0</v>
      </c>
      <c r="D307" s="551">
        <f>'I&amp;R akt. temeljno istr.'!H307+'I&amp;R akt. industr. istraž.'!H307+'I&amp;R akt. eksperimentalo istr.'!H307</f>
        <v>0</v>
      </c>
      <c r="E307" s="74">
        <f>'I&amp;R akt. temeljno istr.'!I307+'I&amp;R akt. industr. istraž.'!I307+'I&amp;R akt. eksperimentalo istr.'!I307</f>
        <v>0</v>
      </c>
      <c r="F307" s="74">
        <f>'I&amp;R akt. temeljno istr.'!J307+'I&amp;R akt. industr. istraž.'!J307+'I&amp;R akt. eksperimentalo istr.'!J307</f>
        <v>0</v>
      </c>
      <c r="G307" s="94">
        <f>'I&amp;R akt. temeljno istr.'!K307+'I&amp;R akt. industr. istraž.'!K307+'I&amp;R akt. eksperimentalo istr.'!K307</f>
        <v>0</v>
      </c>
      <c r="H307" s="95">
        <f>'I&amp;R akt. temeljno istr.'!L307+'I&amp;R akt. industr. istraž.'!L307+'I&amp;R akt. eksperimentalo istr.'!L307</f>
        <v>0</v>
      </c>
      <c r="I307" s="95">
        <f>'I&amp;R akt. temeljno istr.'!M307+'I&amp;R akt. industr. istraž.'!M307+'I&amp;R akt. eksperimentalo istr.'!M307</f>
        <v>0</v>
      </c>
      <c r="J307" s="95">
        <f>'I&amp;R akt. temeljno istr.'!N307+'I&amp;R akt. industr. istraž.'!N307+'I&amp;R akt. eksperimentalo istr.'!N307</f>
        <v>0</v>
      </c>
      <c r="K307" s="76">
        <f>'I&amp;R akt. temeljno istr.'!O307+'I&amp;R akt. industr. istraž.'!O307+'I&amp;R akt. eksperimentalo istr.'!O307</f>
        <v>0</v>
      </c>
      <c r="L307" s="74">
        <f>'I&amp;R akt. temeljno istr.'!P307+'I&amp;R akt. industr. istraž.'!P307+'I&amp;R akt. eksperimentalo istr.'!P307</f>
        <v>0</v>
      </c>
      <c r="M307" s="74">
        <f>'I&amp;R akt. temeljno istr.'!Q307+'I&amp;R akt. industr. istraž.'!Q307+'I&amp;R akt. eksperimentalo istr.'!Q307</f>
        <v>0</v>
      </c>
      <c r="N307" s="74">
        <f>'I&amp;R akt. temeljno istr.'!R307+'I&amp;R akt. industr. istraž.'!R307+'I&amp;R akt. eksperimentalo istr.'!R307</f>
        <v>0</v>
      </c>
      <c r="O307" s="94">
        <f>'I&amp;R akt. temeljno istr.'!S307+'I&amp;R akt. industr. istraž.'!S307+'I&amp;R akt. eksperimentalo istr.'!S307</f>
        <v>0</v>
      </c>
      <c r="P307" s="95">
        <f>'I&amp;R akt. temeljno istr.'!T307+'I&amp;R akt. industr. istraž.'!T307+'I&amp;R akt. eksperimentalo istr.'!T307</f>
        <v>0</v>
      </c>
      <c r="Q307" s="95">
        <f>'I&amp;R akt. temeljno istr.'!U307+'I&amp;R akt. industr. istraž.'!U307+'I&amp;R akt. eksperimentalo istr.'!U307</f>
        <v>0</v>
      </c>
      <c r="R307" s="95">
        <f>'I&amp;R akt. temeljno istr.'!V307+'I&amp;R akt. industr. istraž.'!V307+'I&amp;R akt. eksperimentalo istr.'!V307</f>
        <v>0</v>
      </c>
      <c r="S307" s="76">
        <f>'I&amp;R akt. temeljno istr.'!W307+'I&amp;R akt. industr. istraž.'!W307+'I&amp;R akt. eksperimentalo istr.'!W307</f>
        <v>0</v>
      </c>
    </row>
    <row r="308" spans="1:19" x14ac:dyDescent="0.2">
      <c r="A308" s="90"/>
      <c r="B308" s="565">
        <f>'I&amp;R akt. temeljno istr.'!F308+'I&amp;R akt. industr. istraž.'!F308+'I&amp;R akt. eksperimentalo istr.'!F308</f>
        <v>0</v>
      </c>
      <c r="C308" s="565">
        <f>'I&amp;R akt. temeljno istr.'!G308+'I&amp;R akt. industr. istraž.'!G308+'I&amp;R akt. eksperimentalo istr.'!G308</f>
        <v>0</v>
      </c>
      <c r="D308" s="551">
        <f>'I&amp;R akt. temeljno istr.'!H308+'I&amp;R akt. industr. istraž.'!H308+'I&amp;R akt. eksperimentalo istr.'!H308</f>
        <v>0</v>
      </c>
      <c r="E308" s="74">
        <f>'I&amp;R akt. temeljno istr.'!I308+'I&amp;R akt. industr. istraž.'!I308+'I&amp;R akt. eksperimentalo istr.'!I308</f>
        <v>0</v>
      </c>
      <c r="F308" s="74">
        <f>'I&amp;R akt. temeljno istr.'!J308+'I&amp;R akt. industr. istraž.'!J308+'I&amp;R akt. eksperimentalo istr.'!J308</f>
        <v>0</v>
      </c>
      <c r="G308" s="94">
        <f>'I&amp;R akt. temeljno istr.'!K308+'I&amp;R akt. industr. istraž.'!K308+'I&amp;R akt. eksperimentalo istr.'!K308</f>
        <v>0</v>
      </c>
      <c r="H308" s="95">
        <f>'I&amp;R akt. temeljno istr.'!L308+'I&amp;R akt. industr. istraž.'!L308+'I&amp;R akt. eksperimentalo istr.'!L308</f>
        <v>0</v>
      </c>
      <c r="I308" s="95">
        <f>'I&amp;R akt. temeljno istr.'!M308+'I&amp;R akt. industr. istraž.'!M308+'I&amp;R akt. eksperimentalo istr.'!M308</f>
        <v>0</v>
      </c>
      <c r="J308" s="95">
        <f>'I&amp;R akt. temeljno istr.'!N308+'I&amp;R akt. industr. istraž.'!N308+'I&amp;R akt. eksperimentalo istr.'!N308</f>
        <v>0</v>
      </c>
      <c r="K308" s="76">
        <f>'I&amp;R akt. temeljno istr.'!O308+'I&amp;R akt. industr. istraž.'!O308+'I&amp;R akt. eksperimentalo istr.'!O308</f>
        <v>0</v>
      </c>
      <c r="L308" s="74">
        <f>'I&amp;R akt. temeljno istr.'!P308+'I&amp;R akt. industr. istraž.'!P308+'I&amp;R akt. eksperimentalo istr.'!P308</f>
        <v>0</v>
      </c>
      <c r="M308" s="74">
        <f>'I&amp;R akt. temeljno istr.'!Q308+'I&amp;R akt. industr. istraž.'!Q308+'I&amp;R akt. eksperimentalo istr.'!Q308</f>
        <v>0</v>
      </c>
      <c r="N308" s="74">
        <f>'I&amp;R akt. temeljno istr.'!R308+'I&amp;R akt. industr. istraž.'!R308+'I&amp;R akt. eksperimentalo istr.'!R308</f>
        <v>0</v>
      </c>
      <c r="O308" s="94">
        <f>'I&amp;R akt. temeljno istr.'!S308+'I&amp;R akt. industr. istraž.'!S308+'I&amp;R akt. eksperimentalo istr.'!S308</f>
        <v>0</v>
      </c>
      <c r="P308" s="95">
        <f>'I&amp;R akt. temeljno istr.'!T308+'I&amp;R akt. industr. istraž.'!T308+'I&amp;R akt. eksperimentalo istr.'!T308</f>
        <v>0</v>
      </c>
      <c r="Q308" s="95">
        <f>'I&amp;R akt. temeljno istr.'!U308+'I&amp;R akt. industr. istraž.'!U308+'I&amp;R akt. eksperimentalo istr.'!U308</f>
        <v>0</v>
      </c>
      <c r="R308" s="95">
        <f>'I&amp;R akt. temeljno istr.'!V308+'I&amp;R akt. industr. istraž.'!V308+'I&amp;R akt. eksperimentalo istr.'!V308</f>
        <v>0</v>
      </c>
      <c r="S308" s="76">
        <f>'I&amp;R akt. temeljno istr.'!W308+'I&amp;R akt. industr. istraž.'!W308+'I&amp;R akt. eksperimentalo istr.'!W308</f>
        <v>0</v>
      </c>
    </row>
    <row r="309" spans="1:19" x14ac:dyDescent="0.2">
      <c r="A309" s="90"/>
      <c r="B309" s="565">
        <f>'I&amp;R akt. temeljno istr.'!F309+'I&amp;R akt. industr. istraž.'!F309+'I&amp;R akt. eksperimentalo istr.'!F309</f>
        <v>0</v>
      </c>
      <c r="C309" s="565">
        <f>'I&amp;R akt. temeljno istr.'!G309+'I&amp;R akt. industr. istraž.'!G309+'I&amp;R akt. eksperimentalo istr.'!G309</f>
        <v>0</v>
      </c>
      <c r="D309" s="551">
        <f>'I&amp;R akt. temeljno istr.'!H309+'I&amp;R akt. industr. istraž.'!H309+'I&amp;R akt. eksperimentalo istr.'!H309</f>
        <v>0</v>
      </c>
      <c r="E309" s="74">
        <f>'I&amp;R akt. temeljno istr.'!I309+'I&amp;R akt. industr. istraž.'!I309+'I&amp;R akt. eksperimentalo istr.'!I309</f>
        <v>0</v>
      </c>
      <c r="F309" s="74">
        <f>'I&amp;R akt. temeljno istr.'!J309+'I&amp;R akt. industr. istraž.'!J309+'I&amp;R akt. eksperimentalo istr.'!J309</f>
        <v>0</v>
      </c>
      <c r="G309" s="94">
        <f>'I&amp;R akt. temeljno istr.'!K309+'I&amp;R akt. industr. istraž.'!K309+'I&amp;R akt. eksperimentalo istr.'!K309</f>
        <v>0</v>
      </c>
      <c r="H309" s="95">
        <f>'I&amp;R akt. temeljno istr.'!L309+'I&amp;R akt. industr. istraž.'!L309+'I&amp;R akt. eksperimentalo istr.'!L309</f>
        <v>0</v>
      </c>
      <c r="I309" s="95">
        <f>'I&amp;R akt. temeljno istr.'!M309+'I&amp;R akt. industr. istraž.'!M309+'I&amp;R akt. eksperimentalo istr.'!M309</f>
        <v>0</v>
      </c>
      <c r="J309" s="95">
        <f>'I&amp;R akt. temeljno istr.'!N309+'I&amp;R akt. industr. istraž.'!N309+'I&amp;R akt. eksperimentalo istr.'!N309</f>
        <v>0</v>
      </c>
      <c r="K309" s="76">
        <f>'I&amp;R akt. temeljno istr.'!O309+'I&amp;R akt. industr. istraž.'!O309+'I&amp;R akt. eksperimentalo istr.'!O309</f>
        <v>0</v>
      </c>
      <c r="L309" s="74">
        <f>'I&amp;R akt. temeljno istr.'!P309+'I&amp;R akt. industr. istraž.'!P309+'I&amp;R akt. eksperimentalo istr.'!P309</f>
        <v>0</v>
      </c>
      <c r="M309" s="74">
        <f>'I&amp;R akt. temeljno istr.'!Q309+'I&amp;R akt. industr. istraž.'!Q309+'I&amp;R akt. eksperimentalo istr.'!Q309</f>
        <v>0</v>
      </c>
      <c r="N309" s="74">
        <f>'I&amp;R akt. temeljno istr.'!R309+'I&amp;R akt. industr. istraž.'!R309+'I&amp;R akt. eksperimentalo istr.'!R309</f>
        <v>0</v>
      </c>
      <c r="O309" s="94">
        <f>'I&amp;R akt. temeljno istr.'!S309+'I&amp;R akt. industr. istraž.'!S309+'I&amp;R akt. eksperimentalo istr.'!S309</f>
        <v>0</v>
      </c>
      <c r="P309" s="95">
        <f>'I&amp;R akt. temeljno istr.'!T309+'I&amp;R akt. industr. istraž.'!T309+'I&amp;R akt. eksperimentalo istr.'!T309</f>
        <v>0</v>
      </c>
      <c r="Q309" s="95">
        <f>'I&amp;R akt. temeljno istr.'!U309+'I&amp;R akt. industr. istraž.'!U309+'I&amp;R akt. eksperimentalo istr.'!U309</f>
        <v>0</v>
      </c>
      <c r="R309" s="95">
        <f>'I&amp;R akt. temeljno istr.'!V309+'I&amp;R akt. industr. istraž.'!V309+'I&amp;R akt. eksperimentalo istr.'!V309</f>
        <v>0</v>
      </c>
      <c r="S309" s="76">
        <f>'I&amp;R akt. temeljno istr.'!W309+'I&amp;R akt. industr. istraž.'!W309+'I&amp;R akt. eksperimentalo istr.'!W309</f>
        <v>0</v>
      </c>
    </row>
    <row r="310" spans="1:19" x14ac:dyDescent="0.2">
      <c r="A310" s="96" t="s">
        <v>118</v>
      </c>
      <c r="B310" s="566">
        <f>SUM(B305:B309)</f>
        <v>0</v>
      </c>
      <c r="C310" s="566">
        <f>SUM(C305:C309)</f>
        <v>0</v>
      </c>
      <c r="D310" s="552">
        <f t="shared" ref="D310:K310" si="48">SUM(D305:D309)</f>
        <v>0</v>
      </c>
      <c r="E310" s="83">
        <f t="shared" si="48"/>
        <v>0</v>
      </c>
      <c r="F310" s="83">
        <f t="shared" si="48"/>
        <v>0</v>
      </c>
      <c r="G310" s="83">
        <f t="shared" si="48"/>
        <v>0</v>
      </c>
      <c r="H310" s="84">
        <f t="shared" si="48"/>
        <v>0</v>
      </c>
      <c r="I310" s="84">
        <f t="shared" si="48"/>
        <v>0</v>
      </c>
      <c r="J310" s="84">
        <f t="shared" si="48"/>
        <v>0</v>
      </c>
      <c r="K310" s="85">
        <f t="shared" si="48"/>
        <v>0</v>
      </c>
      <c r="L310" s="83">
        <f t="shared" ref="L310:S310" si="49">SUM(L305:L309)</f>
        <v>0</v>
      </c>
      <c r="M310" s="83">
        <f t="shared" si="49"/>
        <v>0</v>
      </c>
      <c r="N310" s="83">
        <f t="shared" si="49"/>
        <v>0</v>
      </c>
      <c r="O310" s="83">
        <f t="shared" si="49"/>
        <v>0</v>
      </c>
      <c r="P310" s="84">
        <f t="shared" si="49"/>
        <v>0</v>
      </c>
      <c r="Q310" s="84">
        <f t="shared" si="49"/>
        <v>0</v>
      </c>
      <c r="R310" s="84">
        <f t="shared" si="49"/>
        <v>0</v>
      </c>
      <c r="S310" s="85">
        <f t="shared" si="49"/>
        <v>0</v>
      </c>
    </row>
    <row r="311" spans="1:19" x14ac:dyDescent="0.2">
      <c r="A311" s="100" t="s">
        <v>152</v>
      </c>
      <c r="B311" s="567"/>
      <c r="C311" s="567"/>
      <c r="D311" s="553"/>
      <c r="E311" s="87"/>
      <c r="F311" s="87"/>
      <c r="G311" s="87"/>
      <c r="H311" s="88"/>
      <c r="I311" s="88"/>
      <c r="J311" s="88"/>
      <c r="K311" s="89"/>
      <c r="L311" s="87"/>
      <c r="M311" s="87"/>
      <c r="N311" s="87"/>
      <c r="O311" s="87"/>
      <c r="P311" s="88"/>
      <c r="Q311" s="88"/>
      <c r="R311" s="88"/>
      <c r="S311" s="89"/>
    </row>
    <row r="312" spans="1:19" x14ac:dyDescent="0.2">
      <c r="A312" s="101"/>
      <c r="B312" s="565">
        <f>'I&amp;R akt. temeljno istr.'!F312+'I&amp;R akt. industr. istraž.'!F312+'I&amp;R akt. eksperimentalo istr.'!F312</f>
        <v>0</v>
      </c>
      <c r="C312" s="565">
        <f>'I&amp;R akt. temeljno istr.'!G312+'I&amp;R akt. industr. istraž.'!G312+'I&amp;R akt. eksperimentalo istr.'!G312</f>
        <v>0</v>
      </c>
      <c r="D312" s="551">
        <f>'I&amp;R akt. temeljno istr.'!H312+'I&amp;R akt. industr. istraž.'!H312+'I&amp;R akt. eksperimentalo istr.'!H312</f>
        <v>0</v>
      </c>
      <c r="E312" s="74">
        <f>'I&amp;R akt. temeljno istr.'!I312+'I&amp;R akt. industr. istraž.'!I312+'I&amp;R akt. eksperimentalo istr.'!I312</f>
        <v>0</v>
      </c>
      <c r="F312" s="74">
        <f>'I&amp;R akt. temeljno istr.'!J312+'I&amp;R akt. industr. istraž.'!J312+'I&amp;R akt. eksperimentalo istr.'!J312</f>
        <v>0</v>
      </c>
      <c r="G312" s="94">
        <f>'I&amp;R akt. temeljno istr.'!K312+'I&amp;R akt. industr. istraž.'!K312+'I&amp;R akt. eksperimentalo istr.'!K312</f>
        <v>0</v>
      </c>
      <c r="H312" s="95">
        <f>'I&amp;R akt. temeljno istr.'!L312+'I&amp;R akt. industr. istraž.'!L312+'I&amp;R akt. eksperimentalo istr.'!L312</f>
        <v>0</v>
      </c>
      <c r="I312" s="95">
        <f>'I&amp;R akt. temeljno istr.'!M312+'I&amp;R akt. industr. istraž.'!M312+'I&amp;R akt. eksperimentalo istr.'!M312</f>
        <v>0</v>
      </c>
      <c r="J312" s="95">
        <f>'I&amp;R akt. temeljno istr.'!N312+'I&amp;R akt. industr. istraž.'!N312+'I&amp;R akt. eksperimentalo istr.'!N312</f>
        <v>0</v>
      </c>
      <c r="K312" s="76">
        <f>'I&amp;R akt. temeljno istr.'!O312+'I&amp;R akt. industr. istraž.'!O312+'I&amp;R akt. eksperimentalo istr.'!O312</f>
        <v>0</v>
      </c>
      <c r="L312" s="74">
        <f>'I&amp;R akt. temeljno istr.'!P312+'I&amp;R akt. industr. istraž.'!P312+'I&amp;R akt. eksperimentalo istr.'!P312</f>
        <v>0</v>
      </c>
      <c r="M312" s="74">
        <f>'I&amp;R akt. temeljno istr.'!Q312+'I&amp;R akt. industr. istraž.'!Q312+'I&amp;R akt. eksperimentalo istr.'!Q312</f>
        <v>0</v>
      </c>
      <c r="N312" s="74">
        <f>'I&amp;R akt. temeljno istr.'!R312+'I&amp;R akt. industr. istraž.'!R312+'I&amp;R akt. eksperimentalo istr.'!R312</f>
        <v>0</v>
      </c>
      <c r="O312" s="94">
        <f>'I&amp;R akt. temeljno istr.'!S312+'I&amp;R akt. industr. istraž.'!S312+'I&amp;R akt. eksperimentalo istr.'!S312</f>
        <v>0</v>
      </c>
      <c r="P312" s="95">
        <f>'I&amp;R akt. temeljno istr.'!T312+'I&amp;R akt. industr. istraž.'!T312+'I&amp;R akt. eksperimentalo istr.'!T312</f>
        <v>0</v>
      </c>
      <c r="Q312" s="95">
        <f>'I&amp;R akt. temeljno istr.'!U312+'I&amp;R akt. industr. istraž.'!U312+'I&amp;R akt. eksperimentalo istr.'!U312</f>
        <v>0</v>
      </c>
      <c r="R312" s="95">
        <f>'I&amp;R akt. temeljno istr.'!V312+'I&amp;R akt. industr. istraž.'!V312+'I&amp;R akt. eksperimentalo istr.'!V312</f>
        <v>0</v>
      </c>
      <c r="S312" s="76">
        <f>'I&amp;R akt. temeljno istr.'!W312+'I&amp;R akt. industr. istraž.'!W312+'I&amp;R akt. eksperimentalo istr.'!W312</f>
        <v>0</v>
      </c>
    </row>
    <row r="313" spans="1:19" x14ac:dyDescent="0.2">
      <c r="A313" s="101"/>
      <c r="B313" s="565">
        <f>'I&amp;R akt. temeljno istr.'!F313+'I&amp;R akt. industr. istraž.'!F313+'I&amp;R akt. eksperimentalo istr.'!F313</f>
        <v>0</v>
      </c>
      <c r="C313" s="565">
        <f>'I&amp;R akt. temeljno istr.'!G313+'I&amp;R akt. industr. istraž.'!G313+'I&amp;R akt. eksperimentalo istr.'!G313</f>
        <v>0</v>
      </c>
      <c r="D313" s="551">
        <f>'I&amp;R akt. temeljno istr.'!H313+'I&amp;R akt. industr. istraž.'!H313+'I&amp;R akt. eksperimentalo istr.'!H313</f>
        <v>0</v>
      </c>
      <c r="E313" s="74">
        <f>'I&amp;R akt. temeljno istr.'!I313+'I&amp;R akt. industr. istraž.'!I313+'I&amp;R akt. eksperimentalo istr.'!I313</f>
        <v>0</v>
      </c>
      <c r="F313" s="74">
        <f>'I&amp;R akt. temeljno istr.'!J313+'I&amp;R akt. industr. istraž.'!J313+'I&amp;R akt. eksperimentalo istr.'!J313</f>
        <v>0</v>
      </c>
      <c r="G313" s="94">
        <f>'I&amp;R akt. temeljno istr.'!K313+'I&amp;R akt. industr. istraž.'!K313+'I&amp;R akt. eksperimentalo istr.'!K313</f>
        <v>0</v>
      </c>
      <c r="H313" s="95">
        <f>'I&amp;R akt. temeljno istr.'!L313+'I&amp;R akt. industr. istraž.'!L313+'I&amp;R akt. eksperimentalo istr.'!L313</f>
        <v>0</v>
      </c>
      <c r="I313" s="95">
        <f>'I&amp;R akt. temeljno istr.'!M313+'I&amp;R akt. industr. istraž.'!M313+'I&amp;R akt. eksperimentalo istr.'!M313</f>
        <v>0</v>
      </c>
      <c r="J313" s="95">
        <f>'I&amp;R akt. temeljno istr.'!N313+'I&amp;R akt. industr. istraž.'!N313+'I&amp;R akt. eksperimentalo istr.'!N313</f>
        <v>0</v>
      </c>
      <c r="K313" s="76">
        <f>'I&amp;R akt. temeljno istr.'!O313+'I&amp;R akt. industr. istraž.'!O313+'I&amp;R akt. eksperimentalo istr.'!O313</f>
        <v>0</v>
      </c>
      <c r="L313" s="74">
        <f>'I&amp;R akt. temeljno istr.'!P313+'I&amp;R akt. industr. istraž.'!P313+'I&amp;R akt. eksperimentalo istr.'!P313</f>
        <v>0</v>
      </c>
      <c r="M313" s="74">
        <f>'I&amp;R akt. temeljno istr.'!Q313+'I&amp;R akt. industr. istraž.'!Q313+'I&amp;R akt. eksperimentalo istr.'!Q313</f>
        <v>0</v>
      </c>
      <c r="N313" s="74">
        <f>'I&amp;R akt. temeljno istr.'!R313+'I&amp;R akt. industr. istraž.'!R313+'I&amp;R akt. eksperimentalo istr.'!R313</f>
        <v>0</v>
      </c>
      <c r="O313" s="94">
        <f>'I&amp;R akt. temeljno istr.'!S313+'I&amp;R akt. industr. istraž.'!S313+'I&amp;R akt. eksperimentalo istr.'!S313</f>
        <v>0</v>
      </c>
      <c r="P313" s="95">
        <f>'I&amp;R akt. temeljno istr.'!T313+'I&amp;R akt. industr. istraž.'!T313+'I&amp;R akt. eksperimentalo istr.'!T313</f>
        <v>0</v>
      </c>
      <c r="Q313" s="95">
        <f>'I&amp;R akt. temeljno istr.'!U313+'I&amp;R akt. industr. istraž.'!U313+'I&amp;R akt. eksperimentalo istr.'!U313</f>
        <v>0</v>
      </c>
      <c r="R313" s="95">
        <f>'I&amp;R akt. temeljno istr.'!V313+'I&amp;R akt. industr. istraž.'!V313+'I&amp;R akt. eksperimentalo istr.'!V313</f>
        <v>0</v>
      </c>
      <c r="S313" s="76">
        <f>'I&amp;R akt. temeljno istr.'!W313+'I&amp;R akt. industr. istraž.'!W313+'I&amp;R akt. eksperimentalo istr.'!W313</f>
        <v>0</v>
      </c>
    </row>
    <row r="314" spans="1:19" s="183" customFormat="1" x14ac:dyDescent="0.2">
      <c r="A314" s="101"/>
      <c r="B314" s="565">
        <f>'I&amp;R akt. temeljno istr.'!F314+'I&amp;R akt. industr. istraž.'!F314+'I&amp;R akt. eksperimentalo istr.'!F314</f>
        <v>0</v>
      </c>
      <c r="C314" s="565">
        <f>'I&amp;R akt. temeljno istr.'!G314+'I&amp;R akt. industr. istraž.'!G314+'I&amp;R akt. eksperimentalo istr.'!G314</f>
        <v>0</v>
      </c>
      <c r="D314" s="551">
        <f>'I&amp;R akt. temeljno istr.'!H314+'I&amp;R akt. industr. istraž.'!H314+'I&amp;R akt. eksperimentalo istr.'!H314</f>
        <v>0</v>
      </c>
      <c r="E314" s="74">
        <f>'I&amp;R akt. temeljno istr.'!I314+'I&amp;R akt. industr. istraž.'!I314+'I&amp;R akt. eksperimentalo istr.'!I314</f>
        <v>0</v>
      </c>
      <c r="F314" s="74">
        <f>'I&amp;R akt. temeljno istr.'!J314+'I&amp;R akt. industr. istraž.'!J314+'I&amp;R akt. eksperimentalo istr.'!J314</f>
        <v>0</v>
      </c>
      <c r="G314" s="94">
        <f>'I&amp;R akt. temeljno istr.'!K314+'I&amp;R akt. industr. istraž.'!K314+'I&amp;R akt. eksperimentalo istr.'!K314</f>
        <v>0</v>
      </c>
      <c r="H314" s="95">
        <f>'I&amp;R akt. temeljno istr.'!L314+'I&amp;R akt. industr. istraž.'!L314+'I&amp;R akt. eksperimentalo istr.'!L314</f>
        <v>0</v>
      </c>
      <c r="I314" s="95">
        <f>'I&amp;R akt. temeljno istr.'!M314+'I&amp;R akt. industr. istraž.'!M314+'I&amp;R akt. eksperimentalo istr.'!M314</f>
        <v>0</v>
      </c>
      <c r="J314" s="95">
        <f>'I&amp;R akt. temeljno istr.'!N314+'I&amp;R akt. industr. istraž.'!N314+'I&amp;R akt. eksperimentalo istr.'!N314</f>
        <v>0</v>
      </c>
      <c r="K314" s="76">
        <f>'I&amp;R akt. temeljno istr.'!O314+'I&amp;R akt. industr. istraž.'!O314+'I&amp;R akt. eksperimentalo istr.'!O314</f>
        <v>0</v>
      </c>
      <c r="L314" s="74">
        <f>'I&amp;R akt. temeljno istr.'!P314+'I&amp;R akt. industr. istraž.'!P314+'I&amp;R akt. eksperimentalo istr.'!P314</f>
        <v>0</v>
      </c>
      <c r="M314" s="74">
        <f>'I&amp;R akt. temeljno istr.'!Q314+'I&amp;R akt. industr. istraž.'!Q314+'I&amp;R akt. eksperimentalo istr.'!Q314</f>
        <v>0</v>
      </c>
      <c r="N314" s="74">
        <f>'I&amp;R akt. temeljno istr.'!R314+'I&amp;R akt. industr. istraž.'!R314+'I&amp;R akt. eksperimentalo istr.'!R314</f>
        <v>0</v>
      </c>
      <c r="O314" s="94">
        <f>'I&amp;R akt. temeljno istr.'!S314+'I&amp;R akt. industr. istraž.'!S314+'I&amp;R akt. eksperimentalo istr.'!S314</f>
        <v>0</v>
      </c>
      <c r="P314" s="95">
        <f>'I&amp;R akt. temeljno istr.'!T314+'I&amp;R akt. industr. istraž.'!T314+'I&amp;R akt. eksperimentalo istr.'!T314</f>
        <v>0</v>
      </c>
      <c r="Q314" s="95">
        <f>'I&amp;R akt. temeljno istr.'!U314+'I&amp;R akt. industr. istraž.'!U314+'I&amp;R akt. eksperimentalo istr.'!U314</f>
        <v>0</v>
      </c>
      <c r="R314" s="95">
        <f>'I&amp;R akt. temeljno istr.'!V314+'I&amp;R akt. industr. istraž.'!V314+'I&amp;R akt. eksperimentalo istr.'!V314</f>
        <v>0</v>
      </c>
      <c r="S314" s="76">
        <f>'I&amp;R akt. temeljno istr.'!W314+'I&amp;R akt. industr. istraž.'!W314+'I&amp;R akt. eksperimentalo istr.'!W314</f>
        <v>0</v>
      </c>
    </row>
    <row r="315" spans="1:19" x14ac:dyDescent="0.2">
      <c r="A315" s="101"/>
      <c r="B315" s="565">
        <f>'I&amp;R akt. temeljno istr.'!F315+'I&amp;R akt. industr. istraž.'!F315+'I&amp;R akt. eksperimentalo istr.'!F315</f>
        <v>0</v>
      </c>
      <c r="C315" s="565">
        <f>'I&amp;R akt. temeljno istr.'!G315+'I&amp;R akt. industr. istraž.'!G315+'I&amp;R akt. eksperimentalo istr.'!G315</f>
        <v>0</v>
      </c>
      <c r="D315" s="551">
        <f>'I&amp;R akt. temeljno istr.'!H315+'I&amp;R akt. industr. istraž.'!H315+'I&amp;R akt. eksperimentalo istr.'!H315</f>
        <v>0</v>
      </c>
      <c r="E315" s="74">
        <f>'I&amp;R akt. temeljno istr.'!I315+'I&amp;R akt. industr. istraž.'!I315+'I&amp;R akt. eksperimentalo istr.'!I315</f>
        <v>0</v>
      </c>
      <c r="F315" s="74">
        <f>'I&amp;R akt. temeljno istr.'!J315+'I&amp;R akt. industr. istraž.'!J315+'I&amp;R akt. eksperimentalo istr.'!J315</f>
        <v>0</v>
      </c>
      <c r="G315" s="94">
        <f>'I&amp;R akt. temeljno istr.'!K315+'I&amp;R akt. industr. istraž.'!K315+'I&amp;R akt. eksperimentalo istr.'!K315</f>
        <v>0</v>
      </c>
      <c r="H315" s="95">
        <f>'I&amp;R akt. temeljno istr.'!L315+'I&amp;R akt. industr. istraž.'!L315+'I&amp;R akt. eksperimentalo istr.'!L315</f>
        <v>0</v>
      </c>
      <c r="I315" s="95">
        <f>'I&amp;R akt. temeljno istr.'!M315+'I&amp;R akt. industr. istraž.'!M315+'I&amp;R akt. eksperimentalo istr.'!M315</f>
        <v>0</v>
      </c>
      <c r="J315" s="95">
        <f>'I&amp;R akt. temeljno istr.'!N315+'I&amp;R akt. industr. istraž.'!N315+'I&amp;R akt. eksperimentalo istr.'!N315</f>
        <v>0</v>
      </c>
      <c r="K315" s="76">
        <f>'I&amp;R akt. temeljno istr.'!O315+'I&amp;R akt. industr. istraž.'!O315+'I&amp;R akt. eksperimentalo istr.'!O315</f>
        <v>0</v>
      </c>
      <c r="L315" s="74">
        <f>'I&amp;R akt. temeljno istr.'!P315+'I&amp;R akt. industr. istraž.'!P315+'I&amp;R akt. eksperimentalo istr.'!P315</f>
        <v>0</v>
      </c>
      <c r="M315" s="74">
        <f>'I&amp;R akt. temeljno istr.'!Q315+'I&amp;R akt. industr. istraž.'!Q315+'I&amp;R akt. eksperimentalo istr.'!Q315</f>
        <v>0</v>
      </c>
      <c r="N315" s="74">
        <f>'I&amp;R akt. temeljno istr.'!R315+'I&amp;R akt. industr. istraž.'!R315+'I&amp;R akt. eksperimentalo istr.'!R315</f>
        <v>0</v>
      </c>
      <c r="O315" s="94">
        <f>'I&amp;R akt. temeljno istr.'!S315+'I&amp;R akt. industr. istraž.'!S315+'I&amp;R akt. eksperimentalo istr.'!S315</f>
        <v>0</v>
      </c>
      <c r="P315" s="95">
        <f>'I&amp;R akt. temeljno istr.'!T315+'I&amp;R akt. industr. istraž.'!T315+'I&amp;R akt. eksperimentalo istr.'!T315</f>
        <v>0</v>
      </c>
      <c r="Q315" s="95">
        <f>'I&amp;R akt. temeljno istr.'!U315+'I&amp;R akt. industr. istraž.'!U315+'I&amp;R akt. eksperimentalo istr.'!U315</f>
        <v>0</v>
      </c>
      <c r="R315" s="95">
        <f>'I&amp;R akt. temeljno istr.'!V315+'I&amp;R akt. industr. istraž.'!V315+'I&amp;R akt. eksperimentalo istr.'!V315</f>
        <v>0</v>
      </c>
      <c r="S315" s="76">
        <f>'I&amp;R akt. temeljno istr.'!W315+'I&amp;R akt. industr. istraž.'!W315+'I&amp;R akt. eksperimentalo istr.'!W315</f>
        <v>0</v>
      </c>
    </row>
    <row r="316" spans="1:19" x14ac:dyDescent="0.2">
      <c r="A316" s="101"/>
      <c r="B316" s="565">
        <f>'I&amp;R akt. temeljno istr.'!F316+'I&amp;R akt. industr. istraž.'!F316+'I&amp;R akt. eksperimentalo istr.'!F316</f>
        <v>0</v>
      </c>
      <c r="C316" s="565">
        <f>'I&amp;R akt. temeljno istr.'!G316+'I&amp;R akt. industr. istraž.'!G316+'I&amp;R akt. eksperimentalo istr.'!G316</f>
        <v>0</v>
      </c>
      <c r="D316" s="551">
        <f>'I&amp;R akt. temeljno istr.'!H316+'I&amp;R akt. industr. istraž.'!H316+'I&amp;R akt. eksperimentalo istr.'!H316</f>
        <v>0</v>
      </c>
      <c r="E316" s="74">
        <f>'I&amp;R akt. temeljno istr.'!I316+'I&amp;R akt. industr. istraž.'!I316+'I&amp;R akt. eksperimentalo istr.'!I316</f>
        <v>0</v>
      </c>
      <c r="F316" s="74">
        <f>'I&amp;R akt. temeljno istr.'!J316+'I&amp;R akt. industr. istraž.'!J316+'I&amp;R akt. eksperimentalo istr.'!J316</f>
        <v>0</v>
      </c>
      <c r="G316" s="94">
        <f>'I&amp;R akt. temeljno istr.'!K316+'I&amp;R akt. industr. istraž.'!K316+'I&amp;R akt. eksperimentalo istr.'!K316</f>
        <v>0</v>
      </c>
      <c r="H316" s="95">
        <f>'I&amp;R akt. temeljno istr.'!L316+'I&amp;R akt. industr. istraž.'!L316+'I&amp;R akt. eksperimentalo istr.'!L316</f>
        <v>0</v>
      </c>
      <c r="I316" s="95">
        <f>'I&amp;R akt. temeljno istr.'!M316+'I&amp;R akt. industr. istraž.'!M316+'I&amp;R akt. eksperimentalo istr.'!M316</f>
        <v>0</v>
      </c>
      <c r="J316" s="95">
        <f>'I&amp;R akt. temeljno istr.'!N316+'I&amp;R akt. industr. istraž.'!N316+'I&amp;R akt. eksperimentalo istr.'!N316</f>
        <v>0</v>
      </c>
      <c r="K316" s="76">
        <f>'I&amp;R akt. temeljno istr.'!O316+'I&amp;R akt. industr. istraž.'!O316+'I&amp;R akt. eksperimentalo istr.'!O316</f>
        <v>0</v>
      </c>
      <c r="L316" s="74">
        <f>'I&amp;R akt. temeljno istr.'!P316+'I&amp;R akt. industr. istraž.'!P316+'I&amp;R akt. eksperimentalo istr.'!P316</f>
        <v>0</v>
      </c>
      <c r="M316" s="74">
        <f>'I&amp;R akt. temeljno istr.'!Q316+'I&amp;R akt. industr. istraž.'!Q316+'I&amp;R akt. eksperimentalo istr.'!Q316</f>
        <v>0</v>
      </c>
      <c r="N316" s="74">
        <f>'I&amp;R akt. temeljno istr.'!R316+'I&amp;R akt. industr. istraž.'!R316+'I&amp;R akt. eksperimentalo istr.'!R316</f>
        <v>0</v>
      </c>
      <c r="O316" s="94">
        <f>'I&amp;R akt. temeljno istr.'!S316+'I&amp;R akt. industr. istraž.'!S316+'I&amp;R akt. eksperimentalo istr.'!S316</f>
        <v>0</v>
      </c>
      <c r="P316" s="95">
        <f>'I&amp;R akt. temeljno istr.'!T316+'I&amp;R akt. industr. istraž.'!T316+'I&amp;R akt. eksperimentalo istr.'!T316</f>
        <v>0</v>
      </c>
      <c r="Q316" s="95">
        <f>'I&amp;R akt. temeljno istr.'!U316+'I&amp;R akt. industr. istraž.'!U316+'I&amp;R akt. eksperimentalo istr.'!U316</f>
        <v>0</v>
      </c>
      <c r="R316" s="95">
        <f>'I&amp;R akt. temeljno istr.'!V316+'I&amp;R akt. industr. istraž.'!V316+'I&amp;R akt. eksperimentalo istr.'!V316</f>
        <v>0</v>
      </c>
      <c r="S316" s="76">
        <f>'I&amp;R akt. temeljno istr.'!W316+'I&amp;R akt. industr. istraž.'!W316+'I&amp;R akt. eksperimentalo istr.'!W316</f>
        <v>0</v>
      </c>
    </row>
    <row r="317" spans="1:19" x14ac:dyDescent="0.2">
      <c r="A317" s="79" t="s">
        <v>153</v>
      </c>
      <c r="B317" s="566">
        <f>SUM(B312:B316)</f>
        <v>0</v>
      </c>
      <c r="C317" s="566">
        <f t="shared" ref="C317:K317" si="50">SUM(C312:C316)</f>
        <v>0</v>
      </c>
      <c r="D317" s="552">
        <f t="shared" si="50"/>
        <v>0</v>
      </c>
      <c r="E317" s="83">
        <f t="shared" si="50"/>
        <v>0</v>
      </c>
      <c r="F317" s="83">
        <f t="shared" si="50"/>
        <v>0</v>
      </c>
      <c r="G317" s="83">
        <f t="shared" si="50"/>
        <v>0</v>
      </c>
      <c r="H317" s="84">
        <f t="shared" si="50"/>
        <v>0</v>
      </c>
      <c r="I317" s="84">
        <f t="shared" si="50"/>
        <v>0</v>
      </c>
      <c r="J317" s="84">
        <f t="shared" si="50"/>
        <v>0</v>
      </c>
      <c r="K317" s="85">
        <f t="shared" si="50"/>
        <v>0</v>
      </c>
      <c r="L317" s="83">
        <f t="shared" ref="L317:S317" si="51">SUM(L312:L316)</f>
        <v>0</v>
      </c>
      <c r="M317" s="83">
        <f t="shared" si="51"/>
        <v>0</v>
      </c>
      <c r="N317" s="83">
        <f t="shared" si="51"/>
        <v>0</v>
      </c>
      <c r="O317" s="83">
        <f t="shared" si="51"/>
        <v>0</v>
      </c>
      <c r="P317" s="84">
        <f t="shared" si="51"/>
        <v>0</v>
      </c>
      <c r="Q317" s="84">
        <f t="shared" si="51"/>
        <v>0</v>
      </c>
      <c r="R317" s="84">
        <f t="shared" si="51"/>
        <v>0</v>
      </c>
      <c r="S317" s="85">
        <f t="shared" si="51"/>
        <v>0</v>
      </c>
    </row>
    <row r="318" spans="1:19" x14ac:dyDescent="0.2">
      <c r="A318" s="100" t="s">
        <v>154</v>
      </c>
      <c r="B318" s="567"/>
      <c r="C318" s="567"/>
      <c r="D318" s="553"/>
      <c r="E318" s="87"/>
      <c r="F318" s="87"/>
      <c r="G318" s="87"/>
      <c r="H318" s="88"/>
      <c r="I318" s="88"/>
      <c r="J318" s="88"/>
      <c r="K318" s="89"/>
      <c r="L318" s="87"/>
      <c r="M318" s="87"/>
      <c r="N318" s="87"/>
      <c r="O318" s="87"/>
      <c r="P318" s="88"/>
      <c r="Q318" s="88"/>
      <c r="R318" s="88"/>
      <c r="S318" s="89"/>
    </row>
    <row r="319" spans="1:19" x14ac:dyDescent="0.2">
      <c r="A319" s="101"/>
      <c r="B319" s="565">
        <f>'I&amp;R akt. temeljno istr.'!F319+'I&amp;R akt. industr. istraž.'!F319+'I&amp;R akt. eksperimentalo istr.'!F319</f>
        <v>0</v>
      </c>
      <c r="C319" s="565">
        <f>'I&amp;R akt. temeljno istr.'!G319+'I&amp;R akt. industr. istraž.'!G319+'I&amp;R akt. eksperimentalo istr.'!G319</f>
        <v>0</v>
      </c>
      <c r="D319" s="551">
        <f>'I&amp;R akt. temeljno istr.'!H319+'I&amp;R akt. industr. istraž.'!H319+'I&amp;R akt. eksperimentalo istr.'!H319</f>
        <v>0</v>
      </c>
      <c r="E319" s="74">
        <f>'I&amp;R akt. temeljno istr.'!I319+'I&amp;R akt. industr. istraž.'!I319+'I&amp;R akt. eksperimentalo istr.'!I319</f>
        <v>0</v>
      </c>
      <c r="F319" s="74">
        <f>'I&amp;R akt. temeljno istr.'!J319+'I&amp;R akt. industr. istraž.'!J319+'I&amp;R akt. eksperimentalo istr.'!J319</f>
        <v>0</v>
      </c>
      <c r="G319" s="94">
        <f>'I&amp;R akt. temeljno istr.'!K319+'I&amp;R akt. industr. istraž.'!K319+'I&amp;R akt. eksperimentalo istr.'!K319</f>
        <v>0</v>
      </c>
      <c r="H319" s="95">
        <f>'I&amp;R akt. temeljno istr.'!L319+'I&amp;R akt. industr. istraž.'!L319+'I&amp;R akt. eksperimentalo istr.'!L319</f>
        <v>0</v>
      </c>
      <c r="I319" s="95">
        <f>'I&amp;R akt. temeljno istr.'!M319+'I&amp;R akt. industr. istraž.'!M319+'I&amp;R akt. eksperimentalo istr.'!M319</f>
        <v>0</v>
      </c>
      <c r="J319" s="95">
        <f>'I&amp;R akt. temeljno istr.'!N319+'I&amp;R akt. industr. istraž.'!N319+'I&amp;R akt. eksperimentalo istr.'!N319</f>
        <v>0</v>
      </c>
      <c r="K319" s="76">
        <f>'I&amp;R akt. temeljno istr.'!O319+'I&amp;R akt. industr. istraž.'!O319+'I&amp;R akt. eksperimentalo istr.'!O319</f>
        <v>0</v>
      </c>
      <c r="L319" s="74">
        <f>'I&amp;R akt. temeljno istr.'!P319+'I&amp;R akt. industr. istraž.'!P319+'I&amp;R akt. eksperimentalo istr.'!P319</f>
        <v>0</v>
      </c>
      <c r="M319" s="74">
        <f>'I&amp;R akt. temeljno istr.'!Q319+'I&amp;R akt. industr. istraž.'!Q319+'I&amp;R akt. eksperimentalo istr.'!Q319</f>
        <v>0</v>
      </c>
      <c r="N319" s="74">
        <f>'I&amp;R akt. temeljno istr.'!R319+'I&amp;R akt. industr. istraž.'!R319+'I&amp;R akt. eksperimentalo istr.'!R319</f>
        <v>0</v>
      </c>
      <c r="O319" s="94">
        <f>'I&amp;R akt. temeljno istr.'!S319+'I&amp;R akt. industr. istraž.'!S319+'I&amp;R akt. eksperimentalo istr.'!S319</f>
        <v>0</v>
      </c>
      <c r="P319" s="95">
        <f>'I&amp;R akt. temeljno istr.'!T319+'I&amp;R akt. industr. istraž.'!T319+'I&amp;R akt. eksperimentalo istr.'!T319</f>
        <v>0</v>
      </c>
      <c r="Q319" s="95">
        <f>'I&amp;R akt. temeljno istr.'!U319+'I&amp;R akt. industr. istraž.'!U319+'I&amp;R akt. eksperimentalo istr.'!U319</f>
        <v>0</v>
      </c>
      <c r="R319" s="95">
        <f>'I&amp;R akt. temeljno istr.'!V319+'I&amp;R akt. industr. istraž.'!V319+'I&amp;R akt. eksperimentalo istr.'!V319</f>
        <v>0</v>
      </c>
      <c r="S319" s="76">
        <f>'I&amp;R akt. temeljno istr.'!W319+'I&amp;R akt. industr. istraž.'!W319+'I&amp;R akt. eksperimentalo istr.'!W319</f>
        <v>0</v>
      </c>
    </row>
    <row r="320" spans="1:19" x14ac:dyDescent="0.2">
      <c r="A320" s="101"/>
      <c r="B320" s="565">
        <f>'I&amp;R akt. temeljno istr.'!F320+'I&amp;R akt. industr. istraž.'!F320+'I&amp;R akt. eksperimentalo istr.'!F320</f>
        <v>0</v>
      </c>
      <c r="C320" s="565">
        <f>'I&amp;R akt. temeljno istr.'!G320+'I&amp;R akt. industr. istraž.'!G320+'I&amp;R akt. eksperimentalo istr.'!G320</f>
        <v>0</v>
      </c>
      <c r="D320" s="551">
        <f>'I&amp;R akt. temeljno istr.'!H320+'I&amp;R akt. industr. istraž.'!H320+'I&amp;R akt. eksperimentalo istr.'!H320</f>
        <v>0</v>
      </c>
      <c r="E320" s="74">
        <f>'I&amp;R akt. temeljno istr.'!I320+'I&amp;R akt. industr. istraž.'!I320+'I&amp;R akt. eksperimentalo istr.'!I320</f>
        <v>0</v>
      </c>
      <c r="F320" s="74">
        <f>'I&amp;R akt. temeljno istr.'!J320+'I&amp;R akt. industr. istraž.'!J320+'I&amp;R akt. eksperimentalo istr.'!J320</f>
        <v>0</v>
      </c>
      <c r="G320" s="94">
        <f>'I&amp;R akt. temeljno istr.'!K320+'I&amp;R akt. industr. istraž.'!K320+'I&amp;R akt. eksperimentalo istr.'!K320</f>
        <v>0</v>
      </c>
      <c r="H320" s="95">
        <f>'I&amp;R akt. temeljno istr.'!L320+'I&amp;R akt. industr. istraž.'!L320+'I&amp;R akt. eksperimentalo istr.'!L320</f>
        <v>0</v>
      </c>
      <c r="I320" s="95">
        <f>'I&amp;R akt. temeljno istr.'!M320+'I&amp;R akt. industr. istraž.'!M320+'I&amp;R akt. eksperimentalo istr.'!M320</f>
        <v>0</v>
      </c>
      <c r="J320" s="95">
        <f>'I&amp;R akt. temeljno istr.'!N320+'I&amp;R akt. industr. istraž.'!N320+'I&amp;R akt. eksperimentalo istr.'!N320</f>
        <v>0</v>
      </c>
      <c r="K320" s="76">
        <f>'I&amp;R akt. temeljno istr.'!O320+'I&amp;R akt. industr. istraž.'!O320+'I&amp;R akt. eksperimentalo istr.'!O320</f>
        <v>0</v>
      </c>
      <c r="L320" s="74">
        <f>'I&amp;R akt. temeljno istr.'!P320+'I&amp;R akt. industr. istraž.'!P320+'I&amp;R akt. eksperimentalo istr.'!P320</f>
        <v>0</v>
      </c>
      <c r="M320" s="74">
        <f>'I&amp;R akt. temeljno istr.'!Q320+'I&amp;R akt. industr. istraž.'!Q320+'I&amp;R akt. eksperimentalo istr.'!Q320</f>
        <v>0</v>
      </c>
      <c r="N320" s="74">
        <f>'I&amp;R akt. temeljno istr.'!R320+'I&amp;R akt. industr. istraž.'!R320+'I&amp;R akt. eksperimentalo istr.'!R320</f>
        <v>0</v>
      </c>
      <c r="O320" s="94">
        <f>'I&amp;R akt. temeljno istr.'!S320+'I&amp;R akt. industr. istraž.'!S320+'I&amp;R akt. eksperimentalo istr.'!S320</f>
        <v>0</v>
      </c>
      <c r="P320" s="95">
        <f>'I&amp;R akt. temeljno istr.'!T320+'I&amp;R akt. industr. istraž.'!T320+'I&amp;R akt. eksperimentalo istr.'!T320</f>
        <v>0</v>
      </c>
      <c r="Q320" s="95">
        <f>'I&amp;R akt. temeljno istr.'!U320+'I&amp;R akt. industr. istraž.'!U320+'I&amp;R akt. eksperimentalo istr.'!U320</f>
        <v>0</v>
      </c>
      <c r="R320" s="95">
        <f>'I&amp;R akt. temeljno istr.'!V320+'I&amp;R akt. industr. istraž.'!V320+'I&amp;R akt. eksperimentalo istr.'!V320</f>
        <v>0</v>
      </c>
      <c r="S320" s="76">
        <f>'I&amp;R akt. temeljno istr.'!W320+'I&amp;R akt. industr. istraž.'!W320+'I&amp;R akt. eksperimentalo istr.'!W320</f>
        <v>0</v>
      </c>
    </row>
    <row r="321" spans="1:19" x14ac:dyDescent="0.2">
      <c r="A321" s="101"/>
      <c r="B321" s="565">
        <f>'I&amp;R akt. temeljno istr.'!F321+'I&amp;R akt. industr. istraž.'!F321+'I&amp;R akt. eksperimentalo istr.'!F321</f>
        <v>0</v>
      </c>
      <c r="C321" s="565">
        <f>'I&amp;R akt. temeljno istr.'!G321+'I&amp;R akt. industr. istraž.'!G321+'I&amp;R akt. eksperimentalo istr.'!G321</f>
        <v>0</v>
      </c>
      <c r="D321" s="551">
        <f>'I&amp;R akt. temeljno istr.'!H321+'I&amp;R akt. industr. istraž.'!H321+'I&amp;R akt. eksperimentalo istr.'!H321</f>
        <v>0</v>
      </c>
      <c r="E321" s="74">
        <f>'I&amp;R akt. temeljno istr.'!I321+'I&amp;R akt. industr. istraž.'!I321+'I&amp;R akt. eksperimentalo istr.'!I321</f>
        <v>0</v>
      </c>
      <c r="F321" s="74">
        <f>'I&amp;R akt. temeljno istr.'!J321+'I&amp;R akt. industr. istraž.'!J321+'I&amp;R akt. eksperimentalo istr.'!J321</f>
        <v>0</v>
      </c>
      <c r="G321" s="94">
        <f>'I&amp;R akt. temeljno istr.'!K321+'I&amp;R akt. industr. istraž.'!K321+'I&amp;R akt. eksperimentalo istr.'!K321</f>
        <v>0</v>
      </c>
      <c r="H321" s="95">
        <f>'I&amp;R akt. temeljno istr.'!L321+'I&amp;R akt. industr. istraž.'!L321+'I&amp;R akt. eksperimentalo istr.'!L321</f>
        <v>0</v>
      </c>
      <c r="I321" s="95">
        <f>'I&amp;R akt. temeljno istr.'!M321+'I&amp;R akt. industr. istraž.'!M321+'I&amp;R akt. eksperimentalo istr.'!M321</f>
        <v>0</v>
      </c>
      <c r="J321" s="95">
        <f>'I&amp;R akt. temeljno istr.'!N321+'I&amp;R akt. industr. istraž.'!N321+'I&amp;R akt. eksperimentalo istr.'!N321</f>
        <v>0</v>
      </c>
      <c r="K321" s="76">
        <f>'I&amp;R akt. temeljno istr.'!O321+'I&amp;R akt. industr. istraž.'!O321+'I&amp;R akt. eksperimentalo istr.'!O321</f>
        <v>0</v>
      </c>
      <c r="L321" s="74">
        <f>'I&amp;R akt. temeljno istr.'!P321+'I&amp;R akt. industr. istraž.'!P321+'I&amp;R akt. eksperimentalo istr.'!P321</f>
        <v>0</v>
      </c>
      <c r="M321" s="74">
        <f>'I&amp;R akt. temeljno istr.'!Q321+'I&amp;R akt. industr. istraž.'!Q321+'I&amp;R akt. eksperimentalo istr.'!Q321</f>
        <v>0</v>
      </c>
      <c r="N321" s="74">
        <f>'I&amp;R akt. temeljno istr.'!R321+'I&amp;R akt. industr. istraž.'!R321+'I&amp;R akt. eksperimentalo istr.'!R321</f>
        <v>0</v>
      </c>
      <c r="O321" s="94">
        <f>'I&amp;R akt. temeljno istr.'!S321+'I&amp;R akt. industr. istraž.'!S321+'I&amp;R akt. eksperimentalo istr.'!S321</f>
        <v>0</v>
      </c>
      <c r="P321" s="95">
        <f>'I&amp;R akt. temeljno istr.'!T321+'I&amp;R akt. industr. istraž.'!T321+'I&amp;R akt. eksperimentalo istr.'!T321</f>
        <v>0</v>
      </c>
      <c r="Q321" s="95">
        <f>'I&amp;R akt. temeljno istr.'!U321+'I&amp;R akt. industr. istraž.'!U321+'I&amp;R akt. eksperimentalo istr.'!U321</f>
        <v>0</v>
      </c>
      <c r="R321" s="95">
        <f>'I&amp;R akt. temeljno istr.'!V321+'I&amp;R akt. industr. istraž.'!V321+'I&amp;R akt. eksperimentalo istr.'!V321</f>
        <v>0</v>
      </c>
      <c r="S321" s="76">
        <f>'I&amp;R akt. temeljno istr.'!W321+'I&amp;R akt. industr. istraž.'!W321+'I&amp;R akt. eksperimentalo istr.'!W321</f>
        <v>0</v>
      </c>
    </row>
    <row r="322" spans="1:19" x14ac:dyDescent="0.2">
      <c r="A322" s="101"/>
      <c r="B322" s="565">
        <f>'I&amp;R akt. temeljno istr.'!F322+'I&amp;R akt. industr. istraž.'!F322+'I&amp;R akt. eksperimentalo istr.'!F322</f>
        <v>0</v>
      </c>
      <c r="C322" s="565">
        <f>'I&amp;R akt. temeljno istr.'!G322+'I&amp;R akt. industr. istraž.'!G322+'I&amp;R akt. eksperimentalo istr.'!G322</f>
        <v>0</v>
      </c>
      <c r="D322" s="551">
        <f>'I&amp;R akt. temeljno istr.'!H322+'I&amp;R akt. industr. istraž.'!H322+'I&amp;R akt. eksperimentalo istr.'!H322</f>
        <v>0</v>
      </c>
      <c r="E322" s="74">
        <f>'I&amp;R akt. temeljno istr.'!I322+'I&amp;R akt. industr. istraž.'!I322+'I&amp;R akt. eksperimentalo istr.'!I322</f>
        <v>0</v>
      </c>
      <c r="F322" s="74">
        <f>'I&amp;R akt. temeljno istr.'!J322+'I&amp;R akt. industr. istraž.'!J322+'I&amp;R akt. eksperimentalo istr.'!J322</f>
        <v>0</v>
      </c>
      <c r="G322" s="94">
        <f>'I&amp;R akt. temeljno istr.'!K322+'I&amp;R akt. industr. istraž.'!K322+'I&amp;R akt. eksperimentalo istr.'!K322</f>
        <v>0</v>
      </c>
      <c r="H322" s="95">
        <f>'I&amp;R akt. temeljno istr.'!L322+'I&amp;R akt. industr. istraž.'!L322+'I&amp;R akt. eksperimentalo istr.'!L322</f>
        <v>0</v>
      </c>
      <c r="I322" s="95">
        <f>'I&amp;R akt. temeljno istr.'!M322+'I&amp;R akt. industr. istraž.'!M322+'I&amp;R akt. eksperimentalo istr.'!M322</f>
        <v>0</v>
      </c>
      <c r="J322" s="95">
        <f>'I&amp;R akt. temeljno istr.'!N322+'I&amp;R akt. industr. istraž.'!N322+'I&amp;R akt. eksperimentalo istr.'!N322</f>
        <v>0</v>
      </c>
      <c r="K322" s="76">
        <f>'I&amp;R akt. temeljno istr.'!O322+'I&amp;R akt. industr. istraž.'!O322+'I&amp;R akt. eksperimentalo istr.'!O322</f>
        <v>0</v>
      </c>
      <c r="L322" s="74">
        <f>'I&amp;R akt. temeljno istr.'!P322+'I&amp;R akt. industr. istraž.'!P322+'I&amp;R akt. eksperimentalo istr.'!P322</f>
        <v>0</v>
      </c>
      <c r="M322" s="74">
        <f>'I&amp;R akt. temeljno istr.'!Q322+'I&amp;R akt. industr. istraž.'!Q322+'I&amp;R akt. eksperimentalo istr.'!Q322</f>
        <v>0</v>
      </c>
      <c r="N322" s="74">
        <f>'I&amp;R akt. temeljno istr.'!R322+'I&amp;R akt. industr. istraž.'!R322+'I&amp;R akt. eksperimentalo istr.'!R322</f>
        <v>0</v>
      </c>
      <c r="O322" s="94">
        <f>'I&amp;R akt. temeljno istr.'!S322+'I&amp;R akt. industr. istraž.'!S322+'I&amp;R akt. eksperimentalo istr.'!S322</f>
        <v>0</v>
      </c>
      <c r="P322" s="95">
        <f>'I&amp;R akt. temeljno istr.'!T322+'I&amp;R akt. industr. istraž.'!T322+'I&amp;R akt. eksperimentalo istr.'!T322</f>
        <v>0</v>
      </c>
      <c r="Q322" s="95">
        <f>'I&amp;R akt. temeljno istr.'!U322+'I&amp;R akt. industr. istraž.'!U322+'I&amp;R akt. eksperimentalo istr.'!U322</f>
        <v>0</v>
      </c>
      <c r="R322" s="95">
        <f>'I&amp;R akt. temeljno istr.'!V322+'I&amp;R akt. industr. istraž.'!V322+'I&amp;R akt. eksperimentalo istr.'!V322</f>
        <v>0</v>
      </c>
      <c r="S322" s="76">
        <f>'I&amp;R akt. temeljno istr.'!W322+'I&amp;R akt. industr. istraž.'!W322+'I&amp;R akt. eksperimentalo istr.'!W322</f>
        <v>0</v>
      </c>
    </row>
    <row r="323" spans="1:19" x14ac:dyDescent="0.2">
      <c r="A323" s="101"/>
      <c r="B323" s="565">
        <f>'I&amp;R akt. temeljno istr.'!F323+'I&amp;R akt. industr. istraž.'!F323+'I&amp;R akt. eksperimentalo istr.'!F323</f>
        <v>0</v>
      </c>
      <c r="C323" s="565">
        <f>'I&amp;R akt. temeljno istr.'!G323+'I&amp;R akt. industr. istraž.'!G323+'I&amp;R akt. eksperimentalo istr.'!G323</f>
        <v>0</v>
      </c>
      <c r="D323" s="551">
        <f>'I&amp;R akt. temeljno istr.'!H323+'I&amp;R akt. industr. istraž.'!H323+'I&amp;R akt. eksperimentalo istr.'!H323</f>
        <v>0</v>
      </c>
      <c r="E323" s="74">
        <f>'I&amp;R akt. temeljno istr.'!I323+'I&amp;R akt. industr. istraž.'!I323+'I&amp;R akt. eksperimentalo istr.'!I323</f>
        <v>0</v>
      </c>
      <c r="F323" s="74">
        <f>'I&amp;R akt. temeljno istr.'!J323+'I&amp;R akt. industr. istraž.'!J323+'I&amp;R akt. eksperimentalo istr.'!J323</f>
        <v>0</v>
      </c>
      <c r="G323" s="94">
        <f>'I&amp;R akt. temeljno istr.'!K323+'I&amp;R akt. industr. istraž.'!K323+'I&amp;R akt. eksperimentalo istr.'!K323</f>
        <v>0</v>
      </c>
      <c r="H323" s="95">
        <f>'I&amp;R akt. temeljno istr.'!L323+'I&amp;R akt. industr. istraž.'!L323+'I&amp;R akt. eksperimentalo istr.'!L323</f>
        <v>0</v>
      </c>
      <c r="I323" s="95">
        <f>'I&amp;R akt. temeljno istr.'!M323+'I&amp;R akt. industr. istraž.'!M323+'I&amp;R akt. eksperimentalo istr.'!M323</f>
        <v>0</v>
      </c>
      <c r="J323" s="95">
        <f>'I&amp;R akt. temeljno istr.'!N323+'I&amp;R akt. industr. istraž.'!N323+'I&amp;R akt. eksperimentalo istr.'!N323</f>
        <v>0</v>
      </c>
      <c r="K323" s="76">
        <f>'I&amp;R akt. temeljno istr.'!O323+'I&amp;R akt. industr. istraž.'!O323+'I&amp;R akt. eksperimentalo istr.'!O323</f>
        <v>0</v>
      </c>
      <c r="L323" s="74">
        <f>'I&amp;R akt. temeljno istr.'!P323+'I&amp;R akt. industr. istraž.'!P323+'I&amp;R akt. eksperimentalo istr.'!P323</f>
        <v>0</v>
      </c>
      <c r="M323" s="74">
        <f>'I&amp;R akt. temeljno istr.'!Q323+'I&amp;R akt. industr. istraž.'!Q323+'I&amp;R akt. eksperimentalo istr.'!Q323</f>
        <v>0</v>
      </c>
      <c r="N323" s="74">
        <f>'I&amp;R akt. temeljno istr.'!R323+'I&amp;R akt. industr. istraž.'!R323+'I&amp;R akt. eksperimentalo istr.'!R323</f>
        <v>0</v>
      </c>
      <c r="O323" s="94">
        <f>'I&amp;R akt. temeljno istr.'!S323+'I&amp;R akt. industr. istraž.'!S323+'I&amp;R akt. eksperimentalo istr.'!S323</f>
        <v>0</v>
      </c>
      <c r="P323" s="95">
        <f>'I&amp;R akt. temeljno istr.'!T323+'I&amp;R akt. industr. istraž.'!T323+'I&amp;R akt. eksperimentalo istr.'!T323</f>
        <v>0</v>
      </c>
      <c r="Q323" s="95">
        <f>'I&amp;R akt. temeljno istr.'!U323+'I&amp;R akt. industr. istraž.'!U323+'I&amp;R akt. eksperimentalo istr.'!U323</f>
        <v>0</v>
      </c>
      <c r="R323" s="95">
        <f>'I&amp;R akt. temeljno istr.'!V323+'I&amp;R akt. industr. istraž.'!V323+'I&amp;R akt. eksperimentalo istr.'!V323</f>
        <v>0</v>
      </c>
      <c r="S323" s="76">
        <f>'I&amp;R akt. temeljno istr.'!W323+'I&amp;R akt. industr. istraž.'!W323+'I&amp;R akt. eksperimentalo istr.'!W323</f>
        <v>0</v>
      </c>
    </row>
    <row r="324" spans="1:19" x14ac:dyDescent="0.2">
      <c r="A324" s="101"/>
      <c r="B324" s="565">
        <f>'I&amp;R akt. temeljno istr.'!F324+'I&amp;R akt. industr. istraž.'!F324+'I&amp;R akt. eksperimentalo istr.'!F324</f>
        <v>0</v>
      </c>
      <c r="C324" s="565">
        <f>'I&amp;R akt. temeljno istr.'!G324+'I&amp;R akt. industr. istraž.'!G324+'I&amp;R akt. eksperimentalo istr.'!G324</f>
        <v>0</v>
      </c>
      <c r="D324" s="551">
        <f>'I&amp;R akt. temeljno istr.'!H324+'I&amp;R akt. industr. istraž.'!H324+'I&amp;R akt. eksperimentalo istr.'!H324</f>
        <v>0</v>
      </c>
      <c r="E324" s="74">
        <f>'I&amp;R akt. temeljno istr.'!I324+'I&amp;R akt. industr. istraž.'!I324+'I&amp;R akt. eksperimentalo istr.'!I324</f>
        <v>0</v>
      </c>
      <c r="F324" s="74">
        <f>'I&amp;R akt. temeljno istr.'!J324+'I&amp;R akt. industr. istraž.'!J324+'I&amp;R akt. eksperimentalo istr.'!J324</f>
        <v>0</v>
      </c>
      <c r="G324" s="94">
        <f>'I&amp;R akt. temeljno istr.'!K324+'I&amp;R akt. industr. istraž.'!K324+'I&amp;R akt. eksperimentalo istr.'!K324</f>
        <v>0</v>
      </c>
      <c r="H324" s="95">
        <f>'I&amp;R akt. temeljno istr.'!L324+'I&amp;R akt. industr. istraž.'!L324+'I&amp;R akt. eksperimentalo istr.'!L324</f>
        <v>0</v>
      </c>
      <c r="I324" s="95">
        <f>'I&amp;R akt. temeljno istr.'!M324+'I&amp;R akt. industr. istraž.'!M324+'I&amp;R akt. eksperimentalo istr.'!M324</f>
        <v>0</v>
      </c>
      <c r="J324" s="95">
        <f>'I&amp;R akt. temeljno istr.'!N324+'I&amp;R akt. industr. istraž.'!N324+'I&amp;R akt. eksperimentalo istr.'!N324</f>
        <v>0</v>
      </c>
      <c r="K324" s="76">
        <f>'I&amp;R akt. temeljno istr.'!O324+'I&amp;R akt. industr. istraž.'!O324+'I&amp;R akt. eksperimentalo istr.'!O324</f>
        <v>0</v>
      </c>
      <c r="L324" s="74">
        <f>'I&amp;R akt. temeljno istr.'!P324+'I&amp;R akt. industr. istraž.'!P324+'I&amp;R akt. eksperimentalo istr.'!P324</f>
        <v>0</v>
      </c>
      <c r="M324" s="74">
        <f>'I&amp;R akt. temeljno istr.'!Q324+'I&amp;R akt. industr. istraž.'!Q324+'I&amp;R akt. eksperimentalo istr.'!Q324</f>
        <v>0</v>
      </c>
      <c r="N324" s="74">
        <f>'I&amp;R akt. temeljno istr.'!R324+'I&amp;R akt. industr. istraž.'!R324+'I&amp;R akt. eksperimentalo istr.'!R324</f>
        <v>0</v>
      </c>
      <c r="O324" s="94">
        <f>'I&amp;R akt. temeljno istr.'!S324+'I&amp;R akt. industr. istraž.'!S324+'I&amp;R akt. eksperimentalo istr.'!S324</f>
        <v>0</v>
      </c>
      <c r="P324" s="95">
        <f>'I&amp;R akt. temeljno istr.'!T324+'I&amp;R akt. industr. istraž.'!T324+'I&amp;R akt. eksperimentalo istr.'!T324</f>
        <v>0</v>
      </c>
      <c r="Q324" s="95">
        <f>'I&amp;R akt. temeljno istr.'!U324+'I&amp;R akt. industr. istraž.'!U324+'I&amp;R akt. eksperimentalo istr.'!U324</f>
        <v>0</v>
      </c>
      <c r="R324" s="95">
        <f>'I&amp;R akt. temeljno istr.'!V324+'I&amp;R akt. industr. istraž.'!V324+'I&amp;R akt. eksperimentalo istr.'!V324</f>
        <v>0</v>
      </c>
      <c r="S324" s="76">
        <f>'I&amp;R akt. temeljno istr.'!W324+'I&amp;R akt. industr. istraž.'!W324+'I&amp;R akt. eksperimentalo istr.'!W324</f>
        <v>0</v>
      </c>
    </row>
    <row r="325" spans="1:19" x14ac:dyDescent="0.2">
      <c r="A325" s="101"/>
      <c r="B325" s="565">
        <f>'I&amp;R akt. temeljno istr.'!F325+'I&amp;R akt. industr. istraž.'!F325+'I&amp;R akt. eksperimentalo istr.'!F325</f>
        <v>0</v>
      </c>
      <c r="C325" s="565">
        <f>'I&amp;R akt. temeljno istr.'!G325+'I&amp;R akt. industr. istraž.'!G325+'I&amp;R akt. eksperimentalo istr.'!G325</f>
        <v>0</v>
      </c>
      <c r="D325" s="551">
        <f>'I&amp;R akt. temeljno istr.'!H325+'I&amp;R akt. industr. istraž.'!H325+'I&amp;R akt. eksperimentalo istr.'!H325</f>
        <v>0</v>
      </c>
      <c r="E325" s="74">
        <f>'I&amp;R akt. temeljno istr.'!I325+'I&amp;R akt. industr. istraž.'!I325+'I&amp;R akt. eksperimentalo istr.'!I325</f>
        <v>0</v>
      </c>
      <c r="F325" s="74">
        <f>'I&amp;R akt. temeljno istr.'!J325+'I&amp;R akt. industr. istraž.'!J325+'I&amp;R akt. eksperimentalo istr.'!J325</f>
        <v>0</v>
      </c>
      <c r="G325" s="94">
        <f>'I&amp;R akt. temeljno istr.'!K325+'I&amp;R akt. industr. istraž.'!K325+'I&amp;R akt. eksperimentalo istr.'!K325</f>
        <v>0</v>
      </c>
      <c r="H325" s="95">
        <f>'I&amp;R akt. temeljno istr.'!L325+'I&amp;R akt. industr. istraž.'!L325+'I&amp;R akt. eksperimentalo istr.'!L325</f>
        <v>0</v>
      </c>
      <c r="I325" s="95">
        <f>'I&amp;R akt. temeljno istr.'!M325+'I&amp;R akt. industr. istraž.'!M325+'I&amp;R akt. eksperimentalo istr.'!M325</f>
        <v>0</v>
      </c>
      <c r="J325" s="95">
        <f>'I&amp;R akt. temeljno istr.'!N325+'I&amp;R akt. industr. istraž.'!N325+'I&amp;R akt. eksperimentalo istr.'!N325</f>
        <v>0</v>
      </c>
      <c r="K325" s="76">
        <f>'I&amp;R akt. temeljno istr.'!O325+'I&amp;R akt. industr. istraž.'!O325+'I&amp;R akt. eksperimentalo istr.'!O325</f>
        <v>0</v>
      </c>
      <c r="L325" s="74">
        <f>'I&amp;R akt. temeljno istr.'!P325+'I&amp;R akt. industr. istraž.'!P325+'I&amp;R akt. eksperimentalo istr.'!P325</f>
        <v>0</v>
      </c>
      <c r="M325" s="74">
        <f>'I&amp;R akt. temeljno istr.'!Q325+'I&amp;R akt. industr. istraž.'!Q325+'I&amp;R akt. eksperimentalo istr.'!Q325</f>
        <v>0</v>
      </c>
      <c r="N325" s="74">
        <f>'I&amp;R akt. temeljno istr.'!R325+'I&amp;R akt. industr. istraž.'!R325+'I&amp;R akt. eksperimentalo istr.'!R325</f>
        <v>0</v>
      </c>
      <c r="O325" s="94">
        <f>'I&amp;R akt. temeljno istr.'!S325+'I&amp;R akt. industr. istraž.'!S325+'I&amp;R akt. eksperimentalo istr.'!S325</f>
        <v>0</v>
      </c>
      <c r="P325" s="95">
        <f>'I&amp;R akt. temeljno istr.'!T325+'I&amp;R akt. industr. istraž.'!T325+'I&amp;R akt. eksperimentalo istr.'!T325</f>
        <v>0</v>
      </c>
      <c r="Q325" s="95">
        <f>'I&amp;R akt. temeljno istr.'!U325+'I&amp;R akt. industr. istraž.'!U325+'I&amp;R akt. eksperimentalo istr.'!U325</f>
        <v>0</v>
      </c>
      <c r="R325" s="95">
        <f>'I&amp;R akt. temeljno istr.'!V325+'I&amp;R akt. industr. istraž.'!V325+'I&amp;R akt. eksperimentalo istr.'!V325</f>
        <v>0</v>
      </c>
      <c r="S325" s="76">
        <f>'I&amp;R akt. temeljno istr.'!W325+'I&amp;R akt. industr. istraž.'!W325+'I&amp;R akt. eksperimentalo istr.'!W325</f>
        <v>0</v>
      </c>
    </row>
    <row r="326" spans="1:19" x14ac:dyDescent="0.2">
      <c r="A326" s="101"/>
      <c r="B326" s="565">
        <f>'I&amp;R akt. temeljno istr.'!F326+'I&amp;R akt. industr. istraž.'!F326+'I&amp;R akt. eksperimentalo istr.'!F326</f>
        <v>0</v>
      </c>
      <c r="C326" s="565">
        <f>'I&amp;R akt. temeljno istr.'!G326+'I&amp;R akt. industr. istraž.'!G326+'I&amp;R akt. eksperimentalo istr.'!G326</f>
        <v>0</v>
      </c>
      <c r="D326" s="551">
        <f>'I&amp;R akt. temeljno istr.'!H326+'I&amp;R akt. industr. istraž.'!H326+'I&amp;R akt. eksperimentalo istr.'!H326</f>
        <v>0</v>
      </c>
      <c r="E326" s="74">
        <f>'I&amp;R akt. temeljno istr.'!I326+'I&amp;R akt. industr. istraž.'!I326+'I&amp;R akt. eksperimentalo istr.'!I326</f>
        <v>0</v>
      </c>
      <c r="F326" s="74">
        <f>'I&amp;R akt. temeljno istr.'!J326+'I&amp;R akt. industr. istraž.'!J326+'I&amp;R akt. eksperimentalo istr.'!J326</f>
        <v>0</v>
      </c>
      <c r="G326" s="94">
        <f>'I&amp;R akt. temeljno istr.'!K326+'I&amp;R akt. industr. istraž.'!K326+'I&amp;R akt. eksperimentalo istr.'!K326</f>
        <v>0</v>
      </c>
      <c r="H326" s="95">
        <f>'I&amp;R akt. temeljno istr.'!L326+'I&amp;R akt. industr. istraž.'!L326+'I&amp;R akt. eksperimentalo istr.'!L326</f>
        <v>0</v>
      </c>
      <c r="I326" s="95">
        <f>'I&amp;R akt. temeljno istr.'!M326+'I&amp;R akt. industr. istraž.'!M326+'I&amp;R akt. eksperimentalo istr.'!M326</f>
        <v>0</v>
      </c>
      <c r="J326" s="95">
        <f>'I&amp;R akt. temeljno istr.'!N326+'I&amp;R akt. industr. istraž.'!N326+'I&amp;R akt. eksperimentalo istr.'!N326</f>
        <v>0</v>
      </c>
      <c r="K326" s="76">
        <f>'I&amp;R akt. temeljno istr.'!O326+'I&amp;R akt. industr. istraž.'!O326+'I&amp;R akt. eksperimentalo istr.'!O326</f>
        <v>0</v>
      </c>
      <c r="L326" s="74">
        <f>'I&amp;R akt. temeljno istr.'!P326+'I&amp;R akt. industr. istraž.'!P326+'I&amp;R akt. eksperimentalo istr.'!P326</f>
        <v>0</v>
      </c>
      <c r="M326" s="74">
        <f>'I&amp;R akt. temeljno istr.'!Q326+'I&amp;R akt. industr. istraž.'!Q326+'I&amp;R akt. eksperimentalo istr.'!Q326</f>
        <v>0</v>
      </c>
      <c r="N326" s="74">
        <f>'I&amp;R akt. temeljno istr.'!R326+'I&amp;R akt. industr. istraž.'!R326+'I&amp;R akt. eksperimentalo istr.'!R326</f>
        <v>0</v>
      </c>
      <c r="O326" s="94">
        <f>'I&amp;R akt. temeljno istr.'!S326+'I&amp;R akt. industr. istraž.'!S326+'I&amp;R akt. eksperimentalo istr.'!S326</f>
        <v>0</v>
      </c>
      <c r="P326" s="95">
        <f>'I&amp;R akt. temeljno istr.'!T326+'I&amp;R akt. industr. istraž.'!T326+'I&amp;R akt. eksperimentalo istr.'!T326</f>
        <v>0</v>
      </c>
      <c r="Q326" s="95">
        <f>'I&amp;R akt. temeljno istr.'!U326+'I&amp;R akt. industr. istraž.'!U326+'I&amp;R akt. eksperimentalo istr.'!U326</f>
        <v>0</v>
      </c>
      <c r="R326" s="95">
        <f>'I&amp;R akt. temeljno istr.'!V326+'I&amp;R akt. industr. istraž.'!V326+'I&amp;R akt. eksperimentalo istr.'!V326</f>
        <v>0</v>
      </c>
      <c r="S326" s="76">
        <f>'I&amp;R akt. temeljno istr.'!W326+'I&amp;R akt. industr. istraž.'!W326+'I&amp;R akt. eksperimentalo istr.'!W326</f>
        <v>0</v>
      </c>
    </row>
    <row r="327" spans="1:19" x14ac:dyDescent="0.2">
      <c r="A327" s="101"/>
      <c r="B327" s="565">
        <f>'I&amp;R akt. temeljno istr.'!F327+'I&amp;R akt. industr. istraž.'!F327+'I&amp;R akt. eksperimentalo istr.'!F327</f>
        <v>0</v>
      </c>
      <c r="C327" s="565">
        <f>'I&amp;R akt. temeljno istr.'!G327+'I&amp;R akt. industr. istraž.'!G327+'I&amp;R akt. eksperimentalo istr.'!G327</f>
        <v>0</v>
      </c>
      <c r="D327" s="551">
        <f>'I&amp;R akt. temeljno istr.'!H327+'I&amp;R akt. industr. istraž.'!H327+'I&amp;R akt. eksperimentalo istr.'!H327</f>
        <v>0</v>
      </c>
      <c r="E327" s="74">
        <f>'I&amp;R akt. temeljno istr.'!I327+'I&amp;R akt. industr. istraž.'!I327+'I&amp;R akt. eksperimentalo istr.'!I327</f>
        <v>0</v>
      </c>
      <c r="F327" s="74">
        <f>'I&amp;R akt. temeljno istr.'!J327+'I&amp;R akt. industr. istraž.'!J327+'I&amp;R akt. eksperimentalo istr.'!J327</f>
        <v>0</v>
      </c>
      <c r="G327" s="94">
        <f>'I&amp;R akt. temeljno istr.'!K327+'I&amp;R akt. industr. istraž.'!K327+'I&amp;R akt. eksperimentalo istr.'!K327</f>
        <v>0</v>
      </c>
      <c r="H327" s="95">
        <f>'I&amp;R akt. temeljno istr.'!L327+'I&amp;R akt. industr. istraž.'!L327+'I&amp;R akt. eksperimentalo istr.'!L327</f>
        <v>0</v>
      </c>
      <c r="I327" s="95">
        <f>'I&amp;R akt. temeljno istr.'!M327+'I&amp;R akt. industr. istraž.'!M327+'I&amp;R akt. eksperimentalo istr.'!M327</f>
        <v>0</v>
      </c>
      <c r="J327" s="95">
        <f>'I&amp;R akt. temeljno istr.'!N327+'I&amp;R akt. industr. istraž.'!N327+'I&amp;R akt. eksperimentalo istr.'!N327</f>
        <v>0</v>
      </c>
      <c r="K327" s="76">
        <f>'I&amp;R akt. temeljno istr.'!O327+'I&amp;R akt. industr. istraž.'!O327+'I&amp;R akt. eksperimentalo istr.'!O327</f>
        <v>0</v>
      </c>
      <c r="L327" s="74">
        <f>'I&amp;R akt. temeljno istr.'!P327+'I&amp;R akt. industr. istraž.'!P327+'I&amp;R akt. eksperimentalo istr.'!P327</f>
        <v>0</v>
      </c>
      <c r="M327" s="74">
        <f>'I&amp;R akt. temeljno istr.'!Q327+'I&amp;R akt. industr. istraž.'!Q327+'I&amp;R akt. eksperimentalo istr.'!Q327</f>
        <v>0</v>
      </c>
      <c r="N327" s="74">
        <f>'I&amp;R akt. temeljno istr.'!R327+'I&amp;R akt. industr. istraž.'!R327+'I&amp;R akt. eksperimentalo istr.'!R327</f>
        <v>0</v>
      </c>
      <c r="O327" s="94">
        <f>'I&amp;R akt. temeljno istr.'!S327+'I&amp;R akt. industr. istraž.'!S327+'I&amp;R akt. eksperimentalo istr.'!S327</f>
        <v>0</v>
      </c>
      <c r="P327" s="95">
        <f>'I&amp;R akt. temeljno istr.'!T327+'I&amp;R akt. industr. istraž.'!T327+'I&amp;R akt. eksperimentalo istr.'!T327</f>
        <v>0</v>
      </c>
      <c r="Q327" s="95">
        <f>'I&amp;R akt. temeljno istr.'!U327+'I&amp;R akt. industr. istraž.'!U327+'I&amp;R akt. eksperimentalo istr.'!U327</f>
        <v>0</v>
      </c>
      <c r="R327" s="95">
        <f>'I&amp;R akt. temeljno istr.'!V327+'I&amp;R akt. industr. istraž.'!V327+'I&amp;R akt. eksperimentalo istr.'!V327</f>
        <v>0</v>
      </c>
      <c r="S327" s="76">
        <f>'I&amp;R akt. temeljno istr.'!W327+'I&amp;R akt. industr. istraž.'!W327+'I&amp;R akt. eksperimentalo istr.'!W327</f>
        <v>0</v>
      </c>
    </row>
    <row r="328" spans="1:19" x14ac:dyDescent="0.2">
      <c r="A328" s="101"/>
      <c r="B328" s="565">
        <f>'I&amp;R akt. temeljno istr.'!F328+'I&amp;R akt. industr. istraž.'!F328+'I&amp;R akt. eksperimentalo istr.'!F328</f>
        <v>0</v>
      </c>
      <c r="C328" s="565">
        <f>'I&amp;R akt. temeljno istr.'!G328+'I&amp;R akt. industr. istraž.'!G328+'I&amp;R akt. eksperimentalo istr.'!G328</f>
        <v>0</v>
      </c>
      <c r="D328" s="551">
        <f>'I&amp;R akt. temeljno istr.'!H328+'I&amp;R akt. industr. istraž.'!H328+'I&amp;R akt. eksperimentalo istr.'!H328</f>
        <v>0</v>
      </c>
      <c r="E328" s="74">
        <f>'I&amp;R akt. temeljno istr.'!I328+'I&amp;R akt. industr. istraž.'!I328+'I&amp;R akt. eksperimentalo istr.'!I328</f>
        <v>0</v>
      </c>
      <c r="F328" s="74">
        <f>'I&amp;R akt. temeljno istr.'!J328+'I&amp;R akt. industr. istraž.'!J328+'I&amp;R akt. eksperimentalo istr.'!J328</f>
        <v>0</v>
      </c>
      <c r="G328" s="94">
        <f>'I&amp;R akt. temeljno istr.'!K328+'I&amp;R akt. industr. istraž.'!K328+'I&amp;R akt. eksperimentalo istr.'!K328</f>
        <v>0</v>
      </c>
      <c r="H328" s="95">
        <f>'I&amp;R akt. temeljno istr.'!L328+'I&amp;R akt. industr. istraž.'!L328+'I&amp;R akt. eksperimentalo istr.'!L328</f>
        <v>0</v>
      </c>
      <c r="I328" s="95">
        <f>'I&amp;R akt. temeljno istr.'!M328+'I&amp;R akt. industr. istraž.'!M328+'I&amp;R akt. eksperimentalo istr.'!M328</f>
        <v>0</v>
      </c>
      <c r="J328" s="95">
        <f>'I&amp;R akt. temeljno istr.'!N328+'I&amp;R akt. industr. istraž.'!N328+'I&amp;R akt. eksperimentalo istr.'!N328</f>
        <v>0</v>
      </c>
      <c r="K328" s="76">
        <f>'I&amp;R akt. temeljno istr.'!O328+'I&amp;R akt. industr. istraž.'!O328+'I&amp;R akt. eksperimentalo istr.'!O328</f>
        <v>0</v>
      </c>
      <c r="L328" s="74">
        <f>'I&amp;R akt. temeljno istr.'!P328+'I&amp;R akt. industr. istraž.'!P328+'I&amp;R akt. eksperimentalo istr.'!P328</f>
        <v>0</v>
      </c>
      <c r="M328" s="74">
        <f>'I&amp;R akt. temeljno istr.'!Q328+'I&amp;R akt. industr. istraž.'!Q328+'I&amp;R akt. eksperimentalo istr.'!Q328</f>
        <v>0</v>
      </c>
      <c r="N328" s="74">
        <f>'I&amp;R akt. temeljno istr.'!R328+'I&amp;R akt. industr. istraž.'!R328+'I&amp;R akt. eksperimentalo istr.'!R328</f>
        <v>0</v>
      </c>
      <c r="O328" s="94">
        <f>'I&amp;R akt. temeljno istr.'!S328+'I&amp;R akt. industr. istraž.'!S328+'I&amp;R akt. eksperimentalo istr.'!S328</f>
        <v>0</v>
      </c>
      <c r="P328" s="95">
        <f>'I&amp;R akt. temeljno istr.'!T328+'I&amp;R akt. industr. istraž.'!T328+'I&amp;R akt. eksperimentalo istr.'!T328</f>
        <v>0</v>
      </c>
      <c r="Q328" s="95">
        <f>'I&amp;R akt. temeljno istr.'!U328+'I&amp;R akt. industr. istraž.'!U328+'I&amp;R akt. eksperimentalo istr.'!U328</f>
        <v>0</v>
      </c>
      <c r="R328" s="95">
        <f>'I&amp;R akt. temeljno istr.'!V328+'I&amp;R akt. industr. istraž.'!V328+'I&amp;R akt. eksperimentalo istr.'!V328</f>
        <v>0</v>
      </c>
      <c r="S328" s="76">
        <f>'I&amp;R akt. temeljno istr.'!W328+'I&amp;R akt. industr. istraž.'!W328+'I&amp;R akt. eksperimentalo istr.'!W328</f>
        <v>0</v>
      </c>
    </row>
    <row r="329" spans="1:19" x14ac:dyDescent="0.2">
      <c r="A329" s="79" t="s">
        <v>119</v>
      </c>
      <c r="B329" s="566">
        <f>SUM(B319:B328)</f>
        <v>0</v>
      </c>
      <c r="C329" s="566">
        <f>SUM(C319:C328)</f>
        <v>0</v>
      </c>
      <c r="D329" s="552">
        <f t="shared" ref="D329:K329" si="52">SUM(D319:D328)</f>
        <v>0</v>
      </c>
      <c r="E329" s="83">
        <f t="shared" si="52"/>
        <v>0</v>
      </c>
      <c r="F329" s="83">
        <f t="shared" si="52"/>
        <v>0</v>
      </c>
      <c r="G329" s="83">
        <f t="shared" si="52"/>
        <v>0</v>
      </c>
      <c r="H329" s="84">
        <f t="shared" si="52"/>
        <v>0</v>
      </c>
      <c r="I329" s="84">
        <f t="shared" si="52"/>
        <v>0</v>
      </c>
      <c r="J329" s="84">
        <f t="shared" si="52"/>
        <v>0</v>
      </c>
      <c r="K329" s="85">
        <f t="shared" si="52"/>
        <v>0</v>
      </c>
      <c r="L329" s="83">
        <f t="shared" ref="L329:S329" si="53">SUM(L319:L328)</f>
        <v>0</v>
      </c>
      <c r="M329" s="83">
        <f t="shared" si="53"/>
        <v>0</v>
      </c>
      <c r="N329" s="83">
        <f t="shared" si="53"/>
        <v>0</v>
      </c>
      <c r="O329" s="83">
        <f t="shared" si="53"/>
        <v>0</v>
      </c>
      <c r="P329" s="84">
        <f t="shared" si="53"/>
        <v>0</v>
      </c>
      <c r="Q329" s="84">
        <f t="shared" si="53"/>
        <v>0</v>
      </c>
      <c r="R329" s="84">
        <f t="shared" si="53"/>
        <v>0</v>
      </c>
      <c r="S329" s="85">
        <f t="shared" si="53"/>
        <v>0</v>
      </c>
    </row>
    <row r="330" spans="1:19" x14ac:dyDescent="0.2">
      <c r="A330" s="100" t="s">
        <v>155</v>
      </c>
      <c r="B330" s="567"/>
      <c r="C330" s="567"/>
      <c r="D330" s="553"/>
      <c r="E330" s="87"/>
      <c r="F330" s="87"/>
      <c r="G330" s="87"/>
      <c r="H330" s="88"/>
      <c r="I330" s="88"/>
      <c r="J330" s="88"/>
      <c r="K330" s="89"/>
      <c r="L330" s="87"/>
      <c r="M330" s="87"/>
      <c r="N330" s="87"/>
      <c r="O330" s="87"/>
      <c r="P330" s="88"/>
      <c r="Q330" s="88"/>
      <c r="R330" s="88"/>
      <c r="S330" s="89"/>
    </row>
    <row r="331" spans="1:19" x14ac:dyDescent="0.2">
      <c r="A331" s="101"/>
      <c r="B331" s="565">
        <f>'I&amp;R akt. temeljno istr.'!F331+'I&amp;R akt. industr. istraž.'!F331+'I&amp;R akt. eksperimentalo istr.'!F331</f>
        <v>0</v>
      </c>
      <c r="C331" s="565">
        <f>'I&amp;R akt. temeljno istr.'!G331+'I&amp;R akt. industr. istraž.'!G331+'I&amp;R akt. eksperimentalo istr.'!G331</f>
        <v>0</v>
      </c>
      <c r="D331" s="551">
        <f>'I&amp;R akt. temeljno istr.'!H331+'I&amp;R akt. industr. istraž.'!H331+'I&amp;R akt. eksperimentalo istr.'!H331</f>
        <v>0</v>
      </c>
      <c r="E331" s="74">
        <f>'I&amp;R akt. temeljno istr.'!I331+'I&amp;R akt. industr. istraž.'!I331+'I&amp;R akt. eksperimentalo istr.'!I331</f>
        <v>0</v>
      </c>
      <c r="F331" s="74">
        <f>'I&amp;R akt. temeljno istr.'!J331+'I&amp;R akt. industr. istraž.'!J331+'I&amp;R akt. eksperimentalo istr.'!J331</f>
        <v>0</v>
      </c>
      <c r="G331" s="94">
        <f>'I&amp;R akt. temeljno istr.'!K331+'I&amp;R akt. industr. istraž.'!K331+'I&amp;R akt. eksperimentalo istr.'!K331</f>
        <v>0</v>
      </c>
      <c r="H331" s="95">
        <f>'I&amp;R akt. temeljno istr.'!L331+'I&amp;R akt. industr. istraž.'!L331+'I&amp;R akt. eksperimentalo istr.'!L331</f>
        <v>0</v>
      </c>
      <c r="I331" s="95">
        <f>'I&amp;R akt. temeljno istr.'!M331+'I&amp;R akt. industr. istraž.'!M331+'I&amp;R akt. eksperimentalo istr.'!M331</f>
        <v>0</v>
      </c>
      <c r="J331" s="95">
        <f>'I&amp;R akt. temeljno istr.'!N331+'I&amp;R akt. industr. istraž.'!N331+'I&amp;R akt. eksperimentalo istr.'!N331</f>
        <v>0</v>
      </c>
      <c r="K331" s="76">
        <f>'I&amp;R akt. temeljno istr.'!O331+'I&amp;R akt. industr. istraž.'!O331+'I&amp;R akt. eksperimentalo istr.'!O331</f>
        <v>0</v>
      </c>
      <c r="L331" s="74">
        <f>'I&amp;R akt. temeljno istr.'!P331+'I&amp;R akt. industr. istraž.'!P331+'I&amp;R akt. eksperimentalo istr.'!P331</f>
        <v>0</v>
      </c>
      <c r="M331" s="74">
        <f>'I&amp;R akt. temeljno istr.'!Q331+'I&amp;R akt. industr. istraž.'!Q331+'I&amp;R akt. eksperimentalo istr.'!Q331</f>
        <v>0</v>
      </c>
      <c r="N331" s="74">
        <f>'I&amp;R akt. temeljno istr.'!R331+'I&amp;R akt. industr. istraž.'!R331+'I&amp;R akt. eksperimentalo istr.'!R331</f>
        <v>0</v>
      </c>
      <c r="O331" s="94">
        <f>'I&amp;R akt. temeljno istr.'!S331+'I&amp;R akt. industr. istraž.'!S331+'I&amp;R akt. eksperimentalo istr.'!S331</f>
        <v>0</v>
      </c>
      <c r="P331" s="95">
        <f>'I&amp;R akt. temeljno istr.'!T331+'I&amp;R akt. industr. istraž.'!T331+'I&amp;R akt. eksperimentalo istr.'!T331</f>
        <v>0</v>
      </c>
      <c r="Q331" s="95">
        <f>'I&amp;R akt. temeljno istr.'!U331+'I&amp;R akt. industr. istraž.'!U331+'I&amp;R akt. eksperimentalo istr.'!U331</f>
        <v>0</v>
      </c>
      <c r="R331" s="95">
        <f>'I&amp;R akt. temeljno istr.'!V331+'I&amp;R akt. industr. istraž.'!V331+'I&amp;R akt. eksperimentalo istr.'!V331</f>
        <v>0</v>
      </c>
      <c r="S331" s="76">
        <f>'I&amp;R akt. temeljno istr.'!W331+'I&amp;R akt. industr. istraž.'!W331+'I&amp;R akt. eksperimentalo istr.'!W331</f>
        <v>0</v>
      </c>
    </row>
    <row r="332" spans="1:19" x14ac:dyDescent="0.2">
      <c r="A332" s="101"/>
      <c r="B332" s="565">
        <f>'I&amp;R akt. temeljno istr.'!F332+'I&amp;R akt. industr. istraž.'!F332+'I&amp;R akt. eksperimentalo istr.'!F332</f>
        <v>0</v>
      </c>
      <c r="C332" s="565">
        <f>'I&amp;R akt. temeljno istr.'!G332+'I&amp;R akt. industr. istraž.'!G332+'I&amp;R akt. eksperimentalo istr.'!G332</f>
        <v>0</v>
      </c>
      <c r="D332" s="551">
        <f>'I&amp;R akt. temeljno istr.'!H332+'I&amp;R akt. industr. istraž.'!H332+'I&amp;R akt. eksperimentalo istr.'!H332</f>
        <v>0</v>
      </c>
      <c r="E332" s="74">
        <f>'I&amp;R akt. temeljno istr.'!I332+'I&amp;R akt. industr. istraž.'!I332+'I&amp;R akt. eksperimentalo istr.'!I332</f>
        <v>0</v>
      </c>
      <c r="F332" s="74">
        <f>'I&amp;R akt. temeljno istr.'!J332+'I&amp;R akt. industr. istraž.'!J332+'I&amp;R akt. eksperimentalo istr.'!J332</f>
        <v>0</v>
      </c>
      <c r="G332" s="94">
        <f>'I&amp;R akt. temeljno istr.'!K332+'I&amp;R akt. industr. istraž.'!K332+'I&amp;R akt. eksperimentalo istr.'!K332</f>
        <v>0</v>
      </c>
      <c r="H332" s="95">
        <f>'I&amp;R akt. temeljno istr.'!L332+'I&amp;R akt. industr. istraž.'!L332+'I&amp;R akt. eksperimentalo istr.'!L332</f>
        <v>0</v>
      </c>
      <c r="I332" s="95">
        <f>'I&amp;R akt. temeljno istr.'!M332+'I&amp;R akt. industr. istraž.'!M332+'I&amp;R akt. eksperimentalo istr.'!M332</f>
        <v>0</v>
      </c>
      <c r="J332" s="95">
        <f>'I&amp;R akt. temeljno istr.'!N332+'I&amp;R akt. industr. istraž.'!N332+'I&amp;R akt. eksperimentalo istr.'!N332</f>
        <v>0</v>
      </c>
      <c r="K332" s="76">
        <f>'I&amp;R akt. temeljno istr.'!O332+'I&amp;R akt. industr. istraž.'!O332+'I&amp;R akt. eksperimentalo istr.'!O332</f>
        <v>0</v>
      </c>
      <c r="L332" s="74">
        <f>'I&amp;R akt. temeljno istr.'!P332+'I&amp;R akt. industr. istraž.'!P332+'I&amp;R akt. eksperimentalo istr.'!P332</f>
        <v>0</v>
      </c>
      <c r="M332" s="74">
        <f>'I&amp;R akt. temeljno istr.'!Q332+'I&amp;R akt. industr. istraž.'!Q332+'I&amp;R akt. eksperimentalo istr.'!Q332</f>
        <v>0</v>
      </c>
      <c r="N332" s="74">
        <f>'I&amp;R akt. temeljno istr.'!R332+'I&amp;R akt. industr. istraž.'!R332+'I&amp;R akt. eksperimentalo istr.'!R332</f>
        <v>0</v>
      </c>
      <c r="O332" s="94">
        <f>'I&amp;R akt. temeljno istr.'!S332+'I&amp;R akt. industr. istraž.'!S332+'I&amp;R akt. eksperimentalo istr.'!S332</f>
        <v>0</v>
      </c>
      <c r="P332" s="95">
        <f>'I&amp;R akt. temeljno istr.'!T332+'I&amp;R akt. industr. istraž.'!T332+'I&amp;R akt. eksperimentalo istr.'!T332</f>
        <v>0</v>
      </c>
      <c r="Q332" s="95">
        <f>'I&amp;R akt. temeljno istr.'!U332+'I&amp;R akt. industr. istraž.'!U332+'I&amp;R akt. eksperimentalo istr.'!U332</f>
        <v>0</v>
      </c>
      <c r="R332" s="95">
        <f>'I&amp;R akt. temeljno istr.'!V332+'I&amp;R akt. industr. istraž.'!V332+'I&amp;R akt. eksperimentalo istr.'!V332</f>
        <v>0</v>
      </c>
      <c r="S332" s="76">
        <f>'I&amp;R akt. temeljno istr.'!W332+'I&amp;R akt. industr. istraž.'!W332+'I&amp;R akt. eksperimentalo istr.'!W332</f>
        <v>0</v>
      </c>
    </row>
    <row r="333" spans="1:19" x14ac:dyDescent="0.2">
      <c r="A333" s="101"/>
      <c r="B333" s="565">
        <f>'I&amp;R akt. temeljno istr.'!F333+'I&amp;R akt. industr. istraž.'!F333+'I&amp;R akt. eksperimentalo istr.'!F333</f>
        <v>0</v>
      </c>
      <c r="C333" s="565">
        <f>'I&amp;R akt. temeljno istr.'!G333+'I&amp;R akt. industr. istraž.'!G333+'I&amp;R akt. eksperimentalo istr.'!G333</f>
        <v>0</v>
      </c>
      <c r="D333" s="551">
        <f>'I&amp;R akt. temeljno istr.'!H333+'I&amp;R akt. industr. istraž.'!H333+'I&amp;R akt. eksperimentalo istr.'!H333</f>
        <v>0</v>
      </c>
      <c r="E333" s="74">
        <f>'I&amp;R akt. temeljno istr.'!I333+'I&amp;R akt. industr. istraž.'!I333+'I&amp;R akt. eksperimentalo istr.'!I333</f>
        <v>0</v>
      </c>
      <c r="F333" s="74">
        <f>'I&amp;R akt. temeljno istr.'!J333+'I&amp;R akt. industr. istraž.'!J333+'I&amp;R akt. eksperimentalo istr.'!J333</f>
        <v>0</v>
      </c>
      <c r="G333" s="94">
        <f>'I&amp;R akt. temeljno istr.'!K333+'I&amp;R akt. industr. istraž.'!K333+'I&amp;R akt. eksperimentalo istr.'!K333</f>
        <v>0</v>
      </c>
      <c r="H333" s="95">
        <f>'I&amp;R akt. temeljno istr.'!L333+'I&amp;R akt. industr. istraž.'!L333+'I&amp;R akt. eksperimentalo istr.'!L333</f>
        <v>0</v>
      </c>
      <c r="I333" s="95">
        <f>'I&amp;R akt. temeljno istr.'!M333+'I&amp;R akt. industr. istraž.'!M333+'I&amp;R akt. eksperimentalo istr.'!M333</f>
        <v>0</v>
      </c>
      <c r="J333" s="95">
        <f>'I&amp;R akt. temeljno istr.'!N333+'I&amp;R akt. industr. istraž.'!N333+'I&amp;R akt. eksperimentalo istr.'!N333</f>
        <v>0</v>
      </c>
      <c r="K333" s="76">
        <f>'I&amp;R akt. temeljno istr.'!O333+'I&amp;R akt. industr. istraž.'!O333+'I&amp;R akt. eksperimentalo istr.'!O333</f>
        <v>0</v>
      </c>
      <c r="L333" s="74">
        <f>'I&amp;R akt. temeljno istr.'!P333+'I&amp;R akt. industr. istraž.'!P333+'I&amp;R akt. eksperimentalo istr.'!P333</f>
        <v>0</v>
      </c>
      <c r="M333" s="74">
        <f>'I&amp;R akt. temeljno istr.'!Q333+'I&amp;R akt. industr. istraž.'!Q333+'I&amp;R akt. eksperimentalo istr.'!Q333</f>
        <v>0</v>
      </c>
      <c r="N333" s="74">
        <f>'I&amp;R akt. temeljno istr.'!R333+'I&amp;R akt. industr. istraž.'!R333+'I&amp;R akt. eksperimentalo istr.'!R333</f>
        <v>0</v>
      </c>
      <c r="O333" s="94">
        <f>'I&amp;R akt. temeljno istr.'!S333+'I&amp;R akt. industr. istraž.'!S333+'I&amp;R akt. eksperimentalo istr.'!S333</f>
        <v>0</v>
      </c>
      <c r="P333" s="95">
        <f>'I&amp;R akt. temeljno istr.'!T333+'I&amp;R akt. industr. istraž.'!T333+'I&amp;R akt. eksperimentalo istr.'!T333</f>
        <v>0</v>
      </c>
      <c r="Q333" s="95">
        <f>'I&amp;R akt. temeljno istr.'!U333+'I&amp;R akt. industr. istraž.'!U333+'I&amp;R akt. eksperimentalo istr.'!U333</f>
        <v>0</v>
      </c>
      <c r="R333" s="95">
        <f>'I&amp;R akt. temeljno istr.'!V333+'I&amp;R akt. industr. istraž.'!V333+'I&amp;R akt. eksperimentalo istr.'!V333</f>
        <v>0</v>
      </c>
      <c r="S333" s="76">
        <f>'I&amp;R akt. temeljno istr.'!W333+'I&amp;R akt. industr. istraž.'!W333+'I&amp;R akt. eksperimentalo istr.'!W333</f>
        <v>0</v>
      </c>
    </row>
    <row r="334" spans="1:19" x14ac:dyDescent="0.2">
      <c r="A334" s="101"/>
      <c r="B334" s="565">
        <f>'I&amp;R akt. temeljno istr.'!F334+'I&amp;R akt. industr. istraž.'!F334+'I&amp;R akt. eksperimentalo istr.'!F334</f>
        <v>0</v>
      </c>
      <c r="C334" s="565">
        <f>'I&amp;R akt. temeljno istr.'!G334+'I&amp;R akt. industr. istraž.'!G334+'I&amp;R akt. eksperimentalo istr.'!G334</f>
        <v>0</v>
      </c>
      <c r="D334" s="551">
        <f>'I&amp;R akt. temeljno istr.'!H334+'I&amp;R akt. industr. istraž.'!H334+'I&amp;R akt. eksperimentalo istr.'!H334</f>
        <v>0</v>
      </c>
      <c r="E334" s="74">
        <f>'I&amp;R akt. temeljno istr.'!I334+'I&amp;R akt. industr. istraž.'!I334+'I&amp;R akt. eksperimentalo istr.'!I334</f>
        <v>0</v>
      </c>
      <c r="F334" s="74">
        <f>'I&amp;R akt. temeljno istr.'!J334+'I&amp;R akt. industr. istraž.'!J334+'I&amp;R akt. eksperimentalo istr.'!J334</f>
        <v>0</v>
      </c>
      <c r="G334" s="94">
        <f>'I&amp;R akt. temeljno istr.'!K334+'I&amp;R akt. industr. istraž.'!K334+'I&amp;R akt. eksperimentalo istr.'!K334</f>
        <v>0</v>
      </c>
      <c r="H334" s="95">
        <f>'I&amp;R akt. temeljno istr.'!L334+'I&amp;R akt. industr. istraž.'!L334+'I&amp;R akt. eksperimentalo istr.'!L334</f>
        <v>0</v>
      </c>
      <c r="I334" s="95">
        <f>'I&amp;R akt. temeljno istr.'!M334+'I&amp;R akt. industr. istraž.'!M334+'I&amp;R akt. eksperimentalo istr.'!M334</f>
        <v>0</v>
      </c>
      <c r="J334" s="95">
        <f>'I&amp;R akt. temeljno istr.'!N334+'I&amp;R akt. industr. istraž.'!N334+'I&amp;R akt. eksperimentalo istr.'!N334</f>
        <v>0</v>
      </c>
      <c r="K334" s="76">
        <f>'I&amp;R akt. temeljno istr.'!O334+'I&amp;R akt. industr. istraž.'!O334+'I&amp;R akt. eksperimentalo istr.'!O334</f>
        <v>0</v>
      </c>
      <c r="L334" s="74">
        <f>'I&amp;R akt. temeljno istr.'!P334+'I&amp;R akt. industr. istraž.'!P334+'I&amp;R akt. eksperimentalo istr.'!P334</f>
        <v>0</v>
      </c>
      <c r="M334" s="74">
        <f>'I&amp;R akt. temeljno istr.'!Q334+'I&amp;R akt. industr. istraž.'!Q334+'I&amp;R akt. eksperimentalo istr.'!Q334</f>
        <v>0</v>
      </c>
      <c r="N334" s="74">
        <f>'I&amp;R akt. temeljno istr.'!R334+'I&amp;R akt. industr. istraž.'!R334+'I&amp;R akt. eksperimentalo istr.'!R334</f>
        <v>0</v>
      </c>
      <c r="O334" s="94">
        <f>'I&amp;R akt. temeljno istr.'!S334+'I&amp;R akt. industr. istraž.'!S334+'I&amp;R akt. eksperimentalo istr.'!S334</f>
        <v>0</v>
      </c>
      <c r="P334" s="95">
        <f>'I&amp;R akt. temeljno istr.'!T334+'I&amp;R akt. industr. istraž.'!T334+'I&amp;R akt. eksperimentalo istr.'!T334</f>
        <v>0</v>
      </c>
      <c r="Q334" s="95">
        <f>'I&amp;R akt. temeljno istr.'!U334+'I&amp;R akt. industr. istraž.'!U334+'I&amp;R akt. eksperimentalo istr.'!U334</f>
        <v>0</v>
      </c>
      <c r="R334" s="95">
        <f>'I&amp;R akt. temeljno istr.'!V334+'I&amp;R akt. industr. istraž.'!V334+'I&amp;R akt. eksperimentalo istr.'!V334</f>
        <v>0</v>
      </c>
      <c r="S334" s="76">
        <f>'I&amp;R akt. temeljno istr.'!W334+'I&amp;R akt. industr. istraž.'!W334+'I&amp;R akt. eksperimentalo istr.'!W334</f>
        <v>0</v>
      </c>
    </row>
    <row r="335" spans="1:19" x14ac:dyDescent="0.2">
      <c r="A335" s="101"/>
      <c r="B335" s="565">
        <f>'I&amp;R akt. temeljno istr.'!F335+'I&amp;R akt. industr. istraž.'!F335+'I&amp;R akt. eksperimentalo istr.'!F335</f>
        <v>0</v>
      </c>
      <c r="C335" s="565">
        <f>'I&amp;R akt. temeljno istr.'!G335+'I&amp;R akt. industr. istraž.'!G335+'I&amp;R akt. eksperimentalo istr.'!G335</f>
        <v>0</v>
      </c>
      <c r="D335" s="551">
        <f>'I&amp;R akt. temeljno istr.'!H335+'I&amp;R akt. industr. istraž.'!H335+'I&amp;R akt. eksperimentalo istr.'!H335</f>
        <v>0</v>
      </c>
      <c r="E335" s="74">
        <f>'I&amp;R akt. temeljno istr.'!I335+'I&amp;R akt. industr. istraž.'!I335+'I&amp;R akt. eksperimentalo istr.'!I335</f>
        <v>0</v>
      </c>
      <c r="F335" s="74">
        <f>'I&amp;R akt. temeljno istr.'!J335+'I&amp;R akt. industr. istraž.'!J335+'I&amp;R akt. eksperimentalo istr.'!J335</f>
        <v>0</v>
      </c>
      <c r="G335" s="94">
        <f>'I&amp;R akt. temeljno istr.'!K335+'I&amp;R akt. industr. istraž.'!K335+'I&amp;R akt. eksperimentalo istr.'!K335</f>
        <v>0</v>
      </c>
      <c r="H335" s="95">
        <f>'I&amp;R akt. temeljno istr.'!L335+'I&amp;R akt. industr. istraž.'!L335+'I&amp;R akt. eksperimentalo istr.'!L335</f>
        <v>0</v>
      </c>
      <c r="I335" s="95">
        <f>'I&amp;R akt. temeljno istr.'!M335+'I&amp;R akt. industr. istraž.'!M335+'I&amp;R akt. eksperimentalo istr.'!M335</f>
        <v>0</v>
      </c>
      <c r="J335" s="95">
        <f>'I&amp;R akt. temeljno istr.'!N335+'I&amp;R akt. industr. istraž.'!N335+'I&amp;R akt. eksperimentalo istr.'!N335</f>
        <v>0</v>
      </c>
      <c r="K335" s="76">
        <f>'I&amp;R akt. temeljno istr.'!O335+'I&amp;R akt. industr. istraž.'!O335+'I&amp;R akt. eksperimentalo istr.'!O335</f>
        <v>0</v>
      </c>
      <c r="L335" s="74">
        <f>'I&amp;R akt. temeljno istr.'!P335+'I&amp;R akt. industr. istraž.'!P335+'I&amp;R akt. eksperimentalo istr.'!P335</f>
        <v>0</v>
      </c>
      <c r="M335" s="74">
        <f>'I&amp;R akt. temeljno istr.'!Q335+'I&amp;R akt. industr. istraž.'!Q335+'I&amp;R akt. eksperimentalo istr.'!Q335</f>
        <v>0</v>
      </c>
      <c r="N335" s="74">
        <f>'I&amp;R akt. temeljno istr.'!R335+'I&amp;R akt. industr. istraž.'!R335+'I&amp;R akt. eksperimentalo istr.'!R335</f>
        <v>0</v>
      </c>
      <c r="O335" s="94">
        <f>'I&amp;R akt. temeljno istr.'!S335+'I&amp;R akt. industr. istraž.'!S335+'I&amp;R akt. eksperimentalo istr.'!S335</f>
        <v>0</v>
      </c>
      <c r="P335" s="95">
        <f>'I&amp;R akt. temeljno istr.'!T335+'I&amp;R akt. industr. istraž.'!T335+'I&amp;R akt. eksperimentalo istr.'!T335</f>
        <v>0</v>
      </c>
      <c r="Q335" s="95">
        <f>'I&amp;R akt. temeljno istr.'!U335+'I&amp;R akt. industr. istraž.'!U335+'I&amp;R akt. eksperimentalo istr.'!U335</f>
        <v>0</v>
      </c>
      <c r="R335" s="95">
        <f>'I&amp;R akt. temeljno istr.'!V335+'I&amp;R akt. industr. istraž.'!V335+'I&amp;R akt. eksperimentalo istr.'!V335</f>
        <v>0</v>
      </c>
      <c r="S335" s="76">
        <f>'I&amp;R akt. temeljno istr.'!W335+'I&amp;R akt. industr. istraž.'!W335+'I&amp;R akt. eksperimentalo istr.'!W335</f>
        <v>0</v>
      </c>
    </row>
    <row r="336" spans="1:19" x14ac:dyDescent="0.2">
      <c r="A336" s="101"/>
      <c r="B336" s="565">
        <f>'I&amp;R akt. temeljno istr.'!F336+'I&amp;R akt. industr. istraž.'!F336+'I&amp;R akt. eksperimentalo istr.'!F336</f>
        <v>0</v>
      </c>
      <c r="C336" s="565">
        <f>'I&amp;R akt. temeljno istr.'!G336+'I&amp;R akt. industr. istraž.'!G336+'I&amp;R akt. eksperimentalo istr.'!G336</f>
        <v>0</v>
      </c>
      <c r="D336" s="551">
        <f>'I&amp;R akt. temeljno istr.'!H336+'I&amp;R akt. industr. istraž.'!H336+'I&amp;R akt. eksperimentalo istr.'!H336</f>
        <v>0</v>
      </c>
      <c r="E336" s="74">
        <f>'I&amp;R akt. temeljno istr.'!I336+'I&amp;R akt. industr. istraž.'!I336+'I&amp;R akt. eksperimentalo istr.'!I336</f>
        <v>0</v>
      </c>
      <c r="F336" s="74">
        <f>'I&amp;R akt. temeljno istr.'!J336+'I&amp;R akt. industr. istraž.'!J336+'I&amp;R akt. eksperimentalo istr.'!J336</f>
        <v>0</v>
      </c>
      <c r="G336" s="94">
        <f>'I&amp;R akt. temeljno istr.'!K336+'I&amp;R akt. industr. istraž.'!K336+'I&amp;R akt. eksperimentalo istr.'!K336</f>
        <v>0</v>
      </c>
      <c r="H336" s="95">
        <f>'I&amp;R akt. temeljno istr.'!L336+'I&amp;R akt. industr. istraž.'!L336+'I&amp;R akt. eksperimentalo istr.'!L336</f>
        <v>0</v>
      </c>
      <c r="I336" s="95">
        <f>'I&amp;R akt. temeljno istr.'!M336+'I&amp;R akt. industr. istraž.'!M336+'I&amp;R akt. eksperimentalo istr.'!M336</f>
        <v>0</v>
      </c>
      <c r="J336" s="95">
        <f>'I&amp;R akt. temeljno istr.'!N336+'I&amp;R akt. industr. istraž.'!N336+'I&amp;R akt. eksperimentalo istr.'!N336</f>
        <v>0</v>
      </c>
      <c r="K336" s="76">
        <f>'I&amp;R akt. temeljno istr.'!O336+'I&amp;R akt. industr. istraž.'!O336+'I&amp;R akt. eksperimentalo istr.'!O336</f>
        <v>0</v>
      </c>
      <c r="L336" s="74">
        <f>'I&amp;R akt. temeljno istr.'!P336+'I&amp;R akt. industr. istraž.'!P336+'I&amp;R akt. eksperimentalo istr.'!P336</f>
        <v>0</v>
      </c>
      <c r="M336" s="74">
        <f>'I&amp;R akt. temeljno istr.'!Q336+'I&amp;R akt. industr. istraž.'!Q336+'I&amp;R akt. eksperimentalo istr.'!Q336</f>
        <v>0</v>
      </c>
      <c r="N336" s="74">
        <f>'I&amp;R akt. temeljno istr.'!R336+'I&amp;R akt. industr. istraž.'!R336+'I&amp;R akt. eksperimentalo istr.'!R336</f>
        <v>0</v>
      </c>
      <c r="O336" s="94">
        <f>'I&amp;R akt. temeljno istr.'!S336+'I&amp;R akt. industr. istraž.'!S336+'I&amp;R akt. eksperimentalo istr.'!S336</f>
        <v>0</v>
      </c>
      <c r="P336" s="95">
        <f>'I&amp;R akt. temeljno istr.'!T336+'I&amp;R akt. industr. istraž.'!T336+'I&amp;R akt. eksperimentalo istr.'!T336</f>
        <v>0</v>
      </c>
      <c r="Q336" s="95">
        <f>'I&amp;R akt. temeljno istr.'!U336+'I&amp;R akt. industr. istraž.'!U336+'I&amp;R akt. eksperimentalo istr.'!U336</f>
        <v>0</v>
      </c>
      <c r="R336" s="95">
        <f>'I&amp;R akt. temeljno istr.'!V336+'I&amp;R akt. industr. istraž.'!V336+'I&amp;R akt. eksperimentalo istr.'!V336</f>
        <v>0</v>
      </c>
      <c r="S336" s="76">
        <f>'I&amp;R akt. temeljno istr.'!W336+'I&amp;R akt. industr. istraž.'!W336+'I&amp;R akt. eksperimentalo istr.'!W336</f>
        <v>0</v>
      </c>
    </row>
    <row r="337" spans="1:19" x14ac:dyDescent="0.2">
      <c r="A337" s="101"/>
      <c r="B337" s="565">
        <f>'I&amp;R akt. temeljno istr.'!F337+'I&amp;R akt. industr. istraž.'!F337+'I&amp;R akt. eksperimentalo istr.'!F337</f>
        <v>0</v>
      </c>
      <c r="C337" s="565">
        <f>'I&amp;R akt. temeljno istr.'!G337+'I&amp;R akt. industr. istraž.'!G337+'I&amp;R akt. eksperimentalo istr.'!G337</f>
        <v>0</v>
      </c>
      <c r="D337" s="551">
        <f>'I&amp;R akt. temeljno istr.'!H337+'I&amp;R akt. industr. istraž.'!H337+'I&amp;R akt. eksperimentalo istr.'!H337</f>
        <v>0</v>
      </c>
      <c r="E337" s="74">
        <f>'I&amp;R akt. temeljno istr.'!I337+'I&amp;R akt. industr. istraž.'!I337+'I&amp;R akt. eksperimentalo istr.'!I337</f>
        <v>0</v>
      </c>
      <c r="F337" s="74">
        <f>'I&amp;R akt. temeljno istr.'!J337+'I&amp;R akt. industr. istraž.'!J337+'I&amp;R akt. eksperimentalo istr.'!J337</f>
        <v>0</v>
      </c>
      <c r="G337" s="94">
        <f>'I&amp;R akt. temeljno istr.'!K337+'I&amp;R akt. industr. istraž.'!K337+'I&amp;R akt. eksperimentalo istr.'!K337</f>
        <v>0</v>
      </c>
      <c r="H337" s="95">
        <f>'I&amp;R akt. temeljno istr.'!L337+'I&amp;R akt. industr. istraž.'!L337+'I&amp;R akt. eksperimentalo istr.'!L337</f>
        <v>0</v>
      </c>
      <c r="I337" s="95">
        <f>'I&amp;R akt. temeljno istr.'!M337+'I&amp;R akt. industr. istraž.'!M337+'I&amp;R akt. eksperimentalo istr.'!M337</f>
        <v>0</v>
      </c>
      <c r="J337" s="95">
        <f>'I&amp;R akt. temeljno istr.'!N337+'I&amp;R akt. industr. istraž.'!N337+'I&amp;R akt. eksperimentalo istr.'!N337</f>
        <v>0</v>
      </c>
      <c r="K337" s="76">
        <f>'I&amp;R akt. temeljno istr.'!O337+'I&amp;R akt. industr. istraž.'!O337+'I&amp;R akt. eksperimentalo istr.'!O337</f>
        <v>0</v>
      </c>
      <c r="L337" s="74">
        <f>'I&amp;R akt. temeljno istr.'!P337+'I&amp;R akt. industr. istraž.'!P337+'I&amp;R akt. eksperimentalo istr.'!P337</f>
        <v>0</v>
      </c>
      <c r="M337" s="74">
        <f>'I&amp;R akt. temeljno istr.'!Q337+'I&amp;R akt. industr. istraž.'!Q337+'I&amp;R akt. eksperimentalo istr.'!Q337</f>
        <v>0</v>
      </c>
      <c r="N337" s="74">
        <f>'I&amp;R akt. temeljno istr.'!R337+'I&amp;R akt. industr. istraž.'!R337+'I&amp;R akt. eksperimentalo istr.'!R337</f>
        <v>0</v>
      </c>
      <c r="O337" s="94">
        <f>'I&amp;R akt. temeljno istr.'!S337+'I&amp;R akt. industr. istraž.'!S337+'I&amp;R akt. eksperimentalo istr.'!S337</f>
        <v>0</v>
      </c>
      <c r="P337" s="95">
        <f>'I&amp;R akt. temeljno istr.'!T337+'I&amp;R akt. industr. istraž.'!T337+'I&amp;R akt. eksperimentalo istr.'!T337</f>
        <v>0</v>
      </c>
      <c r="Q337" s="95">
        <f>'I&amp;R akt. temeljno istr.'!U337+'I&amp;R akt. industr. istraž.'!U337+'I&amp;R akt. eksperimentalo istr.'!U337</f>
        <v>0</v>
      </c>
      <c r="R337" s="95">
        <f>'I&amp;R akt. temeljno istr.'!V337+'I&amp;R akt. industr. istraž.'!V337+'I&amp;R akt. eksperimentalo istr.'!V337</f>
        <v>0</v>
      </c>
      <c r="S337" s="76">
        <f>'I&amp;R akt. temeljno istr.'!W337+'I&amp;R akt. industr. istraž.'!W337+'I&amp;R akt. eksperimentalo istr.'!W337</f>
        <v>0</v>
      </c>
    </row>
    <row r="338" spans="1:19" x14ac:dyDescent="0.2">
      <c r="A338" s="101"/>
      <c r="B338" s="565">
        <f>'I&amp;R akt. temeljno istr.'!F338+'I&amp;R akt. industr. istraž.'!F338+'I&amp;R akt. eksperimentalo istr.'!F338</f>
        <v>0</v>
      </c>
      <c r="C338" s="565">
        <f>'I&amp;R akt. temeljno istr.'!G338+'I&amp;R akt. industr. istraž.'!G338+'I&amp;R akt. eksperimentalo istr.'!G338</f>
        <v>0</v>
      </c>
      <c r="D338" s="551">
        <f>'I&amp;R akt. temeljno istr.'!H338+'I&amp;R akt. industr. istraž.'!H338+'I&amp;R akt. eksperimentalo istr.'!H338</f>
        <v>0</v>
      </c>
      <c r="E338" s="74">
        <f>'I&amp;R akt. temeljno istr.'!I338+'I&amp;R akt. industr. istraž.'!I338+'I&amp;R akt. eksperimentalo istr.'!I338</f>
        <v>0</v>
      </c>
      <c r="F338" s="74">
        <f>'I&amp;R akt. temeljno istr.'!J338+'I&amp;R akt. industr. istraž.'!J338+'I&amp;R akt. eksperimentalo istr.'!J338</f>
        <v>0</v>
      </c>
      <c r="G338" s="94">
        <f>'I&amp;R akt. temeljno istr.'!K338+'I&amp;R akt. industr. istraž.'!K338+'I&amp;R akt. eksperimentalo istr.'!K338</f>
        <v>0</v>
      </c>
      <c r="H338" s="95">
        <f>'I&amp;R akt. temeljno istr.'!L338+'I&amp;R akt. industr. istraž.'!L338+'I&amp;R akt. eksperimentalo istr.'!L338</f>
        <v>0</v>
      </c>
      <c r="I338" s="95">
        <f>'I&amp;R akt. temeljno istr.'!M338+'I&amp;R akt. industr. istraž.'!M338+'I&amp;R akt. eksperimentalo istr.'!M338</f>
        <v>0</v>
      </c>
      <c r="J338" s="95">
        <f>'I&amp;R akt. temeljno istr.'!N338+'I&amp;R akt. industr. istraž.'!N338+'I&amp;R akt. eksperimentalo istr.'!N338</f>
        <v>0</v>
      </c>
      <c r="K338" s="76">
        <f>'I&amp;R akt. temeljno istr.'!O338+'I&amp;R akt. industr. istraž.'!O338+'I&amp;R akt. eksperimentalo istr.'!O338</f>
        <v>0</v>
      </c>
      <c r="L338" s="74">
        <f>'I&amp;R akt. temeljno istr.'!P338+'I&amp;R akt. industr. istraž.'!P338+'I&amp;R akt. eksperimentalo istr.'!P338</f>
        <v>0</v>
      </c>
      <c r="M338" s="74">
        <f>'I&amp;R akt. temeljno istr.'!Q338+'I&amp;R akt. industr. istraž.'!Q338+'I&amp;R akt. eksperimentalo istr.'!Q338</f>
        <v>0</v>
      </c>
      <c r="N338" s="74">
        <f>'I&amp;R akt. temeljno istr.'!R338+'I&amp;R akt. industr. istraž.'!R338+'I&amp;R akt. eksperimentalo istr.'!R338</f>
        <v>0</v>
      </c>
      <c r="O338" s="94">
        <f>'I&amp;R akt. temeljno istr.'!S338+'I&amp;R akt. industr. istraž.'!S338+'I&amp;R akt. eksperimentalo istr.'!S338</f>
        <v>0</v>
      </c>
      <c r="P338" s="95">
        <f>'I&amp;R akt. temeljno istr.'!T338+'I&amp;R akt. industr. istraž.'!T338+'I&amp;R akt. eksperimentalo istr.'!T338</f>
        <v>0</v>
      </c>
      <c r="Q338" s="95">
        <f>'I&amp;R akt. temeljno istr.'!U338+'I&amp;R akt. industr. istraž.'!U338+'I&amp;R akt. eksperimentalo istr.'!U338</f>
        <v>0</v>
      </c>
      <c r="R338" s="95">
        <f>'I&amp;R akt. temeljno istr.'!V338+'I&amp;R akt. industr. istraž.'!V338+'I&amp;R akt. eksperimentalo istr.'!V338</f>
        <v>0</v>
      </c>
      <c r="S338" s="76">
        <f>'I&amp;R akt. temeljno istr.'!W338+'I&amp;R akt. industr. istraž.'!W338+'I&amp;R akt. eksperimentalo istr.'!W338</f>
        <v>0</v>
      </c>
    </row>
    <row r="339" spans="1:19" x14ac:dyDescent="0.2">
      <c r="A339" s="101"/>
      <c r="B339" s="565">
        <f>'I&amp;R akt. temeljno istr.'!F339+'I&amp;R akt. industr. istraž.'!F339+'I&amp;R akt. eksperimentalo istr.'!F339</f>
        <v>0</v>
      </c>
      <c r="C339" s="565">
        <f>'I&amp;R akt. temeljno istr.'!G339+'I&amp;R akt. industr. istraž.'!G339+'I&amp;R akt. eksperimentalo istr.'!G339</f>
        <v>0</v>
      </c>
      <c r="D339" s="551">
        <f>'I&amp;R akt. temeljno istr.'!H339+'I&amp;R akt. industr. istraž.'!H339+'I&amp;R akt. eksperimentalo istr.'!H339</f>
        <v>0</v>
      </c>
      <c r="E339" s="74">
        <f>'I&amp;R akt. temeljno istr.'!I339+'I&amp;R akt. industr. istraž.'!I339+'I&amp;R akt. eksperimentalo istr.'!I339</f>
        <v>0</v>
      </c>
      <c r="F339" s="74">
        <f>'I&amp;R akt. temeljno istr.'!J339+'I&amp;R akt. industr. istraž.'!J339+'I&amp;R akt. eksperimentalo istr.'!J339</f>
        <v>0</v>
      </c>
      <c r="G339" s="94">
        <f>'I&amp;R akt. temeljno istr.'!K339+'I&amp;R akt. industr. istraž.'!K339+'I&amp;R akt. eksperimentalo istr.'!K339</f>
        <v>0</v>
      </c>
      <c r="H339" s="95">
        <f>'I&amp;R akt. temeljno istr.'!L339+'I&amp;R akt. industr. istraž.'!L339+'I&amp;R akt. eksperimentalo istr.'!L339</f>
        <v>0</v>
      </c>
      <c r="I339" s="95">
        <f>'I&amp;R akt. temeljno istr.'!M339+'I&amp;R akt. industr. istraž.'!M339+'I&amp;R akt. eksperimentalo istr.'!M339</f>
        <v>0</v>
      </c>
      <c r="J339" s="95">
        <f>'I&amp;R akt. temeljno istr.'!N339+'I&amp;R akt. industr. istraž.'!N339+'I&amp;R akt. eksperimentalo istr.'!N339</f>
        <v>0</v>
      </c>
      <c r="K339" s="76">
        <f>'I&amp;R akt. temeljno istr.'!O339+'I&amp;R akt. industr. istraž.'!O339+'I&amp;R akt. eksperimentalo istr.'!O339</f>
        <v>0</v>
      </c>
      <c r="L339" s="74">
        <f>'I&amp;R akt. temeljno istr.'!P339+'I&amp;R akt. industr. istraž.'!P339+'I&amp;R akt. eksperimentalo istr.'!P339</f>
        <v>0</v>
      </c>
      <c r="M339" s="74">
        <f>'I&amp;R akt. temeljno istr.'!Q339+'I&amp;R akt. industr. istraž.'!Q339+'I&amp;R akt. eksperimentalo istr.'!Q339</f>
        <v>0</v>
      </c>
      <c r="N339" s="74">
        <f>'I&amp;R akt. temeljno istr.'!R339+'I&amp;R akt. industr. istraž.'!R339+'I&amp;R akt. eksperimentalo istr.'!R339</f>
        <v>0</v>
      </c>
      <c r="O339" s="94">
        <f>'I&amp;R akt. temeljno istr.'!S339+'I&amp;R akt. industr. istraž.'!S339+'I&amp;R akt. eksperimentalo istr.'!S339</f>
        <v>0</v>
      </c>
      <c r="P339" s="95">
        <f>'I&amp;R akt. temeljno istr.'!T339+'I&amp;R akt. industr. istraž.'!T339+'I&amp;R akt. eksperimentalo istr.'!T339</f>
        <v>0</v>
      </c>
      <c r="Q339" s="95">
        <f>'I&amp;R akt. temeljno istr.'!U339+'I&amp;R akt. industr. istraž.'!U339+'I&amp;R akt. eksperimentalo istr.'!U339</f>
        <v>0</v>
      </c>
      <c r="R339" s="95">
        <f>'I&amp;R akt. temeljno istr.'!V339+'I&amp;R akt. industr. istraž.'!V339+'I&amp;R akt. eksperimentalo istr.'!V339</f>
        <v>0</v>
      </c>
      <c r="S339" s="76">
        <f>'I&amp;R akt. temeljno istr.'!W339+'I&amp;R akt. industr. istraž.'!W339+'I&amp;R akt. eksperimentalo istr.'!W339</f>
        <v>0</v>
      </c>
    </row>
    <row r="340" spans="1:19" x14ac:dyDescent="0.2">
      <c r="A340" s="101"/>
      <c r="B340" s="565">
        <f>'I&amp;R akt. temeljno istr.'!F340+'I&amp;R akt. industr. istraž.'!F340+'I&amp;R akt. eksperimentalo istr.'!F340</f>
        <v>0</v>
      </c>
      <c r="C340" s="565">
        <f>'I&amp;R akt. temeljno istr.'!G340+'I&amp;R akt. industr. istraž.'!G340+'I&amp;R akt. eksperimentalo istr.'!G340</f>
        <v>0</v>
      </c>
      <c r="D340" s="551">
        <f>'I&amp;R akt. temeljno istr.'!H340+'I&amp;R akt. industr. istraž.'!H340+'I&amp;R akt. eksperimentalo istr.'!H340</f>
        <v>0</v>
      </c>
      <c r="E340" s="74">
        <f>'I&amp;R akt. temeljno istr.'!I340+'I&amp;R akt. industr. istraž.'!I340+'I&amp;R akt. eksperimentalo istr.'!I340</f>
        <v>0</v>
      </c>
      <c r="F340" s="74">
        <f>'I&amp;R akt. temeljno istr.'!J340+'I&amp;R akt. industr. istraž.'!J340+'I&amp;R akt. eksperimentalo istr.'!J340</f>
        <v>0</v>
      </c>
      <c r="G340" s="94">
        <f>'I&amp;R akt. temeljno istr.'!K340+'I&amp;R akt. industr. istraž.'!K340+'I&amp;R akt. eksperimentalo istr.'!K340</f>
        <v>0</v>
      </c>
      <c r="H340" s="95">
        <f>'I&amp;R akt. temeljno istr.'!L340+'I&amp;R akt. industr. istraž.'!L340+'I&amp;R akt. eksperimentalo istr.'!L340</f>
        <v>0</v>
      </c>
      <c r="I340" s="95">
        <f>'I&amp;R akt. temeljno istr.'!M340+'I&amp;R akt. industr. istraž.'!M340+'I&amp;R akt. eksperimentalo istr.'!M340</f>
        <v>0</v>
      </c>
      <c r="J340" s="95">
        <f>'I&amp;R akt. temeljno istr.'!N340+'I&amp;R akt. industr. istraž.'!N340+'I&amp;R akt. eksperimentalo istr.'!N340</f>
        <v>0</v>
      </c>
      <c r="K340" s="76">
        <f>'I&amp;R akt. temeljno istr.'!O340+'I&amp;R akt. industr. istraž.'!O340+'I&amp;R akt. eksperimentalo istr.'!O340</f>
        <v>0</v>
      </c>
      <c r="L340" s="74">
        <f>'I&amp;R akt. temeljno istr.'!P340+'I&amp;R akt. industr. istraž.'!P340+'I&amp;R akt. eksperimentalo istr.'!P340</f>
        <v>0</v>
      </c>
      <c r="M340" s="74">
        <f>'I&amp;R akt. temeljno istr.'!Q340+'I&amp;R akt. industr. istraž.'!Q340+'I&amp;R akt. eksperimentalo istr.'!Q340</f>
        <v>0</v>
      </c>
      <c r="N340" s="74">
        <f>'I&amp;R akt. temeljno istr.'!R340+'I&amp;R akt. industr. istraž.'!R340+'I&amp;R akt. eksperimentalo istr.'!R340</f>
        <v>0</v>
      </c>
      <c r="O340" s="94">
        <f>'I&amp;R akt. temeljno istr.'!S340+'I&amp;R akt. industr. istraž.'!S340+'I&amp;R akt. eksperimentalo istr.'!S340</f>
        <v>0</v>
      </c>
      <c r="P340" s="95">
        <f>'I&amp;R akt. temeljno istr.'!T340+'I&amp;R akt. industr. istraž.'!T340+'I&amp;R akt. eksperimentalo istr.'!T340</f>
        <v>0</v>
      </c>
      <c r="Q340" s="95">
        <f>'I&amp;R akt. temeljno istr.'!U340+'I&amp;R akt. industr. istraž.'!U340+'I&amp;R akt. eksperimentalo istr.'!U340</f>
        <v>0</v>
      </c>
      <c r="R340" s="95">
        <f>'I&amp;R akt. temeljno istr.'!V340+'I&amp;R akt. industr. istraž.'!V340+'I&amp;R akt. eksperimentalo istr.'!V340</f>
        <v>0</v>
      </c>
      <c r="S340" s="76">
        <f>'I&amp;R akt. temeljno istr.'!W340+'I&amp;R akt. industr. istraž.'!W340+'I&amp;R akt. eksperimentalo istr.'!W340</f>
        <v>0</v>
      </c>
    </row>
    <row r="341" spans="1:19" x14ac:dyDescent="0.2">
      <c r="A341" s="79" t="s">
        <v>33</v>
      </c>
      <c r="B341" s="566">
        <f>SUM(B331:B340)</f>
        <v>0</v>
      </c>
      <c r="C341" s="566">
        <f>SUM(C331:C340)</f>
        <v>0</v>
      </c>
      <c r="D341" s="552">
        <f t="shared" ref="D341:K341" si="54">SUM(D331:D340)</f>
        <v>0</v>
      </c>
      <c r="E341" s="83">
        <f t="shared" si="54"/>
        <v>0</v>
      </c>
      <c r="F341" s="83">
        <f t="shared" si="54"/>
        <v>0</v>
      </c>
      <c r="G341" s="83">
        <f t="shared" si="54"/>
        <v>0</v>
      </c>
      <c r="H341" s="84">
        <f t="shared" si="54"/>
        <v>0</v>
      </c>
      <c r="I341" s="84">
        <f t="shared" si="54"/>
        <v>0</v>
      </c>
      <c r="J341" s="84">
        <f t="shared" si="54"/>
        <v>0</v>
      </c>
      <c r="K341" s="85">
        <f t="shared" si="54"/>
        <v>0</v>
      </c>
      <c r="L341" s="83">
        <f t="shared" ref="L341:S341" si="55">SUM(L331:L340)</f>
        <v>0</v>
      </c>
      <c r="M341" s="83">
        <f t="shared" si="55"/>
        <v>0</v>
      </c>
      <c r="N341" s="83">
        <f t="shared" si="55"/>
        <v>0</v>
      </c>
      <c r="O341" s="83">
        <f t="shared" si="55"/>
        <v>0</v>
      </c>
      <c r="P341" s="84">
        <f t="shared" si="55"/>
        <v>0</v>
      </c>
      <c r="Q341" s="84">
        <f t="shared" si="55"/>
        <v>0</v>
      </c>
      <c r="R341" s="84">
        <f t="shared" si="55"/>
        <v>0</v>
      </c>
      <c r="S341" s="85">
        <f t="shared" si="55"/>
        <v>0</v>
      </c>
    </row>
    <row r="342" spans="1:19" x14ac:dyDescent="0.2">
      <c r="A342" s="100" t="s">
        <v>247</v>
      </c>
      <c r="B342" s="568"/>
      <c r="C342" s="568"/>
      <c r="D342" s="554"/>
      <c r="E342" s="106"/>
      <c r="F342" s="106"/>
      <c r="G342" s="106"/>
      <c r="H342" s="107"/>
      <c r="I342" s="107"/>
      <c r="J342" s="107"/>
      <c r="K342" s="108"/>
      <c r="L342" s="106"/>
      <c r="M342" s="106"/>
      <c r="N342" s="106"/>
      <c r="O342" s="106"/>
      <c r="P342" s="107"/>
      <c r="Q342" s="107"/>
      <c r="R342" s="107"/>
      <c r="S342" s="108"/>
    </row>
    <row r="343" spans="1:19" x14ac:dyDescent="0.2">
      <c r="A343" s="72"/>
      <c r="B343" s="565">
        <f>'I&amp;R akt. temeljno istr.'!F343+'I&amp;R akt. industr. istraž.'!F343+'I&amp;R akt. eksperimentalo istr.'!F343</f>
        <v>0</v>
      </c>
      <c r="C343" s="565">
        <f>'I&amp;R akt. temeljno istr.'!G343+'I&amp;R akt. industr. istraž.'!G343+'I&amp;R akt. eksperimentalo istr.'!G343</f>
        <v>0</v>
      </c>
      <c r="D343" s="551">
        <f>'I&amp;R akt. temeljno istr.'!H343+'I&amp;R akt. industr. istraž.'!H343+'I&amp;R akt. eksperimentalo istr.'!H343</f>
        <v>0</v>
      </c>
      <c r="E343" s="74">
        <f>'I&amp;R akt. temeljno istr.'!I343+'I&amp;R akt. industr. istraž.'!I343+'I&amp;R akt. eksperimentalo istr.'!I343</f>
        <v>0</v>
      </c>
      <c r="F343" s="74">
        <f>'I&amp;R akt. temeljno istr.'!J343+'I&amp;R akt. industr. istraž.'!J343+'I&amp;R akt. eksperimentalo istr.'!J343</f>
        <v>0</v>
      </c>
      <c r="G343" s="94">
        <f>'I&amp;R akt. temeljno istr.'!K343+'I&amp;R akt. industr. istraž.'!K343+'I&amp;R akt. eksperimentalo istr.'!K343</f>
        <v>0</v>
      </c>
      <c r="H343" s="95">
        <f>'I&amp;R akt. temeljno istr.'!L343+'I&amp;R akt. industr. istraž.'!L343+'I&amp;R akt. eksperimentalo istr.'!L343</f>
        <v>0</v>
      </c>
      <c r="I343" s="95">
        <f>'I&amp;R akt. temeljno istr.'!M343+'I&amp;R akt. industr. istraž.'!M343+'I&amp;R akt. eksperimentalo istr.'!M343</f>
        <v>0</v>
      </c>
      <c r="J343" s="95">
        <f>'I&amp;R akt. temeljno istr.'!N343+'I&amp;R akt. industr. istraž.'!N343+'I&amp;R akt. eksperimentalo istr.'!N343</f>
        <v>0</v>
      </c>
      <c r="K343" s="76">
        <f>'I&amp;R akt. temeljno istr.'!O343+'I&amp;R akt. industr. istraž.'!O343+'I&amp;R akt. eksperimentalo istr.'!O343</f>
        <v>0</v>
      </c>
      <c r="L343" s="74">
        <f>'I&amp;R akt. temeljno istr.'!P343+'I&amp;R akt. industr. istraž.'!P343+'I&amp;R akt. eksperimentalo istr.'!P343</f>
        <v>0</v>
      </c>
      <c r="M343" s="74">
        <f>'I&amp;R akt. temeljno istr.'!Q343+'I&amp;R akt. industr. istraž.'!Q343+'I&amp;R akt. eksperimentalo istr.'!Q343</f>
        <v>0</v>
      </c>
      <c r="N343" s="74">
        <f>'I&amp;R akt. temeljno istr.'!R343+'I&amp;R akt. industr. istraž.'!R343+'I&amp;R akt. eksperimentalo istr.'!R343</f>
        <v>0</v>
      </c>
      <c r="O343" s="94">
        <f>'I&amp;R akt. temeljno istr.'!S343+'I&amp;R akt. industr. istraž.'!S343+'I&amp;R akt. eksperimentalo istr.'!S343</f>
        <v>0</v>
      </c>
      <c r="P343" s="95">
        <f>'I&amp;R akt. temeljno istr.'!T343+'I&amp;R akt. industr. istraž.'!T343+'I&amp;R akt. eksperimentalo istr.'!T343</f>
        <v>0</v>
      </c>
      <c r="Q343" s="95">
        <f>'I&amp;R akt. temeljno istr.'!U343+'I&amp;R akt. industr. istraž.'!U343+'I&amp;R akt. eksperimentalo istr.'!U343</f>
        <v>0</v>
      </c>
      <c r="R343" s="95">
        <f>'I&amp;R akt. temeljno istr.'!V343+'I&amp;R akt. industr. istraž.'!V343+'I&amp;R akt. eksperimentalo istr.'!V343</f>
        <v>0</v>
      </c>
      <c r="S343" s="76">
        <f>'I&amp;R akt. temeljno istr.'!W343+'I&amp;R akt. industr. istraž.'!W343+'I&amp;R akt. eksperimentalo istr.'!W343</f>
        <v>0</v>
      </c>
    </row>
    <row r="344" spans="1:19" x14ac:dyDescent="0.2">
      <c r="A344" s="72"/>
      <c r="B344" s="565">
        <f>'I&amp;R akt. temeljno istr.'!F344+'I&amp;R akt. industr. istraž.'!F344+'I&amp;R akt. eksperimentalo istr.'!F344</f>
        <v>0</v>
      </c>
      <c r="C344" s="565">
        <f>'I&amp;R akt. temeljno istr.'!G344+'I&amp;R akt. industr. istraž.'!G344+'I&amp;R akt. eksperimentalo istr.'!G344</f>
        <v>0</v>
      </c>
      <c r="D344" s="551">
        <f>'I&amp;R akt. temeljno istr.'!H344+'I&amp;R akt. industr. istraž.'!H344+'I&amp;R akt. eksperimentalo istr.'!H344</f>
        <v>0</v>
      </c>
      <c r="E344" s="74">
        <f>'I&amp;R akt. temeljno istr.'!I344+'I&amp;R akt. industr. istraž.'!I344+'I&amp;R akt. eksperimentalo istr.'!I344</f>
        <v>0</v>
      </c>
      <c r="F344" s="74">
        <f>'I&amp;R akt. temeljno istr.'!J344+'I&amp;R akt. industr. istraž.'!J344+'I&amp;R akt. eksperimentalo istr.'!J344</f>
        <v>0</v>
      </c>
      <c r="G344" s="94">
        <f>'I&amp;R akt. temeljno istr.'!K344+'I&amp;R akt. industr. istraž.'!K344+'I&amp;R akt. eksperimentalo istr.'!K344</f>
        <v>0</v>
      </c>
      <c r="H344" s="95">
        <f>'I&amp;R akt. temeljno istr.'!L344+'I&amp;R akt. industr. istraž.'!L344+'I&amp;R akt. eksperimentalo istr.'!L344</f>
        <v>0</v>
      </c>
      <c r="I344" s="95">
        <f>'I&amp;R akt. temeljno istr.'!M344+'I&amp;R akt. industr. istraž.'!M344+'I&amp;R akt. eksperimentalo istr.'!M344</f>
        <v>0</v>
      </c>
      <c r="J344" s="95">
        <f>'I&amp;R akt. temeljno istr.'!N344+'I&amp;R akt. industr. istraž.'!N344+'I&amp;R akt. eksperimentalo istr.'!N344</f>
        <v>0</v>
      </c>
      <c r="K344" s="76">
        <f>'I&amp;R akt. temeljno istr.'!O344+'I&amp;R akt. industr. istraž.'!O344+'I&amp;R akt. eksperimentalo istr.'!O344</f>
        <v>0</v>
      </c>
      <c r="L344" s="74">
        <f>'I&amp;R akt. temeljno istr.'!P344+'I&amp;R akt. industr. istraž.'!P344+'I&amp;R akt. eksperimentalo istr.'!P344</f>
        <v>0</v>
      </c>
      <c r="M344" s="74">
        <f>'I&amp;R akt. temeljno istr.'!Q344+'I&amp;R akt. industr. istraž.'!Q344+'I&amp;R akt. eksperimentalo istr.'!Q344</f>
        <v>0</v>
      </c>
      <c r="N344" s="74">
        <f>'I&amp;R akt. temeljno istr.'!R344+'I&amp;R akt. industr. istraž.'!R344+'I&amp;R akt. eksperimentalo istr.'!R344</f>
        <v>0</v>
      </c>
      <c r="O344" s="94">
        <f>'I&amp;R akt. temeljno istr.'!S344+'I&amp;R akt. industr. istraž.'!S344+'I&amp;R akt. eksperimentalo istr.'!S344</f>
        <v>0</v>
      </c>
      <c r="P344" s="95">
        <f>'I&amp;R akt. temeljno istr.'!T344+'I&amp;R akt. industr. istraž.'!T344+'I&amp;R akt. eksperimentalo istr.'!T344</f>
        <v>0</v>
      </c>
      <c r="Q344" s="95">
        <f>'I&amp;R akt. temeljno istr.'!U344+'I&amp;R akt. industr. istraž.'!U344+'I&amp;R akt. eksperimentalo istr.'!U344</f>
        <v>0</v>
      </c>
      <c r="R344" s="95">
        <f>'I&amp;R akt. temeljno istr.'!V344+'I&amp;R akt. industr. istraž.'!V344+'I&amp;R akt. eksperimentalo istr.'!V344</f>
        <v>0</v>
      </c>
      <c r="S344" s="76">
        <f>'I&amp;R akt. temeljno istr.'!W344+'I&amp;R akt. industr. istraž.'!W344+'I&amp;R akt. eksperimentalo istr.'!W344</f>
        <v>0</v>
      </c>
    </row>
    <row r="345" spans="1:19" x14ac:dyDescent="0.2">
      <c r="A345" s="113"/>
      <c r="B345" s="565">
        <f>'I&amp;R akt. temeljno istr.'!F345+'I&amp;R akt. industr. istraž.'!F345+'I&amp;R akt. eksperimentalo istr.'!F345</f>
        <v>0</v>
      </c>
      <c r="C345" s="565">
        <f>'I&amp;R akt. temeljno istr.'!G345+'I&amp;R akt. industr. istraž.'!G345+'I&amp;R akt. eksperimentalo istr.'!G345</f>
        <v>0</v>
      </c>
      <c r="D345" s="551">
        <f>'I&amp;R akt. temeljno istr.'!H345+'I&amp;R akt. industr. istraž.'!H345+'I&amp;R akt. eksperimentalo istr.'!H345</f>
        <v>0</v>
      </c>
      <c r="E345" s="74">
        <f>'I&amp;R akt. temeljno istr.'!I345+'I&amp;R akt. industr. istraž.'!I345+'I&amp;R akt. eksperimentalo istr.'!I345</f>
        <v>0</v>
      </c>
      <c r="F345" s="74">
        <f>'I&amp;R akt. temeljno istr.'!J345+'I&amp;R akt. industr. istraž.'!J345+'I&amp;R akt. eksperimentalo istr.'!J345</f>
        <v>0</v>
      </c>
      <c r="G345" s="94">
        <f>'I&amp;R akt. temeljno istr.'!K345+'I&amp;R akt. industr. istraž.'!K345+'I&amp;R akt. eksperimentalo istr.'!K345</f>
        <v>0</v>
      </c>
      <c r="H345" s="95">
        <f>'I&amp;R akt. temeljno istr.'!L345+'I&amp;R akt. industr. istraž.'!L345+'I&amp;R akt. eksperimentalo istr.'!L345</f>
        <v>0</v>
      </c>
      <c r="I345" s="95">
        <f>'I&amp;R akt. temeljno istr.'!M345+'I&amp;R akt. industr. istraž.'!M345+'I&amp;R akt. eksperimentalo istr.'!M345</f>
        <v>0</v>
      </c>
      <c r="J345" s="95">
        <f>'I&amp;R akt. temeljno istr.'!N345+'I&amp;R akt. industr. istraž.'!N345+'I&amp;R akt. eksperimentalo istr.'!N345</f>
        <v>0</v>
      </c>
      <c r="K345" s="76">
        <f>'I&amp;R akt. temeljno istr.'!O345+'I&amp;R akt. industr. istraž.'!O345+'I&amp;R akt. eksperimentalo istr.'!O345</f>
        <v>0</v>
      </c>
      <c r="L345" s="74">
        <f>'I&amp;R akt. temeljno istr.'!P345+'I&amp;R akt. industr. istraž.'!P345+'I&amp;R akt. eksperimentalo istr.'!P345</f>
        <v>0</v>
      </c>
      <c r="M345" s="74">
        <f>'I&amp;R akt. temeljno istr.'!Q345+'I&amp;R akt. industr. istraž.'!Q345+'I&amp;R akt. eksperimentalo istr.'!Q345</f>
        <v>0</v>
      </c>
      <c r="N345" s="74">
        <f>'I&amp;R akt. temeljno istr.'!R345+'I&amp;R akt. industr. istraž.'!R345+'I&amp;R akt. eksperimentalo istr.'!R345</f>
        <v>0</v>
      </c>
      <c r="O345" s="94">
        <f>'I&amp;R akt. temeljno istr.'!S345+'I&amp;R akt. industr. istraž.'!S345+'I&amp;R akt. eksperimentalo istr.'!S345</f>
        <v>0</v>
      </c>
      <c r="P345" s="95">
        <f>'I&amp;R akt. temeljno istr.'!T345+'I&amp;R akt. industr. istraž.'!T345+'I&amp;R akt. eksperimentalo istr.'!T345</f>
        <v>0</v>
      </c>
      <c r="Q345" s="95">
        <f>'I&amp;R akt. temeljno istr.'!U345+'I&amp;R akt. industr. istraž.'!U345+'I&amp;R akt. eksperimentalo istr.'!U345</f>
        <v>0</v>
      </c>
      <c r="R345" s="95">
        <f>'I&amp;R akt. temeljno istr.'!V345+'I&amp;R akt. industr. istraž.'!V345+'I&amp;R akt. eksperimentalo istr.'!V345</f>
        <v>0</v>
      </c>
      <c r="S345" s="76">
        <f>'I&amp;R akt. temeljno istr.'!W345+'I&amp;R akt. industr. istraž.'!W345+'I&amp;R akt. eksperimentalo istr.'!W345</f>
        <v>0</v>
      </c>
    </row>
    <row r="346" spans="1:19" x14ac:dyDescent="0.2">
      <c r="A346" s="72"/>
      <c r="B346" s="565">
        <f>'I&amp;R akt. temeljno istr.'!F346+'I&amp;R akt. industr. istraž.'!F346+'I&amp;R akt. eksperimentalo istr.'!F346</f>
        <v>0</v>
      </c>
      <c r="C346" s="565">
        <f>'I&amp;R akt. temeljno istr.'!G346+'I&amp;R akt. industr. istraž.'!G346+'I&amp;R akt. eksperimentalo istr.'!G346</f>
        <v>0</v>
      </c>
      <c r="D346" s="551">
        <f>'I&amp;R akt. temeljno istr.'!H346+'I&amp;R akt. industr. istraž.'!H346+'I&amp;R akt. eksperimentalo istr.'!H346</f>
        <v>0</v>
      </c>
      <c r="E346" s="74">
        <f>'I&amp;R akt. temeljno istr.'!I346+'I&amp;R akt. industr. istraž.'!I346+'I&amp;R akt. eksperimentalo istr.'!I346</f>
        <v>0</v>
      </c>
      <c r="F346" s="74">
        <f>'I&amp;R akt. temeljno istr.'!J346+'I&amp;R akt. industr. istraž.'!J346+'I&amp;R akt. eksperimentalo istr.'!J346</f>
        <v>0</v>
      </c>
      <c r="G346" s="94">
        <f>'I&amp;R akt. temeljno istr.'!K346+'I&amp;R akt. industr. istraž.'!K346+'I&amp;R akt. eksperimentalo istr.'!K346</f>
        <v>0</v>
      </c>
      <c r="H346" s="95">
        <f>'I&amp;R akt. temeljno istr.'!L346+'I&amp;R akt. industr. istraž.'!L346+'I&amp;R akt. eksperimentalo istr.'!L346</f>
        <v>0</v>
      </c>
      <c r="I346" s="95">
        <f>'I&amp;R akt. temeljno istr.'!M346+'I&amp;R akt. industr. istraž.'!M346+'I&amp;R akt. eksperimentalo istr.'!M346</f>
        <v>0</v>
      </c>
      <c r="J346" s="95">
        <f>'I&amp;R akt. temeljno istr.'!N346+'I&amp;R akt. industr. istraž.'!N346+'I&amp;R akt. eksperimentalo istr.'!N346</f>
        <v>0</v>
      </c>
      <c r="K346" s="76">
        <f>'I&amp;R akt. temeljno istr.'!O346+'I&amp;R akt. industr. istraž.'!O346+'I&amp;R akt. eksperimentalo istr.'!O346</f>
        <v>0</v>
      </c>
      <c r="L346" s="74">
        <f>'I&amp;R akt. temeljno istr.'!P346+'I&amp;R akt. industr. istraž.'!P346+'I&amp;R akt. eksperimentalo istr.'!P346</f>
        <v>0</v>
      </c>
      <c r="M346" s="74">
        <f>'I&amp;R akt. temeljno istr.'!Q346+'I&amp;R akt. industr. istraž.'!Q346+'I&amp;R akt. eksperimentalo istr.'!Q346</f>
        <v>0</v>
      </c>
      <c r="N346" s="74">
        <f>'I&amp;R akt. temeljno istr.'!R346+'I&amp;R akt. industr. istraž.'!R346+'I&amp;R akt. eksperimentalo istr.'!R346</f>
        <v>0</v>
      </c>
      <c r="O346" s="94">
        <f>'I&amp;R akt. temeljno istr.'!S346+'I&amp;R akt. industr. istraž.'!S346+'I&amp;R akt. eksperimentalo istr.'!S346</f>
        <v>0</v>
      </c>
      <c r="P346" s="95">
        <f>'I&amp;R akt. temeljno istr.'!T346+'I&amp;R akt. industr. istraž.'!T346+'I&amp;R akt. eksperimentalo istr.'!T346</f>
        <v>0</v>
      </c>
      <c r="Q346" s="95">
        <f>'I&amp;R akt. temeljno istr.'!U346+'I&amp;R akt. industr. istraž.'!U346+'I&amp;R akt. eksperimentalo istr.'!U346</f>
        <v>0</v>
      </c>
      <c r="R346" s="95">
        <f>'I&amp;R akt. temeljno istr.'!V346+'I&amp;R akt. industr. istraž.'!V346+'I&amp;R akt. eksperimentalo istr.'!V346</f>
        <v>0</v>
      </c>
      <c r="S346" s="76">
        <f>'I&amp;R akt. temeljno istr.'!W346+'I&amp;R akt. industr. istraž.'!W346+'I&amp;R akt. eksperimentalo istr.'!W346</f>
        <v>0</v>
      </c>
    </row>
    <row r="347" spans="1:19" x14ac:dyDescent="0.2">
      <c r="A347" s="113"/>
      <c r="B347" s="565">
        <f>'I&amp;R akt. temeljno istr.'!F347+'I&amp;R akt. industr. istraž.'!F347+'I&amp;R akt. eksperimentalo istr.'!F347</f>
        <v>0</v>
      </c>
      <c r="C347" s="565">
        <f>'I&amp;R akt. temeljno istr.'!G347+'I&amp;R akt. industr. istraž.'!G347+'I&amp;R akt. eksperimentalo istr.'!G347</f>
        <v>0</v>
      </c>
      <c r="D347" s="551">
        <f>'I&amp;R akt. temeljno istr.'!H347+'I&amp;R akt. industr. istraž.'!H347+'I&amp;R akt. eksperimentalo istr.'!H347</f>
        <v>0</v>
      </c>
      <c r="E347" s="74">
        <f>'I&amp;R akt. temeljno istr.'!I347+'I&amp;R akt. industr. istraž.'!I347+'I&amp;R akt. eksperimentalo istr.'!I347</f>
        <v>0</v>
      </c>
      <c r="F347" s="74">
        <f>'I&amp;R akt. temeljno istr.'!J347+'I&amp;R akt. industr. istraž.'!J347+'I&amp;R akt. eksperimentalo istr.'!J347</f>
        <v>0</v>
      </c>
      <c r="G347" s="94">
        <f>'I&amp;R akt. temeljno istr.'!K347+'I&amp;R akt. industr. istraž.'!K347+'I&amp;R akt. eksperimentalo istr.'!K347</f>
        <v>0</v>
      </c>
      <c r="H347" s="95">
        <f>'I&amp;R akt. temeljno istr.'!L347+'I&amp;R akt. industr. istraž.'!L347+'I&amp;R akt. eksperimentalo istr.'!L347</f>
        <v>0</v>
      </c>
      <c r="I347" s="95">
        <f>'I&amp;R akt. temeljno istr.'!M347+'I&amp;R akt. industr. istraž.'!M347+'I&amp;R akt. eksperimentalo istr.'!M347</f>
        <v>0</v>
      </c>
      <c r="J347" s="95">
        <f>'I&amp;R akt. temeljno istr.'!N347+'I&amp;R akt. industr. istraž.'!N347+'I&amp;R akt. eksperimentalo istr.'!N347</f>
        <v>0</v>
      </c>
      <c r="K347" s="76">
        <f>'I&amp;R akt. temeljno istr.'!O347+'I&amp;R akt. industr. istraž.'!O347+'I&amp;R akt. eksperimentalo istr.'!O347</f>
        <v>0</v>
      </c>
      <c r="L347" s="74">
        <f>'I&amp;R akt. temeljno istr.'!P347+'I&amp;R akt. industr. istraž.'!P347+'I&amp;R akt. eksperimentalo istr.'!P347</f>
        <v>0</v>
      </c>
      <c r="M347" s="74">
        <f>'I&amp;R akt. temeljno istr.'!Q347+'I&amp;R akt. industr. istraž.'!Q347+'I&amp;R akt. eksperimentalo istr.'!Q347</f>
        <v>0</v>
      </c>
      <c r="N347" s="74">
        <f>'I&amp;R akt. temeljno istr.'!R347+'I&amp;R akt. industr. istraž.'!R347+'I&amp;R akt. eksperimentalo istr.'!R347</f>
        <v>0</v>
      </c>
      <c r="O347" s="94">
        <f>'I&amp;R akt. temeljno istr.'!S347+'I&amp;R akt. industr. istraž.'!S347+'I&amp;R akt. eksperimentalo istr.'!S347</f>
        <v>0</v>
      </c>
      <c r="P347" s="95">
        <f>'I&amp;R akt. temeljno istr.'!T347+'I&amp;R akt. industr. istraž.'!T347+'I&amp;R akt. eksperimentalo istr.'!T347</f>
        <v>0</v>
      </c>
      <c r="Q347" s="95">
        <f>'I&amp;R akt. temeljno istr.'!U347+'I&amp;R akt. industr. istraž.'!U347+'I&amp;R akt. eksperimentalo istr.'!U347</f>
        <v>0</v>
      </c>
      <c r="R347" s="95">
        <f>'I&amp;R akt. temeljno istr.'!V347+'I&amp;R akt. industr. istraž.'!V347+'I&amp;R akt. eksperimentalo istr.'!V347</f>
        <v>0</v>
      </c>
      <c r="S347" s="76">
        <f>'I&amp;R akt. temeljno istr.'!W347+'I&amp;R akt. industr. istraž.'!W347+'I&amp;R akt. eksperimentalo istr.'!W347</f>
        <v>0</v>
      </c>
    </row>
    <row r="348" spans="1:19" x14ac:dyDescent="0.2">
      <c r="A348" s="72"/>
      <c r="B348" s="565">
        <f>'I&amp;R akt. temeljno istr.'!F348+'I&amp;R akt. industr. istraž.'!F348+'I&amp;R akt. eksperimentalo istr.'!F348</f>
        <v>0</v>
      </c>
      <c r="C348" s="565">
        <f>'I&amp;R akt. temeljno istr.'!G348+'I&amp;R akt. industr. istraž.'!G348+'I&amp;R akt. eksperimentalo istr.'!G348</f>
        <v>0</v>
      </c>
      <c r="D348" s="551">
        <f>'I&amp;R akt. temeljno istr.'!H348+'I&amp;R akt. industr. istraž.'!H348+'I&amp;R akt. eksperimentalo istr.'!H348</f>
        <v>0</v>
      </c>
      <c r="E348" s="74">
        <f>'I&amp;R akt. temeljno istr.'!I348+'I&amp;R akt. industr. istraž.'!I348+'I&amp;R akt. eksperimentalo istr.'!I348</f>
        <v>0</v>
      </c>
      <c r="F348" s="74">
        <f>'I&amp;R akt. temeljno istr.'!J348+'I&amp;R akt. industr. istraž.'!J348+'I&amp;R akt. eksperimentalo istr.'!J348</f>
        <v>0</v>
      </c>
      <c r="G348" s="94">
        <f>'I&amp;R akt. temeljno istr.'!K348+'I&amp;R akt. industr. istraž.'!K348+'I&amp;R akt. eksperimentalo istr.'!K348</f>
        <v>0</v>
      </c>
      <c r="H348" s="95">
        <f>'I&amp;R akt. temeljno istr.'!L348+'I&amp;R akt. industr. istraž.'!L348+'I&amp;R akt. eksperimentalo istr.'!L348</f>
        <v>0</v>
      </c>
      <c r="I348" s="95">
        <f>'I&amp;R akt. temeljno istr.'!M348+'I&amp;R akt. industr. istraž.'!M348+'I&amp;R akt. eksperimentalo istr.'!M348</f>
        <v>0</v>
      </c>
      <c r="J348" s="95">
        <f>'I&amp;R akt. temeljno istr.'!N348+'I&amp;R akt. industr. istraž.'!N348+'I&amp;R akt. eksperimentalo istr.'!N348</f>
        <v>0</v>
      </c>
      <c r="K348" s="76">
        <f>'I&amp;R akt. temeljno istr.'!O348+'I&amp;R akt. industr. istraž.'!O348+'I&amp;R akt. eksperimentalo istr.'!O348</f>
        <v>0</v>
      </c>
      <c r="L348" s="74">
        <f>'I&amp;R akt. temeljno istr.'!P348+'I&amp;R akt. industr. istraž.'!P348+'I&amp;R akt. eksperimentalo istr.'!P348</f>
        <v>0</v>
      </c>
      <c r="M348" s="74">
        <f>'I&amp;R akt. temeljno istr.'!Q348+'I&amp;R akt. industr. istraž.'!Q348+'I&amp;R akt. eksperimentalo istr.'!Q348</f>
        <v>0</v>
      </c>
      <c r="N348" s="74">
        <f>'I&amp;R akt. temeljno istr.'!R348+'I&amp;R akt. industr. istraž.'!R348+'I&amp;R akt. eksperimentalo istr.'!R348</f>
        <v>0</v>
      </c>
      <c r="O348" s="94">
        <f>'I&amp;R akt. temeljno istr.'!S348+'I&amp;R akt. industr. istraž.'!S348+'I&amp;R akt. eksperimentalo istr.'!S348</f>
        <v>0</v>
      </c>
      <c r="P348" s="95">
        <f>'I&amp;R akt. temeljno istr.'!T348+'I&amp;R akt. industr. istraž.'!T348+'I&amp;R akt. eksperimentalo istr.'!T348</f>
        <v>0</v>
      </c>
      <c r="Q348" s="95">
        <f>'I&amp;R akt. temeljno istr.'!U348+'I&amp;R akt. industr. istraž.'!U348+'I&amp;R akt. eksperimentalo istr.'!U348</f>
        <v>0</v>
      </c>
      <c r="R348" s="95">
        <f>'I&amp;R akt. temeljno istr.'!V348+'I&amp;R akt. industr. istraž.'!V348+'I&amp;R akt. eksperimentalo istr.'!V348</f>
        <v>0</v>
      </c>
      <c r="S348" s="76">
        <f>'I&amp;R akt. temeljno istr.'!W348+'I&amp;R akt. industr. istraž.'!W348+'I&amp;R akt. eksperimentalo istr.'!W348</f>
        <v>0</v>
      </c>
    </row>
    <row r="349" spans="1:19" x14ac:dyDescent="0.2">
      <c r="A349" s="113"/>
      <c r="B349" s="565">
        <f>'I&amp;R akt. temeljno istr.'!F349+'I&amp;R akt. industr. istraž.'!F349+'I&amp;R akt. eksperimentalo istr.'!F349</f>
        <v>0</v>
      </c>
      <c r="C349" s="565">
        <f>'I&amp;R akt. temeljno istr.'!G349+'I&amp;R akt. industr. istraž.'!G349+'I&amp;R akt. eksperimentalo istr.'!G349</f>
        <v>0</v>
      </c>
      <c r="D349" s="551">
        <f>'I&amp;R akt. temeljno istr.'!H349+'I&amp;R akt. industr. istraž.'!H349+'I&amp;R akt. eksperimentalo istr.'!H349</f>
        <v>0</v>
      </c>
      <c r="E349" s="74">
        <f>'I&amp;R akt. temeljno istr.'!I349+'I&amp;R akt. industr. istraž.'!I349+'I&amp;R akt. eksperimentalo istr.'!I349</f>
        <v>0</v>
      </c>
      <c r="F349" s="74">
        <f>'I&amp;R akt. temeljno istr.'!J349+'I&amp;R akt. industr. istraž.'!J349+'I&amp;R akt. eksperimentalo istr.'!J349</f>
        <v>0</v>
      </c>
      <c r="G349" s="94">
        <f>'I&amp;R akt. temeljno istr.'!K349+'I&amp;R akt. industr. istraž.'!K349+'I&amp;R akt. eksperimentalo istr.'!K349</f>
        <v>0</v>
      </c>
      <c r="H349" s="95">
        <f>'I&amp;R akt. temeljno istr.'!L349+'I&amp;R akt. industr. istraž.'!L349+'I&amp;R akt. eksperimentalo istr.'!L349</f>
        <v>0</v>
      </c>
      <c r="I349" s="95">
        <f>'I&amp;R akt. temeljno istr.'!M349+'I&amp;R akt. industr. istraž.'!M349+'I&amp;R akt. eksperimentalo istr.'!M349</f>
        <v>0</v>
      </c>
      <c r="J349" s="95">
        <f>'I&amp;R akt. temeljno istr.'!N349+'I&amp;R akt. industr. istraž.'!N349+'I&amp;R akt. eksperimentalo istr.'!N349</f>
        <v>0</v>
      </c>
      <c r="K349" s="76">
        <f>'I&amp;R akt. temeljno istr.'!O349+'I&amp;R akt. industr. istraž.'!O349+'I&amp;R akt. eksperimentalo istr.'!O349</f>
        <v>0</v>
      </c>
      <c r="L349" s="74">
        <f>'I&amp;R akt. temeljno istr.'!P349+'I&amp;R akt. industr. istraž.'!P349+'I&amp;R akt. eksperimentalo istr.'!P349</f>
        <v>0</v>
      </c>
      <c r="M349" s="74">
        <f>'I&amp;R akt. temeljno istr.'!Q349+'I&amp;R akt. industr. istraž.'!Q349+'I&amp;R akt. eksperimentalo istr.'!Q349</f>
        <v>0</v>
      </c>
      <c r="N349" s="74">
        <f>'I&amp;R akt. temeljno istr.'!R349+'I&amp;R akt. industr. istraž.'!R349+'I&amp;R akt. eksperimentalo istr.'!R349</f>
        <v>0</v>
      </c>
      <c r="O349" s="94">
        <f>'I&amp;R akt. temeljno istr.'!S349+'I&amp;R akt. industr. istraž.'!S349+'I&amp;R akt. eksperimentalo istr.'!S349</f>
        <v>0</v>
      </c>
      <c r="P349" s="95">
        <f>'I&amp;R akt. temeljno istr.'!T349+'I&amp;R akt. industr. istraž.'!T349+'I&amp;R akt. eksperimentalo istr.'!T349</f>
        <v>0</v>
      </c>
      <c r="Q349" s="95">
        <f>'I&amp;R akt. temeljno istr.'!U349+'I&amp;R akt. industr. istraž.'!U349+'I&amp;R akt. eksperimentalo istr.'!U349</f>
        <v>0</v>
      </c>
      <c r="R349" s="95">
        <f>'I&amp;R akt. temeljno istr.'!V349+'I&amp;R akt. industr. istraž.'!V349+'I&amp;R akt. eksperimentalo istr.'!V349</f>
        <v>0</v>
      </c>
      <c r="S349" s="76">
        <f>'I&amp;R akt. temeljno istr.'!W349+'I&amp;R akt. industr. istraž.'!W349+'I&amp;R akt. eksperimentalo istr.'!W349</f>
        <v>0</v>
      </c>
    </row>
    <row r="350" spans="1:19" x14ac:dyDescent="0.2">
      <c r="A350" s="72"/>
      <c r="B350" s="565">
        <f>'I&amp;R akt. temeljno istr.'!F350+'I&amp;R akt. industr. istraž.'!F350+'I&amp;R akt. eksperimentalo istr.'!F350</f>
        <v>0</v>
      </c>
      <c r="C350" s="565">
        <f>'I&amp;R akt. temeljno istr.'!G350+'I&amp;R akt. industr. istraž.'!G350+'I&amp;R akt. eksperimentalo istr.'!G350</f>
        <v>0</v>
      </c>
      <c r="D350" s="551">
        <f>'I&amp;R akt. temeljno istr.'!H350+'I&amp;R akt. industr. istraž.'!H350+'I&amp;R akt. eksperimentalo istr.'!H350</f>
        <v>0</v>
      </c>
      <c r="E350" s="74">
        <f>'I&amp;R akt. temeljno istr.'!I350+'I&amp;R akt. industr. istraž.'!I350+'I&amp;R akt. eksperimentalo istr.'!I350</f>
        <v>0</v>
      </c>
      <c r="F350" s="74">
        <f>'I&amp;R akt. temeljno istr.'!J350+'I&amp;R akt. industr. istraž.'!J350+'I&amp;R akt. eksperimentalo istr.'!J350</f>
        <v>0</v>
      </c>
      <c r="G350" s="94">
        <f>'I&amp;R akt. temeljno istr.'!K350+'I&amp;R akt. industr. istraž.'!K350+'I&amp;R akt. eksperimentalo istr.'!K350</f>
        <v>0</v>
      </c>
      <c r="H350" s="95">
        <f>'I&amp;R akt. temeljno istr.'!L350+'I&amp;R akt. industr. istraž.'!L350+'I&amp;R akt. eksperimentalo istr.'!L350</f>
        <v>0</v>
      </c>
      <c r="I350" s="95">
        <f>'I&amp;R akt. temeljno istr.'!M350+'I&amp;R akt. industr. istraž.'!M350+'I&amp;R akt. eksperimentalo istr.'!M350</f>
        <v>0</v>
      </c>
      <c r="J350" s="95">
        <f>'I&amp;R akt. temeljno istr.'!N350+'I&amp;R akt. industr. istraž.'!N350+'I&amp;R akt. eksperimentalo istr.'!N350</f>
        <v>0</v>
      </c>
      <c r="K350" s="76">
        <f>'I&amp;R akt. temeljno istr.'!O350+'I&amp;R akt. industr. istraž.'!O350+'I&amp;R akt. eksperimentalo istr.'!O350</f>
        <v>0</v>
      </c>
      <c r="L350" s="74">
        <f>'I&amp;R akt. temeljno istr.'!P350+'I&amp;R akt. industr. istraž.'!P350+'I&amp;R akt. eksperimentalo istr.'!P350</f>
        <v>0</v>
      </c>
      <c r="M350" s="74">
        <f>'I&amp;R akt. temeljno istr.'!Q350+'I&amp;R akt. industr. istraž.'!Q350+'I&amp;R akt. eksperimentalo istr.'!Q350</f>
        <v>0</v>
      </c>
      <c r="N350" s="74">
        <f>'I&amp;R akt. temeljno istr.'!R350+'I&amp;R akt. industr. istraž.'!R350+'I&amp;R akt. eksperimentalo istr.'!R350</f>
        <v>0</v>
      </c>
      <c r="O350" s="94">
        <f>'I&amp;R akt. temeljno istr.'!S350+'I&amp;R akt. industr. istraž.'!S350+'I&amp;R akt. eksperimentalo istr.'!S350</f>
        <v>0</v>
      </c>
      <c r="P350" s="95">
        <f>'I&amp;R akt. temeljno istr.'!T350+'I&amp;R akt. industr. istraž.'!T350+'I&amp;R akt. eksperimentalo istr.'!T350</f>
        <v>0</v>
      </c>
      <c r="Q350" s="95">
        <f>'I&amp;R akt. temeljno istr.'!U350+'I&amp;R akt. industr. istraž.'!U350+'I&amp;R akt. eksperimentalo istr.'!U350</f>
        <v>0</v>
      </c>
      <c r="R350" s="95">
        <f>'I&amp;R akt. temeljno istr.'!V350+'I&amp;R akt. industr. istraž.'!V350+'I&amp;R akt. eksperimentalo istr.'!V350</f>
        <v>0</v>
      </c>
      <c r="S350" s="76">
        <f>'I&amp;R akt. temeljno istr.'!W350+'I&amp;R akt. industr. istraž.'!W350+'I&amp;R akt. eksperimentalo istr.'!W350</f>
        <v>0</v>
      </c>
    </row>
    <row r="351" spans="1:19" x14ac:dyDescent="0.2">
      <c r="A351" s="79" t="s">
        <v>249</v>
      </c>
      <c r="B351" s="566">
        <f>SUM(B343:B350)</f>
        <v>0</v>
      </c>
      <c r="C351" s="566">
        <f t="shared" ref="C351:K351" si="56">SUM(C343:C350)</f>
        <v>0</v>
      </c>
      <c r="D351" s="552">
        <f t="shared" si="56"/>
        <v>0</v>
      </c>
      <c r="E351" s="83">
        <f t="shared" si="56"/>
        <v>0</v>
      </c>
      <c r="F351" s="83">
        <f t="shared" si="56"/>
        <v>0</v>
      </c>
      <c r="G351" s="83">
        <f t="shared" si="56"/>
        <v>0</v>
      </c>
      <c r="H351" s="84">
        <f t="shared" si="56"/>
        <v>0</v>
      </c>
      <c r="I351" s="84">
        <f t="shared" si="56"/>
        <v>0</v>
      </c>
      <c r="J351" s="84">
        <f t="shared" si="56"/>
        <v>0</v>
      </c>
      <c r="K351" s="85">
        <f t="shared" si="56"/>
        <v>0</v>
      </c>
      <c r="L351" s="83">
        <f t="shared" ref="L351:S351" si="57">SUM(L343:L350)</f>
        <v>0</v>
      </c>
      <c r="M351" s="83">
        <f t="shared" si="57"/>
        <v>0</v>
      </c>
      <c r="N351" s="83">
        <f t="shared" si="57"/>
        <v>0</v>
      </c>
      <c r="O351" s="83">
        <f t="shared" si="57"/>
        <v>0</v>
      </c>
      <c r="P351" s="84">
        <f t="shared" si="57"/>
        <v>0</v>
      </c>
      <c r="Q351" s="84">
        <f t="shared" si="57"/>
        <v>0</v>
      </c>
      <c r="R351" s="84">
        <f t="shared" si="57"/>
        <v>0</v>
      </c>
      <c r="S351" s="85">
        <f t="shared" si="57"/>
        <v>0</v>
      </c>
    </row>
    <row r="352" spans="1:19" x14ac:dyDescent="0.2">
      <c r="A352" s="100" t="s">
        <v>172</v>
      </c>
      <c r="B352" s="568"/>
      <c r="C352" s="568"/>
      <c r="D352" s="554"/>
      <c r="E352" s="106"/>
      <c r="F352" s="106"/>
      <c r="G352" s="106"/>
      <c r="H352" s="107"/>
      <c r="I352" s="107"/>
      <c r="J352" s="107"/>
      <c r="K352" s="108"/>
      <c r="L352" s="106"/>
      <c r="M352" s="106"/>
      <c r="N352" s="106"/>
      <c r="O352" s="106"/>
      <c r="P352" s="107"/>
      <c r="Q352" s="107"/>
      <c r="R352" s="107"/>
      <c r="S352" s="108"/>
    </row>
    <row r="353" spans="1:19" x14ac:dyDescent="0.2">
      <c r="A353" s="72"/>
      <c r="B353" s="565">
        <f>'I&amp;R akt. temeljno istr.'!F353+'I&amp;R akt. industr. istraž.'!F353+'I&amp;R akt. eksperimentalo istr.'!F353</f>
        <v>0</v>
      </c>
      <c r="C353" s="565">
        <f>'I&amp;R akt. temeljno istr.'!G353+'I&amp;R akt. industr. istraž.'!G353+'I&amp;R akt. eksperimentalo istr.'!G353</f>
        <v>0</v>
      </c>
      <c r="D353" s="551">
        <f>'I&amp;R akt. temeljno istr.'!H353+'I&amp;R akt. industr. istraž.'!H353+'I&amp;R akt. eksperimentalo istr.'!H353</f>
        <v>0</v>
      </c>
      <c r="E353" s="74">
        <f>'I&amp;R akt. temeljno istr.'!I353+'I&amp;R akt. industr. istraž.'!I353+'I&amp;R akt. eksperimentalo istr.'!I353</f>
        <v>0</v>
      </c>
      <c r="F353" s="74">
        <f>'I&amp;R akt. temeljno istr.'!J353+'I&amp;R akt. industr. istraž.'!J353+'I&amp;R akt. eksperimentalo istr.'!J353</f>
        <v>0</v>
      </c>
      <c r="G353" s="94">
        <f>'I&amp;R akt. temeljno istr.'!K353+'I&amp;R akt. industr. istraž.'!K353+'I&amp;R akt. eksperimentalo istr.'!K353</f>
        <v>0</v>
      </c>
      <c r="H353" s="95">
        <f>'I&amp;R akt. temeljno istr.'!L353+'I&amp;R akt. industr. istraž.'!L353+'I&amp;R akt. eksperimentalo istr.'!L353</f>
        <v>0</v>
      </c>
      <c r="I353" s="95">
        <f>'I&amp;R akt. temeljno istr.'!M353+'I&amp;R akt. industr. istraž.'!M353+'I&amp;R akt. eksperimentalo istr.'!M353</f>
        <v>0</v>
      </c>
      <c r="J353" s="95">
        <f>'I&amp;R akt. temeljno istr.'!N353+'I&amp;R akt. industr. istraž.'!N353+'I&amp;R akt. eksperimentalo istr.'!N353</f>
        <v>0</v>
      </c>
      <c r="K353" s="76">
        <f>'I&amp;R akt. temeljno istr.'!O353+'I&amp;R akt. industr. istraž.'!O353+'I&amp;R akt. eksperimentalo istr.'!O353</f>
        <v>0</v>
      </c>
      <c r="L353" s="74">
        <f>'I&amp;R akt. temeljno istr.'!P353+'I&amp;R akt. industr. istraž.'!P353+'I&amp;R akt. eksperimentalo istr.'!P353</f>
        <v>0</v>
      </c>
      <c r="M353" s="74">
        <f>'I&amp;R akt. temeljno istr.'!Q353+'I&amp;R akt. industr. istraž.'!Q353+'I&amp;R akt. eksperimentalo istr.'!Q353</f>
        <v>0</v>
      </c>
      <c r="N353" s="74">
        <f>'I&amp;R akt. temeljno istr.'!R353+'I&amp;R akt. industr. istraž.'!R353+'I&amp;R akt. eksperimentalo istr.'!R353</f>
        <v>0</v>
      </c>
      <c r="O353" s="94">
        <f>'I&amp;R akt. temeljno istr.'!S353+'I&amp;R akt. industr. istraž.'!S353+'I&amp;R akt. eksperimentalo istr.'!S353</f>
        <v>0</v>
      </c>
      <c r="P353" s="95">
        <f>'I&amp;R akt. temeljno istr.'!T353+'I&amp;R akt. industr. istraž.'!T353+'I&amp;R akt. eksperimentalo istr.'!T353</f>
        <v>0</v>
      </c>
      <c r="Q353" s="95">
        <f>'I&amp;R akt. temeljno istr.'!U353+'I&amp;R akt. industr. istraž.'!U353+'I&amp;R akt. eksperimentalo istr.'!U353</f>
        <v>0</v>
      </c>
      <c r="R353" s="95">
        <f>'I&amp;R akt. temeljno istr.'!V353+'I&amp;R akt. industr. istraž.'!V353+'I&amp;R akt. eksperimentalo istr.'!V353</f>
        <v>0</v>
      </c>
      <c r="S353" s="76">
        <f>'I&amp;R akt. temeljno istr.'!W353+'I&amp;R akt. industr. istraž.'!W353+'I&amp;R akt. eksperimentalo istr.'!W353</f>
        <v>0</v>
      </c>
    </row>
    <row r="354" spans="1:19" x14ac:dyDescent="0.2">
      <c r="A354" s="72"/>
      <c r="B354" s="565">
        <f>'I&amp;R akt. temeljno istr.'!F354+'I&amp;R akt. industr. istraž.'!F354+'I&amp;R akt. eksperimentalo istr.'!F354</f>
        <v>0</v>
      </c>
      <c r="C354" s="565">
        <f>'I&amp;R akt. temeljno istr.'!G354+'I&amp;R akt. industr. istraž.'!G354+'I&amp;R akt. eksperimentalo istr.'!G354</f>
        <v>0</v>
      </c>
      <c r="D354" s="551">
        <f>'I&amp;R akt. temeljno istr.'!H354+'I&amp;R akt. industr. istraž.'!H354+'I&amp;R akt. eksperimentalo istr.'!H354</f>
        <v>0</v>
      </c>
      <c r="E354" s="74">
        <f>'I&amp;R akt. temeljno istr.'!I354+'I&amp;R akt. industr. istraž.'!I354+'I&amp;R akt. eksperimentalo istr.'!I354</f>
        <v>0</v>
      </c>
      <c r="F354" s="74">
        <f>'I&amp;R akt. temeljno istr.'!J354+'I&amp;R akt. industr. istraž.'!J354+'I&amp;R akt. eksperimentalo istr.'!J354</f>
        <v>0</v>
      </c>
      <c r="G354" s="94">
        <f>'I&amp;R akt. temeljno istr.'!K354+'I&amp;R akt. industr. istraž.'!K354+'I&amp;R akt. eksperimentalo istr.'!K354</f>
        <v>0</v>
      </c>
      <c r="H354" s="95">
        <f>'I&amp;R akt. temeljno istr.'!L354+'I&amp;R akt. industr. istraž.'!L354+'I&amp;R akt. eksperimentalo istr.'!L354</f>
        <v>0</v>
      </c>
      <c r="I354" s="95">
        <f>'I&amp;R akt. temeljno istr.'!M354+'I&amp;R akt. industr. istraž.'!M354+'I&amp;R akt. eksperimentalo istr.'!M354</f>
        <v>0</v>
      </c>
      <c r="J354" s="95">
        <f>'I&amp;R akt. temeljno istr.'!N354+'I&amp;R akt. industr. istraž.'!N354+'I&amp;R akt. eksperimentalo istr.'!N354</f>
        <v>0</v>
      </c>
      <c r="K354" s="76">
        <f>'I&amp;R akt. temeljno istr.'!O354+'I&amp;R akt. industr. istraž.'!O354+'I&amp;R akt. eksperimentalo istr.'!O354</f>
        <v>0</v>
      </c>
      <c r="L354" s="74">
        <f>'I&amp;R akt. temeljno istr.'!P354+'I&amp;R akt. industr. istraž.'!P354+'I&amp;R akt. eksperimentalo istr.'!P354</f>
        <v>0</v>
      </c>
      <c r="M354" s="74">
        <f>'I&amp;R akt. temeljno istr.'!Q354+'I&amp;R akt. industr. istraž.'!Q354+'I&amp;R akt. eksperimentalo istr.'!Q354</f>
        <v>0</v>
      </c>
      <c r="N354" s="74">
        <f>'I&amp;R akt. temeljno istr.'!R354+'I&amp;R akt. industr. istraž.'!R354+'I&amp;R akt. eksperimentalo istr.'!R354</f>
        <v>0</v>
      </c>
      <c r="O354" s="94">
        <f>'I&amp;R akt. temeljno istr.'!S354+'I&amp;R akt. industr. istraž.'!S354+'I&amp;R akt. eksperimentalo istr.'!S354</f>
        <v>0</v>
      </c>
      <c r="P354" s="95">
        <f>'I&amp;R akt. temeljno istr.'!T354+'I&amp;R akt. industr. istraž.'!T354+'I&amp;R akt. eksperimentalo istr.'!T354</f>
        <v>0</v>
      </c>
      <c r="Q354" s="95">
        <f>'I&amp;R akt. temeljno istr.'!U354+'I&amp;R akt. industr. istraž.'!U354+'I&amp;R akt. eksperimentalo istr.'!U354</f>
        <v>0</v>
      </c>
      <c r="R354" s="95">
        <f>'I&amp;R akt. temeljno istr.'!V354+'I&amp;R akt. industr. istraž.'!V354+'I&amp;R akt. eksperimentalo istr.'!V354</f>
        <v>0</v>
      </c>
      <c r="S354" s="76">
        <f>'I&amp;R akt. temeljno istr.'!W354+'I&amp;R akt. industr. istraž.'!W354+'I&amp;R akt. eksperimentalo istr.'!W354</f>
        <v>0</v>
      </c>
    </row>
    <row r="355" spans="1:19" x14ac:dyDescent="0.2">
      <c r="A355" s="113"/>
      <c r="B355" s="565">
        <f>'I&amp;R akt. temeljno istr.'!F355+'I&amp;R akt. industr. istraž.'!F355+'I&amp;R akt. eksperimentalo istr.'!F355</f>
        <v>0</v>
      </c>
      <c r="C355" s="565">
        <f>'I&amp;R akt. temeljno istr.'!G355+'I&amp;R akt. industr. istraž.'!G355+'I&amp;R akt. eksperimentalo istr.'!G355</f>
        <v>0</v>
      </c>
      <c r="D355" s="551">
        <f>'I&amp;R akt. temeljno istr.'!H355+'I&amp;R akt. industr. istraž.'!H355+'I&amp;R akt. eksperimentalo istr.'!H355</f>
        <v>0</v>
      </c>
      <c r="E355" s="74">
        <f>'I&amp;R akt. temeljno istr.'!I355+'I&amp;R akt. industr. istraž.'!I355+'I&amp;R akt. eksperimentalo istr.'!I355</f>
        <v>0</v>
      </c>
      <c r="F355" s="74">
        <f>'I&amp;R akt. temeljno istr.'!J355+'I&amp;R akt. industr. istraž.'!J355+'I&amp;R akt. eksperimentalo istr.'!J355</f>
        <v>0</v>
      </c>
      <c r="G355" s="94">
        <f>'I&amp;R akt. temeljno istr.'!K355+'I&amp;R akt. industr. istraž.'!K355+'I&amp;R akt. eksperimentalo istr.'!K355</f>
        <v>0</v>
      </c>
      <c r="H355" s="95">
        <f>'I&amp;R akt. temeljno istr.'!L355+'I&amp;R akt. industr. istraž.'!L355+'I&amp;R akt. eksperimentalo istr.'!L355</f>
        <v>0</v>
      </c>
      <c r="I355" s="95">
        <f>'I&amp;R akt. temeljno istr.'!M355+'I&amp;R akt. industr. istraž.'!M355+'I&amp;R akt. eksperimentalo istr.'!M355</f>
        <v>0</v>
      </c>
      <c r="J355" s="95">
        <f>'I&amp;R akt. temeljno istr.'!N355+'I&amp;R akt. industr. istraž.'!N355+'I&amp;R akt. eksperimentalo istr.'!N355</f>
        <v>0</v>
      </c>
      <c r="K355" s="76">
        <f>'I&amp;R akt. temeljno istr.'!O355+'I&amp;R akt. industr. istraž.'!O355+'I&amp;R akt. eksperimentalo istr.'!O355</f>
        <v>0</v>
      </c>
      <c r="L355" s="74">
        <f>'I&amp;R akt. temeljno istr.'!P355+'I&amp;R akt. industr. istraž.'!P355+'I&amp;R akt. eksperimentalo istr.'!P355</f>
        <v>0</v>
      </c>
      <c r="M355" s="74">
        <f>'I&amp;R akt. temeljno istr.'!Q355+'I&amp;R akt. industr. istraž.'!Q355+'I&amp;R akt. eksperimentalo istr.'!Q355</f>
        <v>0</v>
      </c>
      <c r="N355" s="74">
        <f>'I&amp;R akt. temeljno istr.'!R355+'I&amp;R akt. industr. istraž.'!R355+'I&amp;R akt. eksperimentalo istr.'!R355</f>
        <v>0</v>
      </c>
      <c r="O355" s="94">
        <f>'I&amp;R akt. temeljno istr.'!S355+'I&amp;R akt. industr. istraž.'!S355+'I&amp;R akt. eksperimentalo istr.'!S355</f>
        <v>0</v>
      </c>
      <c r="P355" s="95">
        <f>'I&amp;R akt. temeljno istr.'!T355+'I&amp;R akt. industr. istraž.'!T355+'I&amp;R akt. eksperimentalo istr.'!T355</f>
        <v>0</v>
      </c>
      <c r="Q355" s="95">
        <f>'I&amp;R akt. temeljno istr.'!U355+'I&amp;R akt. industr. istraž.'!U355+'I&amp;R akt. eksperimentalo istr.'!U355</f>
        <v>0</v>
      </c>
      <c r="R355" s="95">
        <f>'I&amp;R akt. temeljno istr.'!V355+'I&amp;R akt. industr. istraž.'!V355+'I&amp;R akt. eksperimentalo istr.'!V355</f>
        <v>0</v>
      </c>
      <c r="S355" s="76">
        <f>'I&amp;R akt. temeljno istr.'!W355+'I&amp;R akt. industr. istraž.'!W355+'I&amp;R akt. eksperimentalo istr.'!W355</f>
        <v>0</v>
      </c>
    </row>
    <row r="356" spans="1:19" x14ac:dyDescent="0.2">
      <c r="A356" s="72"/>
      <c r="B356" s="565">
        <f>'I&amp;R akt. temeljno istr.'!F356+'I&amp;R akt. industr. istraž.'!F356+'I&amp;R akt. eksperimentalo istr.'!F356</f>
        <v>0</v>
      </c>
      <c r="C356" s="565">
        <f>'I&amp;R akt. temeljno istr.'!G356+'I&amp;R akt. industr. istraž.'!G356+'I&amp;R akt. eksperimentalo istr.'!G356</f>
        <v>0</v>
      </c>
      <c r="D356" s="551">
        <f>'I&amp;R akt. temeljno istr.'!H356+'I&amp;R akt. industr. istraž.'!H356+'I&amp;R akt. eksperimentalo istr.'!H356</f>
        <v>0</v>
      </c>
      <c r="E356" s="74">
        <f>'I&amp;R akt. temeljno istr.'!I356+'I&amp;R akt. industr. istraž.'!I356+'I&amp;R akt. eksperimentalo istr.'!I356</f>
        <v>0</v>
      </c>
      <c r="F356" s="74">
        <f>'I&amp;R akt. temeljno istr.'!J356+'I&amp;R akt. industr. istraž.'!J356+'I&amp;R akt. eksperimentalo istr.'!J356</f>
        <v>0</v>
      </c>
      <c r="G356" s="94">
        <f>'I&amp;R akt. temeljno istr.'!K356+'I&amp;R akt. industr. istraž.'!K356+'I&amp;R akt. eksperimentalo istr.'!K356</f>
        <v>0</v>
      </c>
      <c r="H356" s="95">
        <f>'I&amp;R akt. temeljno istr.'!L356+'I&amp;R akt. industr. istraž.'!L356+'I&amp;R akt. eksperimentalo istr.'!L356</f>
        <v>0</v>
      </c>
      <c r="I356" s="95">
        <f>'I&amp;R akt. temeljno istr.'!M356+'I&amp;R akt. industr. istraž.'!M356+'I&amp;R akt. eksperimentalo istr.'!M356</f>
        <v>0</v>
      </c>
      <c r="J356" s="95">
        <f>'I&amp;R akt. temeljno istr.'!N356+'I&amp;R akt. industr. istraž.'!N356+'I&amp;R akt. eksperimentalo istr.'!N356</f>
        <v>0</v>
      </c>
      <c r="K356" s="76">
        <f>'I&amp;R akt. temeljno istr.'!O356+'I&amp;R akt. industr. istraž.'!O356+'I&amp;R akt. eksperimentalo istr.'!O356</f>
        <v>0</v>
      </c>
      <c r="L356" s="74">
        <f>'I&amp;R akt. temeljno istr.'!P356+'I&amp;R akt. industr. istraž.'!P356+'I&amp;R akt. eksperimentalo istr.'!P356</f>
        <v>0</v>
      </c>
      <c r="M356" s="74">
        <f>'I&amp;R akt. temeljno istr.'!Q356+'I&amp;R akt. industr. istraž.'!Q356+'I&amp;R akt. eksperimentalo istr.'!Q356</f>
        <v>0</v>
      </c>
      <c r="N356" s="74">
        <f>'I&amp;R akt. temeljno istr.'!R356+'I&amp;R akt. industr. istraž.'!R356+'I&amp;R akt. eksperimentalo istr.'!R356</f>
        <v>0</v>
      </c>
      <c r="O356" s="94">
        <f>'I&amp;R akt. temeljno istr.'!S356+'I&amp;R akt. industr. istraž.'!S356+'I&amp;R akt. eksperimentalo istr.'!S356</f>
        <v>0</v>
      </c>
      <c r="P356" s="95">
        <f>'I&amp;R akt. temeljno istr.'!T356+'I&amp;R akt. industr. istraž.'!T356+'I&amp;R akt. eksperimentalo istr.'!T356</f>
        <v>0</v>
      </c>
      <c r="Q356" s="95">
        <f>'I&amp;R akt. temeljno istr.'!U356+'I&amp;R akt. industr. istraž.'!U356+'I&amp;R akt. eksperimentalo istr.'!U356</f>
        <v>0</v>
      </c>
      <c r="R356" s="95">
        <f>'I&amp;R akt. temeljno istr.'!V356+'I&amp;R akt. industr. istraž.'!V356+'I&amp;R akt. eksperimentalo istr.'!V356</f>
        <v>0</v>
      </c>
      <c r="S356" s="76">
        <f>'I&amp;R akt. temeljno istr.'!W356+'I&amp;R akt. industr. istraž.'!W356+'I&amp;R akt. eksperimentalo istr.'!W356</f>
        <v>0</v>
      </c>
    </row>
    <row r="357" spans="1:19" x14ac:dyDescent="0.2">
      <c r="A357" s="113"/>
      <c r="B357" s="565">
        <f>'I&amp;R akt. temeljno istr.'!F357+'I&amp;R akt. industr. istraž.'!F357+'I&amp;R akt. eksperimentalo istr.'!F357</f>
        <v>0</v>
      </c>
      <c r="C357" s="565">
        <f>'I&amp;R akt. temeljno istr.'!G357+'I&amp;R akt. industr. istraž.'!G357+'I&amp;R akt. eksperimentalo istr.'!G357</f>
        <v>0</v>
      </c>
      <c r="D357" s="551">
        <f>'I&amp;R akt. temeljno istr.'!H357+'I&amp;R akt. industr. istraž.'!H357+'I&amp;R akt. eksperimentalo istr.'!H357</f>
        <v>0</v>
      </c>
      <c r="E357" s="74">
        <f>'I&amp;R akt. temeljno istr.'!I357+'I&amp;R akt. industr. istraž.'!I357+'I&amp;R akt. eksperimentalo istr.'!I357</f>
        <v>0</v>
      </c>
      <c r="F357" s="74">
        <f>'I&amp;R akt. temeljno istr.'!J357+'I&amp;R akt. industr. istraž.'!J357+'I&amp;R akt. eksperimentalo istr.'!J357</f>
        <v>0</v>
      </c>
      <c r="G357" s="94">
        <f>'I&amp;R akt. temeljno istr.'!K357+'I&amp;R akt. industr. istraž.'!K357+'I&amp;R akt. eksperimentalo istr.'!K357</f>
        <v>0</v>
      </c>
      <c r="H357" s="95">
        <f>'I&amp;R akt. temeljno istr.'!L357+'I&amp;R akt. industr. istraž.'!L357+'I&amp;R akt. eksperimentalo istr.'!L357</f>
        <v>0</v>
      </c>
      <c r="I357" s="95">
        <f>'I&amp;R akt. temeljno istr.'!M357+'I&amp;R akt. industr. istraž.'!M357+'I&amp;R akt. eksperimentalo istr.'!M357</f>
        <v>0</v>
      </c>
      <c r="J357" s="95">
        <f>'I&amp;R akt. temeljno istr.'!N357+'I&amp;R akt. industr. istraž.'!N357+'I&amp;R akt. eksperimentalo istr.'!N357</f>
        <v>0</v>
      </c>
      <c r="K357" s="76">
        <f>'I&amp;R akt. temeljno istr.'!O357+'I&amp;R akt. industr. istraž.'!O357+'I&amp;R akt. eksperimentalo istr.'!O357</f>
        <v>0</v>
      </c>
      <c r="L357" s="74">
        <f>'I&amp;R akt. temeljno istr.'!P357+'I&amp;R akt. industr. istraž.'!P357+'I&amp;R akt. eksperimentalo istr.'!P357</f>
        <v>0</v>
      </c>
      <c r="M357" s="74">
        <f>'I&amp;R akt. temeljno istr.'!Q357+'I&amp;R akt. industr. istraž.'!Q357+'I&amp;R akt. eksperimentalo istr.'!Q357</f>
        <v>0</v>
      </c>
      <c r="N357" s="74">
        <f>'I&amp;R akt. temeljno istr.'!R357+'I&amp;R akt. industr. istraž.'!R357+'I&amp;R akt. eksperimentalo istr.'!R357</f>
        <v>0</v>
      </c>
      <c r="O357" s="94">
        <f>'I&amp;R akt. temeljno istr.'!S357+'I&amp;R akt. industr. istraž.'!S357+'I&amp;R akt. eksperimentalo istr.'!S357</f>
        <v>0</v>
      </c>
      <c r="P357" s="95">
        <f>'I&amp;R akt. temeljno istr.'!T357+'I&amp;R akt. industr. istraž.'!T357+'I&amp;R akt. eksperimentalo istr.'!T357</f>
        <v>0</v>
      </c>
      <c r="Q357" s="95">
        <f>'I&amp;R akt. temeljno istr.'!U357+'I&amp;R akt. industr. istraž.'!U357+'I&amp;R akt. eksperimentalo istr.'!U357</f>
        <v>0</v>
      </c>
      <c r="R357" s="95">
        <f>'I&amp;R akt. temeljno istr.'!V357+'I&amp;R akt. industr. istraž.'!V357+'I&amp;R akt. eksperimentalo istr.'!V357</f>
        <v>0</v>
      </c>
      <c r="S357" s="76">
        <f>'I&amp;R akt. temeljno istr.'!W357+'I&amp;R akt. industr. istraž.'!W357+'I&amp;R akt. eksperimentalo istr.'!W357</f>
        <v>0</v>
      </c>
    </row>
    <row r="358" spans="1:19" x14ac:dyDescent="0.2">
      <c r="A358" s="72"/>
      <c r="B358" s="565">
        <f>'I&amp;R akt. temeljno istr.'!F358+'I&amp;R akt. industr. istraž.'!F358+'I&amp;R akt. eksperimentalo istr.'!F358</f>
        <v>0</v>
      </c>
      <c r="C358" s="565">
        <f>'I&amp;R akt. temeljno istr.'!G358+'I&amp;R akt. industr. istraž.'!G358+'I&amp;R akt. eksperimentalo istr.'!G358</f>
        <v>0</v>
      </c>
      <c r="D358" s="551">
        <f>'I&amp;R akt. temeljno istr.'!H358+'I&amp;R akt. industr. istraž.'!H358+'I&amp;R akt. eksperimentalo istr.'!H358</f>
        <v>0</v>
      </c>
      <c r="E358" s="74">
        <f>'I&amp;R akt. temeljno istr.'!I358+'I&amp;R akt. industr. istraž.'!I358+'I&amp;R akt. eksperimentalo istr.'!I358</f>
        <v>0</v>
      </c>
      <c r="F358" s="74">
        <f>'I&amp;R akt. temeljno istr.'!J358+'I&amp;R akt. industr. istraž.'!J358+'I&amp;R akt. eksperimentalo istr.'!J358</f>
        <v>0</v>
      </c>
      <c r="G358" s="94">
        <f>'I&amp;R akt. temeljno istr.'!K358+'I&amp;R akt. industr. istraž.'!K358+'I&amp;R akt. eksperimentalo istr.'!K358</f>
        <v>0</v>
      </c>
      <c r="H358" s="95">
        <f>'I&amp;R akt. temeljno istr.'!L358+'I&amp;R akt. industr. istraž.'!L358+'I&amp;R akt. eksperimentalo istr.'!L358</f>
        <v>0</v>
      </c>
      <c r="I358" s="95">
        <f>'I&amp;R akt. temeljno istr.'!M358+'I&amp;R akt. industr. istraž.'!M358+'I&amp;R akt. eksperimentalo istr.'!M358</f>
        <v>0</v>
      </c>
      <c r="J358" s="95">
        <f>'I&amp;R akt. temeljno istr.'!N358+'I&amp;R akt. industr. istraž.'!N358+'I&amp;R akt. eksperimentalo istr.'!N358</f>
        <v>0</v>
      </c>
      <c r="K358" s="76">
        <f>'I&amp;R akt. temeljno istr.'!O358+'I&amp;R akt. industr. istraž.'!O358+'I&amp;R akt. eksperimentalo istr.'!O358</f>
        <v>0</v>
      </c>
      <c r="L358" s="74">
        <f>'I&amp;R akt. temeljno istr.'!P358+'I&amp;R akt. industr. istraž.'!P358+'I&amp;R akt. eksperimentalo istr.'!P358</f>
        <v>0</v>
      </c>
      <c r="M358" s="74">
        <f>'I&amp;R akt. temeljno istr.'!Q358+'I&amp;R akt. industr. istraž.'!Q358+'I&amp;R akt. eksperimentalo istr.'!Q358</f>
        <v>0</v>
      </c>
      <c r="N358" s="74">
        <f>'I&amp;R akt. temeljno istr.'!R358+'I&amp;R akt. industr. istraž.'!R358+'I&amp;R akt. eksperimentalo istr.'!R358</f>
        <v>0</v>
      </c>
      <c r="O358" s="94">
        <f>'I&amp;R akt. temeljno istr.'!S358+'I&amp;R akt. industr. istraž.'!S358+'I&amp;R akt. eksperimentalo istr.'!S358</f>
        <v>0</v>
      </c>
      <c r="P358" s="95">
        <f>'I&amp;R akt. temeljno istr.'!T358+'I&amp;R akt. industr. istraž.'!T358+'I&amp;R akt. eksperimentalo istr.'!T358</f>
        <v>0</v>
      </c>
      <c r="Q358" s="95">
        <f>'I&amp;R akt. temeljno istr.'!U358+'I&amp;R akt. industr. istraž.'!U358+'I&amp;R akt. eksperimentalo istr.'!U358</f>
        <v>0</v>
      </c>
      <c r="R358" s="95">
        <f>'I&amp;R akt. temeljno istr.'!V358+'I&amp;R akt. industr. istraž.'!V358+'I&amp;R akt. eksperimentalo istr.'!V358</f>
        <v>0</v>
      </c>
      <c r="S358" s="76">
        <f>'I&amp;R akt. temeljno istr.'!W358+'I&amp;R akt. industr. istraž.'!W358+'I&amp;R akt. eksperimentalo istr.'!W358</f>
        <v>0</v>
      </c>
    </row>
    <row r="359" spans="1:19" x14ac:dyDescent="0.2">
      <c r="A359" s="113"/>
      <c r="B359" s="565">
        <f>'I&amp;R akt. temeljno istr.'!F359+'I&amp;R akt. industr. istraž.'!F359+'I&amp;R akt. eksperimentalo istr.'!F359</f>
        <v>0</v>
      </c>
      <c r="C359" s="565">
        <f>'I&amp;R akt. temeljno istr.'!G359+'I&amp;R akt. industr. istraž.'!G359+'I&amp;R akt. eksperimentalo istr.'!G359</f>
        <v>0</v>
      </c>
      <c r="D359" s="551">
        <f>'I&amp;R akt. temeljno istr.'!H359+'I&amp;R akt. industr. istraž.'!H359+'I&amp;R akt. eksperimentalo istr.'!H359</f>
        <v>0</v>
      </c>
      <c r="E359" s="74">
        <f>'I&amp;R akt. temeljno istr.'!I359+'I&amp;R akt. industr. istraž.'!I359+'I&amp;R akt. eksperimentalo istr.'!I359</f>
        <v>0</v>
      </c>
      <c r="F359" s="74">
        <f>'I&amp;R akt. temeljno istr.'!J359+'I&amp;R akt. industr. istraž.'!J359+'I&amp;R akt. eksperimentalo istr.'!J359</f>
        <v>0</v>
      </c>
      <c r="G359" s="94">
        <f>'I&amp;R akt. temeljno istr.'!K359+'I&amp;R akt. industr. istraž.'!K359+'I&amp;R akt. eksperimentalo istr.'!K359</f>
        <v>0</v>
      </c>
      <c r="H359" s="95">
        <f>'I&amp;R akt. temeljno istr.'!L359+'I&amp;R akt. industr. istraž.'!L359+'I&amp;R akt. eksperimentalo istr.'!L359</f>
        <v>0</v>
      </c>
      <c r="I359" s="95">
        <f>'I&amp;R akt. temeljno istr.'!M359+'I&amp;R akt. industr. istraž.'!M359+'I&amp;R akt. eksperimentalo istr.'!M359</f>
        <v>0</v>
      </c>
      <c r="J359" s="95">
        <f>'I&amp;R akt. temeljno istr.'!N359+'I&amp;R akt. industr. istraž.'!N359+'I&amp;R akt. eksperimentalo istr.'!N359</f>
        <v>0</v>
      </c>
      <c r="K359" s="76">
        <f>'I&amp;R akt. temeljno istr.'!O359+'I&amp;R akt. industr. istraž.'!O359+'I&amp;R akt. eksperimentalo istr.'!O359</f>
        <v>0</v>
      </c>
      <c r="L359" s="74">
        <f>'I&amp;R akt. temeljno istr.'!P359+'I&amp;R akt. industr. istraž.'!P359+'I&amp;R akt. eksperimentalo istr.'!P359</f>
        <v>0</v>
      </c>
      <c r="M359" s="74">
        <f>'I&amp;R akt. temeljno istr.'!Q359+'I&amp;R akt. industr. istraž.'!Q359+'I&amp;R akt. eksperimentalo istr.'!Q359</f>
        <v>0</v>
      </c>
      <c r="N359" s="74">
        <f>'I&amp;R akt. temeljno istr.'!R359+'I&amp;R akt. industr. istraž.'!R359+'I&amp;R akt. eksperimentalo istr.'!R359</f>
        <v>0</v>
      </c>
      <c r="O359" s="94">
        <f>'I&amp;R akt. temeljno istr.'!S359+'I&amp;R akt. industr. istraž.'!S359+'I&amp;R akt. eksperimentalo istr.'!S359</f>
        <v>0</v>
      </c>
      <c r="P359" s="95">
        <f>'I&amp;R akt. temeljno istr.'!T359+'I&amp;R akt. industr. istraž.'!T359+'I&amp;R akt. eksperimentalo istr.'!T359</f>
        <v>0</v>
      </c>
      <c r="Q359" s="95">
        <f>'I&amp;R akt. temeljno istr.'!U359+'I&amp;R akt. industr. istraž.'!U359+'I&amp;R akt. eksperimentalo istr.'!U359</f>
        <v>0</v>
      </c>
      <c r="R359" s="95">
        <f>'I&amp;R akt. temeljno istr.'!V359+'I&amp;R akt. industr. istraž.'!V359+'I&amp;R akt. eksperimentalo istr.'!V359</f>
        <v>0</v>
      </c>
      <c r="S359" s="76">
        <f>'I&amp;R akt. temeljno istr.'!W359+'I&amp;R akt. industr. istraž.'!W359+'I&amp;R akt. eksperimentalo istr.'!W359</f>
        <v>0</v>
      </c>
    </row>
    <row r="360" spans="1:19" x14ac:dyDescent="0.2">
      <c r="A360" s="72"/>
      <c r="B360" s="565">
        <f>'I&amp;R akt. temeljno istr.'!F360+'I&amp;R akt. industr. istraž.'!F360+'I&amp;R akt. eksperimentalo istr.'!F360</f>
        <v>0</v>
      </c>
      <c r="C360" s="565">
        <f>'I&amp;R akt. temeljno istr.'!G360+'I&amp;R akt. industr. istraž.'!G360+'I&amp;R akt. eksperimentalo istr.'!G360</f>
        <v>0</v>
      </c>
      <c r="D360" s="551">
        <f>'I&amp;R akt. temeljno istr.'!H360+'I&amp;R akt. industr. istraž.'!H360+'I&amp;R akt. eksperimentalo istr.'!H360</f>
        <v>0</v>
      </c>
      <c r="E360" s="74">
        <f>'I&amp;R akt. temeljno istr.'!I360+'I&amp;R akt. industr. istraž.'!I360+'I&amp;R akt. eksperimentalo istr.'!I360</f>
        <v>0</v>
      </c>
      <c r="F360" s="74">
        <f>'I&amp;R akt. temeljno istr.'!J360+'I&amp;R akt. industr. istraž.'!J360+'I&amp;R akt. eksperimentalo istr.'!J360</f>
        <v>0</v>
      </c>
      <c r="G360" s="94">
        <f>'I&amp;R akt. temeljno istr.'!K360+'I&amp;R akt. industr. istraž.'!K360+'I&amp;R akt. eksperimentalo istr.'!K360</f>
        <v>0</v>
      </c>
      <c r="H360" s="95">
        <f>'I&amp;R akt. temeljno istr.'!L360+'I&amp;R akt. industr. istraž.'!L360+'I&amp;R akt. eksperimentalo istr.'!L360</f>
        <v>0</v>
      </c>
      <c r="I360" s="95">
        <f>'I&amp;R akt. temeljno istr.'!M360+'I&amp;R akt. industr. istraž.'!M360+'I&amp;R akt. eksperimentalo istr.'!M360</f>
        <v>0</v>
      </c>
      <c r="J360" s="95">
        <f>'I&amp;R akt. temeljno istr.'!N360+'I&amp;R akt. industr. istraž.'!N360+'I&amp;R akt. eksperimentalo istr.'!N360</f>
        <v>0</v>
      </c>
      <c r="K360" s="76">
        <f>'I&amp;R akt. temeljno istr.'!O360+'I&amp;R akt. industr. istraž.'!O360+'I&amp;R akt. eksperimentalo istr.'!O360</f>
        <v>0</v>
      </c>
      <c r="L360" s="74">
        <f>'I&amp;R akt. temeljno istr.'!P360+'I&amp;R akt. industr. istraž.'!P360+'I&amp;R akt. eksperimentalo istr.'!P360</f>
        <v>0</v>
      </c>
      <c r="M360" s="74">
        <f>'I&amp;R akt. temeljno istr.'!Q360+'I&amp;R akt. industr. istraž.'!Q360+'I&amp;R akt. eksperimentalo istr.'!Q360</f>
        <v>0</v>
      </c>
      <c r="N360" s="74">
        <f>'I&amp;R akt. temeljno istr.'!R360+'I&amp;R akt. industr. istraž.'!R360+'I&amp;R akt. eksperimentalo istr.'!R360</f>
        <v>0</v>
      </c>
      <c r="O360" s="94">
        <f>'I&amp;R akt. temeljno istr.'!S360+'I&amp;R akt. industr. istraž.'!S360+'I&amp;R akt. eksperimentalo istr.'!S360</f>
        <v>0</v>
      </c>
      <c r="P360" s="95">
        <f>'I&amp;R akt. temeljno istr.'!T360+'I&amp;R akt. industr. istraž.'!T360+'I&amp;R akt. eksperimentalo istr.'!T360</f>
        <v>0</v>
      </c>
      <c r="Q360" s="95">
        <f>'I&amp;R akt. temeljno istr.'!U360+'I&amp;R akt. industr. istraž.'!U360+'I&amp;R akt. eksperimentalo istr.'!U360</f>
        <v>0</v>
      </c>
      <c r="R360" s="95">
        <f>'I&amp;R akt. temeljno istr.'!V360+'I&amp;R akt. industr. istraž.'!V360+'I&amp;R akt. eksperimentalo istr.'!V360</f>
        <v>0</v>
      </c>
      <c r="S360" s="76">
        <f>'I&amp;R akt. temeljno istr.'!W360+'I&amp;R akt. industr. istraž.'!W360+'I&amp;R akt. eksperimentalo istr.'!W360</f>
        <v>0</v>
      </c>
    </row>
    <row r="361" spans="1:19" x14ac:dyDescent="0.2">
      <c r="A361" s="79" t="s">
        <v>178</v>
      </c>
      <c r="B361" s="566">
        <f>SUM(B353:B360)</f>
        <v>0</v>
      </c>
      <c r="C361" s="566">
        <f t="shared" ref="C361:K361" si="58">SUM(C353:C360)</f>
        <v>0</v>
      </c>
      <c r="D361" s="552">
        <f t="shared" si="58"/>
        <v>0</v>
      </c>
      <c r="E361" s="83">
        <f t="shared" si="58"/>
        <v>0</v>
      </c>
      <c r="F361" s="83">
        <f t="shared" si="58"/>
        <v>0</v>
      </c>
      <c r="G361" s="83">
        <f t="shared" si="58"/>
        <v>0</v>
      </c>
      <c r="H361" s="84">
        <f t="shared" si="58"/>
        <v>0</v>
      </c>
      <c r="I361" s="84">
        <f t="shared" si="58"/>
        <v>0</v>
      </c>
      <c r="J361" s="84">
        <f t="shared" si="58"/>
        <v>0</v>
      </c>
      <c r="K361" s="85">
        <f t="shared" si="58"/>
        <v>0</v>
      </c>
      <c r="L361" s="83">
        <f t="shared" ref="L361:S361" si="59">SUM(L353:L360)</f>
        <v>0</v>
      </c>
      <c r="M361" s="83">
        <f t="shared" si="59"/>
        <v>0</v>
      </c>
      <c r="N361" s="83">
        <f t="shared" si="59"/>
        <v>0</v>
      </c>
      <c r="O361" s="83">
        <f t="shared" si="59"/>
        <v>0</v>
      </c>
      <c r="P361" s="84">
        <f t="shared" si="59"/>
        <v>0</v>
      </c>
      <c r="Q361" s="84">
        <f t="shared" si="59"/>
        <v>0</v>
      </c>
      <c r="R361" s="84">
        <f t="shared" si="59"/>
        <v>0</v>
      </c>
      <c r="S361" s="85">
        <f t="shared" si="59"/>
        <v>0</v>
      </c>
    </row>
    <row r="362" spans="1:19" x14ac:dyDescent="0.2">
      <c r="A362" s="116" t="s">
        <v>174</v>
      </c>
      <c r="B362" s="569"/>
      <c r="C362" s="569"/>
      <c r="D362" s="555"/>
      <c r="E362" s="120"/>
      <c r="F362" s="120"/>
      <c r="G362" s="120"/>
      <c r="H362" s="121"/>
      <c r="I362" s="121"/>
      <c r="J362" s="121"/>
      <c r="K362" s="122"/>
      <c r="L362" s="120"/>
      <c r="M362" s="120"/>
      <c r="N362" s="120"/>
      <c r="O362" s="120"/>
      <c r="P362" s="121"/>
      <c r="Q362" s="121"/>
      <c r="R362" s="121"/>
      <c r="S362" s="122"/>
    </row>
    <row r="363" spans="1:19" x14ac:dyDescent="0.2">
      <c r="A363" s="123"/>
      <c r="B363" s="570">
        <f>'I&amp;R akt. temeljno istr.'!F363+'I&amp;R akt. industr. istraž.'!F363+'I&amp;R akt. eksperimentalo istr.'!F363</f>
        <v>0</v>
      </c>
      <c r="C363" s="570">
        <f>'I&amp;R akt. temeljno istr.'!G363+'I&amp;R akt. industr. istraž.'!G363+'I&amp;R akt. eksperimentalo istr.'!G363</f>
        <v>0</v>
      </c>
      <c r="D363" s="556">
        <f>'I&amp;R akt. temeljno istr.'!H363+'I&amp;R akt. industr. istraž.'!H363+'I&amp;R akt. eksperimentalo istr.'!H363</f>
        <v>0</v>
      </c>
      <c r="E363" s="127">
        <f>'I&amp;R akt. temeljno istr.'!I363+'I&amp;R akt. industr. istraž.'!I363+'I&amp;R akt. eksperimentalo istr.'!I363</f>
        <v>0</v>
      </c>
      <c r="F363" s="127">
        <f>'I&amp;R akt. temeljno istr.'!J363+'I&amp;R akt. industr. istraž.'!J363+'I&amp;R akt. eksperimentalo istr.'!J363</f>
        <v>0</v>
      </c>
      <c r="G363" s="128">
        <f>'I&amp;R akt. temeljno istr.'!K363+'I&amp;R akt. industr. istraž.'!K363+'I&amp;R akt. eksperimentalo istr.'!K363</f>
        <v>0</v>
      </c>
      <c r="H363" s="129">
        <f>'I&amp;R akt. temeljno istr.'!L363+'I&amp;R akt. industr. istraž.'!L363+'I&amp;R akt. eksperimentalo istr.'!L363</f>
        <v>0</v>
      </c>
      <c r="I363" s="129">
        <f>'I&amp;R akt. temeljno istr.'!M363+'I&amp;R akt. industr. istraž.'!M363+'I&amp;R akt. eksperimentalo istr.'!M363</f>
        <v>0</v>
      </c>
      <c r="J363" s="129">
        <f>'I&amp;R akt. temeljno istr.'!N363+'I&amp;R akt. industr. istraž.'!N363+'I&amp;R akt. eksperimentalo istr.'!N363</f>
        <v>0</v>
      </c>
      <c r="K363" s="130">
        <f>'I&amp;R akt. temeljno istr.'!O363+'I&amp;R akt. industr. istraž.'!O363+'I&amp;R akt. eksperimentalo istr.'!O363</f>
        <v>0</v>
      </c>
      <c r="L363" s="127">
        <f>'I&amp;R akt. temeljno istr.'!P363+'I&amp;R akt. industr. istraž.'!P363+'I&amp;R akt. eksperimentalo istr.'!P363</f>
        <v>0</v>
      </c>
      <c r="M363" s="127">
        <f>'I&amp;R akt. temeljno istr.'!Q363+'I&amp;R akt. industr. istraž.'!Q363+'I&amp;R akt. eksperimentalo istr.'!Q363</f>
        <v>0</v>
      </c>
      <c r="N363" s="127">
        <f>'I&amp;R akt. temeljno istr.'!R363+'I&amp;R akt. industr. istraž.'!R363+'I&amp;R akt. eksperimentalo istr.'!R363</f>
        <v>0</v>
      </c>
      <c r="O363" s="128">
        <f>'I&amp;R akt. temeljno istr.'!S363+'I&amp;R akt. industr. istraž.'!S363+'I&amp;R akt. eksperimentalo istr.'!S363</f>
        <v>0</v>
      </c>
      <c r="P363" s="129">
        <f>'I&amp;R akt. temeljno istr.'!T363+'I&amp;R akt. industr. istraž.'!T363+'I&amp;R akt. eksperimentalo istr.'!T363</f>
        <v>0</v>
      </c>
      <c r="Q363" s="129">
        <f>'I&amp;R akt. temeljno istr.'!U363+'I&amp;R akt. industr. istraž.'!U363+'I&amp;R akt. eksperimentalo istr.'!U363</f>
        <v>0</v>
      </c>
      <c r="R363" s="129">
        <f>'I&amp;R akt. temeljno istr.'!V363+'I&amp;R akt. industr. istraž.'!V363+'I&amp;R akt. eksperimentalo istr.'!V363</f>
        <v>0</v>
      </c>
      <c r="S363" s="130">
        <f>'I&amp;R akt. temeljno istr.'!W363+'I&amp;R akt. industr. istraž.'!W363+'I&amp;R akt. eksperimentalo istr.'!W363</f>
        <v>0</v>
      </c>
    </row>
    <row r="364" spans="1:19" x14ac:dyDescent="0.2">
      <c r="A364" s="123"/>
      <c r="B364" s="570">
        <f>'I&amp;R akt. temeljno istr.'!F364+'I&amp;R akt. industr. istraž.'!F364+'I&amp;R akt. eksperimentalo istr.'!F364</f>
        <v>0</v>
      </c>
      <c r="C364" s="570">
        <f>'I&amp;R akt. temeljno istr.'!G364+'I&amp;R akt. industr. istraž.'!G364+'I&amp;R akt. eksperimentalo istr.'!G364</f>
        <v>0</v>
      </c>
      <c r="D364" s="556">
        <f>'I&amp;R akt. temeljno istr.'!H364+'I&amp;R akt. industr. istraž.'!H364+'I&amp;R akt. eksperimentalo istr.'!H364</f>
        <v>0</v>
      </c>
      <c r="E364" s="127">
        <f>'I&amp;R akt. temeljno istr.'!I364+'I&amp;R akt. industr. istraž.'!I364+'I&amp;R akt. eksperimentalo istr.'!I364</f>
        <v>0</v>
      </c>
      <c r="F364" s="127">
        <f>'I&amp;R akt. temeljno istr.'!J364+'I&amp;R akt. industr. istraž.'!J364+'I&amp;R akt. eksperimentalo istr.'!J364</f>
        <v>0</v>
      </c>
      <c r="G364" s="128">
        <f>'I&amp;R akt. temeljno istr.'!K364+'I&amp;R akt. industr. istraž.'!K364+'I&amp;R akt. eksperimentalo istr.'!K364</f>
        <v>0</v>
      </c>
      <c r="H364" s="129">
        <f>'I&amp;R akt. temeljno istr.'!L364+'I&amp;R akt. industr. istraž.'!L364+'I&amp;R akt. eksperimentalo istr.'!L364</f>
        <v>0</v>
      </c>
      <c r="I364" s="129">
        <f>'I&amp;R akt. temeljno istr.'!M364+'I&amp;R akt. industr. istraž.'!M364+'I&amp;R akt. eksperimentalo istr.'!M364</f>
        <v>0</v>
      </c>
      <c r="J364" s="129">
        <f>'I&amp;R akt. temeljno istr.'!N364+'I&amp;R akt. industr. istraž.'!N364+'I&amp;R akt. eksperimentalo istr.'!N364</f>
        <v>0</v>
      </c>
      <c r="K364" s="130">
        <f>'I&amp;R akt. temeljno istr.'!O364+'I&amp;R akt. industr. istraž.'!O364+'I&amp;R akt. eksperimentalo istr.'!O364</f>
        <v>0</v>
      </c>
      <c r="L364" s="127">
        <f>'I&amp;R akt. temeljno istr.'!P364+'I&amp;R akt. industr. istraž.'!P364+'I&amp;R akt. eksperimentalo istr.'!P364</f>
        <v>0</v>
      </c>
      <c r="M364" s="127">
        <f>'I&amp;R akt. temeljno istr.'!Q364+'I&amp;R akt. industr. istraž.'!Q364+'I&amp;R akt. eksperimentalo istr.'!Q364</f>
        <v>0</v>
      </c>
      <c r="N364" s="127">
        <f>'I&amp;R akt. temeljno istr.'!R364+'I&amp;R akt. industr. istraž.'!R364+'I&amp;R akt. eksperimentalo istr.'!R364</f>
        <v>0</v>
      </c>
      <c r="O364" s="128">
        <f>'I&amp;R akt. temeljno istr.'!S364+'I&amp;R akt. industr. istraž.'!S364+'I&amp;R akt. eksperimentalo istr.'!S364</f>
        <v>0</v>
      </c>
      <c r="P364" s="129">
        <f>'I&amp;R akt. temeljno istr.'!T364+'I&amp;R akt. industr. istraž.'!T364+'I&amp;R akt. eksperimentalo istr.'!T364</f>
        <v>0</v>
      </c>
      <c r="Q364" s="129">
        <f>'I&amp;R akt. temeljno istr.'!U364+'I&amp;R akt. industr. istraž.'!U364+'I&amp;R akt. eksperimentalo istr.'!U364</f>
        <v>0</v>
      </c>
      <c r="R364" s="129">
        <f>'I&amp;R akt. temeljno istr.'!V364+'I&amp;R akt. industr. istraž.'!V364+'I&amp;R akt. eksperimentalo istr.'!V364</f>
        <v>0</v>
      </c>
      <c r="S364" s="130">
        <f>'I&amp;R akt. temeljno istr.'!W364+'I&amp;R akt. industr. istraž.'!W364+'I&amp;R akt. eksperimentalo istr.'!W364</f>
        <v>0</v>
      </c>
    </row>
    <row r="365" spans="1:19" x14ac:dyDescent="0.2">
      <c r="A365" s="123"/>
      <c r="B365" s="570">
        <f>'I&amp;R akt. temeljno istr.'!F365+'I&amp;R akt. industr. istraž.'!F365+'I&amp;R akt. eksperimentalo istr.'!F365</f>
        <v>0</v>
      </c>
      <c r="C365" s="570">
        <f>'I&amp;R akt. temeljno istr.'!G365+'I&amp;R akt. industr. istraž.'!G365+'I&amp;R akt. eksperimentalo istr.'!G365</f>
        <v>0</v>
      </c>
      <c r="D365" s="556">
        <f>'I&amp;R akt. temeljno istr.'!H365+'I&amp;R akt. industr. istraž.'!H365+'I&amp;R akt. eksperimentalo istr.'!H365</f>
        <v>0</v>
      </c>
      <c r="E365" s="127">
        <f>'I&amp;R akt. temeljno istr.'!I365+'I&amp;R akt. industr. istraž.'!I365+'I&amp;R akt. eksperimentalo istr.'!I365</f>
        <v>0</v>
      </c>
      <c r="F365" s="127">
        <f>'I&amp;R akt. temeljno istr.'!J365+'I&amp;R akt. industr. istraž.'!J365+'I&amp;R akt. eksperimentalo istr.'!J365</f>
        <v>0</v>
      </c>
      <c r="G365" s="128">
        <f>'I&amp;R akt. temeljno istr.'!K365+'I&amp;R akt. industr. istraž.'!K365+'I&amp;R akt. eksperimentalo istr.'!K365</f>
        <v>0</v>
      </c>
      <c r="H365" s="129">
        <f>'I&amp;R akt. temeljno istr.'!L365+'I&amp;R akt. industr. istraž.'!L365+'I&amp;R akt. eksperimentalo istr.'!L365</f>
        <v>0</v>
      </c>
      <c r="I365" s="129">
        <f>'I&amp;R akt. temeljno istr.'!M365+'I&amp;R akt. industr. istraž.'!M365+'I&amp;R akt. eksperimentalo istr.'!M365</f>
        <v>0</v>
      </c>
      <c r="J365" s="129">
        <f>'I&amp;R akt. temeljno istr.'!N365+'I&amp;R akt. industr. istraž.'!N365+'I&amp;R akt. eksperimentalo istr.'!N365</f>
        <v>0</v>
      </c>
      <c r="K365" s="130">
        <f>'I&amp;R akt. temeljno istr.'!O365+'I&amp;R akt. industr. istraž.'!O365+'I&amp;R akt. eksperimentalo istr.'!O365</f>
        <v>0</v>
      </c>
      <c r="L365" s="127">
        <f>'I&amp;R akt. temeljno istr.'!P365+'I&amp;R akt. industr. istraž.'!P365+'I&amp;R akt. eksperimentalo istr.'!P365</f>
        <v>0</v>
      </c>
      <c r="M365" s="127">
        <f>'I&amp;R akt. temeljno istr.'!Q365+'I&amp;R akt. industr. istraž.'!Q365+'I&amp;R akt. eksperimentalo istr.'!Q365</f>
        <v>0</v>
      </c>
      <c r="N365" s="127">
        <f>'I&amp;R akt. temeljno istr.'!R365+'I&amp;R akt. industr. istraž.'!R365+'I&amp;R akt. eksperimentalo istr.'!R365</f>
        <v>0</v>
      </c>
      <c r="O365" s="128">
        <f>'I&amp;R akt. temeljno istr.'!S365+'I&amp;R akt. industr. istraž.'!S365+'I&amp;R akt. eksperimentalo istr.'!S365</f>
        <v>0</v>
      </c>
      <c r="P365" s="129">
        <f>'I&amp;R akt. temeljno istr.'!T365+'I&amp;R akt. industr. istraž.'!T365+'I&amp;R akt. eksperimentalo istr.'!T365</f>
        <v>0</v>
      </c>
      <c r="Q365" s="129">
        <f>'I&amp;R akt. temeljno istr.'!U365+'I&amp;R akt. industr. istraž.'!U365+'I&amp;R akt. eksperimentalo istr.'!U365</f>
        <v>0</v>
      </c>
      <c r="R365" s="129">
        <f>'I&amp;R akt. temeljno istr.'!V365+'I&amp;R akt. industr. istraž.'!V365+'I&amp;R akt. eksperimentalo istr.'!V365</f>
        <v>0</v>
      </c>
      <c r="S365" s="130">
        <f>'I&amp;R akt. temeljno istr.'!W365+'I&amp;R akt. industr. istraž.'!W365+'I&amp;R akt. eksperimentalo istr.'!W365</f>
        <v>0</v>
      </c>
    </row>
    <row r="366" spans="1:19" x14ac:dyDescent="0.2">
      <c r="A366" s="123"/>
      <c r="B366" s="570">
        <f>'I&amp;R akt. temeljno istr.'!F366+'I&amp;R akt. industr. istraž.'!F366+'I&amp;R akt. eksperimentalo istr.'!F366</f>
        <v>0</v>
      </c>
      <c r="C366" s="570">
        <f>'I&amp;R akt. temeljno istr.'!G366+'I&amp;R akt. industr. istraž.'!G366+'I&amp;R akt. eksperimentalo istr.'!G366</f>
        <v>0</v>
      </c>
      <c r="D366" s="556">
        <f>'I&amp;R akt. temeljno istr.'!H366+'I&amp;R akt. industr. istraž.'!H366+'I&amp;R akt. eksperimentalo istr.'!H366</f>
        <v>0</v>
      </c>
      <c r="E366" s="127">
        <f>'I&amp;R akt. temeljno istr.'!I366+'I&amp;R akt. industr. istraž.'!I366+'I&amp;R akt. eksperimentalo istr.'!I366</f>
        <v>0</v>
      </c>
      <c r="F366" s="127">
        <f>'I&amp;R akt. temeljno istr.'!J366+'I&amp;R akt. industr. istraž.'!J366+'I&amp;R akt. eksperimentalo istr.'!J366</f>
        <v>0</v>
      </c>
      <c r="G366" s="128">
        <f>'I&amp;R akt. temeljno istr.'!K366+'I&amp;R akt. industr. istraž.'!K366+'I&amp;R akt. eksperimentalo istr.'!K366</f>
        <v>0</v>
      </c>
      <c r="H366" s="129">
        <f>'I&amp;R akt. temeljno istr.'!L366+'I&amp;R akt. industr. istraž.'!L366+'I&amp;R akt. eksperimentalo istr.'!L366</f>
        <v>0</v>
      </c>
      <c r="I366" s="129">
        <f>'I&amp;R akt. temeljno istr.'!M366+'I&amp;R akt. industr. istraž.'!M366+'I&amp;R akt. eksperimentalo istr.'!M366</f>
        <v>0</v>
      </c>
      <c r="J366" s="129">
        <f>'I&amp;R akt. temeljno istr.'!N366+'I&amp;R akt. industr. istraž.'!N366+'I&amp;R akt. eksperimentalo istr.'!N366</f>
        <v>0</v>
      </c>
      <c r="K366" s="130">
        <f>'I&amp;R akt. temeljno istr.'!O366+'I&amp;R akt. industr. istraž.'!O366+'I&amp;R akt. eksperimentalo istr.'!O366</f>
        <v>0</v>
      </c>
      <c r="L366" s="127">
        <f>'I&amp;R akt. temeljno istr.'!P366+'I&amp;R akt. industr. istraž.'!P366+'I&amp;R akt. eksperimentalo istr.'!P366</f>
        <v>0</v>
      </c>
      <c r="M366" s="127">
        <f>'I&amp;R akt. temeljno istr.'!Q366+'I&amp;R akt. industr. istraž.'!Q366+'I&amp;R akt. eksperimentalo istr.'!Q366</f>
        <v>0</v>
      </c>
      <c r="N366" s="127">
        <f>'I&amp;R akt. temeljno istr.'!R366+'I&amp;R akt. industr. istraž.'!R366+'I&amp;R akt. eksperimentalo istr.'!R366</f>
        <v>0</v>
      </c>
      <c r="O366" s="128">
        <f>'I&amp;R akt. temeljno istr.'!S366+'I&amp;R akt. industr. istraž.'!S366+'I&amp;R akt. eksperimentalo istr.'!S366</f>
        <v>0</v>
      </c>
      <c r="P366" s="129">
        <f>'I&amp;R akt. temeljno istr.'!T366+'I&amp;R akt. industr. istraž.'!T366+'I&amp;R akt. eksperimentalo istr.'!T366</f>
        <v>0</v>
      </c>
      <c r="Q366" s="129">
        <f>'I&amp;R akt. temeljno istr.'!U366+'I&amp;R akt. industr. istraž.'!U366+'I&amp;R akt. eksperimentalo istr.'!U366</f>
        <v>0</v>
      </c>
      <c r="R366" s="129">
        <f>'I&amp;R akt. temeljno istr.'!V366+'I&amp;R akt. industr. istraž.'!V366+'I&amp;R akt. eksperimentalo istr.'!V366</f>
        <v>0</v>
      </c>
      <c r="S366" s="130">
        <f>'I&amp;R akt. temeljno istr.'!W366+'I&amp;R akt. industr. istraž.'!W366+'I&amp;R akt. eksperimentalo istr.'!W366</f>
        <v>0</v>
      </c>
    </row>
    <row r="367" spans="1:19" x14ac:dyDescent="0.2">
      <c r="A367" s="123"/>
      <c r="B367" s="570">
        <f>'I&amp;R akt. temeljno istr.'!F367+'I&amp;R akt. industr. istraž.'!F367+'I&amp;R akt. eksperimentalo istr.'!F367</f>
        <v>0</v>
      </c>
      <c r="C367" s="570">
        <f>'I&amp;R akt. temeljno istr.'!G367+'I&amp;R akt. industr. istraž.'!G367+'I&amp;R akt. eksperimentalo istr.'!G367</f>
        <v>0</v>
      </c>
      <c r="D367" s="556">
        <f>'I&amp;R akt. temeljno istr.'!H367+'I&amp;R akt. industr. istraž.'!H367+'I&amp;R akt. eksperimentalo istr.'!H367</f>
        <v>0</v>
      </c>
      <c r="E367" s="127">
        <f>'I&amp;R akt. temeljno istr.'!I367+'I&amp;R akt. industr. istraž.'!I367+'I&amp;R akt. eksperimentalo istr.'!I367</f>
        <v>0</v>
      </c>
      <c r="F367" s="127">
        <f>'I&amp;R akt. temeljno istr.'!J367+'I&amp;R akt. industr. istraž.'!J367+'I&amp;R akt. eksperimentalo istr.'!J367</f>
        <v>0</v>
      </c>
      <c r="G367" s="128">
        <f>'I&amp;R akt. temeljno istr.'!K367+'I&amp;R akt. industr. istraž.'!K367+'I&amp;R akt. eksperimentalo istr.'!K367</f>
        <v>0</v>
      </c>
      <c r="H367" s="129">
        <f>'I&amp;R akt. temeljno istr.'!L367+'I&amp;R akt. industr. istraž.'!L367+'I&amp;R akt. eksperimentalo istr.'!L367</f>
        <v>0</v>
      </c>
      <c r="I367" s="129">
        <f>'I&amp;R akt. temeljno istr.'!M367+'I&amp;R akt. industr. istraž.'!M367+'I&amp;R akt. eksperimentalo istr.'!M367</f>
        <v>0</v>
      </c>
      <c r="J367" s="129">
        <f>'I&amp;R akt. temeljno istr.'!N367+'I&amp;R akt. industr. istraž.'!N367+'I&amp;R akt. eksperimentalo istr.'!N367</f>
        <v>0</v>
      </c>
      <c r="K367" s="130">
        <f>'I&amp;R akt. temeljno istr.'!O367+'I&amp;R akt. industr. istraž.'!O367+'I&amp;R akt. eksperimentalo istr.'!O367</f>
        <v>0</v>
      </c>
      <c r="L367" s="127">
        <f>'I&amp;R akt. temeljno istr.'!P367+'I&amp;R akt. industr. istraž.'!P367+'I&amp;R akt. eksperimentalo istr.'!P367</f>
        <v>0</v>
      </c>
      <c r="M367" s="127">
        <f>'I&amp;R akt. temeljno istr.'!Q367+'I&amp;R akt. industr. istraž.'!Q367+'I&amp;R akt. eksperimentalo istr.'!Q367</f>
        <v>0</v>
      </c>
      <c r="N367" s="127">
        <f>'I&amp;R akt. temeljno istr.'!R367+'I&amp;R akt. industr. istraž.'!R367+'I&amp;R akt. eksperimentalo istr.'!R367</f>
        <v>0</v>
      </c>
      <c r="O367" s="128">
        <f>'I&amp;R akt. temeljno istr.'!S367+'I&amp;R akt. industr. istraž.'!S367+'I&amp;R akt. eksperimentalo istr.'!S367</f>
        <v>0</v>
      </c>
      <c r="P367" s="129">
        <f>'I&amp;R akt. temeljno istr.'!T367+'I&amp;R akt. industr. istraž.'!T367+'I&amp;R akt. eksperimentalo istr.'!T367</f>
        <v>0</v>
      </c>
      <c r="Q367" s="129">
        <f>'I&amp;R akt. temeljno istr.'!U367+'I&amp;R akt. industr. istraž.'!U367+'I&amp;R akt. eksperimentalo istr.'!U367</f>
        <v>0</v>
      </c>
      <c r="R367" s="129">
        <f>'I&amp;R akt. temeljno istr.'!V367+'I&amp;R akt. industr. istraž.'!V367+'I&amp;R akt. eksperimentalo istr.'!V367</f>
        <v>0</v>
      </c>
      <c r="S367" s="130">
        <f>'I&amp;R akt. temeljno istr.'!W367+'I&amp;R akt. industr. istraž.'!W367+'I&amp;R akt. eksperimentalo istr.'!W367</f>
        <v>0</v>
      </c>
    </row>
    <row r="368" spans="1:19" x14ac:dyDescent="0.2">
      <c r="A368" s="131" t="s">
        <v>34</v>
      </c>
      <c r="B368" s="571">
        <f>SUM(B363:B367)</f>
        <v>0</v>
      </c>
      <c r="C368" s="571">
        <f>SUM(C363:C367)</f>
        <v>0</v>
      </c>
      <c r="D368" s="557">
        <f t="shared" ref="D368:K368" si="60">SUM(D363:D367)</f>
        <v>0</v>
      </c>
      <c r="E368" s="135">
        <f t="shared" si="60"/>
        <v>0</v>
      </c>
      <c r="F368" s="135">
        <f t="shared" si="60"/>
        <v>0</v>
      </c>
      <c r="G368" s="135">
        <f t="shared" si="60"/>
        <v>0</v>
      </c>
      <c r="H368" s="136">
        <f t="shared" si="60"/>
        <v>0</v>
      </c>
      <c r="I368" s="136">
        <f t="shared" si="60"/>
        <v>0</v>
      </c>
      <c r="J368" s="136">
        <f t="shared" si="60"/>
        <v>0</v>
      </c>
      <c r="K368" s="137">
        <f t="shared" si="60"/>
        <v>0</v>
      </c>
      <c r="L368" s="135">
        <f t="shared" ref="L368:S368" si="61">SUM(L363:L367)</f>
        <v>0</v>
      </c>
      <c r="M368" s="135">
        <f t="shared" si="61"/>
        <v>0</v>
      </c>
      <c r="N368" s="135">
        <f t="shared" si="61"/>
        <v>0</v>
      </c>
      <c r="O368" s="135">
        <f t="shared" si="61"/>
        <v>0</v>
      </c>
      <c r="P368" s="136">
        <f t="shared" si="61"/>
        <v>0</v>
      </c>
      <c r="Q368" s="136">
        <f t="shared" si="61"/>
        <v>0</v>
      </c>
      <c r="R368" s="136">
        <f t="shared" si="61"/>
        <v>0</v>
      </c>
      <c r="S368" s="137">
        <f t="shared" si="61"/>
        <v>0</v>
      </c>
    </row>
    <row r="369" spans="1:19" ht="38.25" x14ac:dyDescent="0.2">
      <c r="A369" s="24" t="s">
        <v>177</v>
      </c>
      <c r="B369" s="567"/>
      <c r="C369" s="567"/>
      <c r="D369" s="553"/>
      <c r="E369" s="87"/>
      <c r="F369" s="87"/>
      <c r="G369" s="87"/>
      <c r="H369" s="88"/>
      <c r="I369" s="88"/>
      <c r="J369" s="88"/>
      <c r="K369" s="89"/>
      <c r="L369" s="87"/>
      <c r="M369" s="87"/>
      <c r="N369" s="87"/>
      <c r="O369" s="87"/>
      <c r="P369" s="88"/>
      <c r="Q369" s="88"/>
      <c r="R369" s="88"/>
      <c r="S369" s="89"/>
    </row>
    <row r="370" spans="1:19" x14ac:dyDescent="0.2">
      <c r="A370" s="90"/>
      <c r="B370" s="565">
        <f>'I&amp;R akt. temeljno istr.'!F370+'I&amp;R akt. industr. istraž.'!F370+'I&amp;R akt. eksperimentalo istr.'!F370</f>
        <v>0</v>
      </c>
      <c r="C370" s="565">
        <f>'I&amp;R akt. temeljno istr.'!G370+'I&amp;R akt. industr. istraž.'!G370+'I&amp;R akt. eksperimentalo istr.'!G370</f>
        <v>0</v>
      </c>
      <c r="D370" s="580">
        <f>'I&amp;R akt. temeljno istr.'!H370+'I&amp;R akt. industr. istraž.'!H370+'I&amp;R akt. eksperimentalo istr.'!H370</f>
        <v>0</v>
      </c>
      <c r="E370" s="77">
        <f>'I&amp;R akt. temeljno istr.'!I370+'I&amp;R akt. industr. istraž.'!I370+'I&amp;R akt. eksperimentalo istr.'!I370</f>
        <v>0</v>
      </c>
      <c r="F370" s="77">
        <f>'I&amp;R akt. temeljno istr.'!J370+'I&amp;R akt. industr. istraž.'!J370+'I&amp;R akt. eksperimentalo istr.'!J370</f>
        <v>0</v>
      </c>
      <c r="G370" s="138">
        <f>'I&amp;R akt. temeljno istr.'!K370+'I&amp;R akt. industr. istraž.'!K370+'I&amp;R akt. eksperimentalo istr.'!K370</f>
        <v>0</v>
      </c>
      <c r="H370" s="139">
        <f>'I&amp;R akt. temeljno istr.'!L370+'I&amp;R akt. industr. istraž.'!L370+'I&amp;R akt. eksperimentalo istr.'!L370</f>
        <v>0</v>
      </c>
      <c r="I370" s="139">
        <f>'I&amp;R akt. temeljno istr.'!M370+'I&amp;R akt. industr. istraž.'!M370+'I&amp;R akt. eksperimentalo istr.'!M370</f>
        <v>0</v>
      </c>
      <c r="J370" s="139">
        <f>'I&amp;R akt. temeljno istr.'!N370+'I&amp;R akt. industr. istraž.'!N370+'I&amp;R akt. eksperimentalo istr.'!N370</f>
        <v>0</v>
      </c>
      <c r="K370" s="76">
        <f>'I&amp;R akt. temeljno istr.'!O370+'I&amp;R akt. industr. istraž.'!O370+'I&amp;R akt. eksperimentalo istr.'!O370</f>
        <v>0</v>
      </c>
      <c r="L370" s="77">
        <f>'I&amp;R akt. temeljno istr.'!P370+'I&amp;R akt. industr. istraž.'!P370+'I&amp;R akt. eksperimentalo istr.'!P370</f>
        <v>0</v>
      </c>
      <c r="M370" s="77">
        <f>'I&amp;R akt. temeljno istr.'!Q370+'I&amp;R akt. industr. istraž.'!Q370+'I&amp;R akt. eksperimentalo istr.'!Q370</f>
        <v>0</v>
      </c>
      <c r="N370" s="77">
        <f>'I&amp;R akt. temeljno istr.'!R370+'I&amp;R akt. industr. istraž.'!R370+'I&amp;R akt. eksperimentalo istr.'!R370</f>
        <v>0</v>
      </c>
      <c r="O370" s="138">
        <f>'I&amp;R akt. temeljno istr.'!S370+'I&amp;R akt. industr. istraž.'!S370+'I&amp;R akt. eksperimentalo istr.'!S370</f>
        <v>0</v>
      </c>
      <c r="P370" s="139">
        <f>'I&amp;R akt. temeljno istr.'!T370+'I&amp;R akt. industr. istraž.'!T370+'I&amp;R akt. eksperimentalo istr.'!T370</f>
        <v>0</v>
      </c>
      <c r="Q370" s="139">
        <f>'I&amp;R akt. temeljno istr.'!U370+'I&amp;R akt. industr. istraž.'!U370+'I&amp;R akt. eksperimentalo istr.'!U370</f>
        <v>0</v>
      </c>
      <c r="R370" s="139">
        <f>'I&amp;R akt. temeljno istr.'!V370+'I&amp;R akt. industr. istraž.'!V370+'I&amp;R akt. eksperimentalo istr.'!V370</f>
        <v>0</v>
      </c>
      <c r="S370" s="76">
        <f>'I&amp;R akt. temeljno istr.'!W370+'I&amp;R akt. industr. istraž.'!W370+'I&amp;R akt. eksperimentalo istr.'!W370</f>
        <v>0</v>
      </c>
    </row>
    <row r="371" spans="1:19" x14ac:dyDescent="0.2">
      <c r="A371" s="90"/>
      <c r="B371" s="565">
        <f>'I&amp;R akt. temeljno istr.'!F371+'I&amp;R akt. industr. istraž.'!F371+'I&amp;R akt. eksperimentalo istr.'!F371</f>
        <v>0</v>
      </c>
      <c r="C371" s="565">
        <f>'I&amp;R akt. temeljno istr.'!G371+'I&amp;R akt. industr. istraž.'!G371+'I&amp;R akt. eksperimentalo istr.'!G371</f>
        <v>0</v>
      </c>
      <c r="D371" s="580">
        <f>'I&amp;R akt. temeljno istr.'!H371+'I&amp;R akt. industr. istraž.'!H371+'I&amp;R akt. eksperimentalo istr.'!H371</f>
        <v>0</v>
      </c>
      <c r="E371" s="77">
        <f>'I&amp;R akt. temeljno istr.'!I371+'I&amp;R akt. industr. istraž.'!I371+'I&amp;R akt. eksperimentalo istr.'!I371</f>
        <v>0</v>
      </c>
      <c r="F371" s="77">
        <f>'I&amp;R akt. temeljno istr.'!J371+'I&amp;R akt. industr. istraž.'!J371+'I&amp;R akt. eksperimentalo istr.'!J371</f>
        <v>0</v>
      </c>
      <c r="G371" s="138">
        <f>'I&amp;R akt. temeljno istr.'!K371+'I&amp;R akt. industr. istraž.'!K371+'I&amp;R akt. eksperimentalo istr.'!K371</f>
        <v>0</v>
      </c>
      <c r="H371" s="139">
        <f>'I&amp;R akt. temeljno istr.'!L371+'I&amp;R akt. industr. istraž.'!L371+'I&amp;R akt. eksperimentalo istr.'!L371</f>
        <v>0</v>
      </c>
      <c r="I371" s="139">
        <f>'I&amp;R akt. temeljno istr.'!M371+'I&amp;R akt. industr. istraž.'!M371+'I&amp;R akt. eksperimentalo istr.'!M371</f>
        <v>0</v>
      </c>
      <c r="J371" s="139">
        <f>'I&amp;R akt. temeljno istr.'!N371+'I&amp;R akt. industr. istraž.'!N371+'I&amp;R akt. eksperimentalo istr.'!N371</f>
        <v>0</v>
      </c>
      <c r="K371" s="76">
        <f>'I&amp;R akt. temeljno istr.'!O371+'I&amp;R akt. industr. istraž.'!O371+'I&amp;R akt. eksperimentalo istr.'!O371</f>
        <v>0</v>
      </c>
      <c r="L371" s="77">
        <f>'I&amp;R akt. temeljno istr.'!P371+'I&amp;R akt. industr. istraž.'!P371+'I&amp;R akt. eksperimentalo istr.'!P371</f>
        <v>0</v>
      </c>
      <c r="M371" s="77">
        <f>'I&amp;R akt. temeljno istr.'!Q371+'I&amp;R akt. industr. istraž.'!Q371+'I&amp;R akt. eksperimentalo istr.'!Q371</f>
        <v>0</v>
      </c>
      <c r="N371" s="77">
        <f>'I&amp;R akt. temeljno istr.'!R371+'I&amp;R akt. industr. istraž.'!R371+'I&amp;R akt. eksperimentalo istr.'!R371</f>
        <v>0</v>
      </c>
      <c r="O371" s="138">
        <f>'I&amp;R akt. temeljno istr.'!S371+'I&amp;R akt. industr. istraž.'!S371+'I&amp;R akt. eksperimentalo istr.'!S371</f>
        <v>0</v>
      </c>
      <c r="P371" s="139">
        <f>'I&amp;R akt. temeljno istr.'!T371+'I&amp;R akt. industr. istraž.'!T371+'I&amp;R akt. eksperimentalo istr.'!T371</f>
        <v>0</v>
      </c>
      <c r="Q371" s="139">
        <f>'I&amp;R akt. temeljno istr.'!U371+'I&amp;R akt. industr. istraž.'!U371+'I&amp;R akt. eksperimentalo istr.'!U371</f>
        <v>0</v>
      </c>
      <c r="R371" s="139">
        <f>'I&amp;R akt. temeljno istr.'!V371+'I&amp;R akt. industr. istraž.'!V371+'I&amp;R akt. eksperimentalo istr.'!V371</f>
        <v>0</v>
      </c>
      <c r="S371" s="76">
        <f>'I&amp;R akt. temeljno istr.'!W371+'I&amp;R akt. industr. istraž.'!W371+'I&amp;R akt. eksperimentalo istr.'!W371</f>
        <v>0</v>
      </c>
    </row>
    <row r="372" spans="1:19" x14ac:dyDescent="0.2">
      <c r="A372" s="90"/>
      <c r="B372" s="565">
        <f>'I&amp;R akt. temeljno istr.'!F372+'I&amp;R akt. industr. istraž.'!F372+'I&amp;R akt. eksperimentalo istr.'!F372</f>
        <v>0</v>
      </c>
      <c r="C372" s="565">
        <f>'I&amp;R akt. temeljno istr.'!G372+'I&amp;R akt. industr. istraž.'!G372+'I&amp;R akt. eksperimentalo istr.'!G372</f>
        <v>0</v>
      </c>
      <c r="D372" s="580">
        <f>'I&amp;R akt. temeljno istr.'!H372+'I&amp;R akt. industr. istraž.'!H372+'I&amp;R akt. eksperimentalo istr.'!H372</f>
        <v>0</v>
      </c>
      <c r="E372" s="77">
        <f>'I&amp;R akt. temeljno istr.'!I372+'I&amp;R akt. industr. istraž.'!I372+'I&amp;R akt. eksperimentalo istr.'!I372</f>
        <v>0</v>
      </c>
      <c r="F372" s="77">
        <f>'I&amp;R akt. temeljno istr.'!J372+'I&amp;R akt. industr. istraž.'!J372+'I&amp;R akt. eksperimentalo istr.'!J372</f>
        <v>0</v>
      </c>
      <c r="G372" s="138">
        <f>'I&amp;R akt. temeljno istr.'!K372+'I&amp;R akt. industr. istraž.'!K372+'I&amp;R akt. eksperimentalo istr.'!K372</f>
        <v>0</v>
      </c>
      <c r="H372" s="139">
        <f>'I&amp;R akt. temeljno istr.'!L372+'I&amp;R akt. industr. istraž.'!L372+'I&amp;R akt. eksperimentalo istr.'!L372</f>
        <v>0</v>
      </c>
      <c r="I372" s="139">
        <f>'I&amp;R akt. temeljno istr.'!M372+'I&amp;R akt. industr. istraž.'!M372+'I&amp;R akt. eksperimentalo istr.'!M372</f>
        <v>0</v>
      </c>
      <c r="J372" s="139">
        <f>'I&amp;R akt. temeljno istr.'!N372+'I&amp;R akt. industr. istraž.'!N372+'I&amp;R akt. eksperimentalo istr.'!N372</f>
        <v>0</v>
      </c>
      <c r="K372" s="76">
        <f>'I&amp;R akt. temeljno istr.'!O372+'I&amp;R akt. industr. istraž.'!O372+'I&amp;R akt. eksperimentalo istr.'!O372</f>
        <v>0</v>
      </c>
      <c r="L372" s="77">
        <f>'I&amp;R akt. temeljno istr.'!P372+'I&amp;R akt. industr. istraž.'!P372+'I&amp;R akt. eksperimentalo istr.'!P372</f>
        <v>0</v>
      </c>
      <c r="M372" s="77">
        <f>'I&amp;R akt. temeljno istr.'!Q372+'I&amp;R akt. industr. istraž.'!Q372+'I&amp;R akt. eksperimentalo istr.'!Q372</f>
        <v>0</v>
      </c>
      <c r="N372" s="77">
        <f>'I&amp;R akt. temeljno istr.'!R372+'I&amp;R akt. industr. istraž.'!R372+'I&amp;R akt. eksperimentalo istr.'!R372</f>
        <v>0</v>
      </c>
      <c r="O372" s="138">
        <f>'I&amp;R akt. temeljno istr.'!S372+'I&amp;R akt. industr. istraž.'!S372+'I&amp;R akt. eksperimentalo istr.'!S372</f>
        <v>0</v>
      </c>
      <c r="P372" s="139">
        <f>'I&amp;R akt. temeljno istr.'!T372+'I&amp;R akt. industr. istraž.'!T372+'I&amp;R akt. eksperimentalo istr.'!T372</f>
        <v>0</v>
      </c>
      <c r="Q372" s="139">
        <f>'I&amp;R akt. temeljno istr.'!U372+'I&amp;R akt. industr. istraž.'!U372+'I&amp;R akt. eksperimentalo istr.'!U372</f>
        <v>0</v>
      </c>
      <c r="R372" s="139">
        <f>'I&amp;R akt. temeljno istr.'!V372+'I&amp;R akt. industr. istraž.'!V372+'I&amp;R akt. eksperimentalo istr.'!V372</f>
        <v>0</v>
      </c>
      <c r="S372" s="76">
        <f>'I&amp;R akt. temeljno istr.'!W372+'I&amp;R akt. industr. istraž.'!W372+'I&amp;R akt. eksperimentalo istr.'!W372</f>
        <v>0</v>
      </c>
    </row>
    <row r="373" spans="1:19" x14ac:dyDescent="0.2">
      <c r="A373" s="90"/>
      <c r="B373" s="565">
        <f>'I&amp;R akt. temeljno istr.'!F373+'I&amp;R akt. industr. istraž.'!F373+'I&amp;R akt. eksperimentalo istr.'!F373</f>
        <v>0</v>
      </c>
      <c r="C373" s="565">
        <f>'I&amp;R akt. temeljno istr.'!G373+'I&amp;R akt. industr. istraž.'!G373+'I&amp;R akt. eksperimentalo istr.'!G373</f>
        <v>0</v>
      </c>
      <c r="D373" s="580">
        <f>'I&amp;R akt. temeljno istr.'!H373+'I&amp;R akt. industr. istraž.'!H373+'I&amp;R akt. eksperimentalo istr.'!H373</f>
        <v>0</v>
      </c>
      <c r="E373" s="77">
        <f>'I&amp;R akt. temeljno istr.'!I373+'I&amp;R akt. industr. istraž.'!I373+'I&amp;R akt. eksperimentalo istr.'!I373</f>
        <v>0</v>
      </c>
      <c r="F373" s="77">
        <f>'I&amp;R akt. temeljno istr.'!J373+'I&amp;R akt. industr. istraž.'!J373+'I&amp;R akt. eksperimentalo istr.'!J373</f>
        <v>0</v>
      </c>
      <c r="G373" s="138">
        <f>'I&amp;R akt. temeljno istr.'!K373+'I&amp;R akt. industr. istraž.'!K373+'I&amp;R akt. eksperimentalo istr.'!K373</f>
        <v>0</v>
      </c>
      <c r="H373" s="139">
        <f>'I&amp;R akt. temeljno istr.'!L373+'I&amp;R akt. industr. istraž.'!L373+'I&amp;R akt. eksperimentalo istr.'!L373</f>
        <v>0</v>
      </c>
      <c r="I373" s="139">
        <f>'I&amp;R akt. temeljno istr.'!M373+'I&amp;R akt. industr. istraž.'!M373+'I&amp;R akt. eksperimentalo istr.'!M373</f>
        <v>0</v>
      </c>
      <c r="J373" s="139">
        <f>'I&amp;R akt. temeljno istr.'!N373+'I&amp;R akt. industr. istraž.'!N373+'I&amp;R akt. eksperimentalo istr.'!N373</f>
        <v>0</v>
      </c>
      <c r="K373" s="76">
        <f>'I&amp;R akt. temeljno istr.'!O373+'I&amp;R akt. industr. istraž.'!O373+'I&amp;R akt. eksperimentalo istr.'!O373</f>
        <v>0</v>
      </c>
      <c r="L373" s="77">
        <f>'I&amp;R akt. temeljno istr.'!P373+'I&amp;R akt. industr. istraž.'!P373+'I&amp;R akt. eksperimentalo istr.'!P373</f>
        <v>0</v>
      </c>
      <c r="M373" s="77">
        <f>'I&amp;R akt. temeljno istr.'!Q373+'I&amp;R akt. industr. istraž.'!Q373+'I&amp;R akt. eksperimentalo istr.'!Q373</f>
        <v>0</v>
      </c>
      <c r="N373" s="77">
        <f>'I&amp;R akt. temeljno istr.'!R373+'I&amp;R akt. industr. istraž.'!R373+'I&amp;R akt. eksperimentalo istr.'!R373</f>
        <v>0</v>
      </c>
      <c r="O373" s="138">
        <f>'I&amp;R akt. temeljno istr.'!S373+'I&amp;R akt. industr. istraž.'!S373+'I&amp;R akt. eksperimentalo istr.'!S373</f>
        <v>0</v>
      </c>
      <c r="P373" s="139">
        <f>'I&amp;R akt. temeljno istr.'!T373+'I&amp;R akt. industr. istraž.'!T373+'I&amp;R akt. eksperimentalo istr.'!T373</f>
        <v>0</v>
      </c>
      <c r="Q373" s="139">
        <f>'I&amp;R akt. temeljno istr.'!U373+'I&amp;R akt. industr. istraž.'!U373+'I&amp;R akt. eksperimentalo istr.'!U373</f>
        <v>0</v>
      </c>
      <c r="R373" s="139">
        <f>'I&amp;R akt. temeljno istr.'!V373+'I&amp;R akt. industr. istraž.'!V373+'I&amp;R akt. eksperimentalo istr.'!V373</f>
        <v>0</v>
      </c>
      <c r="S373" s="76">
        <f>'I&amp;R akt. temeljno istr.'!W373+'I&amp;R akt. industr. istraž.'!W373+'I&amp;R akt. eksperimentalo istr.'!W373</f>
        <v>0</v>
      </c>
    </row>
    <row r="374" spans="1:19" x14ac:dyDescent="0.2">
      <c r="A374" s="90"/>
      <c r="B374" s="565">
        <f>'I&amp;R akt. temeljno istr.'!F374+'I&amp;R akt. industr. istraž.'!F374+'I&amp;R akt. eksperimentalo istr.'!F374</f>
        <v>0</v>
      </c>
      <c r="C374" s="565">
        <f>'I&amp;R akt. temeljno istr.'!G374+'I&amp;R akt. industr. istraž.'!G374+'I&amp;R akt. eksperimentalo istr.'!G374</f>
        <v>0</v>
      </c>
      <c r="D374" s="580">
        <f>'I&amp;R akt. temeljno istr.'!H374+'I&amp;R akt. industr. istraž.'!H374+'I&amp;R akt. eksperimentalo istr.'!H374</f>
        <v>0</v>
      </c>
      <c r="E374" s="77">
        <f>'I&amp;R akt. temeljno istr.'!I374+'I&amp;R akt. industr. istraž.'!I374+'I&amp;R akt. eksperimentalo istr.'!I374</f>
        <v>0</v>
      </c>
      <c r="F374" s="77">
        <f>'I&amp;R akt. temeljno istr.'!J374+'I&amp;R akt. industr. istraž.'!J374+'I&amp;R akt. eksperimentalo istr.'!J374</f>
        <v>0</v>
      </c>
      <c r="G374" s="138">
        <f>'I&amp;R akt. temeljno istr.'!K374+'I&amp;R akt. industr. istraž.'!K374+'I&amp;R akt. eksperimentalo istr.'!K374</f>
        <v>0</v>
      </c>
      <c r="H374" s="139">
        <f>'I&amp;R akt. temeljno istr.'!L374+'I&amp;R akt. industr. istraž.'!L374+'I&amp;R akt. eksperimentalo istr.'!L374</f>
        <v>0</v>
      </c>
      <c r="I374" s="139">
        <f>'I&amp;R akt. temeljno istr.'!M374+'I&amp;R akt. industr. istraž.'!M374+'I&amp;R akt. eksperimentalo istr.'!M374</f>
        <v>0</v>
      </c>
      <c r="J374" s="139">
        <f>'I&amp;R akt. temeljno istr.'!N374+'I&amp;R akt. industr. istraž.'!N374+'I&amp;R akt. eksperimentalo istr.'!N374</f>
        <v>0</v>
      </c>
      <c r="K374" s="76">
        <f>'I&amp;R akt. temeljno istr.'!O374+'I&amp;R akt. industr. istraž.'!O374+'I&amp;R akt. eksperimentalo istr.'!O374</f>
        <v>0</v>
      </c>
      <c r="L374" s="77">
        <f>'I&amp;R akt. temeljno istr.'!P374+'I&amp;R akt. industr. istraž.'!P374+'I&amp;R akt. eksperimentalo istr.'!P374</f>
        <v>0</v>
      </c>
      <c r="M374" s="77">
        <f>'I&amp;R akt. temeljno istr.'!Q374+'I&amp;R akt. industr. istraž.'!Q374+'I&amp;R akt. eksperimentalo istr.'!Q374</f>
        <v>0</v>
      </c>
      <c r="N374" s="77">
        <f>'I&amp;R akt. temeljno istr.'!R374+'I&amp;R akt. industr. istraž.'!R374+'I&amp;R akt. eksperimentalo istr.'!R374</f>
        <v>0</v>
      </c>
      <c r="O374" s="138">
        <f>'I&amp;R akt. temeljno istr.'!S374+'I&amp;R akt. industr. istraž.'!S374+'I&amp;R akt. eksperimentalo istr.'!S374</f>
        <v>0</v>
      </c>
      <c r="P374" s="139">
        <f>'I&amp;R akt. temeljno istr.'!T374+'I&amp;R akt. industr. istraž.'!T374+'I&amp;R akt. eksperimentalo istr.'!T374</f>
        <v>0</v>
      </c>
      <c r="Q374" s="139">
        <f>'I&amp;R akt. temeljno istr.'!U374+'I&amp;R akt. industr. istraž.'!U374+'I&amp;R akt. eksperimentalo istr.'!U374</f>
        <v>0</v>
      </c>
      <c r="R374" s="139">
        <f>'I&amp;R akt. temeljno istr.'!V374+'I&amp;R akt. industr. istraž.'!V374+'I&amp;R akt. eksperimentalo istr.'!V374</f>
        <v>0</v>
      </c>
      <c r="S374" s="76">
        <f>'I&amp;R akt. temeljno istr.'!W374+'I&amp;R akt. industr. istraž.'!W374+'I&amp;R akt. eksperimentalo istr.'!W374</f>
        <v>0</v>
      </c>
    </row>
    <row r="375" spans="1:19" x14ac:dyDescent="0.2">
      <c r="A375" s="96" t="s">
        <v>46</v>
      </c>
      <c r="B375" s="566">
        <f>SUM(B370:B374)</f>
        <v>0</v>
      </c>
      <c r="C375" s="566">
        <f t="shared" ref="C375:K375" si="62">SUM(C370:C374)</f>
        <v>0</v>
      </c>
      <c r="D375" s="552">
        <f t="shared" si="62"/>
        <v>0</v>
      </c>
      <c r="E375" s="83">
        <f t="shared" si="62"/>
        <v>0</v>
      </c>
      <c r="F375" s="83">
        <f t="shared" si="62"/>
        <v>0</v>
      </c>
      <c r="G375" s="83">
        <f t="shared" si="62"/>
        <v>0</v>
      </c>
      <c r="H375" s="84">
        <f t="shared" si="62"/>
        <v>0</v>
      </c>
      <c r="I375" s="84">
        <f t="shared" si="62"/>
        <v>0</v>
      </c>
      <c r="J375" s="84">
        <f t="shared" si="62"/>
        <v>0</v>
      </c>
      <c r="K375" s="85">
        <f t="shared" si="62"/>
        <v>0</v>
      </c>
      <c r="L375" s="83">
        <f t="shared" ref="L375:S375" si="63">SUM(L370:L374)</f>
        <v>0</v>
      </c>
      <c r="M375" s="83">
        <f t="shared" si="63"/>
        <v>0</v>
      </c>
      <c r="N375" s="83">
        <f t="shared" si="63"/>
        <v>0</v>
      </c>
      <c r="O375" s="83">
        <f t="shared" si="63"/>
        <v>0</v>
      </c>
      <c r="P375" s="84">
        <f t="shared" si="63"/>
        <v>0</v>
      </c>
      <c r="Q375" s="84">
        <f t="shared" si="63"/>
        <v>0</v>
      </c>
      <c r="R375" s="84">
        <f t="shared" si="63"/>
        <v>0</v>
      </c>
      <c r="S375" s="85">
        <f t="shared" si="63"/>
        <v>0</v>
      </c>
    </row>
    <row r="376" spans="1:19" ht="13.5" thickBot="1" x14ac:dyDescent="0.25">
      <c r="A376" s="131" t="s">
        <v>176</v>
      </c>
      <c r="B376" s="571">
        <f>'I&amp;R akt. temeljno istr.'!F376+'I&amp;R akt. industr. istraž.'!F376+'I&amp;R akt. eksperimentalo istr.'!F376</f>
        <v>0</v>
      </c>
      <c r="C376" s="571">
        <f>'I&amp;R akt. temeljno istr.'!G376+'I&amp;R akt. industr. istraž.'!G376+'I&amp;R akt. eksperimentalo istr.'!G376</f>
        <v>0</v>
      </c>
      <c r="D376" s="557">
        <f>'I&amp;R akt. temeljno istr.'!H376+'I&amp;R akt. industr. istraž.'!H376+'I&amp;R akt. eksperimentalo istr.'!H376</f>
        <v>0</v>
      </c>
      <c r="E376" s="135">
        <f>'I&amp;R akt. temeljno istr.'!I376+'I&amp;R akt. industr. istraž.'!I376+'I&amp;R akt. eksperimentalo istr.'!I376</f>
        <v>0</v>
      </c>
      <c r="F376" s="135">
        <f>'I&amp;R akt. temeljno istr.'!J376+'I&amp;R akt. industr. istraž.'!J376+'I&amp;R akt. eksperimentalo istr.'!J376</f>
        <v>0</v>
      </c>
      <c r="G376" s="135">
        <f>'I&amp;R akt. temeljno istr.'!K376+'I&amp;R akt. industr. istraž.'!K376+'I&amp;R akt. eksperimentalo istr.'!K376</f>
        <v>0</v>
      </c>
      <c r="H376" s="136">
        <f>'I&amp;R akt. temeljno istr.'!L376+'I&amp;R akt. industr. istraž.'!L376+'I&amp;R akt. eksperimentalo istr.'!L376</f>
        <v>0</v>
      </c>
      <c r="I376" s="136">
        <f>'I&amp;R akt. temeljno istr.'!M376+'I&amp;R akt. industr. istraž.'!M376+'I&amp;R akt. eksperimentalo istr.'!M376</f>
        <v>0</v>
      </c>
      <c r="J376" s="136">
        <f>'I&amp;R akt. temeljno istr.'!N376+'I&amp;R akt. industr. istraž.'!N376+'I&amp;R akt. eksperimentalo istr.'!N376</f>
        <v>0</v>
      </c>
      <c r="K376" s="137">
        <f>'I&amp;R akt. temeljno istr.'!O376+'I&amp;R akt. industr. istraž.'!O376+'I&amp;R akt. eksperimentalo istr.'!O376</f>
        <v>0</v>
      </c>
      <c r="L376" s="135">
        <f>'I&amp;R akt. temeljno istr.'!P376+'I&amp;R akt. industr. istraž.'!P376+'I&amp;R akt. eksperimentalo istr.'!P376</f>
        <v>0</v>
      </c>
      <c r="M376" s="135">
        <f>'I&amp;R akt. temeljno istr.'!Q376+'I&amp;R akt. industr. istraž.'!Q376+'I&amp;R akt. eksperimentalo istr.'!Q376</f>
        <v>0</v>
      </c>
      <c r="N376" s="135">
        <f>'I&amp;R akt. temeljno istr.'!R376+'I&amp;R akt. industr. istraž.'!R376+'I&amp;R akt. eksperimentalo istr.'!R376</f>
        <v>0</v>
      </c>
      <c r="O376" s="135">
        <f>'I&amp;R akt. temeljno istr.'!S376+'I&amp;R akt. industr. istraž.'!S376+'I&amp;R akt. eksperimentalo istr.'!S376</f>
        <v>0</v>
      </c>
      <c r="P376" s="136">
        <f>'I&amp;R akt. temeljno istr.'!T376+'I&amp;R akt. industr. istraž.'!T376+'I&amp;R akt. eksperimentalo istr.'!T376</f>
        <v>0</v>
      </c>
      <c r="Q376" s="136">
        <f>'I&amp;R akt. temeljno istr.'!U376+'I&amp;R akt. industr. istraž.'!U376+'I&amp;R akt. eksperimentalo istr.'!U376</f>
        <v>0</v>
      </c>
      <c r="R376" s="136">
        <f>'I&amp;R akt. temeljno istr.'!V376+'I&amp;R akt. industr. istraž.'!V376+'I&amp;R akt. eksperimentalo istr.'!V376</f>
        <v>0</v>
      </c>
      <c r="S376" s="137">
        <f>'I&amp;R akt. temeljno istr.'!W376+'I&amp;R akt. industr. istraž.'!W376+'I&amp;R akt. eksperimentalo istr.'!W376</f>
        <v>0</v>
      </c>
    </row>
    <row r="377" spans="1:19" ht="13.5" thickBot="1" x14ac:dyDescent="0.25">
      <c r="A377" s="170" t="s">
        <v>39</v>
      </c>
      <c r="B377" s="574">
        <f>B296+B303+B310+B317+B329+B341+B351+B361+B368+B375+B376</f>
        <v>0</v>
      </c>
      <c r="C377" s="574">
        <f>C296+C303+C310+C317+C329+C341+C351+C361+C368+C375+C376</f>
        <v>0</v>
      </c>
      <c r="D377" s="559">
        <f t="shared" ref="D377:K377" si="64">D296+D303+D310+D317+D329+D341+D351+D361+D368+D375+D376</f>
        <v>0</v>
      </c>
      <c r="E377" s="174">
        <f t="shared" si="64"/>
        <v>0</v>
      </c>
      <c r="F377" s="174">
        <f t="shared" si="64"/>
        <v>0</v>
      </c>
      <c r="G377" s="174">
        <f t="shared" si="64"/>
        <v>0</v>
      </c>
      <c r="H377" s="175">
        <f t="shared" si="64"/>
        <v>0</v>
      </c>
      <c r="I377" s="175">
        <f t="shared" si="64"/>
        <v>0</v>
      </c>
      <c r="J377" s="175">
        <f t="shared" si="64"/>
        <v>0</v>
      </c>
      <c r="K377" s="176">
        <f t="shared" si="64"/>
        <v>0</v>
      </c>
      <c r="L377" s="174">
        <f t="shared" ref="L377:S377" si="65">L296+L303+L310+L317+L329+L341+L351+L361+L368+L375+L376</f>
        <v>0</v>
      </c>
      <c r="M377" s="174">
        <f t="shared" si="65"/>
        <v>0</v>
      </c>
      <c r="N377" s="174">
        <f t="shared" si="65"/>
        <v>0</v>
      </c>
      <c r="O377" s="174">
        <f t="shared" si="65"/>
        <v>0</v>
      </c>
      <c r="P377" s="175">
        <f t="shared" si="65"/>
        <v>0</v>
      </c>
      <c r="Q377" s="175">
        <f t="shared" si="65"/>
        <v>0</v>
      </c>
      <c r="R377" s="175">
        <f t="shared" si="65"/>
        <v>0</v>
      </c>
      <c r="S377" s="176">
        <f t="shared" si="65"/>
        <v>0</v>
      </c>
    </row>
    <row r="378" spans="1:19" ht="13.5" thickBot="1" x14ac:dyDescent="0.25">
      <c r="A378" s="184"/>
      <c r="B378" s="576"/>
      <c r="C378" s="576"/>
      <c r="D378" s="188"/>
      <c r="E378" s="188"/>
      <c r="F378" s="188"/>
      <c r="G378" s="188"/>
      <c r="H378" s="188"/>
      <c r="I378" s="188"/>
      <c r="J378" s="188"/>
      <c r="K378" s="189"/>
      <c r="L378" s="188"/>
      <c r="M378" s="188"/>
      <c r="N378" s="188"/>
      <c r="O378" s="188"/>
      <c r="P378" s="188"/>
      <c r="Q378" s="188"/>
      <c r="R378" s="188"/>
      <c r="S378" s="189"/>
    </row>
    <row r="379" spans="1:19" x14ac:dyDescent="0.2">
      <c r="A379" s="161" t="s">
        <v>40</v>
      </c>
      <c r="B379" s="573"/>
      <c r="C379" s="573"/>
      <c r="D379" s="147"/>
      <c r="E379" s="147"/>
      <c r="F379" s="147"/>
      <c r="G379" s="142"/>
      <c r="H379" s="146"/>
      <c r="I379" s="146"/>
      <c r="J379" s="146"/>
      <c r="K379" s="145"/>
      <c r="L379" s="147"/>
      <c r="M379" s="147"/>
      <c r="N379" s="147"/>
      <c r="O379" s="142"/>
      <c r="P379" s="146"/>
      <c r="Q379" s="146"/>
      <c r="R379" s="146"/>
      <c r="S379" s="145"/>
    </row>
    <row r="380" spans="1:19" x14ac:dyDescent="0.2">
      <c r="A380" s="19" t="s">
        <v>30</v>
      </c>
      <c r="B380" s="564"/>
      <c r="C380" s="564"/>
      <c r="D380" s="550"/>
      <c r="E380" s="69"/>
      <c r="F380" s="69"/>
      <c r="G380" s="69"/>
      <c r="H380" s="70"/>
      <c r="I380" s="70"/>
      <c r="J380" s="70"/>
      <c r="K380" s="71"/>
      <c r="L380" s="69"/>
      <c r="M380" s="69"/>
      <c r="N380" s="69"/>
      <c r="O380" s="69"/>
      <c r="P380" s="70"/>
      <c r="Q380" s="70"/>
      <c r="R380" s="70"/>
      <c r="S380" s="71"/>
    </row>
    <row r="381" spans="1:19" ht="25.5" x14ac:dyDescent="0.2">
      <c r="A381" s="72" t="s">
        <v>121</v>
      </c>
      <c r="B381" s="565">
        <f>'I&amp;R akt. temeljno istr.'!F381+'I&amp;R akt. industr. istraž.'!F381+'I&amp;R akt. eksperimentalo istr.'!F381</f>
        <v>0</v>
      </c>
      <c r="C381" s="565">
        <f>'I&amp;R akt. temeljno istr.'!G381+'I&amp;R akt. industr. istraž.'!G381+'I&amp;R akt. eksperimentalo istr.'!G381</f>
        <v>0</v>
      </c>
      <c r="D381" s="551">
        <f>'I&amp;R akt. temeljno istr.'!H381+'I&amp;R akt. industr. istraž.'!H381+'I&amp;R akt. eksperimentalo istr.'!H381</f>
        <v>0</v>
      </c>
      <c r="E381" s="74">
        <f>'I&amp;R akt. temeljno istr.'!I381+'I&amp;R akt. industr. istraž.'!I381+'I&amp;R akt. eksperimentalo istr.'!I381</f>
        <v>0</v>
      </c>
      <c r="F381" s="74">
        <f>'I&amp;R akt. temeljno istr.'!J381+'I&amp;R akt. industr. istraž.'!J381+'I&amp;R akt. eksperimentalo istr.'!J381</f>
        <v>0</v>
      </c>
      <c r="G381" s="74">
        <f>'I&amp;R akt. temeljno istr.'!K381+'I&amp;R akt. industr. istraž.'!K381+'I&amp;R akt. eksperimentalo istr.'!K381</f>
        <v>0</v>
      </c>
      <c r="H381" s="75">
        <f>'I&amp;R akt. temeljno istr.'!L381+'I&amp;R akt. industr. istraž.'!L381+'I&amp;R akt. eksperimentalo istr.'!L381</f>
        <v>0</v>
      </c>
      <c r="I381" s="75">
        <f>'I&amp;R akt. temeljno istr.'!M381+'I&amp;R akt. industr. istraž.'!M381+'I&amp;R akt. eksperimentalo istr.'!M381</f>
        <v>0</v>
      </c>
      <c r="J381" s="75">
        <f>'I&amp;R akt. temeljno istr.'!N381+'I&amp;R akt. industr. istraž.'!N381+'I&amp;R akt. eksperimentalo istr.'!N381</f>
        <v>0</v>
      </c>
      <c r="K381" s="76">
        <f>'I&amp;R akt. temeljno istr.'!O381+'I&amp;R akt. industr. istraž.'!O381+'I&amp;R akt. eksperimentalo istr.'!O381</f>
        <v>0</v>
      </c>
      <c r="L381" s="74">
        <f>'I&amp;R akt. temeljno istr.'!P381+'I&amp;R akt. industr. istraž.'!P381+'I&amp;R akt. eksperimentalo istr.'!P381</f>
        <v>0</v>
      </c>
      <c r="M381" s="74">
        <f>'I&amp;R akt. temeljno istr.'!Q381+'I&amp;R akt. industr. istraž.'!Q381+'I&amp;R akt. eksperimentalo istr.'!Q381</f>
        <v>0</v>
      </c>
      <c r="N381" s="74">
        <f>'I&amp;R akt. temeljno istr.'!R381+'I&amp;R akt. industr. istraž.'!R381+'I&amp;R akt. eksperimentalo istr.'!R381</f>
        <v>0</v>
      </c>
      <c r="O381" s="74">
        <f>'I&amp;R akt. temeljno istr.'!S381+'I&amp;R akt. industr. istraž.'!S381+'I&amp;R akt. eksperimentalo istr.'!S381</f>
        <v>0</v>
      </c>
      <c r="P381" s="75">
        <f>'I&amp;R akt. temeljno istr.'!T381+'I&amp;R akt. industr. istraž.'!T381+'I&amp;R akt. eksperimentalo istr.'!T381</f>
        <v>0</v>
      </c>
      <c r="Q381" s="75">
        <f>'I&amp;R akt. temeljno istr.'!U381+'I&amp;R akt. industr. istraž.'!U381+'I&amp;R akt. eksperimentalo istr.'!U381</f>
        <v>0</v>
      </c>
      <c r="R381" s="75">
        <f>'I&amp;R akt. temeljno istr.'!V381+'I&amp;R akt. industr. istraž.'!V381+'I&amp;R akt. eksperimentalo istr.'!V381</f>
        <v>0</v>
      </c>
      <c r="S381" s="76">
        <f>'I&amp;R akt. temeljno istr.'!W381+'I&amp;R akt. industr. istraž.'!W381+'I&amp;R akt. eksperimentalo istr.'!W381</f>
        <v>0</v>
      </c>
    </row>
    <row r="382" spans="1:19" x14ac:dyDescent="0.2">
      <c r="A382" s="72"/>
      <c r="B382" s="565">
        <f>'I&amp;R akt. temeljno istr.'!F382+'I&amp;R akt. industr. istraž.'!F382+'I&amp;R akt. eksperimentalo istr.'!F382</f>
        <v>0</v>
      </c>
      <c r="C382" s="565">
        <f>'I&amp;R akt. temeljno istr.'!G382+'I&amp;R akt. industr. istraž.'!G382+'I&amp;R akt. eksperimentalo istr.'!G382</f>
        <v>0</v>
      </c>
      <c r="D382" s="551">
        <f>'I&amp;R akt. temeljno istr.'!H382+'I&amp;R akt. industr. istraž.'!H382+'I&amp;R akt. eksperimentalo istr.'!H382</f>
        <v>0</v>
      </c>
      <c r="E382" s="74">
        <f>'I&amp;R akt. temeljno istr.'!I382+'I&amp;R akt. industr. istraž.'!I382+'I&amp;R akt. eksperimentalo istr.'!I382</f>
        <v>0</v>
      </c>
      <c r="F382" s="74">
        <f>'I&amp;R akt. temeljno istr.'!J382+'I&amp;R akt. industr. istraž.'!J382+'I&amp;R akt. eksperimentalo istr.'!J382</f>
        <v>0</v>
      </c>
      <c r="G382" s="74">
        <f>'I&amp;R akt. temeljno istr.'!K382+'I&amp;R akt. industr. istraž.'!K382+'I&amp;R akt. eksperimentalo istr.'!K382</f>
        <v>0</v>
      </c>
      <c r="H382" s="75">
        <f>'I&amp;R akt. temeljno istr.'!L382+'I&amp;R akt. industr. istraž.'!L382+'I&amp;R akt. eksperimentalo istr.'!L382</f>
        <v>0</v>
      </c>
      <c r="I382" s="75">
        <f>'I&amp;R akt. temeljno istr.'!M382+'I&amp;R akt. industr. istraž.'!M382+'I&amp;R akt. eksperimentalo istr.'!M382</f>
        <v>0</v>
      </c>
      <c r="J382" s="75">
        <f>'I&amp;R akt. temeljno istr.'!N382+'I&amp;R akt. industr. istraž.'!N382+'I&amp;R akt. eksperimentalo istr.'!N382</f>
        <v>0</v>
      </c>
      <c r="K382" s="76">
        <f>'I&amp;R akt. temeljno istr.'!O382+'I&amp;R akt. industr. istraž.'!O382+'I&amp;R akt. eksperimentalo istr.'!O382</f>
        <v>0</v>
      </c>
      <c r="L382" s="74">
        <f>'I&amp;R akt. temeljno istr.'!P382+'I&amp;R akt. industr. istraž.'!P382+'I&amp;R akt. eksperimentalo istr.'!P382</f>
        <v>0</v>
      </c>
      <c r="M382" s="74">
        <f>'I&amp;R akt. temeljno istr.'!Q382+'I&amp;R akt. industr. istraž.'!Q382+'I&amp;R akt. eksperimentalo istr.'!Q382</f>
        <v>0</v>
      </c>
      <c r="N382" s="74">
        <f>'I&amp;R akt. temeljno istr.'!R382+'I&amp;R akt. industr. istraž.'!R382+'I&amp;R akt. eksperimentalo istr.'!R382</f>
        <v>0</v>
      </c>
      <c r="O382" s="74">
        <f>'I&amp;R akt. temeljno istr.'!S382+'I&amp;R akt. industr. istraž.'!S382+'I&amp;R akt. eksperimentalo istr.'!S382</f>
        <v>0</v>
      </c>
      <c r="P382" s="75">
        <f>'I&amp;R akt. temeljno istr.'!T382+'I&amp;R akt. industr. istraž.'!T382+'I&amp;R akt. eksperimentalo istr.'!T382</f>
        <v>0</v>
      </c>
      <c r="Q382" s="75">
        <f>'I&amp;R akt. temeljno istr.'!U382+'I&amp;R akt. industr. istraž.'!U382+'I&amp;R akt. eksperimentalo istr.'!U382</f>
        <v>0</v>
      </c>
      <c r="R382" s="75">
        <f>'I&amp;R akt. temeljno istr.'!V382+'I&amp;R akt. industr. istraž.'!V382+'I&amp;R akt. eksperimentalo istr.'!V382</f>
        <v>0</v>
      </c>
      <c r="S382" s="76">
        <f>'I&amp;R akt. temeljno istr.'!W382+'I&amp;R akt. industr. istraž.'!W382+'I&amp;R akt. eksperimentalo istr.'!W382</f>
        <v>0</v>
      </c>
    </row>
    <row r="383" spans="1:19" x14ac:dyDescent="0.2">
      <c r="A383" s="72"/>
      <c r="B383" s="565">
        <f>'I&amp;R akt. temeljno istr.'!F383+'I&amp;R akt. industr. istraž.'!F383+'I&amp;R akt. eksperimentalo istr.'!F383</f>
        <v>0</v>
      </c>
      <c r="C383" s="565">
        <f>'I&amp;R akt. temeljno istr.'!G383+'I&amp;R akt. industr. istraž.'!G383+'I&amp;R akt. eksperimentalo istr.'!G383</f>
        <v>0</v>
      </c>
      <c r="D383" s="551">
        <f>'I&amp;R akt. temeljno istr.'!H383+'I&amp;R akt. industr. istraž.'!H383+'I&amp;R akt. eksperimentalo istr.'!H383</f>
        <v>0</v>
      </c>
      <c r="E383" s="74">
        <f>'I&amp;R akt. temeljno istr.'!I383+'I&amp;R akt. industr. istraž.'!I383+'I&amp;R akt. eksperimentalo istr.'!I383</f>
        <v>0</v>
      </c>
      <c r="F383" s="74">
        <f>'I&amp;R akt. temeljno istr.'!J383+'I&amp;R akt. industr. istraž.'!J383+'I&amp;R akt. eksperimentalo istr.'!J383</f>
        <v>0</v>
      </c>
      <c r="G383" s="74">
        <f>'I&amp;R akt. temeljno istr.'!K383+'I&amp;R akt. industr. istraž.'!K383+'I&amp;R akt. eksperimentalo istr.'!K383</f>
        <v>0</v>
      </c>
      <c r="H383" s="75">
        <f>'I&amp;R akt. temeljno istr.'!L383+'I&amp;R akt. industr. istraž.'!L383+'I&amp;R akt. eksperimentalo istr.'!L383</f>
        <v>0</v>
      </c>
      <c r="I383" s="75">
        <f>'I&amp;R akt. temeljno istr.'!M383+'I&amp;R akt. industr. istraž.'!M383+'I&amp;R akt. eksperimentalo istr.'!M383</f>
        <v>0</v>
      </c>
      <c r="J383" s="75">
        <f>'I&amp;R akt. temeljno istr.'!N383+'I&amp;R akt. industr. istraž.'!N383+'I&amp;R akt. eksperimentalo istr.'!N383</f>
        <v>0</v>
      </c>
      <c r="K383" s="76">
        <f>'I&amp;R akt. temeljno istr.'!O383+'I&amp;R akt. industr. istraž.'!O383+'I&amp;R akt. eksperimentalo istr.'!O383</f>
        <v>0</v>
      </c>
      <c r="L383" s="74">
        <f>'I&amp;R akt. temeljno istr.'!P383+'I&amp;R akt. industr. istraž.'!P383+'I&amp;R akt. eksperimentalo istr.'!P383</f>
        <v>0</v>
      </c>
      <c r="M383" s="74">
        <f>'I&amp;R akt. temeljno istr.'!Q383+'I&amp;R akt. industr. istraž.'!Q383+'I&amp;R akt. eksperimentalo istr.'!Q383</f>
        <v>0</v>
      </c>
      <c r="N383" s="74">
        <f>'I&amp;R akt. temeljno istr.'!R383+'I&amp;R akt. industr. istraž.'!R383+'I&amp;R akt. eksperimentalo istr.'!R383</f>
        <v>0</v>
      </c>
      <c r="O383" s="74">
        <f>'I&amp;R akt. temeljno istr.'!S383+'I&amp;R akt. industr. istraž.'!S383+'I&amp;R akt. eksperimentalo istr.'!S383</f>
        <v>0</v>
      </c>
      <c r="P383" s="75">
        <f>'I&amp;R akt. temeljno istr.'!T383+'I&amp;R akt. industr. istraž.'!T383+'I&amp;R akt. eksperimentalo istr.'!T383</f>
        <v>0</v>
      </c>
      <c r="Q383" s="75">
        <f>'I&amp;R akt. temeljno istr.'!U383+'I&amp;R akt. industr. istraž.'!U383+'I&amp;R akt. eksperimentalo istr.'!U383</f>
        <v>0</v>
      </c>
      <c r="R383" s="75">
        <f>'I&amp;R akt. temeljno istr.'!V383+'I&amp;R akt. industr. istraž.'!V383+'I&amp;R akt. eksperimentalo istr.'!V383</f>
        <v>0</v>
      </c>
      <c r="S383" s="76">
        <f>'I&amp;R akt. temeljno istr.'!W383+'I&amp;R akt. industr. istraž.'!W383+'I&amp;R akt. eksperimentalo istr.'!W383</f>
        <v>0</v>
      </c>
    </row>
    <row r="384" spans="1:19" x14ac:dyDescent="0.2">
      <c r="A384" s="72"/>
      <c r="B384" s="565">
        <f>'I&amp;R akt. temeljno istr.'!F384+'I&amp;R akt. industr. istraž.'!F384+'I&amp;R akt. eksperimentalo istr.'!F384</f>
        <v>0</v>
      </c>
      <c r="C384" s="565">
        <f>'I&amp;R akt. temeljno istr.'!G384+'I&amp;R akt. industr. istraž.'!G384+'I&amp;R akt. eksperimentalo istr.'!G384</f>
        <v>0</v>
      </c>
      <c r="D384" s="551">
        <f>'I&amp;R akt. temeljno istr.'!H384+'I&amp;R akt. industr. istraž.'!H384+'I&amp;R akt. eksperimentalo istr.'!H384</f>
        <v>0</v>
      </c>
      <c r="E384" s="74">
        <f>'I&amp;R akt. temeljno istr.'!I384+'I&amp;R akt. industr. istraž.'!I384+'I&amp;R akt. eksperimentalo istr.'!I384</f>
        <v>0</v>
      </c>
      <c r="F384" s="74">
        <f>'I&amp;R akt. temeljno istr.'!J384+'I&amp;R akt. industr. istraž.'!J384+'I&amp;R akt. eksperimentalo istr.'!J384</f>
        <v>0</v>
      </c>
      <c r="G384" s="74">
        <f>'I&amp;R akt. temeljno istr.'!K384+'I&amp;R akt. industr. istraž.'!K384+'I&amp;R akt. eksperimentalo istr.'!K384</f>
        <v>0</v>
      </c>
      <c r="H384" s="75">
        <f>'I&amp;R akt. temeljno istr.'!L384+'I&amp;R akt. industr. istraž.'!L384+'I&amp;R akt. eksperimentalo istr.'!L384</f>
        <v>0</v>
      </c>
      <c r="I384" s="75">
        <f>'I&amp;R akt. temeljno istr.'!M384+'I&amp;R akt. industr. istraž.'!M384+'I&amp;R akt. eksperimentalo istr.'!M384</f>
        <v>0</v>
      </c>
      <c r="J384" s="75">
        <f>'I&amp;R akt. temeljno istr.'!N384+'I&amp;R akt. industr. istraž.'!N384+'I&amp;R akt. eksperimentalo istr.'!N384</f>
        <v>0</v>
      </c>
      <c r="K384" s="76">
        <f>'I&amp;R akt. temeljno istr.'!O384+'I&amp;R akt. industr. istraž.'!O384+'I&amp;R akt. eksperimentalo istr.'!O384</f>
        <v>0</v>
      </c>
      <c r="L384" s="74">
        <f>'I&amp;R akt. temeljno istr.'!P384+'I&amp;R akt. industr. istraž.'!P384+'I&amp;R akt. eksperimentalo istr.'!P384</f>
        <v>0</v>
      </c>
      <c r="M384" s="74">
        <f>'I&amp;R akt. temeljno istr.'!Q384+'I&amp;R akt. industr. istraž.'!Q384+'I&amp;R akt. eksperimentalo istr.'!Q384</f>
        <v>0</v>
      </c>
      <c r="N384" s="74">
        <f>'I&amp;R akt. temeljno istr.'!R384+'I&amp;R akt. industr. istraž.'!R384+'I&amp;R akt. eksperimentalo istr.'!R384</f>
        <v>0</v>
      </c>
      <c r="O384" s="74">
        <f>'I&amp;R akt. temeljno istr.'!S384+'I&amp;R akt. industr. istraž.'!S384+'I&amp;R akt. eksperimentalo istr.'!S384</f>
        <v>0</v>
      </c>
      <c r="P384" s="75">
        <f>'I&amp;R akt. temeljno istr.'!T384+'I&amp;R akt. industr. istraž.'!T384+'I&amp;R akt. eksperimentalo istr.'!T384</f>
        <v>0</v>
      </c>
      <c r="Q384" s="75">
        <f>'I&amp;R akt. temeljno istr.'!U384+'I&amp;R akt. industr. istraž.'!U384+'I&amp;R akt. eksperimentalo istr.'!U384</f>
        <v>0</v>
      </c>
      <c r="R384" s="75">
        <f>'I&amp;R akt. temeljno istr.'!V384+'I&amp;R akt. industr. istraž.'!V384+'I&amp;R akt. eksperimentalo istr.'!V384</f>
        <v>0</v>
      </c>
      <c r="S384" s="76">
        <f>'I&amp;R akt. temeljno istr.'!W384+'I&amp;R akt. industr. istraž.'!W384+'I&amp;R akt. eksperimentalo istr.'!W384</f>
        <v>0</v>
      </c>
    </row>
    <row r="385" spans="1:19" x14ac:dyDescent="0.2">
      <c r="A385" s="72"/>
      <c r="B385" s="565">
        <f>'I&amp;R akt. temeljno istr.'!F385+'I&amp;R akt. industr. istraž.'!F385+'I&amp;R akt. eksperimentalo istr.'!F385</f>
        <v>0</v>
      </c>
      <c r="C385" s="565">
        <f>'I&amp;R akt. temeljno istr.'!G385+'I&amp;R akt. industr. istraž.'!G385+'I&amp;R akt. eksperimentalo istr.'!G385</f>
        <v>0</v>
      </c>
      <c r="D385" s="551">
        <f>'I&amp;R akt. temeljno istr.'!H385+'I&amp;R akt. industr. istraž.'!H385+'I&amp;R akt. eksperimentalo istr.'!H385</f>
        <v>0</v>
      </c>
      <c r="E385" s="74">
        <f>'I&amp;R akt. temeljno istr.'!I385+'I&amp;R akt. industr. istraž.'!I385+'I&amp;R akt. eksperimentalo istr.'!I385</f>
        <v>0</v>
      </c>
      <c r="F385" s="74">
        <f>'I&amp;R akt. temeljno istr.'!J385+'I&amp;R akt. industr. istraž.'!J385+'I&amp;R akt. eksperimentalo istr.'!J385</f>
        <v>0</v>
      </c>
      <c r="G385" s="74">
        <f>'I&amp;R akt. temeljno istr.'!K385+'I&amp;R akt. industr. istraž.'!K385+'I&amp;R akt. eksperimentalo istr.'!K385</f>
        <v>0</v>
      </c>
      <c r="H385" s="75">
        <f>'I&amp;R akt. temeljno istr.'!L385+'I&amp;R akt. industr. istraž.'!L385+'I&amp;R akt. eksperimentalo istr.'!L385</f>
        <v>0</v>
      </c>
      <c r="I385" s="75">
        <f>'I&amp;R akt. temeljno istr.'!M385+'I&amp;R akt. industr. istraž.'!M385+'I&amp;R akt. eksperimentalo istr.'!M385</f>
        <v>0</v>
      </c>
      <c r="J385" s="75">
        <f>'I&amp;R akt. temeljno istr.'!N385+'I&amp;R akt. industr. istraž.'!N385+'I&amp;R akt. eksperimentalo istr.'!N385</f>
        <v>0</v>
      </c>
      <c r="K385" s="76">
        <f>'I&amp;R akt. temeljno istr.'!O385+'I&amp;R akt. industr. istraž.'!O385+'I&amp;R akt. eksperimentalo istr.'!O385</f>
        <v>0</v>
      </c>
      <c r="L385" s="74">
        <f>'I&amp;R akt. temeljno istr.'!P385+'I&amp;R akt. industr. istraž.'!P385+'I&amp;R akt. eksperimentalo istr.'!P385</f>
        <v>0</v>
      </c>
      <c r="M385" s="74">
        <f>'I&amp;R akt. temeljno istr.'!Q385+'I&amp;R akt. industr. istraž.'!Q385+'I&amp;R akt. eksperimentalo istr.'!Q385</f>
        <v>0</v>
      </c>
      <c r="N385" s="74">
        <f>'I&amp;R akt. temeljno istr.'!R385+'I&amp;R akt. industr. istraž.'!R385+'I&amp;R akt. eksperimentalo istr.'!R385</f>
        <v>0</v>
      </c>
      <c r="O385" s="74">
        <f>'I&amp;R akt. temeljno istr.'!S385+'I&amp;R akt. industr. istraž.'!S385+'I&amp;R akt. eksperimentalo istr.'!S385</f>
        <v>0</v>
      </c>
      <c r="P385" s="75">
        <f>'I&amp;R akt. temeljno istr.'!T385+'I&amp;R akt. industr. istraž.'!T385+'I&amp;R akt. eksperimentalo istr.'!T385</f>
        <v>0</v>
      </c>
      <c r="Q385" s="75">
        <f>'I&amp;R akt. temeljno istr.'!U385+'I&amp;R akt. industr. istraž.'!U385+'I&amp;R akt. eksperimentalo istr.'!U385</f>
        <v>0</v>
      </c>
      <c r="R385" s="75">
        <f>'I&amp;R akt. temeljno istr.'!V385+'I&amp;R akt. industr. istraž.'!V385+'I&amp;R akt. eksperimentalo istr.'!V385</f>
        <v>0</v>
      </c>
      <c r="S385" s="76">
        <f>'I&amp;R akt. temeljno istr.'!W385+'I&amp;R akt. industr. istraž.'!W385+'I&amp;R akt. eksperimentalo istr.'!W385</f>
        <v>0</v>
      </c>
    </row>
    <row r="386" spans="1:19" x14ac:dyDescent="0.2">
      <c r="A386" s="72"/>
      <c r="B386" s="565">
        <f>'I&amp;R akt. temeljno istr.'!F386+'I&amp;R akt. industr. istraž.'!F386+'I&amp;R akt. eksperimentalo istr.'!F386</f>
        <v>0</v>
      </c>
      <c r="C386" s="565">
        <f>'I&amp;R akt. temeljno istr.'!G386+'I&amp;R akt. industr. istraž.'!G386+'I&amp;R akt. eksperimentalo istr.'!G386</f>
        <v>0</v>
      </c>
      <c r="D386" s="551">
        <f>'I&amp;R akt. temeljno istr.'!H386+'I&amp;R akt. industr. istraž.'!H386+'I&amp;R akt. eksperimentalo istr.'!H386</f>
        <v>0</v>
      </c>
      <c r="E386" s="74">
        <f>'I&amp;R akt. temeljno istr.'!I386+'I&amp;R akt. industr. istraž.'!I386+'I&amp;R akt. eksperimentalo istr.'!I386</f>
        <v>0</v>
      </c>
      <c r="F386" s="74">
        <f>'I&amp;R akt. temeljno istr.'!J386+'I&amp;R akt. industr. istraž.'!J386+'I&amp;R akt. eksperimentalo istr.'!J386</f>
        <v>0</v>
      </c>
      <c r="G386" s="74">
        <f>'I&amp;R akt. temeljno istr.'!K386+'I&amp;R akt. industr. istraž.'!K386+'I&amp;R akt. eksperimentalo istr.'!K386</f>
        <v>0</v>
      </c>
      <c r="H386" s="75">
        <f>'I&amp;R akt. temeljno istr.'!L386+'I&amp;R akt. industr. istraž.'!L386+'I&amp;R akt. eksperimentalo istr.'!L386</f>
        <v>0</v>
      </c>
      <c r="I386" s="75">
        <f>'I&amp;R akt. temeljno istr.'!M386+'I&amp;R akt. industr. istraž.'!M386+'I&amp;R akt. eksperimentalo istr.'!M386</f>
        <v>0</v>
      </c>
      <c r="J386" s="75">
        <f>'I&amp;R akt. temeljno istr.'!N386+'I&amp;R akt. industr. istraž.'!N386+'I&amp;R akt. eksperimentalo istr.'!N386</f>
        <v>0</v>
      </c>
      <c r="K386" s="76">
        <f>'I&amp;R akt. temeljno istr.'!O386+'I&amp;R akt. industr. istraž.'!O386+'I&amp;R akt. eksperimentalo istr.'!O386</f>
        <v>0</v>
      </c>
      <c r="L386" s="74">
        <f>'I&amp;R akt. temeljno istr.'!P386+'I&amp;R akt. industr. istraž.'!P386+'I&amp;R akt. eksperimentalo istr.'!P386</f>
        <v>0</v>
      </c>
      <c r="M386" s="74">
        <f>'I&amp;R akt. temeljno istr.'!Q386+'I&amp;R akt. industr. istraž.'!Q386+'I&amp;R akt. eksperimentalo istr.'!Q386</f>
        <v>0</v>
      </c>
      <c r="N386" s="74">
        <f>'I&amp;R akt. temeljno istr.'!R386+'I&amp;R akt. industr. istraž.'!R386+'I&amp;R akt. eksperimentalo istr.'!R386</f>
        <v>0</v>
      </c>
      <c r="O386" s="74">
        <f>'I&amp;R akt. temeljno istr.'!S386+'I&amp;R akt. industr. istraž.'!S386+'I&amp;R akt. eksperimentalo istr.'!S386</f>
        <v>0</v>
      </c>
      <c r="P386" s="75">
        <f>'I&amp;R akt. temeljno istr.'!T386+'I&amp;R akt. industr. istraž.'!T386+'I&amp;R akt. eksperimentalo istr.'!T386</f>
        <v>0</v>
      </c>
      <c r="Q386" s="75">
        <f>'I&amp;R akt. temeljno istr.'!U386+'I&amp;R akt. industr. istraž.'!U386+'I&amp;R akt. eksperimentalo istr.'!U386</f>
        <v>0</v>
      </c>
      <c r="R386" s="75">
        <f>'I&amp;R akt. temeljno istr.'!V386+'I&amp;R akt. industr. istraž.'!V386+'I&amp;R akt. eksperimentalo istr.'!V386</f>
        <v>0</v>
      </c>
      <c r="S386" s="76">
        <f>'I&amp;R akt. temeljno istr.'!W386+'I&amp;R akt. industr. istraž.'!W386+'I&amp;R akt. eksperimentalo istr.'!W386</f>
        <v>0</v>
      </c>
    </row>
    <row r="387" spans="1:19" x14ac:dyDescent="0.2">
      <c r="A387" s="72"/>
      <c r="B387" s="565">
        <f>'I&amp;R akt. temeljno istr.'!F387+'I&amp;R akt. industr. istraž.'!F387+'I&amp;R akt. eksperimentalo istr.'!F387</f>
        <v>0</v>
      </c>
      <c r="C387" s="565">
        <f>'I&amp;R akt. temeljno istr.'!G387+'I&amp;R akt. industr. istraž.'!G387+'I&amp;R akt. eksperimentalo istr.'!G387</f>
        <v>0</v>
      </c>
      <c r="D387" s="551">
        <f>'I&amp;R akt. temeljno istr.'!H387+'I&amp;R akt. industr. istraž.'!H387+'I&amp;R akt. eksperimentalo istr.'!H387</f>
        <v>0</v>
      </c>
      <c r="E387" s="74">
        <f>'I&amp;R akt. temeljno istr.'!I387+'I&amp;R akt. industr. istraž.'!I387+'I&amp;R akt. eksperimentalo istr.'!I387</f>
        <v>0</v>
      </c>
      <c r="F387" s="74">
        <f>'I&amp;R akt. temeljno istr.'!J387+'I&amp;R akt. industr. istraž.'!J387+'I&amp;R akt. eksperimentalo istr.'!J387</f>
        <v>0</v>
      </c>
      <c r="G387" s="74">
        <f>'I&amp;R akt. temeljno istr.'!K387+'I&amp;R akt. industr. istraž.'!K387+'I&amp;R akt. eksperimentalo istr.'!K387</f>
        <v>0</v>
      </c>
      <c r="H387" s="75">
        <f>'I&amp;R akt. temeljno istr.'!L387+'I&amp;R akt. industr. istraž.'!L387+'I&amp;R akt. eksperimentalo istr.'!L387</f>
        <v>0</v>
      </c>
      <c r="I387" s="75">
        <f>'I&amp;R akt. temeljno istr.'!M387+'I&amp;R akt. industr. istraž.'!M387+'I&amp;R akt. eksperimentalo istr.'!M387</f>
        <v>0</v>
      </c>
      <c r="J387" s="75">
        <f>'I&amp;R akt. temeljno istr.'!N387+'I&amp;R akt. industr. istraž.'!N387+'I&amp;R akt. eksperimentalo istr.'!N387</f>
        <v>0</v>
      </c>
      <c r="K387" s="76">
        <f>'I&amp;R akt. temeljno istr.'!O387+'I&amp;R akt. industr. istraž.'!O387+'I&amp;R akt. eksperimentalo istr.'!O387</f>
        <v>0</v>
      </c>
      <c r="L387" s="74">
        <f>'I&amp;R akt. temeljno istr.'!P387+'I&amp;R akt. industr. istraž.'!P387+'I&amp;R akt. eksperimentalo istr.'!P387</f>
        <v>0</v>
      </c>
      <c r="M387" s="74">
        <f>'I&amp;R akt. temeljno istr.'!Q387+'I&amp;R akt. industr. istraž.'!Q387+'I&amp;R akt. eksperimentalo istr.'!Q387</f>
        <v>0</v>
      </c>
      <c r="N387" s="74">
        <f>'I&amp;R akt. temeljno istr.'!R387+'I&amp;R akt. industr. istraž.'!R387+'I&amp;R akt. eksperimentalo istr.'!R387</f>
        <v>0</v>
      </c>
      <c r="O387" s="74">
        <f>'I&amp;R akt. temeljno istr.'!S387+'I&amp;R akt. industr. istraž.'!S387+'I&amp;R akt. eksperimentalo istr.'!S387</f>
        <v>0</v>
      </c>
      <c r="P387" s="75">
        <f>'I&amp;R akt. temeljno istr.'!T387+'I&amp;R akt. industr. istraž.'!T387+'I&amp;R akt. eksperimentalo istr.'!T387</f>
        <v>0</v>
      </c>
      <c r="Q387" s="75">
        <f>'I&amp;R akt. temeljno istr.'!U387+'I&amp;R akt. industr. istraž.'!U387+'I&amp;R akt. eksperimentalo istr.'!U387</f>
        <v>0</v>
      </c>
      <c r="R387" s="75">
        <f>'I&amp;R akt. temeljno istr.'!V387+'I&amp;R akt. industr. istraž.'!V387+'I&amp;R akt. eksperimentalo istr.'!V387</f>
        <v>0</v>
      </c>
      <c r="S387" s="76">
        <f>'I&amp;R akt. temeljno istr.'!W387+'I&amp;R akt. industr. istraž.'!W387+'I&amp;R akt. eksperimentalo istr.'!W387</f>
        <v>0</v>
      </c>
    </row>
    <row r="388" spans="1:19" x14ac:dyDescent="0.2">
      <c r="A388" s="72"/>
      <c r="B388" s="565">
        <f>'I&amp;R akt. temeljno istr.'!F388+'I&amp;R akt. industr. istraž.'!F388+'I&amp;R akt. eksperimentalo istr.'!F388</f>
        <v>0</v>
      </c>
      <c r="C388" s="565">
        <f>'I&amp;R akt. temeljno istr.'!G388+'I&amp;R akt. industr. istraž.'!G388+'I&amp;R akt. eksperimentalo istr.'!G388</f>
        <v>0</v>
      </c>
      <c r="D388" s="551">
        <f>'I&amp;R akt. temeljno istr.'!H388+'I&amp;R akt. industr. istraž.'!H388+'I&amp;R akt. eksperimentalo istr.'!H388</f>
        <v>0</v>
      </c>
      <c r="E388" s="74">
        <f>'I&amp;R akt. temeljno istr.'!I388+'I&amp;R akt. industr. istraž.'!I388+'I&amp;R akt. eksperimentalo istr.'!I388</f>
        <v>0</v>
      </c>
      <c r="F388" s="74">
        <f>'I&amp;R akt. temeljno istr.'!J388+'I&amp;R akt. industr. istraž.'!J388+'I&amp;R akt. eksperimentalo istr.'!J388</f>
        <v>0</v>
      </c>
      <c r="G388" s="74">
        <f>'I&amp;R akt. temeljno istr.'!K388+'I&amp;R akt. industr. istraž.'!K388+'I&amp;R akt. eksperimentalo istr.'!K388</f>
        <v>0</v>
      </c>
      <c r="H388" s="75">
        <f>'I&amp;R akt. temeljno istr.'!L388+'I&amp;R akt. industr. istraž.'!L388+'I&amp;R akt. eksperimentalo istr.'!L388</f>
        <v>0</v>
      </c>
      <c r="I388" s="75">
        <f>'I&amp;R akt. temeljno istr.'!M388+'I&amp;R akt. industr. istraž.'!M388+'I&amp;R akt. eksperimentalo istr.'!M388</f>
        <v>0</v>
      </c>
      <c r="J388" s="75">
        <f>'I&amp;R akt. temeljno istr.'!N388+'I&amp;R akt. industr. istraž.'!N388+'I&amp;R akt. eksperimentalo istr.'!N388</f>
        <v>0</v>
      </c>
      <c r="K388" s="76">
        <f>'I&amp;R akt. temeljno istr.'!O388+'I&amp;R akt. industr. istraž.'!O388+'I&amp;R akt. eksperimentalo istr.'!O388</f>
        <v>0</v>
      </c>
      <c r="L388" s="74">
        <f>'I&amp;R akt. temeljno istr.'!P388+'I&amp;R akt. industr. istraž.'!P388+'I&amp;R akt. eksperimentalo istr.'!P388</f>
        <v>0</v>
      </c>
      <c r="M388" s="74">
        <f>'I&amp;R akt. temeljno istr.'!Q388+'I&amp;R akt. industr. istraž.'!Q388+'I&amp;R akt. eksperimentalo istr.'!Q388</f>
        <v>0</v>
      </c>
      <c r="N388" s="74">
        <f>'I&amp;R akt. temeljno istr.'!R388+'I&amp;R akt. industr. istraž.'!R388+'I&amp;R akt. eksperimentalo istr.'!R388</f>
        <v>0</v>
      </c>
      <c r="O388" s="74">
        <f>'I&amp;R akt. temeljno istr.'!S388+'I&amp;R akt. industr. istraž.'!S388+'I&amp;R akt. eksperimentalo istr.'!S388</f>
        <v>0</v>
      </c>
      <c r="P388" s="75">
        <f>'I&amp;R akt. temeljno istr.'!T388+'I&amp;R akt. industr. istraž.'!T388+'I&amp;R akt. eksperimentalo istr.'!T388</f>
        <v>0</v>
      </c>
      <c r="Q388" s="75">
        <f>'I&amp;R akt. temeljno istr.'!U388+'I&amp;R akt. industr. istraž.'!U388+'I&amp;R akt. eksperimentalo istr.'!U388</f>
        <v>0</v>
      </c>
      <c r="R388" s="75">
        <f>'I&amp;R akt. temeljno istr.'!V388+'I&amp;R akt. industr. istraž.'!V388+'I&amp;R akt. eksperimentalo istr.'!V388</f>
        <v>0</v>
      </c>
      <c r="S388" s="76">
        <f>'I&amp;R akt. temeljno istr.'!W388+'I&amp;R akt. industr. istraž.'!W388+'I&amp;R akt. eksperimentalo istr.'!W388</f>
        <v>0</v>
      </c>
    </row>
    <row r="389" spans="1:19" x14ac:dyDescent="0.2">
      <c r="A389" s="72"/>
      <c r="B389" s="565">
        <f>'I&amp;R akt. temeljno istr.'!F389+'I&amp;R akt. industr. istraž.'!F389+'I&amp;R akt. eksperimentalo istr.'!F389</f>
        <v>0</v>
      </c>
      <c r="C389" s="565">
        <f>'I&amp;R akt. temeljno istr.'!G389+'I&amp;R akt. industr. istraž.'!G389+'I&amp;R akt. eksperimentalo istr.'!G389</f>
        <v>0</v>
      </c>
      <c r="D389" s="551">
        <f>'I&amp;R akt. temeljno istr.'!H389+'I&amp;R akt. industr. istraž.'!H389+'I&amp;R akt. eksperimentalo istr.'!H389</f>
        <v>0</v>
      </c>
      <c r="E389" s="74">
        <f>'I&amp;R akt. temeljno istr.'!I389+'I&amp;R akt. industr. istraž.'!I389+'I&amp;R akt. eksperimentalo istr.'!I389</f>
        <v>0</v>
      </c>
      <c r="F389" s="74">
        <f>'I&amp;R akt. temeljno istr.'!J389+'I&amp;R akt. industr. istraž.'!J389+'I&amp;R akt. eksperimentalo istr.'!J389</f>
        <v>0</v>
      </c>
      <c r="G389" s="74">
        <f>'I&amp;R akt. temeljno istr.'!K389+'I&amp;R akt. industr. istraž.'!K389+'I&amp;R akt. eksperimentalo istr.'!K389</f>
        <v>0</v>
      </c>
      <c r="H389" s="75">
        <f>'I&amp;R akt. temeljno istr.'!L389+'I&amp;R akt. industr. istraž.'!L389+'I&amp;R akt. eksperimentalo istr.'!L389</f>
        <v>0</v>
      </c>
      <c r="I389" s="75">
        <f>'I&amp;R akt. temeljno istr.'!M389+'I&amp;R akt. industr. istraž.'!M389+'I&amp;R akt. eksperimentalo istr.'!M389</f>
        <v>0</v>
      </c>
      <c r="J389" s="75">
        <f>'I&amp;R akt. temeljno istr.'!N389+'I&amp;R akt. industr. istraž.'!N389+'I&amp;R akt. eksperimentalo istr.'!N389</f>
        <v>0</v>
      </c>
      <c r="K389" s="76">
        <f>'I&amp;R akt. temeljno istr.'!O389+'I&amp;R akt. industr. istraž.'!O389+'I&amp;R akt. eksperimentalo istr.'!O389</f>
        <v>0</v>
      </c>
      <c r="L389" s="74">
        <f>'I&amp;R akt. temeljno istr.'!P389+'I&amp;R akt. industr. istraž.'!P389+'I&amp;R akt. eksperimentalo istr.'!P389</f>
        <v>0</v>
      </c>
      <c r="M389" s="74">
        <f>'I&amp;R akt. temeljno istr.'!Q389+'I&amp;R akt. industr. istraž.'!Q389+'I&amp;R akt. eksperimentalo istr.'!Q389</f>
        <v>0</v>
      </c>
      <c r="N389" s="74">
        <f>'I&amp;R akt. temeljno istr.'!R389+'I&amp;R akt. industr. istraž.'!R389+'I&amp;R akt. eksperimentalo istr.'!R389</f>
        <v>0</v>
      </c>
      <c r="O389" s="74">
        <f>'I&amp;R akt. temeljno istr.'!S389+'I&amp;R akt. industr. istraž.'!S389+'I&amp;R akt. eksperimentalo istr.'!S389</f>
        <v>0</v>
      </c>
      <c r="P389" s="75">
        <f>'I&amp;R akt. temeljno istr.'!T389+'I&amp;R akt. industr. istraž.'!T389+'I&amp;R akt. eksperimentalo istr.'!T389</f>
        <v>0</v>
      </c>
      <c r="Q389" s="75">
        <f>'I&amp;R akt. temeljno istr.'!U389+'I&amp;R akt. industr. istraž.'!U389+'I&amp;R akt. eksperimentalo istr.'!U389</f>
        <v>0</v>
      </c>
      <c r="R389" s="75">
        <f>'I&amp;R akt. temeljno istr.'!V389+'I&amp;R akt. industr. istraž.'!V389+'I&amp;R akt. eksperimentalo istr.'!V389</f>
        <v>0</v>
      </c>
      <c r="S389" s="76">
        <f>'I&amp;R akt. temeljno istr.'!W389+'I&amp;R akt. industr. istraž.'!W389+'I&amp;R akt. eksperimentalo istr.'!W389</f>
        <v>0</v>
      </c>
    </row>
    <row r="390" spans="1:19" x14ac:dyDescent="0.2">
      <c r="A390" s="72"/>
      <c r="B390" s="565">
        <f>'I&amp;R akt. temeljno istr.'!F390+'I&amp;R akt. industr. istraž.'!F390+'I&amp;R akt. eksperimentalo istr.'!F390</f>
        <v>0</v>
      </c>
      <c r="C390" s="565">
        <f>'I&amp;R akt. temeljno istr.'!G390+'I&amp;R akt. industr. istraž.'!G390+'I&amp;R akt. eksperimentalo istr.'!G390</f>
        <v>0</v>
      </c>
      <c r="D390" s="551">
        <f>'I&amp;R akt. temeljno istr.'!H390+'I&amp;R akt. industr. istraž.'!H390+'I&amp;R akt. eksperimentalo istr.'!H390</f>
        <v>0</v>
      </c>
      <c r="E390" s="74">
        <f>'I&amp;R akt. temeljno istr.'!I390+'I&amp;R akt. industr. istraž.'!I390+'I&amp;R akt. eksperimentalo istr.'!I390</f>
        <v>0</v>
      </c>
      <c r="F390" s="74">
        <f>'I&amp;R akt. temeljno istr.'!J390+'I&amp;R akt. industr. istraž.'!J390+'I&amp;R akt. eksperimentalo istr.'!J390</f>
        <v>0</v>
      </c>
      <c r="G390" s="74">
        <f>'I&amp;R akt. temeljno istr.'!K390+'I&amp;R akt. industr. istraž.'!K390+'I&amp;R akt. eksperimentalo istr.'!K390</f>
        <v>0</v>
      </c>
      <c r="H390" s="75">
        <f>'I&amp;R akt. temeljno istr.'!L390+'I&amp;R akt. industr. istraž.'!L390+'I&amp;R akt. eksperimentalo istr.'!L390</f>
        <v>0</v>
      </c>
      <c r="I390" s="75">
        <f>'I&amp;R akt. temeljno istr.'!M390+'I&amp;R akt. industr. istraž.'!M390+'I&amp;R akt. eksperimentalo istr.'!M390</f>
        <v>0</v>
      </c>
      <c r="J390" s="75">
        <f>'I&amp;R akt. temeljno istr.'!N390+'I&amp;R akt. industr. istraž.'!N390+'I&amp;R akt. eksperimentalo istr.'!N390</f>
        <v>0</v>
      </c>
      <c r="K390" s="76">
        <f>'I&amp;R akt. temeljno istr.'!O390+'I&amp;R akt. industr. istraž.'!O390+'I&amp;R akt. eksperimentalo istr.'!O390</f>
        <v>0</v>
      </c>
      <c r="L390" s="74">
        <f>'I&amp;R akt. temeljno istr.'!P390+'I&amp;R akt. industr. istraž.'!P390+'I&amp;R akt. eksperimentalo istr.'!P390</f>
        <v>0</v>
      </c>
      <c r="M390" s="74">
        <f>'I&amp;R akt. temeljno istr.'!Q390+'I&amp;R akt. industr. istraž.'!Q390+'I&amp;R akt. eksperimentalo istr.'!Q390</f>
        <v>0</v>
      </c>
      <c r="N390" s="74">
        <f>'I&amp;R akt. temeljno istr.'!R390+'I&amp;R akt. industr. istraž.'!R390+'I&amp;R akt. eksperimentalo istr.'!R390</f>
        <v>0</v>
      </c>
      <c r="O390" s="74">
        <f>'I&amp;R akt. temeljno istr.'!S390+'I&amp;R akt. industr. istraž.'!S390+'I&amp;R akt. eksperimentalo istr.'!S390</f>
        <v>0</v>
      </c>
      <c r="P390" s="75">
        <f>'I&amp;R akt. temeljno istr.'!T390+'I&amp;R akt. industr. istraž.'!T390+'I&amp;R akt. eksperimentalo istr.'!T390</f>
        <v>0</v>
      </c>
      <c r="Q390" s="75">
        <f>'I&amp;R akt. temeljno istr.'!U390+'I&amp;R akt. industr. istraž.'!U390+'I&amp;R akt. eksperimentalo istr.'!U390</f>
        <v>0</v>
      </c>
      <c r="R390" s="75">
        <f>'I&amp;R akt. temeljno istr.'!V390+'I&amp;R akt. industr. istraž.'!V390+'I&amp;R akt. eksperimentalo istr.'!V390</f>
        <v>0</v>
      </c>
      <c r="S390" s="76">
        <f>'I&amp;R akt. temeljno istr.'!W390+'I&amp;R akt. industr. istraž.'!W390+'I&amp;R akt. eksperimentalo istr.'!W390</f>
        <v>0</v>
      </c>
    </row>
    <row r="391" spans="1:19" x14ac:dyDescent="0.2">
      <c r="A391" s="72"/>
      <c r="B391" s="565">
        <f>'I&amp;R akt. temeljno istr.'!F391+'I&amp;R akt. industr. istraž.'!F391+'I&amp;R akt. eksperimentalo istr.'!F391</f>
        <v>0</v>
      </c>
      <c r="C391" s="565">
        <f>'I&amp;R akt. temeljno istr.'!G391+'I&amp;R akt. industr. istraž.'!G391+'I&amp;R akt. eksperimentalo istr.'!G391</f>
        <v>0</v>
      </c>
      <c r="D391" s="551">
        <f>'I&amp;R akt. temeljno istr.'!H391+'I&amp;R akt. industr. istraž.'!H391+'I&amp;R akt. eksperimentalo istr.'!H391</f>
        <v>0</v>
      </c>
      <c r="E391" s="74">
        <f>'I&amp;R akt. temeljno istr.'!I391+'I&amp;R akt. industr. istraž.'!I391+'I&amp;R akt. eksperimentalo istr.'!I391</f>
        <v>0</v>
      </c>
      <c r="F391" s="74">
        <f>'I&amp;R akt. temeljno istr.'!J391+'I&amp;R akt. industr. istraž.'!J391+'I&amp;R akt. eksperimentalo istr.'!J391</f>
        <v>0</v>
      </c>
      <c r="G391" s="74">
        <f>'I&amp;R akt. temeljno istr.'!K391+'I&amp;R akt. industr. istraž.'!K391+'I&amp;R akt. eksperimentalo istr.'!K391</f>
        <v>0</v>
      </c>
      <c r="H391" s="75">
        <f>'I&amp;R akt. temeljno istr.'!L391+'I&amp;R akt. industr. istraž.'!L391+'I&amp;R akt. eksperimentalo istr.'!L391</f>
        <v>0</v>
      </c>
      <c r="I391" s="75">
        <f>'I&amp;R akt. temeljno istr.'!M391+'I&amp;R akt. industr. istraž.'!M391+'I&amp;R akt. eksperimentalo istr.'!M391</f>
        <v>0</v>
      </c>
      <c r="J391" s="75">
        <f>'I&amp;R akt. temeljno istr.'!N391+'I&amp;R akt. industr. istraž.'!N391+'I&amp;R akt. eksperimentalo istr.'!N391</f>
        <v>0</v>
      </c>
      <c r="K391" s="76">
        <f>'I&amp;R akt. temeljno istr.'!O391+'I&amp;R akt. industr. istraž.'!O391+'I&amp;R akt. eksperimentalo istr.'!O391</f>
        <v>0</v>
      </c>
      <c r="L391" s="74">
        <f>'I&amp;R akt. temeljno istr.'!P391+'I&amp;R akt. industr. istraž.'!P391+'I&amp;R akt. eksperimentalo istr.'!P391</f>
        <v>0</v>
      </c>
      <c r="M391" s="74">
        <f>'I&amp;R akt. temeljno istr.'!Q391+'I&amp;R akt. industr. istraž.'!Q391+'I&amp;R akt. eksperimentalo istr.'!Q391</f>
        <v>0</v>
      </c>
      <c r="N391" s="74">
        <f>'I&amp;R akt. temeljno istr.'!R391+'I&amp;R akt. industr. istraž.'!R391+'I&amp;R akt. eksperimentalo istr.'!R391</f>
        <v>0</v>
      </c>
      <c r="O391" s="74">
        <f>'I&amp;R akt. temeljno istr.'!S391+'I&amp;R akt. industr. istraž.'!S391+'I&amp;R akt. eksperimentalo istr.'!S391</f>
        <v>0</v>
      </c>
      <c r="P391" s="75">
        <f>'I&amp;R akt. temeljno istr.'!T391+'I&amp;R akt. industr. istraž.'!T391+'I&amp;R akt. eksperimentalo istr.'!T391</f>
        <v>0</v>
      </c>
      <c r="Q391" s="75">
        <f>'I&amp;R akt. temeljno istr.'!U391+'I&amp;R akt. industr. istraž.'!U391+'I&amp;R akt. eksperimentalo istr.'!U391</f>
        <v>0</v>
      </c>
      <c r="R391" s="75">
        <f>'I&amp;R akt. temeljno istr.'!V391+'I&amp;R akt. industr. istraž.'!V391+'I&amp;R akt. eksperimentalo istr.'!V391</f>
        <v>0</v>
      </c>
      <c r="S391" s="76">
        <f>'I&amp;R akt. temeljno istr.'!W391+'I&amp;R akt. industr. istraž.'!W391+'I&amp;R akt. eksperimentalo istr.'!W391</f>
        <v>0</v>
      </c>
    </row>
    <row r="392" spans="1:19" x14ac:dyDescent="0.2">
      <c r="A392" s="72"/>
      <c r="B392" s="565">
        <f>'I&amp;R akt. temeljno istr.'!F392+'I&amp;R akt. industr. istraž.'!F392+'I&amp;R akt. eksperimentalo istr.'!F392</f>
        <v>0</v>
      </c>
      <c r="C392" s="565">
        <f>'I&amp;R akt. temeljno istr.'!G392+'I&amp;R akt. industr. istraž.'!G392+'I&amp;R akt. eksperimentalo istr.'!G392</f>
        <v>0</v>
      </c>
      <c r="D392" s="551">
        <f>'I&amp;R akt. temeljno istr.'!H392+'I&amp;R akt. industr. istraž.'!H392+'I&amp;R akt. eksperimentalo istr.'!H392</f>
        <v>0</v>
      </c>
      <c r="E392" s="74">
        <f>'I&amp;R akt. temeljno istr.'!I392+'I&amp;R akt. industr. istraž.'!I392+'I&amp;R akt. eksperimentalo istr.'!I392</f>
        <v>0</v>
      </c>
      <c r="F392" s="74">
        <f>'I&amp;R akt. temeljno istr.'!J392+'I&amp;R akt. industr. istraž.'!J392+'I&amp;R akt. eksperimentalo istr.'!J392</f>
        <v>0</v>
      </c>
      <c r="G392" s="74">
        <f>'I&amp;R akt. temeljno istr.'!K392+'I&amp;R akt. industr. istraž.'!K392+'I&amp;R akt. eksperimentalo istr.'!K392</f>
        <v>0</v>
      </c>
      <c r="H392" s="75">
        <f>'I&amp;R akt. temeljno istr.'!L392+'I&amp;R akt. industr. istraž.'!L392+'I&amp;R akt. eksperimentalo istr.'!L392</f>
        <v>0</v>
      </c>
      <c r="I392" s="75">
        <f>'I&amp;R akt. temeljno istr.'!M392+'I&amp;R akt. industr. istraž.'!M392+'I&amp;R akt. eksperimentalo istr.'!M392</f>
        <v>0</v>
      </c>
      <c r="J392" s="75">
        <f>'I&amp;R akt. temeljno istr.'!N392+'I&amp;R akt. industr. istraž.'!N392+'I&amp;R akt. eksperimentalo istr.'!N392</f>
        <v>0</v>
      </c>
      <c r="K392" s="76">
        <f>'I&amp;R akt. temeljno istr.'!O392+'I&amp;R akt. industr. istraž.'!O392+'I&amp;R akt. eksperimentalo istr.'!O392</f>
        <v>0</v>
      </c>
      <c r="L392" s="74">
        <f>'I&amp;R akt. temeljno istr.'!P392+'I&amp;R akt. industr. istraž.'!P392+'I&amp;R akt. eksperimentalo istr.'!P392</f>
        <v>0</v>
      </c>
      <c r="M392" s="74">
        <f>'I&amp;R akt. temeljno istr.'!Q392+'I&amp;R akt. industr. istraž.'!Q392+'I&amp;R akt. eksperimentalo istr.'!Q392</f>
        <v>0</v>
      </c>
      <c r="N392" s="74">
        <f>'I&amp;R akt. temeljno istr.'!R392+'I&amp;R akt. industr. istraž.'!R392+'I&amp;R akt. eksperimentalo istr.'!R392</f>
        <v>0</v>
      </c>
      <c r="O392" s="74">
        <f>'I&amp;R akt. temeljno istr.'!S392+'I&amp;R akt. industr. istraž.'!S392+'I&amp;R akt. eksperimentalo istr.'!S392</f>
        <v>0</v>
      </c>
      <c r="P392" s="75">
        <f>'I&amp;R akt. temeljno istr.'!T392+'I&amp;R akt. industr. istraž.'!T392+'I&amp;R akt. eksperimentalo istr.'!T392</f>
        <v>0</v>
      </c>
      <c r="Q392" s="75">
        <f>'I&amp;R akt. temeljno istr.'!U392+'I&amp;R akt. industr. istraž.'!U392+'I&amp;R akt. eksperimentalo istr.'!U392</f>
        <v>0</v>
      </c>
      <c r="R392" s="75">
        <f>'I&amp;R akt. temeljno istr.'!V392+'I&amp;R akt. industr. istraž.'!V392+'I&amp;R akt. eksperimentalo istr.'!V392</f>
        <v>0</v>
      </c>
      <c r="S392" s="76">
        <f>'I&amp;R akt. temeljno istr.'!W392+'I&amp;R akt. industr. istraž.'!W392+'I&amp;R akt. eksperimentalo istr.'!W392</f>
        <v>0</v>
      </c>
    </row>
    <row r="393" spans="1:19" x14ac:dyDescent="0.2">
      <c r="A393" s="72"/>
      <c r="B393" s="565">
        <f>'I&amp;R akt. temeljno istr.'!F393+'I&amp;R akt. industr. istraž.'!F393+'I&amp;R akt. eksperimentalo istr.'!F393</f>
        <v>0</v>
      </c>
      <c r="C393" s="565">
        <f>'I&amp;R akt. temeljno istr.'!G393+'I&amp;R akt. industr. istraž.'!G393+'I&amp;R akt. eksperimentalo istr.'!G393</f>
        <v>0</v>
      </c>
      <c r="D393" s="551">
        <f>'I&amp;R akt. temeljno istr.'!H393+'I&amp;R akt. industr. istraž.'!H393+'I&amp;R akt. eksperimentalo istr.'!H393</f>
        <v>0</v>
      </c>
      <c r="E393" s="74">
        <f>'I&amp;R akt. temeljno istr.'!I393+'I&amp;R akt. industr. istraž.'!I393+'I&amp;R akt. eksperimentalo istr.'!I393</f>
        <v>0</v>
      </c>
      <c r="F393" s="74">
        <f>'I&amp;R akt. temeljno istr.'!J393+'I&amp;R akt. industr. istraž.'!J393+'I&amp;R akt. eksperimentalo istr.'!J393</f>
        <v>0</v>
      </c>
      <c r="G393" s="74">
        <f>'I&amp;R akt. temeljno istr.'!K393+'I&amp;R akt. industr. istraž.'!K393+'I&amp;R akt. eksperimentalo istr.'!K393</f>
        <v>0</v>
      </c>
      <c r="H393" s="75">
        <f>'I&amp;R akt. temeljno istr.'!L393+'I&amp;R akt. industr. istraž.'!L393+'I&amp;R akt. eksperimentalo istr.'!L393</f>
        <v>0</v>
      </c>
      <c r="I393" s="75">
        <f>'I&amp;R akt. temeljno istr.'!M393+'I&amp;R akt. industr. istraž.'!M393+'I&amp;R akt. eksperimentalo istr.'!M393</f>
        <v>0</v>
      </c>
      <c r="J393" s="75">
        <f>'I&amp;R akt. temeljno istr.'!N393+'I&amp;R akt. industr. istraž.'!N393+'I&amp;R akt. eksperimentalo istr.'!N393</f>
        <v>0</v>
      </c>
      <c r="K393" s="76">
        <f>'I&amp;R akt. temeljno istr.'!O393+'I&amp;R akt. industr. istraž.'!O393+'I&amp;R akt. eksperimentalo istr.'!O393</f>
        <v>0</v>
      </c>
      <c r="L393" s="74">
        <f>'I&amp;R akt. temeljno istr.'!P393+'I&amp;R akt. industr. istraž.'!P393+'I&amp;R akt. eksperimentalo istr.'!P393</f>
        <v>0</v>
      </c>
      <c r="M393" s="74">
        <f>'I&amp;R akt. temeljno istr.'!Q393+'I&amp;R akt. industr. istraž.'!Q393+'I&amp;R akt. eksperimentalo istr.'!Q393</f>
        <v>0</v>
      </c>
      <c r="N393" s="74">
        <f>'I&amp;R akt. temeljno istr.'!R393+'I&amp;R akt. industr. istraž.'!R393+'I&amp;R akt. eksperimentalo istr.'!R393</f>
        <v>0</v>
      </c>
      <c r="O393" s="74">
        <f>'I&amp;R akt. temeljno istr.'!S393+'I&amp;R akt. industr. istraž.'!S393+'I&amp;R akt. eksperimentalo istr.'!S393</f>
        <v>0</v>
      </c>
      <c r="P393" s="75">
        <f>'I&amp;R akt. temeljno istr.'!T393+'I&amp;R akt. industr. istraž.'!T393+'I&amp;R akt. eksperimentalo istr.'!T393</f>
        <v>0</v>
      </c>
      <c r="Q393" s="75">
        <f>'I&amp;R akt. temeljno istr.'!U393+'I&amp;R akt. industr. istraž.'!U393+'I&amp;R akt. eksperimentalo istr.'!U393</f>
        <v>0</v>
      </c>
      <c r="R393" s="75">
        <f>'I&amp;R akt. temeljno istr.'!V393+'I&amp;R akt. industr. istraž.'!V393+'I&amp;R akt. eksperimentalo istr.'!V393</f>
        <v>0</v>
      </c>
      <c r="S393" s="76">
        <f>'I&amp;R akt. temeljno istr.'!W393+'I&amp;R akt. industr. istraž.'!W393+'I&amp;R akt. eksperimentalo istr.'!W393</f>
        <v>0</v>
      </c>
    </row>
    <row r="394" spans="1:19" x14ac:dyDescent="0.2">
      <c r="A394" s="72"/>
      <c r="B394" s="565">
        <f>'I&amp;R akt. temeljno istr.'!F394+'I&amp;R akt. industr. istraž.'!F394+'I&amp;R akt. eksperimentalo istr.'!F394</f>
        <v>0</v>
      </c>
      <c r="C394" s="565">
        <f>'I&amp;R akt. temeljno istr.'!G394+'I&amp;R akt. industr. istraž.'!G394+'I&amp;R akt. eksperimentalo istr.'!G394</f>
        <v>0</v>
      </c>
      <c r="D394" s="551">
        <f>'I&amp;R akt. temeljno istr.'!H394+'I&amp;R akt. industr. istraž.'!H394+'I&amp;R akt. eksperimentalo istr.'!H394</f>
        <v>0</v>
      </c>
      <c r="E394" s="74">
        <f>'I&amp;R akt. temeljno istr.'!I394+'I&amp;R akt. industr. istraž.'!I394+'I&amp;R akt. eksperimentalo istr.'!I394</f>
        <v>0</v>
      </c>
      <c r="F394" s="74">
        <f>'I&amp;R akt. temeljno istr.'!J394+'I&amp;R akt. industr. istraž.'!J394+'I&amp;R akt. eksperimentalo istr.'!J394</f>
        <v>0</v>
      </c>
      <c r="G394" s="74">
        <f>'I&amp;R akt. temeljno istr.'!K394+'I&amp;R akt. industr. istraž.'!K394+'I&amp;R akt. eksperimentalo istr.'!K394</f>
        <v>0</v>
      </c>
      <c r="H394" s="75">
        <f>'I&amp;R akt. temeljno istr.'!L394+'I&amp;R akt. industr. istraž.'!L394+'I&amp;R akt. eksperimentalo istr.'!L394</f>
        <v>0</v>
      </c>
      <c r="I394" s="75">
        <f>'I&amp;R akt. temeljno istr.'!M394+'I&amp;R akt. industr. istraž.'!M394+'I&amp;R akt. eksperimentalo istr.'!M394</f>
        <v>0</v>
      </c>
      <c r="J394" s="75">
        <f>'I&amp;R akt. temeljno istr.'!N394+'I&amp;R akt. industr. istraž.'!N394+'I&amp;R akt. eksperimentalo istr.'!N394</f>
        <v>0</v>
      </c>
      <c r="K394" s="76">
        <f>'I&amp;R akt. temeljno istr.'!O394+'I&amp;R akt. industr. istraž.'!O394+'I&amp;R akt. eksperimentalo istr.'!O394</f>
        <v>0</v>
      </c>
      <c r="L394" s="74">
        <f>'I&amp;R akt. temeljno istr.'!P394+'I&amp;R akt. industr. istraž.'!P394+'I&amp;R akt. eksperimentalo istr.'!P394</f>
        <v>0</v>
      </c>
      <c r="M394" s="74">
        <f>'I&amp;R akt. temeljno istr.'!Q394+'I&amp;R akt. industr. istraž.'!Q394+'I&amp;R akt. eksperimentalo istr.'!Q394</f>
        <v>0</v>
      </c>
      <c r="N394" s="74">
        <f>'I&amp;R akt. temeljno istr.'!R394+'I&amp;R akt. industr. istraž.'!R394+'I&amp;R akt. eksperimentalo istr.'!R394</f>
        <v>0</v>
      </c>
      <c r="O394" s="74">
        <f>'I&amp;R akt. temeljno istr.'!S394+'I&amp;R akt. industr. istraž.'!S394+'I&amp;R akt. eksperimentalo istr.'!S394</f>
        <v>0</v>
      </c>
      <c r="P394" s="75">
        <f>'I&amp;R akt. temeljno istr.'!T394+'I&amp;R akt. industr. istraž.'!T394+'I&amp;R akt. eksperimentalo istr.'!T394</f>
        <v>0</v>
      </c>
      <c r="Q394" s="75">
        <f>'I&amp;R akt. temeljno istr.'!U394+'I&amp;R akt. industr. istraž.'!U394+'I&amp;R akt. eksperimentalo istr.'!U394</f>
        <v>0</v>
      </c>
      <c r="R394" s="75">
        <f>'I&amp;R akt. temeljno istr.'!V394+'I&amp;R akt. industr. istraž.'!V394+'I&amp;R akt. eksperimentalo istr.'!V394</f>
        <v>0</v>
      </c>
      <c r="S394" s="76">
        <f>'I&amp;R akt. temeljno istr.'!W394+'I&amp;R akt. industr. istraž.'!W394+'I&amp;R akt. eksperimentalo istr.'!W394</f>
        <v>0</v>
      </c>
    </row>
    <row r="395" spans="1:19" x14ac:dyDescent="0.2">
      <c r="A395" s="72"/>
      <c r="B395" s="565">
        <f>'I&amp;R akt. temeljno istr.'!F395+'I&amp;R akt. industr. istraž.'!F395+'I&amp;R akt. eksperimentalo istr.'!F395</f>
        <v>0</v>
      </c>
      <c r="C395" s="565">
        <f>'I&amp;R akt. temeljno istr.'!G395+'I&amp;R akt. industr. istraž.'!G395+'I&amp;R akt. eksperimentalo istr.'!G395</f>
        <v>0</v>
      </c>
      <c r="D395" s="551">
        <f>'I&amp;R akt. temeljno istr.'!H395+'I&amp;R akt. industr. istraž.'!H395+'I&amp;R akt. eksperimentalo istr.'!H395</f>
        <v>0</v>
      </c>
      <c r="E395" s="74">
        <f>'I&amp;R akt. temeljno istr.'!I395+'I&amp;R akt. industr. istraž.'!I395+'I&amp;R akt. eksperimentalo istr.'!I395</f>
        <v>0</v>
      </c>
      <c r="F395" s="74">
        <f>'I&amp;R akt. temeljno istr.'!J395+'I&amp;R akt. industr. istraž.'!J395+'I&amp;R akt. eksperimentalo istr.'!J395</f>
        <v>0</v>
      </c>
      <c r="G395" s="74">
        <f>'I&amp;R akt. temeljno istr.'!K395+'I&amp;R akt. industr. istraž.'!K395+'I&amp;R akt. eksperimentalo istr.'!K395</f>
        <v>0</v>
      </c>
      <c r="H395" s="75">
        <f>'I&amp;R akt. temeljno istr.'!L395+'I&amp;R akt. industr. istraž.'!L395+'I&amp;R akt. eksperimentalo istr.'!L395</f>
        <v>0</v>
      </c>
      <c r="I395" s="75">
        <f>'I&amp;R akt. temeljno istr.'!M395+'I&amp;R akt. industr. istraž.'!M395+'I&amp;R akt. eksperimentalo istr.'!M395</f>
        <v>0</v>
      </c>
      <c r="J395" s="75">
        <f>'I&amp;R akt. temeljno istr.'!N395+'I&amp;R akt. industr. istraž.'!N395+'I&amp;R akt. eksperimentalo istr.'!N395</f>
        <v>0</v>
      </c>
      <c r="K395" s="76">
        <f>'I&amp;R akt. temeljno istr.'!O395+'I&amp;R akt. industr. istraž.'!O395+'I&amp;R akt. eksperimentalo istr.'!O395</f>
        <v>0</v>
      </c>
      <c r="L395" s="74">
        <f>'I&amp;R akt. temeljno istr.'!P395+'I&amp;R akt. industr. istraž.'!P395+'I&amp;R akt. eksperimentalo istr.'!P395</f>
        <v>0</v>
      </c>
      <c r="M395" s="74">
        <f>'I&amp;R akt. temeljno istr.'!Q395+'I&amp;R akt. industr. istraž.'!Q395+'I&amp;R akt. eksperimentalo istr.'!Q395</f>
        <v>0</v>
      </c>
      <c r="N395" s="74">
        <f>'I&amp;R akt. temeljno istr.'!R395+'I&amp;R akt. industr. istraž.'!R395+'I&amp;R akt. eksperimentalo istr.'!R395</f>
        <v>0</v>
      </c>
      <c r="O395" s="74">
        <f>'I&amp;R akt. temeljno istr.'!S395+'I&amp;R akt. industr. istraž.'!S395+'I&amp;R akt. eksperimentalo istr.'!S395</f>
        <v>0</v>
      </c>
      <c r="P395" s="75">
        <f>'I&amp;R akt. temeljno istr.'!T395+'I&amp;R akt. industr. istraž.'!T395+'I&amp;R akt. eksperimentalo istr.'!T395</f>
        <v>0</v>
      </c>
      <c r="Q395" s="75">
        <f>'I&amp;R akt. temeljno istr.'!U395+'I&amp;R akt. industr. istraž.'!U395+'I&amp;R akt. eksperimentalo istr.'!U395</f>
        <v>0</v>
      </c>
      <c r="R395" s="75">
        <f>'I&amp;R akt. temeljno istr.'!V395+'I&amp;R akt. industr. istraž.'!V395+'I&amp;R akt. eksperimentalo istr.'!V395</f>
        <v>0</v>
      </c>
      <c r="S395" s="76">
        <f>'I&amp;R akt. temeljno istr.'!W395+'I&amp;R akt. industr. istraž.'!W395+'I&amp;R akt. eksperimentalo istr.'!W395</f>
        <v>0</v>
      </c>
    </row>
    <row r="396" spans="1:19" s="105" customFormat="1" ht="25.5" x14ac:dyDescent="0.2">
      <c r="A396" s="72" t="s">
        <v>215</v>
      </c>
      <c r="B396" s="656">
        <f>'I&amp;R akt. temeljno istr.'!F396+'I&amp;R akt. industr. istraž.'!F396+'I&amp;R akt. eksperimentalo istr.'!F396</f>
        <v>0</v>
      </c>
      <c r="C396" s="656">
        <f>'I&amp;R akt. temeljno istr.'!G396+'I&amp;R akt. industr. istraž.'!G396+'I&amp;R akt. eksperimentalo istr.'!G396</f>
        <v>0</v>
      </c>
      <c r="D396" s="657">
        <f>'I&amp;R akt. temeljno istr.'!H396+'I&amp;R akt. industr. istraž.'!H396+'I&amp;R akt. eksperimentalo istr.'!H396</f>
        <v>0</v>
      </c>
      <c r="E396" s="652">
        <f>'I&amp;R akt. temeljno istr.'!I396+'I&amp;R akt. industr. istraž.'!I396+'I&amp;R akt. eksperimentalo istr.'!I396</f>
        <v>0</v>
      </c>
      <c r="F396" s="652">
        <f>'I&amp;R akt. temeljno istr.'!J396+'I&amp;R akt. industr. istraž.'!J396+'I&amp;R akt. eksperimentalo istr.'!J396</f>
        <v>0</v>
      </c>
      <c r="G396" s="652">
        <f>'I&amp;R akt. temeljno istr.'!K396+'I&amp;R akt. industr. istraž.'!K396+'I&amp;R akt. eksperimentalo istr.'!K396</f>
        <v>0</v>
      </c>
      <c r="H396" s="653">
        <f>'I&amp;R akt. temeljno istr.'!L396+'I&amp;R akt. industr. istraž.'!L396+'I&amp;R akt. eksperimentalo istr.'!L396</f>
        <v>0</v>
      </c>
      <c r="I396" s="653">
        <f>'I&amp;R akt. temeljno istr.'!M396+'I&amp;R akt. industr. istraž.'!M396+'I&amp;R akt. eksperimentalo istr.'!M396</f>
        <v>0</v>
      </c>
      <c r="J396" s="653">
        <f>'I&amp;R akt. temeljno istr.'!N396+'I&amp;R akt. industr. istraž.'!N396+'I&amp;R akt. eksperimentalo istr.'!N396</f>
        <v>0</v>
      </c>
      <c r="K396" s="654">
        <f>'I&amp;R akt. temeljno istr.'!O396+'I&amp;R akt. industr. istraž.'!O396+'I&amp;R akt. eksperimentalo istr.'!O396</f>
        <v>0</v>
      </c>
      <c r="L396" s="652">
        <f>'I&amp;R akt. temeljno istr.'!P396+'I&amp;R akt. industr. istraž.'!P396+'I&amp;R akt. eksperimentalo istr.'!P396</f>
        <v>0</v>
      </c>
      <c r="M396" s="652">
        <f>'I&amp;R akt. temeljno istr.'!Q396+'I&amp;R akt. industr. istraž.'!Q396+'I&amp;R akt. eksperimentalo istr.'!Q396</f>
        <v>0</v>
      </c>
      <c r="N396" s="652">
        <f>'I&amp;R akt. temeljno istr.'!R396+'I&amp;R akt. industr. istraž.'!R396+'I&amp;R akt. eksperimentalo istr.'!R396</f>
        <v>0</v>
      </c>
      <c r="O396" s="652">
        <f>'I&amp;R akt. temeljno istr.'!S396+'I&amp;R akt. industr. istraž.'!S396+'I&amp;R akt. eksperimentalo istr.'!S396</f>
        <v>0</v>
      </c>
      <c r="P396" s="653">
        <f>'I&amp;R akt. temeljno istr.'!T396+'I&amp;R akt. industr. istraž.'!T396+'I&amp;R akt. eksperimentalo istr.'!T396</f>
        <v>0</v>
      </c>
      <c r="Q396" s="653">
        <f>'I&amp;R akt. temeljno istr.'!U396+'I&amp;R akt. industr. istraž.'!U396+'I&amp;R akt. eksperimentalo istr.'!U396</f>
        <v>0</v>
      </c>
      <c r="R396" s="653">
        <f>'I&amp;R akt. temeljno istr.'!V396+'I&amp;R akt. industr. istraž.'!V396+'I&amp;R akt. eksperimentalo istr.'!V396</f>
        <v>0</v>
      </c>
      <c r="S396" s="654">
        <f>'I&amp;R akt. temeljno istr.'!W396+'I&amp;R akt. industr. istraž.'!W396+'I&amp;R akt. eksperimentalo istr.'!W396</f>
        <v>0</v>
      </c>
    </row>
    <row r="397" spans="1:19" s="105" customFormat="1" x14ac:dyDescent="0.2">
      <c r="A397" s="72"/>
      <c r="B397" s="656">
        <f>'I&amp;R akt. temeljno istr.'!F397+'I&amp;R akt. industr. istraž.'!F397+'I&amp;R akt. eksperimentalo istr.'!F397</f>
        <v>0</v>
      </c>
      <c r="C397" s="656">
        <f>'I&amp;R akt. temeljno istr.'!G397+'I&amp;R akt. industr. istraž.'!G397+'I&amp;R akt. eksperimentalo istr.'!G397</f>
        <v>0</v>
      </c>
      <c r="D397" s="657">
        <f>'I&amp;R akt. temeljno istr.'!H397+'I&amp;R akt. industr. istraž.'!H397+'I&amp;R akt. eksperimentalo istr.'!H397</f>
        <v>0</v>
      </c>
      <c r="E397" s="652">
        <f>'I&amp;R akt. temeljno istr.'!I397+'I&amp;R akt. industr. istraž.'!I397+'I&amp;R akt. eksperimentalo istr.'!I397</f>
        <v>0</v>
      </c>
      <c r="F397" s="652">
        <f>'I&amp;R akt. temeljno istr.'!J397+'I&amp;R akt. industr. istraž.'!J397+'I&amp;R akt. eksperimentalo istr.'!J397</f>
        <v>0</v>
      </c>
      <c r="G397" s="652">
        <f>'I&amp;R akt. temeljno istr.'!K397+'I&amp;R akt. industr. istraž.'!K397+'I&amp;R akt. eksperimentalo istr.'!K397</f>
        <v>0</v>
      </c>
      <c r="H397" s="653">
        <f>'I&amp;R akt. temeljno istr.'!L397+'I&amp;R akt. industr. istraž.'!L397+'I&amp;R akt. eksperimentalo istr.'!L397</f>
        <v>0</v>
      </c>
      <c r="I397" s="653">
        <f>'I&amp;R akt. temeljno istr.'!M397+'I&amp;R akt. industr. istraž.'!M397+'I&amp;R akt. eksperimentalo istr.'!M397</f>
        <v>0</v>
      </c>
      <c r="J397" s="653">
        <f>'I&amp;R akt. temeljno istr.'!N397+'I&amp;R akt. industr. istraž.'!N397+'I&amp;R akt. eksperimentalo istr.'!N397</f>
        <v>0</v>
      </c>
      <c r="K397" s="654">
        <f>'I&amp;R akt. temeljno istr.'!O397+'I&amp;R akt. industr. istraž.'!O397+'I&amp;R akt. eksperimentalo istr.'!O397</f>
        <v>0</v>
      </c>
      <c r="L397" s="652">
        <f>'I&amp;R akt. temeljno istr.'!P397+'I&amp;R akt. industr. istraž.'!P397+'I&amp;R akt. eksperimentalo istr.'!P397</f>
        <v>0</v>
      </c>
      <c r="M397" s="652">
        <f>'I&amp;R akt. temeljno istr.'!Q397+'I&amp;R akt. industr. istraž.'!Q397+'I&amp;R akt. eksperimentalo istr.'!Q397</f>
        <v>0</v>
      </c>
      <c r="N397" s="652">
        <f>'I&amp;R akt. temeljno istr.'!R397+'I&amp;R akt. industr. istraž.'!R397+'I&amp;R akt. eksperimentalo istr.'!R397</f>
        <v>0</v>
      </c>
      <c r="O397" s="652">
        <f>'I&amp;R akt. temeljno istr.'!S397+'I&amp;R akt. industr. istraž.'!S397+'I&amp;R akt. eksperimentalo istr.'!S397</f>
        <v>0</v>
      </c>
      <c r="P397" s="653">
        <f>'I&amp;R akt. temeljno istr.'!T397+'I&amp;R akt. industr. istraž.'!T397+'I&amp;R akt. eksperimentalo istr.'!T397</f>
        <v>0</v>
      </c>
      <c r="Q397" s="653">
        <f>'I&amp;R akt. temeljno istr.'!U397+'I&amp;R akt. industr. istraž.'!U397+'I&amp;R akt. eksperimentalo istr.'!U397</f>
        <v>0</v>
      </c>
      <c r="R397" s="653">
        <f>'I&amp;R akt. temeljno istr.'!V397+'I&amp;R akt. industr. istraž.'!V397+'I&amp;R akt. eksperimentalo istr.'!V397</f>
        <v>0</v>
      </c>
      <c r="S397" s="654">
        <f>'I&amp;R akt. temeljno istr.'!W397+'I&amp;R akt. industr. istraž.'!W397+'I&amp;R akt. eksperimentalo istr.'!W397</f>
        <v>0</v>
      </c>
    </row>
    <row r="398" spans="1:19" s="105" customFormat="1" x14ac:dyDescent="0.2">
      <c r="A398" s="72"/>
      <c r="B398" s="656">
        <f>'I&amp;R akt. temeljno istr.'!F398+'I&amp;R akt. industr. istraž.'!F398+'I&amp;R akt. eksperimentalo istr.'!F398</f>
        <v>0</v>
      </c>
      <c r="C398" s="656">
        <f>'I&amp;R akt. temeljno istr.'!G398+'I&amp;R akt. industr. istraž.'!G398+'I&amp;R akt. eksperimentalo istr.'!G398</f>
        <v>0</v>
      </c>
      <c r="D398" s="657">
        <f>'I&amp;R akt. temeljno istr.'!H398+'I&amp;R akt. industr. istraž.'!H398+'I&amp;R akt. eksperimentalo istr.'!H398</f>
        <v>0</v>
      </c>
      <c r="E398" s="652">
        <f>'I&amp;R akt. temeljno istr.'!I398+'I&amp;R akt. industr. istraž.'!I398+'I&amp;R akt. eksperimentalo istr.'!I398</f>
        <v>0</v>
      </c>
      <c r="F398" s="652">
        <f>'I&amp;R akt. temeljno istr.'!J398+'I&amp;R akt. industr. istraž.'!J398+'I&amp;R akt. eksperimentalo istr.'!J398</f>
        <v>0</v>
      </c>
      <c r="G398" s="652">
        <f>'I&amp;R akt. temeljno istr.'!K398+'I&amp;R akt. industr. istraž.'!K398+'I&amp;R akt. eksperimentalo istr.'!K398</f>
        <v>0</v>
      </c>
      <c r="H398" s="653">
        <f>'I&amp;R akt. temeljno istr.'!L398+'I&amp;R akt. industr. istraž.'!L398+'I&amp;R akt. eksperimentalo istr.'!L398</f>
        <v>0</v>
      </c>
      <c r="I398" s="653">
        <f>'I&amp;R akt. temeljno istr.'!M398+'I&amp;R akt. industr. istraž.'!M398+'I&amp;R akt. eksperimentalo istr.'!M398</f>
        <v>0</v>
      </c>
      <c r="J398" s="653">
        <f>'I&amp;R akt. temeljno istr.'!N398+'I&amp;R akt. industr. istraž.'!N398+'I&amp;R akt. eksperimentalo istr.'!N398</f>
        <v>0</v>
      </c>
      <c r="K398" s="654">
        <f>'I&amp;R akt. temeljno istr.'!O398+'I&amp;R akt. industr. istraž.'!O398+'I&amp;R akt. eksperimentalo istr.'!O398</f>
        <v>0</v>
      </c>
      <c r="L398" s="652">
        <f>'I&amp;R akt. temeljno istr.'!P398+'I&amp;R akt. industr. istraž.'!P398+'I&amp;R akt. eksperimentalo istr.'!P398</f>
        <v>0</v>
      </c>
      <c r="M398" s="652">
        <f>'I&amp;R akt. temeljno istr.'!Q398+'I&amp;R akt. industr. istraž.'!Q398+'I&amp;R akt. eksperimentalo istr.'!Q398</f>
        <v>0</v>
      </c>
      <c r="N398" s="652">
        <f>'I&amp;R akt. temeljno istr.'!R398+'I&amp;R akt. industr. istraž.'!R398+'I&amp;R akt. eksperimentalo istr.'!R398</f>
        <v>0</v>
      </c>
      <c r="O398" s="652">
        <f>'I&amp;R akt. temeljno istr.'!S398+'I&amp;R akt. industr. istraž.'!S398+'I&amp;R akt. eksperimentalo istr.'!S398</f>
        <v>0</v>
      </c>
      <c r="P398" s="653">
        <f>'I&amp;R akt. temeljno istr.'!T398+'I&amp;R akt. industr. istraž.'!T398+'I&amp;R akt. eksperimentalo istr.'!T398</f>
        <v>0</v>
      </c>
      <c r="Q398" s="653">
        <f>'I&amp;R akt. temeljno istr.'!U398+'I&amp;R akt. industr. istraž.'!U398+'I&amp;R akt. eksperimentalo istr.'!U398</f>
        <v>0</v>
      </c>
      <c r="R398" s="653">
        <f>'I&amp;R akt. temeljno istr.'!V398+'I&amp;R akt. industr. istraž.'!V398+'I&amp;R akt. eksperimentalo istr.'!V398</f>
        <v>0</v>
      </c>
      <c r="S398" s="654">
        <f>'I&amp;R akt. temeljno istr.'!W398+'I&amp;R akt. industr. istraž.'!W398+'I&amp;R akt. eksperimentalo istr.'!W398</f>
        <v>0</v>
      </c>
    </row>
    <row r="399" spans="1:19" s="105" customFormat="1" x14ac:dyDescent="0.2">
      <c r="A399" s="72"/>
      <c r="B399" s="656">
        <f>'I&amp;R akt. temeljno istr.'!F399+'I&amp;R akt. industr. istraž.'!F399+'I&amp;R akt. eksperimentalo istr.'!F399</f>
        <v>0</v>
      </c>
      <c r="C399" s="656">
        <f>'I&amp;R akt. temeljno istr.'!G399+'I&amp;R akt. industr. istraž.'!G399+'I&amp;R akt. eksperimentalo istr.'!G399</f>
        <v>0</v>
      </c>
      <c r="D399" s="657">
        <f>'I&amp;R akt. temeljno istr.'!H399+'I&amp;R akt. industr. istraž.'!H399+'I&amp;R akt. eksperimentalo istr.'!H399</f>
        <v>0</v>
      </c>
      <c r="E399" s="652">
        <f>'I&amp;R akt. temeljno istr.'!I399+'I&amp;R akt. industr. istraž.'!I399+'I&amp;R akt. eksperimentalo istr.'!I399</f>
        <v>0</v>
      </c>
      <c r="F399" s="652">
        <f>'I&amp;R akt. temeljno istr.'!J399+'I&amp;R akt. industr. istraž.'!J399+'I&amp;R akt. eksperimentalo istr.'!J399</f>
        <v>0</v>
      </c>
      <c r="G399" s="652">
        <f>'I&amp;R akt. temeljno istr.'!K399+'I&amp;R akt. industr. istraž.'!K399+'I&amp;R akt. eksperimentalo istr.'!K399</f>
        <v>0</v>
      </c>
      <c r="H399" s="653">
        <f>'I&amp;R akt. temeljno istr.'!L399+'I&amp;R akt. industr. istraž.'!L399+'I&amp;R akt. eksperimentalo istr.'!L399</f>
        <v>0</v>
      </c>
      <c r="I399" s="653">
        <f>'I&amp;R akt. temeljno istr.'!M399+'I&amp;R akt. industr. istraž.'!M399+'I&amp;R akt. eksperimentalo istr.'!M399</f>
        <v>0</v>
      </c>
      <c r="J399" s="653">
        <f>'I&amp;R akt. temeljno istr.'!N399+'I&amp;R akt. industr. istraž.'!N399+'I&amp;R akt. eksperimentalo istr.'!N399</f>
        <v>0</v>
      </c>
      <c r="K399" s="654">
        <f>'I&amp;R akt. temeljno istr.'!O399+'I&amp;R akt. industr. istraž.'!O399+'I&amp;R akt. eksperimentalo istr.'!O399</f>
        <v>0</v>
      </c>
      <c r="L399" s="652">
        <f>'I&amp;R akt. temeljno istr.'!P399+'I&amp;R akt. industr. istraž.'!P399+'I&amp;R akt. eksperimentalo istr.'!P399</f>
        <v>0</v>
      </c>
      <c r="M399" s="652">
        <f>'I&amp;R akt. temeljno istr.'!Q399+'I&amp;R akt. industr. istraž.'!Q399+'I&amp;R akt. eksperimentalo istr.'!Q399</f>
        <v>0</v>
      </c>
      <c r="N399" s="652">
        <f>'I&amp;R akt. temeljno istr.'!R399+'I&amp;R akt. industr. istraž.'!R399+'I&amp;R akt. eksperimentalo istr.'!R399</f>
        <v>0</v>
      </c>
      <c r="O399" s="652">
        <f>'I&amp;R akt. temeljno istr.'!S399+'I&amp;R akt. industr. istraž.'!S399+'I&amp;R akt. eksperimentalo istr.'!S399</f>
        <v>0</v>
      </c>
      <c r="P399" s="653">
        <f>'I&amp;R akt. temeljno istr.'!T399+'I&amp;R akt. industr. istraž.'!T399+'I&amp;R akt. eksperimentalo istr.'!T399</f>
        <v>0</v>
      </c>
      <c r="Q399" s="653">
        <f>'I&amp;R akt. temeljno istr.'!U399+'I&amp;R akt. industr. istraž.'!U399+'I&amp;R akt. eksperimentalo istr.'!U399</f>
        <v>0</v>
      </c>
      <c r="R399" s="653">
        <f>'I&amp;R akt. temeljno istr.'!V399+'I&amp;R akt. industr. istraž.'!V399+'I&amp;R akt. eksperimentalo istr.'!V399</f>
        <v>0</v>
      </c>
      <c r="S399" s="654">
        <f>'I&amp;R akt. temeljno istr.'!W399+'I&amp;R akt. industr. istraž.'!W399+'I&amp;R akt. eksperimentalo istr.'!W399</f>
        <v>0</v>
      </c>
    </row>
    <row r="400" spans="1:19" s="105" customFormat="1" x14ac:dyDescent="0.2">
      <c r="A400" s="72"/>
      <c r="B400" s="656">
        <f>'I&amp;R akt. temeljno istr.'!F400+'I&amp;R akt. industr. istraž.'!F400+'I&amp;R akt. eksperimentalo istr.'!F400</f>
        <v>0</v>
      </c>
      <c r="C400" s="656">
        <f>'I&amp;R akt. temeljno istr.'!G400+'I&amp;R akt. industr. istraž.'!G400+'I&amp;R akt. eksperimentalo istr.'!G400</f>
        <v>0</v>
      </c>
      <c r="D400" s="657">
        <f>'I&amp;R akt. temeljno istr.'!H400+'I&amp;R akt. industr. istraž.'!H400+'I&amp;R akt. eksperimentalo istr.'!H400</f>
        <v>0</v>
      </c>
      <c r="E400" s="652">
        <f>'I&amp;R akt. temeljno istr.'!I400+'I&amp;R akt. industr. istraž.'!I400+'I&amp;R akt. eksperimentalo istr.'!I400</f>
        <v>0</v>
      </c>
      <c r="F400" s="652">
        <f>'I&amp;R akt. temeljno istr.'!J400+'I&amp;R akt. industr. istraž.'!J400+'I&amp;R akt. eksperimentalo istr.'!J400</f>
        <v>0</v>
      </c>
      <c r="G400" s="652">
        <f>'I&amp;R akt. temeljno istr.'!K400+'I&amp;R akt. industr. istraž.'!K400+'I&amp;R akt. eksperimentalo istr.'!K400</f>
        <v>0</v>
      </c>
      <c r="H400" s="653">
        <f>'I&amp;R akt. temeljno istr.'!L400+'I&amp;R akt. industr. istraž.'!L400+'I&amp;R akt. eksperimentalo istr.'!L400</f>
        <v>0</v>
      </c>
      <c r="I400" s="653">
        <f>'I&amp;R akt. temeljno istr.'!M400+'I&amp;R akt. industr. istraž.'!M400+'I&amp;R akt. eksperimentalo istr.'!M400</f>
        <v>0</v>
      </c>
      <c r="J400" s="653">
        <f>'I&amp;R akt. temeljno istr.'!N400+'I&amp;R akt. industr. istraž.'!N400+'I&amp;R akt. eksperimentalo istr.'!N400</f>
        <v>0</v>
      </c>
      <c r="K400" s="654">
        <f>'I&amp;R akt. temeljno istr.'!O400+'I&amp;R akt. industr. istraž.'!O400+'I&amp;R akt. eksperimentalo istr.'!O400</f>
        <v>0</v>
      </c>
      <c r="L400" s="652">
        <f>'I&amp;R akt. temeljno istr.'!P400+'I&amp;R akt. industr. istraž.'!P400+'I&amp;R akt. eksperimentalo istr.'!P400</f>
        <v>0</v>
      </c>
      <c r="M400" s="652">
        <f>'I&amp;R akt. temeljno istr.'!Q400+'I&amp;R akt. industr. istraž.'!Q400+'I&amp;R akt. eksperimentalo istr.'!Q400</f>
        <v>0</v>
      </c>
      <c r="N400" s="652">
        <f>'I&amp;R akt. temeljno istr.'!R400+'I&amp;R akt. industr. istraž.'!R400+'I&amp;R akt. eksperimentalo istr.'!R400</f>
        <v>0</v>
      </c>
      <c r="O400" s="652">
        <f>'I&amp;R akt. temeljno istr.'!S400+'I&amp;R akt. industr. istraž.'!S400+'I&amp;R akt. eksperimentalo istr.'!S400</f>
        <v>0</v>
      </c>
      <c r="P400" s="653">
        <f>'I&amp;R akt. temeljno istr.'!T400+'I&amp;R akt. industr. istraž.'!T400+'I&amp;R akt. eksperimentalo istr.'!T400</f>
        <v>0</v>
      </c>
      <c r="Q400" s="653">
        <f>'I&amp;R akt. temeljno istr.'!U400+'I&amp;R akt. industr. istraž.'!U400+'I&amp;R akt. eksperimentalo istr.'!U400</f>
        <v>0</v>
      </c>
      <c r="R400" s="653">
        <f>'I&amp;R akt. temeljno istr.'!V400+'I&amp;R akt. industr. istraž.'!V400+'I&amp;R akt. eksperimentalo istr.'!V400</f>
        <v>0</v>
      </c>
      <c r="S400" s="654">
        <f>'I&amp;R akt. temeljno istr.'!W400+'I&amp;R akt. industr. istraž.'!W400+'I&amp;R akt. eksperimentalo istr.'!W400</f>
        <v>0</v>
      </c>
    </row>
    <row r="401" spans="1:19" s="105" customFormat="1" x14ac:dyDescent="0.2">
      <c r="A401" s="72"/>
      <c r="B401" s="656">
        <f>'I&amp;R akt. temeljno istr.'!F401+'I&amp;R akt. industr. istraž.'!F401+'I&amp;R akt. eksperimentalo istr.'!F401</f>
        <v>0</v>
      </c>
      <c r="C401" s="656">
        <f>'I&amp;R akt. temeljno istr.'!G401+'I&amp;R akt. industr. istraž.'!G401+'I&amp;R akt. eksperimentalo istr.'!G401</f>
        <v>0</v>
      </c>
      <c r="D401" s="657">
        <f>'I&amp;R akt. temeljno istr.'!H401+'I&amp;R akt. industr. istraž.'!H401+'I&amp;R akt. eksperimentalo istr.'!H401</f>
        <v>0</v>
      </c>
      <c r="E401" s="652">
        <f>'I&amp;R akt. temeljno istr.'!I401+'I&amp;R akt. industr. istraž.'!I401+'I&amp;R akt. eksperimentalo istr.'!I401</f>
        <v>0</v>
      </c>
      <c r="F401" s="652">
        <f>'I&amp;R akt. temeljno istr.'!J401+'I&amp;R akt. industr. istraž.'!J401+'I&amp;R akt. eksperimentalo istr.'!J401</f>
        <v>0</v>
      </c>
      <c r="G401" s="652">
        <f>'I&amp;R akt. temeljno istr.'!K401+'I&amp;R akt. industr. istraž.'!K401+'I&amp;R akt. eksperimentalo istr.'!K401</f>
        <v>0</v>
      </c>
      <c r="H401" s="653">
        <f>'I&amp;R akt. temeljno istr.'!L401+'I&amp;R akt. industr. istraž.'!L401+'I&amp;R akt. eksperimentalo istr.'!L401</f>
        <v>0</v>
      </c>
      <c r="I401" s="653">
        <f>'I&amp;R akt. temeljno istr.'!M401+'I&amp;R akt. industr. istraž.'!M401+'I&amp;R akt. eksperimentalo istr.'!M401</f>
        <v>0</v>
      </c>
      <c r="J401" s="653">
        <f>'I&amp;R akt. temeljno istr.'!N401+'I&amp;R akt. industr. istraž.'!N401+'I&amp;R akt. eksperimentalo istr.'!N401</f>
        <v>0</v>
      </c>
      <c r="K401" s="654">
        <f>'I&amp;R akt. temeljno istr.'!O401+'I&amp;R akt. industr. istraž.'!O401+'I&amp;R akt. eksperimentalo istr.'!O401</f>
        <v>0</v>
      </c>
      <c r="L401" s="652">
        <f>'I&amp;R akt. temeljno istr.'!P401+'I&amp;R akt. industr. istraž.'!P401+'I&amp;R akt. eksperimentalo istr.'!P401</f>
        <v>0</v>
      </c>
      <c r="M401" s="652">
        <f>'I&amp;R akt. temeljno istr.'!Q401+'I&amp;R akt. industr. istraž.'!Q401+'I&amp;R akt. eksperimentalo istr.'!Q401</f>
        <v>0</v>
      </c>
      <c r="N401" s="652">
        <f>'I&amp;R akt. temeljno istr.'!R401+'I&amp;R akt. industr. istraž.'!R401+'I&amp;R akt. eksperimentalo istr.'!R401</f>
        <v>0</v>
      </c>
      <c r="O401" s="652">
        <f>'I&amp;R akt. temeljno istr.'!S401+'I&amp;R akt. industr. istraž.'!S401+'I&amp;R akt. eksperimentalo istr.'!S401</f>
        <v>0</v>
      </c>
      <c r="P401" s="653">
        <f>'I&amp;R akt. temeljno istr.'!T401+'I&amp;R akt. industr. istraž.'!T401+'I&amp;R akt. eksperimentalo istr.'!T401</f>
        <v>0</v>
      </c>
      <c r="Q401" s="653">
        <f>'I&amp;R akt. temeljno istr.'!U401+'I&amp;R akt. industr. istraž.'!U401+'I&amp;R akt. eksperimentalo istr.'!U401</f>
        <v>0</v>
      </c>
      <c r="R401" s="653">
        <f>'I&amp;R akt. temeljno istr.'!V401+'I&amp;R akt. industr. istraž.'!V401+'I&amp;R akt. eksperimentalo istr.'!V401</f>
        <v>0</v>
      </c>
      <c r="S401" s="654">
        <f>'I&amp;R akt. temeljno istr.'!W401+'I&amp;R akt. industr. istraž.'!W401+'I&amp;R akt. eksperimentalo istr.'!W401</f>
        <v>0</v>
      </c>
    </row>
    <row r="402" spans="1:19" s="105" customFormat="1" x14ac:dyDescent="0.2">
      <c r="A402" s="72"/>
      <c r="B402" s="656">
        <f>'I&amp;R akt. temeljno istr.'!F402+'I&amp;R akt. industr. istraž.'!F402+'I&amp;R akt. eksperimentalo istr.'!F402</f>
        <v>0</v>
      </c>
      <c r="C402" s="656">
        <f>'I&amp;R akt. temeljno istr.'!G402+'I&amp;R akt. industr. istraž.'!G402+'I&amp;R akt. eksperimentalo istr.'!G402</f>
        <v>0</v>
      </c>
      <c r="D402" s="657">
        <f>'I&amp;R akt. temeljno istr.'!H402+'I&amp;R akt. industr. istraž.'!H402+'I&amp;R akt. eksperimentalo istr.'!H402</f>
        <v>0</v>
      </c>
      <c r="E402" s="652">
        <f>'I&amp;R akt. temeljno istr.'!I402+'I&amp;R akt. industr. istraž.'!I402+'I&amp;R akt. eksperimentalo istr.'!I402</f>
        <v>0</v>
      </c>
      <c r="F402" s="652">
        <f>'I&amp;R akt. temeljno istr.'!J402+'I&amp;R akt. industr. istraž.'!J402+'I&amp;R akt. eksperimentalo istr.'!J402</f>
        <v>0</v>
      </c>
      <c r="G402" s="652">
        <f>'I&amp;R akt. temeljno istr.'!K402+'I&amp;R akt. industr. istraž.'!K402+'I&amp;R akt. eksperimentalo istr.'!K402</f>
        <v>0</v>
      </c>
      <c r="H402" s="653">
        <f>'I&amp;R akt. temeljno istr.'!L402+'I&amp;R akt. industr. istraž.'!L402+'I&amp;R akt. eksperimentalo istr.'!L402</f>
        <v>0</v>
      </c>
      <c r="I402" s="653">
        <f>'I&amp;R akt. temeljno istr.'!M402+'I&amp;R akt. industr. istraž.'!M402+'I&amp;R akt. eksperimentalo istr.'!M402</f>
        <v>0</v>
      </c>
      <c r="J402" s="653">
        <f>'I&amp;R akt. temeljno istr.'!N402+'I&amp;R akt. industr. istraž.'!N402+'I&amp;R akt. eksperimentalo istr.'!N402</f>
        <v>0</v>
      </c>
      <c r="K402" s="654">
        <f>'I&amp;R akt. temeljno istr.'!O402+'I&amp;R akt. industr. istraž.'!O402+'I&amp;R akt. eksperimentalo istr.'!O402</f>
        <v>0</v>
      </c>
      <c r="L402" s="652">
        <f>'I&amp;R akt. temeljno istr.'!P402+'I&amp;R akt. industr. istraž.'!P402+'I&amp;R akt. eksperimentalo istr.'!P402</f>
        <v>0</v>
      </c>
      <c r="M402" s="652">
        <f>'I&amp;R akt. temeljno istr.'!Q402+'I&amp;R akt. industr. istraž.'!Q402+'I&amp;R akt. eksperimentalo istr.'!Q402</f>
        <v>0</v>
      </c>
      <c r="N402" s="652">
        <f>'I&amp;R akt. temeljno istr.'!R402+'I&amp;R akt. industr. istraž.'!R402+'I&amp;R akt. eksperimentalo istr.'!R402</f>
        <v>0</v>
      </c>
      <c r="O402" s="652">
        <f>'I&amp;R akt. temeljno istr.'!S402+'I&amp;R akt. industr. istraž.'!S402+'I&amp;R akt. eksperimentalo istr.'!S402</f>
        <v>0</v>
      </c>
      <c r="P402" s="653">
        <f>'I&amp;R akt. temeljno istr.'!T402+'I&amp;R akt. industr. istraž.'!T402+'I&amp;R akt. eksperimentalo istr.'!T402</f>
        <v>0</v>
      </c>
      <c r="Q402" s="653">
        <f>'I&amp;R akt. temeljno istr.'!U402+'I&amp;R akt. industr. istraž.'!U402+'I&amp;R akt. eksperimentalo istr.'!U402</f>
        <v>0</v>
      </c>
      <c r="R402" s="653">
        <f>'I&amp;R akt. temeljno istr.'!V402+'I&amp;R akt. industr. istraž.'!V402+'I&amp;R akt. eksperimentalo istr.'!V402</f>
        <v>0</v>
      </c>
      <c r="S402" s="654">
        <f>'I&amp;R akt. temeljno istr.'!W402+'I&amp;R akt. industr. istraž.'!W402+'I&amp;R akt. eksperimentalo istr.'!W402</f>
        <v>0</v>
      </c>
    </row>
    <row r="403" spans="1:19" s="105" customFormat="1" x14ac:dyDescent="0.2">
      <c r="A403" s="72"/>
      <c r="B403" s="656">
        <f>'I&amp;R akt. temeljno istr.'!F403+'I&amp;R akt. industr. istraž.'!F403+'I&amp;R akt. eksperimentalo istr.'!F403</f>
        <v>0</v>
      </c>
      <c r="C403" s="656">
        <f>'I&amp;R akt. temeljno istr.'!G403+'I&amp;R akt. industr. istraž.'!G403+'I&amp;R akt. eksperimentalo istr.'!G403</f>
        <v>0</v>
      </c>
      <c r="D403" s="657">
        <f>'I&amp;R akt. temeljno istr.'!H403+'I&amp;R akt. industr. istraž.'!H403+'I&amp;R akt. eksperimentalo istr.'!H403</f>
        <v>0</v>
      </c>
      <c r="E403" s="652">
        <f>'I&amp;R akt. temeljno istr.'!I403+'I&amp;R akt. industr. istraž.'!I403+'I&amp;R akt. eksperimentalo istr.'!I403</f>
        <v>0</v>
      </c>
      <c r="F403" s="652">
        <f>'I&amp;R akt. temeljno istr.'!J403+'I&amp;R akt. industr. istraž.'!J403+'I&amp;R akt. eksperimentalo istr.'!J403</f>
        <v>0</v>
      </c>
      <c r="G403" s="652">
        <f>'I&amp;R akt. temeljno istr.'!K403+'I&amp;R akt. industr. istraž.'!K403+'I&amp;R akt. eksperimentalo istr.'!K403</f>
        <v>0</v>
      </c>
      <c r="H403" s="653">
        <f>'I&amp;R akt. temeljno istr.'!L403+'I&amp;R akt. industr. istraž.'!L403+'I&amp;R akt. eksperimentalo istr.'!L403</f>
        <v>0</v>
      </c>
      <c r="I403" s="653">
        <f>'I&amp;R akt. temeljno istr.'!M403+'I&amp;R akt. industr. istraž.'!M403+'I&amp;R akt. eksperimentalo istr.'!M403</f>
        <v>0</v>
      </c>
      <c r="J403" s="653">
        <f>'I&amp;R akt. temeljno istr.'!N403+'I&amp;R akt. industr. istraž.'!N403+'I&amp;R akt. eksperimentalo istr.'!N403</f>
        <v>0</v>
      </c>
      <c r="K403" s="654">
        <f>'I&amp;R akt. temeljno istr.'!O403+'I&amp;R akt. industr. istraž.'!O403+'I&amp;R akt. eksperimentalo istr.'!O403</f>
        <v>0</v>
      </c>
      <c r="L403" s="652">
        <f>'I&amp;R akt. temeljno istr.'!P403+'I&amp;R akt. industr. istraž.'!P403+'I&amp;R akt. eksperimentalo istr.'!P403</f>
        <v>0</v>
      </c>
      <c r="M403" s="652">
        <f>'I&amp;R akt. temeljno istr.'!Q403+'I&amp;R akt. industr. istraž.'!Q403+'I&amp;R akt. eksperimentalo istr.'!Q403</f>
        <v>0</v>
      </c>
      <c r="N403" s="652">
        <f>'I&amp;R akt. temeljno istr.'!R403+'I&amp;R akt. industr. istraž.'!R403+'I&amp;R akt. eksperimentalo istr.'!R403</f>
        <v>0</v>
      </c>
      <c r="O403" s="652">
        <f>'I&amp;R akt. temeljno istr.'!S403+'I&amp;R akt. industr. istraž.'!S403+'I&amp;R akt. eksperimentalo istr.'!S403</f>
        <v>0</v>
      </c>
      <c r="P403" s="653">
        <f>'I&amp;R akt. temeljno istr.'!T403+'I&amp;R akt. industr. istraž.'!T403+'I&amp;R akt. eksperimentalo istr.'!T403</f>
        <v>0</v>
      </c>
      <c r="Q403" s="653">
        <f>'I&amp;R akt. temeljno istr.'!U403+'I&amp;R akt. industr. istraž.'!U403+'I&amp;R akt. eksperimentalo istr.'!U403</f>
        <v>0</v>
      </c>
      <c r="R403" s="653">
        <f>'I&amp;R akt. temeljno istr.'!V403+'I&amp;R akt. industr. istraž.'!V403+'I&amp;R akt. eksperimentalo istr.'!V403</f>
        <v>0</v>
      </c>
      <c r="S403" s="654">
        <f>'I&amp;R akt. temeljno istr.'!W403+'I&amp;R akt. industr. istraž.'!W403+'I&amp;R akt. eksperimentalo istr.'!W403</f>
        <v>0</v>
      </c>
    </row>
    <row r="404" spans="1:19" s="105" customFormat="1" x14ac:dyDescent="0.2">
      <c r="A404" s="72"/>
      <c r="B404" s="656">
        <f>'I&amp;R akt. temeljno istr.'!F404+'I&amp;R akt. industr. istraž.'!F404+'I&amp;R akt. eksperimentalo istr.'!F404</f>
        <v>0</v>
      </c>
      <c r="C404" s="656">
        <f>'I&amp;R akt. temeljno istr.'!G404+'I&amp;R akt. industr. istraž.'!G404+'I&amp;R akt. eksperimentalo istr.'!G404</f>
        <v>0</v>
      </c>
      <c r="D404" s="657">
        <f>'I&amp;R akt. temeljno istr.'!H404+'I&amp;R akt. industr. istraž.'!H404+'I&amp;R akt. eksperimentalo istr.'!H404</f>
        <v>0</v>
      </c>
      <c r="E404" s="652">
        <f>'I&amp;R akt. temeljno istr.'!I404+'I&amp;R akt. industr. istraž.'!I404+'I&amp;R akt. eksperimentalo istr.'!I404</f>
        <v>0</v>
      </c>
      <c r="F404" s="652">
        <f>'I&amp;R akt. temeljno istr.'!J404+'I&amp;R akt. industr. istraž.'!J404+'I&amp;R akt. eksperimentalo istr.'!J404</f>
        <v>0</v>
      </c>
      <c r="G404" s="652">
        <f>'I&amp;R akt. temeljno istr.'!K404+'I&amp;R akt. industr. istraž.'!K404+'I&amp;R akt. eksperimentalo istr.'!K404</f>
        <v>0</v>
      </c>
      <c r="H404" s="653">
        <f>'I&amp;R akt. temeljno istr.'!L404+'I&amp;R akt. industr. istraž.'!L404+'I&amp;R akt. eksperimentalo istr.'!L404</f>
        <v>0</v>
      </c>
      <c r="I404" s="653">
        <f>'I&amp;R akt. temeljno istr.'!M404+'I&amp;R akt. industr. istraž.'!M404+'I&amp;R akt. eksperimentalo istr.'!M404</f>
        <v>0</v>
      </c>
      <c r="J404" s="653">
        <f>'I&amp;R akt. temeljno istr.'!N404+'I&amp;R akt. industr. istraž.'!N404+'I&amp;R akt. eksperimentalo istr.'!N404</f>
        <v>0</v>
      </c>
      <c r="K404" s="654">
        <f>'I&amp;R akt. temeljno istr.'!O404+'I&amp;R akt. industr. istraž.'!O404+'I&amp;R akt. eksperimentalo istr.'!O404</f>
        <v>0</v>
      </c>
      <c r="L404" s="652">
        <f>'I&amp;R akt. temeljno istr.'!P404+'I&amp;R akt. industr. istraž.'!P404+'I&amp;R akt. eksperimentalo istr.'!P404</f>
        <v>0</v>
      </c>
      <c r="M404" s="652">
        <f>'I&amp;R akt. temeljno istr.'!Q404+'I&amp;R akt. industr. istraž.'!Q404+'I&amp;R akt. eksperimentalo istr.'!Q404</f>
        <v>0</v>
      </c>
      <c r="N404" s="652">
        <f>'I&amp;R akt. temeljno istr.'!R404+'I&amp;R akt. industr. istraž.'!R404+'I&amp;R akt. eksperimentalo istr.'!R404</f>
        <v>0</v>
      </c>
      <c r="O404" s="652">
        <f>'I&amp;R akt. temeljno istr.'!S404+'I&amp;R akt. industr. istraž.'!S404+'I&amp;R akt. eksperimentalo istr.'!S404</f>
        <v>0</v>
      </c>
      <c r="P404" s="653">
        <f>'I&amp;R akt. temeljno istr.'!T404+'I&amp;R akt. industr. istraž.'!T404+'I&amp;R akt. eksperimentalo istr.'!T404</f>
        <v>0</v>
      </c>
      <c r="Q404" s="653">
        <f>'I&amp;R akt. temeljno istr.'!U404+'I&amp;R akt. industr. istraž.'!U404+'I&amp;R akt. eksperimentalo istr.'!U404</f>
        <v>0</v>
      </c>
      <c r="R404" s="653">
        <f>'I&amp;R akt. temeljno istr.'!V404+'I&amp;R akt. industr. istraž.'!V404+'I&amp;R akt. eksperimentalo istr.'!V404</f>
        <v>0</v>
      </c>
      <c r="S404" s="654">
        <f>'I&amp;R akt. temeljno istr.'!W404+'I&amp;R akt. industr. istraž.'!W404+'I&amp;R akt. eksperimentalo istr.'!W404</f>
        <v>0</v>
      </c>
    </row>
    <row r="405" spans="1:19" s="105" customFormat="1" x14ac:dyDescent="0.2">
      <c r="A405" s="72"/>
      <c r="B405" s="656">
        <f>'I&amp;R akt. temeljno istr.'!F405+'I&amp;R akt. industr. istraž.'!F405+'I&amp;R akt. eksperimentalo istr.'!F405</f>
        <v>0</v>
      </c>
      <c r="C405" s="656">
        <f>'I&amp;R akt. temeljno istr.'!G405+'I&amp;R akt. industr. istraž.'!G405+'I&amp;R akt. eksperimentalo istr.'!G405</f>
        <v>0</v>
      </c>
      <c r="D405" s="657">
        <f>'I&amp;R akt. temeljno istr.'!H405+'I&amp;R akt. industr. istraž.'!H405+'I&amp;R akt. eksperimentalo istr.'!H405</f>
        <v>0</v>
      </c>
      <c r="E405" s="652">
        <f>'I&amp;R akt. temeljno istr.'!I405+'I&amp;R akt. industr. istraž.'!I405+'I&amp;R akt. eksperimentalo istr.'!I405</f>
        <v>0</v>
      </c>
      <c r="F405" s="652">
        <f>'I&amp;R akt. temeljno istr.'!J405+'I&amp;R akt. industr. istraž.'!J405+'I&amp;R akt. eksperimentalo istr.'!J405</f>
        <v>0</v>
      </c>
      <c r="G405" s="652">
        <f>'I&amp;R akt. temeljno istr.'!K405+'I&amp;R akt. industr. istraž.'!K405+'I&amp;R akt. eksperimentalo istr.'!K405</f>
        <v>0</v>
      </c>
      <c r="H405" s="653">
        <f>'I&amp;R akt. temeljno istr.'!L405+'I&amp;R akt. industr. istraž.'!L405+'I&amp;R akt. eksperimentalo istr.'!L405</f>
        <v>0</v>
      </c>
      <c r="I405" s="653">
        <f>'I&amp;R akt. temeljno istr.'!M405+'I&amp;R akt. industr. istraž.'!M405+'I&amp;R akt. eksperimentalo istr.'!M405</f>
        <v>0</v>
      </c>
      <c r="J405" s="653">
        <f>'I&amp;R akt. temeljno istr.'!N405+'I&amp;R akt. industr. istraž.'!N405+'I&amp;R akt. eksperimentalo istr.'!N405</f>
        <v>0</v>
      </c>
      <c r="K405" s="654">
        <f>'I&amp;R akt. temeljno istr.'!O405+'I&amp;R akt. industr. istraž.'!O405+'I&amp;R akt. eksperimentalo istr.'!O405</f>
        <v>0</v>
      </c>
      <c r="L405" s="652">
        <f>'I&amp;R akt. temeljno istr.'!P405+'I&amp;R akt. industr. istraž.'!P405+'I&amp;R akt. eksperimentalo istr.'!P405</f>
        <v>0</v>
      </c>
      <c r="M405" s="652">
        <f>'I&amp;R akt. temeljno istr.'!Q405+'I&amp;R akt. industr. istraž.'!Q405+'I&amp;R akt. eksperimentalo istr.'!Q405</f>
        <v>0</v>
      </c>
      <c r="N405" s="652">
        <f>'I&amp;R akt. temeljno istr.'!R405+'I&amp;R akt. industr. istraž.'!R405+'I&amp;R akt. eksperimentalo istr.'!R405</f>
        <v>0</v>
      </c>
      <c r="O405" s="652">
        <f>'I&amp;R akt. temeljno istr.'!S405+'I&amp;R akt. industr. istraž.'!S405+'I&amp;R akt. eksperimentalo istr.'!S405</f>
        <v>0</v>
      </c>
      <c r="P405" s="653">
        <f>'I&amp;R akt. temeljno istr.'!T405+'I&amp;R akt. industr. istraž.'!T405+'I&amp;R akt. eksperimentalo istr.'!T405</f>
        <v>0</v>
      </c>
      <c r="Q405" s="653">
        <f>'I&amp;R akt. temeljno istr.'!U405+'I&amp;R akt. industr. istraž.'!U405+'I&amp;R akt. eksperimentalo istr.'!U405</f>
        <v>0</v>
      </c>
      <c r="R405" s="653">
        <f>'I&amp;R akt. temeljno istr.'!V405+'I&amp;R akt. industr. istraž.'!V405+'I&amp;R akt. eksperimentalo istr.'!V405</f>
        <v>0</v>
      </c>
      <c r="S405" s="654">
        <f>'I&amp;R akt. temeljno istr.'!W405+'I&amp;R akt. industr. istraž.'!W405+'I&amp;R akt. eksperimentalo istr.'!W405</f>
        <v>0</v>
      </c>
    </row>
    <row r="406" spans="1:19" s="105" customFormat="1" x14ac:dyDescent="0.2">
      <c r="A406" s="72"/>
      <c r="B406" s="656">
        <f>'I&amp;R akt. temeljno istr.'!F406+'I&amp;R akt. industr. istraž.'!F406+'I&amp;R akt. eksperimentalo istr.'!F406</f>
        <v>0</v>
      </c>
      <c r="C406" s="656">
        <f>'I&amp;R akt. temeljno istr.'!G406+'I&amp;R akt. industr. istraž.'!G406+'I&amp;R akt. eksperimentalo istr.'!G406</f>
        <v>0</v>
      </c>
      <c r="D406" s="657">
        <f>'I&amp;R akt. temeljno istr.'!H406+'I&amp;R akt. industr. istraž.'!H406+'I&amp;R akt. eksperimentalo istr.'!H406</f>
        <v>0</v>
      </c>
      <c r="E406" s="652">
        <f>'I&amp;R akt. temeljno istr.'!I406+'I&amp;R akt. industr. istraž.'!I406+'I&amp;R akt. eksperimentalo istr.'!I406</f>
        <v>0</v>
      </c>
      <c r="F406" s="652">
        <f>'I&amp;R akt. temeljno istr.'!J406+'I&amp;R akt. industr. istraž.'!J406+'I&amp;R akt. eksperimentalo istr.'!J406</f>
        <v>0</v>
      </c>
      <c r="G406" s="652">
        <f>'I&amp;R akt. temeljno istr.'!K406+'I&amp;R akt. industr. istraž.'!K406+'I&amp;R akt. eksperimentalo istr.'!K406</f>
        <v>0</v>
      </c>
      <c r="H406" s="653">
        <f>'I&amp;R akt. temeljno istr.'!L406+'I&amp;R akt. industr. istraž.'!L406+'I&amp;R akt. eksperimentalo istr.'!L406</f>
        <v>0</v>
      </c>
      <c r="I406" s="653">
        <f>'I&amp;R akt. temeljno istr.'!M406+'I&amp;R akt. industr. istraž.'!M406+'I&amp;R akt. eksperimentalo istr.'!M406</f>
        <v>0</v>
      </c>
      <c r="J406" s="653">
        <f>'I&amp;R akt. temeljno istr.'!N406+'I&amp;R akt. industr. istraž.'!N406+'I&amp;R akt. eksperimentalo istr.'!N406</f>
        <v>0</v>
      </c>
      <c r="K406" s="654">
        <f>'I&amp;R akt. temeljno istr.'!O406+'I&amp;R akt. industr. istraž.'!O406+'I&amp;R akt. eksperimentalo istr.'!O406</f>
        <v>0</v>
      </c>
      <c r="L406" s="652">
        <f>'I&amp;R akt. temeljno istr.'!P406+'I&amp;R akt. industr. istraž.'!P406+'I&amp;R akt. eksperimentalo istr.'!P406</f>
        <v>0</v>
      </c>
      <c r="M406" s="652">
        <f>'I&amp;R akt. temeljno istr.'!Q406+'I&amp;R akt. industr. istraž.'!Q406+'I&amp;R akt. eksperimentalo istr.'!Q406</f>
        <v>0</v>
      </c>
      <c r="N406" s="652">
        <f>'I&amp;R akt. temeljno istr.'!R406+'I&amp;R akt. industr. istraž.'!R406+'I&amp;R akt. eksperimentalo istr.'!R406</f>
        <v>0</v>
      </c>
      <c r="O406" s="652">
        <f>'I&amp;R akt. temeljno istr.'!S406+'I&amp;R akt. industr. istraž.'!S406+'I&amp;R akt. eksperimentalo istr.'!S406</f>
        <v>0</v>
      </c>
      <c r="P406" s="653">
        <f>'I&amp;R akt. temeljno istr.'!T406+'I&amp;R akt. industr. istraž.'!T406+'I&amp;R akt. eksperimentalo istr.'!T406</f>
        <v>0</v>
      </c>
      <c r="Q406" s="653">
        <f>'I&amp;R akt. temeljno istr.'!U406+'I&amp;R akt. industr. istraž.'!U406+'I&amp;R akt. eksperimentalo istr.'!U406</f>
        <v>0</v>
      </c>
      <c r="R406" s="653">
        <f>'I&amp;R akt. temeljno istr.'!V406+'I&amp;R akt. industr. istraž.'!V406+'I&amp;R akt. eksperimentalo istr.'!V406</f>
        <v>0</v>
      </c>
      <c r="S406" s="654">
        <f>'I&amp;R akt. temeljno istr.'!W406+'I&amp;R akt. industr. istraž.'!W406+'I&amp;R akt. eksperimentalo istr.'!W406</f>
        <v>0</v>
      </c>
    </row>
    <row r="407" spans="1:19" s="105" customFormat="1" x14ac:dyDescent="0.2">
      <c r="A407" s="72"/>
      <c r="B407" s="656">
        <f>'I&amp;R akt. temeljno istr.'!F407+'I&amp;R akt. industr. istraž.'!F407+'I&amp;R akt. eksperimentalo istr.'!F407</f>
        <v>0</v>
      </c>
      <c r="C407" s="656">
        <f>'I&amp;R akt. temeljno istr.'!G407+'I&amp;R akt. industr. istraž.'!G407+'I&amp;R akt. eksperimentalo istr.'!G407</f>
        <v>0</v>
      </c>
      <c r="D407" s="657">
        <f>'I&amp;R akt. temeljno istr.'!H407+'I&amp;R akt. industr. istraž.'!H407+'I&amp;R akt. eksperimentalo istr.'!H407</f>
        <v>0</v>
      </c>
      <c r="E407" s="652">
        <f>'I&amp;R akt. temeljno istr.'!I407+'I&amp;R akt. industr. istraž.'!I407+'I&amp;R akt. eksperimentalo istr.'!I407</f>
        <v>0</v>
      </c>
      <c r="F407" s="652">
        <f>'I&amp;R akt. temeljno istr.'!J407+'I&amp;R akt. industr. istraž.'!J407+'I&amp;R akt. eksperimentalo istr.'!J407</f>
        <v>0</v>
      </c>
      <c r="G407" s="652">
        <f>'I&amp;R akt. temeljno istr.'!K407+'I&amp;R akt. industr. istraž.'!K407+'I&amp;R akt. eksperimentalo istr.'!K407</f>
        <v>0</v>
      </c>
      <c r="H407" s="653">
        <f>'I&amp;R akt. temeljno istr.'!L407+'I&amp;R akt. industr. istraž.'!L407+'I&amp;R akt. eksperimentalo istr.'!L407</f>
        <v>0</v>
      </c>
      <c r="I407" s="653">
        <f>'I&amp;R akt. temeljno istr.'!M407+'I&amp;R akt. industr. istraž.'!M407+'I&amp;R akt. eksperimentalo istr.'!M407</f>
        <v>0</v>
      </c>
      <c r="J407" s="653">
        <f>'I&amp;R akt. temeljno istr.'!N407+'I&amp;R akt. industr. istraž.'!N407+'I&amp;R akt. eksperimentalo istr.'!N407</f>
        <v>0</v>
      </c>
      <c r="K407" s="654">
        <f>'I&amp;R akt. temeljno istr.'!O407+'I&amp;R akt. industr. istraž.'!O407+'I&amp;R akt. eksperimentalo istr.'!O407</f>
        <v>0</v>
      </c>
      <c r="L407" s="652">
        <f>'I&amp;R akt. temeljno istr.'!P407+'I&amp;R akt. industr. istraž.'!P407+'I&amp;R akt. eksperimentalo istr.'!P407</f>
        <v>0</v>
      </c>
      <c r="M407" s="652">
        <f>'I&amp;R akt. temeljno istr.'!Q407+'I&amp;R akt. industr. istraž.'!Q407+'I&amp;R akt. eksperimentalo istr.'!Q407</f>
        <v>0</v>
      </c>
      <c r="N407" s="652">
        <f>'I&amp;R akt. temeljno istr.'!R407+'I&amp;R akt. industr. istraž.'!R407+'I&amp;R akt. eksperimentalo istr.'!R407</f>
        <v>0</v>
      </c>
      <c r="O407" s="652">
        <f>'I&amp;R akt. temeljno istr.'!S407+'I&amp;R akt. industr. istraž.'!S407+'I&amp;R akt. eksperimentalo istr.'!S407</f>
        <v>0</v>
      </c>
      <c r="P407" s="653">
        <f>'I&amp;R akt. temeljno istr.'!T407+'I&amp;R akt. industr. istraž.'!T407+'I&amp;R akt. eksperimentalo istr.'!T407</f>
        <v>0</v>
      </c>
      <c r="Q407" s="653">
        <f>'I&amp;R akt. temeljno istr.'!U407+'I&amp;R akt. industr. istraž.'!U407+'I&amp;R akt. eksperimentalo istr.'!U407</f>
        <v>0</v>
      </c>
      <c r="R407" s="653">
        <f>'I&amp;R akt. temeljno istr.'!V407+'I&amp;R akt. industr. istraž.'!V407+'I&amp;R akt. eksperimentalo istr.'!V407</f>
        <v>0</v>
      </c>
      <c r="S407" s="654">
        <f>'I&amp;R akt. temeljno istr.'!W407+'I&amp;R akt. industr. istraž.'!W407+'I&amp;R akt. eksperimentalo istr.'!W407</f>
        <v>0</v>
      </c>
    </row>
    <row r="408" spans="1:19" s="105" customFormat="1" x14ac:dyDescent="0.2">
      <c r="A408" s="72"/>
      <c r="B408" s="656">
        <f>'I&amp;R akt. temeljno istr.'!F408+'I&amp;R akt. industr. istraž.'!F408+'I&amp;R akt. eksperimentalo istr.'!F408</f>
        <v>0</v>
      </c>
      <c r="C408" s="656">
        <f>'I&amp;R akt. temeljno istr.'!G408+'I&amp;R akt. industr. istraž.'!G408+'I&amp;R akt. eksperimentalo istr.'!G408</f>
        <v>0</v>
      </c>
      <c r="D408" s="657">
        <f>'I&amp;R akt. temeljno istr.'!H408+'I&amp;R akt. industr. istraž.'!H408+'I&amp;R akt. eksperimentalo istr.'!H408</f>
        <v>0</v>
      </c>
      <c r="E408" s="652">
        <f>'I&amp;R akt. temeljno istr.'!I408+'I&amp;R akt. industr. istraž.'!I408+'I&amp;R akt. eksperimentalo istr.'!I408</f>
        <v>0</v>
      </c>
      <c r="F408" s="652">
        <f>'I&amp;R akt. temeljno istr.'!J408+'I&amp;R akt. industr. istraž.'!J408+'I&amp;R akt. eksperimentalo istr.'!J408</f>
        <v>0</v>
      </c>
      <c r="G408" s="652">
        <f>'I&amp;R akt. temeljno istr.'!K408+'I&amp;R akt. industr. istraž.'!K408+'I&amp;R akt. eksperimentalo istr.'!K408</f>
        <v>0</v>
      </c>
      <c r="H408" s="653">
        <f>'I&amp;R akt. temeljno istr.'!L408+'I&amp;R akt. industr. istraž.'!L408+'I&amp;R akt. eksperimentalo istr.'!L408</f>
        <v>0</v>
      </c>
      <c r="I408" s="653">
        <f>'I&amp;R akt. temeljno istr.'!M408+'I&amp;R akt. industr. istraž.'!M408+'I&amp;R akt. eksperimentalo istr.'!M408</f>
        <v>0</v>
      </c>
      <c r="J408" s="653">
        <f>'I&amp;R akt. temeljno istr.'!N408+'I&amp;R akt. industr. istraž.'!N408+'I&amp;R akt. eksperimentalo istr.'!N408</f>
        <v>0</v>
      </c>
      <c r="K408" s="654">
        <f>'I&amp;R akt. temeljno istr.'!O408+'I&amp;R akt. industr. istraž.'!O408+'I&amp;R akt. eksperimentalo istr.'!O408</f>
        <v>0</v>
      </c>
      <c r="L408" s="652">
        <f>'I&amp;R akt. temeljno istr.'!P408+'I&amp;R akt. industr. istraž.'!P408+'I&amp;R akt. eksperimentalo istr.'!P408</f>
        <v>0</v>
      </c>
      <c r="M408" s="652">
        <f>'I&amp;R akt. temeljno istr.'!Q408+'I&amp;R akt. industr. istraž.'!Q408+'I&amp;R akt. eksperimentalo istr.'!Q408</f>
        <v>0</v>
      </c>
      <c r="N408" s="652">
        <f>'I&amp;R akt. temeljno istr.'!R408+'I&amp;R akt. industr. istraž.'!R408+'I&amp;R akt. eksperimentalo istr.'!R408</f>
        <v>0</v>
      </c>
      <c r="O408" s="652">
        <f>'I&amp;R akt. temeljno istr.'!S408+'I&amp;R akt. industr. istraž.'!S408+'I&amp;R akt. eksperimentalo istr.'!S408</f>
        <v>0</v>
      </c>
      <c r="P408" s="653">
        <f>'I&amp;R akt. temeljno istr.'!T408+'I&amp;R akt. industr. istraž.'!T408+'I&amp;R akt. eksperimentalo istr.'!T408</f>
        <v>0</v>
      </c>
      <c r="Q408" s="653">
        <f>'I&amp;R akt. temeljno istr.'!U408+'I&amp;R akt. industr. istraž.'!U408+'I&amp;R akt. eksperimentalo istr.'!U408</f>
        <v>0</v>
      </c>
      <c r="R408" s="653">
        <f>'I&amp;R akt. temeljno istr.'!V408+'I&amp;R akt. industr. istraž.'!V408+'I&amp;R akt. eksperimentalo istr.'!V408</f>
        <v>0</v>
      </c>
      <c r="S408" s="654">
        <f>'I&amp;R akt. temeljno istr.'!W408+'I&amp;R akt. industr. istraž.'!W408+'I&amp;R akt. eksperimentalo istr.'!W408</f>
        <v>0</v>
      </c>
    </row>
    <row r="409" spans="1:19" s="105" customFormat="1" x14ac:dyDescent="0.2">
      <c r="A409" s="72"/>
      <c r="B409" s="656">
        <f>'I&amp;R akt. temeljno istr.'!F409+'I&amp;R akt. industr. istraž.'!F409+'I&amp;R akt. eksperimentalo istr.'!F409</f>
        <v>0</v>
      </c>
      <c r="C409" s="656">
        <f>'I&amp;R akt. temeljno istr.'!G409+'I&amp;R akt. industr. istraž.'!G409+'I&amp;R akt. eksperimentalo istr.'!G409</f>
        <v>0</v>
      </c>
      <c r="D409" s="657">
        <f>'I&amp;R akt. temeljno istr.'!H409+'I&amp;R akt. industr. istraž.'!H409+'I&amp;R akt. eksperimentalo istr.'!H409</f>
        <v>0</v>
      </c>
      <c r="E409" s="652">
        <f>'I&amp;R akt. temeljno istr.'!I409+'I&amp;R akt. industr. istraž.'!I409+'I&amp;R akt. eksperimentalo istr.'!I409</f>
        <v>0</v>
      </c>
      <c r="F409" s="652">
        <f>'I&amp;R akt. temeljno istr.'!J409+'I&amp;R akt. industr. istraž.'!J409+'I&amp;R akt. eksperimentalo istr.'!J409</f>
        <v>0</v>
      </c>
      <c r="G409" s="652">
        <f>'I&amp;R akt. temeljno istr.'!K409+'I&amp;R akt. industr. istraž.'!K409+'I&amp;R akt. eksperimentalo istr.'!K409</f>
        <v>0</v>
      </c>
      <c r="H409" s="653">
        <f>'I&amp;R akt. temeljno istr.'!L409+'I&amp;R akt. industr. istraž.'!L409+'I&amp;R akt. eksperimentalo istr.'!L409</f>
        <v>0</v>
      </c>
      <c r="I409" s="653">
        <f>'I&amp;R akt. temeljno istr.'!M409+'I&amp;R akt. industr. istraž.'!M409+'I&amp;R akt. eksperimentalo istr.'!M409</f>
        <v>0</v>
      </c>
      <c r="J409" s="653">
        <f>'I&amp;R akt. temeljno istr.'!N409+'I&amp;R akt. industr. istraž.'!N409+'I&amp;R akt. eksperimentalo istr.'!N409</f>
        <v>0</v>
      </c>
      <c r="K409" s="654">
        <f>'I&amp;R akt. temeljno istr.'!O409+'I&amp;R akt. industr. istraž.'!O409+'I&amp;R akt. eksperimentalo istr.'!O409</f>
        <v>0</v>
      </c>
      <c r="L409" s="652">
        <f>'I&amp;R akt. temeljno istr.'!P409+'I&amp;R akt. industr. istraž.'!P409+'I&amp;R akt. eksperimentalo istr.'!P409</f>
        <v>0</v>
      </c>
      <c r="M409" s="652">
        <f>'I&amp;R akt. temeljno istr.'!Q409+'I&amp;R akt. industr. istraž.'!Q409+'I&amp;R akt. eksperimentalo istr.'!Q409</f>
        <v>0</v>
      </c>
      <c r="N409" s="652">
        <f>'I&amp;R akt. temeljno istr.'!R409+'I&amp;R akt. industr. istraž.'!R409+'I&amp;R akt. eksperimentalo istr.'!R409</f>
        <v>0</v>
      </c>
      <c r="O409" s="652">
        <f>'I&amp;R akt. temeljno istr.'!S409+'I&amp;R akt. industr. istraž.'!S409+'I&amp;R akt. eksperimentalo istr.'!S409</f>
        <v>0</v>
      </c>
      <c r="P409" s="653">
        <f>'I&amp;R akt. temeljno istr.'!T409+'I&amp;R akt. industr. istraž.'!T409+'I&amp;R akt. eksperimentalo istr.'!T409</f>
        <v>0</v>
      </c>
      <c r="Q409" s="653">
        <f>'I&amp;R akt. temeljno istr.'!U409+'I&amp;R akt. industr. istraž.'!U409+'I&amp;R akt. eksperimentalo istr.'!U409</f>
        <v>0</v>
      </c>
      <c r="R409" s="653">
        <f>'I&amp;R akt. temeljno istr.'!V409+'I&amp;R akt. industr. istraž.'!V409+'I&amp;R akt. eksperimentalo istr.'!V409</f>
        <v>0</v>
      </c>
      <c r="S409" s="654">
        <f>'I&amp;R akt. temeljno istr.'!W409+'I&amp;R akt. industr. istraž.'!W409+'I&amp;R akt. eksperimentalo istr.'!W409</f>
        <v>0</v>
      </c>
    </row>
    <row r="410" spans="1:19" s="105" customFormat="1" x14ac:dyDescent="0.2">
      <c r="A410" s="72"/>
      <c r="B410" s="656">
        <f>'I&amp;R akt. temeljno istr.'!F410+'I&amp;R akt. industr. istraž.'!F410+'I&amp;R akt. eksperimentalo istr.'!F410</f>
        <v>0</v>
      </c>
      <c r="C410" s="656">
        <f>'I&amp;R akt. temeljno istr.'!G410+'I&amp;R akt. industr. istraž.'!G410+'I&amp;R akt. eksperimentalo istr.'!G410</f>
        <v>0</v>
      </c>
      <c r="D410" s="657">
        <f>'I&amp;R akt. temeljno istr.'!H410+'I&amp;R akt. industr. istraž.'!H410+'I&amp;R akt. eksperimentalo istr.'!H410</f>
        <v>0</v>
      </c>
      <c r="E410" s="652">
        <f>'I&amp;R akt. temeljno istr.'!I410+'I&amp;R akt. industr. istraž.'!I410+'I&amp;R akt. eksperimentalo istr.'!I410</f>
        <v>0</v>
      </c>
      <c r="F410" s="652">
        <f>'I&amp;R akt. temeljno istr.'!J410+'I&amp;R akt. industr. istraž.'!J410+'I&amp;R akt. eksperimentalo istr.'!J410</f>
        <v>0</v>
      </c>
      <c r="G410" s="652">
        <f>'I&amp;R akt. temeljno istr.'!K410+'I&amp;R akt. industr. istraž.'!K410+'I&amp;R akt. eksperimentalo istr.'!K410</f>
        <v>0</v>
      </c>
      <c r="H410" s="653">
        <f>'I&amp;R akt. temeljno istr.'!L410+'I&amp;R akt. industr. istraž.'!L410+'I&amp;R akt. eksperimentalo istr.'!L410</f>
        <v>0</v>
      </c>
      <c r="I410" s="653">
        <f>'I&amp;R akt. temeljno istr.'!M410+'I&amp;R akt. industr. istraž.'!M410+'I&amp;R akt. eksperimentalo istr.'!M410</f>
        <v>0</v>
      </c>
      <c r="J410" s="653">
        <f>'I&amp;R akt. temeljno istr.'!N410+'I&amp;R akt. industr. istraž.'!N410+'I&amp;R akt. eksperimentalo istr.'!N410</f>
        <v>0</v>
      </c>
      <c r="K410" s="654">
        <f>'I&amp;R akt. temeljno istr.'!O410+'I&amp;R akt. industr. istraž.'!O410+'I&amp;R akt. eksperimentalo istr.'!O410</f>
        <v>0</v>
      </c>
      <c r="L410" s="652">
        <f>'I&amp;R akt. temeljno istr.'!P410+'I&amp;R akt. industr. istraž.'!P410+'I&amp;R akt. eksperimentalo istr.'!P410</f>
        <v>0</v>
      </c>
      <c r="M410" s="652">
        <f>'I&amp;R akt. temeljno istr.'!Q410+'I&amp;R akt. industr. istraž.'!Q410+'I&amp;R akt. eksperimentalo istr.'!Q410</f>
        <v>0</v>
      </c>
      <c r="N410" s="652">
        <f>'I&amp;R akt. temeljno istr.'!R410+'I&amp;R akt. industr. istraž.'!R410+'I&amp;R akt. eksperimentalo istr.'!R410</f>
        <v>0</v>
      </c>
      <c r="O410" s="652">
        <f>'I&amp;R akt. temeljno istr.'!S410+'I&amp;R akt. industr. istraž.'!S410+'I&amp;R akt. eksperimentalo istr.'!S410</f>
        <v>0</v>
      </c>
      <c r="P410" s="653">
        <f>'I&amp;R akt. temeljno istr.'!T410+'I&amp;R akt. industr. istraž.'!T410+'I&amp;R akt. eksperimentalo istr.'!T410</f>
        <v>0</v>
      </c>
      <c r="Q410" s="653">
        <f>'I&amp;R akt. temeljno istr.'!U410+'I&amp;R akt. industr. istraž.'!U410+'I&amp;R akt. eksperimentalo istr.'!U410</f>
        <v>0</v>
      </c>
      <c r="R410" s="653">
        <f>'I&amp;R akt. temeljno istr.'!V410+'I&amp;R akt. industr. istraž.'!V410+'I&amp;R akt. eksperimentalo istr.'!V410</f>
        <v>0</v>
      </c>
      <c r="S410" s="654">
        <f>'I&amp;R akt. temeljno istr.'!W410+'I&amp;R akt. industr. istraž.'!W410+'I&amp;R akt. eksperimentalo istr.'!W410</f>
        <v>0</v>
      </c>
    </row>
    <row r="411" spans="1:19" s="105" customFormat="1" x14ac:dyDescent="0.2">
      <c r="A411" s="72"/>
      <c r="B411" s="656">
        <f>'I&amp;R akt. temeljno istr.'!F411+'I&amp;R akt. industr. istraž.'!F411+'I&amp;R akt. eksperimentalo istr.'!F411</f>
        <v>0</v>
      </c>
      <c r="C411" s="656">
        <f>'I&amp;R akt. temeljno istr.'!G411+'I&amp;R akt. industr. istraž.'!G411+'I&amp;R akt. eksperimentalo istr.'!G411</f>
        <v>0</v>
      </c>
      <c r="D411" s="657">
        <f>'I&amp;R akt. temeljno istr.'!H411+'I&amp;R akt. industr. istraž.'!H411+'I&amp;R akt. eksperimentalo istr.'!H411</f>
        <v>0</v>
      </c>
      <c r="E411" s="652">
        <f>'I&amp;R akt. temeljno istr.'!I411+'I&amp;R akt. industr. istraž.'!I411+'I&amp;R akt. eksperimentalo istr.'!I411</f>
        <v>0</v>
      </c>
      <c r="F411" s="652">
        <f>'I&amp;R akt. temeljno istr.'!J411+'I&amp;R akt. industr. istraž.'!J411+'I&amp;R akt. eksperimentalo istr.'!J411</f>
        <v>0</v>
      </c>
      <c r="G411" s="652">
        <f>'I&amp;R akt. temeljno istr.'!K411+'I&amp;R akt. industr. istraž.'!K411+'I&amp;R akt. eksperimentalo istr.'!K411</f>
        <v>0</v>
      </c>
      <c r="H411" s="653">
        <f>'I&amp;R akt. temeljno istr.'!L411+'I&amp;R akt. industr. istraž.'!L411+'I&amp;R akt. eksperimentalo istr.'!L411</f>
        <v>0</v>
      </c>
      <c r="I411" s="653">
        <f>'I&amp;R akt. temeljno istr.'!M411+'I&amp;R akt. industr. istraž.'!M411+'I&amp;R akt. eksperimentalo istr.'!M411</f>
        <v>0</v>
      </c>
      <c r="J411" s="653">
        <f>'I&amp;R akt. temeljno istr.'!N411+'I&amp;R akt. industr. istraž.'!N411+'I&amp;R akt. eksperimentalo istr.'!N411</f>
        <v>0</v>
      </c>
      <c r="K411" s="654">
        <f>'I&amp;R akt. temeljno istr.'!O411+'I&amp;R akt. industr. istraž.'!O411+'I&amp;R akt. eksperimentalo istr.'!O411</f>
        <v>0</v>
      </c>
      <c r="L411" s="652">
        <f>'I&amp;R akt. temeljno istr.'!P411+'I&amp;R akt. industr. istraž.'!P411+'I&amp;R akt. eksperimentalo istr.'!P411</f>
        <v>0</v>
      </c>
      <c r="M411" s="652">
        <f>'I&amp;R akt. temeljno istr.'!Q411+'I&amp;R akt. industr. istraž.'!Q411+'I&amp;R akt. eksperimentalo istr.'!Q411</f>
        <v>0</v>
      </c>
      <c r="N411" s="652">
        <f>'I&amp;R akt. temeljno istr.'!R411+'I&amp;R akt. industr. istraž.'!R411+'I&amp;R akt. eksperimentalo istr.'!R411</f>
        <v>0</v>
      </c>
      <c r="O411" s="652">
        <f>'I&amp;R akt. temeljno istr.'!S411+'I&amp;R akt. industr. istraž.'!S411+'I&amp;R akt. eksperimentalo istr.'!S411</f>
        <v>0</v>
      </c>
      <c r="P411" s="653">
        <f>'I&amp;R akt. temeljno istr.'!T411+'I&amp;R akt. industr. istraž.'!T411+'I&amp;R akt. eksperimentalo istr.'!T411</f>
        <v>0</v>
      </c>
      <c r="Q411" s="653">
        <f>'I&amp;R akt. temeljno istr.'!U411+'I&amp;R akt. industr. istraž.'!U411+'I&amp;R akt. eksperimentalo istr.'!U411</f>
        <v>0</v>
      </c>
      <c r="R411" s="653">
        <f>'I&amp;R akt. temeljno istr.'!V411+'I&amp;R akt. industr. istraž.'!V411+'I&amp;R akt. eksperimentalo istr.'!V411</f>
        <v>0</v>
      </c>
      <c r="S411" s="654">
        <f>'I&amp;R akt. temeljno istr.'!W411+'I&amp;R akt. industr. istraž.'!W411+'I&amp;R akt. eksperimentalo istr.'!W411</f>
        <v>0</v>
      </c>
    </row>
    <row r="412" spans="1:19" s="105" customFormat="1" x14ac:dyDescent="0.2">
      <c r="A412" s="72"/>
      <c r="B412" s="656">
        <f>'I&amp;R akt. temeljno istr.'!F412+'I&amp;R akt. industr. istraž.'!F412+'I&amp;R akt. eksperimentalo istr.'!F412</f>
        <v>0</v>
      </c>
      <c r="C412" s="656">
        <f>'I&amp;R akt. temeljno istr.'!G412+'I&amp;R akt. industr. istraž.'!G412+'I&amp;R akt. eksperimentalo istr.'!G412</f>
        <v>0</v>
      </c>
      <c r="D412" s="657">
        <f>'I&amp;R akt. temeljno istr.'!H412+'I&amp;R akt. industr. istraž.'!H412+'I&amp;R akt. eksperimentalo istr.'!H412</f>
        <v>0</v>
      </c>
      <c r="E412" s="652">
        <f>'I&amp;R akt. temeljno istr.'!I412+'I&amp;R akt. industr. istraž.'!I412+'I&amp;R akt. eksperimentalo istr.'!I412</f>
        <v>0</v>
      </c>
      <c r="F412" s="652">
        <f>'I&amp;R akt. temeljno istr.'!J412+'I&amp;R akt. industr. istraž.'!J412+'I&amp;R akt. eksperimentalo istr.'!J412</f>
        <v>0</v>
      </c>
      <c r="G412" s="652">
        <f>'I&amp;R akt. temeljno istr.'!K412+'I&amp;R akt. industr. istraž.'!K412+'I&amp;R akt. eksperimentalo istr.'!K412</f>
        <v>0</v>
      </c>
      <c r="H412" s="653">
        <f>'I&amp;R akt. temeljno istr.'!L412+'I&amp;R akt. industr. istraž.'!L412+'I&amp;R akt. eksperimentalo istr.'!L412</f>
        <v>0</v>
      </c>
      <c r="I412" s="653">
        <f>'I&amp;R akt. temeljno istr.'!M412+'I&amp;R akt. industr. istraž.'!M412+'I&amp;R akt. eksperimentalo istr.'!M412</f>
        <v>0</v>
      </c>
      <c r="J412" s="653">
        <f>'I&amp;R akt. temeljno istr.'!N412+'I&amp;R akt. industr. istraž.'!N412+'I&amp;R akt. eksperimentalo istr.'!N412</f>
        <v>0</v>
      </c>
      <c r="K412" s="654">
        <f>'I&amp;R akt. temeljno istr.'!O412+'I&amp;R akt. industr. istraž.'!O412+'I&amp;R akt. eksperimentalo istr.'!O412</f>
        <v>0</v>
      </c>
      <c r="L412" s="652">
        <f>'I&amp;R akt. temeljno istr.'!P412+'I&amp;R akt. industr. istraž.'!P412+'I&amp;R akt. eksperimentalo istr.'!P412</f>
        <v>0</v>
      </c>
      <c r="M412" s="652">
        <f>'I&amp;R akt. temeljno istr.'!Q412+'I&amp;R akt. industr. istraž.'!Q412+'I&amp;R akt. eksperimentalo istr.'!Q412</f>
        <v>0</v>
      </c>
      <c r="N412" s="652">
        <f>'I&amp;R akt. temeljno istr.'!R412+'I&amp;R akt. industr. istraž.'!R412+'I&amp;R akt. eksperimentalo istr.'!R412</f>
        <v>0</v>
      </c>
      <c r="O412" s="652">
        <f>'I&amp;R akt. temeljno istr.'!S412+'I&amp;R akt. industr. istraž.'!S412+'I&amp;R akt. eksperimentalo istr.'!S412</f>
        <v>0</v>
      </c>
      <c r="P412" s="653">
        <f>'I&amp;R akt. temeljno istr.'!T412+'I&amp;R akt. industr. istraž.'!T412+'I&amp;R akt. eksperimentalo istr.'!T412</f>
        <v>0</v>
      </c>
      <c r="Q412" s="653">
        <f>'I&amp;R akt. temeljno istr.'!U412+'I&amp;R akt. industr. istraž.'!U412+'I&amp;R akt. eksperimentalo istr.'!U412</f>
        <v>0</v>
      </c>
      <c r="R412" s="653">
        <f>'I&amp;R akt. temeljno istr.'!V412+'I&amp;R akt. industr. istraž.'!V412+'I&amp;R akt. eksperimentalo istr.'!V412</f>
        <v>0</v>
      </c>
      <c r="S412" s="654">
        <f>'I&amp;R akt. temeljno istr.'!W412+'I&amp;R akt. industr. istraž.'!W412+'I&amp;R akt. eksperimentalo istr.'!W412</f>
        <v>0</v>
      </c>
    </row>
    <row r="413" spans="1:19" s="105" customFormat="1" x14ac:dyDescent="0.2">
      <c r="A413" s="72"/>
      <c r="B413" s="656">
        <f>'I&amp;R akt. temeljno istr.'!F413+'I&amp;R akt. industr. istraž.'!F413+'I&amp;R akt. eksperimentalo istr.'!F413</f>
        <v>0</v>
      </c>
      <c r="C413" s="656">
        <f>'I&amp;R akt. temeljno istr.'!G413+'I&amp;R akt. industr. istraž.'!G413+'I&amp;R akt. eksperimentalo istr.'!G413</f>
        <v>0</v>
      </c>
      <c r="D413" s="657">
        <f>'I&amp;R akt. temeljno istr.'!H413+'I&amp;R akt. industr. istraž.'!H413+'I&amp;R akt. eksperimentalo istr.'!H413</f>
        <v>0</v>
      </c>
      <c r="E413" s="652">
        <f>'I&amp;R akt. temeljno istr.'!I413+'I&amp;R akt. industr. istraž.'!I413+'I&amp;R akt. eksperimentalo istr.'!I413</f>
        <v>0</v>
      </c>
      <c r="F413" s="652">
        <f>'I&amp;R akt. temeljno istr.'!J413+'I&amp;R akt. industr. istraž.'!J413+'I&amp;R akt. eksperimentalo istr.'!J413</f>
        <v>0</v>
      </c>
      <c r="G413" s="652">
        <f>'I&amp;R akt. temeljno istr.'!K413+'I&amp;R akt. industr. istraž.'!K413+'I&amp;R akt. eksperimentalo istr.'!K413</f>
        <v>0</v>
      </c>
      <c r="H413" s="653">
        <f>'I&amp;R akt. temeljno istr.'!L413+'I&amp;R akt. industr. istraž.'!L413+'I&amp;R akt. eksperimentalo istr.'!L413</f>
        <v>0</v>
      </c>
      <c r="I413" s="653">
        <f>'I&amp;R akt. temeljno istr.'!M413+'I&amp;R akt. industr. istraž.'!M413+'I&amp;R akt. eksperimentalo istr.'!M413</f>
        <v>0</v>
      </c>
      <c r="J413" s="653">
        <f>'I&amp;R akt. temeljno istr.'!N413+'I&amp;R akt. industr. istraž.'!N413+'I&amp;R akt. eksperimentalo istr.'!N413</f>
        <v>0</v>
      </c>
      <c r="K413" s="654">
        <f>'I&amp;R akt. temeljno istr.'!O413+'I&amp;R akt. industr. istraž.'!O413+'I&amp;R akt. eksperimentalo istr.'!O413</f>
        <v>0</v>
      </c>
      <c r="L413" s="652">
        <f>'I&amp;R akt. temeljno istr.'!P413+'I&amp;R akt. industr. istraž.'!P413+'I&amp;R akt. eksperimentalo istr.'!P413</f>
        <v>0</v>
      </c>
      <c r="M413" s="652">
        <f>'I&amp;R akt. temeljno istr.'!Q413+'I&amp;R akt. industr. istraž.'!Q413+'I&amp;R akt. eksperimentalo istr.'!Q413</f>
        <v>0</v>
      </c>
      <c r="N413" s="652">
        <f>'I&amp;R akt. temeljno istr.'!R413+'I&amp;R akt. industr. istraž.'!R413+'I&amp;R akt. eksperimentalo istr.'!R413</f>
        <v>0</v>
      </c>
      <c r="O413" s="652">
        <f>'I&amp;R akt. temeljno istr.'!S413+'I&amp;R akt. industr. istraž.'!S413+'I&amp;R akt. eksperimentalo istr.'!S413</f>
        <v>0</v>
      </c>
      <c r="P413" s="653">
        <f>'I&amp;R akt. temeljno istr.'!T413+'I&amp;R akt. industr. istraž.'!T413+'I&amp;R akt. eksperimentalo istr.'!T413</f>
        <v>0</v>
      </c>
      <c r="Q413" s="653">
        <f>'I&amp;R akt. temeljno istr.'!U413+'I&amp;R akt. industr. istraž.'!U413+'I&amp;R akt. eksperimentalo istr.'!U413</f>
        <v>0</v>
      </c>
      <c r="R413" s="653">
        <f>'I&amp;R akt. temeljno istr.'!V413+'I&amp;R akt. industr. istraž.'!V413+'I&amp;R akt. eksperimentalo istr.'!V413</f>
        <v>0</v>
      </c>
      <c r="S413" s="654">
        <f>'I&amp;R akt. temeljno istr.'!W413+'I&amp;R akt. industr. istraž.'!W413+'I&amp;R akt. eksperimentalo istr.'!W413</f>
        <v>0</v>
      </c>
    </row>
    <row r="414" spans="1:19" s="105" customFormat="1" x14ac:dyDescent="0.2">
      <c r="A414" s="72"/>
      <c r="B414" s="656">
        <f>'I&amp;R akt. temeljno istr.'!F414+'I&amp;R akt. industr. istraž.'!F414+'I&amp;R akt. eksperimentalo istr.'!F414</f>
        <v>0</v>
      </c>
      <c r="C414" s="656">
        <f>'I&amp;R akt. temeljno istr.'!G414+'I&amp;R akt. industr. istraž.'!G414+'I&amp;R akt. eksperimentalo istr.'!G414</f>
        <v>0</v>
      </c>
      <c r="D414" s="657">
        <f>'I&amp;R akt. temeljno istr.'!H414+'I&amp;R akt. industr. istraž.'!H414+'I&amp;R akt. eksperimentalo istr.'!H414</f>
        <v>0</v>
      </c>
      <c r="E414" s="652">
        <f>'I&amp;R akt. temeljno istr.'!I414+'I&amp;R akt. industr. istraž.'!I414+'I&amp;R akt. eksperimentalo istr.'!I414</f>
        <v>0</v>
      </c>
      <c r="F414" s="652">
        <f>'I&amp;R akt. temeljno istr.'!J414+'I&amp;R akt. industr. istraž.'!J414+'I&amp;R akt. eksperimentalo istr.'!J414</f>
        <v>0</v>
      </c>
      <c r="G414" s="652">
        <f>'I&amp;R akt. temeljno istr.'!K414+'I&amp;R akt. industr. istraž.'!K414+'I&amp;R akt. eksperimentalo istr.'!K414</f>
        <v>0</v>
      </c>
      <c r="H414" s="653">
        <f>'I&amp;R akt. temeljno istr.'!L414+'I&amp;R akt. industr. istraž.'!L414+'I&amp;R akt. eksperimentalo istr.'!L414</f>
        <v>0</v>
      </c>
      <c r="I414" s="653">
        <f>'I&amp;R akt. temeljno istr.'!M414+'I&amp;R akt. industr. istraž.'!M414+'I&amp;R akt. eksperimentalo istr.'!M414</f>
        <v>0</v>
      </c>
      <c r="J414" s="653">
        <f>'I&amp;R akt. temeljno istr.'!N414+'I&amp;R akt. industr. istraž.'!N414+'I&amp;R akt. eksperimentalo istr.'!N414</f>
        <v>0</v>
      </c>
      <c r="K414" s="654">
        <f>'I&amp;R akt. temeljno istr.'!O414+'I&amp;R akt. industr. istraž.'!O414+'I&amp;R akt. eksperimentalo istr.'!O414</f>
        <v>0</v>
      </c>
      <c r="L414" s="652">
        <f>'I&amp;R akt. temeljno istr.'!P414+'I&amp;R akt. industr. istraž.'!P414+'I&amp;R akt. eksperimentalo istr.'!P414</f>
        <v>0</v>
      </c>
      <c r="M414" s="652">
        <f>'I&amp;R akt. temeljno istr.'!Q414+'I&amp;R akt. industr. istraž.'!Q414+'I&amp;R akt. eksperimentalo istr.'!Q414</f>
        <v>0</v>
      </c>
      <c r="N414" s="652">
        <f>'I&amp;R akt. temeljno istr.'!R414+'I&amp;R akt. industr. istraž.'!R414+'I&amp;R akt. eksperimentalo istr.'!R414</f>
        <v>0</v>
      </c>
      <c r="O414" s="652">
        <f>'I&amp;R akt. temeljno istr.'!S414+'I&amp;R akt. industr. istraž.'!S414+'I&amp;R akt. eksperimentalo istr.'!S414</f>
        <v>0</v>
      </c>
      <c r="P414" s="653">
        <f>'I&amp;R akt. temeljno istr.'!T414+'I&amp;R akt. industr. istraž.'!T414+'I&amp;R akt. eksperimentalo istr.'!T414</f>
        <v>0</v>
      </c>
      <c r="Q414" s="653">
        <f>'I&amp;R akt. temeljno istr.'!U414+'I&amp;R akt. industr. istraž.'!U414+'I&amp;R akt. eksperimentalo istr.'!U414</f>
        <v>0</v>
      </c>
      <c r="R414" s="653">
        <f>'I&amp;R akt. temeljno istr.'!V414+'I&amp;R akt. industr. istraž.'!V414+'I&amp;R akt. eksperimentalo istr.'!V414</f>
        <v>0</v>
      </c>
      <c r="S414" s="654">
        <f>'I&amp;R akt. temeljno istr.'!W414+'I&amp;R akt. industr. istraž.'!W414+'I&amp;R akt. eksperimentalo istr.'!W414</f>
        <v>0</v>
      </c>
    </row>
    <row r="415" spans="1:19" s="105" customFormat="1" x14ac:dyDescent="0.2">
      <c r="A415" s="72"/>
      <c r="B415" s="656">
        <f>'I&amp;R akt. temeljno istr.'!F415+'I&amp;R akt. industr. istraž.'!F415+'I&amp;R akt. eksperimentalo istr.'!F415</f>
        <v>0</v>
      </c>
      <c r="C415" s="656">
        <f>'I&amp;R akt. temeljno istr.'!G415+'I&amp;R akt. industr. istraž.'!G415+'I&amp;R akt. eksperimentalo istr.'!G415</f>
        <v>0</v>
      </c>
      <c r="D415" s="657">
        <f>'I&amp;R akt. temeljno istr.'!H415+'I&amp;R akt. industr. istraž.'!H415+'I&amp;R akt. eksperimentalo istr.'!H415</f>
        <v>0</v>
      </c>
      <c r="E415" s="652">
        <f>'I&amp;R akt. temeljno istr.'!I415+'I&amp;R akt. industr. istraž.'!I415+'I&amp;R akt. eksperimentalo istr.'!I415</f>
        <v>0</v>
      </c>
      <c r="F415" s="652">
        <f>'I&amp;R akt. temeljno istr.'!J415+'I&amp;R akt. industr. istraž.'!J415+'I&amp;R akt. eksperimentalo istr.'!J415</f>
        <v>0</v>
      </c>
      <c r="G415" s="652">
        <f>'I&amp;R akt. temeljno istr.'!K415+'I&amp;R akt. industr. istraž.'!K415+'I&amp;R akt. eksperimentalo istr.'!K415</f>
        <v>0</v>
      </c>
      <c r="H415" s="653">
        <f>'I&amp;R akt. temeljno istr.'!L415+'I&amp;R akt. industr. istraž.'!L415+'I&amp;R akt. eksperimentalo istr.'!L415</f>
        <v>0</v>
      </c>
      <c r="I415" s="653">
        <f>'I&amp;R akt. temeljno istr.'!M415+'I&amp;R akt. industr. istraž.'!M415+'I&amp;R akt. eksperimentalo istr.'!M415</f>
        <v>0</v>
      </c>
      <c r="J415" s="653">
        <f>'I&amp;R akt. temeljno istr.'!N415+'I&amp;R akt. industr. istraž.'!N415+'I&amp;R akt. eksperimentalo istr.'!N415</f>
        <v>0</v>
      </c>
      <c r="K415" s="654">
        <f>'I&amp;R akt. temeljno istr.'!O415+'I&amp;R akt. industr. istraž.'!O415+'I&amp;R akt. eksperimentalo istr.'!O415</f>
        <v>0</v>
      </c>
      <c r="L415" s="652">
        <f>'I&amp;R akt. temeljno istr.'!P415+'I&amp;R akt. industr. istraž.'!P415+'I&amp;R akt. eksperimentalo istr.'!P415</f>
        <v>0</v>
      </c>
      <c r="M415" s="652">
        <f>'I&amp;R akt. temeljno istr.'!Q415+'I&amp;R akt. industr. istraž.'!Q415+'I&amp;R akt. eksperimentalo istr.'!Q415</f>
        <v>0</v>
      </c>
      <c r="N415" s="652">
        <f>'I&amp;R akt. temeljno istr.'!R415+'I&amp;R akt. industr. istraž.'!R415+'I&amp;R akt. eksperimentalo istr.'!R415</f>
        <v>0</v>
      </c>
      <c r="O415" s="652">
        <f>'I&amp;R akt. temeljno istr.'!S415+'I&amp;R akt. industr. istraž.'!S415+'I&amp;R akt. eksperimentalo istr.'!S415</f>
        <v>0</v>
      </c>
      <c r="P415" s="653">
        <f>'I&amp;R akt. temeljno istr.'!T415+'I&amp;R akt. industr. istraž.'!T415+'I&amp;R akt. eksperimentalo istr.'!T415</f>
        <v>0</v>
      </c>
      <c r="Q415" s="653">
        <f>'I&amp;R akt. temeljno istr.'!U415+'I&amp;R akt. industr. istraž.'!U415+'I&amp;R akt. eksperimentalo istr.'!U415</f>
        <v>0</v>
      </c>
      <c r="R415" s="653">
        <f>'I&amp;R akt. temeljno istr.'!V415+'I&amp;R akt. industr. istraž.'!V415+'I&amp;R akt. eksperimentalo istr.'!V415</f>
        <v>0</v>
      </c>
      <c r="S415" s="654">
        <f>'I&amp;R akt. temeljno istr.'!W415+'I&amp;R akt. industr. istraž.'!W415+'I&amp;R akt. eksperimentalo istr.'!W415</f>
        <v>0</v>
      </c>
    </row>
    <row r="416" spans="1:19" s="105" customFormat="1" x14ac:dyDescent="0.2">
      <c r="A416" s="72"/>
      <c r="B416" s="656">
        <f>'I&amp;R akt. temeljno istr.'!F416+'I&amp;R akt. industr. istraž.'!F416+'I&amp;R akt. eksperimentalo istr.'!F416</f>
        <v>0</v>
      </c>
      <c r="C416" s="656">
        <f>'I&amp;R akt. temeljno istr.'!G416+'I&amp;R akt. industr. istraž.'!G416+'I&amp;R akt. eksperimentalo istr.'!G416</f>
        <v>0</v>
      </c>
      <c r="D416" s="657">
        <f>'I&amp;R akt. temeljno istr.'!H416+'I&amp;R akt. industr. istraž.'!H416+'I&amp;R akt. eksperimentalo istr.'!H416</f>
        <v>0</v>
      </c>
      <c r="E416" s="652">
        <f>'I&amp;R akt. temeljno istr.'!I416+'I&amp;R akt. industr. istraž.'!I416+'I&amp;R akt. eksperimentalo istr.'!I416</f>
        <v>0</v>
      </c>
      <c r="F416" s="652">
        <f>'I&amp;R akt. temeljno istr.'!J416+'I&amp;R akt. industr. istraž.'!J416+'I&amp;R akt. eksperimentalo istr.'!J416</f>
        <v>0</v>
      </c>
      <c r="G416" s="652">
        <f>'I&amp;R akt. temeljno istr.'!K416+'I&amp;R akt. industr. istraž.'!K416+'I&amp;R akt. eksperimentalo istr.'!K416</f>
        <v>0</v>
      </c>
      <c r="H416" s="653">
        <f>'I&amp;R akt. temeljno istr.'!L416+'I&amp;R akt. industr. istraž.'!L416+'I&amp;R akt. eksperimentalo istr.'!L416</f>
        <v>0</v>
      </c>
      <c r="I416" s="653">
        <f>'I&amp;R akt. temeljno istr.'!M416+'I&amp;R akt. industr. istraž.'!M416+'I&amp;R akt. eksperimentalo istr.'!M416</f>
        <v>0</v>
      </c>
      <c r="J416" s="653">
        <f>'I&amp;R akt. temeljno istr.'!N416+'I&amp;R akt. industr. istraž.'!N416+'I&amp;R akt. eksperimentalo istr.'!N416</f>
        <v>0</v>
      </c>
      <c r="K416" s="654">
        <f>'I&amp;R akt. temeljno istr.'!O416+'I&amp;R akt. industr. istraž.'!O416+'I&amp;R akt. eksperimentalo istr.'!O416</f>
        <v>0</v>
      </c>
      <c r="L416" s="652">
        <f>'I&amp;R akt. temeljno istr.'!P416+'I&amp;R akt. industr. istraž.'!P416+'I&amp;R akt. eksperimentalo istr.'!P416</f>
        <v>0</v>
      </c>
      <c r="M416" s="652">
        <f>'I&amp;R akt. temeljno istr.'!Q416+'I&amp;R akt. industr. istraž.'!Q416+'I&amp;R akt. eksperimentalo istr.'!Q416</f>
        <v>0</v>
      </c>
      <c r="N416" s="652">
        <f>'I&amp;R akt. temeljno istr.'!R416+'I&amp;R akt. industr. istraž.'!R416+'I&amp;R akt. eksperimentalo istr.'!R416</f>
        <v>0</v>
      </c>
      <c r="O416" s="652">
        <f>'I&amp;R akt. temeljno istr.'!S416+'I&amp;R akt. industr. istraž.'!S416+'I&amp;R akt. eksperimentalo istr.'!S416</f>
        <v>0</v>
      </c>
      <c r="P416" s="653">
        <f>'I&amp;R akt. temeljno istr.'!T416+'I&amp;R akt. industr. istraž.'!T416+'I&amp;R akt. eksperimentalo istr.'!T416</f>
        <v>0</v>
      </c>
      <c r="Q416" s="653">
        <f>'I&amp;R akt. temeljno istr.'!U416+'I&amp;R akt. industr. istraž.'!U416+'I&amp;R akt. eksperimentalo istr.'!U416</f>
        <v>0</v>
      </c>
      <c r="R416" s="653">
        <f>'I&amp;R akt. temeljno istr.'!V416+'I&amp;R akt. industr. istraž.'!V416+'I&amp;R akt. eksperimentalo istr.'!V416</f>
        <v>0</v>
      </c>
      <c r="S416" s="654">
        <f>'I&amp;R akt. temeljno istr.'!W416+'I&amp;R akt. industr. istraž.'!W416+'I&amp;R akt. eksperimentalo istr.'!W416</f>
        <v>0</v>
      </c>
    </row>
    <row r="417" spans="1:19" s="105" customFormat="1" x14ac:dyDescent="0.2">
      <c r="A417" s="72"/>
      <c r="B417" s="656">
        <f>'I&amp;R akt. temeljno istr.'!F417+'I&amp;R akt. industr. istraž.'!F417+'I&amp;R akt. eksperimentalo istr.'!F417</f>
        <v>0</v>
      </c>
      <c r="C417" s="656">
        <f>'I&amp;R akt. temeljno istr.'!G417+'I&amp;R akt. industr. istraž.'!G417+'I&amp;R akt. eksperimentalo istr.'!G417</f>
        <v>0</v>
      </c>
      <c r="D417" s="657">
        <f>'I&amp;R akt. temeljno istr.'!H417+'I&amp;R akt. industr. istraž.'!H417+'I&amp;R akt. eksperimentalo istr.'!H417</f>
        <v>0</v>
      </c>
      <c r="E417" s="652">
        <f>'I&amp;R akt. temeljno istr.'!I417+'I&amp;R akt. industr. istraž.'!I417+'I&amp;R akt. eksperimentalo istr.'!I417</f>
        <v>0</v>
      </c>
      <c r="F417" s="652">
        <f>'I&amp;R akt. temeljno istr.'!J417+'I&amp;R akt. industr. istraž.'!J417+'I&amp;R akt. eksperimentalo istr.'!J417</f>
        <v>0</v>
      </c>
      <c r="G417" s="652">
        <f>'I&amp;R akt. temeljno istr.'!K417+'I&amp;R akt. industr. istraž.'!K417+'I&amp;R akt. eksperimentalo istr.'!K417</f>
        <v>0</v>
      </c>
      <c r="H417" s="653">
        <f>'I&amp;R akt. temeljno istr.'!L417+'I&amp;R akt. industr. istraž.'!L417+'I&amp;R akt. eksperimentalo istr.'!L417</f>
        <v>0</v>
      </c>
      <c r="I417" s="653">
        <f>'I&amp;R akt. temeljno istr.'!M417+'I&amp;R akt. industr. istraž.'!M417+'I&amp;R akt. eksperimentalo istr.'!M417</f>
        <v>0</v>
      </c>
      <c r="J417" s="653">
        <f>'I&amp;R akt. temeljno istr.'!N417+'I&amp;R akt. industr. istraž.'!N417+'I&amp;R akt. eksperimentalo istr.'!N417</f>
        <v>0</v>
      </c>
      <c r="K417" s="654">
        <f>'I&amp;R akt. temeljno istr.'!O417+'I&amp;R akt. industr. istraž.'!O417+'I&amp;R akt. eksperimentalo istr.'!O417</f>
        <v>0</v>
      </c>
      <c r="L417" s="652">
        <f>'I&amp;R akt. temeljno istr.'!P417+'I&amp;R akt. industr. istraž.'!P417+'I&amp;R akt. eksperimentalo istr.'!P417</f>
        <v>0</v>
      </c>
      <c r="M417" s="652">
        <f>'I&amp;R akt. temeljno istr.'!Q417+'I&amp;R akt. industr. istraž.'!Q417+'I&amp;R akt. eksperimentalo istr.'!Q417</f>
        <v>0</v>
      </c>
      <c r="N417" s="652">
        <f>'I&amp;R akt. temeljno istr.'!R417+'I&amp;R akt. industr. istraž.'!R417+'I&amp;R akt. eksperimentalo istr.'!R417</f>
        <v>0</v>
      </c>
      <c r="O417" s="652">
        <f>'I&amp;R akt. temeljno istr.'!S417+'I&amp;R akt. industr. istraž.'!S417+'I&amp;R akt. eksperimentalo istr.'!S417</f>
        <v>0</v>
      </c>
      <c r="P417" s="653">
        <f>'I&amp;R akt. temeljno istr.'!T417+'I&amp;R akt. industr. istraž.'!T417+'I&amp;R akt. eksperimentalo istr.'!T417</f>
        <v>0</v>
      </c>
      <c r="Q417" s="653">
        <f>'I&amp;R akt. temeljno istr.'!U417+'I&amp;R akt. industr. istraž.'!U417+'I&amp;R akt. eksperimentalo istr.'!U417</f>
        <v>0</v>
      </c>
      <c r="R417" s="653">
        <f>'I&amp;R akt. temeljno istr.'!V417+'I&amp;R akt. industr. istraž.'!V417+'I&amp;R akt. eksperimentalo istr.'!V417</f>
        <v>0</v>
      </c>
      <c r="S417" s="654">
        <f>'I&amp;R akt. temeljno istr.'!W417+'I&amp;R akt. industr. istraž.'!W417+'I&amp;R akt. eksperimentalo istr.'!W417</f>
        <v>0</v>
      </c>
    </row>
    <row r="418" spans="1:19" x14ac:dyDescent="0.2">
      <c r="A418" s="79" t="s">
        <v>31</v>
      </c>
      <c r="B418" s="566">
        <f>SUM(B381:B417)</f>
        <v>0</v>
      </c>
      <c r="C418" s="566">
        <f t="shared" ref="C418:K418" si="66">SUM(C381:C417)</f>
        <v>0</v>
      </c>
      <c r="D418" s="552">
        <f t="shared" si="66"/>
        <v>0</v>
      </c>
      <c r="E418" s="83">
        <f t="shared" si="66"/>
        <v>0</v>
      </c>
      <c r="F418" s="83">
        <f t="shared" si="66"/>
        <v>0</v>
      </c>
      <c r="G418" s="83">
        <f t="shared" si="66"/>
        <v>0</v>
      </c>
      <c r="H418" s="84">
        <f t="shared" si="66"/>
        <v>0</v>
      </c>
      <c r="I418" s="84">
        <f t="shared" si="66"/>
        <v>0</v>
      </c>
      <c r="J418" s="84">
        <f t="shared" si="66"/>
        <v>0</v>
      </c>
      <c r="K418" s="85">
        <f t="shared" si="66"/>
        <v>0</v>
      </c>
      <c r="L418" s="83">
        <f t="shared" ref="L418:S418" si="67">SUM(L381:L417)</f>
        <v>0</v>
      </c>
      <c r="M418" s="83">
        <f t="shared" si="67"/>
        <v>0</v>
      </c>
      <c r="N418" s="83">
        <f t="shared" si="67"/>
        <v>0</v>
      </c>
      <c r="O418" s="83">
        <f t="shared" si="67"/>
        <v>0</v>
      </c>
      <c r="P418" s="84">
        <f t="shared" si="67"/>
        <v>0</v>
      </c>
      <c r="Q418" s="84">
        <f t="shared" si="67"/>
        <v>0</v>
      </c>
      <c r="R418" s="84">
        <f t="shared" si="67"/>
        <v>0</v>
      </c>
      <c r="S418" s="85">
        <f t="shared" si="67"/>
        <v>0</v>
      </c>
    </row>
    <row r="419" spans="1:19" x14ac:dyDescent="0.2">
      <c r="A419" s="24" t="s">
        <v>166</v>
      </c>
      <c r="B419" s="567"/>
      <c r="C419" s="567"/>
      <c r="D419" s="553"/>
      <c r="E419" s="87"/>
      <c r="F419" s="87"/>
      <c r="G419" s="87"/>
      <c r="H419" s="88"/>
      <c r="I419" s="88"/>
      <c r="J419" s="88"/>
      <c r="K419" s="89"/>
      <c r="L419" s="87"/>
      <c r="M419" s="87"/>
      <c r="N419" s="87"/>
      <c r="O419" s="87"/>
      <c r="P419" s="88"/>
      <c r="Q419" s="88"/>
      <c r="R419" s="88"/>
      <c r="S419" s="89"/>
    </row>
    <row r="420" spans="1:19" x14ac:dyDescent="0.2">
      <c r="A420" s="90"/>
      <c r="B420" s="565">
        <f>'I&amp;R akt. temeljno istr.'!F420+'I&amp;R akt. industr. istraž.'!F420+'I&amp;R akt. eksperimentalo istr.'!F420</f>
        <v>0</v>
      </c>
      <c r="C420" s="565">
        <f>'I&amp;R akt. temeljno istr.'!G420+'I&amp;R akt. industr. istraž.'!G420+'I&amp;R akt. eksperimentalo istr.'!G420</f>
        <v>0</v>
      </c>
      <c r="D420" s="551">
        <f>'I&amp;R akt. temeljno istr.'!H420+'I&amp;R akt. industr. istraž.'!H420+'I&amp;R akt. eksperimentalo istr.'!H420</f>
        <v>0</v>
      </c>
      <c r="E420" s="74">
        <f>'I&amp;R akt. temeljno istr.'!I420+'I&amp;R akt. industr. istraž.'!I420+'I&amp;R akt. eksperimentalo istr.'!I420</f>
        <v>0</v>
      </c>
      <c r="F420" s="74">
        <f>'I&amp;R akt. temeljno istr.'!J420+'I&amp;R akt. industr. istraž.'!J420+'I&amp;R akt. eksperimentalo istr.'!J420</f>
        <v>0</v>
      </c>
      <c r="G420" s="94">
        <f>'I&amp;R akt. temeljno istr.'!K420+'I&amp;R akt. industr. istraž.'!K420+'I&amp;R akt. eksperimentalo istr.'!K420</f>
        <v>0</v>
      </c>
      <c r="H420" s="95">
        <f>'I&amp;R akt. temeljno istr.'!L420+'I&amp;R akt. industr. istraž.'!L420+'I&amp;R akt. eksperimentalo istr.'!L420</f>
        <v>0</v>
      </c>
      <c r="I420" s="95">
        <f>'I&amp;R akt. temeljno istr.'!M420+'I&amp;R akt. industr. istraž.'!M420+'I&amp;R akt. eksperimentalo istr.'!M420</f>
        <v>0</v>
      </c>
      <c r="J420" s="95">
        <f>'I&amp;R akt. temeljno istr.'!N420+'I&amp;R akt. industr. istraž.'!N420+'I&amp;R akt. eksperimentalo istr.'!N420</f>
        <v>0</v>
      </c>
      <c r="K420" s="76">
        <f>'I&amp;R akt. temeljno istr.'!O420+'I&amp;R akt. industr. istraž.'!O420+'I&amp;R akt. eksperimentalo istr.'!O420</f>
        <v>0</v>
      </c>
      <c r="L420" s="74">
        <f>'I&amp;R akt. temeljno istr.'!P420+'I&amp;R akt. industr. istraž.'!P420+'I&amp;R akt. eksperimentalo istr.'!P420</f>
        <v>0</v>
      </c>
      <c r="M420" s="74">
        <f>'I&amp;R akt. temeljno istr.'!Q420+'I&amp;R akt. industr. istraž.'!Q420+'I&amp;R akt. eksperimentalo istr.'!Q420</f>
        <v>0</v>
      </c>
      <c r="N420" s="74">
        <f>'I&amp;R akt. temeljno istr.'!R420+'I&amp;R akt. industr. istraž.'!R420+'I&amp;R akt. eksperimentalo istr.'!R420</f>
        <v>0</v>
      </c>
      <c r="O420" s="94">
        <f>'I&amp;R akt. temeljno istr.'!S420+'I&amp;R akt. industr. istraž.'!S420+'I&amp;R akt. eksperimentalo istr.'!S420</f>
        <v>0</v>
      </c>
      <c r="P420" s="95">
        <f>'I&amp;R akt. temeljno istr.'!T420+'I&amp;R akt. industr. istraž.'!T420+'I&amp;R akt. eksperimentalo istr.'!T420</f>
        <v>0</v>
      </c>
      <c r="Q420" s="95">
        <f>'I&amp;R akt. temeljno istr.'!U420+'I&amp;R akt. industr. istraž.'!U420+'I&amp;R akt. eksperimentalo istr.'!U420</f>
        <v>0</v>
      </c>
      <c r="R420" s="95">
        <f>'I&amp;R akt. temeljno istr.'!V420+'I&amp;R akt. industr. istraž.'!V420+'I&amp;R akt. eksperimentalo istr.'!V420</f>
        <v>0</v>
      </c>
      <c r="S420" s="76">
        <f>'I&amp;R akt. temeljno istr.'!W420+'I&amp;R akt. industr. istraž.'!W420+'I&amp;R akt. eksperimentalo istr.'!W420</f>
        <v>0</v>
      </c>
    </row>
    <row r="421" spans="1:19" x14ac:dyDescent="0.2">
      <c r="A421" s="90"/>
      <c r="B421" s="565">
        <f>'I&amp;R akt. temeljno istr.'!F421+'I&amp;R akt. industr. istraž.'!F421+'I&amp;R akt. eksperimentalo istr.'!F421</f>
        <v>0</v>
      </c>
      <c r="C421" s="565">
        <f>'I&amp;R akt. temeljno istr.'!G421+'I&amp;R akt. industr. istraž.'!G421+'I&amp;R akt. eksperimentalo istr.'!G421</f>
        <v>0</v>
      </c>
      <c r="D421" s="551">
        <f>'I&amp;R akt. temeljno istr.'!H421+'I&amp;R akt. industr. istraž.'!H421+'I&amp;R akt. eksperimentalo istr.'!H421</f>
        <v>0</v>
      </c>
      <c r="E421" s="74">
        <f>'I&amp;R akt. temeljno istr.'!I421+'I&amp;R akt. industr. istraž.'!I421+'I&amp;R akt. eksperimentalo istr.'!I421</f>
        <v>0</v>
      </c>
      <c r="F421" s="74">
        <f>'I&amp;R akt. temeljno istr.'!J421+'I&amp;R akt. industr. istraž.'!J421+'I&amp;R akt. eksperimentalo istr.'!J421</f>
        <v>0</v>
      </c>
      <c r="G421" s="94">
        <f>'I&amp;R akt. temeljno istr.'!K421+'I&amp;R akt. industr. istraž.'!K421+'I&amp;R akt. eksperimentalo istr.'!K421</f>
        <v>0</v>
      </c>
      <c r="H421" s="95">
        <f>'I&amp;R akt. temeljno istr.'!L421+'I&amp;R akt. industr. istraž.'!L421+'I&amp;R akt. eksperimentalo istr.'!L421</f>
        <v>0</v>
      </c>
      <c r="I421" s="95">
        <f>'I&amp;R akt. temeljno istr.'!M421+'I&amp;R akt. industr. istraž.'!M421+'I&amp;R akt. eksperimentalo istr.'!M421</f>
        <v>0</v>
      </c>
      <c r="J421" s="95">
        <f>'I&amp;R akt. temeljno istr.'!N421+'I&amp;R akt. industr. istraž.'!N421+'I&amp;R akt. eksperimentalo istr.'!N421</f>
        <v>0</v>
      </c>
      <c r="K421" s="76">
        <f>'I&amp;R akt. temeljno istr.'!O421+'I&amp;R akt. industr. istraž.'!O421+'I&amp;R akt. eksperimentalo istr.'!O421</f>
        <v>0</v>
      </c>
      <c r="L421" s="74">
        <f>'I&amp;R akt. temeljno istr.'!P421+'I&amp;R akt. industr. istraž.'!P421+'I&amp;R akt. eksperimentalo istr.'!P421</f>
        <v>0</v>
      </c>
      <c r="M421" s="74">
        <f>'I&amp;R akt. temeljno istr.'!Q421+'I&amp;R akt. industr. istraž.'!Q421+'I&amp;R akt. eksperimentalo istr.'!Q421</f>
        <v>0</v>
      </c>
      <c r="N421" s="74">
        <f>'I&amp;R akt. temeljno istr.'!R421+'I&amp;R akt. industr. istraž.'!R421+'I&amp;R akt. eksperimentalo istr.'!R421</f>
        <v>0</v>
      </c>
      <c r="O421" s="94">
        <f>'I&amp;R akt. temeljno istr.'!S421+'I&amp;R akt. industr. istraž.'!S421+'I&amp;R akt. eksperimentalo istr.'!S421</f>
        <v>0</v>
      </c>
      <c r="P421" s="95">
        <f>'I&amp;R akt. temeljno istr.'!T421+'I&amp;R akt. industr. istraž.'!T421+'I&amp;R akt. eksperimentalo istr.'!T421</f>
        <v>0</v>
      </c>
      <c r="Q421" s="95">
        <f>'I&amp;R akt. temeljno istr.'!U421+'I&amp;R akt. industr. istraž.'!U421+'I&amp;R akt. eksperimentalo istr.'!U421</f>
        <v>0</v>
      </c>
      <c r="R421" s="95">
        <f>'I&amp;R akt. temeljno istr.'!V421+'I&amp;R akt. industr. istraž.'!V421+'I&amp;R akt. eksperimentalo istr.'!V421</f>
        <v>0</v>
      </c>
      <c r="S421" s="76">
        <f>'I&amp;R akt. temeljno istr.'!W421+'I&amp;R akt. industr. istraž.'!W421+'I&amp;R akt. eksperimentalo istr.'!W421</f>
        <v>0</v>
      </c>
    </row>
    <row r="422" spans="1:19" x14ac:dyDescent="0.2">
      <c r="A422" s="90"/>
      <c r="B422" s="565">
        <f>'I&amp;R akt. temeljno istr.'!F422+'I&amp;R akt. industr. istraž.'!F422+'I&amp;R akt. eksperimentalo istr.'!F422</f>
        <v>0</v>
      </c>
      <c r="C422" s="565">
        <f>'I&amp;R akt. temeljno istr.'!G422+'I&amp;R akt. industr. istraž.'!G422+'I&amp;R akt. eksperimentalo istr.'!G422</f>
        <v>0</v>
      </c>
      <c r="D422" s="551">
        <f>'I&amp;R akt. temeljno istr.'!H422+'I&amp;R akt. industr. istraž.'!H422+'I&amp;R akt. eksperimentalo istr.'!H422</f>
        <v>0</v>
      </c>
      <c r="E422" s="74">
        <f>'I&amp;R akt. temeljno istr.'!I422+'I&amp;R akt. industr. istraž.'!I422+'I&amp;R akt. eksperimentalo istr.'!I422</f>
        <v>0</v>
      </c>
      <c r="F422" s="74">
        <f>'I&amp;R akt. temeljno istr.'!J422+'I&amp;R akt. industr. istraž.'!J422+'I&amp;R akt. eksperimentalo istr.'!J422</f>
        <v>0</v>
      </c>
      <c r="G422" s="94">
        <f>'I&amp;R akt. temeljno istr.'!K422+'I&amp;R akt. industr. istraž.'!K422+'I&amp;R akt. eksperimentalo istr.'!K422</f>
        <v>0</v>
      </c>
      <c r="H422" s="95">
        <f>'I&amp;R akt. temeljno istr.'!L422+'I&amp;R akt. industr. istraž.'!L422+'I&amp;R akt. eksperimentalo istr.'!L422</f>
        <v>0</v>
      </c>
      <c r="I422" s="95">
        <f>'I&amp;R akt. temeljno istr.'!M422+'I&amp;R akt. industr. istraž.'!M422+'I&amp;R akt. eksperimentalo istr.'!M422</f>
        <v>0</v>
      </c>
      <c r="J422" s="95">
        <f>'I&amp;R akt. temeljno istr.'!N422+'I&amp;R akt. industr. istraž.'!N422+'I&amp;R akt. eksperimentalo istr.'!N422</f>
        <v>0</v>
      </c>
      <c r="K422" s="76">
        <f>'I&amp;R akt. temeljno istr.'!O422+'I&amp;R akt. industr. istraž.'!O422+'I&amp;R akt. eksperimentalo istr.'!O422</f>
        <v>0</v>
      </c>
      <c r="L422" s="74">
        <f>'I&amp;R akt. temeljno istr.'!P422+'I&amp;R akt. industr. istraž.'!P422+'I&amp;R akt. eksperimentalo istr.'!P422</f>
        <v>0</v>
      </c>
      <c r="M422" s="74">
        <f>'I&amp;R akt. temeljno istr.'!Q422+'I&amp;R akt. industr. istraž.'!Q422+'I&amp;R akt. eksperimentalo istr.'!Q422</f>
        <v>0</v>
      </c>
      <c r="N422" s="74">
        <f>'I&amp;R akt. temeljno istr.'!R422+'I&amp;R akt. industr. istraž.'!R422+'I&amp;R akt. eksperimentalo istr.'!R422</f>
        <v>0</v>
      </c>
      <c r="O422" s="94">
        <f>'I&amp;R akt. temeljno istr.'!S422+'I&amp;R akt. industr. istraž.'!S422+'I&amp;R akt. eksperimentalo istr.'!S422</f>
        <v>0</v>
      </c>
      <c r="P422" s="95">
        <f>'I&amp;R akt. temeljno istr.'!T422+'I&amp;R akt. industr. istraž.'!T422+'I&amp;R akt. eksperimentalo istr.'!T422</f>
        <v>0</v>
      </c>
      <c r="Q422" s="95">
        <f>'I&amp;R akt. temeljno istr.'!U422+'I&amp;R akt. industr. istraž.'!U422+'I&amp;R akt. eksperimentalo istr.'!U422</f>
        <v>0</v>
      </c>
      <c r="R422" s="95">
        <f>'I&amp;R akt. temeljno istr.'!V422+'I&amp;R akt. industr. istraž.'!V422+'I&amp;R akt. eksperimentalo istr.'!V422</f>
        <v>0</v>
      </c>
      <c r="S422" s="76">
        <f>'I&amp;R akt. temeljno istr.'!W422+'I&amp;R akt. industr. istraž.'!W422+'I&amp;R akt. eksperimentalo istr.'!W422</f>
        <v>0</v>
      </c>
    </row>
    <row r="423" spans="1:19" x14ac:dyDescent="0.2">
      <c r="A423" s="90"/>
      <c r="B423" s="565">
        <f>'I&amp;R akt. temeljno istr.'!F423+'I&amp;R akt. industr. istraž.'!F423+'I&amp;R akt. eksperimentalo istr.'!F423</f>
        <v>0</v>
      </c>
      <c r="C423" s="565">
        <f>'I&amp;R akt. temeljno istr.'!G423+'I&amp;R akt. industr. istraž.'!G423+'I&amp;R akt. eksperimentalo istr.'!G423</f>
        <v>0</v>
      </c>
      <c r="D423" s="551">
        <f>'I&amp;R akt. temeljno istr.'!H423+'I&amp;R akt. industr. istraž.'!H423+'I&amp;R akt. eksperimentalo istr.'!H423</f>
        <v>0</v>
      </c>
      <c r="E423" s="74">
        <f>'I&amp;R akt. temeljno istr.'!I423+'I&amp;R akt. industr. istraž.'!I423+'I&amp;R akt. eksperimentalo istr.'!I423</f>
        <v>0</v>
      </c>
      <c r="F423" s="74">
        <f>'I&amp;R akt. temeljno istr.'!J423+'I&amp;R akt. industr. istraž.'!J423+'I&amp;R akt. eksperimentalo istr.'!J423</f>
        <v>0</v>
      </c>
      <c r="G423" s="94">
        <f>'I&amp;R akt. temeljno istr.'!K423+'I&amp;R akt. industr. istraž.'!K423+'I&amp;R akt. eksperimentalo istr.'!K423</f>
        <v>0</v>
      </c>
      <c r="H423" s="95">
        <f>'I&amp;R akt. temeljno istr.'!L423+'I&amp;R akt. industr. istraž.'!L423+'I&amp;R akt. eksperimentalo istr.'!L423</f>
        <v>0</v>
      </c>
      <c r="I423" s="95">
        <f>'I&amp;R akt. temeljno istr.'!M423+'I&amp;R akt. industr. istraž.'!M423+'I&amp;R akt. eksperimentalo istr.'!M423</f>
        <v>0</v>
      </c>
      <c r="J423" s="95">
        <f>'I&amp;R akt. temeljno istr.'!N423+'I&amp;R akt. industr. istraž.'!N423+'I&amp;R akt. eksperimentalo istr.'!N423</f>
        <v>0</v>
      </c>
      <c r="K423" s="76">
        <f>'I&amp;R akt. temeljno istr.'!O423+'I&amp;R akt. industr. istraž.'!O423+'I&amp;R akt. eksperimentalo istr.'!O423</f>
        <v>0</v>
      </c>
      <c r="L423" s="74">
        <f>'I&amp;R akt. temeljno istr.'!P423+'I&amp;R akt. industr. istraž.'!P423+'I&amp;R akt. eksperimentalo istr.'!P423</f>
        <v>0</v>
      </c>
      <c r="M423" s="74">
        <f>'I&amp;R akt. temeljno istr.'!Q423+'I&amp;R akt. industr. istraž.'!Q423+'I&amp;R akt. eksperimentalo istr.'!Q423</f>
        <v>0</v>
      </c>
      <c r="N423" s="74">
        <f>'I&amp;R akt. temeljno istr.'!R423+'I&amp;R akt. industr. istraž.'!R423+'I&amp;R akt. eksperimentalo istr.'!R423</f>
        <v>0</v>
      </c>
      <c r="O423" s="94">
        <f>'I&amp;R akt. temeljno istr.'!S423+'I&amp;R akt. industr. istraž.'!S423+'I&amp;R akt. eksperimentalo istr.'!S423</f>
        <v>0</v>
      </c>
      <c r="P423" s="95">
        <f>'I&amp;R akt. temeljno istr.'!T423+'I&amp;R akt. industr. istraž.'!T423+'I&amp;R akt. eksperimentalo istr.'!T423</f>
        <v>0</v>
      </c>
      <c r="Q423" s="95">
        <f>'I&amp;R akt. temeljno istr.'!U423+'I&amp;R akt. industr. istraž.'!U423+'I&amp;R akt. eksperimentalo istr.'!U423</f>
        <v>0</v>
      </c>
      <c r="R423" s="95">
        <f>'I&amp;R akt. temeljno istr.'!V423+'I&amp;R akt. industr. istraž.'!V423+'I&amp;R akt. eksperimentalo istr.'!V423</f>
        <v>0</v>
      </c>
      <c r="S423" s="76">
        <f>'I&amp;R akt. temeljno istr.'!W423+'I&amp;R akt. industr. istraž.'!W423+'I&amp;R akt. eksperimentalo istr.'!W423</f>
        <v>0</v>
      </c>
    </row>
    <row r="424" spans="1:19" x14ac:dyDescent="0.2">
      <c r="A424" s="90"/>
      <c r="B424" s="565">
        <f>'I&amp;R akt. temeljno istr.'!F424+'I&amp;R akt. industr. istraž.'!F424+'I&amp;R akt. eksperimentalo istr.'!F424</f>
        <v>0</v>
      </c>
      <c r="C424" s="565">
        <f>'I&amp;R akt. temeljno istr.'!G424+'I&amp;R akt. industr. istraž.'!G424+'I&amp;R akt. eksperimentalo istr.'!G424</f>
        <v>0</v>
      </c>
      <c r="D424" s="551">
        <f>'I&amp;R akt. temeljno istr.'!H424+'I&amp;R akt. industr. istraž.'!H424+'I&amp;R akt. eksperimentalo istr.'!H424</f>
        <v>0</v>
      </c>
      <c r="E424" s="74">
        <f>'I&amp;R akt. temeljno istr.'!I424+'I&amp;R akt. industr. istraž.'!I424+'I&amp;R akt. eksperimentalo istr.'!I424</f>
        <v>0</v>
      </c>
      <c r="F424" s="74">
        <f>'I&amp;R akt. temeljno istr.'!J424+'I&amp;R akt. industr. istraž.'!J424+'I&amp;R akt. eksperimentalo istr.'!J424</f>
        <v>0</v>
      </c>
      <c r="G424" s="94">
        <f>'I&amp;R akt. temeljno istr.'!K424+'I&amp;R akt. industr. istraž.'!K424+'I&amp;R akt. eksperimentalo istr.'!K424</f>
        <v>0</v>
      </c>
      <c r="H424" s="95">
        <f>'I&amp;R akt. temeljno istr.'!L424+'I&amp;R akt. industr. istraž.'!L424+'I&amp;R akt. eksperimentalo istr.'!L424</f>
        <v>0</v>
      </c>
      <c r="I424" s="95">
        <f>'I&amp;R akt. temeljno istr.'!M424+'I&amp;R akt. industr. istraž.'!M424+'I&amp;R akt. eksperimentalo istr.'!M424</f>
        <v>0</v>
      </c>
      <c r="J424" s="95">
        <f>'I&amp;R akt. temeljno istr.'!N424+'I&amp;R akt. industr. istraž.'!N424+'I&amp;R akt. eksperimentalo istr.'!N424</f>
        <v>0</v>
      </c>
      <c r="K424" s="76">
        <f>'I&amp;R akt. temeljno istr.'!O424+'I&amp;R akt. industr. istraž.'!O424+'I&amp;R akt. eksperimentalo istr.'!O424</f>
        <v>0</v>
      </c>
      <c r="L424" s="74">
        <f>'I&amp;R akt. temeljno istr.'!P424+'I&amp;R akt. industr. istraž.'!P424+'I&amp;R akt. eksperimentalo istr.'!P424</f>
        <v>0</v>
      </c>
      <c r="M424" s="74">
        <f>'I&amp;R akt. temeljno istr.'!Q424+'I&amp;R akt. industr. istraž.'!Q424+'I&amp;R akt. eksperimentalo istr.'!Q424</f>
        <v>0</v>
      </c>
      <c r="N424" s="74">
        <f>'I&amp;R akt. temeljno istr.'!R424+'I&amp;R akt. industr. istraž.'!R424+'I&amp;R akt. eksperimentalo istr.'!R424</f>
        <v>0</v>
      </c>
      <c r="O424" s="94">
        <f>'I&amp;R akt. temeljno istr.'!S424+'I&amp;R akt. industr. istraž.'!S424+'I&amp;R akt. eksperimentalo istr.'!S424</f>
        <v>0</v>
      </c>
      <c r="P424" s="95">
        <f>'I&amp;R akt. temeljno istr.'!T424+'I&amp;R akt. industr. istraž.'!T424+'I&amp;R akt. eksperimentalo istr.'!T424</f>
        <v>0</v>
      </c>
      <c r="Q424" s="95">
        <f>'I&amp;R akt. temeljno istr.'!U424+'I&amp;R akt. industr. istraž.'!U424+'I&amp;R akt. eksperimentalo istr.'!U424</f>
        <v>0</v>
      </c>
      <c r="R424" s="95">
        <f>'I&amp;R akt. temeljno istr.'!V424+'I&amp;R akt. industr. istraž.'!V424+'I&amp;R akt. eksperimentalo istr.'!V424</f>
        <v>0</v>
      </c>
      <c r="S424" s="76">
        <f>'I&amp;R akt. temeljno istr.'!W424+'I&amp;R akt. industr. istraž.'!W424+'I&amp;R akt. eksperimentalo istr.'!W424</f>
        <v>0</v>
      </c>
    </row>
    <row r="425" spans="1:19" x14ac:dyDescent="0.2">
      <c r="A425" s="96" t="s">
        <v>32</v>
      </c>
      <c r="B425" s="566">
        <f>SUM(B420:B424)</f>
        <v>0</v>
      </c>
      <c r="C425" s="566">
        <f>SUM(C420:C424)</f>
        <v>0</v>
      </c>
      <c r="D425" s="552">
        <f t="shared" ref="D425:K425" si="68">SUM(D420:D424)</f>
        <v>0</v>
      </c>
      <c r="E425" s="83">
        <f t="shared" si="68"/>
        <v>0</v>
      </c>
      <c r="F425" s="83">
        <f t="shared" si="68"/>
        <v>0</v>
      </c>
      <c r="G425" s="83">
        <f t="shared" si="68"/>
        <v>0</v>
      </c>
      <c r="H425" s="84">
        <f t="shared" si="68"/>
        <v>0</v>
      </c>
      <c r="I425" s="84">
        <f t="shared" si="68"/>
        <v>0</v>
      </c>
      <c r="J425" s="84">
        <f t="shared" si="68"/>
        <v>0</v>
      </c>
      <c r="K425" s="85">
        <f t="shared" si="68"/>
        <v>0</v>
      </c>
      <c r="L425" s="83">
        <f t="shared" ref="L425:S425" si="69">SUM(L420:L424)</f>
        <v>0</v>
      </c>
      <c r="M425" s="83">
        <f t="shared" si="69"/>
        <v>0</v>
      </c>
      <c r="N425" s="83">
        <f t="shared" si="69"/>
        <v>0</v>
      </c>
      <c r="O425" s="83">
        <f t="shared" si="69"/>
        <v>0</v>
      </c>
      <c r="P425" s="84">
        <f t="shared" si="69"/>
        <v>0</v>
      </c>
      <c r="Q425" s="84">
        <f t="shared" si="69"/>
        <v>0</v>
      </c>
      <c r="R425" s="84">
        <f t="shared" si="69"/>
        <v>0</v>
      </c>
      <c r="S425" s="85">
        <f t="shared" si="69"/>
        <v>0</v>
      </c>
    </row>
    <row r="426" spans="1:19" x14ac:dyDescent="0.2">
      <c r="A426" s="24" t="s">
        <v>151</v>
      </c>
      <c r="B426" s="567"/>
      <c r="C426" s="567"/>
      <c r="D426" s="553"/>
      <c r="E426" s="87"/>
      <c r="F426" s="87"/>
      <c r="G426" s="87"/>
      <c r="H426" s="88"/>
      <c r="I426" s="88"/>
      <c r="J426" s="88"/>
      <c r="K426" s="89"/>
      <c r="L426" s="87"/>
      <c r="M426" s="87"/>
      <c r="N426" s="87"/>
      <c r="O426" s="87"/>
      <c r="P426" s="88"/>
      <c r="Q426" s="88"/>
      <c r="R426" s="88"/>
      <c r="S426" s="89"/>
    </row>
    <row r="427" spans="1:19" x14ac:dyDescent="0.2">
      <c r="A427" s="90"/>
      <c r="B427" s="565">
        <f>'I&amp;R akt. temeljno istr.'!F427+'I&amp;R akt. industr. istraž.'!F427+'I&amp;R akt. eksperimentalo istr.'!F427</f>
        <v>0</v>
      </c>
      <c r="C427" s="565">
        <f>'I&amp;R akt. temeljno istr.'!G427+'I&amp;R akt. industr. istraž.'!G427+'I&amp;R akt. eksperimentalo istr.'!G427</f>
        <v>0</v>
      </c>
      <c r="D427" s="551">
        <f>'I&amp;R akt. temeljno istr.'!H427+'I&amp;R akt. industr. istraž.'!H427+'I&amp;R akt. eksperimentalo istr.'!H427</f>
        <v>0</v>
      </c>
      <c r="E427" s="74">
        <f>'I&amp;R akt. temeljno istr.'!I427+'I&amp;R akt. industr. istraž.'!I427+'I&amp;R akt. eksperimentalo istr.'!I427</f>
        <v>0</v>
      </c>
      <c r="F427" s="74">
        <f>'I&amp;R akt. temeljno istr.'!J427+'I&amp;R akt. industr. istraž.'!J427+'I&amp;R akt. eksperimentalo istr.'!J427</f>
        <v>0</v>
      </c>
      <c r="G427" s="94">
        <f>'I&amp;R akt. temeljno istr.'!K427+'I&amp;R akt. industr. istraž.'!K427+'I&amp;R akt. eksperimentalo istr.'!K427</f>
        <v>0</v>
      </c>
      <c r="H427" s="95">
        <f>'I&amp;R akt. temeljno istr.'!L427+'I&amp;R akt. industr. istraž.'!L427+'I&amp;R akt. eksperimentalo istr.'!L427</f>
        <v>0</v>
      </c>
      <c r="I427" s="95">
        <f>'I&amp;R akt. temeljno istr.'!M427+'I&amp;R akt. industr. istraž.'!M427+'I&amp;R akt. eksperimentalo istr.'!M427</f>
        <v>0</v>
      </c>
      <c r="J427" s="95">
        <f>'I&amp;R akt. temeljno istr.'!N427+'I&amp;R akt. industr. istraž.'!N427+'I&amp;R akt. eksperimentalo istr.'!N427</f>
        <v>0</v>
      </c>
      <c r="K427" s="76">
        <f>'I&amp;R akt. temeljno istr.'!O427+'I&amp;R akt. industr. istraž.'!O427+'I&amp;R akt. eksperimentalo istr.'!O427</f>
        <v>0</v>
      </c>
      <c r="L427" s="74">
        <f>'I&amp;R akt. temeljno istr.'!P427+'I&amp;R akt. industr. istraž.'!P427+'I&amp;R akt. eksperimentalo istr.'!P427</f>
        <v>0</v>
      </c>
      <c r="M427" s="74">
        <f>'I&amp;R akt. temeljno istr.'!Q427+'I&amp;R akt. industr. istraž.'!Q427+'I&amp;R akt. eksperimentalo istr.'!Q427</f>
        <v>0</v>
      </c>
      <c r="N427" s="74">
        <f>'I&amp;R akt. temeljno istr.'!R427+'I&amp;R akt. industr. istraž.'!R427+'I&amp;R akt. eksperimentalo istr.'!R427</f>
        <v>0</v>
      </c>
      <c r="O427" s="94">
        <f>'I&amp;R akt. temeljno istr.'!S427+'I&amp;R akt. industr. istraž.'!S427+'I&amp;R akt. eksperimentalo istr.'!S427</f>
        <v>0</v>
      </c>
      <c r="P427" s="95">
        <f>'I&amp;R akt. temeljno istr.'!T427+'I&amp;R akt. industr. istraž.'!T427+'I&amp;R akt. eksperimentalo istr.'!T427</f>
        <v>0</v>
      </c>
      <c r="Q427" s="95">
        <f>'I&amp;R akt. temeljno istr.'!U427+'I&amp;R akt. industr. istraž.'!U427+'I&amp;R akt. eksperimentalo istr.'!U427</f>
        <v>0</v>
      </c>
      <c r="R427" s="95">
        <f>'I&amp;R akt. temeljno istr.'!V427+'I&amp;R akt. industr. istraž.'!V427+'I&amp;R akt. eksperimentalo istr.'!V427</f>
        <v>0</v>
      </c>
      <c r="S427" s="76">
        <f>'I&amp;R akt. temeljno istr.'!W427+'I&amp;R akt. industr. istraž.'!W427+'I&amp;R akt. eksperimentalo istr.'!W427</f>
        <v>0</v>
      </c>
    </row>
    <row r="428" spans="1:19" x14ac:dyDescent="0.2">
      <c r="A428" s="90"/>
      <c r="B428" s="565">
        <f>'I&amp;R akt. temeljno istr.'!F428+'I&amp;R akt. industr. istraž.'!F428+'I&amp;R akt. eksperimentalo istr.'!F428</f>
        <v>0</v>
      </c>
      <c r="C428" s="565">
        <f>'I&amp;R akt. temeljno istr.'!G428+'I&amp;R akt. industr. istraž.'!G428+'I&amp;R akt. eksperimentalo istr.'!G428</f>
        <v>0</v>
      </c>
      <c r="D428" s="551">
        <f>'I&amp;R akt. temeljno istr.'!H428+'I&amp;R akt. industr. istraž.'!H428+'I&amp;R akt. eksperimentalo istr.'!H428</f>
        <v>0</v>
      </c>
      <c r="E428" s="74">
        <f>'I&amp;R akt. temeljno istr.'!I428+'I&amp;R akt. industr. istraž.'!I428+'I&amp;R akt. eksperimentalo istr.'!I428</f>
        <v>0</v>
      </c>
      <c r="F428" s="74">
        <f>'I&amp;R akt. temeljno istr.'!J428+'I&amp;R akt. industr. istraž.'!J428+'I&amp;R akt. eksperimentalo istr.'!J428</f>
        <v>0</v>
      </c>
      <c r="G428" s="94">
        <f>'I&amp;R akt. temeljno istr.'!K428+'I&amp;R akt. industr. istraž.'!K428+'I&amp;R akt. eksperimentalo istr.'!K428</f>
        <v>0</v>
      </c>
      <c r="H428" s="95">
        <f>'I&amp;R akt. temeljno istr.'!L428+'I&amp;R akt. industr. istraž.'!L428+'I&amp;R akt. eksperimentalo istr.'!L428</f>
        <v>0</v>
      </c>
      <c r="I428" s="95">
        <f>'I&amp;R akt. temeljno istr.'!M428+'I&amp;R akt. industr. istraž.'!M428+'I&amp;R akt. eksperimentalo istr.'!M428</f>
        <v>0</v>
      </c>
      <c r="J428" s="95">
        <f>'I&amp;R akt. temeljno istr.'!N428+'I&amp;R akt. industr. istraž.'!N428+'I&amp;R akt. eksperimentalo istr.'!N428</f>
        <v>0</v>
      </c>
      <c r="K428" s="76">
        <f>'I&amp;R akt. temeljno istr.'!O428+'I&amp;R akt. industr. istraž.'!O428+'I&amp;R akt. eksperimentalo istr.'!O428</f>
        <v>0</v>
      </c>
      <c r="L428" s="74">
        <f>'I&amp;R akt. temeljno istr.'!P428+'I&amp;R akt. industr. istraž.'!P428+'I&amp;R akt. eksperimentalo istr.'!P428</f>
        <v>0</v>
      </c>
      <c r="M428" s="74">
        <f>'I&amp;R akt. temeljno istr.'!Q428+'I&amp;R akt. industr. istraž.'!Q428+'I&amp;R akt. eksperimentalo istr.'!Q428</f>
        <v>0</v>
      </c>
      <c r="N428" s="74">
        <f>'I&amp;R akt. temeljno istr.'!R428+'I&amp;R akt. industr. istraž.'!R428+'I&amp;R akt. eksperimentalo istr.'!R428</f>
        <v>0</v>
      </c>
      <c r="O428" s="94">
        <f>'I&amp;R akt. temeljno istr.'!S428+'I&amp;R akt. industr. istraž.'!S428+'I&amp;R akt. eksperimentalo istr.'!S428</f>
        <v>0</v>
      </c>
      <c r="P428" s="95">
        <f>'I&amp;R akt. temeljno istr.'!T428+'I&amp;R akt. industr. istraž.'!T428+'I&amp;R akt. eksperimentalo istr.'!T428</f>
        <v>0</v>
      </c>
      <c r="Q428" s="95">
        <f>'I&amp;R akt. temeljno istr.'!U428+'I&amp;R akt. industr. istraž.'!U428+'I&amp;R akt. eksperimentalo istr.'!U428</f>
        <v>0</v>
      </c>
      <c r="R428" s="95">
        <f>'I&amp;R akt. temeljno istr.'!V428+'I&amp;R akt. industr. istraž.'!V428+'I&amp;R akt. eksperimentalo istr.'!V428</f>
        <v>0</v>
      </c>
      <c r="S428" s="76">
        <f>'I&amp;R akt. temeljno istr.'!W428+'I&amp;R akt. industr. istraž.'!W428+'I&amp;R akt. eksperimentalo istr.'!W428</f>
        <v>0</v>
      </c>
    </row>
    <row r="429" spans="1:19" x14ac:dyDescent="0.2">
      <c r="A429" s="90"/>
      <c r="B429" s="565">
        <f>'I&amp;R akt. temeljno istr.'!F429+'I&amp;R akt. industr. istraž.'!F429+'I&amp;R akt. eksperimentalo istr.'!F429</f>
        <v>0</v>
      </c>
      <c r="C429" s="565">
        <f>'I&amp;R akt. temeljno istr.'!G429+'I&amp;R akt. industr. istraž.'!G429+'I&amp;R akt. eksperimentalo istr.'!G429</f>
        <v>0</v>
      </c>
      <c r="D429" s="551">
        <f>'I&amp;R akt. temeljno istr.'!H429+'I&amp;R akt. industr. istraž.'!H429+'I&amp;R akt. eksperimentalo istr.'!H429</f>
        <v>0</v>
      </c>
      <c r="E429" s="74">
        <f>'I&amp;R akt. temeljno istr.'!I429+'I&amp;R akt. industr. istraž.'!I429+'I&amp;R akt. eksperimentalo istr.'!I429</f>
        <v>0</v>
      </c>
      <c r="F429" s="74">
        <f>'I&amp;R akt. temeljno istr.'!J429+'I&amp;R akt. industr. istraž.'!J429+'I&amp;R akt. eksperimentalo istr.'!J429</f>
        <v>0</v>
      </c>
      <c r="G429" s="94">
        <f>'I&amp;R akt. temeljno istr.'!K429+'I&amp;R akt. industr. istraž.'!K429+'I&amp;R akt. eksperimentalo istr.'!K429</f>
        <v>0</v>
      </c>
      <c r="H429" s="95">
        <f>'I&amp;R akt. temeljno istr.'!L429+'I&amp;R akt. industr. istraž.'!L429+'I&amp;R akt. eksperimentalo istr.'!L429</f>
        <v>0</v>
      </c>
      <c r="I429" s="95">
        <f>'I&amp;R akt. temeljno istr.'!M429+'I&amp;R akt. industr. istraž.'!M429+'I&amp;R akt. eksperimentalo istr.'!M429</f>
        <v>0</v>
      </c>
      <c r="J429" s="95">
        <f>'I&amp;R akt. temeljno istr.'!N429+'I&amp;R akt. industr. istraž.'!N429+'I&amp;R akt. eksperimentalo istr.'!N429</f>
        <v>0</v>
      </c>
      <c r="K429" s="76">
        <f>'I&amp;R akt. temeljno istr.'!O429+'I&amp;R akt. industr. istraž.'!O429+'I&amp;R akt. eksperimentalo istr.'!O429</f>
        <v>0</v>
      </c>
      <c r="L429" s="74">
        <f>'I&amp;R akt. temeljno istr.'!P429+'I&amp;R akt. industr. istraž.'!P429+'I&amp;R akt. eksperimentalo istr.'!P429</f>
        <v>0</v>
      </c>
      <c r="M429" s="74">
        <f>'I&amp;R akt. temeljno istr.'!Q429+'I&amp;R akt. industr. istraž.'!Q429+'I&amp;R akt. eksperimentalo istr.'!Q429</f>
        <v>0</v>
      </c>
      <c r="N429" s="74">
        <f>'I&amp;R akt. temeljno istr.'!R429+'I&amp;R akt. industr. istraž.'!R429+'I&amp;R akt. eksperimentalo istr.'!R429</f>
        <v>0</v>
      </c>
      <c r="O429" s="94">
        <f>'I&amp;R akt. temeljno istr.'!S429+'I&amp;R akt. industr. istraž.'!S429+'I&amp;R akt. eksperimentalo istr.'!S429</f>
        <v>0</v>
      </c>
      <c r="P429" s="95">
        <f>'I&amp;R akt. temeljno istr.'!T429+'I&amp;R akt. industr. istraž.'!T429+'I&amp;R akt. eksperimentalo istr.'!T429</f>
        <v>0</v>
      </c>
      <c r="Q429" s="95">
        <f>'I&amp;R akt. temeljno istr.'!U429+'I&amp;R akt. industr. istraž.'!U429+'I&amp;R akt. eksperimentalo istr.'!U429</f>
        <v>0</v>
      </c>
      <c r="R429" s="95">
        <f>'I&amp;R akt. temeljno istr.'!V429+'I&amp;R akt. industr. istraž.'!V429+'I&amp;R akt. eksperimentalo istr.'!V429</f>
        <v>0</v>
      </c>
      <c r="S429" s="76">
        <f>'I&amp;R akt. temeljno istr.'!W429+'I&amp;R akt. industr. istraž.'!W429+'I&amp;R akt. eksperimentalo istr.'!W429</f>
        <v>0</v>
      </c>
    </row>
    <row r="430" spans="1:19" x14ac:dyDescent="0.2">
      <c r="A430" s="90"/>
      <c r="B430" s="565">
        <f>'I&amp;R akt. temeljno istr.'!F430+'I&amp;R akt. industr. istraž.'!F430+'I&amp;R akt. eksperimentalo istr.'!F430</f>
        <v>0</v>
      </c>
      <c r="C430" s="565">
        <f>'I&amp;R akt. temeljno istr.'!G430+'I&amp;R akt. industr. istraž.'!G430+'I&amp;R akt. eksperimentalo istr.'!G430</f>
        <v>0</v>
      </c>
      <c r="D430" s="551">
        <f>'I&amp;R akt. temeljno istr.'!H430+'I&amp;R akt. industr. istraž.'!H430+'I&amp;R akt. eksperimentalo istr.'!H430</f>
        <v>0</v>
      </c>
      <c r="E430" s="74">
        <f>'I&amp;R akt. temeljno istr.'!I430+'I&amp;R akt. industr. istraž.'!I430+'I&amp;R akt. eksperimentalo istr.'!I430</f>
        <v>0</v>
      </c>
      <c r="F430" s="74">
        <f>'I&amp;R akt. temeljno istr.'!J430+'I&amp;R akt. industr. istraž.'!J430+'I&amp;R akt. eksperimentalo istr.'!J430</f>
        <v>0</v>
      </c>
      <c r="G430" s="94">
        <f>'I&amp;R akt. temeljno istr.'!K430+'I&amp;R akt. industr. istraž.'!K430+'I&amp;R akt. eksperimentalo istr.'!K430</f>
        <v>0</v>
      </c>
      <c r="H430" s="95">
        <f>'I&amp;R akt. temeljno istr.'!L430+'I&amp;R akt. industr. istraž.'!L430+'I&amp;R akt. eksperimentalo istr.'!L430</f>
        <v>0</v>
      </c>
      <c r="I430" s="95">
        <f>'I&amp;R akt. temeljno istr.'!M430+'I&amp;R akt. industr. istraž.'!M430+'I&amp;R akt. eksperimentalo istr.'!M430</f>
        <v>0</v>
      </c>
      <c r="J430" s="95">
        <f>'I&amp;R akt. temeljno istr.'!N430+'I&amp;R akt. industr. istraž.'!N430+'I&amp;R akt. eksperimentalo istr.'!N430</f>
        <v>0</v>
      </c>
      <c r="K430" s="76">
        <f>'I&amp;R akt. temeljno istr.'!O430+'I&amp;R akt. industr. istraž.'!O430+'I&amp;R akt. eksperimentalo istr.'!O430</f>
        <v>0</v>
      </c>
      <c r="L430" s="74">
        <f>'I&amp;R akt. temeljno istr.'!P430+'I&amp;R akt. industr. istraž.'!P430+'I&amp;R akt. eksperimentalo istr.'!P430</f>
        <v>0</v>
      </c>
      <c r="M430" s="74">
        <f>'I&amp;R akt. temeljno istr.'!Q430+'I&amp;R akt. industr. istraž.'!Q430+'I&amp;R akt. eksperimentalo istr.'!Q430</f>
        <v>0</v>
      </c>
      <c r="N430" s="74">
        <f>'I&amp;R akt. temeljno istr.'!R430+'I&amp;R akt. industr. istraž.'!R430+'I&amp;R akt. eksperimentalo istr.'!R430</f>
        <v>0</v>
      </c>
      <c r="O430" s="94">
        <f>'I&amp;R akt. temeljno istr.'!S430+'I&amp;R akt. industr. istraž.'!S430+'I&amp;R akt. eksperimentalo istr.'!S430</f>
        <v>0</v>
      </c>
      <c r="P430" s="95">
        <f>'I&amp;R akt. temeljno istr.'!T430+'I&amp;R akt. industr. istraž.'!T430+'I&amp;R akt. eksperimentalo istr.'!T430</f>
        <v>0</v>
      </c>
      <c r="Q430" s="95">
        <f>'I&amp;R akt. temeljno istr.'!U430+'I&amp;R akt. industr. istraž.'!U430+'I&amp;R akt. eksperimentalo istr.'!U430</f>
        <v>0</v>
      </c>
      <c r="R430" s="95">
        <f>'I&amp;R akt. temeljno istr.'!V430+'I&amp;R akt. industr. istraž.'!V430+'I&amp;R akt. eksperimentalo istr.'!V430</f>
        <v>0</v>
      </c>
      <c r="S430" s="76">
        <f>'I&amp;R akt. temeljno istr.'!W430+'I&amp;R akt. industr. istraž.'!W430+'I&amp;R akt. eksperimentalo istr.'!W430</f>
        <v>0</v>
      </c>
    </row>
    <row r="431" spans="1:19" x14ac:dyDescent="0.2">
      <c r="A431" s="90"/>
      <c r="B431" s="565">
        <f>'I&amp;R akt. temeljno istr.'!F431+'I&amp;R akt. industr. istraž.'!F431+'I&amp;R akt. eksperimentalo istr.'!F431</f>
        <v>0</v>
      </c>
      <c r="C431" s="565">
        <f>'I&amp;R akt. temeljno istr.'!G431+'I&amp;R akt. industr. istraž.'!G431+'I&amp;R akt. eksperimentalo istr.'!G431</f>
        <v>0</v>
      </c>
      <c r="D431" s="551">
        <f>'I&amp;R akt. temeljno istr.'!H431+'I&amp;R akt. industr. istraž.'!H431+'I&amp;R akt. eksperimentalo istr.'!H431</f>
        <v>0</v>
      </c>
      <c r="E431" s="74">
        <f>'I&amp;R akt. temeljno istr.'!I431+'I&amp;R akt. industr. istraž.'!I431+'I&amp;R akt. eksperimentalo istr.'!I431</f>
        <v>0</v>
      </c>
      <c r="F431" s="74">
        <f>'I&amp;R akt. temeljno istr.'!J431+'I&amp;R akt. industr. istraž.'!J431+'I&amp;R akt. eksperimentalo istr.'!J431</f>
        <v>0</v>
      </c>
      <c r="G431" s="94">
        <f>'I&amp;R akt. temeljno istr.'!K431+'I&amp;R akt. industr. istraž.'!K431+'I&amp;R akt. eksperimentalo istr.'!K431</f>
        <v>0</v>
      </c>
      <c r="H431" s="95">
        <f>'I&amp;R akt. temeljno istr.'!L431+'I&amp;R akt. industr. istraž.'!L431+'I&amp;R akt. eksperimentalo istr.'!L431</f>
        <v>0</v>
      </c>
      <c r="I431" s="95">
        <f>'I&amp;R akt. temeljno istr.'!M431+'I&amp;R akt. industr. istraž.'!M431+'I&amp;R akt. eksperimentalo istr.'!M431</f>
        <v>0</v>
      </c>
      <c r="J431" s="95">
        <f>'I&amp;R akt. temeljno istr.'!N431+'I&amp;R akt. industr. istraž.'!N431+'I&amp;R akt. eksperimentalo istr.'!N431</f>
        <v>0</v>
      </c>
      <c r="K431" s="76">
        <f>'I&amp;R akt. temeljno istr.'!O431+'I&amp;R akt. industr. istraž.'!O431+'I&amp;R akt. eksperimentalo istr.'!O431</f>
        <v>0</v>
      </c>
      <c r="L431" s="74">
        <f>'I&amp;R akt. temeljno istr.'!P431+'I&amp;R akt. industr. istraž.'!P431+'I&amp;R akt. eksperimentalo istr.'!P431</f>
        <v>0</v>
      </c>
      <c r="M431" s="74">
        <f>'I&amp;R akt. temeljno istr.'!Q431+'I&amp;R akt. industr. istraž.'!Q431+'I&amp;R akt. eksperimentalo istr.'!Q431</f>
        <v>0</v>
      </c>
      <c r="N431" s="74">
        <f>'I&amp;R akt. temeljno istr.'!R431+'I&amp;R akt. industr. istraž.'!R431+'I&amp;R akt. eksperimentalo istr.'!R431</f>
        <v>0</v>
      </c>
      <c r="O431" s="94">
        <f>'I&amp;R akt. temeljno istr.'!S431+'I&amp;R akt. industr. istraž.'!S431+'I&amp;R akt. eksperimentalo istr.'!S431</f>
        <v>0</v>
      </c>
      <c r="P431" s="95">
        <f>'I&amp;R akt. temeljno istr.'!T431+'I&amp;R akt. industr. istraž.'!T431+'I&amp;R akt. eksperimentalo istr.'!T431</f>
        <v>0</v>
      </c>
      <c r="Q431" s="95">
        <f>'I&amp;R akt. temeljno istr.'!U431+'I&amp;R akt. industr. istraž.'!U431+'I&amp;R akt. eksperimentalo istr.'!U431</f>
        <v>0</v>
      </c>
      <c r="R431" s="95">
        <f>'I&amp;R akt. temeljno istr.'!V431+'I&amp;R akt. industr. istraž.'!V431+'I&amp;R akt. eksperimentalo istr.'!V431</f>
        <v>0</v>
      </c>
      <c r="S431" s="76">
        <f>'I&amp;R akt. temeljno istr.'!W431+'I&amp;R akt. industr. istraž.'!W431+'I&amp;R akt. eksperimentalo istr.'!W431</f>
        <v>0</v>
      </c>
    </row>
    <row r="432" spans="1:19" x14ac:dyDescent="0.2">
      <c r="A432" s="96" t="s">
        <v>118</v>
      </c>
      <c r="B432" s="566">
        <f>SUM(B427:B431)</f>
        <v>0</v>
      </c>
      <c r="C432" s="566">
        <f>SUM(C427:C431)</f>
        <v>0</v>
      </c>
      <c r="D432" s="552">
        <f t="shared" ref="D432:K432" si="70">SUM(D427:D431)</f>
        <v>0</v>
      </c>
      <c r="E432" s="83">
        <f t="shared" si="70"/>
        <v>0</v>
      </c>
      <c r="F432" s="83">
        <f t="shared" si="70"/>
        <v>0</v>
      </c>
      <c r="G432" s="83">
        <f t="shared" si="70"/>
        <v>0</v>
      </c>
      <c r="H432" s="84">
        <f t="shared" si="70"/>
        <v>0</v>
      </c>
      <c r="I432" s="84">
        <f t="shared" si="70"/>
        <v>0</v>
      </c>
      <c r="J432" s="84">
        <f t="shared" si="70"/>
        <v>0</v>
      </c>
      <c r="K432" s="85">
        <f t="shared" si="70"/>
        <v>0</v>
      </c>
      <c r="L432" s="83">
        <f t="shared" ref="L432:S432" si="71">SUM(L427:L431)</f>
        <v>0</v>
      </c>
      <c r="M432" s="83">
        <f t="shared" si="71"/>
        <v>0</v>
      </c>
      <c r="N432" s="83">
        <f t="shared" si="71"/>
        <v>0</v>
      </c>
      <c r="O432" s="83">
        <f t="shared" si="71"/>
        <v>0</v>
      </c>
      <c r="P432" s="84">
        <f t="shared" si="71"/>
        <v>0</v>
      </c>
      <c r="Q432" s="84">
        <f t="shared" si="71"/>
        <v>0</v>
      </c>
      <c r="R432" s="84">
        <f t="shared" si="71"/>
        <v>0</v>
      </c>
      <c r="S432" s="85">
        <f t="shared" si="71"/>
        <v>0</v>
      </c>
    </row>
    <row r="433" spans="1:19" x14ac:dyDescent="0.2">
      <c r="A433" s="100" t="s">
        <v>152</v>
      </c>
      <c r="B433" s="567"/>
      <c r="C433" s="567"/>
      <c r="D433" s="553"/>
      <c r="E433" s="87"/>
      <c r="F433" s="87"/>
      <c r="G433" s="87"/>
      <c r="H433" s="88"/>
      <c r="I433" s="88"/>
      <c r="J433" s="88"/>
      <c r="K433" s="89"/>
      <c r="L433" s="87"/>
      <c r="M433" s="87"/>
      <c r="N433" s="87"/>
      <c r="O433" s="87"/>
      <c r="P433" s="88"/>
      <c r="Q433" s="88"/>
      <c r="R433" s="88"/>
      <c r="S433" s="89"/>
    </row>
    <row r="434" spans="1:19" x14ac:dyDescent="0.2">
      <c r="A434" s="101"/>
      <c r="B434" s="565">
        <f>'I&amp;R akt. temeljno istr.'!F434+'I&amp;R akt. industr. istraž.'!F434+'I&amp;R akt. eksperimentalo istr.'!F434</f>
        <v>0</v>
      </c>
      <c r="C434" s="565">
        <f>'I&amp;R akt. temeljno istr.'!G434+'I&amp;R akt. industr. istraž.'!G434+'I&amp;R akt. eksperimentalo istr.'!G434</f>
        <v>0</v>
      </c>
      <c r="D434" s="551">
        <f>'I&amp;R akt. temeljno istr.'!H434+'I&amp;R akt. industr. istraž.'!H434+'I&amp;R akt. eksperimentalo istr.'!H434</f>
        <v>0</v>
      </c>
      <c r="E434" s="74">
        <f>'I&amp;R akt. temeljno istr.'!I434+'I&amp;R akt. industr. istraž.'!I434+'I&amp;R akt. eksperimentalo istr.'!I434</f>
        <v>0</v>
      </c>
      <c r="F434" s="74">
        <f>'I&amp;R akt. temeljno istr.'!J434+'I&amp;R akt. industr. istraž.'!J434+'I&amp;R akt. eksperimentalo istr.'!J434</f>
        <v>0</v>
      </c>
      <c r="G434" s="94">
        <f>'I&amp;R akt. temeljno istr.'!K434+'I&amp;R akt. industr. istraž.'!K434+'I&amp;R akt. eksperimentalo istr.'!K434</f>
        <v>0</v>
      </c>
      <c r="H434" s="95">
        <f>'I&amp;R akt. temeljno istr.'!L434+'I&amp;R akt. industr. istraž.'!L434+'I&amp;R akt. eksperimentalo istr.'!L434</f>
        <v>0</v>
      </c>
      <c r="I434" s="95">
        <f>'I&amp;R akt. temeljno istr.'!M434+'I&amp;R akt. industr. istraž.'!M434+'I&amp;R akt. eksperimentalo istr.'!M434</f>
        <v>0</v>
      </c>
      <c r="J434" s="95">
        <f>'I&amp;R akt. temeljno istr.'!N434+'I&amp;R akt. industr. istraž.'!N434+'I&amp;R akt. eksperimentalo istr.'!N434</f>
        <v>0</v>
      </c>
      <c r="K434" s="76">
        <f>'I&amp;R akt. temeljno istr.'!O434+'I&amp;R akt. industr. istraž.'!O434+'I&amp;R akt. eksperimentalo istr.'!O434</f>
        <v>0</v>
      </c>
      <c r="L434" s="74">
        <f>'I&amp;R akt. temeljno istr.'!P434+'I&amp;R akt. industr. istraž.'!P434+'I&amp;R akt. eksperimentalo istr.'!P434</f>
        <v>0</v>
      </c>
      <c r="M434" s="74">
        <f>'I&amp;R akt. temeljno istr.'!Q434+'I&amp;R akt. industr. istraž.'!Q434+'I&amp;R akt. eksperimentalo istr.'!Q434</f>
        <v>0</v>
      </c>
      <c r="N434" s="74">
        <f>'I&amp;R akt. temeljno istr.'!R434+'I&amp;R akt. industr. istraž.'!R434+'I&amp;R akt. eksperimentalo istr.'!R434</f>
        <v>0</v>
      </c>
      <c r="O434" s="94">
        <f>'I&amp;R akt. temeljno istr.'!S434+'I&amp;R akt. industr. istraž.'!S434+'I&amp;R akt. eksperimentalo istr.'!S434</f>
        <v>0</v>
      </c>
      <c r="P434" s="95">
        <f>'I&amp;R akt. temeljno istr.'!T434+'I&amp;R akt. industr. istraž.'!T434+'I&amp;R akt. eksperimentalo istr.'!T434</f>
        <v>0</v>
      </c>
      <c r="Q434" s="95">
        <f>'I&amp;R akt. temeljno istr.'!U434+'I&amp;R akt. industr. istraž.'!U434+'I&amp;R akt. eksperimentalo istr.'!U434</f>
        <v>0</v>
      </c>
      <c r="R434" s="95">
        <f>'I&amp;R akt. temeljno istr.'!V434+'I&amp;R akt. industr. istraž.'!V434+'I&amp;R akt. eksperimentalo istr.'!V434</f>
        <v>0</v>
      </c>
      <c r="S434" s="76">
        <f>'I&amp;R akt. temeljno istr.'!W434+'I&amp;R akt. industr. istraž.'!W434+'I&amp;R akt. eksperimentalo istr.'!W434</f>
        <v>0</v>
      </c>
    </row>
    <row r="435" spans="1:19" x14ac:dyDescent="0.2">
      <c r="A435" s="101"/>
      <c r="B435" s="565">
        <f>'I&amp;R akt. temeljno istr.'!F435+'I&amp;R akt. industr. istraž.'!F435+'I&amp;R akt. eksperimentalo istr.'!F435</f>
        <v>0</v>
      </c>
      <c r="C435" s="565">
        <f>'I&amp;R akt. temeljno istr.'!G435+'I&amp;R akt. industr. istraž.'!G435+'I&amp;R akt. eksperimentalo istr.'!G435</f>
        <v>0</v>
      </c>
      <c r="D435" s="551">
        <f>'I&amp;R akt. temeljno istr.'!H435+'I&amp;R akt. industr. istraž.'!H435+'I&amp;R akt. eksperimentalo istr.'!H435</f>
        <v>0</v>
      </c>
      <c r="E435" s="74">
        <f>'I&amp;R akt. temeljno istr.'!I435+'I&amp;R akt. industr. istraž.'!I435+'I&amp;R akt. eksperimentalo istr.'!I435</f>
        <v>0</v>
      </c>
      <c r="F435" s="74">
        <f>'I&amp;R akt. temeljno istr.'!J435+'I&amp;R akt. industr. istraž.'!J435+'I&amp;R akt. eksperimentalo istr.'!J435</f>
        <v>0</v>
      </c>
      <c r="G435" s="94">
        <f>'I&amp;R akt. temeljno istr.'!K435+'I&amp;R akt. industr. istraž.'!K435+'I&amp;R akt. eksperimentalo istr.'!K435</f>
        <v>0</v>
      </c>
      <c r="H435" s="95">
        <f>'I&amp;R akt. temeljno istr.'!L435+'I&amp;R akt. industr. istraž.'!L435+'I&amp;R akt. eksperimentalo istr.'!L435</f>
        <v>0</v>
      </c>
      <c r="I435" s="95">
        <f>'I&amp;R akt. temeljno istr.'!M435+'I&amp;R akt. industr. istraž.'!M435+'I&amp;R akt. eksperimentalo istr.'!M435</f>
        <v>0</v>
      </c>
      <c r="J435" s="95">
        <f>'I&amp;R akt. temeljno istr.'!N435+'I&amp;R akt. industr. istraž.'!N435+'I&amp;R akt. eksperimentalo istr.'!N435</f>
        <v>0</v>
      </c>
      <c r="K435" s="76">
        <f>'I&amp;R akt. temeljno istr.'!O435+'I&amp;R akt. industr. istraž.'!O435+'I&amp;R akt. eksperimentalo istr.'!O435</f>
        <v>0</v>
      </c>
      <c r="L435" s="74">
        <f>'I&amp;R akt. temeljno istr.'!P435+'I&amp;R akt. industr. istraž.'!P435+'I&amp;R akt. eksperimentalo istr.'!P435</f>
        <v>0</v>
      </c>
      <c r="M435" s="74">
        <f>'I&amp;R akt. temeljno istr.'!Q435+'I&amp;R akt. industr. istraž.'!Q435+'I&amp;R akt. eksperimentalo istr.'!Q435</f>
        <v>0</v>
      </c>
      <c r="N435" s="74">
        <f>'I&amp;R akt. temeljno istr.'!R435+'I&amp;R akt. industr. istraž.'!R435+'I&amp;R akt. eksperimentalo istr.'!R435</f>
        <v>0</v>
      </c>
      <c r="O435" s="94">
        <f>'I&amp;R akt. temeljno istr.'!S435+'I&amp;R akt. industr. istraž.'!S435+'I&amp;R akt. eksperimentalo istr.'!S435</f>
        <v>0</v>
      </c>
      <c r="P435" s="95">
        <f>'I&amp;R akt. temeljno istr.'!T435+'I&amp;R akt. industr. istraž.'!T435+'I&amp;R akt. eksperimentalo istr.'!T435</f>
        <v>0</v>
      </c>
      <c r="Q435" s="95">
        <f>'I&amp;R akt. temeljno istr.'!U435+'I&amp;R akt. industr. istraž.'!U435+'I&amp;R akt. eksperimentalo istr.'!U435</f>
        <v>0</v>
      </c>
      <c r="R435" s="95">
        <f>'I&amp;R akt. temeljno istr.'!V435+'I&amp;R akt. industr. istraž.'!V435+'I&amp;R akt. eksperimentalo istr.'!V435</f>
        <v>0</v>
      </c>
      <c r="S435" s="76">
        <f>'I&amp;R akt. temeljno istr.'!W435+'I&amp;R akt. industr. istraž.'!W435+'I&amp;R akt. eksperimentalo istr.'!W435</f>
        <v>0</v>
      </c>
    </row>
    <row r="436" spans="1:19" x14ac:dyDescent="0.2">
      <c r="A436" s="101"/>
      <c r="B436" s="565">
        <f>'I&amp;R akt. temeljno istr.'!F436+'I&amp;R akt. industr. istraž.'!F436+'I&amp;R akt. eksperimentalo istr.'!F436</f>
        <v>0</v>
      </c>
      <c r="C436" s="565">
        <f>'I&amp;R akt. temeljno istr.'!G436+'I&amp;R akt. industr. istraž.'!G436+'I&amp;R akt. eksperimentalo istr.'!G436</f>
        <v>0</v>
      </c>
      <c r="D436" s="551">
        <f>'I&amp;R akt. temeljno istr.'!H436+'I&amp;R akt. industr. istraž.'!H436+'I&amp;R akt. eksperimentalo istr.'!H436</f>
        <v>0</v>
      </c>
      <c r="E436" s="74">
        <f>'I&amp;R akt. temeljno istr.'!I436+'I&amp;R akt. industr. istraž.'!I436+'I&amp;R akt. eksperimentalo istr.'!I436</f>
        <v>0</v>
      </c>
      <c r="F436" s="74">
        <f>'I&amp;R akt. temeljno istr.'!J436+'I&amp;R akt. industr. istraž.'!J436+'I&amp;R akt. eksperimentalo istr.'!J436</f>
        <v>0</v>
      </c>
      <c r="G436" s="94">
        <f>'I&amp;R akt. temeljno istr.'!K436+'I&amp;R akt. industr. istraž.'!K436+'I&amp;R akt. eksperimentalo istr.'!K436</f>
        <v>0</v>
      </c>
      <c r="H436" s="95">
        <f>'I&amp;R akt. temeljno istr.'!L436+'I&amp;R akt. industr. istraž.'!L436+'I&amp;R akt. eksperimentalo istr.'!L436</f>
        <v>0</v>
      </c>
      <c r="I436" s="95">
        <f>'I&amp;R akt. temeljno istr.'!M436+'I&amp;R akt. industr. istraž.'!M436+'I&amp;R akt. eksperimentalo istr.'!M436</f>
        <v>0</v>
      </c>
      <c r="J436" s="95">
        <f>'I&amp;R akt. temeljno istr.'!N436+'I&amp;R akt. industr. istraž.'!N436+'I&amp;R akt. eksperimentalo istr.'!N436</f>
        <v>0</v>
      </c>
      <c r="K436" s="76">
        <f>'I&amp;R akt. temeljno istr.'!O436+'I&amp;R akt. industr. istraž.'!O436+'I&amp;R akt. eksperimentalo istr.'!O436</f>
        <v>0</v>
      </c>
      <c r="L436" s="74">
        <f>'I&amp;R akt. temeljno istr.'!P436+'I&amp;R akt. industr. istraž.'!P436+'I&amp;R akt. eksperimentalo istr.'!P436</f>
        <v>0</v>
      </c>
      <c r="M436" s="74">
        <f>'I&amp;R akt. temeljno istr.'!Q436+'I&amp;R akt. industr. istraž.'!Q436+'I&amp;R akt. eksperimentalo istr.'!Q436</f>
        <v>0</v>
      </c>
      <c r="N436" s="74">
        <f>'I&amp;R akt. temeljno istr.'!R436+'I&amp;R akt. industr. istraž.'!R436+'I&amp;R akt. eksperimentalo istr.'!R436</f>
        <v>0</v>
      </c>
      <c r="O436" s="94">
        <f>'I&amp;R akt. temeljno istr.'!S436+'I&amp;R akt. industr. istraž.'!S436+'I&amp;R akt. eksperimentalo istr.'!S436</f>
        <v>0</v>
      </c>
      <c r="P436" s="95">
        <f>'I&amp;R akt. temeljno istr.'!T436+'I&amp;R akt. industr. istraž.'!T436+'I&amp;R akt. eksperimentalo istr.'!T436</f>
        <v>0</v>
      </c>
      <c r="Q436" s="95">
        <f>'I&amp;R akt. temeljno istr.'!U436+'I&amp;R akt. industr. istraž.'!U436+'I&amp;R akt. eksperimentalo istr.'!U436</f>
        <v>0</v>
      </c>
      <c r="R436" s="95">
        <f>'I&amp;R akt. temeljno istr.'!V436+'I&amp;R akt. industr. istraž.'!V436+'I&amp;R akt. eksperimentalo istr.'!V436</f>
        <v>0</v>
      </c>
      <c r="S436" s="76">
        <f>'I&amp;R akt. temeljno istr.'!W436+'I&amp;R akt. industr. istraž.'!W436+'I&amp;R akt. eksperimentalo istr.'!W436</f>
        <v>0</v>
      </c>
    </row>
    <row r="437" spans="1:19" x14ac:dyDescent="0.2">
      <c r="A437" s="101"/>
      <c r="B437" s="565">
        <f>'I&amp;R akt. temeljno istr.'!F437+'I&amp;R akt. industr. istraž.'!F437+'I&amp;R akt. eksperimentalo istr.'!F437</f>
        <v>0</v>
      </c>
      <c r="C437" s="565">
        <f>'I&amp;R akt. temeljno istr.'!G437+'I&amp;R akt. industr. istraž.'!G437+'I&amp;R akt. eksperimentalo istr.'!G437</f>
        <v>0</v>
      </c>
      <c r="D437" s="551">
        <f>'I&amp;R akt. temeljno istr.'!H437+'I&amp;R akt. industr. istraž.'!H437+'I&amp;R akt. eksperimentalo istr.'!H437</f>
        <v>0</v>
      </c>
      <c r="E437" s="74">
        <f>'I&amp;R akt. temeljno istr.'!I437+'I&amp;R akt. industr. istraž.'!I437+'I&amp;R akt. eksperimentalo istr.'!I437</f>
        <v>0</v>
      </c>
      <c r="F437" s="74">
        <f>'I&amp;R akt. temeljno istr.'!J437+'I&amp;R akt. industr. istraž.'!J437+'I&amp;R akt. eksperimentalo istr.'!J437</f>
        <v>0</v>
      </c>
      <c r="G437" s="94">
        <f>'I&amp;R akt. temeljno istr.'!K437+'I&amp;R akt. industr. istraž.'!K437+'I&amp;R akt. eksperimentalo istr.'!K437</f>
        <v>0</v>
      </c>
      <c r="H437" s="95">
        <f>'I&amp;R akt. temeljno istr.'!L437+'I&amp;R akt. industr. istraž.'!L437+'I&amp;R akt. eksperimentalo istr.'!L437</f>
        <v>0</v>
      </c>
      <c r="I437" s="95">
        <f>'I&amp;R akt. temeljno istr.'!M437+'I&amp;R akt. industr. istraž.'!M437+'I&amp;R akt. eksperimentalo istr.'!M437</f>
        <v>0</v>
      </c>
      <c r="J437" s="95">
        <f>'I&amp;R akt. temeljno istr.'!N437+'I&amp;R akt. industr. istraž.'!N437+'I&amp;R akt. eksperimentalo istr.'!N437</f>
        <v>0</v>
      </c>
      <c r="K437" s="76">
        <f>'I&amp;R akt. temeljno istr.'!O437+'I&amp;R akt. industr. istraž.'!O437+'I&amp;R akt. eksperimentalo istr.'!O437</f>
        <v>0</v>
      </c>
      <c r="L437" s="74">
        <f>'I&amp;R akt. temeljno istr.'!P437+'I&amp;R akt. industr. istraž.'!P437+'I&amp;R akt. eksperimentalo istr.'!P437</f>
        <v>0</v>
      </c>
      <c r="M437" s="74">
        <f>'I&amp;R akt. temeljno istr.'!Q437+'I&amp;R akt. industr. istraž.'!Q437+'I&amp;R akt. eksperimentalo istr.'!Q437</f>
        <v>0</v>
      </c>
      <c r="N437" s="74">
        <f>'I&amp;R akt. temeljno istr.'!R437+'I&amp;R akt. industr. istraž.'!R437+'I&amp;R akt. eksperimentalo istr.'!R437</f>
        <v>0</v>
      </c>
      <c r="O437" s="94">
        <f>'I&amp;R akt. temeljno istr.'!S437+'I&amp;R akt. industr. istraž.'!S437+'I&amp;R akt. eksperimentalo istr.'!S437</f>
        <v>0</v>
      </c>
      <c r="P437" s="95">
        <f>'I&amp;R akt. temeljno istr.'!T437+'I&amp;R akt. industr. istraž.'!T437+'I&amp;R akt. eksperimentalo istr.'!T437</f>
        <v>0</v>
      </c>
      <c r="Q437" s="95">
        <f>'I&amp;R akt. temeljno istr.'!U437+'I&amp;R akt. industr. istraž.'!U437+'I&amp;R akt. eksperimentalo istr.'!U437</f>
        <v>0</v>
      </c>
      <c r="R437" s="95">
        <f>'I&amp;R akt. temeljno istr.'!V437+'I&amp;R akt. industr. istraž.'!V437+'I&amp;R akt. eksperimentalo istr.'!V437</f>
        <v>0</v>
      </c>
      <c r="S437" s="76">
        <f>'I&amp;R akt. temeljno istr.'!W437+'I&amp;R akt. industr. istraž.'!W437+'I&amp;R akt. eksperimentalo istr.'!W437</f>
        <v>0</v>
      </c>
    </row>
    <row r="438" spans="1:19" x14ac:dyDescent="0.2">
      <c r="A438" s="101"/>
      <c r="B438" s="565">
        <f>'I&amp;R akt. temeljno istr.'!F438+'I&amp;R akt. industr. istraž.'!F438+'I&amp;R akt. eksperimentalo istr.'!F438</f>
        <v>0</v>
      </c>
      <c r="C438" s="565">
        <f>'I&amp;R akt. temeljno istr.'!G438+'I&amp;R akt. industr. istraž.'!G438+'I&amp;R akt. eksperimentalo istr.'!G438</f>
        <v>0</v>
      </c>
      <c r="D438" s="551">
        <f>'I&amp;R akt. temeljno istr.'!H438+'I&amp;R akt. industr. istraž.'!H438+'I&amp;R akt. eksperimentalo istr.'!H438</f>
        <v>0</v>
      </c>
      <c r="E438" s="74">
        <f>'I&amp;R akt. temeljno istr.'!I438+'I&amp;R akt. industr. istraž.'!I438+'I&amp;R akt. eksperimentalo istr.'!I438</f>
        <v>0</v>
      </c>
      <c r="F438" s="74">
        <f>'I&amp;R akt. temeljno istr.'!J438+'I&amp;R akt. industr. istraž.'!J438+'I&amp;R akt. eksperimentalo istr.'!J438</f>
        <v>0</v>
      </c>
      <c r="G438" s="94">
        <f>'I&amp;R akt. temeljno istr.'!K438+'I&amp;R akt. industr. istraž.'!K438+'I&amp;R akt. eksperimentalo istr.'!K438</f>
        <v>0</v>
      </c>
      <c r="H438" s="95">
        <f>'I&amp;R akt. temeljno istr.'!L438+'I&amp;R akt. industr. istraž.'!L438+'I&amp;R akt. eksperimentalo istr.'!L438</f>
        <v>0</v>
      </c>
      <c r="I438" s="95">
        <f>'I&amp;R akt. temeljno istr.'!M438+'I&amp;R akt. industr. istraž.'!M438+'I&amp;R akt. eksperimentalo istr.'!M438</f>
        <v>0</v>
      </c>
      <c r="J438" s="95">
        <f>'I&amp;R akt. temeljno istr.'!N438+'I&amp;R akt. industr. istraž.'!N438+'I&amp;R akt. eksperimentalo istr.'!N438</f>
        <v>0</v>
      </c>
      <c r="K438" s="76">
        <f>'I&amp;R akt. temeljno istr.'!O438+'I&amp;R akt. industr. istraž.'!O438+'I&amp;R akt. eksperimentalo istr.'!O438</f>
        <v>0</v>
      </c>
      <c r="L438" s="74">
        <f>'I&amp;R akt. temeljno istr.'!P438+'I&amp;R akt. industr. istraž.'!P438+'I&amp;R akt. eksperimentalo istr.'!P438</f>
        <v>0</v>
      </c>
      <c r="M438" s="74">
        <f>'I&amp;R akt. temeljno istr.'!Q438+'I&amp;R akt. industr. istraž.'!Q438+'I&amp;R akt. eksperimentalo istr.'!Q438</f>
        <v>0</v>
      </c>
      <c r="N438" s="74">
        <f>'I&amp;R akt. temeljno istr.'!R438+'I&amp;R akt. industr. istraž.'!R438+'I&amp;R akt. eksperimentalo istr.'!R438</f>
        <v>0</v>
      </c>
      <c r="O438" s="94">
        <f>'I&amp;R akt. temeljno istr.'!S438+'I&amp;R akt. industr. istraž.'!S438+'I&amp;R akt. eksperimentalo istr.'!S438</f>
        <v>0</v>
      </c>
      <c r="P438" s="95">
        <f>'I&amp;R akt. temeljno istr.'!T438+'I&amp;R akt. industr. istraž.'!T438+'I&amp;R akt. eksperimentalo istr.'!T438</f>
        <v>0</v>
      </c>
      <c r="Q438" s="95">
        <f>'I&amp;R akt. temeljno istr.'!U438+'I&amp;R akt. industr. istraž.'!U438+'I&amp;R akt. eksperimentalo istr.'!U438</f>
        <v>0</v>
      </c>
      <c r="R438" s="95">
        <f>'I&amp;R akt. temeljno istr.'!V438+'I&amp;R akt. industr. istraž.'!V438+'I&amp;R akt. eksperimentalo istr.'!V438</f>
        <v>0</v>
      </c>
      <c r="S438" s="76">
        <f>'I&amp;R akt. temeljno istr.'!W438+'I&amp;R akt. industr. istraž.'!W438+'I&amp;R akt. eksperimentalo istr.'!W438</f>
        <v>0</v>
      </c>
    </row>
    <row r="439" spans="1:19" x14ac:dyDescent="0.2">
      <c r="A439" s="79" t="s">
        <v>153</v>
      </c>
      <c r="B439" s="566">
        <f>SUM(B434:B438)</f>
        <v>0</v>
      </c>
      <c r="C439" s="566">
        <f t="shared" ref="C439:K439" si="72">SUM(C434:C438)</f>
        <v>0</v>
      </c>
      <c r="D439" s="552">
        <f t="shared" si="72"/>
        <v>0</v>
      </c>
      <c r="E439" s="83">
        <f t="shared" si="72"/>
        <v>0</v>
      </c>
      <c r="F439" s="83">
        <f t="shared" si="72"/>
        <v>0</v>
      </c>
      <c r="G439" s="83">
        <f t="shared" si="72"/>
        <v>0</v>
      </c>
      <c r="H439" s="84">
        <f t="shared" si="72"/>
        <v>0</v>
      </c>
      <c r="I439" s="84">
        <f t="shared" si="72"/>
        <v>0</v>
      </c>
      <c r="J439" s="84">
        <f t="shared" si="72"/>
        <v>0</v>
      </c>
      <c r="K439" s="85">
        <f t="shared" si="72"/>
        <v>0</v>
      </c>
      <c r="L439" s="83">
        <f t="shared" ref="L439:S439" si="73">SUM(L434:L438)</f>
        <v>0</v>
      </c>
      <c r="M439" s="83">
        <f t="shared" si="73"/>
        <v>0</v>
      </c>
      <c r="N439" s="83">
        <f t="shared" si="73"/>
        <v>0</v>
      </c>
      <c r="O439" s="83">
        <f t="shared" si="73"/>
        <v>0</v>
      </c>
      <c r="P439" s="84">
        <f t="shared" si="73"/>
        <v>0</v>
      </c>
      <c r="Q439" s="84">
        <f t="shared" si="73"/>
        <v>0</v>
      </c>
      <c r="R439" s="84">
        <f t="shared" si="73"/>
        <v>0</v>
      </c>
      <c r="S439" s="85">
        <f t="shared" si="73"/>
        <v>0</v>
      </c>
    </row>
    <row r="440" spans="1:19" x14ac:dyDescent="0.2">
      <c r="A440" s="100" t="s">
        <v>154</v>
      </c>
      <c r="B440" s="567"/>
      <c r="C440" s="567"/>
      <c r="D440" s="553"/>
      <c r="E440" s="87"/>
      <c r="F440" s="87"/>
      <c r="G440" s="87"/>
      <c r="H440" s="88"/>
      <c r="I440" s="88"/>
      <c r="J440" s="88"/>
      <c r="K440" s="89"/>
      <c r="L440" s="87"/>
      <c r="M440" s="87"/>
      <c r="N440" s="87"/>
      <c r="O440" s="87"/>
      <c r="P440" s="88"/>
      <c r="Q440" s="88"/>
      <c r="R440" s="88"/>
      <c r="S440" s="89"/>
    </row>
    <row r="441" spans="1:19" x14ac:dyDescent="0.2">
      <c r="A441" s="101"/>
      <c r="B441" s="565">
        <f>'I&amp;R akt. temeljno istr.'!F441+'I&amp;R akt. industr. istraž.'!F441+'I&amp;R akt. eksperimentalo istr.'!F441</f>
        <v>0</v>
      </c>
      <c r="C441" s="565">
        <f>'I&amp;R akt. temeljno istr.'!G441+'I&amp;R akt. industr. istraž.'!G441+'I&amp;R akt. eksperimentalo istr.'!G441</f>
        <v>0</v>
      </c>
      <c r="D441" s="551">
        <f>'I&amp;R akt. temeljno istr.'!H441+'I&amp;R akt. industr. istraž.'!H441+'I&amp;R akt. eksperimentalo istr.'!H441</f>
        <v>0</v>
      </c>
      <c r="E441" s="74">
        <f>'I&amp;R akt. temeljno istr.'!I441+'I&amp;R akt. industr. istraž.'!I441+'I&amp;R akt. eksperimentalo istr.'!I441</f>
        <v>0</v>
      </c>
      <c r="F441" s="74">
        <f>'I&amp;R akt. temeljno istr.'!J441+'I&amp;R akt. industr. istraž.'!J441+'I&amp;R akt. eksperimentalo istr.'!J441</f>
        <v>0</v>
      </c>
      <c r="G441" s="94">
        <f>'I&amp;R akt. temeljno istr.'!K441+'I&amp;R akt. industr. istraž.'!K441+'I&amp;R akt. eksperimentalo istr.'!K441</f>
        <v>0</v>
      </c>
      <c r="H441" s="95">
        <f>'I&amp;R akt. temeljno istr.'!L441+'I&amp;R akt. industr. istraž.'!L441+'I&amp;R akt. eksperimentalo istr.'!L441</f>
        <v>0</v>
      </c>
      <c r="I441" s="95">
        <f>'I&amp;R akt. temeljno istr.'!M441+'I&amp;R akt. industr. istraž.'!M441+'I&amp;R akt. eksperimentalo istr.'!M441</f>
        <v>0</v>
      </c>
      <c r="J441" s="95">
        <f>'I&amp;R akt. temeljno istr.'!N441+'I&amp;R akt. industr. istraž.'!N441+'I&amp;R akt. eksperimentalo istr.'!N441</f>
        <v>0</v>
      </c>
      <c r="K441" s="76">
        <f>'I&amp;R akt. temeljno istr.'!O441+'I&amp;R akt. industr. istraž.'!O441+'I&amp;R akt. eksperimentalo istr.'!O441</f>
        <v>0</v>
      </c>
      <c r="L441" s="74">
        <f>'I&amp;R akt. temeljno istr.'!P441+'I&amp;R akt. industr. istraž.'!P441+'I&amp;R akt. eksperimentalo istr.'!P441</f>
        <v>0</v>
      </c>
      <c r="M441" s="74">
        <f>'I&amp;R akt. temeljno istr.'!Q441+'I&amp;R akt. industr. istraž.'!Q441+'I&amp;R akt. eksperimentalo istr.'!Q441</f>
        <v>0</v>
      </c>
      <c r="N441" s="74">
        <f>'I&amp;R akt. temeljno istr.'!R441+'I&amp;R akt. industr. istraž.'!R441+'I&amp;R akt. eksperimentalo istr.'!R441</f>
        <v>0</v>
      </c>
      <c r="O441" s="94">
        <f>'I&amp;R akt. temeljno istr.'!S441+'I&amp;R akt. industr. istraž.'!S441+'I&amp;R akt. eksperimentalo istr.'!S441</f>
        <v>0</v>
      </c>
      <c r="P441" s="95">
        <f>'I&amp;R akt. temeljno istr.'!T441+'I&amp;R akt. industr. istraž.'!T441+'I&amp;R akt. eksperimentalo istr.'!T441</f>
        <v>0</v>
      </c>
      <c r="Q441" s="95">
        <f>'I&amp;R akt. temeljno istr.'!U441+'I&amp;R akt. industr. istraž.'!U441+'I&amp;R akt. eksperimentalo istr.'!U441</f>
        <v>0</v>
      </c>
      <c r="R441" s="95">
        <f>'I&amp;R akt. temeljno istr.'!V441+'I&amp;R akt. industr. istraž.'!V441+'I&amp;R akt. eksperimentalo istr.'!V441</f>
        <v>0</v>
      </c>
      <c r="S441" s="76">
        <f>'I&amp;R akt. temeljno istr.'!W441+'I&amp;R akt. industr. istraž.'!W441+'I&amp;R akt. eksperimentalo istr.'!W441</f>
        <v>0</v>
      </c>
    </row>
    <row r="442" spans="1:19" x14ac:dyDescent="0.2">
      <c r="A442" s="101"/>
      <c r="B442" s="565">
        <f>'I&amp;R akt. temeljno istr.'!F442+'I&amp;R akt. industr. istraž.'!F442+'I&amp;R akt. eksperimentalo istr.'!F442</f>
        <v>0</v>
      </c>
      <c r="C442" s="565">
        <f>'I&amp;R akt. temeljno istr.'!G442+'I&amp;R akt. industr. istraž.'!G442+'I&amp;R akt. eksperimentalo istr.'!G442</f>
        <v>0</v>
      </c>
      <c r="D442" s="551">
        <f>'I&amp;R akt. temeljno istr.'!H442+'I&amp;R akt. industr. istraž.'!H442+'I&amp;R akt. eksperimentalo istr.'!H442</f>
        <v>0</v>
      </c>
      <c r="E442" s="74">
        <f>'I&amp;R akt. temeljno istr.'!I442+'I&amp;R akt. industr. istraž.'!I442+'I&amp;R akt. eksperimentalo istr.'!I442</f>
        <v>0</v>
      </c>
      <c r="F442" s="74">
        <f>'I&amp;R akt. temeljno istr.'!J442+'I&amp;R akt. industr. istraž.'!J442+'I&amp;R akt. eksperimentalo istr.'!J442</f>
        <v>0</v>
      </c>
      <c r="G442" s="94">
        <f>'I&amp;R akt. temeljno istr.'!K442+'I&amp;R akt. industr. istraž.'!K442+'I&amp;R akt. eksperimentalo istr.'!K442</f>
        <v>0</v>
      </c>
      <c r="H442" s="95">
        <f>'I&amp;R akt. temeljno istr.'!L442+'I&amp;R akt. industr. istraž.'!L442+'I&amp;R akt. eksperimentalo istr.'!L442</f>
        <v>0</v>
      </c>
      <c r="I442" s="95">
        <f>'I&amp;R akt. temeljno istr.'!M442+'I&amp;R akt. industr. istraž.'!M442+'I&amp;R akt. eksperimentalo istr.'!M442</f>
        <v>0</v>
      </c>
      <c r="J442" s="95">
        <f>'I&amp;R akt. temeljno istr.'!N442+'I&amp;R akt. industr. istraž.'!N442+'I&amp;R akt. eksperimentalo istr.'!N442</f>
        <v>0</v>
      </c>
      <c r="K442" s="76">
        <f>'I&amp;R akt. temeljno istr.'!O442+'I&amp;R akt. industr. istraž.'!O442+'I&amp;R akt. eksperimentalo istr.'!O442</f>
        <v>0</v>
      </c>
      <c r="L442" s="74">
        <f>'I&amp;R akt. temeljno istr.'!P442+'I&amp;R akt. industr. istraž.'!P442+'I&amp;R akt. eksperimentalo istr.'!P442</f>
        <v>0</v>
      </c>
      <c r="M442" s="74">
        <f>'I&amp;R akt. temeljno istr.'!Q442+'I&amp;R akt. industr. istraž.'!Q442+'I&amp;R akt. eksperimentalo istr.'!Q442</f>
        <v>0</v>
      </c>
      <c r="N442" s="74">
        <f>'I&amp;R akt. temeljno istr.'!R442+'I&amp;R akt. industr. istraž.'!R442+'I&amp;R akt. eksperimentalo istr.'!R442</f>
        <v>0</v>
      </c>
      <c r="O442" s="94">
        <f>'I&amp;R akt. temeljno istr.'!S442+'I&amp;R akt. industr. istraž.'!S442+'I&amp;R akt. eksperimentalo istr.'!S442</f>
        <v>0</v>
      </c>
      <c r="P442" s="95">
        <f>'I&amp;R akt. temeljno istr.'!T442+'I&amp;R akt. industr. istraž.'!T442+'I&amp;R akt. eksperimentalo istr.'!T442</f>
        <v>0</v>
      </c>
      <c r="Q442" s="95">
        <f>'I&amp;R akt. temeljno istr.'!U442+'I&amp;R akt. industr. istraž.'!U442+'I&amp;R akt. eksperimentalo istr.'!U442</f>
        <v>0</v>
      </c>
      <c r="R442" s="95">
        <f>'I&amp;R akt. temeljno istr.'!V442+'I&amp;R akt. industr. istraž.'!V442+'I&amp;R akt. eksperimentalo istr.'!V442</f>
        <v>0</v>
      </c>
      <c r="S442" s="76">
        <f>'I&amp;R akt. temeljno istr.'!W442+'I&amp;R akt. industr. istraž.'!W442+'I&amp;R akt. eksperimentalo istr.'!W442</f>
        <v>0</v>
      </c>
    </row>
    <row r="443" spans="1:19" x14ac:dyDescent="0.2">
      <c r="A443" s="101"/>
      <c r="B443" s="565">
        <f>'I&amp;R akt. temeljno istr.'!F443+'I&amp;R akt. industr. istraž.'!F443+'I&amp;R akt. eksperimentalo istr.'!F443</f>
        <v>0</v>
      </c>
      <c r="C443" s="565">
        <f>'I&amp;R akt. temeljno istr.'!G443+'I&amp;R akt. industr. istraž.'!G443+'I&amp;R akt. eksperimentalo istr.'!G443</f>
        <v>0</v>
      </c>
      <c r="D443" s="551">
        <f>'I&amp;R akt. temeljno istr.'!H443+'I&amp;R akt. industr. istraž.'!H443+'I&amp;R akt. eksperimentalo istr.'!H443</f>
        <v>0</v>
      </c>
      <c r="E443" s="74">
        <f>'I&amp;R akt. temeljno istr.'!I443+'I&amp;R akt. industr. istraž.'!I443+'I&amp;R akt. eksperimentalo istr.'!I443</f>
        <v>0</v>
      </c>
      <c r="F443" s="74">
        <f>'I&amp;R akt. temeljno istr.'!J443+'I&amp;R akt. industr. istraž.'!J443+'I&amp;R akt. eksperimentalo istr.'!J443</f>
        <v>0</v>
      </c>
      <c r="G443" s="94">
        <f>'I&amp;R akt. temeljno istr.'!K443+'I&amp;R akt. industr. istraž.'!K443+'I&amp;R akt. eksperimentalo istr.'!K443</f>
        <v>0</v>
      </c>
      <c r="H443" s="95">
        <f>'I&amp;R akt. temeljno istr.'!L443+'I&amp;R akt. industr. istraž.'!L443+'I&amp;R akt. eksperimentalo istr.'!L443</f>
        <v>0</v>
      </c>
      <c r="I443" s="95">
        <f>'I&amp;R akt. temeljno istr.'!M443+'I&amp;R akt. industr. istraž.'!M443+'I&amp;R akt. eksperimentalo istr.'!M443</f>
        <v>0</v>
      </c>
      <c r="J443" s="95">
        <f>'I&amp;R akt. temeljno istr.'!N443+'I&amp;R akt. industr. istraž.'!N443+'I&amp;R akt. eksperimentalo istr.'!N443</f>
        <v>0</v>
      </c>
      <c r="K443" s="76">
        <f>'I&amp;R akt. temeljno istr.'!O443+'I&amp;R akt. industr. istraž.'!O443+'I&amp;R akt. eksperimentalo istr.'!O443</f>
        <v>0</v>
      </c>
      <c r="L443" s="74">
        <f>'I&amp;R akt. temeljno istr.'!P443+'I&amp;R akt. industr. istraž.'!P443+'I&amp;R akt. eksperimentalo istr.'!P443</f>
        <v>0</v>
      </c>
      <c r="M443" s="74">
        <f>'I&amp;R akt. temeljno istr.'!Q443+'I&amp;R akt. industr. istraž.'!Q443+'I&amp;R akt. eksperimentalo istr.'!Q443</f>
        <v>0</v>
      </c>
      <c r="N443" s="74">
        <f>'I&amp;R akt. temeljno istr.'!R443+'I&amp;R akt. industr. istraž.'!R443+'I&amp;R akt. eksperimentalo istr.'!R443</f>
        <v>0</v>
      </c>
      <c r="O443" s="94">
        <f>'I&amp;R akt. temeljno istr.'!S443+'I&amp;R akt. industr. istraž.'!S443+'I&amp;R akt. eksperimentalo istr.'!S443</f>
        <v>0</v>
      </c>
      <c r="P443" s="95">
        <f>'I&amp;R akt. temeljno istr.'!T443+'I&amp;R akt. industr. istraž.'!T443+'I&amp;R akt. eksperimentalo istr.'!T443</f>
        <v>0</v>
      </c>
      <c r="Q443" s="95">
        <f>'I&amp;R akt. temeljno istr.'!U443+'I&amp;R akt. industr. istraž.'!U443+'I&amp;R akt. eksperimentalo istr.'!U443</f>
        <v>0</v>
      </c>
      <c r="R443" s="95">
        <f>'I&amp;R akt. temeljno istr.'!V443+'I&amp;R akt. industr. istraž.'!V443+'I&amp;R akt. eksperimentalo istr.'!V443</f>
        <v>0</v>
      </c>
      <c r="S443" s="76">
        <f>'I&amp;R akt. temeljno istr.'!W443+'I&amp;R akt. industr. istraž.'!W443+'I&amp;R akt. eksperimentalo istr.'!W443</f>
        <v>0</v>
      </c>
    </row>
    <row r="444" spans="1:19" x14ac:dyDescent="0.2">
      <c r="A444" s="101"/>
      <c r="B444" s="565">
        <f>'I&amp;R akt. temeljno istr.'!F444+'I&amp;R akt. industr. istraž.'!F444+'I&amp;R akt. eksperimentalo istr.'!F444</f>
        <v>0</v>
      </c>
      <c r="C444" s="565">
        <f>'I&amp;R akt. temeljno istr.'!G444+'I&amp;R akt. industr. istraž.'!G444+'I&amp;R akt. eksperimentalo istr.'!G444</f>
        <v>0</v>
      </c>
      <c r="D444" s="551">
        <f>'I&amp;R akt. temeljno istr.'!H444+'I&amp;R akt. industr. istraž.'!H444+'I&amp;R akt. eksperimentalo istr.'!H444</f>
        <v>0</v>
      </c>
      <c r="E444" s="74">
        <f>'I&amp;R akt. temeljno istr.'!I444+'I&amp;R akt. industr. istraž.'!I444+'I&amp;R akt. eksperimentalo istr.'!I444</f>
        <v>0</v>
      </c>
      <c r="F444" s="74">
        <f>'I&amp;R akt. temeljno istr.'!J444+'I&amp;R akt. industr. istraž.'!J444+'I&amp;R akt. eksperimentalo istr.'!J444</f>
        <v>0</v>
      </c>
      <c r="G444" s="94">
        <f>'I&amp;R akt. temeljno istr.'!K444+'I&amp;R akt. industr. istraž.'!K444+'I&amp;R akt. eksperimentalo istr.'!K444</f>
        <v>0</v>
      </c>
      <c r="H444" s="95">
        <f>'I&amp;R akt. temeljno istr.'!L444+'I&amp;R akt. industr. istraž.'!L444+'I&amp;R akt. eksperimentalo istr.'!L444</f>
        <v>0</v>
      </c>
      <c r="I444" s="95">
        <f>'I&amp;R akt. temeljno istr.'!M444+'I&amp;R akt. industr. istraž.'!M444+'I&amp;R akt. eksperimentalo istr.'!M444</f>
        <v>0</v>
      </c>
      <c r="J444" s="95">
        <f>'I&amp;R akt. temeljno istr.'!N444+'I&amp;R akt. industr. istraž.'!N444+'I&amp;R akt. eksperimentalo istr.'!N444</f>
        <v>0</v>
      </c>
      <c r="K444" s="76">
        <f>'I&amp;R akt. temeljno istr.'!O444+'I&amp;R akt. industr. istraž.'!O444+'I&amp;R akt. eksperimentalo istr.'!O444</f>
        <v>0</v>
      </c>
      <c r="L444" s="74">
        <f>'I&amp;R akt. temeljno istr.'!P444+'I&amp;R akt. industr. istraž.'!P444+'I&amp;R akt. eksperimentalo istr.'!P444</f>
        <v>0</v>
      </c>
      <c r="M444" s="74">
        <f>'I&amp;R akt. temeljno istr.'!Q444+'I&amp;R akt. industr. istraž.'!Q444+'I&amp;R akt. eksperimentalo istr.'!Q444</f>
        <v>0</v>
      </c>
      <c r="N444" s="74">
        <f>'I&amp;R akt. temeljno istr.'!R444+'I&amp;R akt. industr. istraž.'!R444+'I&amp;R akt. eksperimentalo istr.'!R444</f>
        <v>0</v>
      </c>
      <c r="O444" s="94">
        <f>'I&amp;R akt. temeljno istr.'!S444+'I&amp;R akt. industr. istraž.'!S444+'I&amp;R akt. eksperimentalo istr.'!S444</f>
        <v>0</v>
      </c>
      <c r="P444" s="95">
        <f>'I&amp;R akt. temeljno istr.'!T444+'I&amp;R akt. industr. istraž.'!T444+'I&amp;R akt. eksperimentalo istr.'!T444</f>
        <v>0</v>
      </c>
      <c r="Q444" s="95">
        <f>'I&amp;R akt. temeljno istr.'!U444+'I&amp;R akt. industr. istraž.'!U444+'I&amp;R akt. eksperimentalo istr.'!U444</f>
        <v>0</v>
      </c>
      <c r="R444" s="95">
        <f>'I&amp;R akt. temeljno istr.'!V444+'I&amp;R akt. industr. istraž.'!V444+'I&amp;R akt. eksperimentalo istr.'!V444</f>
        <v>0</v>
      </c>
      <c r="S444" s="76">
        <f>'I&amp;R akt. temeljno istr.'!W444+'I&amp;R akt. industr. istraž.'!W444+'I&amp;R akt. eksperimentalo istr.'!W444</f>
        <v>0</v>
      </c>
    </row>
    <row r="445" spans="1:19" x14ac:dyDescent="0.2">
      <c r="A445" s="101"/>
      <c r="B445" s="565">
        <f>'I&amp;R akt. temeljno istr.'!F445+'I&amp;R akt. industr. istraž.'!F445+'I&amp;R akt. eksperimentalo istr.'!F445</f>
        <v>0</v>
      </c>
      <c r="C445" s="565">
        <f>'I&amp;R akt. temeljno istr.'!G445+'I&amp;R akt. industr. istraž.'!G445+'I&amp;R akt. eksperimentalo istr.'!G445</f>
        <v>0</v>
      </c>
      <c r="D445" s="551">
        <f>'I&amp;R akt. temeljno istr.'!H445+'I&amp;R akt. industr. istraž.'!H445+'I&amp;R akt. eksperimentalo istr.'!H445</f>
        <v>0</v>
      </c>
      <c r="E445" s="74">
        <f>'I&amp;R akt. temeljno istr.'!I445+'I&amp;R akt. industr. istraž.'!I445+'I&amp;R akt. eksperimentalo istr.'!I445</f>
        <v>0</v>
      </c>
      <c r="F445" s="74">
        <f>'I&amp;R akt. temeljno istr.'!J445+'I&amp;R akt. industr. istraž.'!J445+'I&amp;R akt. eksperimentalo istr.'!J445</f>
        <v>0</v>
      </c>
      <c r="G445" s="94">
        <f>'I&amp;R akt. temeljno istr.'!K445+'I&amp;R akt. industr. istraž.'!K445+'I&amp;R akt. eksperimentalo istr.'!K445</f>
        <v>0</v>
      </c>
      <c r="H445" s="95">
        <f>'I&amp;R akt. temeljno istr.'!L445+'I&amp;R akt. industr. istraž.'!L445+'I&amp;R akt. eksperimentalo istr.'!L445</f>
        <v>0</v>
      </c>
      <c r="I445" s="95">
        <f>'I&amp;R akt. temeljno istr.'!M445+'I&amp;R akt. industr. istraž.'!M445+'I&amp;R akt. eksperimentalo istr.'!M445</f>
        <v>0</v>
      </c>
      <c r="J445" s="95">
        <f>'I&amp;R akt. temeljno istr.'!N445+'I&amp;R akt. industr. istraž.'!N445+'I&amp;R akt. eksperimentalo istr.'!N445</f>
        <v>0</v>
      </c>
      <c r="K445" s="76">
        <f>'I&amp;R akt. temeljno istr.'!O445+'I&amp;R akt. industr. istraž.'!O445+'I&amp;R akt. eksperimentalo istr.'!O445</f>
        <v>0</v>
      </c>
      <c r="L445" s="74">
        <f>'I&amp;R akt. temeljno istr.'!P445+'I&amp;R akt. industr. istraž.'!P445+'I&amp;R akt. eksperimentalo istr.'!P445</f>
        <v>0</v>
      </c>
      <c r="M445" s="74">
        <f>'I&amp;R akt. temeljno istr.'!Q445+'I&amp;R akt. industr. istraž.'!Q445+'I&amp;R akt. eksperimentalo istr.'!Q445</f>
        <v>0</v>
      </c>
      <c r="N445" s="74">
        <f>'I&amp;R akt. temeljno istr.'!R445+'I&amp;R akt. industr. istraž.'!R445+'I&amp;R akt. eksperimentalo istr.'!R445</f>
        <v>0</v>
      </c>
      <c r="O445" s="94">
        <f>'I&amp;R akt. temeljno istr.'!S445+'I&amp;R akt. industr. istraž.'!S445+'I&amp;R akt. eksperimentalo istr.'!S445</f>
        <v>0</v>
      </c>
      <c r="P445" s="95">
        <f>'I&amp;R akt. temeljno istr.'!T445+'I&amp;R akt. industr. istraž.'!T445+'I&amp;R akt. eksperimentalo istr.'!T445</f>
        <v>0</v>
      </c>
      <c r="Q445" s="95">
        <f>'I&amp;R akt. temeljno istr.'!U445+'I&amp;R akt. industr. istraž.'!U445+'I&amp;R akt. eksperimentalo istr.'!U445</f>
        <v>0</v>
      </c>
      <c r="R445" s="95">
        <f>'I&amp;R akt. temeljno istr.'!V445+'I&amp;R akt. industr. istraž.'!V445+'I&amp;R akt. eksperimentalo istr.'!V445</f>
        <v>0</v>
      </c>
      <c r="S445" s="76">
        <f>'I&amp;R akt. temeljno istr.'!W445+'I&amp;R akt. industr. istraž.'!W445+'I&amp;R akt. eksperimentalo istr.'!W445</f>
        <v>0</v>
      </c>
    </row>
    <row r="446" spans="1:19" x14ac:dyDescent="0.2">
      <c r="A446" s="101"/>
      <c r="B446" s="565">
        <f>'I&amp;R akt. temeljno istr.'!F446+'I&amp;R akt. industr. istraž.'!F446+'I&amp;R akt. eksperimentalo istr.'!F446</f>
        <v>0</v>
      </c>
      <c r="C446" s="565">
        <f>'I&amp;R akt. temeljno istr.'!G446+'I&amp;R akt. industr. istraž.'!G446+'I&amp;R akt. eksperimentalo istr.'!G446</f>
        <v>0</v>
      </c>
      <c r="D446" s="551">
        <f>'I&amp;R akt. temeljno istr.'!H446+'I&amp;R akt. industr. istraž.'!H446+'I&amp;R akt. eksperimentalo istr.'!H446</f>
        <v>0</v>
      </c>
      <c r="E446" s="74">
        <f>'I&amp;R akt. temeljno istr.'!I446+'I&amp;R akt. industr. istraž.'!I446+'I&amp;R akt. eksperimentalo istr.'!I446</f>
        <v>0</v>
      </c>
      <c r="F446" s="74">
        <f>'I&amp;R akt. temeljno istr.'!J446+'I&amp;R akt. industr. istraž.'!J446+'I&amp;R akt. eksperimentalo istr.'!J446</f>
        <v>0</v>
      </c>
      <c r="G446" s="94">
        <f>'I&amp;R akt. temeljno istr.'!K446+'I&amp;R akt. industr. istraž.'!K446+'I&amp;R akt. eksperimentalo istr.'!K446</f>
        <v>0</v>
      </c>
      <c r="H446" s="95">
        <f>'I&amp;R akt. temeljno istr.'!L446+'I&amp;R akt. industr. istraž.'!L446+'I&amp;R akt. eksperimentalo istr.'!L446</f>
        <v>0</v>
      </c>
      <c r="I446" s="95">
        <f>'I&amp;R akt. temeljno istr.'!M446+'I&amp;R akt. industr. istraž.'!M446+'I&amp;R akt. eksperimentalo istr.'!M446</f>
        <v>0</v>
      </c>
      <c r="J446" s="95">
        <f>'I&amp;R akt. temeljno istr.'!N446+'I&amp;R akt. industr. istraž.'!N446+'I&amp;R akt. eksperimentalo istr.'!N446</f>
        <v>0</v>
      </c>
      <c r="K446" s="76">
        <f>'I&amp;R akt. temeljno istr.'!O446+'I&amp;R akt. industr. istraž.'!O446+'I&amp;R akt. eksperimentalo istr.'!O446</f>
        <v>0</v>
      </c>
      <c r="L446" s="74">
        <f>'I&amp;R akt. temeljno istr.'!P446+'I&amp;R akt. industr. istraž.'!P446+'I&amp;R akt. eksperimentalo istr.'!P446</f>
        <v>0</v>
      </c>
      <c r="M446" s="74">
        <f>'I&amp;R akt. temeljno istr.'!Q446+'I&amp;R akt. industr. istraž.'!Q446+'I&amp;R akt. eksperimentalo istr.'!Q446</f>
        <v>0</v>
      </c>
      <c r="N446" s="74">
        <f>'I&amp;R akt. temeljno istr.'!R446+'I&amp;R akt. industr. istraž.'!R446+'I&amp;R akt. eksperimentalo istr.'!R446</f>
        <v>0</v>
      </c>
      <c r="O446" s="94">
        <f>'I&amp;R akt. temeljno istr.'!S446+'I&amp;R akt. industr. istraž.'!S446+'I&amp;R akt. eksperimentalo istr.'!S446</f>
        <v>0</v>
      </c>
      <c r="P446" s="95">
        <f>'I&amp;R akt. temeljno istr.'!T446+'I&amp;R akt. industr. istraž.'!T446+'I&amp;R akt. eksperimentalo istr.'!T446</f>
        <v>0</v>
      </c>
      <c r="Q446" s="95">
        <f>'I&amp;R akt. temeljno istr.'!U446+'I&amp;R akt. industr. istraž.'!U446+'I&amp;R akt. eksperimentalo istr.'!U446</f>
        <v>0</v>
      </c>
      <c r="R446" s="95">
        <f>'I&amp;R akt. temeljno istr.'!V446+'I&amp;R akt. industr. istraž.'!V446+'I&amp;R akt. eksperimentalo istr.'!V446</f>
        <v>0</v>
      </c>
      <c r="S446" s="76">
        <f>'I&amp;R akt. temeljno istr.'!W446+'I&amp;R akt. industr. istraž.'!W446+'I&amp;R akt. eksperimentalo istr.'!W446</f>
        <v>0</v>
      </c>
    </row>
    <row r="447" spans="1:19" x14ac:dyDescent="0.2">
      <c r="A447" s="101"/>
      <c r="B447" s="565">
        <f>'I&amp;R akt. temeljno istr.'!F447+'I&amp;R akt. industr. istraž.'!F447+'I&amp;R akt. eksperimentalo istr.'!F447</f>
        <v>0</v>
      </c>
      <c r="C447" s="565">
        <f>'I&amp;R akt. temeljno istr.'!G447+'I&amp;R akt. industr. istraž.'!G447+'I&amp;R akt. eksperimentalo istr.'!G447</f>
        <v>0</v>
      </c>
      <c r="D447" s="551">
        <f>'I&amp;R akt. temeljno istr.'!H447+'I&amp;R akt. industr. istraž.'!H447+'I&amp;R akt. eksperimentalo istr.'!H447</f>
        <v>0</v>
      </c>
      <c r="E447" s="74">
        <f>'I&amp;R akt. temeljno istr.'!I447+'I&amp;R akt. industr. istraž.'!I447+'I&amp;R akt. eksperimentalo istr.'!I447</f>
        <v>0</v>
      </c>
      <c r="F447" s="74">
        <f>'I&amp;R akt. temeljno istr.'!J447+'I&amp;R akt. industr. istraž.'!J447+'I&amp;R akt. eksperimentalo istr.'!J447</f>
        <v>0</v>
      </c>
      <c r="G447" s="94">
        <f>'I&amp;R akt. temeljno istr.'!K447+'I&amp;R akt. industr. istraž.'!K447+'I&amp;R akt. eksperimentalo istr.'!K447</f>
        <v>0</v>
      </c>
      <c r="H447" s="95">
        <f>'I&amp;R akt. temeljno istr.'!L447+'I&amp;R akt. industr. istraž.'!L447+'I&amp;R akt. eksperimentalo istr.'!L447</f>
        <v>0</v>
      </c>
      <c r="I447" s="95">
        <f>'I&amp;R akt. temeljno istr.'!M447+'I&amp;R akt. industr. istraž.'!M447+'I&amp;R akt. eksperimentalo istr.'!M447</f>
        <v>0</v>
      </c>
      <c r="J447" s="95">
        <f>'I&amp;R akt. temeljno istr.'!N447+'I&amp;R akt. industr. istraž.'!N447+'I&amp;R akt. eksperimentalo istr.'!N447</f>
        <v>0</v>
      </c>
      <c r="K447" s="76">
        <f>'I&amp;R akt. temeljno istr.'!O447+'I&amp;R akt. industr. istraž.'!O447+'I&amp;R akt. eksperimentalo istr.'!O447</f>
        <v>0</v>
      </c>
      <c r="L447" s="74">
        <f>'I&amp;R akt. temeljno istr.'!P447+'I&amp;R akt. industr. istraž.'!P447+'I&amp;R akt. eksperimentalo istr.'!P447</f>
        <v>0</v>
      </c>
      <c r="M447" s="74">
        <f>'I&amp;R akt. temeljno istr.'!Q447+'I&amp;R akt. industr. istraž.'!Q447+'I&amp;R akt. eksperimentalo istr.'!Q447</f>
        <v>0</v>
      </c>
      <c r="N447" s="74">
        <f>'I&amp;R akt. temeljno istr.'!R447+'I&amp;R akt. industr. istraž.'!R447+'I&amp;R akt. eksperimentalo istr.'!R447</f>
        <v>0</v>
      </c>
      <c r="O447" s="94">
        <f>'I&amp;R akt. temeljno istr.'!S447+'I&amp;R akt. industr. istraž.'!S447+'I&amp;R akt. eksperimentalo istr.'!S447</f>
        <v>0</v>
      </c>
      <c r="P447" s="95">
        <f>'I&amp;R akt. temeljno istr.'!T447+'I&amp;R akt. industr. istraž.'!T447+'I&amp;R akt. eksperimentalo istr.'!T447</f>
        <v>0</v>
      </c>
      <c r="Q447" s="95">
        <f>'I&amp;R akt. temeljno istr.'!U447+'I&amp;R akt. industr. istraž.'!U447+'I&amp;R akt. eksperimentalo istr.'!U447</f>
        <v>0</v>
      </c>
      <c r="R447" s="95">
        <f>'I&amp;R akt. temeljno istr.'!V447+'I&amp;R akt. industr. istraž.'!V447+'I&amp;R akt. eksperimentalo istr.'!V447</f>
        <v>0</v>
      </c>
      <c r="S447" s="76">
        <f>'I&amp;R akt. temeljno istr.'!W447+'I&amp;R akt. industr. istraž.'!W447+'I&amp;R akt. eksperimentalo istr.'!W447</f>
        <v>0</v>
      </c>
    </row>
    <row r="448" spans="1:19" x14ac:dyDescent="0.2">
      <c r="A448" s="101"/>
      <c r="B448" s="565">
        <f>'I&amp;R akt. temeljno istr.'!F448+'I&amp;R akt. industr. istraž.'!F448+'I&amp;R akt. eksperimentalo istr.'!F448</f>
        <v>0</v>
      </c>
      <c r="C448" s="565">
        <f>'I&amp;R akt. temeljno istr.'!G448+'I&amp;R akt. industr. istraž.'!G448+'I&amp;R akt. eksperimentalo istr.'!G448</f>
        <v>0</v>
      </c>
      <c r="D448" s="551">
        <f>'I&amp;R akt. temeljno istr.'!H448+'I&amp;R akt. industr. istraž.'!H448+'I&amp;R akt. eksperimentalo istr.'!H448</f>
        <v>0</v>
      </c>
      <c r="E448" s="74">
        <f>'I&amp;R akt. temeljno istr.'!I448+'I&amp;R akt. industr. istraž.'!I448+'I&amp;R akt. eksperimentalo istr.'!I448</f>
        <v>0</v>
      </c>
      <c r="F448" s="74">
        <f>'I&amp;R akt. temeljno istr.'!J448+'I&amp;R akt. industr. istraž.'!J448+'I&amp;R akt. eksperimentalo istr.'!J448</f>
        <v>0</v>
      </c>
      <c r="G448" s="94">
        <f>'I&amp;R akt. temeljno istr.'!K448+'I&amp;R akt. industr. istraž.'!K448+'I&amp;R akt. eksperimentalo istr.'!K448</f>
        <v>0</v>
      </c>
      <c r="H448" s="95">
        <f>'I&amp;R akt. temeljno istr.'!L448+'I&amp;R akt. industr. istraž.'!L448+'I&amp;R akt. eksperimentalo istr.'!L448</f>
        <v>0</v>
      </c>
      <c r="I448" s="95">
        <f>'I&amp;R akt. temeljno istr.'!M448+'I&amp;R akt. industr. istraž.'!M448+'I&amp;R akt. eksperimentalo istr.'!M448</f>
        <v>0</v>
      </c>
      <c r="J448" s="95">
        <f>'I&amp;R akt. temeljno istr.'!N448+'I&amp;R akt. industr. istraž.'!N448+'I&amp;R akt. eksperimentalo istr.'!N448</f>
        <v>0</v>
      </c>
      <c r="K448" s="76">
        <f>'I&amp;R akt. temeljno istr.'!O448+'I&amp;R akt. industr. istraž.'!O448+'I&amp;R akt. eksperimentalo istr.'!O448</f>
        <v>0</v>
      </c>
      <c r="L448" s="74">
        <f>'I&amp;R akt. temeljno istr.'!P448+'I&amp;R akt. industr. istraž.'!P448+'I&amp;R akt. eksperimentalo istr.'!P448</f>
        <v>0</v>
      </c>
      <c r="M448" s="74">
        <f>'I&amp;R akt. temeljno istr.'!Q448+'I&amp;R akt. industr. istraž.'!Q448+'I&amp;R akt. eksperimentalo istr.'!Q448</f>
        <v>0</v>
      </c>
      <c r="N448" s="74">
        <f>'I&amp;R akt. temeljno istr.'!R448+'I&amp;R akt. industr. istraž.'!R448+'I&amp;R akt. eksperimentalo istr.'!R448</f>
        <v>0</v>
      </c>
      <c r="O448" s="94">
        <f>'I&amp;R akt. temeljno istr.'!S448+'I&amp;R akt. industr. istraž.'!S448+'I&amp;R akt. eksperimentalo istr.'!S448</f>
        <v>0</v>
      </c>
      <c r="P448" s="95">
        <f>'I&amp;R akt. temeljno istr.'!T448+'I&amp;R akt. industr. istraž.'!T448+'I&amp;R akt. eksperimentalo istr.'!T448</f>
        <v>0</v>
      </c>
      <c r="Q448" s="95">
        <f>'I&amp;R akt. temeljno istr.'!U448+'I&amp;R akt. industr. istraž.'!U448+'I&amp;R akt. eksperimentalo istr.'!U448</f>
        <v>0</v>
      </c>
      <c r="R448" s="95">
        <f>'I&amp;R akt. temeljno istr.'!V448+'I&amp;R akt. industr. istraž.'!V448+'I&amp;R akt. eksperimentalo istr.'!V448</f>
        <v>0</v>
      </c>
      <c r="S448" s="76">
        <f>'I&amp;R akt. temeljno istr.'!W448+'I&amp;R akt. industr. istraž.'!W448+'I&amp;R akt. eksperimentalo istr.'!W448</f>
        <v>0</v>
      </c>
    </row>
    <row r="449" spans="1:19" x14ac:dyDescent="0.2">
      <c r="A449" s="101"/>
      <c r="B449" s="565">
        <f>'I&amp;R akt. temeljno istr.'!F449+'I&amp;R akt. industr. istraž.'!F449+'I&amp;R akt. eksperimentalo istr.'!F449</f>
        <v>0</v>
      </c>
      <c r="C449" s="565">
        <f>'I&amp;R akt. temeljno istr.'!G449+'I&amp;R akt. industr. istraž.'!G449+'I&amp;R akt. eksperimentalo istr.'!G449</f>
        <v>0</v>
      </c>
      <c r="D449" s="551">
        <f>'I&amp;R akt. temeljno istr.'!H449+'I&amp;R akt. industr. istraž.'!H449+'I&amp;R akt. eksperimentalo istr.'!H449</f>
        <v>0</v>
      </c>
      <c r="E449" s="74">
        <f>'I&amp;R akt. temeljno istr.'!I449+'I&amp;R akt. industr. istraž.'!I449+'I&amp;R akt. eksperimentalo istr.'!I449</f>
        <v>0</v>
      </c>
      <c r="F449" s="74">
        <f>'I&amp;R akt. temeljno istr.'!J449+'I&amp;R akt. industr. istraž.'!J449+'I&amp;R akt. eksperimentalo istr.'!J449</f>
        <v>0</v>
      </c>
      <c r="G449" s="94">
        <f>'I&amp;R akt. temeljno istr.'!K449+'I&amp;R akt. industr. istraž.'!K449+'I&amp;R akt. eksperimentalo istr.'!K449</f>
        <v>0</v>
      </c>
      <c r="H449" s="95">
        <f>'I&amp;R akt. temeljno istr.'!L449+'I&amp;R akt. industr. istraž.'!L449+'I&amp;R akt. eksperimentalo istr.'!L449</f>
        <v>0</v>
      </c>
      <c r="I449" s="95">
        <f>'I&amp;R akt. temeljno istr.'!M449+'I&amp;R akt. industr. istraž.'!M449+'I&amp;R akt. eksperimentalo istr.'!M449</f>
        <v>0</v>
      </c>
      <c r="J449" s="95">
        <f>'I&amp;R akt. temeljno istr.'!N449+'I&amp;R akt. industr. istraž.'!N449+'I&amp;R akt. eksperimentalo istr.'!N449</f>
        <v>0</v>
      </c>
      <c r="K449" s="76">
        <f>'I&amp;R akt. temeljno istr.'!O449+'I&amp;R akt. industr. istraž.'!O449+'I&amp;R akt. eksperimentalo istr.'!O449</f>
        <v>0</v>
      </c>
      <c r="L449" s="74">
        <f>'I&amp;R akt. temeljno istr.'!P449+'I&amp;R akt. industr. istraž.'!P449+'I&amp;R akt. eksperimentalo istr.'!P449</f>
        <v>0</v>
      </c>
      <c r="M449" s="74">
        <f>'I&amp;R akt. temeljno istr.'!Q449+'I&amp;R akt. industr. istraž.'!Q449+'I&amp;R akt. eksperimentalo istr.'!Q449</f>
        <v>0</v>
      </c>
      <c r="N449" s="74">
        <f>'I&amp;R akt. temeljno istr.'!R449+'I&amp;R akt. industr. istraž.'!R449+'I&amp;R akt. eksperimentalo istr.'!R449</f>
        <v>0</v>
      </c>
      <c r="O449" s="94">
        <f>'I&amp;R akt. temeljno istr.'!S449+'I&amp;R akt. industr. istraž.'!S449+'I&amp;R akt. eksperimentalo istr.'!S449</f>
        <v>0</v>
      </c>
      <c r="P449" s="95">
        <f>'I&amp;R akt. temeljno istr.'!T449+'I&amp;R akt. industr. istraž.'!T449+'I&amp;R akt. eksperimentalo istr.'!T449</f>
        <v>0</v>
      </c>
      <c r="Q449" s="95">
        <f>'I&amp;R akt. temeljno istr.'!U449+'I&amp;R akt. industr. istraž.'!U449+'I&amp;R akt. eksperimentalo istr.'!U449</f>
        <v>0</v>
      </c>
      <c r="R449" s="95">
        <f>'I&amp;R akt. temeljno istr.'!V449+'I&amp;R akt. industr. istraž.'!V449+'I&amp;R akt. eksperimentalo istr.'!V449</f>
        <v>0</v>
      </c>
      <c r="S449" s="76">
        <f>'I&amp;R akt. temeljno istr.'!W449+'I&amp;R akt. industr. istraž.'!W449+'I&amp;R akt. eksperimentalo istr.'!W449</f>
        <v>0</v>
      </c>
    </row>
    <row r="450" spans="1:19" x14ac:dyDescent="0.2">
      <c r="A450" s="101"/>
      <c r="B450" s="565">
        <f>'I&amp;R akt. temeljno istr.'!F450+'I&amp;R akt. industr. istraž.'!F450+'I&amp;R akt. eksperimentalo istr.'!F450</f>
        <v>0</v>
      </c>
      <c r="C450" s="565">
        <f>'I&amp;R akt. temeljno istr.'!G450+'I&amp;R akt. industr. istraž.'!G450+'I&amp;R akt. eksperimentalo istr.'!G450</f>
        <v>0</v>
      </c>
      <c r="D450" s="551">
        <f>'I&amp;R akt. temeljno istr.'!H450+'I&amp;R akt. industr. istraž.'!H450+'I&amp;R akt. eksperimentalo istr.'!H450</f>
        <v>0</v>
      </c>
      <c r="E450" s="74">
        <f>'I&amp;R akt. temeljno istr.'!I450+'I&amp;R akt. industr. istraž.'!I450+'I&amp;R akt. eksperimentalo istr.'!I450</f>
        <v>0</v>
      </c>
      <c r="F450" s="74">
        <f>'I&amp;R akt. temeljno istr.'!J450+'I&amp;R akt. industr. istraž.'!J450+'I&amp;R akt. eksperimentalo istr.'!J450</f>
        <v>0</v>
      </c>
      <c r="G450" s="94">
        <f>'I&amp;R akt. temeljno istr.'!K450+'I&amp;R akt. industr. istraž.'!K450+'I&amp;R akt. eksperimentalo istr.'!K450</f>
        <v>0</v>
      </c>
      <c r="H450" s="95">
        <f>'I&amp;R akt. temeljno istr.'!L450+'I&amp;R akt. industr. istraž.'!L450+'I&amp;R akt. eksperimentalo istr.'!L450</f>
        <v>0</v>
      </c>
      <c r="I450" s="95">
        <f>'I&amp;R akt. temeljno istr.'!M450+'I&amp;R akt. industr. istraž.'!M450+'I&amp;R akt. eksperimentalo istr.'!M450</f>
        <v>0</v>
      </c>
      <c r="J450" s="95">
        <f>'I&amp;R akt. temeljno istr.'!N450+'I&amp;R akt. industr. istraž.'!N450+'I&amp;R akt. eksperimentalo istr.'!N450</f>
        <v>0</v>
      </c>
      <c r="K450" s="76">
        <f>'I&amp;R akt. temeljno istr.'!O450+'I&amp;R akt. industr. istraž.'!O450+'I&amp;R akt. eksperimentalo istr.'!O450</f>
        <v>0</v>
      </c>
      <c r="L450" s="74">
        <f>'I&amp;R akt. temeljno istr.'!P450+'I&amp;R akt. industr. istraž.'!P450+'I&amp;R akt. eksperimentalo istr.'!P450</f>
        <v>0</v>
      </c>
      <c r="M450" s="74">
        <f>'I&amp;R akt. temeljno istr.'!Q450+'I&amp;R akt. industr. istraž.'!Q450+'I&amp;R akt. eksperimentalo istr.'!Q450</f>
        <v>0</v>
      </c>
      <c r="N450" s="74">
        <f>'I&amp;R akt. temeljno istr.'!R450+'I&amp;R akt. industr. istraž.'!R450+'I&amp;R akt. eksperimentalo istr.'!R450</f>
        <v>0</v>
      </c>
      <c r="O450" s="94">
        <f>'I&amp;R akt. temeljno istr.'!S450+'I&amp;R akt. industr. istraž.'!S450+'I&amp;R akt. eksperimentalo istr.'!S450</f>
        <v>0</v>
      </c>
      <c r="P450" s="95">
        <f>'I&amp;R akt. temeljno istr.'!T450+'I&amp;R akt. industr. istraž.'!T450+'I&amp;R akt. eksperimentalo istr.'!T450</f>
        <v>0</v>
      </c>
      <c r="Q450" s="95">
        <f>'I&amp;R akt. temeljno istr.'!U450+'I&amp;R akt. industr. istraž.'!U450+'I&amp;R akt. eksperimentalo istr.'!U450</f>
        <v>0</v>
      </c>
      <c r="R450" s="95">
        <f>'I&amp;R akt. temeljno istr.'!V450+'I&amp;R akt. industr. istraž.'!V450+'I&amp;R akt. eksperimentalo istr.'!V450</f>
        <v>0</v>
      </c>
      <c r="S450" s="76">
        <f>'I&amp;R akt. temeljno istr.'!W450+'I&amp;R akt. industr. istraž.'!W450+'I&amp;R akt. eksperimentalo istr.'!W450</f>
        <v>0</v>
      </c>
    </row>
    <row r="451" spans="1:19" x14ac:dyDescent="0.2">
      <c r="A451" s="79" t="s">
        <v>119</v>
      </c>
      <c r="B451" s="566">
        <f>SUM(B441:B450)</f>
        <v>0</v>
      </c>
      <c r="C451" s="566">
        <f>SUM(C441:C450)</f>
        <v>0</v>
      </c>
      <c r="D451" s="552">
        <f t="shared" ref="D451:K451" si="74">SUM(D441:D450)</f>
        <v>0</v>
      </c>
      <c r="E451" s="83">
        <f t="shared" si="74"/>
        <v>0</v>
      </c>
      <c r="F451" s="83">
        <f t="shared" si="74"/>
        <v>0</v>
      </c>
      <c r="G451" s="83">
        <f t="shared" si="74"/>
        <v>0</v>
      </c>
      <c r="H451" s="84">
        <f t="shared" si="74"/>
        <v>0</v>
      </c>
      <c r="I451" s="84">
        <f t="shared" si="74"/>
        <v>0</v>
      </c>
      <c r="J451" s="84">
        <f t="shared" si="74"/>
        <v>0</v>
      </c>
      <c r="K451" s="85">
        <f t="shared" si="74"/>
        <v>0</v>
      </c>
      <c r="L451" s="83">
        <f t="shared" ref="L451:S451" si="75">SUM(L441:L450)</f>
        <v>0</v>
      </c>
      <c r="M451" s="83">
        <f t="shared" si="75"/>
        <v>0</v>
      </c>
      <c r="N451" s="83">
        <f t="shared" si="75"/>
        <v>0</v>
      </c>
      <c r="O451" s="83">
        <f t="shared" si="75"/>
        <v>0</v>
      </c>
      <c r="P451" s="84">
        <f t="shared" si="75"/>
        <v>0</v>
      </c>
      <c r="Q451" s="84">
        <f t="shared" si="75"/>
        <v>0</v>
      </c>
      <c r="R451" s="84">
        <f t="shared" si="75"/>
        <v>0</v>
      </c>
      <c r="S451" s="85">
        <f t="shared" si="75"/>
        <v>0</v>
      </c>
    </row>
    <row r="452" spans="1:19" x14ac:dyDescent="0.2">
      <c r="A452" s="100" t="s">
        <v>155</v>
      </c>
      <c r="B452" s="567"/>
      <c r="C452" s="567"/>
      <c r="D452" s="553"/>
      <c r="E452" s="87"/>
      <c r="F452" s="87"/>
      <c r="G452" s="87"/>
      <c r="H452" s="88"/>
      <c r="I452" s="88"/>
      <c r="J452" s="88"/>
      <c r="K452" s="89"/>
      <c r="L452" s="87"/>
      <c r="M452" s="87"/>
      <c r="N452" s="87"/>
      <c r="O452" s="87"/>
      <c r="P452" s="88"/>
      <c r="Q452" s="88"/>
      <c r="R452" s="88"/>
      <c r="S452" s="89"/>
    </row>
    <row r="453" spans="1:19" x14ac:dyDescent="0.2">
      <c r="A453" s="101"/>
      <c r="B453" s="565">
        <f>'I&amp;R akt. temeljno istr.'!F453+'I&amp;R akt. industr. istraž.'!F453+'I&amp;R akt. eksperimentalo istr.'!F453</f>
        <v>0</v>
      </c>
      <c r="C453" s="565">
        <f>'I&amp;R akt. temeljno istr.'!G453+'I&amp;R akt. industr. istraž.'!G453+'I&amp;R akt. eksperimentalo istr.'!G453</f>
        <v>0</v>
      </c>
      <c r="D453" s="551">
        <f>'I&amp;R akt. temeljno istr.'!H453+'I&amp;R akt. industr. istraž.'!H453+'I&amp;R akt. eksperimentalo istr.'!H453</f>
        <v>0</v>
      </c>
      <c r="E453" s="74">
        <f>'I&amp;R akt. temeljno istr.'!I453+'I&amp;R akt. industr. istraž.'!I453+'I&amp;R akt. eksperimentalo istr.'!I453</f>
        <v>0</v>
      </c>
      <c r="F453" s="74">
        <f>'I&amp;R akt. temeljno istr.'!J453+'I&amp;R akt. industr. istraž.'!J453+'I&amp;R akt. eksperimentalo istr.'!J453</f>
        <v>0</v>
      </c>
      <c r="G453" s="94">
        <f>'I&amp;R akt. temeljno istr.'!K453+'I&amp;R akt. industr. istraž.'!K453+'I&amp;R akt. eksperimentalo istr.'!K453</f>
        <v>0</v>
      </c>
      <c r="H453" s="95">
        <f>'I&amp;R akt. temeljno istr.'!L453+'I&amp;R akt. industr. istraž.'!L453+'I&amp;R akt. eksperimentalo istr.'!L453</f>
        <v>0</v>
      </c>
      <c r="I453" s="95">
        <f>'I&amp;R akt. temeljno istr.'!M453+'I&amp;R akt. industr. istraž.'!M453+'I&amp;R akt. eksperimentalo istr.'!M453</f>
        <v>0</v>
      </c>
      <c r="J453" s="95">
        <f>'I&amp;R akt. temeljno istr.'!N453+'I&amp;R akt. industr. istraž.'!N453+'I&amp;R akt. eksperimentalo istr.'!N453</f>
        <v>0</v>
      </c>
      <c r="K453" s="76">
        <f>'I&amp;R akt. temeljno istr.'!O453+'I&amp;R akt. industr. istraž.'!O453+'I&amp;R akt. eksperimentalo istr.'!O453</f>
        <v>0</v>
      </c>
      <c r="L453" s="74">
        <f>'I&amp;R akt. temeljno istr.'!P453+'I&amp;R akt. industr. istraž.'!P453+'I&amp;R akt. eksperimentalo istr.'!P453</f>
        <v>0</v>
      </c>
      <c r="M453" s="74">
        <f>'I&amp;R akt. temeljno istr.'!Q453+'I&amp;R akt. industr. istraž.'!Q453+'I&amp;R akt. eksperimentalo istr.'!Q453</f>
        <v>0</v>
      </c>
      <c r="N453" s="74">
        <f>'I&amp;R akt. temeljno istr.'!R453+'I&amp;R akt. industr. istraž.'!R453+'I&amp;R akt. eksperimentalo istr.'!R453</f>
        <v>0</v>
      </c>
      <c r="O453" s="94">
        <f>'I&amp;R akt. temeljno istr.'!S453+'I&amp;R akt. industr. istraž.'!S453+'I&amp;R akt. eksperimentalo istr.'!S453</f>
        <v>0</v>
      </c>
      <c r="P453" s="95">
        <f>'I&amp;R akt. temeljno istr.'!T453+'I&amp;R akt. industr. istraž.'!T453+'I&amp;R akt. eksperimentalo istr.'!T453</f>
        <v>0</v>
      </c>
      <c r="Q453" s="95">
        <f>'I&amp;R akt. temeljno istr.'!U453+'I&amp;R akt. industr. istraž.'!U453+'I&amp;R akt. eksperimentalo istr.'!U453</f>
        <v>0</v>
      </c>
      <c r="R453" s="95">
        <f>'I&amp;R akt. temeljno istr.'!V453+'I&amp;R akt. industr. istraž.'!V453+'I&amp;R akt. eksperimentalo istr.'!V453</f>
        <v>0</v>
      </c>
      <c r="S453" s="76">
        <f>'I&amp;R akt. temeljno istr.'!W453+'I&amp;R akt. industr. istraž.'!W453+'I&amp;R akt. eksperimentalo istr.'!W453</f>
        <v>0</v>
      </c>
    </row>
    <row r="454" spans="1:19" x14ac:dyDescent="0.2">
      <c r="A454" s="101"/>
      <c r="B454" s="565">
        <f>'I&amp;R akt. temeljno istr.'!F454+'I&amp;R akt. industr. istraž.'!F454+'I&amp;R akt. eksperimentalo istr.'!F454</f>
        <v>0</v>
      </c>
      <c r="C454" s="565">
        <f>'I&amp;R akt. temeljno istr.'!G454+'I&amp;R akt. industr. istraž.'!G454+'I&amp;R akt. eksperimentalo istr.'!G454</f>
        <v>0</v>
      </c>
      <c r="D454" s="551">
        <f>'I&amp;R akt. temeljno istr.'!H454+'I&amp;R akt. industr. istraž.'!H454+'I&amp;R akt. eksperimentalo istr.'!H454</f>
        <v>0</v>
      </c>
      <c r="E454" s="74">
        <f>'I&amp;R akt. temeljno istr.'!I454+'I&amp;R akt. industr. istraž.'!I454+'I&amp;R akt. eksperimentalo istr.'!I454</f>
        <v>0</v>
      </c>
      <c r="F454" s="74">
        <f>'I&amp;R akt. temeljno istr.'!J454+'I&amp;R akt. industr. istraž.'!J454+'I&amp;R akt. eksperimentalo istr.'!J454</f>
        <v>0</v>
      </c>
      <c r="G454" s="94">
        <f>'I&amp;R akt. temeljno istr.'!K454+'I&amp;R akt. industr. istraž.'!K454+'I&amp;R akt. eksperimentalo istr.'!K454</f>
        <v>0</v>
      </c>
      <c r="H454" s="95">
        <f>'I&amp;R akt. temeljno istr.'!L454+'I&amp;R akt. industr. istraž.'!L454+'I&amp;R akt. eksperimentalo istr.'!L454</f>
        <v>0</v>
      </c>
      <c r="I454" s="95">
        <f>'I&amp;R akt. temeljno istr.'!M454+'I&amp;R akt. industr. istraž.'!M454+'I&amp;R akt. eksperimentalo istr.'!M454</f>
        <v>0</v>
      </c>
      <c r="J454" s="95">
        <f>'I&amp;R akt. temeljno istr.'!N454+'I&amp;R akt. industr. istraž.'!N454+'I&amp;R akt. eksperimentalo istr.'!N454</f>
        <v>0</v>
      </c>
      <c r="K454" s="76">
        <f>'I&amp;R akt. temeljno istr.'!O454+'I&amp;R akt. industr. istraž.'!O454+'I&amp;R akt. eksperimentalo istr.'!O454</f>
        <v>0</v>
      </c>
      <c r="L454" s="74">
        <f>'I&amp;R akt. temeljno istr.'!P454+'I&amp;R akt. industr. istraž.'!P454+'I&amp;R akt. eksperimentalo istr.'!P454</f>
        <v>0</v>
      </c>
      <c r="M454" s="74">
        <f>'I&amp;R akt. temeljno istr.'!Q454+'I&amp;R akt. industr. istraž.'!Q454+'I&amp;R akt. eksperimentalo istr.'!Q454</f>
        <v>0</v>
      </c>
      <c r="N454" s="74">
        <f>'I&amp;R akt. temeljno istr.'!R454+'I&amp;R akt. industr. istraž.'!R454+'I&amp;R akt. eksperimentalo istr.'!R454</f>
        <v>0</v>
      </c>
      <c r="O454" s="94">
        <f>'I&amp;R akt. temeljno istr.'!S454+'I&amp;R akt. industr. istraž.'!S454+'I&amp;R akt. eksperimentalo istr.'!S454</f>
        <v>0</v>
      </c>
      <c r="P454" s="95">
        <f>'I&amp;R akt. temeljno istr.'!T454+'I&amp;R akt. industr. istraž.'!T454+'I&amp;R akt. eksperimentalo istr.'!T454</f>
        <v>0</v>
      </c>
      <c r="Q454" s="95">
        <f>'I&amp;R akt. temeljno istr.'!U454+'I&amp;R akt. industr. istraž.'!U454+'I&amp;R akt. eksperimentalo istr.'!U454</f>
        <v>0</v>
      </c>
      <c r="R454" s="95">
        <f>'I&amp;R akt. temeljno istr.'!V454+'I&amp;R akt. industr. istraž.'!V454+'I&amp;R akt. eksperimentalo istr.'!V454</f>
        <v>0</v>
      </c>
      <c r="S454" s="76">
        <f>'I&amp;R akt. temeljno istr.'!W454+'I&amp;R akt. industr. istraž.'!W454+'I&amp;R akt. eksperimentalo istr.'!W454</f>
        <v>0</v>
      </c>
    </row>
    <row r="455" spans="1:19" x14ac:dyDescent="0.2">
      <c r="A455" s="101"/>
      <c r="B455" s="565">
        <f>'I&amp;R akt. temeljno istr.'!F455+'I&amp;R akt. industr. istraž.'!F455+'I&amp;R akt. eksperimentalo istr.'!F455</f>
        <v>0</v>
      </c>
      <c r="C455" s="565">
        <f>'I&amp;R akt. temeljno istr.'!G455+'I&amp;R akt. industr. istraž.'!G455+'I&amp;R akt. eksperimentalo istr.'!G455</f>
        <v>0</v>
      </c>
      <c r="D455" s="551">
        <f>'I&amp;R akt. temeljno istr.'!H455+'I&amp;R akt. industr. istraž.'!H455+'I&amp;R akt. eksperimentalo istr.'!H455</f>
        <v>0</v>
      </c>
      <c r="E455" s="74">
        <f>'I&amp;R akt. temeljno istr.'!I455+'I&amp;R akt. industr. istraž.'!I455+'I&amp;R akt. eksperimentalo istr.'!I455</f>
        <v>0</v>
      </c>
      <c r="F455" s="74">
        <f>'I&amp;R akt. temeljno istr.'!J455+'I&amp;R akt. industr. istraž.'!J455+'I&amp;R akt. eksperimentalo istr.'!J455</f>
        <v>0</v>
      </c>
      <c r="G455" s="94">
        <f>'I&amp;R akt. temeljno istr.'!K455+'I&amp;R akt. industr. istraž.'!K455+'I&amp;R akt. eksperimentalo istr.'!K455</f>
        <v>0</v>
      </c>
      <c r="H455" s="95">
        <f>'I&amp;R akt. temeljno istr.'!L455+'I&amp;R akt. industr. istraž.'!L455+'I&amp;R akt. eksperimentalo istr.'!L455</f>
        <v>0</v>
      </c>
      <c r="I455" s="95">
        <f>'I&amp;R akt. temeljno istr.'!M455+'I&amp;R akt. industr. istraž.'!M455+'I&amp;R akt. eksperimentalo istr.'!M455</f>
        <v>0</v>
      </c>
      <c r="J455" s="95">
        <f>'I&amp;R akt. temeljno istr.'!N455+'I&amp;R akt. industr. istraž.'!N455+'I&amp;R akt. eksperimentalo istr.'!N455</f>
        <v>0</v>
      </c>
      <c r="K455" s="76">
        <f>'I&amp;R akt. temeljno istr.'!O455+'I&amp;R akt. industr. istraž.'!O455+'I&amp;R akt. eksperimentalo istr.'!O455</f>
        <v>0</v>
      </c>
      <c r="L455" s="74">
        <f>'I&amp;R akt. temeljno istr.'!P455+'I&amp;R akt. industr. istraž.'!P455+'I&amp;R akt. eksperimentalo istr.'!P455</f>
        <v>0</v>
      </c>
      <c r="M455" s="74">
        <f>'I&amp;R akt. temeljno istr.'!Q455+'I&amp;R akt. industr. istraž.'!Q455+'I&amp;R akt. eksperimentalo istr.'!Q455</f>
        <v>0</v>
      </c>
      <c r="N455" s="74">
        <f>'I&amp;R akt. temeljno istr.'!R455+'I&amp;R akt. industr. istraž.'!R455+'I&amp;R akt. eksperimentalo istr.'!R455</f>
        <v>0</v>
      </c>
      <c r="O455" s="94">
        <f>'I&amp;R akt. temeljno istr.'!S455+'I&amp;R akt. industr. istraž.'!S455+'I&amp;R akt. eksperimentalo istr.'!S455</f>
        <v>0</v>
      </c>
      <c r="P455" s="95">
        <f>'I&amp;R akt. temeljno istr.'!T455+'I&amp;R akt. industr. istraž.'!T455+'I&amp;R akt. eksperimentalo istr.'!T455</f>
        <v>0</v>
      </c>
      <c r="Q455" s="95">
        <f>'I&amp;R akt. temeljno istr.'!U455+'I&amp;R akt. industr. istraž.'!U455+'I&amp;R akt. eksperimentalo istr.'!U455</f>
        <v>0</v>
      </c>
      <c r="R455" s="95">
        <f>'I&amp;R akt. temeljno istr.'!V455+'I&amp;R akt. industr. istraž.'!V455+'I&amp;R akt. eksperimentalo istr.'!V455</f>
        <v>0</v>
      </c>
      <c r="S455" s="76">
        <f>'I&amp;R akt. temeljno istr.'!W455+'I&amp;R akt. industr. istraž.'!W455+'I&amp;R akt. eksperimentalo istr.'!W455</f>
        <v>0</v>
      </c>
    </row>
    <row r="456" spans="1:19" x14ac:dyDescent="0.2">
      <c r="A456" s="101"/>
      <c r="B456" s="565">
        <f>'I&amp;R akt. temeljno istr.'!F456+'I&amp;R akt. industr. istraž.'!F456+'I&amp;R akt. eksperimentalo istr.'!F456</f>
        <v>0</v>
      </c>
      <c r="C456" s="565">
        <f>'I&amp;R akt. temeljno istr.'!G456+'I&amp;R akt. industr. istraž.'!G456+'I&amp;R akt. eksperimentalo istr.'!G456</f>
        <v>0</v>
      </c>
      <c r="D456" s="551">
        <f>'I&amp;R akt. temeljno istr.'!H456+'I&amp;R akt. industr. istraž.'!H456+'I&amp;R akt. eksperimentalo istr.'!H456</f>
        <v>0</v>
      </c>
      <c r="E456" s="74">
        <f>'I&amp;R akt. temeljno istr.'!I456+'I&amp;R akt. industr. istraž.'!I456+'I&amp;R akt. eksperimentalo istr.'!I456</f>
        <v>0</v>
      </c>
      <c r="F456" s="74">
        <f>'I&amp;R akt. temeljno istr.'!J456+'I&amp;R akt. industr. istraž.'!J456+'I&amp;R akt. eksperimentalo istr.'!J456</f>
        <v>0</v>
      </c>
      <c r="G456" s="94">
        <f>'I&amp;R akt. temeljno istr.'!K456+'I&amp;R akt. industr. istraž.'!K456+'I&amp;R akt. eksperimentalo istr.'!K456</f>
        <v>0</v>
      </c>
      <c r="H456" s="95">
        <f>'I&amp;R akt. temeljno istr.'!L456+'I&amp;R akt. industr. istraž.'!L456+'I&amp;R akt. eksperimentalo istr.'!L456</f>
        <v>0</v>
      </c>
      <c r="I456" s="95">
        <f>'I&amp;R akt. temeljno istr.'!M456+'I&amp;R akt. industr. istraž.'!M456+'I&amp;R akt. eksperimentalo istr.'!M456</f>
        <v>0</v>
      </c>
      <c r="J456" s="95">
        <f>'I&amp;R akt. temeljno istr.'!N456+'I&amp;R akt. industr. istraž.'!N456+'I&amp;R akt. eksperimentalo istr.'!N456</f>
        <v>0</v>
      </c>
      <c r="K456" s="76">
        <f>'I&amp;R akt. temeljno istr.'!O456+'I&amp;R akt. industr. istraž.'!O456+'I&amp;R akt. eksperimentalo istr.'!O456</f>
        <v>0</v>
      </c>
      <c r="L456" s="74">
        <f>'I&amp;R akt. temeljno istr.'!P456+'I&amp;R akt. industr. istraž.'!P456+'I&amp;R akt. eksperimentalo istr.'!P456</f>
        <v>0</v>
      </c>
      <c r="M456" s="74">
        <f>'I&amp;R akt. temeljno istr.'!Q456+'I&amp;R akt. industr. istraž.'!Q456+'I&amp;R akt. eksperimentalo istr.'!Q456</f>
        <v>0</v>
      </c>
      <c r="N456" s="74">
        <f>'I&amp;R akt. temeljno istr.'!R456+'I&amp;R akt. industr. istraž.'!R456+'I&amp;R akt. eksperimentalo istr.'!R456</f>
        <v>0</v>
      </c>
      <c r="O456" s="94">
        <f>'I&amp;R akt. temeljno istr.'!S456+'I&amp;R akt. industr. istraž.'!S456+'I&amp;R akt. eksperimentalo istr.'!S456</f>
        <v>0</v>
      </c>
      <c r="P456" s="95">
        <f>'I&amp;R akt. temeljno istr.'!T456+'I&amp;R akt. industr. istraž.'!T456+'I&amp;R akt. eksperimentalo istr.'!T456</f>
        <v>0</v>
      </c>
      <c r="Q456" s="95">
        <f>'I&amp;R akt. temeljno istr.'!U456+'I&amp;R akt. industr. istraž.'!U456+'I&amp;R akt. eksperimentalo istr.'!U456</f>
        <v>0</v>
      </c>
      <c r="R456" s="95">
        <f>'I&amp;R akt. temeljno istr.'!V456+'I&amp;R akt. industr. istraž.'!V456+'I&amp;R akt. eksperimentalo istr.'!V456</f>
        <v>0</v>
      </c>
      <c r="S456" s="76">
        <f>'I&amp;R akt. temeljno istr.'!W456+'I&amp;R akt. industr. istraž.'!W456+'I&amp;R akt. eksperimentalo istr.'!W456</f>
        <v>0</v>
      </c>
    </row>
    <row r="457" spans="1:19" x14ac:dyDescent="0.2">
      <c r="A457" s="101"/>
      <c r="B457" s="565">
        <f>'I&amp;R akt. temeljno istr.'!F457+'I&amp;R akt. industr. istraž.'!F457+'I&amp;R akt. eksperimentalo istr.'!F457</f>
        <v>0</v>
      </c>
      <c r="C457" s="565">
        <f>'I&amp;R akt. temeljno istr.'!G457+'I&amp;R akt. industr. istraž.'!G457+'I&amp;R akt. eksperimentalo istr.'!G457</f>
        <v>0</v>
      </c>
      <c r="D457" s="551">
        <f>'I&amp;R akt. temeljno istr.'!H457+'I&amp;R akt. industr. istraž.'!H457+'I&amp;R akt. eksperimentalo istr.'!H457</f>
        <v>0</v>
      </c>
      <c r="E457" s="74">
        <f>'I&amp;R akt. temeljno istr.'!I457+'I&amp;R akt. industr. istraž.'!I457+'I&amp;R akt. eksperimentalo istr.'!I457</f>
        <v>0</v>
      </c>
      <c r="F457" s="74">
        <f>'I&amp;R akt. temeljno istr.'!J457+'I&amp;R akt. industr. istraž.'!J457+'I&amp;R akt. eksperimentalo istr.'!J457</f>
        <v>0</v>
      </c>
      <c r="G457" s="94">
        <f>'I&amp;R akt. temeljno istr.'!K457+'I&amp;R akt. industr. istraž.'!K457+'I&amp;R akt. eksperimentalo istr.'!K457</f>
        <v>0</v>
      </c>
      <c r="H457" s="95">
        <f>'I&amp;R akt. temeljno istr.'!L457+'I&amp;R akt. industr. istraž.'!L457+'I&amp;R akt. eksperimentalo istr.'!L457</f>
        <v>0</v>
      </c>
      <c r="I457" s="95">
        <f>'I&amp;R akt. temeljno istr.'!M457+'I&amp;R akt. industr. istraž.'!M457+'I&amp;R akt. eksperimentalo istr.'!M457</f>
        <v>0</v>
      </c>
      <c r="J457" s="95">
        <f>'I&amp;R akt. temeljno istr.'!N457+'I&amp;R akt. industr. istraž.'!N457+'I&amp;R akt. eksperimentalo istr.'!N457</f>
        <v>0</v>
      </c>
      <c r="K457" s="76">
        <f>'I&amp;R akt. temeljno istr.'!O457+'I&amp;R akt. industr. istraž.'!O457+'I&amp;R akt. eksperimentalo istr.'!O457</f>
        <v>0</v>
      </c>
      <c r="L457" s="74">
        <f>'I&amp;R akt. temeljno istr.'!P457+'I&amp;R akt. industr. istraž.'!P457+'I&amp;R akt. eksperimentalo istr.'!P457</f>
        <v>0</v>
      </c>
      <c r="M457" s="74">
        <f>'I&amp;R akt. temeljno istr.'!Q457+'I&amp;R akt. industr. istraž.'!Q457+'I&amp;R akt. eksperimentalo istr.'!Q457</f>
        <v>0</v>
      </c>
      <c r="N457" s="74">
        <f>'I&amp;R akt. temeljno istr.'!R457+'I&amp;R akt. industr. istraž.'!R457+'I&amp;R akt. eksperimentalo istr.'!R457</f>
        <v>0</v>
      </c>
      <c r="O457" s="94">
        <f>'I&amp;R akt. temeljno istr.'!S457+'I&amp;R akt. industr. istraž.'!S457+'I&amp;R akt. eksperimentalo istr.'!S457</f>
        <v>0</v>
      </c>
      <c r="P457" s="95">
        <f>'I&amp;R akt. temeljno istr.'!T457+'I&amp;R akt. industr. istraž.'!T457+'I&amp;R akt. eksperimentalo istr.'!T457</f>
        <v>0</v>
      </c>
      <c r="Q457" s="95">
        <f>'I&amp;R akt. temeljno istr.'!U457+'I&amp;R akt. industr. istraž.'!U457+'I&amp;R akt. eksperimentalo istr.'!U457</f>
        <v>0</v>
      </c>
      <c r="R457" s="95">
        <f>'I&amp;R akt. temeljno istr.'!V457+'I&amp;R akt. industr. istraž.'!V457+'I&amp;R akt. eksperimentalo istr.'!V457</f>
        <v>0</v>
      </c>
      <c r="S457" s="76">
        <f>'I&amp;R akt. temeljno istr.'!W457+'I&amp;R akt. industr. istraž.'!W457+'I&amp;R akt. eksperimentalo istr.'!W457</f>
        <v>0</v>
      </c>
    </row>
    <row r="458" spans="1:19" x14ac:dyDescent="0.2">
      <c r="A458" s="101"/>
      <c r="B458" s="565">
        <f>'I&amp;R akt. temeljno istr.'!F458+'I&amp;R akt. industr. istraž.'!F458+'I&amp;R akt. eksperimentalo istr.'!F458</f>
        <v>0</v>
      </c>
      <c r="C458" s="565">
        <f>'I&amp;R akt. temeljno istr.'!G458+'I&amp;R akt. industr. istraž.'!G458+'I&amp;R akt. eksperimentalo istr.'!G458</f>
        <v>0</v>
      </c>
      <c r="D458" s="551">
        <f>'I&amp;R akt. temeljno istr.'!H458+'I&amp;R akt. industr. istraž.'!H458+'I&amp;R akt. eksperimentalo istr.'!H458</f>
        <v>0</v>
      </c>
      <c r="E458" s="74">
        <f>'I&amp;R akt. temeljno istr.'!I458+'I&amp;R akt. industr. istraž.'!I458+'I&amp;R akt. eksperimentalo istr.'!I458</f>
        <v>0</v>
      </c>
      <c r="F458" s="74">
        <f>'I&amp;R akt. temeljno istr.'!J458+'I&amp;R akt. industr. istraž.'!J458+'I&amp;R akt. eksperimentalo istr.'!J458</f>
        <v>0</v>
      </c>
      <c r="G458" s="94">
        <f>'I&amp;R akt. temeljno istr.'!K458+'I&amp;R akt. industr. istraž.'!K458+'I&amp;R akt. eksperimentalo istr.'!K458</f>
        <v>0</v>
      </c>
      <c r="H458" s="95">
        <f>'I&amp;R akt. temeljno istr.'!L458+'I&amp;R akt. industr. istraž.'!L458+'I&amp;R akt. eksperimentalo istr.'!L458</f>
        <v>0</v>
      </c>
      <c r="I458" s="95">
        <f>'I&amp;R akt. temeljno istr.'!M458+'I&amp;R akt. industr. istraž.'!M458+'I&amp;R akt. eksperimentalo istr.'!M458</f>
        <v>0</v>
      </c>
      <c r="J458" s="95">
        <f>'I&amp;R akt. temeljno istr.'!N458+'I&amp;R akt. industr. istraž.'!N458+'I&amp;R akt. eksperimentalo istr.'!N458</f>
        <v>0</v>
      </c>
      <c r="K458" s="76">
        <f>'I&amp;R akt. temeljno istr.'!O458+'I&amp;R akt. industr. istraž.'!O458+'I&amp;R akt. eksperimentalo istr.'!O458</f>
        <v>0</v>
      </c>
      <c r="L458" s="74">
        <f>'I&amp;R akt. temeljno istr.'!P458+'I&amp;R akt. industr. istraž.'!P458+'I&amp;R akt. eksperimentalo istr.'!P458</f>
        <v>0</v>
      </c>
      <c r="M458" s="74">
        <f>'I&amp;R akt. temeljno istr.'!Q458+'I&amp;R akt. industr. istraž.'!Q458+'I&amp;R akt. eksperimentalo istr.'!Q458</f>
        <v>0</v>
      </c>
      <c r="N458" s="74">
        <f>'I&amp;R akt. temeljno istr.'!R458+'I&amp;R akt. industr. istraž.'!R458+'I&amp;R akt. eksperimentalo istr.'!R458</f>
        <v>0</v>
      </c>
      <c r="O458" s="94">
        <f>'I&amp;R akt. temeljno istr.'!S458+'I&amp;R akt. industr. istraž.'!S458+'I&amp;R akt. eksperimentalo istr.'!S458</f>
        <v>0</v>
      </c>
      <c r="P458" s="95">
        <f>'I&amp;R akt. temeljno istr.'!T458+'I&amp;R akt. industr. istraž.'!T458+'I&amp;R akt. eksperimentalo istr.'!T458</f>
        <v>0</v>
      </c>
      <c r="Q458" s="95">
        <f>'I&amp;R akt. temeljno istr.'!U458+'I&amp;R akt. industr. istraž.'!U458+'I&amp;R akt. eksperimentalo istr.'!U458</f>
        <v>0</v>
      </c>
      <c r="R458" s="95">
        <f>'I&amp;R akt. temeljno istr.'!V458+'I&amp;R akt. industr. istraž.'!V458+'I&amp;R akt. eksperimentalo istr.'!V458</f>
        <v>0</v>
      </c>
      <c r="S458" s="76">
        <f>'I&amp;R akt. temeljno istr.'!W458+'I&amp;R akt. industr. istraž.'!W458+'I&amp;R akt. eksperimentalo istr.'!W458</f>
        <v>0</v>
      </c>
    </row>
    <row r="459" spans="1:19" x14ac:dyDescent="0.2">
      <c r="A459" s="101"/>
      <c r="B459" s="565">
        <f>'I&amp;R akt. temeljno istr.'!F459+'I&amp;R akt. industr. istraž.'!F459+'I&amp;R akt. eksperimentalo istr.'!F459</f>
        <v>0</v>
      </c>
      <c r="C459" s="565">
        <f>'I&amp;R akt. temeljno istr.'!G459+'I&amp;R akt. industr. istraž.'!G459+'I&amp;R akt. eksperimentalo istr.'!G459</f>
        <v>0</v>
      </c>
      <c r="D459" s="551">
        <f>'I&amp;R akt. temeljno istr.'!H459+'I&amp;R akt. industr. istraž.'!H459+'I&amp;R akt. eksperimentalo istr.'!H459</f>
        <v>0</v>
      </c>
      <c r="E459" s="74">
        <f>'I&amp;R akt. temeljno istr.'!I459+'I&amp;R akt. industr. istraž.'!I459+'I&amp;R akt. eksperimentalo istr.'!I459</f>
        <v>0</v>
      </c>
      <c r="F459" s="74">
        <f>'I&amp;R akt. temeljno istr.'!J459+'I&amp;R akt. industr. istraž.'!J459+'I&amp;R akt. eksperimentalo istr.'!J459</f>
        <v>0</v>
      </c>
      <c r="G459" s="94">
        <f>'I&amp;R akt. temeljno istr.'!K459+'I&amp;R akt. industr. istraž.'!K459+'I&amp;R akt. eksperimentalo istr.'!K459</f>
        <v>0</v>
      </c>
      <c r="H459" s="95">
        <f>'I&amp;R akt. temeljno istr.'!L459+'I&amp;R akt. industr. istraž.'!L459+'I&amp;R akt. eksperimentalo istr.'!L459</f>
        <v>0</v>
      </c>
      <c r="I459" s="95">
        <f>'I&amp;R akt. temeljno istr.'!M459+'I&amp;R akt. industr. istraž.'!M459+'I&amp;R akt. eksperimentalo istr.'!M459</f>
        <v>0</v>
      </c>
      <c r="J459" s="95">
        <f>'I&amp;R akt. temeljno istr.'!N459+'I&amp;R akt. industr. istraž.'!N459+'I&amp;R akt. eksperimentalo istr.'!N459</f>
        <v>0</v>
      </c>
      <c r="K459" s="76">
        <f>'I&amp;R akt. temeljno istr.'!O459+'I&amp;R akt. industr. istraž.'!O459+'I&amp;R akt. eksperimentalo istr.'!O459</f>
        <v>0</v>
      </c>
      <c r="L459" s="74">
        <f>'I&amp;R akt. temeljno istr.'!P459+'I&amp;R akt. industr. istraž.'!P459+'I&amp;R akt. eksperimentalo istr.'!P459</f>
        <v>0</v>
      </c>
      <c r="M459" s="74">
        <f>'I&amp;R akt. temeljno istr.'!Q459+'I&amp;R akt. industr. istraž.'!Q459+'I&amp;R akt. eksperimentalo istr.'!Q459</f>
        <v>0</v>
      </c>
      <c r="N459" s="74">
        <f>'I&amp;R akt. temeljno istr.'!R459+'I&amp;R akt. industr. istraž.'!R459+'I&amp;R akt. eksperimentalo istr.'!R459</f>
        <v>0</v>
      </c>
      <c r="O459" s="94">
        <f>'I&amp;R akt. temeljno istr.'!S459+'I&amp;R akt. industr. istraž.'!S459+'I&amp;R akt. eksperimentalo istr.'!S459</f>
        <v>0</v>
      </c>
      <c r="P459" s="95">
        <f>'I&amp;R akt. temeljno istr.'!T459+'I&amp;R akt. industr. istraž.'!T459+'I&amp;R akt. eksperimentalo istr.'!T459</f>
        <v>0</v>
      </c>
      <c r="Q459" s="95">
        <f>'I&amp;R akt. temeljno istr.'!U459+'I&amp;R akt. industr. istraž.'!U459+'I&amp;R akt. eksperimentalo istr.'!U459</f>
        <v>0</v>
      </c>
      <c r="R459" s="95">
        <f>'I&amp;R akt. temeljno istr.'!V459+'I&amp;R akt. industr. istraž.'!V459+'I&amp;R akt. eksperimentalo istr.'!V459</f>
        <v>0</v>
      </c>
      <c r="S459" s="76">
        <f>'I&amp;R akt. temeljno istr.'!W459+'I&amp;R akt. industr. istraž.'!W459+'I&amp;R akt. eksperimentalo istr.'!W459</f>
        <v>0</v>
      </c>
    </row>
    <row r="460" spans="1:19" x14ac:dyDescent="0.2">
      <c r="A460" s="101"/>
      <c r="B460" s="565">
        <f>'I&amp;R akt. temeljno istr.'!F460+'I&amp;R akt. industr. istraž.'!F460+'I&amp;R akt. eksperimentalo istr.'!F460</f>
        <v>0</v>
      </c>
      <c r="C460" s="565">
        <f>'I&amp;R akt. temeljno istr.'!G460+'I&amp;R akt. industr. istraž.'!G460+'I&amp;R akt. eksperimentalo istr.'!G460</f>
        <v>0</v>
      </c>
      <c r="D460" s="551">
        <f>'I&amp;R akt. temeljno istr.'!H460+'I&amp;R akt. industr. istraž.'!H460+'I&amp;R akt. eksperimentalo istr.'!H460</f>
        <v>0</v>
      </c>
      <c r="E460" s="74">
        <f>'I&amp;R akt. temeljno istr.'!I460+'I&amp;R akt. industr. istraž.'!I460+'I&amp;R akt. eksperimentalo istr.'!I460</f>
        <v>0</v>
      </c>
      <c r="F460" s="74">
        <f>'I&amp;R akt. temeljno istr.'!J460+'I&amp;R akt. industr. istraž.'!J460+'I&amp;R akt. eksperimentalo istr.'!J460</f>
        <v>0</v>
      </c>
      <c r="G460" s="94">
        <f>'I&amp;R akt. temeljno istr.'!K460+'I&amp;R akt. industr. istraž.'!K460+'I&amp;R akt. eksperimentalo istr.'!K460</f>
        <v>0</v>
      </c>
      <c r="H460" s="95">
        <f>'I&amp;R akt. temeljno istr.'!L460+'I&amp;R akt. industr. istraž.'!L460+'I&amp;R akt. eksperimentalo istr.'!L460</f>
        <v>0</v>
      </c>
      <c r="I460" s="95">
        <f>'I&amp;R akt. temeljno istr.'!M460+'I&amp;R akt. industr. istraž.'!M460+'I&amp;R akt. eksperimentalo istr.'!M460</f>
        <v>0</v>
      </c>
      <c r="J460" s="95">
        <f>'I&amp;R akt. temeljno istr.'!N460+'I&amp;R akt. industr. istraž.'!N460+'I&amp;R akt. eksperimentalo istr.'!N460</f>
        <v>0</v>
      </c>
      <c r="K460" s="76">
        <f>'I&amp;R akt. temeljno istr.'!O460+'I&amp;R akt. industr. istraž.'!O460+'I&amp;R akt. eksperimentalo istr.'!O460</f>
        <v>0</v>
      </c>
      <c r="L460" s="74">
        <f>'I&amp;R akt. temeljno istr.'!P460+'I&amp;R akt. industr. istraž.'!P460+'I&amp;R akt. eksperimentalo istr.'!P460</f>
        <v>0</v>
      </c>
      <c r="M460" s="74">
        <f>'I&amp;R akt. temeljno istr.'!Q460+'I&amp;R akt. industr. istraž.'!Q460+'I&amp;R akt. eksperimentalo istr.'!Q460</f>
        <v>0</v>
      </c>
      <c r="N460" s="74">
        <f>'I&amp;R akt. temeljno istr.'!R460+'I&amp;R akt. industr. istraž.'!R460+'I&amp;R akt. eksperimentalo istr.'!R460</f>
        <v>0</v>
      </c>
      <c r="O460" s="94">
        <f>'I&amp;R akt. temeljno istr.'!S460+'I&amp;R akt. industr. istraž.'!S460+'I&amp;R akt. eksperimentalo istr.'!S460</f>
        <v>0</v>
      </c>
      <c r="P460" s="95">
        <f>'I&amp;R akt. temeljno istr.'!T460+'I&amp;R akt. industr. istraž.'!T460+'I&amp;R akt. eksperimentalo istr.'!T460</f>
        <v>0</v>
      </c>
      <c r="Q460" s="95">
        <f>'I&amp;R akt. temeljno istr.'!U460+'I&amp;R akt. industr. istraž.'!U460+'I&amp;R akt. eksperimentalo istr.'!U460</f>
        <v>0</v>
      </c>
      <c r="R460" s="95">
        <f>'I&amp;R akt. temeljno istr.'!V460+'I&amp;R akt. industr. istraž.'!V460+'I&amp;R akt. eksperimentalo istr.'!V460</f>
        <v>0</v>
      </c>
      <c r="S460" s="76">
        <f>'I&amp;R akt. temeljno istr.'!W460+'I&amp;R akt. industr. istraž.'!W460+'I&amp;R akt. eksperimentalo istr.'!W460</f>
        <v>0</v>
      </c>
    </row>
    <row r="461" spans="1:19" x14ac:dyDescent="0.2">
      <c r="A461" s="101"/>
      <c r="B461" s="565">
        <f>'I&amp;R akt. temeljno istr.'!F461+'I&amp;R akt. industr. istraž.'!F461+'I&amp;R akt. eksperimentalo istr.'!F461</f>
        <v>0</v>
      </c>
      <c r="C461" s="565">
        <f>'I&amp;R akt. temeljno istr.'!G461+'I&amp;R akt. industr. istraž.'!G461+'I&amp;R akt. eksperimentalo istr.'!G461</f>
        <v>0</v>
      </c>
      <c r="D461" s="551">
        <f>'I&amp;R akt. temeljno istr.'!H461+'I&amp;R akt. industr. istraž.'!H461+'I&amp;R akt. eksperimentalo istr.'!H461</f>
        <v>0</v>
      </c>
      <c r="E461" s="74">
        <f>'I&amp;R akt. temeljno istr.'!I461+'I&amp;R akt. industr. istraž.'!I461+'I&amp;R akt. eksperimentalo istr.'!I461</f>
        <v>0</v>
      </c>
      <c r="F461" s="74">
        <f>'I&amp;R akt. temeljno istr.'!J461+'I&amp;R akt. industr. istraž.'!J461+'I&amp;R akt. eksperimentalo istr.'!J461</f>
        <v>0</v>
      </c>
      <c r="G461" s="94">
        <f>'I&amp;R akt. temeljno istr.'!K461+'I&amp;R akt. industr. istraž.'!K461+'I&amp;R akt. eksperimentalo istr.'!K461</f>
        <v>0</v>
      </c>
      <c r="H461" s="95">
        <f>'I&amp;R akt. temeljno istr.'!L461+'I&amp;R akt. industr. istraž.'!L461+'I&amp;R akt. eksperimentalo istr.'!L461</f>
        <v>0</v>
      </c>
      <c r="I461" s="95">
        <f>'I&amp;R akt. temeljno istr.'!M461+'I&amp;R akt. industr. istraž.'!M461+'I&amp;R akt. eksperimentalo istr.'!M461</f>
        <v>0</v>
      </c>
      <c r="J461" s="95">
        <f>'I&amp;R akt. temeljno istr.'!N461+'I&amp;R akt. industr. istraž.'!N461+'I&amp;R akt. eksperimentalo istr.'!N461</f>
        <v>0</v>
      </c>
      <c r="K461" s="76">
        <f>'I&amp;R akt. temeljno istr.'!O461+'I&amp;R akt. industr. istraž.'!O461+'I&amp;R akt. eksperimentalo istr.'!O461</f>
        <v>0</v>
      </c>
      <c r="L461" s="74">
        <f>'I&amp;R akt. temeljno istr.'!P461+'I&amp;R akt. industr. istraž.'!P461+'I&amp;R akt. eksperimentalo istr.'!P461</f>
        <v>0</v>
      </c>
      <c r="M461" s="74">
        <f>'I&amp;R akt. temeljno istr.'!Q461+'I&amp;R akt. industr. istraž.'!Q461+'I&amp;R akt. eksperimentalo istr.'!Q461</f>
        <v>0</v>
      </c>
      <c r="N461" s="74">
        <f>'I&amp;R akt. temeljno istr.'!R461+'I&amp;R akt. industr. istraž.'!R461+'I&amp;R akt. eksperimentalo istr.'!R461</f>
        <v>0</v>
      </c>
      <c r="O461" s="94">
        <f>'I&amp;R akt. temeljno istr.'!S461+'I&amp;R akt. industr. istraž.'!S461+'I&amp;R akt. eksperimentalo istr.'!S461</f>
        <v>0</v>
      </c>
      <c r="P461" s="95">
        <f>'I&amp;R akt. temeljno istr.'!T461+'I&amp;R akt. industr. istraž.'!T461+'I&amp;R akt. eksperimentalo istr.'!T461</f>
        <v>0</v>
      </c>
      <c r="Q461" s="95">
        <f>'I&amp;R akt. temeljno istr.'!U461+'I&amp;R akt. industr. istraž.'!U461+'I&amp;R akt. eksperimentalo istr.'!U461</f>
        <v>0</v>
      </c>
      <c r="R461" s="95">
        <f>'I&amp;R akt. temeljno istr.'!V461+'I&amp;R akt. industr. istraž.'!V461+'I&amp;R akt. eksperimentalo istr.'!V461</f>
        <v>0</v>
      </c>
      <c r="S461" s="76">
        <f>'I&amp;R akt. temeljno istr.'!W461+'I&amp;R akt. industr. istraž.'!W461+'I&amp;R akt. eksperimentalo istr.'!W461</f>
        <v>0</v>
      </c>
    </row>
    <row r="462" spans="1:19" x14ac:dyDescent="0.2">
      <c r="A462" s="101"/>
      <c r="B462" s="565">
        <f>'I&amp;R akt. temeljno istr.'!F462+'I&amp;R akt. industr. istraž.'!F462+'I&amp;R akt. eksperimentalo istr.'!F462</f>
        <v>0</v>
      </c>
      <c r="C462" s="565">
        <f>'I&amp;R akt. temeljno istr.'!G462+'I&amp;R akt. industr. istraž.'!G462+'I&amp;R akt. eksperimentalo istr.'!G462</f>
        <v>0</v>
      </c>
      <c r="D462" s="551">
        <f>'I&amp;R akt. temeljno istr.'!H462+'I&amp;R akt. industr. istraž.'!H462+'I&amp;R akt. eksperimentalo istr.'!H462</f>
        <v>0</v>
      </c>
      <c r="E462" s="74">
        <f>'I&amp;R akt. temeljno istr.'!I462+'I&amp;R akt. industr. istraž.'!I462+'I&amp;R akt. eksperimentalo istr.'!I462</f>
        <v>0</v>
      </c>
      <c r="F462" s="74">
        <f>'I&amp;R akt. temeljno istr.'!J462+'I&amp;R akt. industr. istraž.'!J462+'I&amp;R akt. eksperimentalo istr.'!J462</f>
        <v>0</v>
      </c>
      <c r="G462" s="94">
        <f>'I&amp;R akt. temeljno istr.'!K462+'I&amp;R akt. industr. istraž.'!K462+'I&amp;R akt. eksperimentalo istr.'!K462</f>
        <v>0</v>
      </c>
      <c r="H462" s="95">
        <f>'I&amp;R akt. temeljno istr.'!L462+'I&amp;R akt. industr. istraž.'!L462+'I&amp;R akt. eksperimentalo istr.'!L462</f>
        <v>0</v>
      </c>
      <c r="I462" s="95">
        <f>'I&amp;R akt. temeljno istr.'!M462+'I&amp;R akt. industr. istraž.'!M462+'I&amp;R akt. eksperimentalo istr.'!M462</f>
        <v>0</v>
      </c>
      <c r="J462" s="95">
        <f>'I&amp;R akt. temeljno istr.'!N462+'I&amp;R akt. industr. istraž.'!N462+'I&amp;R akt. eksperimentalo istr.'!N462</f>
        <v>0</v>
      </c>
      <c r="K462" s="76">
        <f>'I&amp;R akt. temeljno istr.'!O462+'I&amp;R akt. industr. istraž.'!O462+'I&amp;R akt. eksperimentalo istr.'!O462</f>
        <v>0</v>
      </c>
      <c r="L462" s="74">
        <f>'I&amp;R akt. temeljno istr.'!P462+'I&amp;R akt. industr. istraž.'!P462+'I&amp;R akt. eksperimentalo istr.'!P462</f>
        <v>0</v>
      </c>
      <c r="M462" s="74">
        <f>'I&amp;R akt. temeljno istr.'!Q462+'I&amp;R akt. industr. istraž.'!Q462+'I&amp;R akt. eksperimentalo istr.'!Q462</f>
        <v>0</v>
      </c>
      <c r="N462" s="74">
        <f>'I&amp;R akt. temeljno istr.'!R462+'I&amp;R akt. industr. istraž.'!R462+'I&amp;R akt. eksperimentalo istr.'!R462</f>
        <v>0</v>
      </c>
      <c r="O462" s="94">
        <f>'I&amp;R akt. temeljno istr.'!S462+'I&amp;R akt. industr. istraž.'!S462+'I&amp;R akt. eksperimentalo istr.'!S462</f>
        <v>0</v>
      </c>
      <c r="P462" s="95">
        <f>'I&amp;R akt. temeljno istr.'!T462+'I&amp;R akt. industr. istraž.'!T462+'I&amp;R akt. eksperimentalo istr.'!T462</f>
        <v>0</v>
      </c>
      <c r="Q462" s="95">
        <f>'I&amp;R akt. temeljno istr.'!U462+'I&amp;R akt. industr. istraž.'!U462+'I&amp;R akt. eksperimentalo istr.'!U462</f>
        <v>0</v>
      </c>
      <c r="R462" s="95">
        <f>'I&amp;R akt. temeljno istr.'!V462+'I&amp;R akt. industr. istraž.'!V462+'I&amp;R akt. eksperimentalo istr.'!V462</f>
        <v>0</v>
      </c>
      <c r="S462" s="76">
        <f>'I&amp;R akt. temeljno istr.'!W462+'I&amp;R akt. industr. istraž.'!W462+'I&amp;R akt. eksperimentalo istr.'!W462</f>
        <v>0</v>
      </c>
    </row>
    <row r="463" spans="1:19" x14ac:dyDescent="0.2">
      <c r="A463" s="79" t="s">
        <v>33</v>
      </c>
      <c r="B463" s="566">
        <f>SUM(B453:B462)</f>
        <v>0</v>
      </c>
      <c r="C463" s="566">
        <f>SUM(C453:C462)</f>
        <v>0</v>
      </c>
      <c r="D463" s="552">
        <f t="shared" ref="D463:K463" si="76">SUM(D453:D462)</f>
        <v>0</v>
      </c>
      <c r="E463" s="83">
        <f t="shared" si="76"/>
        <v>0</v>
      </c>
      <c r="F463" s="83">
        <f t="shared" si="76"/>
        <v>0</v>
      </c>
      <c r="G463" s="83">
        <f t="shared" si="76"/>
        <v>0</v>
      </c>
      <c r="H463" s="84">
        <f t="shared" si="76"/>
        <v>0</v>
      </c>
      <c r="I463" s="84">
        <f t="shared" si="76"/>
        <v>0</v>
      </c>
      <c r="J463" s="84">
        <f t="shared" si="76"/>
        <v>0</v>
      </c>
      <c r="K463" s="85">
        <f t="shared" si="76"/>
        <v>0</v>
      </c>
      <c r="L463" s="83">
        <f t="shared" ref="L463:S463" si="77">SUM(L453:L462)</f>
        <v>0</v>
      </c>
      <c r="M463" s="83">
        <f t="shared" si="77"/>
        <v>0</v>
      </c>
      <c r="N463" s="83">
        <f t="shared" si="77"/>
        <v>0</v>
      </c>
      <c r="O463" s="83">
        <f t="shared" si="77"/>
        <v>0</v>
      </c>
      <c r="P463" s="84">
        <f t="shared" si="77"/>
        <v>0</v>
      </c>
      <c r="Q463" s="84">
        <f t="shared" si="77"/>
        <v>0</v>
      </c>
      <c r="R463" s="84">
        <f t="shared" si="77"/>
        <v>0</v>
      </c>
      <c r="S463" s="85">
        <f t="shared" si="77"/>
        <v>0</v>
      </c>
    </row>
    <row r="464" spans="1:19" x14ac:dyDescent="0.2">
      <c r="A464" s="100" t="s">
        <v>247</v>
      </c>
      <c r="B464" s="568"/>
      <c r="C464" s="568"/>
      <c r="D464" s="554"/>
      <c r="E464" s="106"/>
      <c r="F464" s="106"/>
      <c r="G464" s="106"/>
      <c r="H464" s="107"/>
      <c r="I464" s="107"/>
      <c r="J464" s="107"/>
      <c r="K464" s="108"/>
      <c r="L464" s="106"/>
      <c r="M464" s="106"/>
      <c r="N464" s="106"/>
      <c r="O464" s="106"/>
      <c r="P464" s="107"/>
      <c r="Q464" s="107"/>
      <c r="R464" s="107"/>
      <c r="S464" s="108"/>
    </row>
    <row r="465" spans="1:19" x14ac:dyDescent="0.2">
      <c r="A465" s="72"/>
      <c r="B465" s="565">
        <f>'I&amp;R akt. temeljno istr.'!F465+'I&amp;R akt. industr. istraž.'!F465+'I&amp;R akt. eksperimentalo istr.'!F465</f>
        <v>0</v>
      </c>
      <c r="C465" s="565">
        <f>'I&amp;R akt. temeljno istr.'!G465+'I&amp;R akt. industr. istraž.'!G465+'I&amp;R akt. eksperimentalo istr.'!G465</f>
        <v>0</v>
      </c>
      <c r="D465" s="551">
        <f>'I&amp;R akt. temeljno istr.'!H465+'I&amp;R akt. industr. istraž.'!H465+'I&amp;R akt. eksperimentalo istr.'!H465</f>
        <v>0</v>
      </c>
      <c r="E465" s="74">
        <f>'I&amp;R akt. temeljno istr.'!I465+'I&amp;R akt. industr. istraž.'!I465+'I&amp;R akt. eksperimentalo istr.'!I465</f>
        <v>0</v>
      </c>
      <c r="F465" s="74">
        <f>'I&amp;R akt. temeljno istr.'!J465+'I&amp;R akt. industr. istraž.'!J465+'I&amp;R akt. eksperimentalo istr.'!J465</f>
        <v>0</v>
      </c>
      <c r="G465" s="94">
        <f>'I&amp;R akt. temeljno istr.'!K465+'I&amp;R akt. industr. istraž.'!K465+'I&amp;R akt. eksperimentalo istr.'!K465</f>
        <v>0</v>
      </c>
      <c r="H465" s="95">
        <f>'I&amp;R akt. temeljno istr.'!L465+'I&amp;R akt. industr. istraž.'!L465+'I&amp;R akt. eksperimentalo istr.'!L465</f>
        <v>0</v>
      </c>
      <c r="I465" s="95">
        <f>'I&amp;R akt. temeljno istr.'!M465+'I&amp;R akt. industr. istraž.'!M465+'I&amp;R akt. eksperimentalo istr.'!M465</f>
        <v>0</v>
      </c>
      <c r="J465" s="95">
        <f>'I&amp;R akt. temeljno istr.'!N465+'I&amp;R akt. industr. istraž.'!N465+'I&amp;R akt. eksperimentalo istr.'!N465</f>
        <v>0</v>
      </c>
      <c r="K465" s="76">
        <f>'I&amp;R akt. temeljno istr.'!O465+'I&amp;R akt. industr. istraž.'!O465+'I&amp;R akt. eksperimentalo istr.'!O465</f>
        <v>0</v>
      </c>
      <c r="L465" s="74">
        <f>'I&amp;R akt. temeljno istr.'!P465+'I&amp;R akt. industr. istraž.'!P465+'I&amp;R akt. eksperimentalo istr.'!P465</f>
        <v>0</v>
      </c>
      <c r="M465" s="74">
        <f>'I&amp;R akt. temeljno istr.'!Q465+'I&amp;R akt. industr. istraž.'!Q465+'I&amp;R akt. eksperimentalo istr.'!Q465</f>
        <v>0</v>
      </c>
      <c r="N465" s="74">
        <f>'I&amp;R akt. temeljno istr.'!R465+'I&amp;R akt. industr. istraž.'!R465+'I&amp;R akt. eksperimentalo istr.'!R465</f>
        <v>0</v>
      </c>
      <c r="O465" s="94">
        <f>'I&amp;R akt. temeljno istr.'!S465+'I&amp;R akt. industr. istraž.'!S465+'I&amp;R akt. eksperimentalo istr.'!S465</f>
        <v>0</v>
      </c>
      <c r="P465" s="95">
        <f>'I&amp;R akt. temeljno istr.'!T465+'I&amp;R akt. industr. istraž.'!T465+'I&amp;R akt. eksperimentalo istr.'!T465</f>
        <v>0</v>
      </c>
      <c r="Q465" s="95">
        <f>'I&amp;R akt. temeljno istr.'!U465+'I&amp;R akt. industr. istraž.'!U465+'I&amp;R akt. eksperimentalo istr.'!U465</f>
        <v>0</v>
      </c>
      <c r="R465" s="95">
        <f>'I&amp;R akt. temeljno istr.'!V465+'I&amp;R akt. industr. istraž.'!V465+'I&amp;R akt. eksperimentalo istr.'!V465</f>
        <v>0</v>
      </c>
      <c r="S465" s="76">
        <f>'I&amp;R akt. temeljno istr.'!W465+'I&amp;R akt. industr. istraž.'!W465+'I&amp;R akt. eksperimentalo istr.'!W465</f>
        <v>0</v>
      </c>
    </row>
    <row r="466" spans="1:19" x14ac:dyDescent="0.2">
      <c r="A466" s="72"/>
      <c r="B466" s="565">
        <f>'I&amp;R akt. temeljno istr.'!F466+'I&amp;R akt. industr. istraž.'!F466+'I&amp;R akt. eksperimentalo istr.'!F466</f>
        <v>0</v>
      </c>
      <c r="C466" s="565">
        <f>'I&amp;R akt. temeljno istr.'!G466+'I&amp;R akt. industr. istraž.'!G466+'I&amp;R akt. eksperimentalo istr.'!G466</f>
        <v>0</v>
      </c>
      <c r="D466" s="551">
        <f>'I&amp;R akt. temeljno istr.'!H466+'I&amp;R akt. industr. istraž.'!H466+'I&amp;R akt. eksperimentalo istr.'!H466</f>
        <v>0</v>
      </c>
      <c r="E466" s="74">
        <f>'I&amp;R akt. temeljno istr.'!I466+'I&amp;R akt. industr. istraž.'!I466+'I&amp;R akt. eksperimentalo istr.'!I466</f>
        <v>0</v>
      </c>
      <c r="F466" s="74">
        <f>'I&amp;R akt. temeljno istr.'!J466+'I&amp;R akt. industr. istraž.'!J466+'I&amp;R akt. eksperimentalo istr.'!J466</f>
        <v>0</v>
      </c>
      <c r="G466" s="94">
        <f>'I&amp;R akt. temeljno istr.'!K466+'I&amp;R akt. industr. istraž.'!K466+'I&amp;R akt. eksperimentalo istr.'!K466</f>
        <v>0</v>
      </c>
      <c r="H466" s="95">
        <f>'I&amp;R akt. temeljno istr.'!L466+'I&amp;R akt. industr. istraž.'!L466+'I&amp;R akt. eksperimentalo istr.'!L466</f>
        <v>0</v>
      </c>
      <c r="I466" s="95">
        <f>'I&amp;R akt. temeljno istr.'!M466+'I&amp;R akt. industr. istraž.'!M466+'I&amp;R akt. eksperimentalo istr.'!M466</f>
        <v>0</v>
      </c>
      <c r="J466" s="95">
        <f>'I&amp;R akt. temeljno istr.'!N466+'I&amp;R akt. industr. istraž.'!N466+'I&amp;R akt. eksperimentalo istr.'!N466</f>
        <v>0</v>
      </c>
      <c r="K466" s="76">
        <f>'I&amp;R akt. temeljno istr.'!O466+'I&amp;R akt. industr. istraž.'!O466+'I&amp;R akt. eksperimentalo istr.'!O466</f>
        <v>0</v>
      </c>
      <c r="L466" s="74">
        <f>'I&amp;R akt. temeljno istr.'!P466+'I&amp;R akt. industr. istraž.'!P466+'I&amp;R akt. eksperimentalo istr.'!P466</f>
        <v>0</v>
      </c>
      <c r="M466" s="74">
        <f>'I&amp;R akt. temeljno istr.'!Q466+'I&amp;R akt. industr. istraž.'!Q466+'I&amp;R akt. eksperimentalo istr.'!Q466</f>
        <v>0</v>
      </c>
      <c r="N466" s="74">
        <f>'I&amp;R akt. temeljno istr.'!R466+'I&amp;R akt. industr. istraž.'!R466+'I&amp;R akt. eksperimentalo istr.'!R466</f>
        <v>0</v>
      </c>
      <c r="O466" s="94">
        <f>'I&amp;R akt. temeljno istr.'!S466+'I&amp;R akt. industr. istraž.'!S466+'I&amp;R akt. eksperimentalo istr.'!S466</f>
        <v>0</v>
      </c>
      <c r="P466" s="95">
        <f>'I&amp;R akt. temeljno istr.'!T466+'I&amp;R akt. industr. istraž.'!T466+'I&amp;R akt. eksperimentalo istr.'!T466</f>
        <v>0</v>
      </c>
      <c r="Q466" s="95">
        <f>'I&amp;R akt. temeljno istr.'!U466+'I&amp;R akt. industr. istraž.'!U466+'I&amp;R akt. eksperimentalo istr.'!U466</f>
        <v>0</v>
      </c>
      <c r="R466" s="95">
        <f>'I&amp;R akt. temeljno istr.'!V466+'I&amp;R akt. industr. istraž.'!V466+'I&amp;R akt. eksperimentalo istr.'!V466</f>
        <v>0</v>
      </c>
      <c r="S466" s="76">
        <f>'I&amp;R akt. temeljno istr.'!W466+'I&amp;R akt. industr. istraž.'!W466+'I&amp;R akt. eksperimentalo istr.'!W466</f>
        <v>0</v>
      </c>
    </row>
    <row r="467" spans="1:19" x14ac:dyDescent="0.2">
      <c r="A467" s="113"/>
      <c r="B467" s="565">
        <f>'I&amp;R akt. temeljno istr.'!F467+'I&amp;R akt. industr. istraž.'!F467+'I&amp;R akt. eksperimentalo istr.'!F467</f>
        <v>0</v>
      </c>
      <c r="C467" s="565">
        <f>'I&amp;R akt. temeljno istr.'!G467+'I&amp;R akt. industr. istraž.'!G467+'I&amp;R akt. eksperimentalo istr.'!G467</f>
        <v>0</v>
      </c>
      <c r="D467" s="551">
        <f>'I&amp;R akt. temeljno istr.'!H467+'I&amp;R akt. industr. istraž.'!H467+'I&amp;R akt. eksperimentalo istr.'!H467</f>
        <v>0</v>
      </c>
      <c r="E467" s="74">
        <f>'I&amp;R akt. temeljno istr.'!I467+'I&amp;R akt. industr. istraž.'!I467+'I&amp;R akt. eksperimentalo istr.'!I467</f>
        <v>0</v>
      </c>
      <c r="F467" s="74">
        <f>'I&amp;R akt. temeljno istr.'!J467+'I&amp;R akt. industr. istraž.'!J467+'I&amp;R akt. eksperimentalo istr.'!J467</f>
        <v>0</v>
      </c>
      <c r="G467" s="94">
        <f>'I&amp;R akt. temeljno istr.'!K467+'I&amp;R akt. industr. istraž.'!K467+'I&amp;R akt. eksperimentalo istr.'!K467</f>
        <v>0</v>
      </c>
      <c r="H467" s="95">
        <f>'I&amp;R akt. temeljno istr.'!L467+'I&amp;R akt. industr. istraž.'!L467+'I&amp;R akt. eksperimentalo istr.'!L467</f>
        <v>0</v>
      </c>
      <c r="I467" s="95">
        <f>'I&amp;R akt. temeljno istr.'!M467+'I&amp;R akt. industr. istraž.'!M467+'I&amp;R akt. eksperimentalo istr.'!M467</f>
        <v>0</v>
      </c>
      <c r="J467" s="95">
        <f>'I&amp;R akt. temeljno istr.'!N467+'I&amp;R akt. industr. istraž.'!N467+'I&amp;R akt. eksperimentalo istr.'!N467</f>
        <v>0</v>
      </c>
      <c r="K467" s="76">
        <f>'I&amp;R akt. temeljno istr.'!O467+'I&amp;R akt. industr. istraž.'!O467+'I&amp;R akt. eksperimentalo istr.'!O467</f>
        <v>0</v>
      </c>
      <c r="L467" s="74">
        <f>'I&amp;R akt. temeljno istr.'!P467+'I&amp;R akt. industr. istraž.'!P467+'I&amp;R akt. eksperimentalo istr.'!P467</f>
        <v>0</v>
      </c>
      <c r="M467" s="74">
        <f>'I&amp;R akt. temeljno istr.'!Q467+'I&amp;R akt. industr. istraž.'!Q467+'I&amp;R akt. eksperimentalo istr.'!Q467</f>
        <v>0</v>
      </c>
      <c r="N467" s="74">
        <f>'I&amp;R akt. temeljno istr.'!R467+'I&amp;R akt. industr. istraž.'!R467+'I&amp;R akt. eksperimentalo istr.'!R467</f>
        <v>0</v>
      </c>
      <c r="O467" s="94">
        <f>'I&amp;R akt. temeljno istr.'!S467+'I&amp;R akt. industr. istraž.'!S467+'I&amp;R akt. eksperimentalo istr.'!S467</f>
        <v>0</v>
      </c>
      <c r="P467" s="95">
        <f>'I&amp;R akt. temeljno istr.'!T467+'I&amp;R akt. industr. istraž.'!T467+'I&amp;R akt. eksperimentalo istr.'!T467</f>
        <v>0</v>
      </c>
      <c r="Q467" s="95">
        <f>'I&amp;R akt. temeljno istr.'!U467+'I&amp;R akt. industr. istraž.'!U467+'I&amp;R akt. eksperimentalo istr.'!U467</f>
        <v>0</v>
      </c>
      <c r="R467" s="95">
        <f>'I&amp;R akt. temeljno istr.'!V467+'I&amp;R akt. industr. istraž.'!V467+'I&amp;R akt. eksperimentalo istr.'!V467</f>
        <v>0</v>
      </c>
      <c r="S467" s="76">
        <f>'I&amp;R akt. temeljno istr.'!W467+'I&amp;R akt. industr. istraž.'!W467+'I&amp;R akt. eksperimentalo istr.'!W467</f>
        <v>0</v>
      </c>
    </row>
    <row r="468" spans="1:19" x14ac:dyDescent="0.2">
      <c r="A468" s="72"/>
      <c r="B468" s="565">
        <f>'I&amp;R akt. temeljno istr.'!F468+'I&amp;R akt. industr. istraž.'!F468+'I&amp;R akt. eksperimentalo istr.'!F468</f>
        <v>0</v>
      </c>
      <c r="C468" s="565">
        <f>'I&amp;R akt. temeljno istr.'!G468+'I&amp;R akt. industr. istraž.'!G468+'I&amp;R akt. eksperimentalo istr.'!G468</f>
        <v>0</v>
      </c>
      <c r="D468" s="551">
        <f>'I&amp;R akt. temeljno istr.'!H468+'I&amp;R akt. industr. istraž.'!H468+'I&amp;R akt. eksperimentalo istr.'!H468</f>
        <v>0</v>
      </c>
      <c r="E468" s="74">
        <f>'I&amp;R akt. temeljno istr.'!I468+'I&amp;R akt. industr. istraž.'!I468+'I&amp;R akt. eksperimentalo istr.'!I468</f>
        <v>0</v>
      </c>
      <c r="F468" s="74">
        <f>'I&amp;R akt. temeljno istr.'!J468+'I&amp;R akt. industr. istraž.'!J468+'I&amp;R akt. eksperimentalo istr.'!J468</f>
        <v>0</v>
      </c>
      <c r="G468" s="94">
        <f>'I&amp;R akt. temeljno istr.'!K468+'I&amp;R akt. industr. istraž.'!K468+'I&amp;R akt. eksperimentalo istr.'!K468</f>
        <v>0</v>
      </c>
      <c r="H468" s="95">
        <f>'I&amp;R akt. temeljno istr.'!L468+'I&amp;R akt. industr. istraž.'!L468+'I&amp;R akt. eksperimentalo istr.'!L468</f>
        <v>0</v>
      </c>
      <c r="I468" s="95">
        <f>'I&amp;R akt. temeljno istr.'!M468+'I&amp;R akt. industr. istraž.'!M468+'I&amp;R akt. eksperimentalo istr.'!M468</f>
        <v>0</v>
      </c>
      <c r="J468" s="95">
        <f>'I&amp;R akt. temeljno istr.'!N468+'I&amp;R akt. industr. istraž.'!N468+'I&amp;R akt. eksperimentalo istr.'!N468</f>
        <v>0</v>
      </c>
      <c r="K468" s="76">
        <f>'I&amp;R akt. temeljno istr.'!O468+'I&amp;R akt. industr. istraž.'!O468+'I&amp;R akt. eksperimentalo istr.'!O468</f>
        <v>0</v>
      </c>
      <c r="L468" s="74">
        <f>'I&amp;R akt. temeljno istr.'!P468+'I&amp;R akt. industr. istraž.'!P468+'I&amp;R akt. eksperimentalo istr.'!P468</f>
        <v>0</v>
      </c>
      <c r="M468" s="74">
        <f>'I&amp;R akt. temeljno istr.'!Q468+'I&amp;R akt. industr. istraž.'!Q468+'I&amp;R akt. eksperimentalo istr.'!Q468</f>
        <v>0</v>
      </c>
      <c r="N468" s="74">
        <f>'I&amp;R akt. temeljno istr.'!R468+'I&amp;R akt. industr. istraž.'!R468+'I&amp;R akt. eksperimentalo istr.'!R468</f>
        <v>0</v>
      </c>
      <c r="O468" s="94">
        <f>'I&amp;R akt. temeljno istr.'!S468+'I&amp;R akt. industr. istraž.'!S468+'I&amp;R akt. eksperimentalo istr.'!S468</f>
        <v>0</v>
      </c>
      <c r="P468" s="95">
        <f>'I&amp;R akt. temeljno istr.'!T468+'I&amp;R akt. industr. istraž.'!T468+'I&amp;R akt. eksperimentalo istr.'!T468</f>
        <v>0</v>
      </c>
      <c r="Q468" s="95">
        <f>'I&amp;R akt. temeljno istr.'!U468+'I&amp;R akt. industr. istraž.'!U468+'I&amp;R akt. eksperimentalo istr.'!U468</f>
        <v>0</v>
      </c>
      <c r="R468" s="95">
        <f>'I&amp;R akt. temeljno istr.'!V468+'I&amp;R akt. industr. istraž.'!V468+'I&amp;R akt. eksperimentalo istr.'!V468</f>
        <v>0</v>
      </c>
      <c r="S468" s="76">
        <f>'I&amp;R akt. temeljno istr.'!W468+'I&amp;R akt. industr. istraž.'!W468+'I&amp;R akt. eksperimentalo istr.'!W468</f>
        <v>0</v>
      </c>
    </row>
    <row r="469" spans="1:19" x14ac:dyDescent="0.2">
      <c r="A469" s="113"/>
      <c r="B469" s="565">
        <f>'I&amp;R akt. temeljno istr.'!F469+'I&amp;R akt. industr. istraž.'!F469+'I&amp;R akt. eksperimentalo istr.'!F469</f>
        <v>0</v>
      </c>
      <c r="C469" s="565">
        <f>'I&amp;R akt. temeljno istr.'!G469+'I&amp;R akt. industr. istraž.'!G469+'I&amp;R akt. eksperimentalo istr.'!G469</f>
        <v>0</v>
      </c>
      <c r="D469" s="551">
        <f>'I&amp;R akt. temeljno istr.'!H469+'I&amp;R akt. industr. istraž.'!H469+'I&amp;R akt. eksperimentalo istr.'!H469</f>
        <v>0</v>
      </c>
      <c r="E469" s="74">
        <f>'I&amp;R akt. temeljno istr.'!I469+'I&amp;R akt. industr. istraž.'!I469+'I&amp;R akt. eksperimentalo istr.'!I469</f>
        <v>0</v>
      </c>
      <c r="F469" s="74">
        <f>'I&amp;R akt. temeljno istr.'!J469+'I&amp;R akt. industr. istraž.'!J469+'I&amp;R akt. eksperimentalo istr.'!J469</f>
        <v>0</v>
      </c>
      <c r="G469" s="94">
        <f>'I&amp;R akt. temeljno istr.'!K469+'I&amp;R akt. industr. istraž.'!K469+'I&amp;R akt. eksperimentalo istr.'!K469</f>
        <v>0</v>
      </c>
      <c r="H469" s="95">
        <f>'I&amp;R akt. temeljno istr.'!L469+'I&amp;R akt. industr. istraž.'!L469+'I&amp;R akt. eksperimentalo istr.'!L469</f>
        <v>0</v>
      </c>
      <c r="I469" s="95">
        <f>'I&amp;R akt. temeljno istr.'!M469+'I&amp;R akt. industr. istraž.'!M469+'I&amp;R akt. eksperimentalo istr.'!M469</f>
        <v>0</v>
      </c>
      <c r="J469" s="95">
        <f>'I&amp;R akt. temeljno istr.'!N469+'I&amp;R akt. industr. istraž.'!N469+'I&amp;R akt. eksperimentalo istr.'!N469</f>
        <v>0</v>
      </c>
      <c r="K469" s="76">
        <f>'I&amp;R akt. temeljno istr.'!O469+'I&amp;R akt. industr. istraž.'!O469+'I&amp;R akt. eksperimentalo istr.'!O469</f>
        <v>0</v>
      </c>
      <c r="L469" s="74">
        <f>'I&amp;R akt. temeljno istr.'!P469+'I&amp;R akt. industr. istraž.'!P469+'I&amp;R akt. eksperimentalo istr.'!P469</f>
        <v>0</v>
      </c>
      <c r="M469" s="74">
        <f>'I&amp;R akt. temeljno istr.'!Q469+'I&amp;R akt. industr. istraž.'!Q469+'I&amp;R akt. eksperimentalo istr.'!Q469</f>
        <v>0</v>
      </c>
      <c r="N469" s="74">
        <f>'I&amp;R akt. temeljno istr.'!R469+'I&amp;R akt. industr. istraž.'!R469+'I&amp;R akt. eksperimentalo istr.'!R469</f>
        <v>0</v>
      </c>
      <c r="O469" s="94">
        <f>'I&amp;R akt. temeljno istr.'!S469+'I&amp;R akt. industr. istraž.'!S469+'I&amp;R akt. eksperimentalo istr.'!S469</f>
        <v>0</v>
      </c>
      <c r="P469" s="95">
        <f>'I&amp;R akt. temeljno istr.'!T469+'I&amp;R akt. industr. istraž.'!T469+'I&amp;R akt. eksperimentalo istr.'!T469</f>
        <v>0</v>
      </c>
      <c r="Q469" s="95">
        <f>'I&amp;R akt. temeljno istr.'!U469+'I&amp;R akt. industr. istraž.'!U469+'I&amp;R akt. eksperimentalo istr.'!U469</f>
        <v>0</v>
      </c>
      <c r="R469" s="95">
        <f>'I&amp;R akt. temeljno istr.'!V469+'I&amp;R akt. industr. istraž.'!V469+'I&amp;R akt. eksperimentalo istr.'!V469</f>
        <v>0</v>
      </c>
      <c r="S469" s="76">
        <f>'I&amp;R akt. temeljno istr.'!W469+'I&amp;R akt. industr. istraž.'!W469+'I&amp;R akt. eksperimentalo istr.'!W469</f>
        <v>0</v>
      </c>
    </row>
    <row r="470" spans="1:19" x14ac:dyDescent="0.2">
      <c r="A470" s="72"/>
      <c r="B470" s="565">
        <f>'I&amp;R akt. temeljno istr.'!F470+'I&amp;R akt. industr. istraž.'!F470+'I&amp;R akt. eksperimentalo istr.'!F470</f>
        <v>0</v>
      </c>
      <c r="C470" s="565">
        <f>'I&amp;R akt. temeljno istr.'!G470+'I&amp;R akt. industr. istraž.'!G470+'I&amp;R akt. eksperimentalo istr.'!G470</f>
        <v>0</v>
      </c>
      <c r="D470" s="551">
        <f>'I&amp;R akt. temeljno istr.'!H470+'I&amp;R akt. industr. istraž.'!H470+'I&amp;R akt. eksperimentalo istr.'!H470</f>
        <v>0</v>
      </c>
      <c r="E470" s="74">
        <f>'I&amp;R akt. temeljno istr.'!I470+'I&amp;R akt. industr. istraž.'!I470+'I&amp;R akt. eksperimentalo istr.'!I470</f>
        <v>0</v>
      </c>
      <c r="F470" s="74">
        <f>'I&amp;R akt. temeljno istr.'!J470+'I&amp;R akt. industr. istraž.'!J470+'I&amp;R akt. eksperimentalo istr.'!J470</f>
        <v>0</v>
      </c>
      <c r="G470" s="94">
        <f>'I&amp;R akt. temeljno istr.'!K470+'I&amp;R akt. industr. istraž.'!K470+'I&amp;R akt. eksperimentalo istr.'!K470</f>
        <v>0</v>
      </c>
      <c r="H470" s="95">
        <f>'I&amp;R akt. temeljno istr.'!L470+'I&amp;R akt. industr. istraž.'!L470+'I&amp;R akt. eksperimentalo istr.'!L470</f>
        <v>0</v>
      </c>
      <c r="I470" s="95">
        <f>'I&amp;R akt. temeljno istr.'!M470+'I&amp;R akt. industr. istraž.'!M470+'I&amp;R akt. eksperimentalo istr.'!M470</f>
        <v>0</v>
      </c>
      <c r="J470" s="95">
        <f>'I&amp;R akt. temeljno istr.'!N470+'I&amp;R akt. industr. istraž.'!N470+'I&amp;R akt. eksperimentalo istr.'!N470</f>
        <v>0</v>
      </c>
      <c r="K470" s="76">
        <f>'I&amp;R akt. temeljno istr.'!O470+'I&amp;R akt. industr. istraž.'!O470+'I&amp;R akt. eksperimentalo istr.'!O470</f>
        <v>0</v>
      </c>
      <c r="L470" s="74">
        <f>'I&amp;R akt. temeljno istr.'!P470+'I&amp;R akt. industr. istraž.'!P470+'I&amp;R akt. eksperimentalo istr.'!P470</f>
        <v>0</v>
      </c>
      <c r="M470" s="74">
        <f>'I&amp;R akt. temeljno istr.'!Q470+'I&amp;R akt. industr. istraž.'!Q470+'I&amp;R akt. eksperimentalo istr.'!Q470</f>
        <v>0</v>
      </c>
      <c r="N470" s="74">
        <f>'I&amp;R akt. temeljno istr.'!R470+'I&amp;R akt. industr. istraž.'!R470+'I&amp;R akt. eksperimentalo istr.'!R470</f>
        <v>0</v>
      </c>
      <c r="O470" s="94">
        <f>'I&amp;R akt. temeljno istr.'!S470+'I&amp;R akt. industr. istraž.'!S470+'I&amp;R akt. eksperimentalo istr.'!S470</f>
        <v>0</v>
      </c>
      <c r="P470" s="95">
        <f>'I&amp;R akt. temeljno istr.'!T470+'I&amp;R akt. industr. istraž.'!T470+'I&amp;R akt. eksperimentalo istr.'!T470</f>
        <v>0</v>
      </c>
      <c r="Q470" s="95">
        <f>'I&amp;R akt. temeljno istr.'!U470+'I&amp;R akt. industr. istraž.'!U470+'I&amp;R akt. eksperimentalo istr.'!U470</f>
        <v>0</v>
      </c>
      <c r="R470" s="95">
        <f>'I&amp;R akt. temeljno istr.'!V470+'I&amp;R akt. industr. istraž.'!V470+'I&amp;R akt. eksperimentalo istr.'!V470</f>
        <v>0</v>
      </c>
      <c r="S470" s="76">
        <f>'I&amp;R akt. temeljno istr.'!W470+'I&amp;R akt. industr. istraž.'!W470+'I&amp;R akt. eksperimentalo istr.'!W470</f>
        <v>0</v>
      </c>
    </row>
    <row r="471" spans="1:19" x14ac:dyDescent="0.2">
      <c r="A471" s="113"/>
      <c r="B471" s="565">
        <f>'I&amp;R akt. temeljno istr.'!F471+'I&amp;R akt. industr. istraž.'!F471+'I&amp;R akt. eksperimentalo istr.'!F471</f>
        <v>0</v>
      </c>
      <c r="C471" s="565">
        <f>'I&amp;R akt. temeljno istr.'!G471+'I&amp;R akt. industr. istraž.'!G471+'I&amp;R akt. eksperimentalo istr.'!G471</f>
        <v>0</v>
      </c>
      <c r="D471" s="551">
        <f>'I&amp;R akt. temeljno istr.'!H471+'I&amp;R akt. industr. istraž.'!H471+'I&amp;R akt. eksperimentalo istr.'!H471</f>
        <v>0</v>
      </c>
      <c r="E471" s="74">
        <f>'I&amp;R akt. temeljno istr.'!I471+'I&amp;R akt. industr. istraž.'!I471+'I&amp;R akt. eksperimentalo istr.'!I471</f>
        <v>0</v>
      </c>
      <c r="F471" s="74">
        <f>'I&amp;R akt. temeljno istr.'!J471+'I&amp;R akt. industr. istraž.'!J471+'I&amp;R akt. eksperimentalo istr.'!J471</f>
        <v>0</v>
      </c>
      <c r="G471" s="94">
        <f>'I&amp;R akt. temeljno istr.'!K471+'I&amp;R akt. industr. istraž.'!K471+'I&amp;R akt. eksperimentalo istr.'!K471</f>
        <v>0</v>
      </c>
      <c r="H471" s="95">
        <f>'I&amp;R akt. temeljno istr.'!L471+'I&amp;R akt. industr. istraž.'!L471+'I&amp;R akt. eksperimentalo istr.'!L471</f>
        <v>0</v>
      </c>
      <c r="I471" s="95">
        <f>'I&amp;R akt. temeljno istr.'!M471+'I&amp;R akt. industr. istraž.'!M471+'I&amp;R akt. eksperimentalo istr.'!M471</f>
        <v>0</v>
      </c>
      <c r="J471" s="95">
        <f>'I&amp;R akt. temeljno istr.'!N471+'I&amp;R akt. industr. istraž.'!N471+'I&amp;R akt. eksperimentalo istr.'!N471</f>
        <v>0</v>
      </c>
      <c r="K471" s="76">
        <f>'I&amp;R akt. temeljno istr.'!O471+'I&amp;R akt. industr. istraž.'!O471+'I&amp;R akt. eksperimentalo istr.'!O471</f>
        <v>0</v>
      </c>
      <c r="L471" s="74">
        <f>'I&amp;R akt. temeljno istr.'!P471+'I&amp;R akt. industr. istraž.'!P471+'I&amp;R akt. eksperimentalo istr.'!P471</f>
        <v>0</v>
      </c>
      <c r="M471" s="74">
        <f>'I&amp;R akt. temeljno istr.'!Q471+'I&amp;R akt. industr. istraž.'!Q471+'I&amp;R akt. eksperimentalo istr.'!Q471</f>
        <v>0</v>
      </c>
      <c r="N471" s="74">
        <f>'I&amp;R akt. temeljno istr.'!R471+'I&amp;R akt. industr. istraž.'!R471+'I&amp;R akt. eksperimentalo istr.'!R471</f>
        <v>0</v>
      </c>
      <c r="O471" s="94">
        <f>'I&amp;R akt. temeljno istr.'!S471+'I&amp;R akt. industr. istraž.'!S471+'I&amp;R akt. eksperimentalo istr.'!S471</f>
        <v>0</v>
      </c>
      <c r="P471" s="95">
        <f>'I&amp;R akt. temeljno istr.'!T471+'I&amp;R akt. industr. istraž.'!T471+'I&amp;R akt. eksperimentalo istr.'!T471</f>
        <v>0</v>
      </c>
      <c r="Q471" s="95">
        <f>'I&amp;R akt. temeljno istr.'!U471+'I&amp;R akt. industr. istraž.'!U471+'I&amp;R akt. eksperimentalo istr.'!U471</f>
        <v>0</v>
      </c>
      <c r="R471" s="95">
        <f>'I&amp;R akt. temeljno istr.'!V471+'I&amp;R akt. industr. istraž.'!V471+'I&amp;R akt. eksperimentalo istr.'!V471</f>
        <v>0</v>
      </c>
      <c r="S471" s="76">
        <f>'I&amp;R akt. temeljno istr.'!W471+'I&amp;R akt. industr. istraž.'!W471+'I&amp;R akt. eksperimentalo istr.'!W471</f>
        <v>0</v>
      </c>
    </row>
    <row r="472" spans="1:19" x14ac:dyDescent="0.2">
      <c r="A472" s="72"/>
      <c r="B472" s="565">
        <f>'I&amp;R akt. temeljno istr.'!F472+'I&amp;R akt. industr. istraž.'!F472+'I&amp;R akt. eksperimentalo istr.'!F472</f>
        <v>0</v>
      </c>
      <c r="C472" s="565">
        <f>'I&amp;R akt. temeljno istr.'!G472+'I&amp;R akt. industr. istraž.'!G472+'I&amp;R akt. eksperimentalo istr.'!G472</f>
        <v>0</v>
      </c>
      <c r="D472" s="551">
        <f>'I&amp;R akt. temeljno istr.'!H472+'I&amp;R akt. industr. istraž.'!H472+'I&amp;R akt. eksperimentalo istr.'!H472</f>
        <v>0</v>
      </c>
      <c r="E472" s="74">
        <f>'I&amp;R akt. temeljno istr.'!I472+'I&amp;R akt. industr. istraž.'!I472+'I&amp;R akt. eksperimentalo istr.'!I472</f>
        <v>0</v>
      </c>
      <c r="F472" s="74">
        <f>'I&amp;R akt. temeljno istr.'!J472+'I&amp;R akt. industr. istraž.'!J472+'I&amp;R akt. eksperimentalo istr.'!J472</f>
        <v>0</v>
      </c>
      <c r="G472" s="94">
        <f>'I&amp;R akt. temeljno istr.'!K472+'I&amp;R akt. industr. istraž.'!K472+'I&amp;R akt. eksperimentalo istr.'!K472</f>
        <v>0</v>
      </c>
      <c r="H472" s="95">
        <f>'I&amp;R akt. temeljno istr.'!L472+'I&amp;R akt. industr. istraž.'!L472+'I&amp;R akt. eksperimentalo istr.'!L472</f>
        <v>0</v>
      </c>
      <c r="I472" s="95">
        <f>'I&amp;R akt. temeljno istr.'!M472+'I&amp;R akt. industr. istraž.'!M472+'I&amp;R akt. eksperimentalo istr.'!M472</f>
        <v>0</v>
      </c>
      <c r="J472" s="95">
        <f>'I&amp;R akt. temeljno istr.'!N472+'I&amp;R akt. industr. istraž.'!N472+'I&amp;R akt. eksperimentalo istr.'!N472</f>
        <v>0</v>
      </c>
      <c r="K472" s="76">
        <f>'I&amp;R akt. temeljno istr.'!O472+'I&amp;R akt. industr. istraž.'!O472+'I&amp;R akt. eksperimentalo istr.'!O472</f>
        <v>0</v>
      </c>
      <c r="L472" s="74">
        <f>'I&amp;R akt. temeljno istr.'!P472+'I&amp;R akt. industr. istraž.'!P472+'I&amp;R akt. eksperimentalo istr.'!P472</f>
        <v>0</v>
      </c>
      <c r="M472" s="74">
        <f>'I&amp;R akt. temeljno istr.'!Q472+'I&amp;R akt. industr. istraž.'!Q472+'I&amp;R akt. eksperimentalo istr.'!Q472</f>
        <v>0</v>
      </c>
      <c r="N472" s="74">
        <f>'I&amp;R akt. temeljno istr.'!R472+'I&amp;R akt. industr. istraž.'!R472+'I&amp;R akt. eksperimentalo istr.'!R472</f>
        <v>0</v>
      </c>
      <c r="O472" s="94">
        <f>'I&amp;R akt. temeljno istr.'!S472+'I&amp;R akt. industr. istraž.'!S472+'I&amp;R akt. eksperimentalo istr.'!S472</f>
        <v>0</v>
      </c>
      <c r="P472" s="95">
        <f>'I&amp;R akt. temeljno istr.'!T472+'I&amp;R akt. industr. istraž.'!T472+'I&amp;R akt. eksperimentalo istr.'!T472</f>
        <v>0</v>
      </c>
      <c r="Q472" s="95">
        <f>'I&amp;R akt. temeljno istr.'!U472+'I&amp;R akt. industr. istraž.'!U472+'I&amp;R akt. eksperimentalo istr.'!U472</f>
        <v>0</v>
      </c>
      <c r="R472" s="95">
        <f>'I&amp;R akt. temeljno istr.'!V472+'I&amp;R akt. industr. istraž.'!V472+'I&amp;R akt. eksperimentalo istr.'!V472</f>
        <v>0</v>
      </c>
      <c r="S472" s="76">
        <f>'I&amp;R akt. temeljno istr.'!W472+'I&amp;R akt. industr. istraž.'!W472+'I&amp;R akt. eksperimentalo istr.'!W472</f>
        <v>0</v>
      </c>
    </row>
    <row r="473" spans="1:19" x14ac:dyDescent="0.2">
      <c r="A473" s="79" t="s">
        <v>249</v>
      </c>
      <c r="B473" s="566">
        <f>SUM(B465:B472)</f>
        <v>0</v>
      </c>
      <c r="C473" s="566">
        <f t="shared" ref="C473:K473" si="78">SUM(C465:C472)</f>
        <v>0</v>
      </c>
      <c r="D473" s="552">
        <f t="shared" si="78"/>
        <v>0</v>
      </c>
      <c r="E473" s="83">
        <f t="shared" si="78"/>
        <v>0</v>
      </c>
      <c r="F473" s="83">
        <f t="shared" si="78"/>
        <v>0</v>
      </c>
      <c r="G473" s="83">
        <f t="shared" si="78"/>
        <v>0</v>
      </c>
      <c r="H473" s="84">
        <f t="shared" si="78"/>
        <v>0</v>
      </c>
      <c r="I473" s="84">
        <f t="shared" si="78"/>
        <v>0</v>
      </c>
      <c r="J473" s="84">
        <f t="shared" si="78"/>
        <v>0</v>
      </c>
      <c r="K473" s="85">
        <f t="shared" si="78"/>
        <v>0</v>
      </c>
      <c r="L473" s="83">
        <f t="shared" ref="L473:S473" si="79">SUM(L465:L472)</f>
        <v>0</v>
      </c>
      <c r="M473" s="83">
        <f t="shared" si="79"/>
        <v>0</v>
      </c>
      <c r="N473" s="83">
        <f t="shared" si="79"/>
        <v>0</v>
      </c>
      <c r="O473" s="83">
        <f t="shared" si="79"/>
        <v>0</v>
      </c>
      <c r="P473" s="84">
        <f t="shared" si="79"/>
        <v>0</v>
      </c>
      <c r="Q473" s="84">
        <f t="shared" si="79"/>
        <v>0</v>
      </c>
      <c r="R473" s="84">
        <f t="shared" si="79"/>
        <v>0</v>
      </c>
      <c r="S473" s="85">
        <f t="shared" si="79"/>
        <v>0</v>
      </c>
    </row>
    <row r="474" spans="1:19" x14ac:dyDescent="0.2">
      <c r="A474" s="100" t="s">
        <v>172</v>
      </c>
      <c r="B474" s="568"/>
      <c r="C474" s="568"/>
      <c r="D474" s="554"/>
      <c r="E474" s="106"/>
      <c r="F474" s="106"/>
      <c r="G474" s="106"/>
      <c r="H474" s="107"/>
      <c r="I474" s="107"/>
      <c r="J474" s="107"/>
      <c r="K474" s="108"/>
      <c r="L474" s="106"/>
      <c r="M474" s="106"/>
      <c r="N474" s="106"/>
      <c r="O474" s="106"/>
      <c r="P474" s="107"/>
      <c r="Q474" s="107"/>
      <c r="R474" s="107"/>
      <c r="S474" s="108"/>
    </row>
    <row r="475" spans="1:19" x14ac:dyDescent="0.2">
      <c r="A475" s="72"/>
      <c r="B475" s="565">
        <f>'I&amp;R akt. temeljno istr.'!F475+'I&amp;R akt. industr. istraž.'!F475+'I&amp;R akt. eksperimentalo istr.'!F475</f>
        <v>0</v>
      </c>
      <c r="C475" s="565">
        <f>'I&amp;R akt. temeljno istr.'!G475+'I&amp;R akt. industr. istraž.'!G475+'I&amp;R akt. eksperimentalo istr.'!G475</f>
        <v>0</v>
      </c>
      <c r="D475" s="551">
        <f>'I&amp;R akt. temeljno istr.'!H475+'I&amp;R akt. industr. istraž.'!H475+'I&amp;R akt. eksperimentalo istr.'!H475</f>
        <v>0</v>
      </c>
      <c r="E475" s="74">
        <f>'I&amp;R akt. temeljno istr.'!I475+'I&amp;R akt. industr. istraž.'!I475+'I&amp;R akt. eksperimentalo istr.'!I475</f>
        <v>0</v>
      </c>
      <c r="F475" s="74">
        <f>'I&amp;R akt. temeljno istr.'!J475+'I&amp;R akt. industr. istraž.'!J475+'I&amp;R akt. eksperimentalo istr.'!J475</f>
        <v>0</v>
      </c>
      <c r="G475" s="94">
        <f>'I&amp;R akt. temeljno istr.'!K475+'I&amp;R akt. industr. istraž.'!K475+'I&amp;R akt. eksperimentalo istr.'!K475</f>
        <v>0</v>
      </c>
      <c r="H475" s="95">
        <f>'I&amp;R akt. temeljno istr.'!L475+'I&amp;R akt. industr. istraž.'!L475+'I&amp;R akt. eksperimentalo istr.'!L475</f>
        <v>0</v>
      </c>
      <c r="I475" s="95">
        <f>'I&amp;R akt. temeljno istr.'!M475+'I&amp;R akt. industr. istraž.'!M475+'I&amp;R akt. eksperimentalo istr.'!M475</f>
        <v>0</v>
      </c>
      <c r="J475" s="95">
        <f>'I&amp;R akt. temeljno istr.'!N475+'I&amp;R akt. industr. istraž.'!N475+'I&amp;R akt. eksperimentalo istr.'!N475</f>
        <v>0</v>
      </c>
      <c r="K475" s="76">
        <f>'I&amp;R akt. temeljno istr.'!O475+'I&amp;R akt. industr. istraž.'!O475+'I&amp;R akt. eksperimentalo istr.'!O475</f>
        <v>0</v>
      </c>
      <c r="L475" s="74">
        <f>'I&amp;R akt. temeljno istr.'!P475+'I&amp;R akt. industr. istraž.'!P475+'I&amp;R akt. eksperimentalo istr.'!P475</f>
        <v>0</v>
      </c>
      <c r="M475" s="74">
        <f>'I&amp;R akt. temeljno istr.'!Q475+'I&amp;R akt. industr. istraž.'!Q475+'I&amp;R akt. eksperimentalo istr.'!Q475</f>
        <v>0</v>
      </c>
      <c r="N475" s="74">
        <f>'I&amp;R akt. temeljno istr.'!R475+'I&amp;R akt. industr. istraž.'!R475+'I&amp;R akt. eksperimentalo istr.'!R475</f>
        <v>0</v>
      </c>
      <c r="O475" s="94">
        <f>'I&amp;R akt. temeljno istr.'!S475+'I&amp;R akt. industr. istraž.'!S475+'I&amp;R akt. eksperimentalo istr.'!S475</f>
        <v>0</v>
      </c>
      <c r="P475" s="95">
        <f>'I&amp;R akt. temeljno istr.'!T475+'I&amp;R akt. industr. istraž.'!T475+'I&amp;R akt. eksperimentalo istr.'!T475</f>
        <v>0</v>
      </c>
      <c r="Q475" s="95">
        <f>'I&amp;R akt. temeljno istr.'!U475+'I&amp;R akt. industr. istraž.'!U475+'I&amp;R akt. eksperimentalo istr.'!U475</f>
        <v>0</v>
      </c>
      <c r="R475" s="95">
        <f>'I&amp;R akt. temeljno istr.'!V475+'I&amp;R akt. industr. istraž.'!V475+'I&amp;R akt. eksperimentalo istr.'!V475</f>
        <v>0</v>
      </c>
      <c r="S475" s="76">
        <f>'I&amp;R akt. temeljno istr.'!W475+'I&amp;R akt. industr. istraž.'!W475+'I&amp;R akt. eksperimentalo istr.'!W475</f>
        <v>0</v>
      </c>
    </row>
    <row r="476" spans="1:19" x14ac:dyDescent="0.2">
      <c r="A476" s="72"/>
      <c r="B476" s="565">
        <f>'I&amp;R akt. temeljno istr.'!F476+'I&amp;R akt. industr. istraž.'!F476+'I&amp;R akt. eksperimentalo istr.'!F476</f>
        <v>0</v>
      </c>
      <c r="C476" s="565">
        <f>'I&amp;R akt. temeljno istr.'!G476+'I&amp;R akt. industr. istraž.'!G476+'I&amp;R akt. eksperimentalo istr.'!G476</f>
        <v>0</v>
      </c>
      <c r="D476" s="551">
        <f>'I&amp;R akt. temeljno istr.'!H476+'I&amp;R akt. industr. istraž.'!H476+'I&amp;R akt. eksperimentalo istr.'!H476</f>
        <v>0</v>
      </c>
      <c r="E476" s="74">
        <f>'I&amp;R akt. temeljno istr.'!I476+'I&amp;R akt. industr. istraž.'!I476+'I&amp;R akt. eksperimentalo istr.'!I476</f>
        <v>0</v>
      </c>
      <c r="F476" s="74">
        <f>'I&amp;R akt. temeljno istr.'!J476+'I&amp;R akt. industr. istraž.'!J476+'I&amp;R akt. eksperimentalo istr.'!J476</f>
        <v>0</v>
      </c>
      <c r="G476" s="94">
        <f>'I&amp;R akt. temeljno istr.'!K476+'I&amp;R akt. industr. istraž.'!K476+'I&amp;R akt. eksperimentalo istr.'!K476</f>
        <v>0</v>
      </c>
      <c r="H476" s="95">
        <f>'I&amp;R akt. temeljno istr.'!L476+'I&amp;R akt. industr. istraž.'!L476+'I&amp;R akt. eksperimentalo istr.'!L476</f>
        <v>0</v>
      </c>
      <c r="I476" s="95">
        <f>'I&amp;R akt. temeljno istr.'!M476+'I&amp;R akt. industr. istraž.'!M476+'I&amp;R akt. eksperimentalo istr.'!M476</f>
        <v>0</v>
      </c>
      <c r="J476" s="95">
        <f>'I&amp;R akt. temeljno istr.'!N476+'I&amp;R akt. industr. istraž.'!N476+'I&amp;R akt. eksperimentalo istr.'!N476</f>
        <v>0</v>
      </c>
      <c r="K476" s="76">
        <f>'I&amp;R akt. temeljno istr.'!O476+'I&amp;R akt. industr. istraž.'!O476+'I&amp;R akt. eksperimentalo istr.'!O476</f>
        <v>0</v>
      </c>
      <c r="L476" s="74">
        <f>'I&amp;R akt. temeljno istr.'!P476+'I&amp;R akt. industr. istraž.'!P476+'I&amp;R akt. eksperimentalo istr.'!P476</f>
        <v>0</v>
      </c>
      <c r="M476" s="74">
        <f>'I&amp;R akt. temeljno istr.'!Q476+'I&amp;R akt. industr. istraž.'!Q476+'I&amp;R akt. eksperimentalo istr.'!Q476</f>
        <v>0</v>
      </c>
      <c r="N476" s="74">
        <f>'I&amp;R akt. temeljno istr.'!R476+'I&amp;R akt. industr. istraž.'!R476+'I&amp;R akt. eksperimentalo istr.'!R476</f>
        <v>0</v>
      </c>
      <c r="O476" s="94">
        <f>'I&amp;R akt. temeljno istr.'!S476+'I&amp;R akt. industr. istraž.'!S476+'I&amp;R akt. eksperimentalo istr.'!S476</f>
        <v>0</v>
      </c>
      <c r="P476" s="95">
        <f>'I&amp;R akt. temeljno istr.'!T476+'I&amp;R akt. industr. istraž.'!T476+'I&amp;R akt. eksperimentalo istr.'!T476</f>
        <v>0</v>
      </c>
      <c r="Q476" s="95">
        <f>'I&amp;R akt. temeljno istr.'!U476+'I&amp;R akt. industr. istraž.'!U476+'I&amp;R akt. eksperimentalo istr.'!U476</f>
        <v>0</v>
      </c>
      <c r="R476" s="95">
        <f>'I&amp;R akt. temeljno istr.'!V476+'I&amp;R akt. industr. istraž.'!V476+'I&amp;R akt. eksperimentalo istr.'!V476</f>
        <v>0</v>
      </c>
      <c r="S476" s="76">
        <f>'I&amp;R akt. temeljno istr.'!W476+'I&amp;R akt. industr. istraž.'!W476+'I&amp;R akt. eksperimentalo istr.'!W476</f>
        <v>0</v>
      </c>
    </row>
    <row r="477" spans="1:19" x14ac:dyDescent="0.2">
      <c r="A477" s="113"/>
      <c r="B477" s="565">
        <f>'I&amp;R akt. temeljno istr.'!F477+'I&amp;R akt. industr. istraž.'!F477+'I&amp;R akt. eksperimentalo istr.'!F477</f>
        <v>0</v>
      </c>
      <c r="C477" s="565">
        <f>'I&amp;R akt. temeljno istr.'!G477+'I&amp;R akt. industr. istraž.'!G477+'I&amp;R akt. eksperimentalo istr.'!G477</f>
        <v>0</v>
      </c>
      <c r="D477" s="551">
        <f>'I&amp;R akt. temeljno istr.'!H477+'I&amp;R akt. industr. istraž.'!H477+'I&amp;R akt. eksperimentalo istr.'!H477</f>
        <v>0</v>
      </c>
      <c r="E477" s="74">
        <f>'I&amp;R akt. temeljno istr.'!I477+'I&amp;R akt. industr. istraž.'!I477+'I&amp;R akt. eksperimentalo istr.'!I477</f>
        <v>0</v>
      </c>
      <c r="F477" s="74">
        <f>'I&amp;R akt. temeljno istr.'!J477+'I&amp;R akt. industr. istraž.'!J477+'I&amp;R akt. eksperimentalo istr.'!J477</f>
        <v>0</v>
      </c>
      <c r="G477" s="94">
        <f>'I&amp;R akt. temeljno istr.'!K477+'I&amp;R akt. industr. istraž.'!K477+'I&amp;R akt. eksperimentalo istr.'!K477</f>
        <v>0</v>
      </c>
      <c r="H477" s="95">
        <f>'I&amp;R akt. temeljno istr.'!L477+'I&amp;R akt. industr. istraž.'!L477+'I&amp;R akt. eksperimentalo istr.'!L477</f>
        <v>0</v>
      </c>
      <c r="I477" s="95">
        <f>'I&amp;R akt. temeljno istr.'!M477+'I&amp;R akt. industr. istraž.'!M477+'I&amp;R akt. eksperimentalo istr.'!M477</f>
        <v>0</v>
      </c>
      <c r="J477" s="95">
        <f>'I&amp;R akt. temeljno istr.'!N477+'I&amp;R akt. industr. istraž.'!N477+'I&amp;R akt. eksperimentalo istr.'!N477</f>
        <v>0</v>
      </c>
      <c r="K477" s="76">
        <f>'I&amp;R akt. temeljno istr.'!O477+'I&amp;R akt. industr. istraž.'!O477+'I&amp;R akt. eksperimentalo istr.'!O477</f>
        <v>0</v>
      </c>
      <c r="L477" s="74">
        <f>'I&amp;R akt. temeljno istr.'!P477+'I&amp;R akt. industr. istraž.'!P477+'I&amp;R akt. eksperimentalo istr.'!P477</f>
        <v>0</v>
      </c>
      <c r="M477" s="74">
        <f>'I&amp;R akt. temeljno istr.'!Q477+'I&amp;R akt. industr. istraž.'!Q477+'I&amp;R akt. eksperimentalo istr.'!Q477</f>
        <v>0</v>
      </c>
      <c r="N477" s="74">
        <f>'I&amp;R akt. temeljno istr.'!R477+'I&amp;R akt. industr. istraž.'!R477+'I&amp;R akt. eksperimentalo istr.'!R477</f>
        <v>0</v>
      </c>
      <c r="O477" s="94">
        <f>'I&amp;R akt. temeljno istr.'!S477+'I&amp;R akt. industr. istraž.'!S477+'I&amp;R akt. eksperimentalo istr.'!S477</f>
        <v>0</v>
      </c>
      <c r="P477" s="95">
        <f>'I&amp;R akt. temeljno istr.'!T477+'I&amp;R akt. industr. istraž.'!T477+'I&amp;R akt. eksperimentalo istr.'!T477</f>
        <v>0</v>
      </c>
      <c r="Q477" s="95">
        <f>'I&amp;R akt. temeljno istr.'!U477+'I&amp;R akt. industr. istraž.'!U477+'I&amp;R akt. eksperimentalo istr.'!U477</f>
        <v>0</v>
      </c>
      <c r="R477" s="95">
        <f>'I&amp;R akt. temeljno istr.'!V477+'I&amp;R akt. industr. istraž.'!V477+'I&amp;R akt. eksperimentalo istr.'!V477</f>
        <v>0</v>
      </c>
      <c r="S477" s="76">
        <f>'I&amp;R akt. temeljno istr.'!W477+'I&amp;R akt. industr. istraž.'!W477+'I&amp;R akt. eksperimentalo istr.'!W477</f>
        <v>0</v>
      </c>
    </row>
    <row r="478" spans="1:19" x14ac:dyDescent="0.2">
      <c r="A478" s="72"/>
      <c r="B478" s="565">
        <f>'I&amp;R akt. temeljno istr.'!F478+'I&amp;R akt. industr. istraž.'!F478+'I&amp;R akt. eksperimentalo istr.'!F478</f>
        <v>0</v>
      </c>
      <c r="C478" s="565">
        <f>'I&amp;R akt. temeljno istr.'!G478+'I&amp;R akt. industr. istraž.'!G478+'I&amp;R akt. eksperimentalo istr.'!G478</f>
        <v>0</v>
      </c>
      <c r="D478" s="551">
        <f>'I&amp;R akt. temeljno istr.'!H478+'I&amp;R akt. industr. istraž.'!H478+'I&amp;R akt. eksperimentalo istr.'!H478</f>
        <v>0</v>
      </c>
      <c r="E478" s="74">
        <f>'I&amp;R akt. temeljno istr.'!I478+'I&amp;R akt. industr. istraž.'!I478+'I&amp;R akt. eksperimentalo istr.'!I478</f>
        <v>0</v>
      </c>
      <c r="F478" s="74">
        <f>'I&amp;R akt. temeljno istr.'!J478+'I&amp;R akt. industr. istraž.'!J478+'I&amp;R akt. eksperimentalo istr.'!J478</f>
        <v>0</v>
      </c>
      <c r="G478" s="94">
        <f>'I&amp;R akt. temeljno istr.'!K478+'I&amp;R akt. industr. istraž.'!K478+'I&amp;R akt. eksperimentalo istr.'!K478</f>
        <v>0</v>
      </c>
      <c r="H478" s="95">
        <f>'I&amp;R akt. temeljno istr.'!L478+'I&amp;R akt. industr. istraž.'!L478+'I&amp;R akt. eksperimentalo istr.'!L478</f>
        <v>0</v>
      </c>
      <c r="I478" s="95">
        <f>'I&amp;R akt. temeljno istr.'!M478+'I&amp;R akt. industr. istraž.'!M478+'I&amp;R akt. eksperimentalo istr.'!M478</f>
        <v>0</v>
      </c>
      <c r="J478" s="95">
        <f>'I&amp;R akt. temeljno istr.'!N478+'I&amp;R akt. industr. istraž.'!N478+'I&amp;R akt. eksperimentalo istr.'!N478</f>
        <v>0</v>
      </c>
      <c r="K478" s="76">
        <f>'I&amp;R akt. temeljno istr.'!O478+'I&amp;R akt. industr. istraž.'!O478+'I&amp;R akt. eksperimentalo istr.'!O478</f>
        <v>0</v>
      </c>
      <c r="L478" s="74">
        <f>'I&amp;R akt. temeljno istr.'!P478+'I&amp;R akt. industr. istraž.'!P478+'I&amp;R akt. eksperimentalo istr.'!P478</f>
        <v>0</v>
      </c>
      <c r="M478" s="74">
        <f>'I&amp;R akt. temeljno istr.'!Q478+'I&amp;R akt. industr. istraž.'!Q478+'I&amp;R akt. eksperimentalo istr.'!Q478</f>
        <v>0</v>
      </c>
      <c r="N478" s="74">
        <f>'I&amp;R akt. temeljno istr.'!R478+'I&amp;R akt. industr. istraž.'!R478+'I&amp;R akt. eksperimentalo istr.'!R478</f>
        <v>0</v>
      </c>
      <c r="O478" s="94">
        <f>'I&amp;R akt. temeljno istr.'!S478+'I&amp;R akt. industr. istraž.'!S478+'I&amp;R akt. eksperimentalo istr.'!S478</f>
        <v>0</v>
      </c>
      <c r="P478" s="95">
        <f>'I&amp;R akt. temeljno istr.'!T478+'I&amp;R akt. industr. istraž.'!T478+'I&amp;R akt. eksperimentalo istr.'!T478</f>
        <v>0</v>
      </c>
      <c r="Q478" s="95">
        <f>'I&amp;R akt. temeljno istr.'!U478+'I&amp;R akt. industr. istraž.'!U478+'I&amp;R akt. eksperimentalo istr.'!U478</f>
        <v>0</v>
      </c>
      <c r="R478" s="95">
        <f>'I&amp;R akt. temeljno istr.'!V478+'I&amp;R akt. industr. istraž.'!V478+'I&amp;R akt. eksperimentalo istr.'!V478</f>
        <v>0</v>
      </c>
      <c r="S478" s="76">
        <f>'I&amp;R akt. temeljno istr.'!W478+'I&amp;R akt. industr. istraž.'!W478+'I&amp;R akt. eksperimentalo istr.'!W478</f>
        <v>0</v>
      </c>
    </row>
    <row r="479" spans="1:19" x14ac:dyDescent="0.2">
      <c r="A479" s="113"/>
      <c r="B479" s="565">
        <f>'I&amp;R akt. temeljno istr.'!F479+'I&amp;R akt. industr. istraž.'!F479+'I&amp;R akt. eksperimentalo istr.'!F479</f>
        <v>0</v>
      </c>
      <c r="C479" s="565">
        <f>'I&amp;R akt. temeljno istr.'!G479+'I&amp;R akt. industr. istraž.'!G479+'I&amp;R akt. eksperimentalo istr.'!G479</f>
        <v>0</v>
      </c>
      <c r="D479" s="551">
        <f>'I&amp;R akt. temeljno istr.'!H479+'I&amp;R akt. industr. istraž.'!H479+'I&amp;R akt. eksperimentalo istr.'!H479</f>
        <v>0</v>
      </c>
      <c r="E479" s="74">
        <f>'I&amp;R akt. temeljno istr.'!I479+'I&amp;R akt. industr. istraž.'!I479+'I&amp;R akt. eksperimentalo istr.'!I479</f>
        <v>0</v>
      </c>
      <c r="F479" s="74">
        <f>'I&amp;R akt. temeljno istr.'!J479+'I&amp;R akt. industr. istraž.'!J479+'I&amp;R akt. eksperimentalo istr.'!J479</f>
        <v>0</v>
      </c>
      <c r="G479" s="94">
        <f>'I&amp;R akt. temeljno istr.'!K479+'I&amp;R akt. industr. istraž.'!K479+'I&amp;R akt. eksperimentalo istr.'!K479</f>
        <v>0</v>
      </c>
      <c r="H479" s="95">
        <f>'I&amp;R akt. temeljno istr.'!L479+'I&amp;R akt. industr. istraž.'!L479+'I&amp;R akt. eksperimentalo istr.'!L479</f>
        <v>0</v>
      </c>
      <c r="I479" s="95">
        <f>'I&amp;R akt. temeljno istr.'!M479+'I&amp;R akt. industr. istraž.'!M479+'I&amp;R akt. eksperimentalo istr.'!M479</f>
        <v>0</v>
      </c>
      <c r="J479" s="95">
        <f>'I&amp;R akt. temeljno istr.'!N479+'I&amp;R akt. industr. istraž.'!N479+'I&amp;R akt. eksperimentalo istr.'!N479</f>
        <v>0</v>
      </c>
      <c r="K479" s="76">
        <f>'I&amp;R akt. temeljno istr.'!O479+'I&amp;R akt. industr. istraž.'!O479+'I&amp;R akt. eksperimentalo istr.'!O479</f>
        <v>0</v>
      </c>
      <c r="L479" s="74">
        <f>'I&amp;R akt. temeljno istr.'!P479+'I&amp;R akt. industr. istraž.'!P479+'I&amp;R akt. eksperimentalo istr.'!P479</f>
        <v>0</v>
      </c>
      <c r="M479" s="74">
        <f>'I&amp;R akt. temeljno istr.'!Q479+'I&amp;R akt. industr. istraž.'!Q479+'I&amp;R akt. eksperimentalo istr.'!Q479</f>
        <v>0</v>
      </c>
      <c r="N479" s="74">
        <f>'I&amp;R akt. temeljno istr.'!R479+'I&amp;R akt. industr. istraž.'!R479+'I&amp;R akt. eksperimentalo istr.'!R479</f>
        <v>0</v>
      </c>
      <c r="O479" s="94">
        <f>'I&amp;R akt. temeljno istr.'!S479+'I&amp;R akt. industr. istraž.'!S479+'I&amp;R akt. eksperimentalo istr.'!S479</f>
        <v>0</v>
      </c>
      <c r="P479" s="95">
        <f>'I&amp;R akt. temeljno istr.'!T479+'I&amp;R akt. industr. istraž.'!T479+'I&amp;R akt. eksperimentalo istr.'!T479</f>
        <v>0</v>
      </c>
      <c r="Q479" s="95">
        <f>'I&amp;R akt. temeljno istr.'!U479+'I&amp;R akt. industr. istraž.'!U479+'I&amp;R akt. eksperimentalo istr.'!U479</f>
        <v>0</v>
      </c>
      <c r="R479" s="95">
        <f>'I&amp;R akt. temeljno istr.'!V479+'I&amp;R akt. industr. istraž.'!V479+'I&amp;R akt. eksperimentalo istr.'!V479</f>
        <v>0</v>
      </c>
      <c r="S479" s="76">
        <f>'I&amp;R akt. temeljno istr.'!W479+'I&amp;R akt. industr. istraž.'!W479+'I&amp;R akt. eksperimentalo istr.'!W479</f>
        <v>0</v>
      </c>
    </row>
    <row r="480" spans="1:19" x14ac:dyDescent="0.2">
      <c r="A480" s="72"/>
      <c r="B480" s="565">
        <f>'I&amp;R akt. temeljno istr.'!F480+'I&amp;R akt. industr. istraž.'!F480+'I&amp;R akt. eksperimentalo istr.'!F480</f>
        <v>0</v>
      </c>
      <c r="C480" s="565">
        <f>'I&amp;R akt. temeljno istr.'!G480+'I&amp;R akt. industr. istraž.'!G480+'I&amp;R akt. eksperimentalo istr.'!G480</f>
        <v>0</v>
      </c>
      <c r="D480" s="551">
        <f>'I&amp;R akt. temeljno istr.'!H480+'I&amp;R akt. industr. istraž.'!H480+'I&amp;R akt. eksperimentalo istr.'!H480</f>
        <v>0</v>
      </c>
      <c r="E480" s="74">
        <f>'I&amp;R akt. temeljno istr.'!I480+'I&amp;R akt. industr. istraž.'!I480+'I&amp;R akt. eksperimentalo istr.'!I480</f>
        <v>0</v>
      </c>
      <c r="F480" s="74">
        <f>'I&amp;R akt. temeljno istr.'!J480+'I&amp;R akt. industr. istraž.'!J480+'I&amp;R akt. eksperimentalo istr.'!J480</f>
        <v>0</v>
      </c>
      <c r="G480" s="94">
        <f>'I&amp;R akt. temeljno istr.'!K480+'I&amp;R akt. industr. istraž.'!K480+'I&amp;R akt. eksperimentalo istr.'!K480</f>
        <v>0</v>
      </c>
      <c r="H480" s="95">
        <f>'I&amp;R akt. temeljno istr.'!L480+'I&amp;R akt. industr. istraž.'!L480+'I&amp;R akt. eksperimentalo istr.'!L480</f>
        <v>0</v>
      </c>
      <c r="I480" s="95">
        <f>'I&amp;R akt. temeljno istr.'!M480+'I&amp;R akt. industr. istraž.'!M480+'I&amp;R akt. eksperimentalo istr.'!M480</f>
        <v>0</v>
      </c>
      <c r="J480" s="95">
        <f>'I&amp;R akt. temeljno istr.'!N480+'I&amp;R akt. industr. istraž.'!N480+'I&amp;R akt. eksperimentalo istr.'!N480</f>
        <v>0</v>
      </c>
      <c r="K480" s="76">
        <f>'I&amp;R akt. temeljno istr.'!O480+'I&amp;R akt. industr. istraž.'!O480+'I&amp;R akt. eksperimentalo istr.'!O480</f>
        <v>0</v>
      </c>
      <c r="L480" s="74">
        <f>'I&amp;R akt. temeljno istr.'!P480+'I&amp;R akt. industr. istraž.'!P480+'I&amp;R akt. eksperimentalo istr.'!P480</f>
        <v>0</v>
      </c>
      <c r="M480" s="74">
        <f>'I&amp;R akt. temeljno istr.'!Q480+'I&amp;R akt. industr. istraž.'!Q480+'I&amp;R akt. eksperimentalo istr.'!Q480</f>
        <v>0</v>
      </c>
      <c r="N480" s="74">
        <f>'I&amp;R akt. temeljno istr.'!R480+'I&amp;R akt. industr. istraž.'!R480+'I&amp;R akt. eksperimentalo istr.'!R480</f>
        <v>0</v>
      </c>
      <c r="O480" s="94">
        <f>'I&amp;R akt. temeljno istr.'!S480+'I&amp;R akt. industr. istraž.'!S480+'I&amp;R akt. eksperimentalo istr.'!S480</f>
        <v>0</v>
      </c>
      <c r="P480" s="95">
        <f>'I&amp;R akt. temeljno istr.'!T480+'I&amp;R akt. industr. istraž.'!T480+'I&amp;R akt. eksperimentalo istr.'!T480</f>
        <v>0</v>
      </c>
      <c r="Q480" s="95">
        <f>'I&amp;R akt. temeljno istr.'!U480+'I&amp;R akt. industr. istraž.'!U480+'I&amp;R akt. eksperimentalo istr.'!U480</f>
        <v>0</v>
      </c>
      <c r="R480" s="95">
        <f>'I&amp;R akt. temeljno istr.'!V480+'I&amp;R akt. industr. istraž.'!V480+'I&amp;R akt. eksperimentalo istr.'!V480</f>
        <v>0</v>
      </c>
      <c r="S480" s="76">
        <f>'I&amp;R akt. temeljno istr.'!W480+'I&amp;R akt. industr. istraž.'!W480+'I&amp;R akt. eksperimentalo istr.'!W480</f>
        <v>0</v>
      </c>
    </row>
    <row r="481" spans="1:19" x14ac:dyDescent="0.2">
      <c r="A481" s="113"/>
      <c r="B481" s="565">
        <f>'I&amp;R akt. temeljno istr.'!F481+'I&amp;R akt. industr. istraž.'!F481+'I&amp;R akt. eksperimentalo istr.'!F481</f>
        <v>0</v>
      </c>
      <c r="C481" s="565">
        <f>'I&amp;R akt. temeljno istr.'!G481+'I&amp;R akt. industr. istraž.'!G481+'I&amp;R akt. eksperimentalo istr.'!G481</f>
        <v>0</v>
      </c>
      <c r="D481" s="551">
        <f>'I&amp;R akt. temeljno istr.'!H481+'I&amp;R akt. industr. istraž.'!H481+'I&amp;R akt. eksperimentalo istr.'!H481</f>
        <v>0</v>
      </c>
      <c r="E481" s="74">
        <f>'I&amp;R akt. temeljno istr.'!I481+'I&amp;R akt. industr. istraž.'!I481+'I&amp;R akt. eksperimentalo istr.'!I481</f>
        <v>0</v>
      </c>
      <c r="F481" s="74">
        <f>'I&amp;R akt. temeljno istr.'!J481+'I&amp;R akt. industr. istraž.'!J481+'I&amp;R akt. eksperimentalo istr.'!J481</f>
        <v>0</v>
      </c>
      <c r="G481" s="94">
        <f>'I&amp;R akt. temeljno istr.'!K481+'I&amp;R akt. industr. istraž.'!K481+'I&amp;R akt. eksperimentalo istr.'!K481</f>
        <v>0</v>
      </c>
      <c r="H481" s="95">
        <f>'I&amp;R akt. temeljno istr.'!L481+'I&amp;R akt. industr. istraž.'!L481+'I&amp;R akt. eksperimentalo istr.'!L481</f>
        <v>0</v>
      </c>
      <c r="I481" s="95">
        <f>'I&amp;R akt. temeljno istr.'!M481+'I&amp;R akt. industr. istraž.'!M481+'I&amp;R akt. eksperimentalo istr.'!M481</f>
        <v>0</v>
      </c>
      <c r="J481" s="95">
        <f>'I&amp;R akt. temeljno istr.'!N481+'I&amp;R akt. industr. istraž.'!N481+'I&amp;R akt. eksperimentalo istr.'!N481</f>
        <v>0</v>
      </c>
      <c r="K481" s="76">
        <f>'I&amp;R akt. temeljno istr.'!O481+'I&amp;R akt. industr. istraž.'!O481+'I&amp;R akt. eksperimentalo istr.'!O481</f>
        <v>0</v>
      </c>
      <c r="L481" s="74">
        <f>'I&amp;R akt. temeljno istr.'!P481+'I&amp;R akt. industr. istraž.'!P481+'I&amp;R akt. eksperimentalo istr.'!P481</f>
        <v>0</v>
      </c>
      <c r="M481" s="74">
        <f>'I&amp;R akt. temeljno istr.'!Q481+'I&amp;R akt. industr. istraž.'!Q481+'I&amp;R akt. eksperimentalo istr.'!Q481</f>
        <v>0</v>
      </c>
      <c r="N481" s="74">
        <f>'I&amp;R akt. temeljno istr.'!R481+'I&amp;R akt. industr. istraž.'!R481+'I&amp;R akt. eksperimentalo istr.'!R481</f>
        <v>0</v>
      </c>
      <c r="O481" s="94">
        <f>'I&amp;R akt. temeljno istr.'!S481+'I&amp;R akt. industr. istraž.'!S481+'I&amp;R akt. eksperimentalo istr.'!S481</f>
        <v>0</v>
      </c>
      <c r="P481" s="95">
        <f>'I&amp;R akt. temeljno istr.'!T481+'I&amp;R akt. industr. istraž.'!T481+'I&amp;R akt. eksperimentalo istr.'!T481</f>
        <v>0</v>
      </c>
      <c r="Q481" s="95">
        <f>'I&amp;R akt. temeljno istr.'!U481+'I&amp;R akt. industr. istraž.'!U481+'I&amp;R akt. eksperimentalo istr.'!U481</f>
        <v>0</v>
      </c>
      <c r="R481" s="95">
        <f>'I&amp;R akt. temeljno istr.'!V481+'I&amp;R akt. industr. istraž.'!V481+'I&amp;R akt. eksperimentalo istr.'!V481</f>
        <v>0</v>
      </c>
      <c r="S481" s="76">
        <f>'I&amp;R akt. temeljno istr.'!W481+'I&amp;R akt. industr. istraž.'!W481+'I&amp;R akt. eksperimentalo istr.'!W481</f>
        <v>0</v>
      </c>
    </row>
    <row r="482" spans="1:19" x14ac:dyDescent="0.2">
      <c r="A482" s="72"/>
      <c r="B482" s="565">
        <f>'I&amp;R akt. temeljno istr.'!F482+'I&amp;R akt. industr. istraž.'!F482+'I&amp;R akt. eksperimentalo istr.'!F482</f>
        <v>0</v>
      </c>
      <c r="C482" s="565">
        <f>'I&amp;R akt. temeljno istr.'!G482+'I&amp;R akt. industr. istraž.'!G482+'I&amp;R akt. eksperimentalo istr.'!G482</f>
        <v>0</v>
      </c>
      <c r="D482" s="551">
        <f>'I&amp;R akt. temeljno istr.'!H482+'I&amp;R akt. industr. istraž.'!H482+'I&amp;R akt. eksperimentalo istr.'!H482</f>
        <v>0</v>
      </c>
      <c r="E482" s="74">
        <f>'I&amp;R akt. temeljno istr.'!I482+'I&amp;R akt. industr. istraž.'!I482+'I&amp;R akt. eksperimentalo istr.'!I482</f>
        <v>0</v>
      </c>
      <c r="F482" s="74">
        <f>'I&amp;R akt. temeljno istr.'!J482+'I&amp;R akt. industr. istraž.'!J482+'I&amp;R akt. eksperimentalo istr.'!J482</f>
        <v>0</v>
      </c>
      <c r="G482" s="94">
        <f>'I&amp;R akt. temeljno istr.'!K482+'I&amp;R akt. industr. istraž.'!K482+'I&amp;R akt. eksperimentalo istr.'!K482</f>
        <v>0</v>
      </c>
      <c r="H482" s="95">
        <f>'I&amp;R akt. temeljno istr.'!L482+'I&amp;R akt. industr. istraž.'!L482+'I&amp;R akt. eksperimentalo istr.'!L482</f>
        <v>0</v>
      </c>
      <c r="I482" s="95">
        <f>'I&amp;R akt. temeljno istr.'!M482+'I&amp;R akt. industr. istraž.'!M482+'I&amp;R akt. eksperimentalo istr.'!M482</f>
        <v>0</v>
      </c>
      <c r="J482" s="95">
        <f>'I&amp;R akt. temeljno istr.'!N482+'I&amp;R akt. industr. istraž.'!N482+'I&amp;R akt. eksperimentalo istr.'!N482</f>
        <v>0</v>
      </c>
      <c r="K482" s="76">
        <f>'I&amp;R akt. temeljno istr.'!O482+'I&amp;R akt. industr. istraž.'!O482+'I&amp;R akt. eksperimentalo istr.'!O482</f>
        <v>0</v>
      </c>
      <c r="L482" s="74">
        <f>'I&amp;R akt. temeljno istr.'!P482+'I&amp;R akt. industr. istraž.'!P482+'I&amp;R akt. eksperimentalo istr.'!P482</f>
        <v>0</v>
      </c>
      <c r="M482" s="74">
        <f>'I&amp;R akt. temeljno istr.'!Q482+'I&amp;R akt. industr. istraž.'!Q482+'I&amp;R akt. eksperimentalo istr.'!Q482</f>
        <v>0</v>
      </c>
      <c r="N482" s="74">
        <f>'I&amp;R akt. temeljno istr.'!R482+'I&amp;R akt. industr. istraž.'!R482+'I&amp;R akt. eksperimentalo istr.'!R482</f>
        <v>0</v>
      </c>
      <c r="O482" s="94">
        <f>'I&amp;R akt. temeljno istr.'!S482+'I&amp;R akt. industr. istraž.'!S482+'I&amp;R akt. eksperimentalo istr.'!S482</f>
        <v>0</v>
      </c>
      <c r="P482" s="95">
        <f>'I&amp;R akt. temeljno istr.'!T482+'I&amp;R akt. industr. istraž.'!T482+'I&amp;R akt. eksperimentalo istr.'!T482</f>
        <v>0</v>
      </c>
      <c r="Q482" s="95">
        <f>'I&amp;R akt. temeljno istr.'!U482+'I&amp;R akt. industr. istraž.'!U482+'I&amp;R akt. eksperimentalo istr.'!U482</f>
        <v>0</v>
      </c>
      <c r="R482" s="95">
        <f>'I&amp;R akt. temeljno istr.'!V482+'I&amp;R akt. industr. istraž.'!V482+'I&amp;R akt. eksperimentalo istr.'!V482</f>
        <v>0</v>
      </c>
      <c r="S482" s="76">
        <f>'I&amp;R akt. temeljno istr.'!W482+'I&amp;R akt. industr. istraž.'!W482+'I&amp;R akt. eksperimentalo istr.'!W482</f>
        <v>0</v>
      </c>
    </row>
    <row r="483" spans="1:19" x14ac:dyDescent="0.2">
      <c r="A483" s="79" t="s">
        <v>178</v>
      </c>
      <c r="B483" s="566">
        <f>SUM(B475:B482)</f>
        <v>0</v>
      </c>
      <c r="C483" s="566">
        <f t="shared" ref="C483:K483" si="80">SUM(C475:C482)</f>
        <v>0</v>
      </c>
      <c r="D483" s="552">
        <f t="shared" si="80"/>
        <v>0</v>
      </c>
      <c r="E483" s="83">
        <f t="shared" si="80"/>
        <v>0</v>
      </c>
      <c r="F483" s="83">
        <f t="shared" si="80"/>
        <v>0</v>
      </c>
      <c r="G483" s="83">
        <f t="shared" si="80"/>
        <v>0</v>
      </c>
      <c r="H483" s="84">
        <f t="shared" si="80"/>
        <v>0</v>
      </c>
      <c r="I483" s="84">
        <f t="shared" si="80"/>
        <v>0</v>
      </c>
      <c r="J483" s="84">
        <f t="shared" si="80"/>
        <v>0</v>
      </c>
      <c r="K483" s="85">
        <f t="shared" si="80"/>
        <v>0</v>
      </c>
      <c r="L483" s="83">
        <f t="shared" ref="L483:S483" si="81">SUM(L475:L482)</f>
        <v>0</v>
      </c>
      <c r="M483" s="83">
        <f t="shared" si="81"/>
        <v>0</v>
      </c>
      <c r="N483" s="83">
        <f t="shared" si="81"/>
        <v>0</v>
      </c>
      <c r="O483" s="83">
        <f t="shared" si="81"/>
        <v>0</v>
      </c>
      <c r="P483" s="84">
        <f t="shared" si="81"/>
        <v>0</v>
      </c>
      <c r="Q483" s="84">
        <f t="shared" si="81"/>
        <v>0</v>
      </c>
      <c r="R483" s="84">
        <f t="shared" si="81"/>
        <v>0</v>
      </c>
      <c r="S483" s="85">
        <f t="shared" si="81"/>
        <v>0</v>
      </c>
    </row>
    <row r="484" spans="1:19" x14ac:dyDescent="0.2">
      <c r="A484" s="116" t="s">
        <v>174</v>
      </c>
      <c r="B484" s="569"/>
      <c r="C484" s="569"/>
      <c r="D484" s="555"/>
      <c r="E484" s="120"/>
      <c r="F484" s="120"/>
      <c r="G484" s="120"/>
      <c r="H484" s="121"/>
      <c r="I484" s="121"/>
      <c r="J484" s="121"/>
      <c r="K484" s="122"/>
      <c r="L484" s="120"/>
      <c r="M484" s="120"/>
      <c r="N484" s="120"/>
      <c r="O484" s="120"/>
      <c r="P484" s="121"/>
      <c r="Q484" s="121"/>
      <c r="R484" s="121"/>
      <c r="S484" s="122"/>
    </row>
    <row r="485" spans="1:19" x14ac:dyDescent="0.2">
      <c r="A485" s="123"/>
      <c r="B485" s="570">
        <f>'I&amp;R akt. temeljno istr.'!F485+'I&amp;R akt. industr. istraž.'!F485+'I&amp;R akt. eksperimentalo istr.'!F485</f>
        <v>0</v>
      </c>
      <c r="C485" s="570">
        <f>'I&amp;R akt. temeljno istr.'!G485+'I&amp;R akt. industr. istraž.'!G485+'I&amp;R akt. eksperimentalo istr.'!G485</f>
        <v>0</v>
      </c>
      <c r="D485" s="556">
        <f>'I&amp;R akt. temeljno istr.'!H485+'I&amp;R akt. industr. istraž.'!H485+'I&amp;R akt. eksperimentalo istr.'!H485</f>
        <v>0</v>
      </c>
      <c r="E485" s="127">
        <f>'I&amp;R akt. temeljno istr.'!I485+'I&amp;R akt. industr. istraž.'!I485+'I&amp;R akt. eksperimentalo istr.'!I485</f>
        <v>0</v>
      </c>
      <c r="F485" s="127">
        <f>'I&amp;R akt. temeljno istr.'!J485+'I&amp;R akt. industr. istraž.'!J485+'I&amp;R akt. eksperimentalo istr.'!J485</f>
        <v>0</v>
      </c>
      <c r="G485" s="128">
        <f>'I&amp;R akt. temeljno istr.'!K485+'I&amp;R akt. industr. istraž.'!K485+'I&amp;R akt. eksperimentalo istr.'!K485</f>
        <v>0</v>
      </c>
      <c r="H485" s="129">
        <f>'I&amp;R akt. temeljno istr.'!L485+'I&amp;R akt. industr. istraž.'!L485+'I&amp;R akt. eksperimentalo istr.'!L485</f>
        <v>0</v>
      </c>
      <c r="I485" s="129">
        <f>'I&amp;R akt. temeljno istr.'!M485+'I&amp;R akt. industr. istraž.'!M485+'I&amp;R akt. eksperimentalo istr.'!M485</f>
        <v>0</v>
      </c>
      <c r="J485" s="129">
        <f>'I&amp;R akt. temeljno istr.'!N485+'I&amp;R akt. industr. istraž.'!N485+'I&amp;R akt. eksperimentalo istr.'!N485</f>
        <v>0</v>
      </c>
      <c r="K485" s="130">
        <f>'I&amp;R akt. temeljno istr.'!O485+'I&amp;R akt. industr. istraž.'!O485+'I&amp;R akt. eksperimentalo istr.'!O485</f>
        <v>0</v>
      </c>
      <c r="L485" s="127">
        <f>'I&amp;R akt. temeljno istr.'!P485+'I&amp;R akt. industr. istraž.'!P485+'I&amp;R akt. eksperimentalo istr.'!P485</f>
        <v>0</v>
      </c>
      <c r="M485" s="127">
        <f>'I&amp;R akt. temeljno istr.'!Q485+'I&amp;R akt. industr. istraž.'!Q485+'I&amp;R akt. eksperimentalo istr.'!Q485</f>
        <v>0</v>
      </c>
      <c r="N485" s="127">
        <f>'I&amp;R akt. temeljno istr.'!R485+'I&amp;R akt. industr. istraž.'!R485+'I&amp;R akt. eksperimentalo istr.'!R485</f>
        <v>0</v>
      </c>
      <c r="O485" s="128">
        <f>'I&amp;R akt. temeljno istr.'!S485+'I&amp;R akt. industr. istraž.'!S485+'I&amp;R akt. eksperimentalo istr.'!S485</f>
        <v>0</v>
      </c>
      <c r="P485" s="129">
        <f>'I&amp;R akt. temeljno istr.'!T485+'I&amp;R akt. industr. istraž.'!T485+'I&amp;R akt. eksperimentalo istr.'!T485</f>
        <v>0</v>
      </c>
      <c r="Q485" s="129">
        <f>'I&amp;R akt. temeljno istr.'!U485+'I&amp;R akt. industr. istraž.'!U485+'I&amp;R akt. eksperimentalo istr.'!U485</f>
        <v>0</v>
      </c>
      <c r="R485" s="129">
        <f>'I&amp;R akt. temeljno istr.'!V485+'I&amp;R akt. industr. istraž.'!V485+'I&amp;R akt. eksperimentalo istr.'!V485</f>
        <v>0</v>
      </c>
      <c r="S485" s="130">
        <f>'I&amp;R akt. temeljno istr.'!W485+'I&amp;R akt. industr. istraž.'!W485+'I&amp;R akt. eksperimentalo istr.'!W485</f>
        <v>0</v>
      </c>
    </row>
    <row r="486" spans="1:19" x14ac:dyDescent="0.2">
      <c r="A486" s="123"/>
      <c r="B486" s="570">
        <f>'I&amp;R akt. temeljno istr.'!F486+'I&amp;R akt. industr. istraž.'!F486+'I&amp;R akt. eksperimentalo istr.'!F486</f>
        <v>0</v>
      </c>
      <c r="C486" s="570">
        <f>'I&amp;R akt. temeljno istr.'!G486+'I&amp;R akt. industr. istraž.'!G486+'I&amp;R akt. eksperimentalo istr.'!G486</f>
        <v>0</v>
      </c>
      <c r="D486" s="556">
        <f>'I&amp;R akt. temeljno istr.'!H486+'I&amp;R akt. industr. istraž.'!H486+'I&amp;R akt. eksperimentalo istr.'!H486</f>
        <v>0</v>
      </c>
      <c r="E486" s="127">
        <f>'I&amp;R akt. temeljno istr.'!I486+'I&amp;R akt. industr. istraž.'!I486+'I&amp;R akt. eksperimentalo istr.'!I486</f>
        <v>0</v>
      </c>
      <c r="F486" s="127">
        <f>'I&amp;R akt. temeljno istr.'!J486+'I&amp;R akt. industr. istraž.'!J486+'I&amp;R akt. eksperimentalo istr.'!J486</f>
        <v>0</v>
      </c>
      <c r="G486" s="128">
        <f>'I&amp;R akt. temeljno istr.'!K486+'I&amp;R akt. industr. istraž.'!K486+'I&amp;R akt. eksperimentalo istr.'!K486</f>
        <v>0</v>
      </c>
      <c r="H486" s="129">
        <f>'I&amp;R akt. temeljno istr.'!L486+'I&amp;R akt. industr. istraž.'!L486+'I&amp;R akt. eksperimentalo istr.'!L486</f>
        <v>0</v>
      </c>
      <c r="I486" s="129">
        <f>'I&amp;R akt. temeljno istr.'!M486+'I&amp;R akt. industr. istraž.'!M486+'I&amp;R akt. eksperimentalo istr.'!M486</f>
        <v>0</v>
      </c>
      <c r="J486" s="129">
        <f>'I&amp;R akt. temeljno istr.'!N486+'I&amp;R akt. industr. istraž.'!N486+'I&amp;R akt. eksperimentalo istr.'!N486</f>
        <v>0</v>
      </c>
      <c r="K486" s="130">
        <f>'I&amp;R akt. temeljno istr.'!O486+'I&amp;R akt. industr. istraž.'!O486+'I&amp;R akt. eksperimentalo istr.'!O486</f>
        <v>0</v>
      </c>
      <c r="L486" s="127">
        <f>'I&amp;R akt. temeljno istr.'!P486+'I&amp;R akt. industr. istraž.'!P486+'I&amp;R akt. eksperimentalo istr.'!P486</f>
        <v>0</v>
      </c>
      <c r="M486" s="127">
        <f>'I&amp;R akt. temeljno istr.'!Q486+'I&amp;R akt. industr. istraž.'!Q486+'I&amp;R akt. eksperimentalo istr.'!Q486</f>
        <v>0</v>
      </c>
      <c r="N486" s="127">
        <f>'I&amp;R akt. temeljno istr.'!R486+'I&amp;R akt. industr. istraž.'!R486+'I&amp;R akt. eksperimentalo istr.'!R486</f>
        <v>0</v>
      </c>
      <c r="O486" s="128">
        <f>'I&amp;R akt. temeljno istr.'!S486+'I&amp;R akt. industr. istraž.'!S486+'I&amp;R akt. eksperimentalo istr.'!S486</f>
        <v>0</v>
      </c>
      <c r="P486" s="129">
        <f>'I&amp;R akt. temeljno istr.'!T486+'I&amp;R akt. industr. istraž.'!T486+'I&amp;R akt. eksperimentalo istr.'!T486</f>
        <v>0</v>
      </c>
      <c r="Q486" s="129">
        <f>'I&amp;R akt. temeljno istr.'!U486+'I&amp;R akt. industr. istraž.'!U486+'I&amp;R akt. eksperimentalo istr.'!U486</f>
        <v>0</v>
      </c>
      <c r="R486" s="129">
        <f>'I&amp;R akt. temeljno istr.'!V486+'I&amp;R akt. industr. istraž.'!V486+'I&amp;R akt. eksperimentalo istr.'!V486</f>
        <v>0</v>
      </c>
      <c r="S486" s="130">
        <f>'I&amp;R akt. temeljno istr.'!W486+'I&amp;R akt. industr. istraž.'!W486+'I&amp;R akt. eksperimentalo istr.'!W486</f>
        <v>0</v>
      </c>
    </row>
    <row r="487" spans="1:19" x14ac:dyDescent="0.2">
      <c r="A487" s="123"/>
      <c r="B487" s="570">
        <f>'I&amp;R akt. temeljno istr.'!F487+'I&amp;R akt. industr. istraž.'!F487+'I&amp;R akt. eksperimentalo istr.'!F487</f>
        <v>0</v>
      </c>
      <c r="C487" s="570">
        <f>'I&amp;R akt. temeljno istr.'!G487+'I&amp;R akt. industr. istraž.'!G487+'I&amp;R akt. eksperimentalo istr.'!G487</f>
        <v>0</v>
      </c>
      <c r="D487" s="556">
        <f>'I&amp;R akt. temeljno istr.'!H487+'I&amp;R akt. industr. istraž.'!H487+'I&amp;R akt. eksperimentalo istr.'!H487</f>
        <v>0</v>
      </c>
      <c r="E487" s="127">
        <f>'I&amp;R akt. temeljno istr.'!I487+'I&amp;R akt. industr. istraž.'!I487+'I&amp;R akt. eksperimentalo istr.'!I487</f>
        <v>0</v>
      </c>
      <c r="F487" s="127">
        <f>'I&amp;R akt. temeljno istr.'!J487+'I&amp;R akt. industr. istraž.'!J487+'I&amp;R akt. eksperimentalo istr.'!J487</f>
        <v>0</v>
      </c>
      <c r="G487" s="128">
        <f>'I&amp;R akt. temeljno istr.'!K487+'I&amp;R akt. industr. istraž.'!K487+'I&amp;R akt. eksperimentalo istr.'!K487</f>
        <v>0</v>
      </c>
      <c r="H487" s="129">
        <f>'I&amp;R akt. temeljno istr.'!L487+'I&amp;R akt. industr. istraž.'!L487+'I&amp;R akt. eksperimentalo istr.'!L487</f>
        <v>0</v>
      </c>
      <c r="I487" s="129">
        <f>'I&amp;R akt. temeljno istr.'!M487+'I&amp;R akt. industr. istraž.'!M487+'I&amp;R akt. eksperimentalo istr.'!M487</f>
        <v>0</v>
      </c>
      <c r="J487" s="129">
        <f>'I&amp;R akt. temeljno istr.'!N487+'I&amp;R akt. industr. istraž.'!N487+'I&amp;R akt. eksperimentalo istr.'!N487</f>
        <v>0</v>
      </c>
      <c r="K487" s="130">
        <f>'I&amp;R akt. temeljno istr.'!O487+'I&amp;R akt. industr. istraž.'!O487+'I&amp;R akt. eksperimentalo istr.'!O487</f>
        <v>0</v>
      </c>
      <c r="L487" s="127">
        <f>'I&amp;R akt. temeljno istr.'!P487+'I&amp;R akt. industr. istraž.'!P487+'I&amp;R akt. eksperimentalo istr.'!P487</f>
        <v>0</v>
      </c>
      <c r="M487" s="127">
        <f>'I&amp;R akt. temeljno istr.'!Q487+'I&amp;R akt. industr. istraž.'!Q487+'I&amp;R akt. eksperimentalo istr.'!Q487</f>
        <v>0</v>
      </c>
      <c r="N487" s="127">
        <f>'I&amp;R akt. temeljno istr.'!R487+'I&amp;R akt. industr. istraž.'!R487+'I&amp;R akt. eksperimentalo istr.'!R487</f>
        <v>0</v>
      </c>
      <c r="O487" s="128">
        <f>'I&amp;R akt. temeljno istr.'!S487+'I&amp;R akt. industr. istraž.'!S487+'I&amp;R akt. eksperimentalo istr.'!S487</f>
        <v>0</v>
      </c>
      <c r="P487" s="129">
        <f>'I&amp;R akt. temeljno istr.'!T487+'I&amp;R akt. industr. istraž.'!T487+'I&amp;R akt. eksperimentalo istr.'!T487</f>
        <v>0</v>
      </c>
      <c r="Q487" s="129">
        <f>'I&amp;R akt. temeljno istr.'!U487+'I&amp;R akt. industr. istraž.'!U487+'I&amp;R akt. eksperimentalo istr.'!U487</f>
        <v>0</v>
      </c>
      <c r="R487" s="129">
        <f>'I&amp;R akt. temeljno istr.'!V487+'I&amp;R akt. industr. istraž.'!V487+'I&amp;R akt. eksperimentalo istr.'!V487</f>
        <v>0</v>
      </c>
      <c r="S487" s="130">
        <f>'I&amp;R akt. temeljno istr.'!W487+'I&amp;R akt. industr. istraž.'!W487+'I&amp;R akt. eksperimentalo istr.'!W487</f>
        <v>0</v>
      </c>
    </row>
    <row r="488" spans="1:19" x14ac:dyDescent="0.2">
      <c r="A488" s="123"/>
      <c r="B488" s="570">
        <f>'I&amp;R akt. temeljno istr.'!F488+'I&amp;R akt. industr. istraž.'!F488+'I&amp;R akt. eksperimentalo istr.'!F488</f>
        <v>0</v>
      </c>
      <c r="C488" s="570">
        <f>'I&amp;R akt. temeljno istr.'!G488+'I&amp;R akt. industr. istraž.'!G488+'I&amp;R akt. eksperimentalo istr.'!G488</f>
        <v>0</v>
      </c>
      <c r="D488" s="556">
        <f>'I&amp;R akt. temeljno istr.'!H488+'I&amp;R akt. industr. istraž.'!H488+'I&amp;R akt. eksperimentalo istr.'!H488</f>
        <v>0</v>
      </c>
      <c r="E488" s="127">
        <f>'I&amp;R akt. temeljno istr.'!I488+'I&amp;R akt. industr. istraž.'!I488+'I&amp;R akt. eksperimentalo istr.'!I488</f>
        <v>0</v>
      </c>
      <c r="F488" s="127">
        <f>'I&amp;R akt. temeljno istr.'!J488+'I&amp;R akt. industr. istraž.'!J488+'I&amp;R akt. eksperimentalo istr.'!J488</f>
        <v>0</v>
      </c>
      <c r="G488" s="128">
        <f>'I&amp;R akt. temeljno istr.'!K488+'I&amp;R akt. industr. istraž.'!K488+'I&amp;R akt. eksperimentalo istr.'!K488</f>
        <v>0</v>
      </c>
      <c r="H488" s="129">
        <f>'I&amp;R akt. temeljno istr.'!L488+'I&amp;R akt. industr. istraž.'!L488+'I&amp;R akt. eksperimentalo istr.'!L488</f>
        <v>0</v>
      </c>
      <c r="I488" s="129">
        <f>'I&amp;R akt. temeljno istr.'!M488+'I&amp;R akt. industr. istraž.'!M488+'I&amp;R akt. eksperimentalo istr.'!M488</f>
        <v>0</v>
      </c>
      <c r="J488" s="129">
        <f>'I&amp;R akt. temeljno istr.'!N488+'I&amp;R akt. industr. istraž.'!N488+'I&amp;R akt. eksperimentalo istr.'!N488</f>
        <v>0</v>
      </c>
      <c r="K488" s="130">
        <f>'I&amp;R akt. temeljno istr.'!O488+'I&amp;R akt. industr. istraž.'!O488+'I&amp;R akt. eksperimentalo istr.'!O488</f>
        <v>0</v>
      </c>
      <c r="L488" s="127">
        <f>'I&amp;R akt. temeljno istr.'!P488+'I&amp;R akt. industr. istraž.'!P488+'I&amp;R akt. eksperimentalo istr.'!P488</f>
        <v>0</v>
      </c>
      <c r="M488" s="127">
        <f>'I&amp;R akt. temeljno istr.'!Q488+'I&amp;R akt. industr. istraž.'!Q488+'I&amp;R akt. eksperimentalo istr.'!Q488</f>
        <v>0</v>
      </c>
      <c r="N488" s="127">
        <f>'I&amp;R akt. temeljno istr.'!R488+'I&amp;R akt. industr. istraž.'!R488+'I&amp;R akt. eksperimentalo istr.'!R488</f>
        <v>0</v>
      </c>
      <c r="O488" s="128">
        <f>'I&amp;R akt. temeljno istr.'!S488+'I&amp;R akt. industr. istraž.'!S488+'I&amp;R akt. eksperimentalo istr.'!S488</f>
        <v>0</v>
      </c>
      <c r="P488" s="129">
        <f>'I&amp;R akt. temeljno istr.'!T488+'I&amp;R akt. industr. istraž.'!T488+'I&amp;R akt. eksperimentalo istr.'!T488</f>
        <v>0</v>
      </c>
      <c r="Q488" s="129">
        <f>'I&amp;R akt. temeljno istr.'!U488+'I&amp;R akt. industr. istraž.'!U488+'I&amp;R akt. eksperimentalo istr.'!U488</f>
        <v>0</v>
      </c>
      <c r="R488" s="129">
        <f>'I&amp;R akt. temeljno istr.'!V488+'I&amp;R akt. industr. istraž.'!V488+'I&amp;R akt. eksperimentalo istr.'!V488</f>
        <v>0</v>
      </c>
      <c r="S488" s="130">
        <f>'I&amp;R akt. temeljno istr.'!W488+'I&amp;R akt. industr. istraž.'!W488+'I&amp;R akt. eksperimentalo istr.'!W488</f>
        <v>0</v>
      </c>
    </row>
    <row r="489" spans="1:19" x14ac:dyDescent="0.2">
      <c r="A489" s="123"/>
      <c r="B489" s="570">
        <f>'I&amp;R akt. temeljno istr.'!F489+'I&amp;R akt. industr. istraž.'!F489+'I&amp;R akt. eksperimentalo istr.'!F489</f>
        <v>0</v>
      </c>
      <c r="C489" s="570">
        <f>'I&amp;R akt. temeljno istr.'!G489+'I&amp;R akt. industr. istraž.'!G489+'I&amp;R akt. eksperimentalo istr.'!G489</f>
        <v>0</v>
      </c>
      <c r="D489" s="556">
        <f>'I&amp;R akt. temeljno istr.'!H489+'I&amp;R akt. industr. istraž.'!H489+'I&amp;R akt. eksperimentalo istr.'!H489</f>
        <v>0</v>
      </c>
      <c r="E489" s="127">
        <f>'I&amp;R akt. temeljno istr.'!I489+'I&amp;R akt. industr. istraž.'!I489+'I&amp;R akt. eksperimentalo istr.'!I489</f>
        <v>0</v>
      </c>
      <c r="F489" s="127">
        <f>'I&amp;R akt. temeljno istr.'!J489+'I&amp;R akt. industr. istraž.'!J489+'I&amp;R akt. eksperimentalo istr.'!J489</f>
        <v>0</v>
      </c>
      <c r="G489" s="128">
        <f>'I&amp;R akt. temeljno istr.'!K489+'I&amp;R akt. industr. istraž.'!K489+'I&amp;R akt. eksperimentalo istr.'!K489</f>
        <v>0</v>
      </c>
      <c r="H489" s="129">
        <f>'I&amp;R akt. temeljno istr.'!L489+'I&amp;R akt. industr. istraž.'!L489+'I&amp;R akt. eksperimentalo istr.'!L489</f>
        <v>0</v>
      </c>
      <c r="I489" s="129">
        <f>'I&amp;R akt. temeljno istr.'!M489+'I&amp;R akt. industr. istraž.'!M489+'I&amp;R akt. eksperimentalo istr.'!M489</f>
        <v>0</v>
      </c>
      <c r="J489" s="129">
        <f>'I&amp;R akt. temeljno istr.'!N489+'I&amp;R akt. industr. istraž.'!N489+'I&amp;R akt. eksperimentalo istr.'!N489</f>
        <v>0</v>
      </c>
      <c r="K489" s="130">
        <f>'I&amp;R akt. temeljno istr.'!O489+'I&amp;R akt. industr. istraž.'!O489+'I&amp;R akt. eksperimentalo istr.'!O489</f>
        <v>0</v>
      </c>
      <c r="L489" s="127">
        <f>'I&amp;R akt. temeljno istr.'!P489+'I&amp;R akt. industr. istraž.'!P489+'I&amp;R akt. eksperimentalo istr.'!P489</f>
        <v>0</v>
      </c>
      <c r="M489" s="127">
        <f>'I&amp;R akt. temeljno istr.'!Q489+'I&amp;R akt. industr. istraž.'!Q489+'I&amp;R akt. eksperimentalo istr.'!Q489</f>
        <v>0</v>
      </c>
      <c r="N489" s="127">
        <f>'I&amp;R akt. temeljno istr.'!R489+'I&amp;R akt. industr. istraž.'!R489+'I&amp;R akt. eksperimentalo istr.'!R489</f>
        <v>0</v>
      </c>
      <c r="O489" s="128">
        <f>'I&amp;R akt. temeljno istr.'!S489+'I&amp;R akt. industr. istraž.'!S489+'I&amp;R akt. eksperimentalo istr.'!S489</f>
        <v>0</v>
      </c>
      <c r="P489" s="129">
        <f>'I&amp;R akt. temeljno istr.'!T489+'I&amp;R akt. industr. istraž.'!T489+'I&amp;R akt. eksperimentalo istr.'!T489</f>
        <v>0</v>
      </c>
      <c r="Q489" s="129">
        <f>'I&amp;R akt. temeljno istr.'!U489+'I&amp;R akt. industr. istraž.'!U489+'I&amp;R akt. eksperimentalo istr.'!U489</f>
        <v>0</v>
      </c>
      <c r="R489" s="129">
        <f>'I&amp;R akt. temeljno istr.'!V489+'I&amp;R akt. industr. istraž.'!V489+'I&amp;R akt. eksperimentalo istr.'!V489</f>
        <v>0</v>
      </c>
      <c r="S489" s="130">
        <f>'I&amp;R akt. temeljno istr.'!W489+'I&amp;R akt. industr. istraž.'!W489+'I&amp;R akt. eksperimentalo istr.'!W489</f>
        <v>0</v>
      </c>
    </row>
    <row r="490" spans="1:19" x14ac:dyDescent="0.2">
      <c r="A490" s="131" t="s">
        <v>34</v>
      </c>
      <c r="B490" s="571">
        <f>SUM(B485:B489)</f>
        <v>0</v>
      </c>
      <c r="C490" s="571">
        <f>SUM(C485:C489)</f>
        <v>0</v>
      </c>
      <c r="D490" s="557">
        <f t="shared" ref="D490:K490" si="82">SUM(D485:D489)</f>
        <v>0</v>
      </c>
      <c r="E490" s="135">
        <f t="shared" si="82"/>
        <v>0</v>
      </c>
      <c r="F490" s="135">
        <f t="shared" si="82"/>
        <v>0</v>
      </c>
      <c r="G490" s="135">
        <f t="shared" si="82"/>
        <v>0</v>
      </c>
      <c r="H490" s="136">
        <f t="shared" si="82"/>
        <v>0</v>
      </c>
      <c r="I490" s="136">
        <f t="shared" si="82"/>
        <v>0</v>
      </c>
      <c r="J490" s="136">
        <f t="shared" si="82"/>
        <v>0</v>
      </c>
      <c r="K490" s="137">
        <f t="shared" si="82"/>
        <v>0</v>
      </c>
      <c r="L490" s="135">
        <f t="shared" ref="L490:S490" si="83">SUM(L485:L489)</f>
        <v>0</v>
      </c>
      <c r="M490" s="135">
        <f t="shared" si="83"/>
        <v>0</v>
      </c>
      <c r="N490" s="135">
        <f t="shared" si="83"/>
        <v>0</v>
      </c>
      <c r="O490" s="135">
        <f t="shared" si="83"/>
        <v>0</v>
      </c>
      <c r="P490" s="136">
        <f t="shared" si="83"/>
        <v>0</v>
      </c>
      <c r="Q490" s="136">
        <f t="shared" si="83"/>
        <v>0</v>
      </c>
      <c r="R490" s="136">
        <f t="shared" si="83"/>
        <v>0</v>
      </c>
      <c r="S490" s="137">
        <f t="shared" si="83"/>
        <v>0</v>
      </c>
    </row>
    <row r="491" spans="1:19" ht="38.25" x14ac:dyDescent="0.2">
      <c r="A491" s="24" t="s">
        <v>175</v>
      </c>
      <c r="B491" s="567"/>
      <c r="C491" s="567"/>
      <c r="D491" s="553"/>
      <c r="E491" s="87"/>
      <c r="F491" s="87"/>
      <c r="G491" s="87"/>
      <c r="H491" s="88"/>
      <c r="I491" s="88"/>
      <c r="J491" s="88"/>
      <c r="K491" s="89"/>
      <c r="L491" s="87"/>
      <c r="M491" s="87"/>
      <c r="N491" s="87"/>
      <c r="O491" s="87"/>
      <c r="P491" s="88"/>
      <c r="Q491" s="88"/>
      <c r="R491" s="88"/>
      <c r="S491" s="89"/>
    </row>
    <row r="492" spans="1:19" x14ac:dyDescent="0.2">
      <c r="A492" s="90"/>
      <c r="B492" s="565">
        <f>'I&amp;R akt. temeljno istr.'!F492+'I&amp;R akt. industr. istraž.'!F492+'I&amp;R akt. eksperimentalo istr.'!F492</f>
        <v>0</v>
      </c>
      <c r="C492" s="565">
        <f>'I&amp;R akt. temeljno istr.'!G492+'I&amp;R akt. industr. istraž.'!G492+'I&amp;R akt. eksperimentalo istr.'!G492</f>
        <v>0</v>
      </c>
      <c r="D492" s="580">
        <f>'I&amp;R akt. temeljno istr.'!H492+'I&amp;R akt. industr. istraž.'!H492+'I&amp;R akt. eksperimentalo istr.'!H492</f>
        <v>0</v>
      </c>
      <c r="E492" s="77">
        <f>'I&amp;R akt. temeljno istr.'!I492+'I&amp;R akt. industr. istraž.'!I492+'I&amp;R akt. eksperimentalo istr.'!I492</f>
        <v>0</v>
      </c>
      <c r="F492" s="77">
        <f>'I&amp;R akt. temeljno istr.'!J492+'I&amp;R akt. industr. istraž.'!J492+'I&amp;R akt. eksperimentalo istr.'!J492</f>
        <v>0</v>
      </c>
      <c r="G492" s="138">
        <f>'I&amp;R akt. temeljno istr.'!K492+'I&amp;R akt. industr. istraž.'!K492+'I&amp;R akt. eksperimentalo istr.'!K492</f>
        <v>0</v>
      </c>
      <c r="H492" s="139">
        <f>'I&amp;R akt. temeljno istr.'!L492+'I&amp;R akt. industr. istraž.'!L492+'I&amp;R akt. eksperimentalo istr.'!L492</f>
        <v>0</v>
      </c>
      <c r="I492" s="139">
        <f>'I&amp;R akt. temeljno istr.'!M492+'I&amp;R akt. industr. istraž.'!M492+'I&amp;R akt. eksperimentalo istr.'!M492</f>
        <v>0</v>
      </c>
      <c r="J492" s="139">
        <f>'I&amp;R akt. temeljno istr.'!N492+'I&amp;R akt. industr. istraž.'!N492+'I&amp;R akt. eksperimentalo istr.'!N492</f>
        <v>0</v>
      </c>
      <c r="K492" s="76">
        <f>'I&amp;R akt. temeljno istr.'!O492+'I&amp;R akt. industr. istraž.'!O492+'I&amp;R akt. eksperimentalo istr.'!O492</f>
        <v>0</v>
      </c>
      <c r="L492" s="77">
        <f>'I&amp;R akt. temeljno istr.'!P492+'I&amp;R akt. industr. istraž.'!P492+'I&amp;R akt. eksperimentalo istr.'!P492</f>
        <v>0</v>
      </c>
      <c r="M492" s="77">
        <f>'I&amp;R akt. temeljno istr.'!Q492+'I&amp;R akt. industr. istraž.'!Q492+'I&amp;R akt. eksperimentalo istr.'!Q492</f>
        <v>0</v>
      </c>
      <c r="N492" s="77">
        <f>'I&amp;R akt. temeljno istr.'!R492+'I&amp;R akt. industr. istraž.'!R492+'I&amp;R akt. eksperimentalo istr.'!R492</f>
        <v>0</v>
      </c>
      <c r="O492" s="138">
        <f>'I&amp;R akt. temeljno istr.'!S492+'I&amp;R akt. industr. istraž.'!S492+'I&amp;R akt. eksperimentalo istr.'!S492</f>
        <v>0</v>
      </c>
      <c r="P492" s="139">
        <f>'I&amp;R akt. temeljno istr.'!T492+'I&amp;R akt. industr. istraž.'!T492+'I&amp;R akt. eksperimentalo istr.'!T492</f>
        <v>0</v>
      </c>
      <c r="Q492" s="139">
        <f>'I&amp;R akt. temeljno istr.'!U492+'I&amp;R akt. industr. istraž.'!U492+'I&amp;R akt. eksperimentalo istr.'!U492</f>
        <v>0</v>
      </c>
      <c r="R492" s="139">
        <f>'I&amp;R akt. temeljno istr.'!V492+'I&amp;R akt. industr. istraž.'!V492+'I&amp;R akt. eksperimentalo istr.'!V492</f>
        <v>0</v>
      </c>
      <c r="S492" s="76">
        <f>'I&amp;R akt. temeljno istr.'!W492+'I&amp;R akt. industr. istraž.'!W492+'I&amp;R akt. eksperimentalo istr.'!W492</f>
        <v>0</v>
      </c>
    </row>
    <row r="493" spans="1:19" x14ac:dyDescent="0.2">
      <c r="A493" s="90"/>
      <c r="B493" s="565">
        <f>'I&amp;R akt. temeljno istr.'!F493+'I&amp;R akt. industr. istraž.'!F493+'I&amp;R akt. eksperimentalo istr.'!F493</f>
        <v>0</v>
      </c>
      <c r="C493" s="565">
        <f>'I&amp;R akt. temeljno istr.'!G493+'I&amp;R akt. industr. istraž.'!G493+'I&amp;R akt. eksperimentalo istr.'!G493</f>
        <v>0</v>
      </c>
      <c r="D493" s="580">
        <f>'I&amp;R akt. temeljno istr.'!H493+'I&amp;R akt. industr. istraž.'!H493+'I&amp;R akt. eksperimentalo istr.'!H493</f>
        <v>0</v>
      </c>
      <c r="E493" s="77">
        <f>'I&amp;R akt. temeljno istr.'!I493+'I&amp;R akt. industr. istraž.'!I493+'I&amp;R akt. eksperimentalo istr.'!I493</f>
        <v>0</v>
      </c>
      <c r="F493" s="77">
        <f>'I&amp;R akt. temeljno istr.'!J493+'I&amp;R akt. industr. istraž.'!J493+'I&amp;R akt. eksperimentalo istr.'!J493</f>
        <v>0</v>
      </c>
      <c r="G493" s="138">
        <f>'I&amp;R akt. temeljno istr.'!K493+'I&amp;R akt. industr. istraž.'!K493+'I&amp;R akt. eksperimentalo istr.'!K493</f>
        <v>0</v>
      </c>
      <c r="H493" s="139">
        <f>'I&amp;R akt. temeljno istr.'!L493+'I&amp;R akt. industr. istraž.'!L493+'I&amp;R akt. eksperimentalo istr.'!L493</f>
        <v>0</v>
      </c>
      <c r="I493" s="139">
        <f>'I&amp;R akt. temeljno istr.'!M493+'I&amp;R akt. industr. istraž.'!M493+'I&amp;R akt. eksperimentalo istr.'!M493</f>
        <v>0</v>
      </c>
      <c r="J493" s="139">
        <f>'I&amp;R akt. temeljno istr.'!N493+'I&amp;R akt. industr. istraž.'!N493+'I&amp;R akt. eksperimentalo istr.'!N493</f>
        <v>0</v>
      </c>
      <c r="K493" s="76">
        <f>'I&amp;R akt. temeljno istr.'!O493+'I&amp;R akt. industr. istraž.'!O493+'I&amp;R akt. eksperimentalo istr.'!O493</f>
        <v>0</v>
      </c>
      <c r="L493" s="77">
        <f>'I&amp;R akt. temeljno istr.'!P493+'I&amp;R akt. industr. istraž.'!P493+'I&amp;R akt. eksperimentalo istr.'!P493</f>
        <v>0</v>
      </c>
      <c r="M493" s="77">
        <f>'I&amp;R akt. temeljno istr.'!Q493+'I&amp;R akt. industr. istraž.'!Q493+'I&amp;R akt. eksperimentalo istr.'!Q493</f>
        <v>0</v>
      </c>
      <c r="N493" s="77">
        <f>'I&amp;R akt. temeljno istr.'!R493+'I&amp;R akt. industr. istraž.'!R493+'I&amp;R akt. eksperimentalo istr.'!R493</f>
        <v>0</v>
      </c>
      <c r="O493" s="138">
        <f>'I&amp;R akt. temeljno istr.'!S493+'I&amp;R akt. industr. istraž.'!S493+'I&amp;R akt. eksperimentalo istr.'!S493</f>
        <v>0</v>
      </c>
      <c r="P493" s="139">
        <f>'I&amp;R akt. temeljno istr.'!T493+'I&amp;R akt. industr. istraž.'!T493+'I&amp;R akt. eksperimentalo istr.'!T493</f>
        <v>0</v>
      </c>
      <c r="Q493" s="139">
        <f>'I&amp;R akt. temeljno istr.'!U493+'I&amp;R akt. industr. istraž.'!U493+'I&amp;R akt. eksperimentalo istr.'!U493</f>
        <v>0</v>
      </c>
      <c r="R493" s="139">
        <f>'I&amp;R akt. temeljno istr.'!V493+'I&amp;R akt. industr. istraž.'!V493+'I&amp;R akt. eksperimentalo istr.'!V493</f>
        <v>0</v>
      </c>
      <c r="S493" s="76">
        <f>'I&amp;R akt. temeljno istr.'!W493+'I&amp;R akt. industr. istraž.'!W493+'I&amp;R akt. eksperimentalo istr.'!W493</f>
        <v>0</v>
      </c>
    </row>
    <row r="494" spans="1:19" x14ac:dyDescent="0.2">
      <c r="A494" s="90"/>
      <c r="B494" s="565">
        <f>'I&amp;R akt. temeljno istr.'!F494+'I&amp;R akt. industr. istraž.'!F494+'I&amp;R akt. eksperimentalo istr.'!F494</f>
        <v>0</v>
      </c>
      <c r="C494" s="565">
        <f>'I&amp;R akt. temeljno istr.'!G494+'I&amp;R akt. industr. istraž.'!G494+'I&amp;R akt. eksperimentalo istr.'!G494</f>
        <v>0</v>
      </c>
      <c r="D494" s="580">
        <f>'I&amp;R akt. temeljno istr.'!H494+'I&amp;R akt. industr. istraž.'!H494+'I&amp;R akt. eksperimentalo istr.'!H494</f>
        <v>0</v>
      </c>
      <c r="E494" s="77">
        <f>'I&amp;R akt. temeljno istr.'!I494+'I&amp;R akt. industr. istraž.'!I494+'I&amp;R akt. eksperimentalo istr.'!I494</f>
        <v>0</v>
      </c>
      <c r="F494" s="77">
        <f>'I&amp;R akt. temeljno istr.'!J494+'I&amp;R akt. industr. istraž.'!J494+'I&amp;R akt. eksperimentalo istr.'!J494</f>
        <v>0</v>
      </c>
      <c r="G494" s="138">
        <f>'I&amp;R akt. temeljno istr.'!K494+'I&amp;R akt. industr. istraž.'!K494+'I&amp;R akt. eksperimentalo istr.'!K494</f>
        <v>0</v>
      </c>
      <c r="H494" s="139">
        <f>'I&amp;R akt. temeljno istr.'!L494+'I&amp;R akt. industr. istraž.'!L494+'I&amp;R akt. eksperimentalo istr.'!L494</f>
        <v>0</v>
      </c>
      <c r="I494" s="139">
        <f>'I&amp;R akt. temeljno istr.'!M494+'I&amp;R akt. industr. istraž.'!M494+'I&amp;R akt. eksperimentalo istr.'!M494</f>
        <v>0</v>
      </c>
      <c r="J494" s="139">
        <f>'I&amp;R akt. temeljno istr.'!N494+'I&amp;R akt. industr. istraž.'!N494+'I&amp;R akt. eksperimentalo istr.'!N494</f>
        <v>0</v>
      </c>
      <c r="K494" s="76">
        <f>'I&amp;R akt. temeljno istr.'!O494+'I&amp;R akt. industr. istraž.'!O494+'I&amp;R akt. eksperimentalo istr.'!O494</f>
        <v>0</v>
      </c>
      <c r="L494" s="77">
        <f>'I&amp;R akt. temeljno istr.'!P494+'I&amp;R akt. industr. istraž.'!P494+'I&amp;R akt. eksperimentalo istr.'!P494</f>
        <v>0</v>
      </c>
      <c r="M494" s="77">
        <f>'I&amp;R akt. temeljno istr.'!Q494+'I&amp;R akt. industr. istraž.'!Q494+'I&amp;R akt. eksperimentalo istr.'!Q494</f>
        <v>0</v>
      </c>
      <c r="N494" s="77">
        <f>'I&amp;R akt. temeljno istr.'!R494+'I&amp;R akt. industr. istraž.'!R494+'I&amp;R akt. eksperimentalo istr.'!R494</f>
        <v>0</v>
      </c>
      <c r="O494" s="138">
        <f>'I&amp;R akt. temeljno istr.'!S494+'I&amp;R akt. industr. istraž.'!S494+'I&amp;R akt. eksperimentalo istr.'!S494</f>
        <v>0</v>
      </c>
      <c r="P494" s="139">
        <f>'I&amp;R akt. temeljno istr.'!T494+'I&amp;R akt. industr. istraž.'!T494+'I&amp;R akt. eksperimentalo istr.'!T494</f>
        <v>0</v>
      </c>
      <c r="Q494" s="139">
        <f>'I&amp;R akt. temeljno istr.'!U494+'I&amp;R akt. industr. istraž.'!U494+'I&amp;R akt. eksperimentalo istr.'!U494</f>
        <v>0</v>
      </c>
      <c r="R494" s="139">
        <f>'I&amp;R akt. temeljno istr.'!V494+'I&amp;R akt. industr. istraž.'!V494+'I&amp;R akt. eksperimentalo istr.'!V494</f>
        <v>0</v>
      </c>
      <c r="S494" s="76">
        <f>'I&amp;R akt. temeljno istr.'!W494+'I&amp;R akt. industr. istraž.'!W494+'I&amp;R akt. eksperimentalo istr.'!W494</f>
        <v>0</v>
      </c>
    </row>
    <row r="495" spans="1:19" x14ac:dyDescent="0.2">
      <c r="A495" s="90"/>
      <c r="B495" s="565">
        <f>'I&amp;R akt. temeljno istr.'!F495+'I&amp;R akt. industr. istraž.'!F495+'I&amp;R akt. eksperimentalo istr.'!F495</f>
        <v>0</v>
      </c>
      <c r="C495" s="565">
        <f>'I&amp;R akt. temeljno istr.'!G495+'I&amp;R akt. industr. istraž.'!G495+'I&amp;R akt. eksperimentalo istr.'!G495</f>
        <v>0</v>
      </c>
      <c r="D495" s="580">
        <f>'I&amp;R akt. temeljno istr.'!H495+'I&amp;R akt. industr. istraž.'!H495+'I&amp;R akt. eksperimentalo istr.'!H495</f>
        <v>0</v>
      </c>
      <c r="E495" s="77">
        <f>'I&amp;R akt. temeljno istr.'!I495+'I&amp;R akt. industr. istraž.'!I495+'I&amp;R akt. eksperimentalo istr.'!I495</f>
        <v>0</v>
      </c>
      <c r="F495" s="77">
        <f>'I&amp;R akt. temeljno istr.'!J495+'I&amp;R akt. industr. istraž.'!J495+'I&amp;R akt. eksperimentalo istr.'!J495</f>
        <v>0</v>
      </c>
      <c r="G495" s="138">
        <f>'I&amp;R akt. temeljno istr.'!K495+'I&amp;R akt. industr. istraž.'!K495+'I&amp;R akt. eksperimentalo istr.'!K495</f>
        <v>0</v>
      </c>
      <c r="H495" s="139">
        <f>'I&amp;R akt. temeljno istr.'!L495+'I&amp;R akt. industr. istraž.'!L495+'I&amp;R akt. eksperimentalo istr.'!L495</f>
        <v>0</v>
      </c>
      <c r="I495" s="139">
        <f>'I&amp;R akt. temeljno istr.'!M495+'I&amp;R akt. industr. istraž.'!M495+'I&amp;R akt. eksperimentalo istr.'!M495</f>
        <v>0</v>
      </c>
      <c r="J495" s="139">
        <f>'I&amp;R akt. temeljno istr.'!N495+'I&amp;R akt. industr. istraž.'!N495+'I&amp;R akt. eksperimentalo istr.'!N495</f>
        <v>0</v>
      </c>
      <c r="K495" s="76">
        <f>'I&amp;R akt. temeljno istr.'!O495+'I&amp;R akt. industr. istraž.'!O495+'I&amp;R akt. eksperimentalo istr.'!O495</f>
        <v>0</v>
      </c>
      <c r="L495" s="77">
        <f>'I&amp;R akt. temeljno istr.'!P495+'I&amp;R akt. industr. istraž.'!P495+'I&amp;R akt. eksperimentalo istr.'!P495</f>
        <v>0</v>
      </c>
      <c r="M495" s="77">
        <f>'I&amp;R akt. temeljno istr.'!Q495+'I&amp;R akt. industr. istraž.'!Q495+'I&amp;R akt. eksperimentalo istr.'!Q495</f>
        <v>0</v>
      </c>
      <c r="N495" s="77">
        <f>'I&amp;R akt. temeljno istr.'!R495+'I&amp;R akt. industr. istraž.'!R495+'I&amp;R akt. eksperimentalo istr.'!R495</f>
        <v>0</v>
      </c>
      <c r="O495" s="138">
        <f>'I&amp;R akt. temeljno istr.'!S495+'I&amp;R akt. industr. istraž.'!S495+'I&amp;R akt. eksperimentalo istr.'!S495</f>
        <v>0</v>
      </c>
      <c r="P495" s="139">
        <f>'I&amp;R akt. temeljno istr.'!T495+'I&amp;R akt. industr. istraž.'!T495+'I&amp;R akt. eksperimentalo istr.'!T495</f>
        <v>0</v>
      </c>
      <c r="Q495" s="139">
        <f>'I&amp;R akt. temeljno istr.'!U495+'I&amp;R akt. industr. istraž.'!U495+'I&amp;R akt. eksperimentalo istr.'!U495</f>
        <v>0</v>
      </c>
      <c r="R495" s="139">
        <f>'I&amp;R akt. temeljno istr.'!V495+'I&amp;R akt. industr. istraž.'!V495+'I&amp;R akt. eksperimentalo istr.'!V495</f>
        <v>0</v>
      </c>
      <c r="S495" s="76">
        <f>'I&amp;R akt. temeljno istr.'!W495+'I&amp;R akt. industr. istraž.'!W495+'I&amp;R akt. eksperimentalo istr.'!W495</f>
        <v>0</v>
      </c>
    </row>
    <row r="496" spans="1:19" x14ac:dyDescent="0.2">
      <c r="A496" s="90"/>
      <c r="B496" s="565">
        <f>'I&amp;R akt. temeljno istr.'!F496+'I&amp;R akt. industr. istraž.'!F496+'I&amp;R akt. eksperimentalo istr.'!F496</f>
        <v>0</v>
      </c>
      <c r="C496" s="565">
        <f>'I&amp;R akt. temeljno istr.'!G496+'I&amp;R akt. industr. istraž.'!G496+'I&amp;R akt. eksperimentalo istr.'!G496</f>
        <v>0</v>
      </c>
      <c r="D496" s="580">
        <f>'I&amp;R akt. temeljno istr.'!H496+'I&amp;R akt. industr. istraž.'!H496+'I&amp;R akt. eksperimentalo istr.'!H496</f>
        <v>0</v>
      </c>
      <c r="E496" s="77">
        <f>'I&amp;R akt. temeljno istr.'!I496+'I&amp;R akt. industr. istraž.'!I496+'I&amp;R akt. eksperimentalo istr.'!I496</f>
        <v>0</v>
      </c>
      <c r="F496" s="77">
        <f>'I&amp;R akt. temeljno istr.'!J496+'I&amp;R akt. industr. istraž.'!J496+'I&amp;R akt. eksperimentalo istr.'!J496</f>
        <v>0</v>
      </c>
      <c r="G496" s="138">
        <f>'I&amp;R akt. temeljno istr.'!K496+'I&amp;R akt. industr. istraž.'!K496+'I&amp;R akt. eksperimentalo istr.'!K496</f>
        <v>0</v>
      </c>
      <c r="H496" s="139">
        <f>'I&amp;R akt. temeljno istr.'!L496+'I&amp;R akt. industr. istraž.'!L496+'I&amp;R akt. eksperimentalo istr.'!L496</f>
        <v>0</v>
      </c>
      <c r="I496" s="139">
        <f>'I&amp;R akt. temeljno istr.'!M496+'I&amp;R akt. industr. istraž.'!M496+'I&amp;R akt. eksperimentalo istr.'!M496</f>
        <v>0</v>
      </c>
      <c r="J496" s="139">
        <f>'I&amp;R akt. temeljno istr.'!N496+'I&amp;R akt. industr. istraž.'!N496+'I&amp;R akt. eksperimentalo istr.'!N496</f>
        <v>0</v>
      </c>
      <c r="K496" s="76">
        <f>'I&amp;R akt. temeljno istr.'!O496+'I&amp;R akt. industr. istraž.'!O496+'I&amp;R akt. eksperimentalo istr.'!O496</f>
        <v>0</v>
      </c>
      <c r="L496" s="77">
        <f>'I&amp;R akt. temeljno istr.'!P496+'I&amp;R akt. industr. istraž.'!P496+'I&amp;R akt. eksperimentalo istr.'!P496</f>
        <v>0</v>
      </c>
      <c r="M496" s="77">
        <f>'I&amp;R akt. temeljno istr.'!Q496+'I&amp;R akt. industr. istraž.'!Q496+'I&amp;R akt. eksperimentalo istr.'!Q496</f>
        <v>0</v>
      </c>
      <c r="N496" s="77">
        <f>'I&amp;R akt. temeljno istr.'!R496+'I&amp;R akt. industr. istraž.'!R496+'I&amp;R akt. eksperimentalo istr.'!R496</f>
        <v>0</v>
      </c>
      <c r="O496" s="138">
        <f>'I&amp;R akt. temeljno istr.'!S496+'I&amp;R akt. industr. istraž.'!S496+'I&amp;R akt. eksperimentalo istr.'!S496</f>
        <v>0</v>
      </c>
      <c r="P496" s="139">
        <f>'I&amp;R akt. temeljno istr.'!T496+'I&amp;R akt. industr. istraž.'!T496+'I&amp;R akt. eksperimentalo istr.'!T496</f>
        <v>0</v>
      </c>
      <c r="Q496" s="139">
        <f>'I&amp;R akt. temeljno istr.'!U496+'I&amp;R akt. industr. istraž.'!U496+'I&amp;R akt. eksperimentalo istr.'!U496</f>
        <v>0</v>
      </c>
      <c r="R496" s="139">
        <f>'I&amp;R akt. temeljno istr.'!V496+'I&amp;R akt. industr. istraž.'!V496+'I&amp;R akt. eksperimentalo istr.'!V496</f>
        <v>0</v>
      </c>
      <c r="S496" s="76">
        <f>'I&amp;R akt. temeljno istr.'!W496+'I&amp;R akt. industr. istraž.'!W496+'I&amp;R akt. eksperimentalo istr.'!W496</f>
        <v>0</v>
      </c>
    </row>
    <row r="497" spans="1:19" x14ac:dyDescent="0.2">
      <c r="A497" s="96" t="s">
        <v>46</v>
      </c>
      <c r="B497" s="566">
        <f>SUM(B492:B496)</f>
        <v>0</v>
      </c>
      <c r="C497" s="566">
        <f t="shared" ref="C497:K497" si="84">SUM(C492:C496)</f>
        <v>0</v>
      </c>
      <c r="D497" s="552">
        <f t="shared" si="84"/>
        <v>0</v>
      </c>
      <c r="E497" s="83">
        <f t="shared" si="84"/>
        <v>0</v>
      </c>
      <c r="F497" s="83">
        <f t="shared" si="84"/>
        <v>0</v>
      </c>
      <c r="G497" s="83">
        <f t="shared" si="84"/>
        <v>0</v>
      </c>
      <c r="H497" s="84">
        <f t="shared" si="84"/>
        <v>0</v>
      </c>
      <c r="I497" s="84">
        <f t="shared" si="84"/>
        <v>0</v>
      </c>
      <c r="J497" s="84">
        <f t="shared" si="84"/>
        <v>0</v>
      </c>
      <c r="K497" s="85">
        <f t="shared" si="84"/>
        <v>0</v>
      </c>
      <c r="L497" s="83">
        <f t="shared" ref="L497:S497" si="85">SUM(L492:L496)</f>
        <v>0</v>
      </c>
      <c r="M497" s="83">
        <f t="shared" si="85"/>
        <v>0</v>
      </c>
      <c r="N497" s="83">
        <f t="shared" si="85"/>
        <v>0</v>
      </c>
      <c r="O497" s="83">
        <f t="shared" si="85"/>
        <v>0</v>
      </c>
      <c r="P497" s="84">
        <f t="shared" si="85"/>
        <v>0</v>
      </c>
      <c r="Q497" s="84">
        <f t="shared" si="85"/>
        <v>0</v>
      </c>
      <c r="R497" s="84">
        <f t="shared" si="85"/>
        <v>0</v>
      </c>
      <c r="S497" s="85">
        <f t="shared" si="85"/>
        <v>0</v>
      </c>
    </row>
    <row r="498" spans="1:19" ht="13.5" thickBot="1" x14ac:dyDescent="0.25">
      <c r="A498" s="131" t="s">
        <v>176</v>
      </c>
      <c r="B498" s="571">
        <f>'I&amp;R akt. temeljno istr.'!F498+'I&amp;R akt. industr. istraž.'!F498+'I&amp;R akt. eksperimentalo istr.'!F498</f>
        <v>0</v>
      </c>
      <c r="C498" s="571">
        <f>'I&amp;R akt. temeljno istr.'!G498+'I&amp;R akt. industr. istraž.'!G498+'I&amp;R akt. eksperimentalo istr.'!G498</f>
        <v>0</v>
      </c>
      <c r="D498" s="557">
        <f>'I&amp;R akt. temeljno istr.'!H498+'I&amp;R akt. industr. istraž.'!H498+'I&amp;R akt. eksperimentalo istr.'!H498</f>
        <v>0</v>
      </c>
      <c r="E498" s="135">
        <f>'I&amp;R akt. temeljno istr.'!I498+'I&amp;R akt. industr. istraž.'!I498+'I&amp;R akt. eksperimentalo istr.'!I498</f>
        <v>0</v>
      </c>
      <c r="F498" s="135">
        <f>'I&amp;R akt. temeljno istr.'!J498+'I&amp;R akt. industr. istraž.'!J498+'I&amp;R akt. eksperimentalo istr.'!J498</f>
        <v>0</v>
      </c>
      <c r="G498" s="135">
        <f>'I&amp;R akt. temeljno istr.'!K498+'I&amp;R akt. industr. istraž.'!K498+'I&amp;R akt. eksperimentalo istr.'!K498</f>
        <v>0</v>
      </c>
      <c r="H498" s="136">
        <f>'I&amp;R akt. temeljno istr.'!L498+'I&amp;R akt. industr. istraž.'!L498+'I&amp;R akt. eksperimentalo istr.'!L498</f>
        <v>0</v>
      </c>
      <c r="I498" s="136">
        <f>'I&amp;R akt. temeljno istr.'!M498+'I&amp;R akt. industr. istraž.'!M498+'I&amp;R akt. eksperimentalo istr.'!M498</f>
        <v>0</v>
      </c>
      <c r="J498" s="136">
        <f>'I&amp;R akt. temeljno istr.'!N498+'I&amp;R akt. industr. istraž.'!N498+'I&amp;R akt. eksperimentalo istr.'!N498</f>
        <v>0</v>
      </c>
      <c r="K498" s="137">
        <f>'I&amp;R akt. temeljno istr.'!O498+'I&amp;R akt. industr. istraž.'!O498+'I&amp;R akt. eksperimentalo istr.'!O498</f>
        <v>0</v>
      </c>
      <c r="L498" s="135">
        <f>'I&amp;R akt. temeljno istr.'!P498+'I&amp;R akt. industr. istraž.'!P498+'I&amp;R akt. eksperimentalo istr.'!P498</f>
        <v>0</v>
      </c>
      <c r="M498" s="135">
        <f>'I&amp;R akt. temeljno istr.'!Q498+'I&amp;R akt. industr. istraž.'!Q498+'I&amp;R akt. eksperimentalo istr.'!Q498</f>
        <v>0</v>
      </c>
      <c r="N498" s="135">
        <f>'I&amp;R akt. temeljno istr.'!R498+'I&amp;R akt. industr. istraž.'!R498+'I&amp;R akt. eksperimentalo istr.'!R498</f>
        <v>0</v>
      </c>
      <c r="O498" s="135">
        <f>'I&amp;R akt. temeljno istr.'!S498+'I&amp;R akt. industr. istraž.'!S498+'I&amp;R akt. eksperimentalo istr.'!S498</f>
        <v>0</v>
      </c>
      <c r="P498" s="136">
        <f>'I&amp;R akt. temeljno istr.'!T498+'I&amp;R akt. industr. istraž.'!T498+'I&amp;R akt. eksperimentalo istr.'!T498</f>
        <v>0</v>
      </c>
      <c r="Q498" s="136">
        <f>'I&amp;R akt. temeljno istr.'!U498+'I&amp;R akt. industr. istraž.'!U498+'I&amp;R akt. eksperimentalo istr.'!U498</f>
        <v>0</v>
      </c>
      <c r="R498" s="136">
        <f>'I&amp;R akt. temeljno istr.'!V498+'I&amp;R akt. industr. istraž.'!V498+'I&amp;R akt. eksperimentalo istr.'!V498</f>
        <v>0</v>
      </c>
      <c r="S498" s="137">
        <f>'I&amp;R akt. temeljno istr.'!W498+'I&amp;R akt. industr. istraž.'!W498+'I&amp;R akt. eksperimentalo istr.'!W498</f>
        <v>0</v>
      </c>
    </row>
    <row r="499" spans="1:19" ht="13.5" thickBot="1" x14ac:dyDescent="0.25">
      <c r="A499" s="170" t="s">
        <v>41</v>
      </c>
      <c r="B499" s="574">
        <f>B418+B425+B432+B439+B451+B463+B473+B483+B490+B497+B498</f>
        <v>0</v>
      </c>
      <c r="C499" s="574">
        <f>C418+C425+C432+C439+C451+C463+C473+C483+C490+C497+C498</f>
        <v>0</v>
      </c>
      <c r="D499" s="559">
        <f t="shared" ref="D499:K499" si="86">D418+D425+D432+D439+D451+D463+D473+D483+D490+D497+D498</f>
        <v>0</v>
      </c>
      <c r="E499" s="174">
        <f t="shared" si="86"/>
        <v>0</v>
      </c>
      <c r="F499" s="174">
        <f t="shared" si="86"/>
        <v>0</v>
      </c>
      <c r="G499" s="174">
        <f t="shared" si="86"/>
        <v>0</v>
      </c>
      <c r="H499" s="175">
        <f t="shared" si="86"/>
        <v>0</v>
      </c>
      <c r="I499" s="175">
        <f t="shared" si="86"/>
        <v>0</v>
      </c>
      <c r="J499" s="175">
        <f t="shared" si="86"/>
        <v>0</v>
      </c>
      <c r="K499" s="176">
        <f t="shared" si="86"/>
        <v>0</v>
      </c>
      <c r="L499" s="174">
        <f t="shared" ref="L499:S499" si="87">L418+L425+L432+L439+L451+L463+L473+L483+L490+L497+L498</f>
        <v>0</v>
      </c>
      <c r="M499" s="174">
        <f t="shared" si="87"/>
        <v>0</v>
      </c>
      <c r="N499" s="174">
        <f t="shared" si="87"/>
        <v>0</v>
      </c>
      <c r="O499" s="174">
        <f t="shared" si="87"/>
        <v>0</v>
      </c>
      <c r="P499" s="175">
        <f t="shared" si="87"/>
        <v>0</v>
      </c>
      <c r="Q499" s="175">
        <f t="shared" si="87"/>
        <v>0</v>
      </c>
      <c r="R499" s="175">
        <f t="shared" si="87"/>
        <v>0</v>
      </c>
      <c r="S499" s="176">
        <f t="shared" si="87"/>
        <v>0</v>
      </c>
    </row>
    <row r="500" spans="1:19" ht="43.5" customHeight="1" thickBot="1" x14ac:dyDescent="0.25">
      <c r="A500" s="160" t="s">
        <v>85</v>
      </c>
      <c r="B500" s="577">
        <f>B499+B377+B255+B134</f>
        <v>0</v>
      </c>
      <c r="C500" s="577">
        <f>C499+C377+C255+C134</f>
        <v>0</v>
      </c>
      <c r="D500" s="684">
        <f>D134+E134+F134+G134+D255+E255+F255+G255+D377+E377+F377+G377+D499+E499+F499+G499</f>
        <v>0</v>
      </c>
      <c r="E500" s="684"/>
      <c r="F500" s="684"/>
      <c r="G500" s="685"/>
      <c r="H500" s="683">
        <f>H134+I134+J134+K134+H255+I255+J255+K255+H377+I377+J377+K377+H499+I499+J499+K499</f>
        <v>0</v>
      </c>
      <c r="I500" s="684"/>
      <c r="J500" s="684"/>
      <c r="K500" s="724"/>
      <c r="L500" s="683">
        <f>L134+M134+N134+O134+L255+M255+N255+O255+L377+M377+N377+O377+L499+M499+N499+O499</f>
        <v>0</v>
      </c>
      <c r="M500" s="684"/>
      <c r="N500" s="684"/>
      <c r="O500" s="685"/>
      <c r="P500" s="683">
        <f>P134+Q134+R134+S134+P255+Q255+R255+S255+P377+Q377+R377+S377+P499+Q499+R499+S499</f>
        <v>0</v>
      </c>
      <c r="Q500" s="684"/>
      <c r="R500" s="684"/>
      <c r="S500" s="724"/>
    </row>
    <row r="501" spans="1:19" ht="36" customHeight="1" thickBot="1" x14ac:dyDescent="0.25">
      <c r="A501" s="160" t="s">
        <v>108</v>
      </c>
      <c r="B501" s="562"/>
      <c r="C501" s="562"/>
      <c r="D501" s="57"/>
      <c r="E501" s="57"/>
      <c r="F501" s="57"/>
      <c r="G501" s="52"/>
      <c r="H501" s="56"/>
      <c r="I501" s="56"/>
      <c r="J501" s="56"/>
      <c r="K501" s="55"/>
      <c r="L501" s="57"/>
      <c r="M501" s="57"/>
      <c r="N501" s="57"/>
      <c r="O501" s="52"/>
      <c r="P501" s="56"/>
      <c r="Q501" s="56"/>
      <c r="R501" s="56"/>
      <c r="S501" s="55"/>
    </row>
    <row r="502" spans="1:19" x14ac:dyDescent="0.2">
      <c r="A502" s="161" t="s">
        <v>29</v>
      </c>
      <c r="B502" s="563"/>
      <c r="C502" s="563"/>
      <c r="D502" s="65"/>
      <c r="E502" s="65"/>
      <c r="F502" s="65"/>
      <c r="G502" s="60"/>
      <c r="H502" s="64"/>
      <c r="I502" s="64"/>
      <c r="J502" s="64"/>
      <c r="K502" s="63"/>
      <c r="L502" s="65"/>
      <c r="M502" s="65"/>
      <c r="N502" s="65"/>
      <c r="O502" s="60"/>
      <c r="P502" s="64"/>
      <c r="Q502" s="64"/>
      <c r="R502" s="64"/>
      <c r="S502" s="63"/>
    </row>
    <row r="503" spans="1:19" x14ac:dyDescent="0.2">
      <c r="A503" s="19" t="s">
        <v>30</v>
      </c>
      <c r="B503" s="564"/>
      <c r="C503" s="564"/>
      <c r="D503" s="550"/>
      <c r="E503" s="69"/>
      <c r="F503" s="69"/>
      <c r="G503" s="69"/>
      <c r="H503" s="70"/>
      <c r="I503" s="70"/>
      <c r="J503" s="70"/>
      <c r="K503" s="71"/>
      <c r="L503" s="69"/>
      <c r="M503" s="69"/>
      <c r="N503" s="69"/>
      <c r="O503" s="69"/>
      <c r="P503" s="70"/>
      <c r="Q503" s="70"/>
      <c r="R503" s="70"/>
      <c r="S503" s="71"/>
    </row>
    <row r="504" spans="1:19" x14ac:dyDescent="0.2">
      <c r="A504" s="72" t="s">
        <v>117</v>
      </c>
      <c r="B504" s="565">
        <f>'I&amp;R akt. temeljno istr.'!F504+'I&amp;R akt. industr. istraž.'!F504+'I&amp;R akt. eksperimentalo istr.'!F504</f>
        <v>0</v>
      </c>
      <c r="C504" s="565">
        <f>'I&amp;R akt. temeljno istr.'!G504+'I&amp;R akt. industr. istraž.'!G504+'I&amp;R akt. eksperimentalo istr.'!G504</f>
        <v>0</v>
      </c>
      <c r="D504" s="551">
        <f>'I&amp;R akt. temeljno istr.'!H504+'I&amp;R akt. industr. istraž.'!H504+'I&amp;R akt. eksperimentalo istr.'!H504</f>
        <v>0</v>
      </c>
      <c r="E504" s="74">
        <f>'I&amp;R akt. temeljno istr.'!I504+'I&amp;R akt. industr. istraž.'!I504+'I&amp;R akt. eksperimentalo istr.'!I504</f>
        <v>0</v>
      </c>
      <c r="F504" s="74">
        <f>'I&amp;R akt. temeljno istr.'!J504+'I&amp;R akt. industr. istraž.'!J504+'I&amp;R akt. eksperimentalo istr.'!J504</f>
        <v>0</v>
      </c>
      <c r="G504" s="74">
        <f>'I&amp;R akt. temeljno istr.'!K504+'I&amp;R akt. industr. istraž.'!K504+'I&amp;R akt. eksperimentalo istr.'!K504</f>
        <v>0</v>
      </c>
      <c r="H504" s="75">
        <f>'I&amp;R akt. temeljno istr.'!L504+'I&amp;R akt. industr. istraž.'!L504+'I&amp;R akt. eksperimentalo istr.'!L504</f>
        <v>0</v>
      </c>
      <c r="I504" s="75">
        <f>'I&amp;R akt. temeljno istr.'!M504+'I&amp;R akt. industr. istraž.'!M504+'I&amp;R akt. eksperimentalo istr.'!M504</f>
        <v>0</v>
      </c>
      <c r="J504" s="75">
        <f>'I&amp;R akt. temeljno istr.'!N504+'I&amp;R akt. industr. istraž.'!N504+'I&amp;R akt. eksperimentalo istr.'!N504</f>
        <v>0</v>
      </c>
      <c r="K504" s="76">
        <f>'I&amp;R akt. temeljno istr.'!O504+'I&amp;R akt. industr. istraž.'!O504+'I&amp;R akt. eksperimentalo istr.'!O504</f>
        <v>0</v>
      </c>
      <c r="L504" s="74">
        <f>'I&amp;R akt. temeljno istr.'!P504+'I&amp;R akt. industr. istraž.'!P504+'I&amp;R akt. eksperimentalo istr.'!P504</f>
        <v>0</v>
      </c>
      <c r="M504" s="74">
        <f>'I&amp;R akt. temeljno istr.'!Q504+'I&amp;R akt. industr. istraž.'!Q504+'I&amp;R akt. eksperimentalo istr.'!Q504</f>
        <v>0</v>
      </c>
      <c r="N504" s="74">
        <f>'I&amp;R akt. temeljno istr.'!R504+'I&amp;R akt. industr. istraž.'!R504+'I&amp;R akt. eksperimentalo istr.'!R504</f>
        <v>0</v>
      </c>
      <c r="O504" s="74">
        <f>'I&amp;R akt. temeljno istr.'!S504+'I&amp;R akt. industr. istraž.'!S504+'I&amp;R akt. eksperimentalo istr.'!S504</f>
        <v>0</v>
      </c>
      <c r="P504" s="75">
        <f>'I&amp;R akt. temeljno istr.'!T504+'I&amp;R akt. industr. istraž.'!T504+'I&amp;R akt. eksperimentalo istr.'!T504</f>
        <v>0</v>
      </c>
      <c r="Q504" s="75">
        <f>'I&amp;R akt. temeljno istr.'!U504+'I&amp;R akt. industr. istraž.'!U504+'I&amp;R akt. eksperimentalo istr.'!U504</f>
        <v>0</v>
      </c>
      <c r="R504" s="75">
        <f>'I&amp;R akt. temeljno istr.'!V504+'I&amp;R akt. industr. istraž.'!V504+'I&amp;R akt. eksperimentalo istr.'!V504</f>
        <v>0</v>
      </c>
      <c r="S504" s="76">
        <f>'I&amp;R akt. temeljno istr.'!W504+'I&amp;R akt. industr. istraž.'!W504+'I&amp;R akt. eksperimentalo istr.'!W504</f>
        <v>0</v>
      </c>
    </row>
    <row r="505" spans="1:19" x14ac:dyDescent="0.2">
      <c r="A505" s="72"/>
      <c r="B505" s="565">
        <f>'I&amp;R akt. temeljno istr.'!F505+'I&amp;R akt. industr. istraž.'!F505+'I&amp;R akt. eksperimentalo istr.'!F505</f>
        <v>0</v>
      </c>
      <c r="C505" s="565">
        <f>'I&amp;R akt. temeljno istr.'!G505+'I&amp;R akt. industr. istraž.'!G505+'I&amp;R akt. eksperimentalo istr.'!G505</f>
        <v>0</v>
      </c>
      <c r="D505" s="551">
        <f>'I&amp;R akt. temeljno istr.'!H505+'I&amp;R akt. industr. istraž.'!H505+'I&amp;R akt. eksperimentalo istr.'!H505</f>
        <v>0</v>
      </c>
      <c r="E505" s="74">
        <f>'I&amp;R akt. temeljno istr.'!I505+'I&amp;R akt. industr. istraž.'!I505+'I&amp;R akt. eksperimentalo istr.'!I505</f>
        <v>0</v>
      </c>
      <c r="F505" s="74">
        <f>'I&amp;R akt. temeljno istr.'!J505+'I&amp;R akt. industr. istraž.'!J505+'I&amp;R akt. eksperimentalo istr.'!J505</f>
        <v>0</v>
      </c>
      <c r="G505" s="74">
        <f>'I&amp;R akt. temeljno istr.'!K505+'I&amp;R akt. industr. istraž.'!K505+'I&amp;R akt. eksperimentalo istr.'!K505</f>
        <v>0</v>
      </c>
      <c r="H505" s="75">
        <f>'I&amp;R akt. temeljno istr.'!L505+'I&amp;R akt. industr. istraž.'!L505+'I&amp;R akt. eksperimentalo istr.'!L505</f>
        <v>0</v>
      </c>
      <c r="I505" s="75">
        <f>'I&amp;R akt. temeljno istr.'!M505+'I&amp;R akt. industr. istraž.'!M505+'I&amp;R akt. eksperimentalo istr.'!M505</f>
        <v>0</v>
      </c>
      <c r="J505" s="75">
        <f>'I&amp;R akt. temeljno istr.'!N505+'I&amp;R akt. industr. istraž.'!N505+'I&amp;R akt. eksperimentalo istr.'!N505</f>
        <v>0</v>
      </c>
      <c r="K505" s="76">
        <f>'I&amp;R akt. temeljno istr.'!O505+'I&amp;R akt. industr. istraž.'!O505+'I&amp;R akt. eksperimentalo istr.'!O505</f>
        <v>0</v>
      </c>
      <c r="L505" s="74">
        <f>'I&amp;R akt. temeljno istr.'!P505+'I&amp;R akt. industr. istraž.'!P505+'I&amp;R akt. eksperimentalo istr.'!P505</f>
        <v>0</v>
      </c>
      <c r="M505" s="74">
        <f>'I&amp;R akt. temeljno istr.'!Q505+'I&amp;R akt. industr. istraž.'!Q505+'I&amp;R akt. eksperimentalo istr.'!Q505</f>
        <v>0</v>
      </c>
      <c r="N505" s="74">
        <f>'I&amp;R akt. temeljno istr.'!R505+'I&amp;R akt. industr. istraž.'!R505+'I&amp;R akt. eksperimentalo istr.'!R505</f>
        <v>0</v>
      </c>
      <c r="O505" s="74">
        <f>'I&amp;R akt. temeljno istr.'!S505+'I&amp;R akt. industr. istraž.'!S505+'I&amp;R akt. eksperimentalo istr.'!S505</f>
        <v>0</v>
      </c>
      <c r="P505" s="75">
        <f>'I&amp;R akt. temeljno istr.'!T505+'I&amp;R akt. industr. istraž.'!T505+'I&amp;R akt. eksperimentalo istr.'!T505</f>
        <v>0</v>
      </c>
      <c r="Q505" s="75">
        <f>'I&amp;R akt. temeljno istr.'!U505+'I&amp;R akt. industr. istraž.'!U505+'I&amp;R akt. eksperimentalo istr.'!U505</f>
        <v>0</v>
      </c>
      <c r="R505" s="75">
        <f>'I&amp;R akt. temeljno istr.'!V505+'I&amp;R akt. industr. istraž.'!V505+'I&amp;R akt. eksperimentalo istr.'!V505</f>
        <v>0</v>
      </c>
      <c r="S505" s="76">
        <f>'I&amp;R akt. temeljno istr.'!W505+'I&amp;R akt. industr. istraž.'!W505+'I&amp;R akt. eksperimentalo istr.'!W505</f>
        <v>0</v>
      </c>
    </row>
    <row r="506" spans="1:19" x14ac:dyDescent="0.2">
      <c r="A506" s="72"/>
      <c r="B506" s="565">
        <f>'I&amp;R akt. temeljno istr.'!F506+'I&amp;R akt. industr. istraž.'!F506+'I&amp;R akt. eksperimentalo istr.'!F506</f>
        <v>0</v>
      </c>
      <c r="C506" s="565">
        <f>'I&amp;R akt. temeljno istr.'!G506+'I&amp;R akt. industr. istraž.'!G506+'I&amp;R akt. eksperimentalo istr.'!G506</f>
        <v>0</v>
      </c>
      <c r="D506" s="551">
        <f>'I&amp;R akt. temeljno istr.'!H506+'I&amp;R akt. industr. istraž.'!H506+'I&amp;R akt. eksperimentalo istr.'!H506</f>
        <v>0</v>
      </c>
      <c r="E506" s="74">
        <f>'I&amp;R akt. temeljno istr.'!I506+'I&amp;R akt. industr. istraž.'!I506+'I&amp;R akt. eksperimentalo istr.'!I506</f>
        <v>0</v>
      </c>
      <c r="F506" s="74">
        <f>'I&amp;R akt. temeljno istr.'!J506+'I&amp;R akt. industr. istraž.'!J506+'I&amp;R akt. eksperimentalo istr.'!J506</f>
        <v>0</v>
      </c>
      <c r="G506" s="74">
        <f>'I&amp;R akt. temeljno istr.'!K506+'I&amp;R akt. industr. istraž.'!K506+'I&amp;R akt. eksperimentalo istr.'!K506</f>
        <v>0</v>
      </c>
      <c r="H506" s="75">
        <f>'I&amp;R akt. temeljno istr.'!L506+'I&amp;R akt. industr. istraž.'!L506+'I&amp;R akt. eksperimentalo istr.'!L506</f>
        <v>0</v>
      </c>
      <c r="I506" s="75">
        <f>'I&amp;R akt. temeljno istr.'!M506+'I&amp;R akt. industr. istraž.'!M506+'I&amp;R akt. eksperimentalo istr.'!M506</f>
        <v>0</v>
      </c>
      <c r="J506" s="75">
        <f>'I&amp;R akt. temeljno istr.'!N506+'I&amp;R akt. industr. istraž.'!N506+'I&amp;R akt. eksperimentalo istr.'!N506</f>
        <v>0</v>
      </c>
      <c r="K506" s="76">
        <f>'I&amp;R akt. temeljno istr.'!O506+'I&amp;R akt. industr. istraž.'!O506+'I&amp;R akt. eksperimentalo istr.'!O506</f>
        <v>0</v>
      </c>
      <c r="L506" s="74">
        <f>'I&amp;R akt. temeljno istr.'!P506+'I&amp;R akt. industr. istraž.'!P506+'I&amp;R akt. eksperimentalo istr.'!P506</f>
        <v>0</v>
      </c>
      <c r="M506" s="74">
        <f>'I&amp;R akt. temeljno istr.'!Q506+'I&amp;R akt. industr. istraž.'!Q506+'I&amp;R akt. eksperimentalo istr.'!Q506</f>
        <v>0</v>
      </c>
      <c r="N506" s="74">
        <f>'I&amp;R akt. temeljno istr.'!R506+'I&amp;R akt. industr. istraž.'!R506+'I&amp;R akt. eksperimentalo istr.'!R506</f>
        <v>0</v>
      </c>
      <c r="O506" s="74">
        <f>'I&amp;R akt. temeljno istr.'!S506+'I&amp;R akt. industr. istraž.'!S506+'I&amp;R akt. eksperimentalo istr.'!S506</f>
        <v>0</v>
      </c>
      <c r="P506" s="75">
        <f>'I&amp;R akt. temeljno istr.'!T506+'I&amp;R akt. industr. istraž.'!T506+'I&amp;R akt. eksperimentalo istr.'!T506</f>
        <v>0</v>
      </c>
      <c r="Q506" s="75">
        <f>'I&amp;R akt. temeljno istr.'!U506+'I&amp;R akt. industr. istraž.'!U506+'I&amp;R akt. eksperimentalo istr.'!U506</f>
        <v>0</v>
      </c>
      <c r="R506" s="75">
        <f>'I&amp;R akt. temeljno istr.'!V506+'I&amp;R akt. industr. istraž.'!V506+'I&amp;R akt. eksperimentalo istr.'!V506</f>
        <v>0</v>
      </c>
      <c r="S506" s="76">
        <f>'I&amp;R akt. temeljno istr.'!W506+'I&amp;R akt. industr. istraž.'!W506+'I&amp;R akt. eksperimentalo istr.'!W506</f>
        <v>0</v>
      </c>
    </row>
    <row r="507" spans="1:19" x14ac:dyDescent="0.2">
      <c r="A507" s="72"/>
      <c r="B507" s="565">
        <f>'I&amp;R akt. temeljno istr.'!F507+'I&amp;R akt. industr. istraž.'!F507+'I&amp;R akt. eksperimentalo istr.'!F507</f>
        <v>0</v>
      </c>
      <c r="C507" s="565">
        <f>'I&amp;R akt. temeljno istr.'!G507+'I&amp;R akt. industr. istraž.'!G507+'I&amp;R akt. eksperimentalo istr.'!G507</f>
        <v>0</v>
      </c>
      <c r="D507" s="551">
        <f>'I&amp;R akt. temeljno istr.'!H507+'I&amp;R akt. industr. istraž.'!H507+'I&amp;R akt. eksperimentalo istr.'!H507</f>
        <v>0</v>
      </c>
      <c r="E507" s="74">
        <f>'I&amp;R akt. temeljno istr.'!I507+'I&amp;R akt. industr. istraž.'!I507+'I&amp;R akt. eksperimentalo istr.'!I507</f>
        <v>0</v>
      </c>
      <c r="F507" s="74">
        <f>'I&amp;R akt. temeljno istr.'!J507+'I&amp;R akt. industr. istraž.'!J507+'I&amp;R akt. eksperimentalo istr.'!J507</f>
        <v>0</v>
      </c>
      <c r="G507" s="74">
        <f>'I&amp;R akt. temeljno istr.'!K507+'I&amp;R akt. industr. istraž.'!K507+'I&amp;R akt. eksperimentalo istr.'!K507</f>
        <v>0</v>
      </c>
      <c r="H507" s="75">
        <f>'I&amp;R akt. temeljno istr.'!L507+'I&amp;R akt. industr. istraž.'!L507+'I&amp;R akt. eksperimentalo istr.'!L507</f>
        <v>0</v>
      </c>
      <c r="I507" s="75">
        <f>'I&amp;R akt. temeljno istr.'!M507+'I&amp;R akt. industr. istraž.'!M507+'I&amp;R akt. eksperimentalo istr.'!M507</f>
        <v>0</v>
      </c>
      <c r="J507" s="75">
        <f>'I&amp;R akt. temeljno istr.'!N507+'I&amp;R akt. industr. istraž.'!N507+'I&amp;R akt. eksperimentalo istr.'!N507</f>
        <v>0</v>
      </c>
      <c r="K507" s="76">
        <f>'I&amp;R akt. temeljno istr.'!O507+'I&amp;R akt. industr. istraž.'!O507+'I&amp;R akt. eksperimentalo istr.'!O507</f>
        <v>0</v>
      </c>
      <c r="L507" s="74">
        <f>'I&amp;R akt. temeljno istr.'!P507+'I&amp;R akt. industr. istraž.'!P507+'I&amp;R akt. eksperimentalo istr.'!P507</f>
        <v>0</v>
      </c>
      <c r="M507" s="74">
        <f>'I&amp;R akt. temeljno istr.'!Q507+'I&amp;R akt. industr. istraž.'!Q507+'I&amp;R akt. eksperimentalo istr.'!Q507</f>
        <v>0</v>
      </c>
      <c r="N507" s="74">
        <f>'I&amp;R akt. temeljno istr.'!R507+'I&amp;R akt. industr. istraž.'!R507+'I&amp;R akt. eksperimentalo istr.'!R507</f>
        <v>0</v>
      </c>
      <c r="O507" s="74">
        <f>'I&amp;R akt. temeljno istr.'!S507+'I&amp;R akt. industr. istraž.'!S507+'I&amp;R akt. eksperimentalo istr.'!S507</f>
        <v>0</v>
      </c>
      <c r="P507" s="75">
        <f>'I&amp;R akt. temeljno istr.'!T507+'I&amp;R akt. industr. istraž.'!T507+'I&amp;R akt. eksperimentalo istr.'!T507</f>
        <v>0</v>
      </c>
      <c r="Q507" s="75">
        <f>'I&amp;R akt. temeljno istr.'!U507+'I&amp;R akt. industr. istraž.'!U507+'I&amp;R akt. eksperimentalo istr.'!U507</f>
        <v>0</v>
      </c>
      <c r="R507" s="75">
        <f>'I&amp;R akt. temeljno istr.'!V507+'I&amp;R akt. industr. istraž.'!V507+'I&amp;R akt. eksperimentalo istr.'!V507</f>
        <v>0</v>
      </c>
      <c r="S507" s="76">
        <f>'I&amp;R akt. temeljno istr.'!W507+'I&amp;R akt. industr. istraž.'!W507+'I&amp;R akt. eksperimentalo istr.'!W507</f>
        <v>0</v>
      </c>
    </row>
    <row r="508" spans="1:19" x14ac:dyDescent="0.2">
      <c r="A508" s="72"/>
      <c r="B508" s="565">
        <f>'I&amp;R akt. temeljno istr.'!F508+'I&amp;R akt. industr. istraž.'!F508+'I&amp;R akt. eksperimentalo istr.'!F508</f>
        <v>0</v>
      </c>
      <c r="C508" s="565">
        <f>'I&amp;R akt. temeljno istr.'!G508+'I&amp;R akt. industr. istraž.'!G508+'I&amp;R akt. eksperimentalo istr.'!G508</f>
        <v>0</v>
      </c>
      <c r="D508" s="551">
        <f>'I&amp;R akt. temeljno istr.'!H508+'I&amp;R akt. industr. istraž.'!H508+'I&amp;R akt. eksperimentalo istr.'!H508</f>
        <v>0</v>
      </c>
      <c r="E508" s="74">
        <f>'I&amp;R akt. temeljno istr.'!I508+'I&amp;R akt. industr. istraž.'!I508+'I&amp;R akt. eksperimentalo istr.'!I508</f>
        <v>0</v>
      </c>
      <c r="F508" s="74">
        <f>'I&amp;R akt. temeljno istr.'!J508+'I&amp;R akt. industr. istraž.'!J508+'I&amp;R akt. eksperimentalo istr.'!J508</f>
        <v>0</v>
      </c>
      <c r="G508" s="74">
        <f>'I&amp;R akt. temeljno istr.'!K508+'I&amp;R akt. industr. istraž.'!K508+'I&amp;R akt. eksperimentalo istr.'!K508</f>
        <v>0</v>
      </c>
      <c r="H508" s="75">
        <f>'I&amp;R akt. temeljno istr.'!L508+'I&amp;R akt. industr. istraž.'!L508+'I&amp;R akt. eksperimentalo istr.'!L508</f>
        <v>0</v>
      </c>
      <c r="I508" s="75">
        <f>'I&amp;R akt. temeljno istr.'!M508+'I&amp;R akt. industr. istraž.'!M508+'I&amp;R akt. eksperimentalo istr.'!M508</f>
        <v>0</v>
      </c>
      <c r="J508" s="75">
        <f>'I&amp;R akt. temeljno istr.'!N508+'I&amp;R akt. industr. istraž.'!N508+'I&amp;R akt. eksperimentalo istr.'!N508</f>
        <v>0</v>
      </c>
      <c r="K508" s="76">
        <f>'I&amp;R akt. temeljno istr.'!O508+'I&amp;R akt. industr. istraž.'!O508+'I&amp;R akt. eksperimentalo istr.'!O508</f>
        <v>0</v>
      </c>
      <c r="L508" s="74">
        <f>'I&amp;R akt. temeljno istr.'!P508+'I&amp;R akt. industr. istraž.'!P508+'I&amp;R akt. eksperimentalo istr.'!P508</f>
        <v>0</v>
      </c>
      <c r="M508" s="74">
        <f>'I&amp;R akt. temeljno istr.'!Q508+'I&amp;R akt. industr. istraž.'!Q508+'I&amp;R akt. eksperimentalo istr.'!Q508</f>
        <v>0</v>
      </c>
      <c r="N508" s="74">
        <f>'I&amp;R akt. temeljno istr.'!R508+'I&amp;R akt. industr. istraž.'!R508+'I&amp;R akt. eksperimentalo istr.'!R508</f>
        <v>0</v>
      </c>
      <c r="O508" s="74">
        <f>'I&amp;R akt. temeljno istr.'!S508+'I&amp;R akt. industr. istraž.'!S508+'I&amp;R akt. eksperimentalo istr.'!S508</f>
        <v>0</v>
      </c>
      <c r="P508" s="75">
        <f>'I&amp;R akt. temeljno istr.'!T508+'I&amp;R akt. industr. istraž.'!T508+'I&amp;R akt. eksperimentalo istr.'!T508</f>
        <v>0</v>
      </c>
      <c r="Q508" s="75">
        <f>'I&amp;R akt. temeljno istr.'!U508+'I&amp;R akt. industr. istraž.'!U508+'I&amp;R akt. eksperimentalo istr.'!U508</f>
        <v>0</v>
      </c>
      <c r="R508" s="75">
        <f>'I&amp;R akt. temeljno istr.'!V508+'I&amp;R akt. industr. istraž.'!V508+'I&amp;R akt. eksperimentalo istr.'!V508</f>
        <v>0</v>
      </c>
      <c r="S508" s="76">
        <f>'I&amp;R akt. temeljno istr.'!W508+'I&amp;R akt. industr. istraž.'!W508+'I&amp;R akt. eksperimentalo istr.'!W508</f>
        <v>0</v>
      </c>
    </row>
    <row r="509" spans="1:19" x14ac:dyDescent="0.2">
      <c r="A509" s="72"/>
      <c r="B509" s="565">
        <f>'I&amp;R akt. temeljno istr.'!F509+'I&amp;R akt. industr. istraž.'!F509+'I&amp;R akt. eksperimentalo istr.'!F509</f>
        <v>0</v>
      </c>
      <c r="C509" s="565">
        <f>'I&amp;R akt. temeljno istr.'!G509+'I&amp;R akt. industr. istraž.'!G509+'I&amp;R akt. eksperimentalo istr.'!G509</f>
        <v>0</v>
      </c>
      <c r="D509" s="551">
        <f>'I&amp;R akt. temeljno istr.'!H509+'I&amp;R akt. industr. istraž.'!H509+'I&amp;R akt. eksperimentalo istr.'!H509</f>
        <v>0</v>
      </c>
      <c r="E509" s="74">
        <f>'I&amp;R akt. temeljno istr.'!I509+'I&amp;R akt. industr. istraž.'!I509+'I&amp;R akt. eksperimentalo istr.'!I509</f>
        <v>0</v>
      </c>
      <c r="F509" s="74">
        <f>'I&amp;R akt. temeljno istr.'!J509+'I&amp;R akt. industr. istraž.'!J509+'I&amp;R akt. eksperimentalo istr.'!J509</f>
        <v>0</v>
      </c>
      <c r="G509" s="74">
        <f>'I&amp;R akt. temeljno istr.'!K509+'I&amp;R akt. industr. istraž.'!K509+'I&amp;R akt. eksperimentalo istr.'!K509</f>
        <v>0</v>
      </c>
      <c r="H509" s="75">
        <f>'I&amp;R akt. temeljno istr.'!L509+'I&amp;R akt. industr. istraž.'!L509+'I&amp;R akt. eksperimentalo istr.'!L509</f>
        <v>0</v>
      </c>
      <c r="I509" s="75">
        <f>'I&amp;R akt. temeljno istr.'!M509+'I&amp;R akt. industr. istraž.'!M509+'I&amp;R akt. eksperimentalo istr.'!M509</f>
        <v>0</v>
      </c>
      <c r="J509" s="75">
        <f>'I&amp;R akt. temeljno istr.'!N509+'I&amp;R akt. industr. istraž.'!N509+'I&amp;R akt. eksperimentalo istr.'!N509</f>
        <v>0</v>
      </c>
      <c r="K509" s="76">
        <f>'I&amp;R akt. temeljno istr.'!O509+'I&amp;R akt. industr. istraž.'!O509+'I&amp;R akt. eksperimentalo istr.'!O509</f>
        <v>0</v>
      </c>
      <c r="L509" s="74">
        <f>'I&amp;R akt. temeljno istr.'!P509+'I&amp;R akt. industr. istraž.'!P509+'I&amp;R akt. eksperimentalo istr.'!P509</f>
        <v>0</v>
      </c>
      <c r="M509" s="74">
        <f>'I&amp;R akt. temeljno istr.'!Q509+'I&amp;R akt. industr. istraž.'!Q509+'I&amp;R akt. eksperimentalo istr.'!Q509</f>
        <v>0</v>
      </c>
      <c r="N509" s="74">
        <f>'I&amp;R akt. temeljno istr.'!R509+'I&amp;R akt. industr. istraž.'!R509+'I&amp;R akt. eksperimentalo istr.'!R509</f>
        <v>0</v>
      </c>
      <c r="O509" s="74">
        <f>'I&amp;R akt. temeljno istr.'!S509+'I&amp;R akt. industr. istraž.'!S509+'I&amp;R akt. eksperimentalo istr.'!S509</f>
        <v>0</v>
      </c>
      <c r="P509" s="75">
        <f>'I&amp;R akt. temeljno istr.'!T509+'I&amp;R akt. industr. istraž.'!T509+'I&amp;R akt. eksperimentalo istr.'!T509</f>
        <v>0</v>
      </c>
      <c r="Q509" s="75">
        <f>'I&amp;R akt. temeljno istr.'!U509+'I&amp;R akt. industr. istraž.'!U509+'I&amp;R akt. eksperimentalo istr.'!U509</f>
        <v>0</v>
      </c>
      <c r="R509" s="75">
        <f>'I&amp;R akt. temeljno istr.'!V509+'I&amp;R akt. industr. istraž.'!V509+'I&amp;R akt. eksperimentalo istr.'!V509</f>
        <v>0</v>
      </c>
      <c r="S509" s="76">
        <f>'I&amp;R akt. temeljno istr.'!W509+'I&amp;R akt. industr. istraž.'!W509+'I&amp;R akt. eksperimentalo istr.'!W509</f>
        <v>0</v>
      </c>
    </row>
    <row r="510" spans="1:19" x14ac:dyDescent="0.2">
      <c r="A510" s="72"/>
      <c r="B510" s="565">
        <f>'I&amp;R akt. temeljno istr.'!F510+'I&amp;R akt. industr. istraž.'!F510+'I&amp;R akt. eksperimentalo istr.'!F510</f>
        <v>0</v>
      </c>
      <c r="C510" s="565">
        <f>'I&amp;R akt. temeljno istr.'!G510+'I&amp;R akt. industr. istraž.'!G510+'I&amp;R akt. eksperimentalo istr.'!G510</f>
        <v>0</v>
      </c>
      <c r="D510" s="551">
        <f>'I&amp;R akt. temeljno istr.'!H510+'I&amp;R akt. industr. istraž.'!H510+'I&amp;R akt. eksperimentalo istr.'!H510</f>
        <v>0</v>
      </c>
      <c r="E510" s="74">
        <f>'I&amp;R akt. temeljno istr.'!I510+'I&amp;R akt. industr. istraž.'!I510+'I&amp;R akt. eksperimentalo istr.'!I510</f>
        <v>0</v>
      </c>
      <c r="F510" s="74">
        <f>'I&amp;R akt. temeljno istr.'!J510+'I&amp;R akt. industr. istraž.'!J510+'I&amp;R akt. eksperimentalo istr.'!J510</f>
        <v>0</v>
      </c>
      <c r="G510" s="74">
        <f>'I&amp;R akt. temeljno istr.'!K510+'I&amp;R akt. industr. istraž.'!K510+'I&amp;R akt. eksperimentalo istr.'!K510</f>
        <v>0</v>
      </c>
      <c r="H510" s="75">
        <f>'I&amp;R akt. temeljno istr.'!L510+'I&amp;R akt. industr. istraž.'!L510+'I&amp;R akt. eksperimentalo istr.'!L510</f>
        <v>0</v>
      </c>
      <c r="I510" s="75">
        <f>'I&amp;R akt. temeljno istr.'!M510+'I&amp;R akt. industr. istraž.'!M510+'I&amp;R akt. eksperimentalo istr.'!M510</f>
        <v>0</v>
      </c>
      <c r="J510" s="75">
        <f>'I&amp;R akt. temeljno istr.'!N510+'I&amp;R akt. industr. istraž.'!N510+'I&amp;R akt. eksperimentalo istr.'!N510</f>
        <v>0</v>
      </c>
      <c r="K510" s="76">
        <f>'I&amp;R akt. temeljno istr.'!O510+'I&amp;R akt. industr. istraž.'!O510+'I&amp;R akt. eksperimentalo istr.'!O510</f>
        <v>0</v>
      </c>
      <c r="L510" s="74">
        <f>'I&amp;R akt. temeljno istr.'!P510+'I&amp;R akt. industr. istraž.'!P510+'I&amp;R akt. eksperimentalo istr.'!P510</f>
        <v>0</v>
      </c>
      <c r="M510" s="74">
        <f>'I&amp;R akt. temeljno istr.'!Q510+'I&amp;R akt. industr. istraž.'!Q510+'I&amp;R akt. eksperimentalo istr.'!Q510</f>
        <v>0</v>
      </c>
      <c r="N510" s="74">
        <f>'I&amp;R akt. temeljno istr.'!R510+'I&amp;R akt. industr. istraž.'!R510+'I&amp;R akt. eksperimentalo istr.'!R510</f>
        <v>0</v>
      </c>
      <c r="O510" s="74">
        <f>'I&amp;R akt. temeljno istr.'!S510+'I&amp;R akt. industr. istraž.'!S510+'I&amp;R akt. eksperimentalo istr.'!S510</f>
        <v>0</v>
      </c>
      <c r="P510" s="75">
        <f>'I&amp;R akt. temeljno istr.'!T510+'I&amp;R akt. industr. istraž.'!T510+'I&amp;R akt. eksperimentalo istr.'!T510</f>
        <v>0</v>
      </c>
      <c r="Q510" s="75">
        <f>'I&amp;R akt. temeljno istr.'!U510+'I&amp;R akt. industr. istraž.'!U510+'I&amp;R akt. eksperimentalo istr.'!U510</f>
        <v>0</v>
      </c>
      <c r="R510" s="75">
        <f>'I&amp;R akt. temeljno istr.'!V510+'I&amp;R akt. industr. istraž.'!V510+'I&amp;R akt. eksperimentalo istr.'!V510</f>
        <v>0</v>
      </c>
      <c r="S510" s="76">
        <f>'I&amp;R akt. temeljno istr.'!W510+'I&amp;R akt. industr. istraž.'!W510+'I&amp;R akt. eksperimentalo istr.'!W510</f>
        <v>0</v>
      </c>
    </row>
    <row r="511" spans="1:19" x14ac:dyDescent="0.2">
      <c r="A511" s="72"/>
      <c r="B511" s="565">
        <f>'I&amp;R akt. temeljno istr.'!F511+'I&amp;R akt. industr. istraž.'!F511+'I&amp;R akt. eksperimentalo istr.'!F511</f>
        <v>0</v>
      </c>
      <c r="C511" s="565">
        <f>'I&amp;R akt. temeljno istr.'!G511+'I&amp;R akt. industr. istraž.'!G511+'I&amp;R akt. eksperimentalo istr.'!G511</f>
        <v>0</v>
      </c>
      <c r="D511" s="551">
        <f>'I&amp;R akt. temeljno istr.'!H511+'I&amp;R akt. industr. istraž.'!H511+'I&amp;R akt. eksperimentalo istr.'!H511</f>
        <v>0</v>
      </c>
      <c r="E511" s="74">
        <f>'I&amp;R akt. temeljno istr.'!I511+'I&amp;R akt. industr. istraž.'!I511+'I&amp;R akt. eksperimentalo istr.'!I511</f>
        <v>0</v>
      </c>
      <c r="F511" s="74">
        <f>'I&amp;R akt. temeljno istr.'!J511+'I&amp;R akt. industr. istraž.'!J511+'I&amp;R akt. eksperimentalo istr.'!J511</f>
        <v>0</v>
      </c>
      <c r="G511" s="74">
        <f>'I&amp;R akt. temeljno istr.'!K511+'I&amp;R akt. industr. istraž.'!K511+'I&amp;R akt. eksperimentalo istr.'!K511</f>
        <v>0</v>
      </c>
      <c r="H511" s="75">
        <f>'I&amp;R akt. temeljno istr.'!L511+'I&amp;R akt. industr. istraž.'!L511+'I&amp;R akt. eksperimentalo istr.'!L511</f>
        <v>0</v>
      </c>
      <c r="I511" s="75">
        <f>'I&amp;R akt. temeljno istr.'!M511+'I&amp;R akt. industr. istraž.'!M511+'I&amp;R akt. eksperimentalo istr.'!M511</f>
        <v>0</v>
      </c>
      <c r="J511" s="75">
        <f>'I&amp;R akt. temeljno istr.'!N511+'I&amp;R akt. industr. istraž.'!N511+'I&amp;R akt. eksperimentalo istr.'!N511</f>
        <v>0</v>
      </c>
      <c r="K511" s="76">
        <f>'I&amp;R akt. temeljno istr.'!O511+'I&amp;R akt. industr. istraž.'!O511+'I&amp;R akt. eksperimentalo istr.'!O511</f>
        <v>0</v>
      </c>
      <c r="L511" s="74">
        <f>'I&amp;R akt. temeljno istr.'!P511+'I&amp;R akt. industr. istraž.'!P511+'I&amp;R akt. eksperimentalo istr.'!P511</f>
        <v>0</v>
      </c>
      <c r="M511" s="74">
        <f>'I&amp;R akt. temeljno istr.'!Q511+'I&amp;R akt. industr. istraž.'!Q511+'I&amp;R akt. eksperimentalo istr.'!Q511</f>
        <v>0</v>
      </c>
      <c r="N511" s="74">
        <f>'I&amp;R akt. temeljno istr.'!R511+'I&amp;R akt. industr. istraž.'!R511+'I&amp;R akt. eksperimentalo istr.'!R511</f>
        <v>0</v>
      </c>
      <c r="O511" s="74">
        <f>'I&amp;R akt. temeljno istr.'!S511+'I&amp;R akt. industr. istraž.'!S511+'I&amp;R akt. eksperimentalo istr.'!S511</f>
        <v>0</v>
      </c>
      <c r="P511" s="75">
        <f>'I&amp;R akt. temeljno istr.'!T511+'I&amp;R akt. industr. istraž.'!T511+'I&amp;R akt. eksperimentalo istr.'!T511</f>
        <v>0</v>
      </c>
      <c r="Q511" s="75">
        <f>'I&amp;R akt. temeljno istr.'!U511+'I&amp;R akt. industr. istraž.'!U511+'I&amp;R akt. eksperimentalo istr.'!U511</f>
        <v>0</v>
      </c>
      <c r="R511" s="75">
        <f>'I&amp;R akt. temeljno istr.'!V511+'I&amp;R akt. industr. istraž.'!V511+'I&amp;R akt. eksperimentalo istr.'!V511</f>
        <v>0</v>
      </c>
      <c r="S511" s="76">
        <f>'I&amp;R akt. temeljno istr.'!W511+'I&amp;R akt. industr. istraž.'!W511+'I&amp;R akt. eksperimentalo istr.'!W511</f>
        <v>0</v>
      </c>
    </row>
    <row r="512" spans="1:19" x14ac:dyDescent="0.2">
      <c r="A512" s="72"/>
      <c r="B512" s="565">
        <f>'I&amp;R akt. temeljno istr.'!F512+'I&amp;R akt. industr. istraž.'!F512+'I&amp;R akt. eksperimentalo istr.'!F512</f>
        <v>0</v>
      </c>
      <c r="C512" s="565">
        <f>'I&amp;R akt. temeljno istr.'!G512+'I&amp;R akt. industr. istraž.'!G512+'I&amp;R akt. eksperimentalo istr.'!G512</f>
        <v>0</v>
      </c>
      <c r="D512" s="551">
        <f>'I&amp;R akt. temeljno istr.'!H512+'I&amp;R akt. industr. istraž.'!H512+'I&amp;R akt. eksperimentalo istr.'!H512</f>
        <v>0</v>
      </c>
      <c r="E512" s="74">
        <f>'I&amp;R akt. temeljno istr.'!I512+'I&amp;R akt. industr. istraž.'!I512+'I&amp;R akt. eksperimentalo istr.'!I512</f>
        <v>0</v>
      </c>
      <c r="F512" s="74">
        <f>'I&amp;R akt. temeljno istr.'!J512+'I&amp;R akt. industr. istraž.'!J512+'I&amp;R akt. eksperimentalo istr.'!J512</f>
        <v>0</v>
      </c>
      <c r="G512" s="74">
        <f>'I&amp;R akt. temeljno istr.'!K512+'I&amp;R akt. industr. istraž.'!K512+'I&amp;R akt. eksperimentalo istr.'!K512</f>
        <v>0</v>
      </c>
      <c r="H512" s="75">
        <f>'I&amp;R akt. temeljno istr.'!L512+'I&amp;R akt. industr. istraž.'!L512+'I&amp;R akt. eksperimentalo istr.'!L512</f>
        <v>0</v>
      </c>
      <c r="I512" s="75">
        <f>'I&amp;R akt. temeljno istr.'!M512+'I&amp;R akt. industr. istraž.'!M512+'I&amp;R akt. eksperimentalo istr.'!M512</f>
        <v>0</v>
      </c>
      <c r="J512" s="75">
        <f>'I&amp;R akt. temeljno istr.'!N512+'I&amp;R akt. industr. istraž.'!N512+'I&amp;R akt. eksperimentalo istr.'!N512</f>
        <v>0</v>
      </c>
      <c r="K512" s="76">
        <f>'I&amp;R akt. temeljno istr.'!O512+'I&amp;R akt. industr. istraž.'!O512+'I&amp;R akt. eksperimentalo istr.'!O512</f>
        <v>0</v>
      </c>
      <c r="L512" s="74">
        <f>'I&amp;R akt. temeljno istr.'!P512+'I&amp;R akt. industr. istraž.'!P512+'I&amp;R akt. eksperimentalo istr.'!P512</f>
        <v>0</v>
      </c>
      <c r="M512" s="74">
        <f>'I&amp;R akt. temeljno istr.'!Q512+'I&amp;R akt. industr. istraž.'!Q512+'I&amp;R akt. eksperimentalo istr.'!Q512</f>
        <v>0</v>
      </c>
      <c r="N512" s="74">
        <f>'I&amp;R akt. temeljno istr.'!R512+'I&amp;R akt. industr. istraž.'!R512+'I&amp;R akt. eksperimentalo istr.'!R512</f>
        <v>0</v>
      </c>
      <c r="O512" s="74">
        <f>'I&amp;R akt. temeljno istr.'!S512+'I&amp;R akt. industr. istraž.'!S512+'I&amp;R akt. eksperimentalo istr.'!S512</f>
        <v>0</v>
      </c>
      <c r="P512" s="75">
        <f>'I&amp;R akt. temeljno istr.'!T512+'I&amp;R akt. industr. istraž.'!T512+'I&amp;R akt. eksperimentalo istr.'!T512</f>
        <v>0</v>
      </c>
      <c r="Q512" s="75">
        <f>'I&amp;R akt. temeljno istr.'!U512+'I&amp;R akt. industr. istraž.'!U512+'I&amp;R akt. eksperimentalo istr.'!U512</f>
        <v>0</v>
      </c>
      <c r="R512" s="75">
        <f>'I&amp;R akt. temeljno istr.'!V512+'I&amp;R akt. industr. istraž.'!V512+'I&amp;R akt. eksperimentalo istr.'!V512</f>
        <v>0</v>
      </c>
      <c r="S512" s="76">
        <f>'I&amp;R akt. temeljno istr.'!W512+'I&amp;R akt. industr. istraž.'!W512+'I&amp;R akt. eksperimentalo istr.'!W512</f>
        <v>0</v>
      </c>
    </row>
    <row r="513" spans="1:19" x14ac:dyDescent="0.2">
      <c r="A513" s="72"/>
      <c r="B513" s="565">
        <f>'I&amp;R akt. temeljno istr.'!F513+'I&amp;R akt. industr. istraž.'!F513+'I&amp;R akt. eksperimentalo istr.'!F513</f>
        <v>0</v>
      </c>
      <c r="C513" s="565">
        <f>'I&amp;R akt. temeljno istr.'!G513+'I&amp;R akt. industr. istraž.'!G513+'I&amp;R akt. eksperimentalo istr.'!G513</f>
        <v>0</v>
      </c>
      <c r="D513" s="551">
        <f>'I&amp;R akt. temeljno istr.'!H513+'I&amp;R akt. industr. istraž.'!H513+'I&amp;R akt. eksperimentalo istr.'!H513</f>
        <v>0</v>
      </c>
      <c r="E513" s="74">
        <f>'I&amp;R akt. temeljno istr.'!I513+'I&amp;R akt. industr. istraž.'!I513+'I&amp;R akt. eksperimentalo istr.'!I513</f>
        <v>0</v>
      </c>
      <c r="F513" s="74">
        <f>'I&amp;R akt. temeljno istr.'!J513+'I&amp;R akt. industr. istraž.'!J513+'I&amp;R akt. eksperimentalo istr.'!J513</f>
        <v>0</v>
      </c>
      <c r="G513" s="74">
        <f>'I&amp;R akt. temeljno istr.'!K513+'I&amp;R akt. industr. istraž.'!K513+'I&amp;R akt. eksperimentalo istr.'!K513</f>
        <v>0</v>
      </c>
      <c r="H513" s="75">
        <f>'I&amp;R akt. temeljno istr.'!L513+'I&amp;R akt. industr. istraž.'!L513+'I&amp;R akt. eksperimentalo istr.'!L513</f>
        <v>0</v>
      </c>
      <c r="I513" s="75">
        <f>'I&amp;R akt. temeljno istr.'!M513+'I&amp;R akt. industr. istraž.'!M513+'I&amp;R akt. eksperimentalo istr.'!M513</f>
        <v>0</v>
      </c>
      <c r="J513" s="75">
        <f>'I&amp;R akt. temeljno istr.'!N513+'I&amp;R akt. industr. istraž.'!N513+'I&amp;R akt. eksperimentalo istr.'!N513</f>
        <v>0</v>
      </c>
      <c r="K513" s="76">
        <f>'I&amp;R akt. temeljno istr.'!O513+'I&amp;R akt. industr. istraž.'!O513+'I&amp;R akt. eksperimentalo istr.'!O513</f>
        <v>0</v>
      </c>
      <c r="L513" s="74">
        <f>'I&amp;R akt. temeljno istr.'!P513+'I&amp;R akt. industr. istraž.'!P513+'I&amp;R akt. eksperimentalo istr.'!P513</f>
        <v>0</v>
      </c>
      <c r="M513" s="74">
        <f>'I&amp;R akt. temeljno istr.'!Q513+'I&amp;R akt. industr. istraž.'!Q513+'I&amp;R akt. eksperimentalo istr.'!Q513</f>
        <v>0</v>
      </c>
      <c r="N513" s="74">
        <f>'I&amp;R akt. temeljno istr.'!R513+'I&amp;R akt. industr. istraž.'!R513+'I&amp;R akt. eksperimentalo istr.'!R513</f>
        <v>0</v>
      </c>
      <c r="O513" s="74">
        <f>'I&amp;R akt. temeljno istr.'!S513+'I&amp;R akt. industr. istraž.'!S513+'I&amp;R akt. eksperimentalo istr.'!S513</f>
        <v>0</v>
      </c>
      <c r="P513" s="75">
        <f>'I&amp;R akt. temeljno istr.'!T513+'I&amp;R akt. industr. istraž.'!T513+'I&amp;R akt. eksperimentalo istr.'!T513</f>
        <v>0</v>
      </c>
      <c r="Q513" s="75">
        <f>'I&amp;R akt. temeljno istr.'!U513+'I&amp;R akt. industr. istraž.'!U513+'I&amp;R akt. eksperimentalo istr.'!U513</f>
        <v>0</v>
      </c>
      <c r="R513" s="75">
        <f>'I&amp;R akt. temeljno istr.'!V513+'I&amp;R akt. industr. istraž.'!V513+'I&amp;R akt. eksperimentalo istr.'!V513</f>
        <v>0</v>
      </c>
      <c r="S513" s="76">
        <f>'I&amp;R akt. temeljno istr.'!W513+'I&amp;R akt. industr. istraž.'!W513+'I&amp;R akt. eksperimentalo istr.'!W513</f>
        <v>0</v>
      </c>
    </row>
    <row r="514" spans="1:19" x14ac:dyDescent="0.2">
      <c r="A514" s="72"/>
      <c r="B514" s="565">
        <f>'I&amp;R akt. temeljno istr.'!F514+'I&amp;R akt. industr. istraž.'!F514+'I&amp;R akt. eksperimentalo istr.'!F514</f>
        <v>0</v>
      </c>
      <c r="C514" s="565">
        <f>'I&amp;R akt. temeljno istr.'!G514+'I&amp;R akt. industr. istraž.'!G514+'I&amp;R akt. eksperimentalo istr.'!G514</f>
        <v>0</v>
      </c>
      <c r="D514" s="551">
        <f>'I&amp;R akt. temeljno istr.'!H514+'I&amp;R akt. industr. istraž.'!H514+'I&amp;R akt. eksperimentalo istr.'!H514</f>
        <v>0</v>
      </c>
      <c r="E514" s="74">
        <f>'I&amp;R akt. temeljno istr.'!I514+'I&amp;R akt. industr. istraž.'!I514+'I&amp;R akt. eksperimentalo istr.'!I514</f>
        <v>0</v>
      </c>
      <c r="F514" s="74">
        <f>'I&amp;R akt. temeljno istr.'!J514+'I&amp;R akt. industr. istraž.'!J514+'I&amp;R akt. eksperimentalo istr.'!J514</f>
        <v>0</v>
      </c>
      <c r="G514" s="74">
        <f>'I&amp;R akt. temeljno istr.'!K514+'I&amp;R akt. industr. istraž.'!K514+'I&amp;R akt. eksperimentalo istr.'!K514</f>
        <v>0</v>
      </c>
      <c r="H514" s="75">
        <f>'I&amp;R akt. temeljno istr.'!L514+'I&amp;R akt. industr. istraž.'!L514+'I&amp;R akt. eksperimentalo istr.'!L514</f>
        <v>0</v>
      </c>
      <c r="I514" s="75">
        <f>'I&amp;R akt. temeljno istr.'!M514+'I&amp;R akt. industr. istraž.'!M514+'I&amp;R akt. eksperimentalo istr.'!M514</f>
        <v>0</v>
      </c>
      <c r="J514" s="75">
        <f>'I&amp;R akt. temeljno istr.'!N514+'I&amp;R akt. industr. istraž.'!N514+'I&amp;R akt. eksperimentalo istr.'!N514</f>
        <v>0</v>
      </c>
      <c r="K514" s="76">
        <f>'I&amp;R akt. temeljno istr.'!O514+'I&amp;R akt. industr. istraž.'!O514+'I&amp;R akt. eksperimentalo istr.'!O514</f>
        <v>0</v>
      </c>
      <c r="L514" s="74">
        <f>'I&amp;R akt. temeljno istr.'!P514+'I&amp;R akt. industr. istraž.'!P514+'I&amp;R akt. eksperimentalo istr.'!P514</f>
        <v>0</v>
      </c>
      <c r="M514" s="74">
        <f>'I&amp;R akt. temeljno istr.'!Q514+'I&amp;R akt. industr. istraž.'!Q514+'I&amp;R akt. eksperimentalo istr.'!Q514</f>
        <v>0</v>
      </c>
      <c r="N514" s="74">
        <f>'I&amp;R akt. temeljno istr.'!R514+'I&amp;R akt. industr. istraž.'!R514+'I&amp;R akt. eksperimentalo istr.'!R514</f>
        <v>0</v>
      </c>
      <c r="O514" s="74">
        <f>'I&amp;R akt. temeljno istr.'!S514+'I&amp;R akt. industr. istraž.'!S514+'I&amp;R akt. eksperimentalo istr.'!S514</f>
        <v>0</v>
      </c>
      <c r="P514" s="75">
        <f>'I&amp;R akt. temeljno istr.'!T514+'I&amp;R akt. industr. istraž.'!T514+'I&amp;R akt. eksperimentalo istr.'!T514</f>
        <v>0</v>
      </c>
      <c r="Q514" s="75">
        <f>'I&amp;R akt. temeljno istr.'!U514+'I&amp;R akt. industr. istraž.'!U514+'I&amp;R akt. eksperimentalo istr.'!U514</f>
        <v>0</v>
      </c>
      <c r="R514" s="75">
        <f>'I&amp;R akt. temeljno istr.'!V514+'I&amp;R akt. industr. istraž.'!V514+'I&amp;R akt. eksperimentalo istr.'!V514</f>
        <v>0</v>
      </c>
      <c r="S514" s="76">
        <f>'I&amp;R akt. temeljno istr.'!W514+'I&amp;R akt. industr. istraž.'!W514+'I&amp;R akt. eksperimentalo istr.'!W514</f>
        <v>0</v>
      </c>
    </row>
    <row r="515" spans="1:19" x14ac:dyDescent="0.2">
      <c r="A515" s="72"/>
      <c r="B515" s="565">
        <f>'I&amp;R akt. temeljno istr.'!F515+'I&amp;R akt. industr. istraž.'!F515+'I&amp;R akt. eksperimentalo istr.'!F515</f>
        <v>0</v>
      </c>
      <c r="C515" s="565">
        <f>'I&amp;R akt. temeljno istr.'!G515+'I&amp;R akt. industr. istraž.'!G515+'I&amp;R akt. eksperimentalo istr.'!G515</f>
        <v>0</v>
      </c>
      <c r="D515" s="551">
        <f>'I&amp;R akt. temeljno istr.'!H515+'I&amp;R akt. industr. istraž.'!H515+'I&amp;R akt. eksperimentalo istr.'!H515</f>
        <v>0</v>
      </c>
      <c r="E515" s="74">
        <f>'I&amp;R akt. temeljno istr.'!I515+'I&amp;R akt. industr. istraž.'!I515+'I&amp;R akt. eksperimentalo istr.'!I515</f>
        <v>0</v>
      </c>
      <c r="F515" s="74">
        <f>'I&amp;R akt. temeljno istr.'!J515+'I&amp;R akt. industr. istraž.'!J515+'I&amp;R akt. eksperimentalo istr.'!J515</f>
        <v>0</v>
      </c>
      <c r="G515" s="74">
        <f>'I&amp;R akt. temeljno istr.'!K515+'I&amp;R akt. industr. istraž.'!K515+'I&amp;R akt. eksperimentalo istr.'!K515</f>
        <v>0</v>
      </c>
      <c r="H515" s="75">
        <f>'I&amp;R akt. temeljno istr.'!L515+'I&amp;R akt. industr. istraž.'!L515+'I&amp;R akt. eksperimentalo istr.'!L515</f>
        <v>0</v>
      </c>
      <c r="I515" s="75">
        <f>'I&amp;R akt. temeljno istr.'!M515+'I&amp;R akt. industr. istraž.'!M515+'I&amp;R akt. eksperimentalo istr.'!M515</f>
        <v>0</v>
      </c>
      <c r="J515" s="75">
        <f>'I&amp;R akt. temeljno istr.'!N515+'I&amp;R akt. industr. istraž.'!N515+'I&amp;R akt. eksperimentalo istr.'!N515</f>
        <v>0</v>
      </c>
      <c r="K515" s="76">
        <f>'I&amp;R akt. temeljno istr.'!O515+'I&amp;R akt. industr. istraž.'!O515+'I&amp;R akt. eksperimentalo istr.'!O515</f>
        <v>0</v>
      </c>
      <c r="L515" s="74">
        <f>'I&amp;R akt. temeljno istr.'!P515+'I&amp;R akt. industr. istraž.'!P515+'I&amp;R akt. eksperimentalo istr.'!P515</f>
        <v>0</v>
      </c>
      <c r="M515" s="74">
        <f>'I&amp;R akt. temeljno istr.'!Q515+'I&amp;R akt. industr. istraž.'!Q515+'I&amp;R akt. eksperimentalo istr.'!Q515</f>
        <v>0</v>
      </c>
      <c r="N515" s="74">
        <f>'I&amp;R akt. temeljno istr.'!R515+'I&amp;R akt. industr. istraž.'!R515+'I&amp;R akt. eksperimentalo istr.'!R515</f>
        <v>0</v>
      </c>
      <c r="O515" s="74">
        <f>'I&amp;R akt. temeljno istr.'!S515+'I&amp;R akt. industr. istraž.'!S515+'I&amp;R akt. eksperimentalo istr.'!S515</f>
        <v>0</v>
      </c>
      <c r="P515" s="75">
        <f>'I&amp;R akt. temeljno istr.'!T515+'I&amp;R akt. industr. istraž.'!T515+'I&amp;R akt. eksperimentalo istr.'!T515</f>
        <v>0</v>
      </c>
      <c r="Q515" s="75">
        <f>'I&amp;R akt. temeljno istr.'!U515+'I&amp;R akt. industr. istraž.'!U515+'I&amp;R akt. eksperimentalo istr.'!U515</f>
        <v>0</v>
      </c>
      <c r="R515" s="75">
        <f>'I&amp;R akt. temeljno istr.'!V515+'I&amp;R akt. industr. istraž.'!V515+'I&amp;R akt. eksperimentalo istr.'!V515</f>
        <v>0</v>
      </c>
      <c r="S515" s="76">
        <f>'I&amp;R akt. temeljno istr.'!W515+'I&amp;R akt. industr. istraž.'!W515+'I&amp;R akt. eksperimentalo istr.'!W515</f>
        <v>0</v>
      </c>
    </row>
    <row r="516" spans="1:19" x14ac:dyDescent="0.2">
      <c r="A516" s="72"/>
      <c r="B516" s="565">
        <f>'I&amp;R akt. temeljno istr.'!F516+'I&amp;R akt. industr. istraž.'!F516+'I&amp;R akt. eksperimentalo istr.'!F516</f>
        <v>0</v>
      </c>
      <c r="C516" s="565">
        <f>'I&amp;R akt. temeljno istr.'!G516+'I&amp;R akt. industr. istraž.'!G516+'I&amp;R akt. eksperimentalo istr.'!G516</f>
        <v>0</v>
      </c>
      <c r="D516" s="551">
        <f>'I&amp;R akt. temeljno istr.'!H516+'I&amp;R akt. industr. istraž.'!H516+'I&amp;R akt. eksperimentalo istr.'!H516</f>
        <v>0</v>
      </c>
      <c r="E516" s="74">
        <f>'I&amp;R akt. temeljno istr.'!I516+'I&amp;R akt. industr. istraž.'!I516+'I&amp;R akt. eksperimentalo istr.'!I516</f>
        <v>0</v>
      </c>
      <c r="F516" s="74">
        <f>'I&amp;R akt. temeljno istr.'!J516+'I&amp;R akt. industr. istraž.'!J516+'I&amp;R akt. eksperimentalo istr.'!J516</f>
        <v>0</v>
      </c>
      <c r="G516" s="74">
        <f>'I&amp;R akt. temeljno istr.'!K516+'I&amp;R akt. industr. istraž.'!K516+'I&amp;R akt. eksperimentalo istr.'!K516</f>
        <v>0</v>
      </c>
      <c r="H516" s="75">
        <f>'I&amp;R akt. temeljno istr.'!L516+'I&amp;R akt. industr. istraž.'!L516+'I&amp;R akt. eksperimentalo istr.'!L516</f>
        <v>0</v>
      </c>
      <c r="I516" s="75">
        <f>'I&amp;R akt. temeljno istr.'!M516+'I&amp;R akt. industr. istraž.'!M516+'I&amp;R akt. eksperimentalo istr.'!M516</f>
        <v>0</v>
      </c>
      <c r="J516" s="75">
        <f>'I&amp;R akt. temeljno istr.'!N516+'I&amp;R akt. industr. istraž.'!N516+'I&amp;R akt. eksperimentalo istr.'!N516</f>
        <v>0</v>
      </c>
      <c r="K516" s="76">
        <f>'I&amp;R akt. temeljno istr.'!O516+'I&amp;R akt. industr. istraž.'!O516+'I&amp;R akt. eksperimentalo istr.'!O516</f>
        <v>0</v>
      </c>
      <c r="L516" s="74">
        <f>'I&amp;R akt. temeljno istr.'!P516+'I&amp;R akt. industr. istraž.'!P516+'I&amp;R akt. eksperimentalo istr.'!P516</f>
        <v>0</v>
      </c>
      <c r="M516" s="74">
        <f>'I&amp;R akt. temeljno istr.'!Q516+'I&amp;R akt. industr. istraž.'!Q516+'I&amp;R akt. eksperimentalo istr.'!Q516</f>
        <v>0</v>
      </c>
      <c r="N516" s="74">
        <f>'I&amp;R akt. temeljno istr.'!R516+'I&amp;R akt. industr. istraž.'!R516+'I&amp;R akt. eksperimentalo istr.'!R516</f>
        <v>0</v>
      </c>
      <c r="O516" s="74">
        <f>'I&amp;R akt. temeljno istr.'!S516+'I&amp;R akt. industr. istraž.'!S516+'I&amp;R akt. eksperimentalo istr.'!S516</f>
        <v>0</v>
      </c>
      <c r="P516" s="75">
        <f>'I&amp;R akt. temeljno istr.'!T516+'I&amp;R akt. industr. istraž.'!T516+'I&amp;R akt. eksperimentalo istr.'!T516</f>
        <v>0</v>
      </c>
      <c r="Q516" s="75">
        <f>'I&amp;R akt. temeljno istr.'!U516+'I&amp;R akt. industr. istraž.'!U516+'I&amp;R akt. eksperimentalo istr.'!U516</f>
        <v>0</v>
      </c>
      <c r="R516" s="75">
        <f>'I&amp;R akt. temeljno istr.'!V516+'I&amp;R akt. industr. istraž.'!V516+'I&amp;R akt. eksperimentalo istr.'!V516</f>
        <v>0</v>
      </c>
      <c r="S516" s="76">
        <f>'I&amp;R akt. temeljno istr.'!W516+'I&amp;R akt. industr. istraž.'!W516+'I&amp;R akt. eksperimentalo istr.'!W516</f>
        <v>0</v>
      </c>
    </row>
    <row r="517" spans="1:19" x14ac:dyDescent="0.2">
      <c r="A517" s="72"/>
      <c r="B517" s="565">
        <f>'I&amp;R akt. temeljno istr.'!F517+'I&amp;R akt. industr. istraž.'!F517+'I&amp;R akt. eksperimentalo istr.'!F517</f>
        <v>0</v>
      </c>
      <c r="C517" s="565">
        <f>'I&amp;R akt. temeljno istr.'!G517+'I&amp;R akt. industr. istraž.'!G517+'I&amp;R akt. eksperimentalo istr.'!G517</f>
        <v>0</v>
      </c>
      <c r="D517" s="551">
        <f>'I&amp;R akt. temeljno istr.'!H517+'I&amp;R akt. industr. istraž.'!H517+'I&amp;R akt. eksperimentalo istr.'!H517</f>
        <v>0</v>
      </c>
      <c r="E517" s="74">
        <f>'I&amp;R akt. temeljno istr.'!I517+'I&amp;R akt. industr. istraž.'!I517+'I&amp;R akt. eksperimentalo istr.'!I517</f>
        <v>0</v>
      </c>
      <c r="F517" s="74">
        <f>'I&amp;R akt. temeljno istr.'!J517+'I&amp;R akt. industr. istraž.'!J517+'I&amp;R akt. eksperimentalo istr.'!J517</f>
        <v>0</v>
      </c>
      <c r="G517" s="74">
        <f>'I&amp;R akt. temeljno istr.'!K517+'I&amp;R akt. industr. istraž.'!K517+'I&amp;R akt. eksperimentalo istr.'!K517</f>
        <v>0</v>
      </c>
      <c r="H517" s="75">
        <f>'I&amp;R akt. temeljno istr.'!L517+'I&amp;R akt. industr. istraž.'!L517+'I&amp;R akt. eksperimentalo istr.'!L517</f>
        <v>0</v>
      </c>
      <c r="I517" s="75">
        <f>'I&amp;R akt. temeljno istr.'!M517+'I&amp;R akt. industr. istraž.'!M517+'I&amp;R akt. eksperimentalo istr.'!M517</f>
        <v>0</v>
      </c>
      <c r="J517" s="75">
        <f>'I&amp;R akt. temeljno istr.'!N517+'I&amp;R akt. industr. istraž.'!N517+'I&amp;R akt. eksperimentalo istr.'!N517</f>
        <v>0</v>
      </c>
      <c r="K517" s="76">
        <f>'I&amp;R akt. temeljno istr.'!O517+'I&amp;R akt. industr. istraž.'!O517+'I&amp;R akt. eksperimentalo istr.'!O517</f>
        <v>0</v>
      </c>
      <c r="L517" s="74">
        <f>'I&amp;R akt. temeljno istr.'!P517+'I&amp;R akt. industr. istraž.'!P517+'I&amp;R akt. eksperimentalo istr.'!P517</f>
        <v>0</v>
      </c>
      <c r="M517" s="74">
        <f>'I&amp;R akt. temeljno istr.'!Q517+'I&amp;R akt. industr. istraž.'!Q517+'I&amp;R akt. eksperimentalo istr.'!Q517</f>
        <v>0</v>
      </c>
      <c r="N517" s="74">
        <f>'I&amp;R akt. temeljno istr.'!R517+'I&amp;R akt. industr. istraž.'!R517+'I&amp;R akt. eksperimentalo istr.'!R517</f>
        <v>0</v>
      </c>
      <c r="O517" s="74">
        <f>'I&amp;R akt. temeljno istr.'!S517+'I&amp;R akt. industr. istraž.'!S517+'I&amp;R akt. eksperimentalo istr.'!S517</f>
        <v>0</v>
      </c>
      <c r="P517" s="75">
        <f>'I&amp;R akt. temeljno istr.'!T517+'I&amp;R akt. industr. istraž.'!T517+'I&amp;R akt. eksperimentalo istr.'!T517</f>
        <v>0</v>
      </c>
      <c r="Q517" s="75">
        <f>'I&amp;R akt. temeljno istr.'!U517+'I&amp;R akt. industr. istraž.'!U517+'I&amp;R akt. eksperimentalo istr.'!U517</f>
        <v>0</v>
      </c>
      <c r="R517" s="75">
        <f>'I&amp;R akt. temeljno istr.'!V517+'I&amp;R akt. industr. istraž.'!V517+'I&amp;R akt. eksperimentalo istr.'!V517</f>
        <v>0</v>
      </c>
      <c r="S517" s="76">
        <f>'I&amp;R akt. temeljno istr.'!W517+'I&amp;R akt. industr. istraž.'!W517+'I&amp;R akt. eksperimentalo istr.'!W517</f>
        <v>0</v>
      </c>
    </row>
    <row r="518" spans="1:19" x14ac:dyDescent="0.2">
      <c r="A518" s="72"/>
      <c r="B518" s="565">
        <f>'I&amp;R akt. temeljno istr.'!F518+'I&amp;R akt. industr. istraž.'!F518+'I&amp;R akt. eksperimentalo istr.'!F518</f>
        <v>0</v>
      </c>
      <c r="C518" s="565">
        <f>'I&amp;R akt. temeljno istr.'!G518+'I&amp;R akt. industr. istraž.'!G518+'I&amp;R akt. eksperimentalo istr.'!G518</f>
        <v>0</v>
      </c>
      <c r="D518" s="551">
        <f>'I&amp;R akt. temeljno istr.'!H518+'I&amp;R akt. industr. istraž.'!H518+'I&amp;R akt. eksperimentalo istr.'!H518</f>
        <v>0</v>
      </c>
      <c r="E518" s="74">
        <f>'I&amp;R akt. temeljno istr.'!I518+'I&amp;R akt. industr. istraž.'!I518+'I&amp;R akt. eksperimentalo istr.'!I518</f>
        <v>0</v>
      </c>
      <c r="F518" s="74">
        <f>'I&amp;R akt. temeljno istr.'!J518+'I&amp;R akt. industr. istraž.'!J518+'I&amp;R akt. eksperimentalo istr.'!J518</f>
        <v>0</v>
      </c>
      <c r="G518" s="74">
        <f>'I&amp;R akt. temeljno istr.'!K518+'I&amp;R akt. industr. istraž.'!K518+'I&amp;R akt. eksperimentalo istr.'!K518</f>
        <v>0</v>
      </c>
      <c r="H518" s="75">
        <f>'I&amp;R akt. temeljno istr.'!L518+'I&amp;R akt. industr. istraž.'!L518+'I&amp;R akt. eksperimentalo istr.'!L518</f>
        <v>0</v>
      </c>
      <c r="I518" s="75">
        <f>'I&amp;R akt. temeljno istr.'!M518+'I&amp;R akt. industr. istraž.'!M518+'I&amp;R akt. eksperimentalo istr.'!M518</f>
        <v>0</v>
      </c>
      <c r="J518" s="75">
        <f>'I&amp;R akt. temeljno istr.'!N518+'I&amp;R akt. industr. istraž.'!N518+'I&amp;R akt. eksperimentalo istr.'!N518</f>
        <v>0</v>
      </c>
      <c r="K518" s="76">
        <f>'I&amp;R akt. temeljno istr.'!O518+'I&amp;R akt. industr. istraž.'!O518+'I&amp;R akt. eksperimentalo istr.'!O518</f>
        <v>0</v>
      </c>
      <c r="L518" s="74">
        <f>'I&amp;R akt. temeljno istr.'!P518+'I&amp;R akt. industr. istraž.'!P518+'I&amp;R akt. eksperimentalo istr.'!P518</f>
        <v>0</v>
      </c>
      <c r="M518" s="74">
        <f>'I&amp;R akt. temeljno istr.'!Q518+'I&amp;R akt. industr. istraž.'!Q518+'I&amp;R akt. eksperimentalo istr.'!Q518</f>
        <v>0</v>
      </c>
      <c r="N518" s="74">
        <f>'I&amp;R akt. temeljno istr.'!R518+'I&amp;R akt. industr. istraž.'!R518+'I&amp;R akt. eksperimentalo istr.'!R518</f>
        <v>0</v>
      </c>
      <c r="O518" s="74">
        <f>'I&amp;R akt. temeljno istr.'!S518+'I&amp;R akt. industr. istraž.'!S518+'I&amp;R akt. eksperimentalo istr.'!S518</f>
        <v>0</v>
      </c>
      <c r="P518" s="75">
        <f>'I&amp;R akt. temeljno istr.'!T518+'I&amp;R akt. industr. istraž.'!T518+'I&amp;R akt. eksperimentalo istr.'!T518</f>
        <v>0</v>
      </c>
      <c r="Q518" s="75">
        <f>'I&amp;R akt. temeljno istr.'!U518+'I&amp;R akt. industr. istraž.'!U518+'I&amp;R akt. eksperimentalo istr.'!U518</f>
        <v>0</v>
      </c>
      <c r="R518" s="75">
        <f>'I&amp;R akt. temeljno istr.'!V518+'I&amp;R akt. industr. istraž.'!V518+'I&amp;R akt. eksperimentalo istr.'!V518</f>
        <v>0</v>
      </c>
      <c r="S518" s="76">
        <f>'I&amp;R akt. temeljno istr.'!W518+'I&amp;R akt. industr. istraž.'!W518+'I&amp;R akt. eksperimentalo istr.'!W518</f>
        <v>0</v>
      </c>
    </row>
    <row r="519" spans="1:19" s="105" customFormat="1" ht="25.5" x14ac:dyDescent="0.2">
      <c r="A519" s="72" t="s">
        <v>215</v>
      </c>
      <c r="B519" s="656">
        <f>'I&amp;R akt. temeljno istr.'!F519+'I&amp;R akt. industr. istraž.'!F519+'I&amp;R akt. eksperimentalo istr.'!F519</f>
        <v>0</v>
      </c>
      <c r="C519" s="656">
        <f>'I&amp;R akt. temeljno istr.'!G519+'I&amp;R akt. industr. istraž.'!G519+'I&amp;R akt. eksperimentalo istr.'!G519</f>
        <v>0</v>
      </c>
      <c r="D519" s="657">
        <f>'I&amp;R akt. temeljno istr.'!H519+'I&amp;R akt. industr. istraž.'!H519+'I&amp;R akt. eksperimentalo istr.'!H519</f>
        <v>0</v>
      </c>
      <c r="E519" s="652">
        <f>'I&amp;R akt. temeljno istr.'!I519+'I&amp;R akt. industr. istraž.'!I519+'I&amp;R akt. eksperimentalo istr.'!I519</f>
        <v>0</v>
      </c>
      <c r="F519" s="652">
        <f>'I&amp;R akt. temeljno istr.'!J519+'I&amp;R akt. industr. istraž.'!J519+'I&amp;R akt. eksperimentalo istr.'!J519</f>
        <v>0</v>
      </c>
      <c r="G519" s="652">
        <f>'I&amp;R akt. temeljno istr.'!K519+'I&amp;R akt. industr. istraž.'!K519+'I&amp;R akt. eksperimentalo istr.'!K519</f>
        <v>0</v>
      </c>
      <c r="H519" s="653">
        <f>'I&amp;R akt. temeljno istr.'!L519+'I&amp;R akt. industr. istraž.'!L519+'I&amp;R akt. eksperimentalo istr.'!L519</f>
        <v>0</v>
      </c>
      <c r="I519" s="653">
        <f>'I&amp;R akt. temeljno istr.'!M519+'I&amp;R akt. industr. istraž.'!M519+'I&amp;R akt. eksperimentalo istr.'!M519</f>
        <v>0</v>
      </c>
      <c r="J519" s="653">
        <f>'I&amp;R akt. temeljno istr.'!N519+'I&amp;R akt. industr. istraž.'!N519+'I&amp;R akt. eksperimentalo istr.'!N519</f>
        <v>0</v>
      </c>
      <c r="K519" s="654">
        <f>'I&amp;R akt. temeljno istr.'!O519+'I&amp;R akt. industr. istraž.'!O519+'I&amp;R akt. eksperimentalo istr.'!O519</f>
        <v>0</v>
      </c>
      <c r="L519" s="652">
        <f>'I&amp;R akt. temeljno istr.'!P519+'I&amp;R akt. industr. istraž.'!P519+'I&amp;R akt. eksperimentalo istr.'!P519</f>
        <v>0</v>
      </c>
      <c r="M519" s="652">
        <f>'I&amp;R akt. temeljno istr.'!Q519+'I&amp;R akt. industr. istraž.'!Q519+'I&amp;R akt. eksperimentalo istr.'!Q519</f>
        <v>0</v>
      </c>
      <c r="N519" s="652">
        <f>'I&amp;R akt. temeljno istr.'!R519+'I&amp;R akt. industr. istraž.'!R519+'I&amp;R akt. eksperimentalo istr.'!R519</f>
        <v>0</v>
      </c>
      <c r="O519" s="652">
        <f>'I&amp;R akt. temeljno istr.'!S519+'I&amp;R akt. industr. istraž.'!S519+'I&amp;R akt. eksperimentalo istr.'!S519</f>
        <v>0</v>
      </c>
      <c r="P519" s="653">
        <f>'I&amp;R akt. temeljno istr.'!T519+'I&amp;R akt. industr. istraž.'!T519+'I&amp;R akt. eksperimentalo istr.'!T519</f>
        <v>0</v>
      </c>
      <c r="Q519" s="653">
        <f>'I&amp;R akt. temeljno istr.'!U519+'I&amp;R akt. industr. istraž.'!U519+'I&amp;R akt. eksperimentalo istr.'!U519</f>
        <v>0</v>
      </c>
      <c r="R519" s="653">
        <f>'I&amp;R akt. temeljno istr.'!V519+'I&amp;R akt. industr. istraž.'!V519+'I&amp;R akt. eksperimentalo istr.'!V519</f>
        <v>0</v>
      </c>
      <c r="S519" s="654">
        <f>'I&amp;R akt. temeljno istr.'!W519+'I&amp;R akt. industr. istraž.'!W519+'I&amp;R akt. eksperimentalo istr.'!W519</f>
        <v>0</v>
      </c>
    </row>
    <row r="520" spans="1:19" s="105" customFormat="1" x14ac:dyDescent="0.2">
      <c r="A520" s="72"/>
      <c r="B520" s="656">
        <f>'I&amp;R akt. temeljno istr.'!F520+'I&amp;R akt. industr. istraž.'!F520+'I&amp;R akt. eksperimentalo istr.'!F520</f>
        <v>0</v>
      </c>
      <c r="C520" s="656">
        <f>'I&amp;R akt. temeljno istr.'!G520+'I&amp;R akt. industr. istraž.'!G520+'I&amp;R akt. eksperimentalo istr.'!G520</f>
        <v>0</v>
      </c>
      <c r="D520" s="657">
        <f>'I&amp;R akt. temeljno istr.'!H520+'I&amp;R akt. industr. istraž.'!H520+'I&amp;R akt. eksperimentalo istr.'!H520</f>
        <v>0</v>
      </c>
      <c r="E520" s="652">
        <f>'I&amp;R akt. temeljno istr.'!I520+'I&amp;R akt. industr. istraž.'!I520+'I&amp;R akt. eksperimentalo istr.'!I520</f>
        <v>0</v>
      </c>
      <c r="F520" s="652">
        <f>'I&amp;R akt. temeljno istr.'!J520+'I&amp;R akt. industr. istraž.'!J520+'I&amp;R akt. eksperimentalo istr.'!J520</f>
        <v>0</v>
      </c>
      <c r="G520" s="652">
        <f>'I&amp;R akt. temeljno istr.'!K520+'I&amp;R akt. industr. istraž.'!K520+'I&amp;R akt. eksperimentalo istr.'!K520</f>
        <v>0</v>
      </c>
      <c r="H520" s="653">
        <f>'I&amp;R akt. temeljno istr.'!L520+'I&amp;R akt. industr. istraž.'!L520+'I&amp;R akt. eksperimentalo istr.'!L520</f>
        <v>0</v>
      </c>
      <c r="I520" s="653">
        <f>'I&amp;R akt. temeljno istr.'!M520+'I&amp;R akt. industr. istraž.'!M520+'I&amp;R akt. eksperimentalo istr.'!M520</f>
        <v>0</v>
      </c>
      <c r="J520" s="653">
        <f>'I&amp;R akt. temeljno istr.'!N520+'I&amp;R akt. industr. istraž.'!N520+'I&amp;R akt. eksperimentalo istr.'!N520</f>
        <v>0</v>
      </c>
      <c r="K520" s="654">
        <f>'I&amp;R akt. temeljno istr.'!O520+'I&amp;R akt. industr. istraž.'!O520+'I&amp;R akt. eksperimentalo istr.'!O520</f>
        <v>0</v>
      </c>
      <c r="L520" s="652">
        <f>'I&amp;R akt. temeljno istr.'!P520+'I&amp;R akt. industr. istraž.'!P520+'I&amp;R akt. eksperimentalo istr.'!P520</f>
        <v>0</v>
      </c>
      <c r="M520" s="652">
        <f>'I&amp;R akt. temeljno istr.'!Q520+'I&amp;R akt. industr. istraž.'!Q520+'I&amp;R akt. eksperimentalo istr.'!Q520</f>
        <v>0</v>
      </c>
      <c r="N520" s="652">
        <f>'I&amp;R akt. temeljno istr.'!R520+'I&amp;R akt. industr. istraž.'!R520+'I&amp;R akt. eksperimentalo istr.'!R520</f>
        <v>0</v>
      </c>
      <c r="O520" s="652">
        <f>'I&amp;R akt. temeljno istr.'!S520+'I&amp;R akt. industr. istraž.'!S520+'I&amp;R akt. eksperimentalo istr.'!S520</f>
        <v>0</v>
      </c>
      <c r="P520" s="653">
        <f>'I&amp;R akt. temeljno istr.'!T520+'I&amp;R akt. industr. istraž.'!T520+'I&amp;R akt. eksperimentalo istr.'!T520</f>
        <v>0</v>
      </c>
      <c r="Q520" s="653">
        <f>'I&amp;R akt. temeljno istr.'!U520+'I&amp;R akt. industr. istraž.'!U520+'I&amp;R akt. eksperimentalo istr.'!U520</f>
        <v>0</v>
      </c>
      <c r="R520" s="653">
        <f>'I&amp;R akt. temeljno istr.'!V520+'I&amp;R akt. industr. istraž.'!V520+'I&amp;R akt. eksperimentalo istr.'!V520</f>
        <v>0</v>
      </c>
      <c r="S520" s="654">
        <f>'I&amp;R akt. temeljno istr.'!W520+'I&amp;R akt. industr. istraž.'!W520+'I&amp;R akt. eksperimentalo istr.'!W520</f>
        <v>0</v>
      </c>
    </row>
    <row r="521" spans="1:19" s="105" customFormat="1" x14ac:dyDescent="0.2">
      <c r="A521" s="72"/>
      <c r="B521" s="656">
        <f>'I&amp;R akt. temeljno istr.'!F521+'I&amp;R akt. industr. istraž.'!F521+'I&amp;R akt. eksperimentalo istr.'!F521</f>
        <v>0</v>
      </c>
      <c r="C521" s="656">
        <f>'I&amp;R akt. temeljno istr.'!G521+'I&amp;R akt. industr. istraž.'!G521+'I&amp;R akt. eksperimentalo istr.'!G521</f>
        <v>0</v>
      </c>
      <c r="D521" s="657">
        <f>'I&amp;R akt. temeljno istr.'!H521+'I&amp;R akt. industr. istraž.'!H521+'I&amp;R akt. eksperimentalo istr.'!H521</f>
        <v>0</v>
      </c>
      <c r="E521" s="652">
        <f>'I&amp;R akt. temeljno istr.'!I521+'I&amp;R akt. industr. istraž.'!I521+'I&amp;R akt. eksperimentalo istr.'!I521</f>
        <v>0</v>
      </c>
      <c r="F521" s="652">
        <f>'I&amp;R akt. temeljno istr.'!J521+'I&amp;R akt. industr. istraž.'!J521+'I&amp;R akt. eksperimentalo istr.'!J521</f>
        <v>0</v>
      </c>
      <c r="G521" s="652">
        <f>'I&amp;R akt. temeljno istr.'!K521+'I&amp;R akt. industr. istraž.'!K521+'I&amp;R akt. eksperimentalo istr.'!K521</f>
        <v>0</v>
      </c>
      <c r="H521" s="653">
        <f>'I&amp;R akt. temeljno istr.'!L521+'I&amp;R akt. industr. istraž.'!L521+'I&amp;R akt. eksperimentalo istr.'!L521</f>
        <v>0</v>
      </c>
      <c r="I521" s="653">
        <f>'I&amp;R akt. temeljno istr.'!M521+'I&amp;R akt. industr. istraž.'!M521+'I&amp;R akt. eksperimentalo istr.'!M521</f>
        <v>0</v>
      </c>
      <c r="J521" s="653">
        <f>'I&amp;R akt. temeljno istr.'!N521+'I&amp;R akt. industr. istraž.'!N521+'I&amp;R akt. eksperimentalo istr.'!N521</f>
        <v>0</v>
      </c>
      <c r="K521" s="654">
        <f>'I&amp;R akt. temeljno istr.'!O521+'I&amp;R akt. industr. istraž.'!O521+'I&amp;R akt. eksperimentalo istr.'!O521</f>
        <v>0</v>
      </c>
      <c r="L521" s="652">
        <f>'I&amp;R akt. temeljno istr.'!P521+'I&amp;R akt. industr. istraž.'!P521+'I&amp;R akt. eksperimentalo istr.'!P521</f>
        <v>0</v>
      </c>
      <c r="M521" s="652">
        <f>'I&amp;R akt. temeljno istr.'!Q521+'I&amp;R akt. industr. istraž.'!Q521+'I&amp;R akt. eksperimentalo istr.'!Q521</f>
        <v>0</v>
      </c>
      <c r="N521" s="652">
        <f>'I&amp;R akt. temeljno istr.'!R521+'I&amp;R akt. industr. istraž.'!R521+'I&amp;R akt. eksperimentalo istr.'!R521</f>
        <v>0</v>
      </c>
      <c r="O521" s="652">
        <f>'I&amp;R akt. temeljno istr.'!S521+'I&amp;R akt. industr. istraž.'!S521+'I&amp;R akt. eksperimentalo istr.'!S521</f>
        <v>0</v>
      </c>
      <c r="P521" s="653">
        <f>'I&amp;R akt. temeljno istr.'!T521+'I&amp;R akt. industr. istraž.'!T521+'I&amp;R akt. eksperimentalo istr.'!T521</f>
        <v>0</v>
      </c>
      <c r="Q521" s="653">
        <f>'I&amp;R akt. temeljno istr.'!U521+'I&amp;R akt. industr. istraž.'!U521+'I&amp;R akt. eksperimentalo istr.'!U521</f>
        <v>0</v>
      </c>
      <c r="R521" s="653">
        <f>'I&amp;R akt. temeljno istr.'!V521+'I&amp;R akt. industr. istraž.'!V521+'I&amp;R akt. eksperimentalo istr.'!V521</f>
        <v>0</v>
      </c>
      <c r="S521" s="654">
        <f>'I&amp;R akt. temeljno istr.'!W521+'I&amp;R akt. industr. istraž.'!W521+'I&amp;R akt. eksperimentalo istr.'!W521</f>
        <v>0</v>
      </c>
    </row>
    <row r="522" spans="1:19" s="105" customFormat="1" x14ac:dyDescent="0.2">
      <c r="A522" s="72"/>
      <c r="B522" s="656">
        <f>'I&amp;R akt. temeljno istr.'!F522+'I&amp;R akt. industr. istraž.'!F522+'I&amp;R akt. eksperimentalo istr.'!F522</f>
        <v>0</v>
      </c>
      <c r="C522" s="656">
        <f>'I&amp;R akt. temeljno istr.'!G522+'I&amp;R akt. industr. istraž.'!G522+'I&amp;R akt. eksperimentalo istr.'!G522</f>
        <v>0</v>
      </c>
      <c r="D522" s="657">
        <f>'I&amp;R akt. temeljno istr.'!H522+'I&amp;R akt. industr. istraž.'!H522+'I&amp;R akt. eksperimentalo istr.'!H522</f>
        <v>0</v>
      </c>
      <c r="E522" s="652">
        <f>'I&amp;R akt. temeljno istr.'!I522+'I&amp;R akt. industr. istraž.'!I522+'I&amp;R akt. eksperimentalo istr.'!I522</f>
        <v>0</v>
      </c>
      <c r="F522" s="652">
        <f>'I&amp;R akt. temeljno istr.'!J522+'I&amp;R akt. industr. istraž.'!J522+'I&amp;R akt. eksperimentalo istr.'!J522</f>
        <v>0</v>
      </c>
      <c r="G522" s="652">
        <f>'I&amp;R akt. temeljno istr.'!K522+'I&amp;R akt. industr. istraž.'!K522+'I&amp;R akt. eksperimentalo istr.'!K522</f>
        <v>0</v>
      </c>
      <c r="H522" s="653">
        <f>'I&amp;R akt. temeljno istr.'!L522+'I&amp;R akt. industr. istraž.'!L522+'I&amp;R akt. eksperimentalo istr.'!L522</f>
        <v>0</v>
      </c>
      <c r="I522" s="653">
        <f>'I&amp;R akt. temeljno istr.'!M522+'I&amp;R akt. industr. istraž.'!M522+'I&amp;R akt. eksperimentalo istr.'!M522</f>
        <v>0</v>
      </c>
      <c r="J522" s="653">
        <f>'I&amp;R akt. temeljno istr.'!N522+'I&amp;R akt. industr. istraž.'!N522+'I&amp;R akt. eksperimentalo istr.'!N522</f>
        <v>0</v>
      </c>
      <c r="K522" s="654">
        <f>'I&amp;R akt. temeljno istr.'!O522+'I&amp;R akt. industr. istraž.'!O522+'I&amp;R akt. eksperimentalo istr.'!O522</f>
        <v>0</v>
      </c>
      <c r="L522" s="652">
        <f>'I&amp;R akt. temeljno istr.'!P522+'I&amp;R akt. industr. istraž.'!P522+'I&amp;R akt. eksperimentalo istr.'!P522</f>
        <v>0</v>
      </c>
      <c r="M522" s="652">
        <f>'I&amp;R akt. temeljno istr.'!Q522+'I&amp;R akt. industr. istraž.'!Q522+'I&amp;R akt. eksperimentalo istr.'!Q522</f>
        <v>0</v>
      </c>
      <c r="N522" s="652">
        <f>'I&amp;R akt. temeljno istr.'!R522+'I&amp;R akt. industr. istraž.'!R522+'I&amp;R akt. eksperimentalo istr.'!R522</f>
        <v>0</v>
      </c>
      <c r="O522" s="652">
        <f>'I&amp;R akt. temeljno istr.'!S522+'I&amp;R akt. industr. istraž.'!S522+'I&amp;R akt. eksperimentalo istr.'!S522</f>
        <v>0</v>
      </c>
      <c r="P522" s="653">
        <f>'I&amp;R akt. temeljno istr.'!T522+'I&amp;R akt. industr. istraž.'!T522+'I&amp;R akt. eksperimentalo istr.'!T522</f>
        <v>0</v>
      </c>
      <c r="Q522" s="653">
        <f>'I&amp;R akt. temeljno istr.'!U522+'I&amp;R akt. industr. istraž.'!U522+'I&amp;R akt. eksperimentalo istr.'!U522</f>
        <v>0</v>
      </c>
      <c r="R522" s="653">
        <f>'I&amp;R akt. temeljno istr.'!V522+'I&amp;R akt. industr. istraž.'!V522+'I&amp;R akt. eksperimentalo istr.'!V522</f>
        <v>0</v>
      </c>
      <c r="S522" s="654">
        <f>'I&amp;R akt. temeljno istr.'!W522+'I&amp;R akt. industr. istraž.'!W522+'I&amp;R akt. eksperimentalo istr.'!W522</f>
        <v>0</v>
      </c>
    </row>
    <row r="523" spans="1:19" s="105" customFormat="1" x14ac:dyDescent="0.2">
      <c r="A523" s="72"/>
      <c r="B523" s="656">
        <f>'I&amp;R akt. temeljno istr.'!F523+'I&amp;R akt. industr. istraž.'!F523+'I&amp;R akt. eksperimentalo istr.'!F523</f>
        <v>0</v>
      </c>
      <c r="C523" s="656">
        <f>'I&amp;R akt. temeljno istr.'!G523+'I&amp;R akt. industr. istraž.'!G523+'I&amp;R akt. eksperimentalo istr.'!G523</f>
        <v>0</v>
      </c>
      <c r="D523" s="657">
        <f>'I&amp;R akt. temeljno istr.'!H523+'I&amp;R akt. industr. istraž.'!H523+'I&amp;R akt. eksperimentalo istr.'!H523</f>
        <v>0</v>
      </c>
      <c r="E523" s="652">
        <f>'I&amp;R akt. temeljno istr.'!I523+'I&amp;R akt. industr. istraž.'!I523+'I&amp;R akt. eksperimentalo istr.'!I523</f>
        <v>0</v>
      </c>
      <c r="F523" s="652">
        <f>'I&amp;R akt. temeljno istr.'!J523+'I&amp;R akt. industr. istraž.'!J523+'I&amp;R akt. eksperimentalo istr.'!J523</f>
        <v>0</v>
      </c>
      <c r="G523" s="652">
        <f>'I&amp;R akt. temeljno istr.'!K523+'I&amp;R akt. industr. istraž.'!K523+'I&amp;R akt. eksperimentalo istr.'!K523</f>
        <v>0</v>
      </c>
      <c r="H523" s="653">
        <f>'I&amp;R akt. temeljno istr.'!L523+'I&amp;R akt. industr. istraž.'!L523+'I&amp;R akt. eksperimentalo istr.'!L523</f>
        <v>0</v>
      </c>
      <c r="I523" s="653">
        <f>'I&amp;R akt. temeljno istr.'!M523+'I&amp;R akt. industr. istraž.'!M523+'I&amp;R akt. eksperimentalo istr.'!M523</f>
        <v>0</v>
      </c>
      <c r="J523" s="653">
        <f>'I&amp;R akt. temeljno istr.'!N523+'I&amp;R akt. industr. istraž.'!N523+'I&amp;R akt. eksperimentalo istr.'!N523</f>
        <v>0</v>
      </c>
      <c r="K523" s="654">
        <f>'I&amp;R akt. temeljno istr.'!O523+'I&amp;R akt. industr. istraž.'!O523+'I&amp;R akt. eksperimentalo istr.'!O523</f>
        <v>0</v>
      </c>
      <c r="L523" s="652">
        <f>'I&amp;R akt. temeljno istr.'!P523+'I&amp;R akt. industr. istraž.'!P523+'I&amp;R akt. eksperimentalo istr.'!P523</f>
        <v>0</v>
      </c>
      <c r="M523" s="652">
        <f>'I&amp;R akt. temeljno istr.'!Q523+'I&amp;R akt. industr. istraž.'!Q523+'I&amp;R akt. eksperimentalo istr.'!Q523</f>
        <v>0</v>
      </c>
      <c r="N523" s="652">
        <f>'I&amp;R akt. temeljno istr.'!R523+'I&amp;R akt. industr. istraž.'!R523+'I&amp;R akt. eksperimentalo istr.'!R523</f>
        <v>0</v>
      </c>
      <c r="O523" s="652">
        <f>'I&amp;R akt. temeljno istr.'!S523+'I&amp;R akt. industr. istraž.'!S523+'I&amp;R akt. eksperimentalo istr.'!S523</f>
        <v>0</v>
      </c>
      <c r="P523" s="653">
        <f>'I&amp;R akt. temeljno istr.'!T523+'I&amp;R akt. industr. istraž.'!T523+'I&amp;R akt. eksperimentalo istr.'!T523</f>
        <v>0</v>
      </c>
      <c r="Q523" s="653">
        <f>'I&amp;R akt. temeljno istr.'!U523+'I&amp;R akt. industr. istraž.'!U523+'I&amp;R akt. eksperimentalo istr.'!U523</f>
        <v>0</v>
      </c>
      <c r="R523" s="653">
        <f>'I&amp;R akt. temeljno istr.'!V523+'I&amp;R akt. industr. istraž.'!V523+'I&amp;R akt. eksperimentalo istr.'!V523</f>
        <v>0</v>
      </c>
      <c r="S523" s="654">
        <f>'I&amp;R akt. temeljno istr.'!W523+'I&amp;R akt. industr. istraž.'!W523+'I&amp;R akt. eksperimentalo istr.'!W523</f>
        <v>0</v>
      </c>
    </row>
    <row r="524" spans="1:19" s="105" customFormat="1" x14ac:dyDescent="0.2">
      <c r="A524" s="72"/>
      <c r="B524" s="656">
        <f>'I&amp;R akt. temeljno istr.'!F524+'I&amp;R akt. industr. istraž.'!F524+'I&amp;R akt. eksperimentalo istr.'!F524</f>
        <v>0</v>
      </c>
      <c r="C524" s="656">
        <f>'I&amp;R akt. temeljno istr.'!G524+'I&amp;R akt. industr. istraž.'!G524+'I&amp;R akt. eksperimentalo istr.'!G524</f>
        <v>0</v>
      </c>
      <c r="D524" s="657">
        <f>'I&amp;R akt. temeljno istr.'!H524+'I&amp;R akt. industr. istraž.'!H524+'I&amp;R akt. eksperimentalo istr.'!H524</f>
        <v>0</v>
      </c>
      <c r="E524" s="652">
        <f>'I&amp;R akt. temeljno istr.'!I524+'I&amp;R akt. industr. istraž.'!I524+'I&amp;R akt. eksperimentalo istr.'!I524</f>
        <v>0</v>
      </c>
      <c r="F524" s="652">
        <f>'I&amp;R akt. temeljno istr.'!J524+'I&amp;R akt. industr. istraž.'!J524+'I&amp;R akt. eksperimentalo istr.'!J524</f>
        <v>0</v>
      </c>
      <c r="G524" s="652">
        <f>'I&amp;R akt. temeljno istr.'!K524+'I&amp;R akt. industr. istraž.'!K524+'I&amp;R akt. eksperimentalo istr.'!K524</f>
        <v>0</v>
      </c>
      <c r="H524" s="653">
        <f>'I&amp;R akt. temeljno istr.'!L524+'I&amp;R akt. industr. istraž.'!L524+'I&amp;R akt. eksperimentalo istr.'!L524</f>
        <v>0</v>
      </c>
      <c r="I524" s="653">
        <f>'I&amp;R akt. temeljno istr.'!M524+'I&amp;R akt. industr. istraž.'!M524+'I&amp;R akt. eksperimentalo istr.'!M524</f>
        <v>0</v>
      </c>
      <c r="J524" s="653">
        <f>'I&amp;R akt. temeljno istr.'!N524+'I&amp;R akt. industr. istraž.'!N524+'I&amp;R akt. eksperimentalo istr.'!N524</f>
        <v>0</v>
      </c>
      <c r="K524" s="654">
        <f>'I&amp;R akt. temeljno istr.'!O524+'I&amp;R akt. industr. istraž.'!O524+'I&amp;R akt. eksperimentalo istr.'!O524</f>
        <v>0</v>
      </c>
      <c r="L524" s="652">
        <f>'I&amp;R akt. temeljno istr.'!P524+'I&amp;R akt. industr. istraž.'!P524+'I&amp;R akt. eksperimentalo istr.'!P524</f>
        <v>0</v>
      </c>
      <c r="M524" s="652">
        <f>'I&amp;R akt. temeljno istr.'!Q524+'I&amp;R akt. industr. istraž.'!Q524+'I&amp;R akt. eksperimentalo istr.'!Q524</f>
        <v>0</v>
      </c>
      <c r="N524" s="652">
        <f>'I&amp;R akt. temeljno istr.'!R524+'I&amp;R akt. industr. istraž.'!R524+'I&amp;R akt. eksperimentalo istr.'!R524</f>
        <v>0</v>
      </c>
      <c r="O524" s="652">
        <f>'I&amp;R akt. temeljno istr.'!S524+'I&amp;R akt. industr. istraž.'!S524+'I&amp;R akt. eksperimentalo istr.'!S524</f>
        <v>0</v>
      </c>
      <c r="P524" s="653">
        <f>'I&amp;R akt. temeljno istr.'!T524+'I&amp;R akt. industr. istraž.'!T524+'I&amp;R akt. eksperimentalo istr.'!T524</f>
        <v>0</v>
      </c>
      <c r="Q524" s="653">
        <f>'I&amp;R akt. temeljno istr.'!U524+'I&amp;R akt. industr. istraž.'!U524+'I&amp;R akt. eksperimentalo istr.'!U524</f>
        <v>0</v>
      </c>
      <c r="R524" s="653">
        <f>'I&amp;R akt. temeljno istr.'!V524+'I&amp;R akt. industr. istraž.'!V524+'I&amp;R akt. eksperimentalo istr.'!V524</f>
        <v>0</v>
      </c>
      <c r="S524" s="654">
        <f>'I&amp;R akt. temeljno istr.'!W524+'I&amp;R akt. industr. istraž.'!W524+'I&amp;R akt. eksperimentalo istr.'!W524</f>
        <v>0</v>
      </c>
    </row>
    <row r="525" spans="1:19" s="105" customFormat="1" x14ac:dyDescent="0.2">
      <c r="A525" s="72"/>
      <c r="B525" s="656">
        <f>'I&amp;R akt. temeljno istr.'!F525+'I&amp;R akt. industr. istraž.'!F525+'I&amp;R akt. eksperimentalo istr.'!F525</f>
        <v>0</v>
      </c>
      <c r="C525" s="656">
        <f>'I&amp;R akt. temeljno istr.'!G525+'I&amp;R akt. industr. istraž.'!G525+'I&amp;R akt. eksperimentalo istr.'!G525</f>
        <v>0</v>
      </c>
      <c r="D525" s="657">
        <f>'I&amp;R akt. temeljno istr.'!H525+'I&amp;R akt. industr. istraž.'!H525+'I&amp;R akt. eksperimentalo istr.'!H525</f>
        <v>0</v>
      </c>
      <c r="E525" s="652">
        <f>'I&amp;R akt. temeljno istr.'!I525+'I&amp;R akt. industr. istraž.'!I525+'I&amp;R akt. eksperimentalo istr.'!I525</f>
        <v>0</v>
      </c>
      <c r="F525" s="652">
        <f>'I&amp;R akt. temeljno istr.'!J525+'I&amp;R akt. industr. istraž.'!J525+'I&amp;R akt. eksperimentalo istr.'!J525</f>
        <v>0</v>
      </c>
      <c r="G525" s="652">
        <f>'I&amp;R akt. temeljno istr.'!K525+'I&amp;R akt. industr. istraž.'!K525+'I&amp;R akt. eksperimentalo istr.'!K525</f>
        <v>0</v>
      </c>
      <c r="H525" s="653">
        <f>'I&amp;R akt. temeljno istr.'!L525+'I&amp;R akt. industr. istraž.'!L525+'I&amp;R akt. eksperimentalo istr.'!L525</f>
        <v>0</v>
      </c>
      <c r="I525" s="653">
        <f>'I&amp;R akt. temeljno istr.'!M525+'I&amp;R akt. industr. istraž.'!M525+'I&amp;R akt. eksperimentalo istr.'!M525</f>
        <v>0</v>
      </c>
      <c r="J525" s="653">
        <f>'I&amp;R akt. temeljno istr.'!N525+'I&amp;R akt. industr. istraž.'!N525+'I&amp;R akt. eksperimentalo istr.'!N525</f>
        <v>0</v>
      </c>
      <c r="K525" s="654">
        <f>'I&amp;R akt. temeljno istr.'!O525+'I&amp;R akt. industr. istraž.'!O525+'I&amp;R akt. eksperimentalo istr.'!O525</f>
        <v>0</v>
      </c>
      <c r="L525" s="652">
        <f>'I&amp;R akt. temeljno istr.'!P525+'I&amp;R akt. industr. istraž.'!P525+'I&amp;R akt. eksperimentalo istr.'!P525</f>
        <v>0</v>
      </c>
      <c r="M525" s="652">
        <f>'I&amp;R akt. temeljno istr.'!Q525+'I&amp;R akt. industr. istraž.'!Q525+'I&amp;R akt. eksperimentalo istr.'!Q525</f>
        <v>0</v>
      </c>
      <c r="N525" s="652">
        <f>'I&amp;R akt. temeljno istr.'!R525+'I&amp;R akt. industr. istraž.'!R525+'I&amp;R akt. eksperimentalo istr.'!R525</f>
        <v>0</v>
      </c>
      <c r="O525" s="652">
        <f>'I&amp;R akt. temeljno istr.'!S525+'I&amp;R akt. industr. istraž.'!S525+'I&amp;R akt. eksperimentalo istr.'!S525</f>
        <v>0</v>
      </c>
      <c r="P525" s="653">
        <f>'I&amp;R akt. temeljno istr.'!T525+'I&amp;R akt. industr. istraž.'!T525+'I&amp;R akt. eksperimentalo istr.'!T525</f>
        <v>0</v>
      </c>
      <c r="Q525" s="653">
        <f>'I&amp;R akt. temeljno istr.'!U525+'I&amp;R akt. industr. istraž.'!U525+'I&amp;R akt. eksperimentalo istr.'!U525</f>
        <v>0</v>
      </c>
      <c r="R525" s="653">
        <f>'I&amp;R akt. temeljno istr.'!V525+'I&amp;R akt. industr. istraž.'!V525+'I&amp;R akt. eksperimentalo istr.'!V525</f>
        <v>0</v>
      </c>
      <c r="S525" s="654">
        <f>'I&amp;R akt. temeljno istr.'!W525+'I&amp;R akt. industr. istraž.'!W525+'I&amp;R akt. eksperimentalo istr.'!W525</f>
        <v>0</v>
      </c>
    </row>
    <row r="526" spans="1:19" s="105" customFormat="1" x14ac:dyDescent="0.2">
      <c r="A526" s="72"/>
      <c r="B526" s="656">
        <f>'I&amp;R akt. temeljno istr.'!F526+'I&amp;R akt. industr. istraž.'!F526+'I&amp;R akt. eksperimentalo istr.'!F526</f>
        <v>0</v>
      </c>
      <c r="C526" s="656">
        <f>'I&amp;R akt. temeljno istr.'!G526+'I&amp;R akt. industr. istraž.'!G526+'I&amp;R akt. eksperimentalo istr.'!G526</f>
        <v>0</v>
      </c>
      <c r="D526" s="657">
        <f>'I&amp;R akt. temeljno istr.'!H526+'I&amp;R akt. industr. istraž.'!H526+'I&amp;R akt. eksperimentalo istr.'!H526</f>
        <v>0</v>
      </c>
      <c r="E526" s="652">
        <f>'I&amp;R akt. temeljno istr.'!I526+'I&amp;R akt. industr. istraž.'!I526+'I&amp;R akt. eksperimentalo istr.'!I526</f>
        <v>0</v>
      </c>
      <c r="F526" s="652">
        <f>'I&amp;R akt. temeljno istr.'!J526+'I&amp;R akt. industr. istraž.'!J526+'I&amp;R akt. eksperimentalo istr.'!J526</f>
        <v>0</v>
      </c>
      <c r="G526" s="652">
        <f>'I&amp;R akt. temeljno istr.'!K526+'I&amp;R akt. industr. istraž.'!K526+'I&amp;R akt. eksperimentalo istr.'!K526</f>
        <v>0</v>
      </c>
      <c r="H526" s="653">
        <f>'I&amp;R akt. temeljno istr.'!L526+'I&amp;R akt. industr. istraž.'!L526+'I&amp;R akt. eksperimentalo istr.'!L526</f>
        <v>0</v>
      </c>
      <c r="I526" s="653">
        <f>'I&amp;R akt. temeljno istr.'!M526+'I&amp;R akt. industr. istraž.'!M526+'I&amp;R akt. eksperimentalo istr.'!M526</f>
        <v>0</v>
      </c>
      <c r="J526" s="653">
        <f>'I&amp;R akt. temeljno istr.'!N526+'I&amp;R akt. industr. istraž.'!N526+'I&amp;R akt. eksperimentalo istr.'!N526</f>
        <v>0</v>
      </c>
      <c r="K526" s="654">
        <f>'I&amp;R akt. temeljno istr.'!O526+'I&amp;R akt. industr. istraž.'!O526+'I&amp;R akt. eksperimentalo istr.'!O526</f>
        <v>0</v>
      </c>
      <c r="L526" s="652">
        <f>'I&amp;R akt. temeljno istr.'!P526+'I&amp;R akt. industr. istraž.'!P526+'I&amp;R akt. eksperimentalo istr.'!P526</f>
        <v>0</v>
      </c>
      <c r="M526" s="652">
        <f>'I&amp;R akt. temeljno istr.'!Q526+'I&amp;R akt. industr. istraž.'!Q526+'I&amp;R akt. eksperimentalo istr.'!Q526</f>
        <v>0</v>
      </c>
      <c r="N526" s="652">
        <f>'I&amp;R akt. temeljno istr.'!R526+'I&amp;R akt. industr. istraž.'!R526+'I&amp;R akt. eksperimentalo istr.'!R526</f>
        <v>0</v>
      </c>
      <c r="O526" s="652">
        <f>'I&amp;R akt. temeljno istr.'!S526+'I&amp;R akt. industr. istraž.'!S526+'I&amp;R akt. eksperimentalo istr.'!S526</f>
        <v>0</v>
      </c>
      <c r="P526" s="653">
        <f>'I&amp;R akt. temeljno istr.'!T526+'I&amp;R akt. industr. istraž.'!T526+'I&amp;R akt. eksperimentalo istr.'!T526</f>
        <v>0</v>
      </c>
      <c r="Q526" s="653">
        <f>'I&amp;R akt. temeljno istr.'!U526+'I&amp;R akt. industr. istraž.'!U526+'I&amp;R akt. eksperimentalo istr.'!U526</f>
        <v>0</v>
      </c>
      <c r="R526" s="653">
        <f>'I&amp;R akt. temeljno istr.'!V526+'I&amp;R akt. industr. istraž.'!V526+'I&amp;R akt. eksperimentalo istr.'!V526</f>
        <v>0</v>
      </c>
      <c r="S526" s="654">
        <f>'I&amp;R akt. temeljno istr.'!W526+'I&amp;R akt. industr. istraž.'!W526+'I&amp;R akt. eksperimentalo istr.'!W526</f>
        <v>0</v>
      </c>
    </row>
    <row r="527" spans="1:19" s="105" customFormat="1" x14ac:dyDescent="0.2">
      <c r="A527" s="72"/>
      <c r="B527" s="656">
        <f>'I&amp;R akt. temeljno istr.'!F527+'I&amp;R akt. industr. istraž.'!F527+'I&amp;R akt. eksperimentalo istr.'!F527</f>
        <v>0</v>
      </c>
      <c r="C527" s="656">
        <f>'I&amp;R akt. temeljno istr.'!G527+'I&amp;R akt. industr. istraž.'!G527+'I&amp;R akt. eksperimentalo istr.'!G527</f>
        <v>0</v>
      </c>
      <c r="D527" s="657">
        <f>'I&amp;R akt. temeljno istr.'!H527+'I&amp;R akt. industr. istraž.'!H527+'I&amp;R akt. eksperimentalo istr.'!H527</f>
        <v>0</v>
      </c>
      <c r="E527" s="652">
        <f>'I&amp;R akt. temeljno istr.'!I527+'I&amp;R akt. industr. istraž.'!I527+'I&amp;R akt. eksperimentalo istr.'!I527</f>
        <v>0</v>
      </c>
      <c r="F527" s="652">
        <f>'I&amp;R akt. temeljno istr.'!J527+'I&amp;R akt. industr. istraž.'!J527+'I&amp;R akt. eksperimentalo istr.'!J527</f>
        <v>0</v>
      </c>
      <c r="G527" s="652">
        <f>'I&amp;R akt. temeljno istr.'!K527+'I&amp;R akt. industr. istraž.'!K527+'I&amp;R akt. eksperimentalo istr.'!K527</f>
        <v>0</v>
      </c>
      <c r="H527" s="653">
        <f>'I&amp;R akt. temeljno istr.'!L527+'I&amp;R akt. industr. istraž.'!L527+'I&amp;R akt. eksperimentalo istr.'!L527</f>
        <v>0</v>
      </c>
      <c r="I527" s="653">
        <f>'I&amp;R akt. temeljno istr.'!M527+'I&amp;R akt. industr. istraž.'!M527+'I&amp;R akt. eksperimentalo istr.'!M527</f>
        <v>0</v>
      </c>
      <c r="J527" s="653">
        <f>'I&amp;R akt. temeljno istr.'!N527+'I&amp;R akt. industr. istraž.'!N527+'I&amp;R akt. eksperimentalo istr.'!N527</f>
        <v>0</v>
      </c>
      <c r="K527" s="654">
        <f>'I&amp;R akt. temeljno istr.'!O527+'I&amp;R akt. industr. istraž.'!O527+'I&amp;R akt. eksperimentalo istr.'!O527</f>
        <v>0</v>
      </c>
      <c r="L527" s="652">
        <f>'I&amp;R akt. temeljno istr.'!P527+'I&amp;R akt. industr. istraž.'!P527+'I&amp;R akt. eksperimentalo istr.'!P527</f>
        <v>0</v>
      </c>
      <c r="M527" s="652">
        <f>'I&amp;R akt. temeljno istr.'!Q527+'I&amp;R akt. industr. istraž.'!Q527+'I&amp;R akt. eksperimentalo istr.'!Q527</f>
        <v>0</v>
      </c>
      <c r="N527" s="652">
        <f>'I&amp;R akt. temeljno istr.'!R527+'I&amp;R akt. industr. istraž.'!R527+'I&amp;R akt. eksperimentalo istr.'!R527</f>
        <v>0</v>
      </c>
      <c r="O527" s="652">
        <f>'I&amp;R akt. temeljno istr.'!S527+'I&amp;R akt. industr. istraž.'!S527+'I&amp;R akt. eksperimentalo istr.'!S527</f>
        <v>0</v>
      </c>
      <c r="P527" s="653">
        <f>'I&amp;R akt. temeljno istr.'!T527+'I&amp;R akt. industr. istraž.'!T527+'I&amp;R akt. eksperimentalo istr.'!T527</f>
        <v>0</v>
      </c>
      <c r="Q527" s="653">
        <f>'I&amp;R akt. temeljno istr.'!U527+'I&amp;R akt. industr. istraž.'!U527+'I&amp;R akt. eksperimentalo istr.'!U527</f>
        <v>0</v>
      </c>
      <c r="R527" s="653">
        <f>'I&amp;R akt. temeljno istr.'!V527+'I&amp;R akt. industr. istraž.'!V527+'I&amp;R akt. eksperimentalo istr.'!V527</f>
        <v>0</v>
      </c>
      <c r="S527" s="654">
        <f>'I&amp;R akt. temeljno istr.'!W527+'I&amp;R akt. industr. istraž.'!W527+'I&amp;R akt. eksperimentalo istr.'!W527</f>
        <v>0</v>
      </c>
    </row>
    <row r="528" spans="1:19" s="655" customFormat="1" x14ac:dyDescent="0.2">
      <c r="A528" s="72"/>
      <c r="B528" s="656">
        <f>'I&amp;R akt. temeljno istr.'!F528+'I&amp;R akt. industr. istraž.'!F528+'I&amp;R akt. eksperimentalo istr.'!F528</f>
        <v>0</v>
      </c>
      <c r="C528" s="656">
        <f>'I&amp;R akt. temeljno istr.'!G528+'I&amp;R akt. industr. istraž.'!G528+'I&amp;R akt. eksperimentalo istr.'!G528</f>
        <v>0</v>
      </c>
      <c r="D528" s="657">
        <f>'I&amp;R akt. temeljno istr.'!H528+'I&amp;R akt. industr. istraž.'!H528+'I&amp;R akt. eksperimentalo istr.'!H528</f>
        <v>0</v>
      </c>
      <c r="E528" s="652">
        <f>'I&amp;R akt. temeljno istr.'!I528+'I&amp;R akt. industr. istraž.'!I528+'I&amp;R akt. eksperimentalo istr.'!I528</f>
        <v>0</v>
      </c>
      <c r="F528" s="652">
        <f>'I&amp;R akt. temeljno istr.'!J528+'I&amp;R akt. industr. istraž.'!J528+'I&amp;R akt. eksperimentalo istr.'!J528</f>
        <v>0</v>
      </c>
      <c r="G528" s="652">
        <f>'I&amp;R akt. temeljno istr.'!K528+'I&amp;R akt. industr. istraž.'!K528+'I&amp;R akt. eksperimentalo istr.'!K528</f>
        <v>0</v>
      </c>
      <c r="H528" s="653">
        <f>'I&amp;R akt. temeljno istr.'!L528+'I&amp;R akt. industr. istraž.'!L528+'I&amp;R akt. eksperimentalo istr.'!L528</f>
        <v>0</v>
      </c>
      <c r="I528" s="653">
        <f>'I&amp;R akt. temeljno istr.'!M528+'I&amp;R akt. industr. istraž.'!M528+'I&amp;R akt. eksperimentalo istr.'!M528</f>
        <v>0</v>
      </c>
      <c r="J528" s="653">
        <f>'I&amp;R akt. temeljno istr.'!N528+'I&amp;R akt. industr. istraž.'!N528+'I&amp;R akt. eksperimentalo istr.'!N528</f>
        <v>0</v>
      </c>
      <c r="K528" s="654">
        <f>'I&amp;R akt. temeljno istr.'!O528+'I&amp;R akt. industr. istraž.'!O528+'I&amp;R akt. eksperimentalo istr.'!O528</f>
        <v>0</v>
      </c>
      <c r="L528" s="652">
        <f>'I&amp;R akt. temeljno istr.'!P528+'I&amp;R akt. industr. istraž.'!P528+'I&amp;R akt. eksperimentalo istr.'!P528</f>
        <v>0</v>
      </c>
      <c r="M528" s="652">
        <f>'I&amp;R akt. temeljno istr.'!Q528+'I&amp;R akt. industr. istraž.'!Q528+'I&amp;R akt. eksperimentalo istr.'!Q528</f>
        <v>0</v>
      </c>
      <c r="N528" s="652">
        <f>'I&amp;R akt. temeljno istr.'!R528+'I&amp;R akt. industr. istraž.'!R528+'I&amp;R akt. eksperimentalo istr.'!R528</f>
        <v>0</v>
      </c>
      <c r="O528" s="652">
        <f>'I&amp;R akt. temeljno istr.'!S528+'I&amp;R akt. industr. istraž.'!S528+'I&amp;R akt. eksperimentalo istr.'!S528</f>
        <v>0</v>
      </c>
      <c r="P528" s="653">
        <f>'I&amp;R akt. temeljno istr.'!T528+'I&amp;R akt. industr. istraž.'!T528+'I&amp;R akt. eksperimentalo istr.'!T528</f>
        <v>0</v>
      </c>
      <c r="Q528" s="653">
        <f>'I&amp;R akt. temeljno istr.'!U528+'I&amp;R akt. industr. istraž.'!U528+'I&amp;R akt. eksperimentalo istr.'!U528</f>
        <v>0</v>
      </c>
      <c r="R528" s="653">
        <f>'I&amp;R akt. temeljno istr.'!V528+'I&amp;R akt. industr. istraž.'!V528+'I&amp;R akt. eksperimentalo istr.'!V528</f>
        <v>0</v>
      </c>
      <c r="S528" s="654">
        <f>'I&amp;R akt. temeljno istr.'!W528+'I&amp;R akt. industr. istraž.'!W528+'I&amp;R akt. eksperimentalo istr.'!W528</f>
        <v>0</v>
      </c>
    </row>
    <row r="529" spans="1:19" s="105" customFormat="1" x14ac:dyDescent="0.2">
      <c r="A529" s="72"/>
      <c r="B529" s="656">
        <f>'I&amp;R akt. temeljno istr.'!F529+'I&amp;R akt. industr. istraž.'!F529+'I&amp;R akt. eksperimentalo istr.'!F529</f>
        <v>0</v>
      </c>
      <c r="C529" s="656">
        <f>'I&amp;R akt. temeljno istr.'!G529+'I&amp;R akt. industr. istraž.'!G529+'I&amp;R akt. eksperimentalo istr.'!G529</f>
        <v>0</v>
      </c>
      <c r="D529" s="657">
        <f>'I&amp;R akt. temeljno istr.'!H529+'I&amp;R akt. industr. istraž.'!H529+'I&amp;R akt. eksperimentalo istr.'!H529</f>
        <v>0</v>
      </c>
      <c r="E529" s="652">
        <f>'I&amp;R akt. temeljno istr.'!I529+'I&amp;R akt. industr. istraž.'!I529+'I&amp;R akt. eksperimentalo istr.'!I529</f>
        <v>0</v>
      </c>
      <c r="F529" s="652">
        <f>'I&amp;R akt. temeljno istr.'!J529+'I&amp;R akt. industr. istraž.'!J529+'I&amp;R akt. eksperimentalo istr.'!J529</f>
        <v>0</v>
      </c>
      <c r="G529" s="652">
        <f>'I&amp;R akt. temeljno istr.'!K529+'I&amp;R akt. industr. istraž.'!K529+'I&amp;R akt. eksperimentalo istr.'!K529</f>
        <v>0</v>
      </c>
      <c r="H529" s="653">
        <f>'I&amp;R akt. temeljno istr.'!L529+'I&amp;R akt. industr. istraž.'!L529+'I&amp;R akt. eksperimentalo istr.'!L529</f>
        <v>0</v>
      </c>
      <c r="I529" s="653">
        <f>'I&amp;R akt. temeljno istr.'!M529+'I&amp;R akt. industr. istraž.'!M529+'I&amp;R akt. eksperimentalo istr.'!M529</f>
        <v>0</v>
      </c>
      <c r="J529" s="653">
        <f>'I&amp;R akt. temeljno istr.'!N529+'I&amp;R akt. industr. istraž.'!N529+'I&amp;R akt. eksperimentalo istr.'!N529</f>
        <v>0</v>
      </c>
      <c r="K529" s="654">
        <f>'I&amp;R akt. temeljno istr.'!O529+'I&amp;R akt. industr. istraž.'!O529+'I&amp;R akt. eksperimentalo istr.'!O529</f>
        <v>0</v>
      </c>
      <c r="L529" s="652">
        <f>'I&amp;R akt. temeljno istr.'!P529+'I&amp;R akt. industr. istraž.'!P529+'I&amp;R akt. eksperimentalo istr.'!P529</f>
        <v>0</v>
      </c>
      <c r="M529" s="652">
        <f>'I&amp;R akt. temeljno istr.'!Q529+'I&amp;R akt. industr. istraž.'!Q529+'I&amp;R akt. eksperimentalo istr.'!Q529</f>
        <v>0</v>
      </c>
      <c r="N529" s="652">
        <f>'I&amp;R akt. temeljno istr.'!R529+'I&amp;R akt. industr. istraž.'!R529+'I&amp;R akt. eksperimentalo istr.'!R529</f>
        <v>0</v>
      </c>
      <c r="O529" s="652">
        <f>'I&amp;R akt. temeljno istr.'!S529+'I&amp;R akt. industr. istraž.'!S529+'I&amp;R akt. eksperimentalo istr.'!S529</f>
        <v>0</v>
      </c>
      <c r="P529" s="653">
        <f>'I&amp;R akt. temeljno istr.'!T529+'I&amp;R akt. industr. istraž.'!T529+'I&amp;R akt. eksperimentalo istr.'!T529</f>
        <v>0</v>
      </c>
      <c r="Q529" s="653">
        <f>'I&amp;R akt. temeljno istr.'!U529+'I&amp;R akt. industr. istraž.'!U529+'I&amp;R akt. eksperimentalo istr.'!U529</f>
        <v>0</v>
      </c>
      <c r="R529" s="653">
        <f>'I&amp;R akt. temeljno istr.'!V529+'I&amp;R akt. industr. istraž.'!V529+'I&amp;R akt. eksperimentalo istr.'!V529</f>
        <v>0</v>
      </c>
      <c r="S529" s="654">
        <f>'I&amp;R akt. temeljno istr.'!W529+'I&amp;R akt. industr. istraž.'!W529+'I&amp;R akt. eksperimentalo istr.'!W529</f>
        <v>0</v>
      </c>
    </row>
    <row r="530" spans="1:19" s="105" customFormat="1" x14ac:dyDescent="0.2">
      <c r="A530" s="72"/>
      <c r="B530" s="656">
        <f>'I&amp;R akt. temeljno istr.'!F530+'I&amp;R akt. industr. istraž.'!F530+'I&amp;R akt. eksperimentalo istr.'!F530</f>
        <v>0</v>
      </c>
      <c r="C530" s="656">
        <f>'I&amp;R akt. temeljno istr.'!G530+'I&amp;R akt. industr. istraž.'!G530+'I&amp;R akt. eksperimentalo istr.'!G530</f>
        <v>0</v>
      </c>
      <c r="D530" s="657">
        <f>'I&amp;R akt. temeljno istr.'!H530+'I&amp;R akt. industr. istraž.'!H530+'I&amp;R akt. eksperimentalo istr.'!H530</f>
        <v>0</v>
      </c>
      <c r="E530" s="652">
        <f>'I&amp;R akt. temeljno istr.'!I530+'I&amp;R akt. industr. istraž.'!I530+'I&amp;R akt. eksperimentalo istr.'!I530</f>
        <v>0</v>
      </c>
      <c r="F530" s="652">
        <f>'I&amp;R akt. temeljno istr.'!J530+'I&amp;R akt. industr. istraž.'!J530+'I&amp;R akt. eksperimentalo istr.'!J530</f>
        <v>0</v>
      </c>
      <c r="G530" s="652">
        <f>'I&amp;R akt. temeljno istr.'!K530+'I&amp;R akt. industr. istraž.'!K530+'I&amp;R akt. eksperimentalo istr.'!K530</f>
        <v>0</v>
      </c>
      <c r="H530" s="653">
        <f>'I&amp;R akt. temeljno istr.'!L530+'I&amp;R akt. industr. istraž.'!L530+'I&amp;R akt. eksperimentalo istr.'!L530</f>
        <v>0</v>
      </c>
      <c r="I530" s="653">
        <f>'I&amp;R akt. temeljno istr.'!M530+'I&amp;R akt. industr. istraž.'!M530+'I&amp;R akt. eksperimentalo istr.'!M530</f>
        <v>0</v>
      </c>
      <c r="J530" s="653">
        <f>'I&amp;R akt. temeljno istr.'!N530+'I&amp;R akt. industr. istraž.'!N530+'I&amp;R akt. eksperimentalo istr.'!N530</f>
        <v>0</v>
      </c>
      <c r="K530" s="654">
        <f>'I&amp;R akt. temeljno istr.'!O530+'I&amp;R akt. industr. istraž.'!O530+'I&amp;R akt. eksperimentalo istr.'!O530</f>
        <v>0</v>
      </c>
      <c r="L530" s="652">
        <f>'I&amp;R akt. temeljno istr.'!P530+'I&amp;R akt. industr. istraž.'!P530+'I&amp;R akt. eksperimentalo istr.'!P530</f>
        <v>0</v>
      </c>
      <c r="M530" s="652">
        <f>'I&amp;R akt. temeljno istr.'!Q530+'I&amp;R akt. industr. istraž.'!Q530+'I&amp;R akt. eksperimentalo istr.'!Q530</f>
        <v>0</v>
      </c>
      <c r="N530" s="652">
        <f>'I&amp;R akt. temeljno istr.'!R530+'I&amp;R akt. industr. istraž.'!R530+'I&amp;R akt. eksperimentalo istr.'!R530</f>
        <v>0</v>
      </c>
      <c r="O530" s="652">
        <f>'I&amp;R akt. temeljno istr.'!S530+'I&amp;R akt. industr. istraž.'!S530+'I&amp;R akt. eksperimentalo istr.'!S530</f>
        <v>0</v>
      </c>
      <c r="P530" s="653">
        <f>'I&amp;R akt. temeljno istr.'!T530+'I&amp;R akt. industr. istraž.'!T530+'I&amp;R akt. eksperimentalo istr.'!T530</f>
        <v>0</v>
      </c>
      <c r="Q530" s="653">
        <f>'I&amp;R akt. temeljno istr.'!U530+'I&amp;R akt. industr. istraž.'!U530+'I&amp;R akt. eksperimentalo istr.'!U530</f>
        <v>0</v>
      </c>
      <c r="R530" s="653">
        <f>'I&amp;R akt. temeljno istr.'!V530+'I&amp;R akt. industr. istraž.'!V530+'I&amp;R akt. eksperimentalo istr.'!V530</f>
        <v>0</v>
      </c>
      <c r="S530" s="654">
        <f>'I&amp;R akt. temeljno istr.'!W530+'I&amp;R akt. industr. istraž.'!W530+'I&amp;R akt. eksperimentalo istr.'!W530</f>
        <v>0</v>
      </c>
    </row>
    <row r="531" spans="1:19" s="105" customFormat="1" x14ac:dyDescent="0.2">
      <c r="A531" s="72"/>
      <c r="B531" s="656">
        <f>'I&amp;R akt. temeljno istr.'!F531+'I&amp;R akt. industr. istraž.'!F531+'I&amp;R akt. eksperimentalo istr.'!F531</f>
        <v>0</v>
      </c>
      <c r="C531" s="656">
        <f>'I&amp;R akt. temeljno istr.'!G531+'I&amp;R akt. industr. istraž.'!G531+'I&amp;R akt. eksperimentalo istr.'!G531</f>
        <v>0</v>
      </c>
      <c r="D531" s="657">
        <f>'I&amp;R akt. temeljno istr.'!H531+'I&amp;R akt. industr. istraž.'!H531+'I&amp;R akt. eksperimentalo istr.'!H531</f>
        <v>0</v>
      </c>
      <c r="E531" s="652">
        <f>'I&amp;R akt. temeljno istr.'!I531+'I&amp;R akt. industr. istraž.'!I531+'I&amp;R akt. eksperimentalo istr.'!I531</f>
        <v>0</v>
      </c>
      <c r="F531" s="652">
        <f>'I&amp;R akt. temeljno istr.'!J531+'I&amp;R akt. industr. istraž.'!J531+'I&amp;R akt. eksperimentalo istr.'!J531</f>
        <v>0</v>
      </c>
      <c r="G531" s="652">
        <f>'I&amp;R akt. temeljno istr.'!K531+'I&amp;R akt. industr. istraž.'!K531+'I&amp;R akt. eksperimentalo istr.'!K531</f>
        <v>0</v>
      </c>
      <c r="H531" s="653">
        <f>'I&amp;R akt. temeljno istr.'!L531+'I&amp;R akt. industr. istraž.'!L531+'I&amp;R akt. eksperimentalo istr.'!L531</f>
        <v>0</v>
      </c>
      <c r="I531" s="653">
        <f>'I&amp;R akt. temeljno istr.'!M531+'I&amp;R akt. industr. istraž.'!M531+'I&amp;R akt. eksperimentalo istr.'!M531</f>
        <v>0</v>
      </c>
      <c r="J531" s="653">
        <f>'I&amp;R akt. temeljno istr.'!N531+'I&amp;R akt. industr. istraž.'!N531+'I&amp;R akt. eksperimentalo istr.'!N531</f>
        <v>0</v>
      </c>
      <c r="K531" s="654">
        <f>'I&amp;R akt. temeljno istr.'!O531+'I&amp;R akt. industr. istraž.'!O531+'I&amp;R akt. eksperimentalo istr.'!O531</f>
        <v>0</v>
      </c>
      <c r="L531" s="652">
        <f>'I&amp;R akt. temeljno istr.'!P531+'I&amp;R akt. industr. istraž.'!P531+'I&amp;R akt. eksperimentalo istr.'!P531</f>
        <v>0</v>
      </c>
      <c r="M531" s="652">
        <f>'I&amp;R akt. temeljno istr.'!Q531+'I&amp;R akt. industr. istraž.'!Q531+'I&amp;R akt. eksperimentalo istr.'!Q531</f>
        <v>0</v>
      </c>
      <c r="N531" s="652">
        <f>'I&amp;R akt. temeljno istr.'!R531+'I&amp;R akt. industr. istraž.'!R531+'I&amp;R akt. eksperimentalo istr.'!R531</f>
        <v>0</v>
      </c>
      <c r="O531" s="652">
        <f>'I&amp;R akt. temeljno istr.'!S531+'I&amp;R akt. industr. istraž.'!S531+'I&amp;R akt. eksperimentalo istr.'!S531</f>
        <v>0</v>
      </c>
      <c r="P531" s="653">
        <f>'I&amp;R akt. temeljno istr.'!T531+'I&amp;R akt. industr. istraž.'!T531+'I&amp;R akt. eksperimentalo istr.'!T531</f>
        <v>0</v>
      </c>
      <c r="Q531" s="653">
        <f>'I&amp;R akt. temeljno istr.'!U531+'I&amp;R akt. industr. istraž.'!U531+'I&amp;R akt. eksperimentalo istr.'!U531</f>
        <v>0</v>
      </c>
      <c r="R531" s="653">
        <f>'I&amp;R akt. temeljno istr.'!V531+'I&amp;R akt. industr. istraž.'!V531+'I&amp;R akt. eksperimentalo istr.'!V531</f>
        <v>0</v>
      </c>
      <c r="S531" s="654">
        <f>'I&amp;R akt. temeljno istr.'!W531+'I&amp;R akt. industr. istraž.'!W531+'I&amp;R akt. eksperimentalo istr.'!W531</f>
        <v>0</v>
      </c>
    </row>
    <row r="532" spans="1:19" s="105" customFormat="1" x14ac:dyDescent="0.2">
      <c r="A532" s="72"/>
      <c r="B532" s="656">
        <f>'I&amp;R akt. temeljno istr.'!F532+'I&amp;R akt. industr. istraž.'!F532+'I&amp;R akt. eksperimentalo istr.'!F532</f>
        <v>0</v>
      </c>
      <c r="C532" s="656">
        <f>'I&amp;R akt. temeljno istr.'!G532+'I&amp;R akt. industr. istraž.'!G532+'I&amp;R akt. eksperimentalo istr.'!G532</f>
        <v>0</v>
      </c>
      <c r="D532" s="657">
        <f>'I&amp;R akt. temeljno istr.'!H532+'I&amp;R akt. industr. istraž.'!H532+'I&amp;R akt. eksperimentalo istr.'!H532</f>
        <v>0</v>
      </c>
      <c r="E532" s="652">
        <f>'I&amp;R akt. temeljno istr.'!I532+'I&amp;R akt. industr. istraž.'!I532+'I&amp;R akt. eksperimentalo istr.'!I532</f>
        <v>0</v>
      </c>
      <c r="F532" s="652">
        <f>'I&amp;R akt. temeljno istr.'!J532+'I&amp;R akt. industr. istraž.'!J532+'I&amp;R akt. eksperimentalo istr.'!J532</f>
        <v>0</v>
      </c>
      <c r="G532" s="652">
        <f>'I&amp;R akt. temeljno istr.'!K532+'I&amp;R akt. industr. istraž.'!K532+'I&amp;R akt. eksperimentalo istr.'!K532</f>
        <v>0</v>
      </c>
      <c r="H532" s="653">
        <f>'I&amp;R akt. temeljno istr.'!L532+'I&amp;R akt. industr. istraž.'!L532+'I&amp;R akt. eksperimentalo istr.'!L532</f>
        <v>0</v>
      </c>
      <c r="I532" s="653">
        <f>'I&amp;R akt. temeljno istr.'!M532+'I&amp;R akt. industr. istraž.'!M532+'I&amp;R akt. eksperimentalo istr.'!M532</f>
        <v>0</v>
      </c>
      <c r="J532" s="653">
        <f>'I&amp;R akt. temeljno istr.'!N532+'I&amp;R akt. industr. istraž.'!N532+'I&amp;R akt. eksperimentalo istr.'!N532</f>
        <v>0</v>
      </c>
      <c r="K532" s="654">
        <f>'I&amp;R akt. temeljno istr.'!O532+'I&amp;R akt. industr. istraž.'!O532+'I&amp;R akt. eksperimentalo istr.'!O532</f>
        <v>0</v>
      </c>
      <c r="L532" s="652">
        <f>'I&amp;R akt. temeljno istr.'!P532+'I&amp;R akt. industr. istraž.'!P532+'I&amp;R akt. eksperimentalo istr.'!P532</f>
        <v>0</v>
      </c>
      <c r="M532" s="652">
        <f>'I&amp;R akt. temeljno istr.'!Q532+'I&amp;R akt. industr. istraž.'!Q532+'I&amp;R akt. eksperimentalo istr.'!Q532</f>
        <v>0</v>
      </c>
      <c r="N532" s="652">
        <f>'I&amp;R akt. temeljno istr.'!R532+'I&amp;R akt. industr. istraž.'!R532+'I&amp;R akt. eksperimentalo istr.'!R532</f>
        <v>0</v>
      </c>
      <c r="O532" s="652">
        <f>'I&amp;R akt. temeljno istr.'!S532+'I&amp;R akt. industr. istraž.'!S532+'I&amp;R akt. eksperimentalo istr.'!S532</f>
        <v>0</v>
      </c>
      <c r="P532" s="653">
        <f>'I&amp;R akt. temeljno istr.'!T532+'I&amp;R akt. industr. istraž.'!T532+'I&amp;R akt. eksperimentalo istr.'!T532</f>
        <v>0</v>
      </c>
      <c r="Q532" s="653">
        <f>'I&amp;R akt. temeljno istr.'!U532+'I&amp;R akt. industr. istraž.'!U532+'I&amp;R akt. eksperimentalo istr.'!U532</f>
        <v>0</v>
      </c>
      <c r="R532" s="653">
        <f>'I&amp;R akt. temeljno istr.'!V532+'I&amp;R akt. industr. istraž.'!V532+'I&amp;R akt. eksperimentalo istr.'!V532</f>
        <v>0</v>
      </c>
      <c r="S532" s="654">
        <f>'I&amp;R akt. temeljno istr.'!W532+'I&amp;R akt. industr. istraž.'!W532+'I&amp;R akt. eksperimentalo istr.'!W532</f>
        <v>0</v>
      </c>
    </row>
    <row r="533" spans="1:19" s="105" customFormat="1" x14ac:dyDescent="0.2">
      <c r="A533" s="72"/>
      <c r="B533" s="656">
        <f>'I&amp;R akt. temeljno istr.'!F533+'I&amp;R akt. industr. istraž.'!F533+'I&amp;R akt. eksperimentalo istr.'!F533</f>
        <v>0</v>
      </c>
      <c r="C533" s="656">
        <f>'I&amp;R akt. temeljno istr.'!G533+'I&amp;R akt. industr. istraž.'!G533+'I&amp;R akt. eksperimentalo istr.'!G533</f>
        <v>0</v>
      </c>
      <c r="D533" s="657">
        <f>'I&amp;R akt. temeljno istr.'!H533+'I&amp;R akt. industr. istraž.'!H533+'I&amp;R akt. eksperimentalo istr.'!H533</f>
        <v>0</v>
      </c>
      <c r="E533" s="652">
        <f>'I&amp;R akt. temeljno istr.'!I533+'I&amp;R akt. industr. istraž.'!I533+'I&amp;R akt. eksperimentalo istr.'!I533</f>
        <v>0</v>
      </c>
      <c r="F533" s="652">
        <f>'I&amp;R akt. temeljno istr.'!J533+'I&amp;R akt. industr. istraž.'!J533+'I&amp;R akt. eksperimentalo istr.'!J533</f>
        <v>0</v>
      </c>
      <c r="G533" s="652">
        <f>'I&amp;R akt. temeljno istr.'!K533+'I&amp;R akt. industr. istraž.'!K533+'I&amp;R akt. eksperimentalo istr.'!K533</f>
        <v>0</v>
      </c>
      <c r="H533" s="653">
        <f>'I&amp;R akt. temeljno istr.'!L533+'I&amp;R akt. industr. istraž.'!L533+'I&amp;R akt. eksperimentalo istr.'!L533</f>
        <v>0</v>
      </c>
      <c r="I533" s="653">
        <f>'I&amp;R akt. temeljno istr.'!M533+'I&amp;R akt. industr. istraž.'!M533+'I&amp;R akt. eksperimentalo istr.'!M533</f>
        <v>0</v>
      </c>
      <c r="J533" s="653">
        <f>'I&amp;R akt. temeljno istr.'!N533+'I&amp;R akt. industr. istraž.'!N533+'I&amp;R akt. eksperimentalo istr.'!N533</f>
        <v>0</v>
      </c>
      <c r="K533" s="654">
        <f>'I&amp;R akt. temeljno istr.'!O533+'I&amp;R akt. industr. istraž.'!O533+'I&amp;R akt. eksperimentalo istr.'!O533</f>
        <v>0</v>
      </c>
      <c r="L533" s="652">
        <f>'I&amp;R akt. temeljno istr.'!P533+'I&amp;R akt. industr. istraž.'!P533+'I&amp;R akt. eksperimentalo istr.'!P533</f>
        <v>0</v>
      </c>
      <c r="M533" s="652">
        <f>'I&amp;R akt. temeljno istr.'!Q533+'I&amp;R akt. industr. istraž.'!Q533+'I&amp;R akt. eksperimentalo istr.'!Q533</f>
        <v>0</v>
      </c>
      <c r="N533" s="652">
        <f>'I&amp;R akt. temeljno istr.'!R533+'I&amp;R akt. industr. istraž.'!R533+'I&amp;R akt. eksperimentalo istr.'!R533</f>
        <v>0</v>
      </c>
      <c r="O533" s="652">
        <f>'I&amp;R akt. temeljno istr.'!S533+'I&amp;R akt. industr. istraž.'!S533+'I&amp;R akt. eksperimentalo istr.'!S533</f>
        <v>0</v>
      </c>
      <c r="P533" s="653">
        <f>'I&amp;R akt. temeljno istr.'!T533+'I&amp;R akt. industr. istraž.'!T533+'I&amp;R akt. eksperimentalo istr.'!T533</f>
        <v>0</v>
      </c>
      <c r="Q533" s="653">
        <f>'I&amp;R akt. temeljno istr.'!U533+'I&amp;R akt. industr. istraž.'!U533+'I&amp;R akt. eksperimentalo istr.'!U533</f>
        <v>0</v>
      </c>
      <c r="R533" s="653">
        <f>'I&amp;R akt. temeljno istr.'!V533+'I&amp;R akt. industr. istraž.'!V533+'I&amp;R akt. eksperimentalo istr.'!V533</f>
        <v>0</v>
      </c>
      <c r="S533" s="654">
        <f>'I&amp;R akt. temeljno istr.'!W533+'I&amp;R akt. industr. istraž.'!W533+'I&amp;R akt. eksperimentalo istr.'!W533</f>
        <v>0</v>
      </c>
    </row>
    <row r="534" spans="1:19" s="105" customFormat="1" x14ac:dyDescent="0.2">
      <c r="A534" s="72"/>
      <c r="B534" s="656">
        <f>'I&amp;R akt. temeljno istr.'!F534+'I&amp;R akt. industr. istraž.'!F534+'I&amp;R akt. eksperimentalo istr.'!F534</f>
        <v>0</v>
      </c>
      <c r="C534" s="656">
        <f>'I&amp;R akt. temeljno istr.'!G534+'I&amp;R akt. industr. istraž.'!G534+'I&amp;R akt. eksperimentalo istr.'!G534</f>
        <v>0</v>
      </c>
      <c r="D534" s="657">
        <f>'I&amp;R akt. temeljno istr.'!H534+'I&amp;R akt. industr. istraž.'!H534+'I&amp;R akt. eksperimentalo istr.'!H534</f>
        <v>0</v>
      </c>
      <c r="E534" s="652">
        <f>'I&amp;R akt. temeljno istr.'!I534+'I&amp;R akt. industr. istraž.'!I534+'I&amp;R akt. eksperimentalo istr.'!I534</f>
        <v>0</v>
      </c>
      <c r="F534" s="652">
        <f>'I&amp;R akt. temeljno istr.'!J534+'I&amp;R akt. industr. istraž.'!J534+'I&amp;R akt. eksperimentalo istr.'!J534</f>
        <v>0</v>
      </c>
      <c r="G534" s="652">
        <f>'I&amp;R akt. temeljno istr.'!K534+'I&amp;R akt. industr. istraž.'!K534+'I&amp;R akt. eksperimentalo istr.'!K534</f>
        <v>0</v>
      </c>
      <c r="H534" s="653">
        <f>'I&amp;R akt. temeljno istr.'!L534+'I&amp;R akt. industr. istraž.'!L534+'I&amp;R akt. eksperimentalo istr.'!L534</f>
        <v>0</v>
      </c>
      <c r="I534" s="653">
        <f>'I&amp;R akt. temeljno istr.'!M534+'I&amp;R akt. industr. istraž.'!M534+'I&amp;R akt. eksperimentalo istr.'!M534</f>
        <v>0</v>
      </c>
      <c r="J534" s="653">
        <f>'I&amp;R akt. temeljno istr.'!N534+'I&amp;R akt. industr. istraž.'!N534+'I&amp;R akt. eksperimentalo istr.'!N534</f>
        <v>0</v>
      </c>
      <c r="K534" s="654">
        <f>'I&amp;R akt. temeljno istr.'!O534+'I&amp;R akt. industr. istraž.'!O534+'I&amp;R akt. eksperimentalo istr.'!O534</f>
        <v>0</v>
      </c>
      <c r="L534" s="652">
        <f>'I&amp;R akt. temeljno istr.'!P534+'I&amp;R akt. industr. istraž.'!P534+'I&amp;R akt. eksperimentalo istr.'!P534</f>
        <v>0</v>
      </c>
      <c r="M534" s="652">
        <f>'I&amp;R akt. temeljno istr.'!Q534+'I&amp;R akt. industr. istraž.'!Q534+'I&amp;R akt. eksperimentalo istr.'!Q534</f>
        <v>0</v>
      </c>
      <c r="N534" s="652">
        <f>'I&amp;R akt. temeljno istr.'!R534+'I&amp;R akt. industr. istraž.'!R534+'I&amp;R akt. eksperimentalo istr.'!R534</f>
        <v>0</v>
      </c>
      <c r="O534" s="652">
        <f>'I&amp;R akt. temeljno istr.'!S534+'I&amp;R akt. industr. istraž.'!S534+'I&amp;R akt. eksperimentalo istr.'!S534</f>
        <v>0</v>
      </c>
      <c r="P534" s="653">
        <f>'I&amp;R akt. temeljno istr.'!T534+'I&amp;R akt. industr. istraž.'!T534+'I&amp;R akt. eksperimentalo istr.'!T534</f>
        <v>0</v>
      </c>
      <c r="Q534" s="653">
        <f>'I&amp;R akt. temeljno istr.'!U534+'I&amp;R akt. industr. istraž.'!U534+'I&amp;R akt. eksperimentalo istr.'!U534</f>
        <v>0</v>
      </c>
      <c r="R534" s="653">
        <f>'I&amp;R akt. temeljno istr.'!V534+'I&amp;R akt. industr. istraž.'!V534+'I&amp;R akt. eksperimentalo istr.'!V534</f>
        <v>0</v>
      </c>
      <c r="S534" s="654">
        <f>'I&amp;R akt. temeljno istr.'!W534+'I&amp;R akt. industr. istraž.'!W534+'I&amp;R akt. eksperimentalo istr.'!W534</f>
        <v>0</v>
      </c>
    </row>
    <row r="535" spans="1:19" s="105" customFormat="1" x14ac:dyDescent="0.2">
      <c r="A535" s="72"/>
      <c r="B535" s="656">
        <f>'I&amp;R akt. temeljno istr.'!F535+'I&amp;R akt. industr. istraž.'!F535+'I&amp;R akt. eksperimentalo istr.'!F535</f>
        <v>0</v>
      </c>
      <c r="C535" s="656">
        <f>'I&amp;R akt. temeljno istr.'!G535+'I&amp;R akt. industr. istraž.'!G535+'I&amp;R akt. eksperimentalo istr.'!G535</f>
        <v>0</v>
      </c>
      <c r="D535" s="657">
        <f>'I&amp;R akt. temeljno istr.'!H535+'I&amp;R akt. industr. istraž.'!H535+'I&amp;R akt. eksperimentalo istr.'!H535</f>
        <v>0</v>
      </c>
      <c r="E535" s="652">
        <f>'I&amp;R akt. temeljno istr.'!I535+'I&amp;R akt. industr. istraž.'!I535+'I&amp;R akt. eksperimentalo istr.'!I535</f>
        <v>0</v>
      </c>
      <c r="F535" s="652">
        <f>'I&amp;R akt. temeljno istr.'!J535+'I&amp;R akt. industr. istraž.'!J535+'I&amp;R akt. eksperimentalo istr.'!J535</f>
        <v>0</v>
      </c>
      <c r="G535" s="652">
        <f>'I&amp;R akt. temeljno istr.'!K535+'I&amp;R akt. industr. istraž.'!K535+'I&amp;R akt. eksperimentalo istr.'!K535</f>
        <v>0</v>
      </c>
      <c r="H535" s="653">
        <f>'I&amp;R akt. temeljno istr.'!L535+'I&amp;R akt. industr. istraž.'!L535+'I&amp;R akt. eksperimentalo istr.'!L535</f>
        <v>0</v>
      </c>
      <c r="I535" s="653">
        <f>'I&amp;R akt. temeljno istr.'!M535+'I&amp;R akt. industr. istraž.'!M535+'I&amp;R akt. eksperimentalo istr.'!M535</f>
        <v>0</v>
      </c>
      <c r="J535" s="653">
        <f>'I&amp;R akt. temeljno istr.'!N535+'I&amp;R akt. industr. istraž.'!N535+'I&amp;R akt. eksperimentalo istr.'!N535</f>
        <v>0</v>
      </c>
      <c r="K535" s="654">
        <f>'I&amp;R akt. temeljno istr.'!O535+'I&amp;R akt. industr. istraž.'!O535+'I&amp;R akt. eksperimentalo istr.'!O535</f>
        <v>0</v>
      </c>
      <c r="L535" s="652">
        <f>'I&amp;R akt. temeljno istr.'!P535+'I&amp;R akt. industr. istraž.'!P535+'I&amp;R akt. eksperimentalo istr.'!P535</f>
        <v>0</v>
      </c>
      <c r="M535" s="652">
        <f>'I&amp;R akt. temeljno istr.'!Q535+'I&amp;R akt. industr. istraž.'!Q535+'I&amp;R akt. eksperimentalo istr.'!Q535</f>
        <v>0</v>
      </c>
      <c r="N535" s="652">
        <f>'I&amp;R akt. temeljno istr.'!R535+'I&amp;R akt. industr. istraž.'!R535+'I&amp;R akt. eksperimentalo istr.'!R535</f>
        <v>0</v>
      </c>
      <c r="O535" s="652">
        <f>'I&amp;R akt. temeljno istr.'!S535+'I&amp;R akt. industr. istraž.'!S535+'I&amp;R akt. eksperimentalo istr.'!S535</f>
        <v>0</v>
      </c>
      <c r="P535" s="653">
        <f>'I&amp;R akt. temeljno istr.'!T535+'I&amp;R akt. industr. istraž.'!T535+'I&amp;R akt. eksperimentalo istr.'!T535</f>
        <v>0</v>
      </c>
      <c r="Q535" s="653">
        <f>'I&amp;R akt. temeljno istr.'!U535+'I&amp;R akt. industr. istraž.'!U535+'I&amp;R akt. eksperimentalo istr.'!U535</f>
        <v>0</v>
      </c>
      <c r="R535" s="653">
        <f>'I&amp;R akt. temeljno istr.'!V535+'I&amp;R akt. industr. istraž.'!V535+'I&amp;R akt. eksperimentalo istr.'!V535</f>
        <v>0</v>
      </c>
      <c r="S535" s="654">
        <f>'I&amp;R akt. temeljno istr.'!W535+'I&amp;R akt. industr. istraž.'!W535+'I&amp;R akt. eksperimentalo istr.'!W535</f>
        <v>0</v>
      </c>
    </row>
    <row r="536" spans="1:19" s="105" customFormat="1" x14ac:dyDescent="0.2">
      <c r="A536" s="72"/>
      <c r="B536" s="656">
        <f>'I&amp;R akt. temeljno istr.'!F536+'I&amp;R akt. industr. istraž.'!F536+'I&amp;R akt. eksperimentalo istr.'!F536</f>
        <v>0</v>
      </c>
      <c r="C536" s="656">
        <f>'I&amp;R akt. temeljno istr.'!G536+'I&amp;R akt. industr. istraž.'!G536+'I&amp;R akt. eksperimentalo istr.'!G536</f>
        <v>0</v>
      </c>
      <c r="D536" s="657">
        <f>'I&amp;R akt. temeljno istr.'!H536+'I&amp;R akt. industr. istraž.'!H536+'I&amp;R akt. eksperimentalo istr.'!H536</f>
        <v>0</v>
      </c>
      <c r="E536" s="652">
        <f>'I&amp;R akt. temeljno istr.'!I536+'I&amp;R akt. industr. istraž.'!I536+'I&amp;R akt. eksperimentalo istr.'!I536</f>
        <v>0</v>
      </c>
      <c r="F536" s="652">
        <f>'I&amp;R akt. temeljno istr.'!J536+'I&amp;R akt. industr. istraž.'!J536+'I&amp;R akt. eksperimentalo istr.'!J536</f>
        <v>0</v>
      </c>
      <c r="G536" s="652">
        <f>'I&amp;R akt. temeljno istr.'!K536+'I&amp;R akt. industr. istraž.'!K536+'I&amp;R akt. eksperimentalo istr.'!K536</f>
        <v>0</v>
      </c>
      <c r="H536" s="653">
        <f>'I&amp;R akt. temeljno istr.'!L536+'I&amp;R akt. industr. istraž.'!L536+'I&amp;R akt. eksperimentalo istr.'!L536</f>
        <v>0</v>
      </c>
      <c r="I536" s="653">
        <f>'I&amp;R akt. temeljno istr.'!M536+'I&amp;R akt. industr. istraž.'!M536+'I&amp;R akt. eksperimentalo istr.'!M536</f>
        <v>0</v>
      </c>
      <c r="J536" s="653">
        <f>'I&amp;R akt. temeljno istr.'!N536+'I&amp;R akt. industr. istraž.'!N536+'I&amp;R akt. eksperimentalo istr.'!N536</f>
        <v>0</v>
      </c>
      <c r="K536" s="654">
        <f>'I&amp;R akt. temeljno istr.'!O536+'I&amp;R akt. industr. istraž.'!O536+'I&amp;R akt. eksperimentalo istr.'!O536</f>
        <v>0</v>
      </c>
      <c r="L536" s="652">
        <f>'I&amp;R akt. temeljno istr.'!P536+'I&amp;R akt. industr. istraž.'!P536+'I&amp;R akt. eksperimentalo istr.'!P536</f>
        <v>0</v>
      </c>
      <c r="M536" s="652">
        <f>'I&amp;R akt. temeljno istr.'!Q536+'I&amp;R akt. industr. istraž.'!Q536+'I&amp;R akt. eksperimentalo istr.'!Q536</f>
        <v>0</v>
      </c>
      <c r="N536" s="652">
        <f>'I&amp;R akt. temeljno istr.'!R536+'I&amp;R akt. industr. istraž.'!R536+'I&amp;R akt. eksperimentalo istr.'!R536</f>
        <v>0</v>
      </c>
      <c r="O536" s="652">
        <f>'I&amp;R akt. temeljno istr.'!S536+'I&amp;R akt. industr. istraž.'!S536+'I&amp;R akt. eksperimentalo istr.'!S536</f>
        <v>0</v>
      </c>
      <c r="P536" s="653">
        <f>'I&amp;R akt. temeljno istr.'!T536+'I&amp;R akt. industr. istraž.'!T536+'I&amp;R akt. eksperimentalo istr.'!T536</f>
        <v>0</v>
      </c>
      <c r="Q536" s="653">
        <f>'I&amp;R akt. temeljno istr.'!U536+'I&amp;R akt. industr. istraž.'!U536+'I&amp;R akt. eksperimentalo istr.'!U536</f>
        <v>0</v>
      </c>
      <c r="R536" s="653">
        <f>'I&amp;R akt. temeljno istr.'!V536+'I&amp;R akt. industr. istraž.'!V536+'I&amp;R akt. eksperimentalo istr.'!V536</f>
        <v>0</v>
      </c>
      <c r="S536" s="654">
        <f>'I&amp;R akt. temeljno istr.'!W536+'I&amp;R akt. industr. istraž.'!W536+'I&amp;R akt. eksperimentalo istr.'!W536</f>
        <v>0</v>
      </c>
    </row>
    <row r="537" spans="1:19" s="105" customFormat="1" x14ac:dyDescent="0.2">
      <c r="A537" s="72"/>
      <c r="B537" s="656">
        <f>'I&amp;R akt. temeljno istr.'!F537+'I&amp;R akt. industr. istraž.'!F537+'I&amp;R akt. eksperimentalo istr.'!F537</f>
        <v>0</v>
      </c>
      <c r="C537" s="656">
        <f>'I&amp;R akt. temeljno istr.'!G537+'I&amp;R akt. industr. istraž.'!G537+'I&amp;R akt. eksperimentalo istr.'!G537</f>
        <v>0</v>
      </c>
      <c r="D537" s="657">
        <f>'I&amp;R akt. temeljno istr.'!H537+'I&amp;R akt. industr. istraž.'!H537+'I&amp;R akt. eksperimentalo istr.'!H537</f>
        <v>0</v>
      </c>
      <c r="E537" s="652">
        <f>'I&amp;R akt. temeljno istr.'!I537+'I&amp;R akt. industr. istraž.'!I537+'I&amp;R akt. eksperimentalo istr.'!I537</f>
        <v>0</v>
      </c>
      <c r="F537" s="652">
        <f>'I&amp;R akt. temeljno istr.'!J537+'I&amp;R akt. industr. istraž.'!J537+'I&amp;R akt. eksperimentalo istr.'!J537</f>
        <v>0</v>
      </c>
      <c r="G537" s="652">
        <f>'I&amp;R akt. temeljno istr.'!K537+'I&amp;R akt. industr. istraž.'!K537+'I&amp;R akt. eksperimentalo istr.'!K537</f>
        <v>0</v>
      </c>
      <c r="H537" s="653">
        <f>'I&amp;R akt. temeljno istr.'!L537+'I&amp;R akt. industr. istraž.'!L537+'I&amp;R akt. eksperimentalo istr.'!L537</f>
        <v>0</v>
      </c>
      <c r="I537" s="653">
        <f>'I&amp;R akt. temeljno istr.'!M537+'I&amp;R akt. industr. istraž.'!M537+'I&amp;R akt. eksperimentalo istr.'!M537</f>
        <v>0</v>
      </c>
      <c r="J537" s="653">
        <f>'I&amp;R akt. temeljno istr.'!N537+'I&amp;R akt. industr. istraž.'!N537+'I&amp;R akt. eksperimentalo istr.'!N537</f>
        <v>0</v>
      </c>
      <c r="K537" s="654">
        <f>'I&amp;R akt. temeljno istr.'!O537+'I&amp;R akt. industr. istraž.'!O537+'I&amp;R akt. eksperimentalo istr.'!O537</f>
        <v>0</v>
      </c>
      <c r="L537" s="652">
        <f>'I&amp;R akt. temeljno istr.'!P537+'I&amp;R akt. industr. istraž.'!P537+'I&amp;R akt. eksperimentalo istr.'!P537</f>
        <v>0</v>
      </c>
      <c r="M537" s="652">
        <f>'I&amp;R akt. temeljno istr.'!Q537+'I&amp;R akt. industr. istraž.'!Q537+'I&amp;R akt. eksperimentalo istr.'!Q537</f>
        <v>0</v>
      </c>
      <c r="N537" s="652">
        <f>'I&amp;R akt. temeljno istr.'!R537+'I&amp;R akt. industr. istraž.'!R537+'I&amp;R akt. eksperimentalo istr.'!R537</f>
        <v>0</v>
      </c>
      <c r="O537" s="652">
        <f>'I&amp;R akt. temeljno istr.'!S537+'I&amp;R akt. industr. istraž.'!S537+'I&amp;R akt. eksperimentalo istr.'!S537</f>
        <v>0</v>
      </c>
      <c r="P537" s="653">
        <f>'I&amp;R akt. temeljno istr.'!T537+'I&amp;R akt. industr. istraž.'!T537+'I&amp;R akt. eksperimentalo istr.'!T537</f>
        <v>0</v>
      </c>
      <c r="Q537" s="653">
        <f>'I&amp;R akt. temeljno istr.'!U537+'I&amp;R akt. industr. istraž.'!U537+'I&amp;R akt. eksperimentalo istr.'!U537</f>
        <v>0</v>
      </c>
      <c r="R537" s="653">
        <f>'I&amp;R akt. temeljno istr.'!V537+'I&amp;R akt. industr. istraž.'!V537+'I&amp;R akt. eksperimentalo istr.'!V537</f>
        <v>0</v>
      </c>
      <c r="S537" s="654">
        <f>'I&amp;R akt. temeljno istr.'!W537+'I&amp;R akt. industr. istraž.'!W537+'I&amp;R akt. eksperimentalo istr.'!W537</f>
        <v>0</v>
      </c>
    </row>
    <row r="538" spans="1:19" s="105" customFormat="1" x14ac:dyDescent="0.2">
      <c r="A538" s="72"/>
      <c r="B538" s="656">
        <f>'I&amp;R akt. temeljno istr.'!F538+'I&amp;R akt. industr. istraž.'!F538+'I&amp;R akt. eksperimentalo istr.'!F538</f>
        <v>0</v>
      </c>
      <c r="C538" s="656">
        <f>'I&amp;R akt. temeljno istr.'!G538+'I&amp;R akt. industr. istraž.'!G538+'I&amp;R akt. eksperimentalo istr.'!G538</f>
        <v>0</v>
      </c>
      <c r="D538" s="657">
        <f>'I&amp;R akt. temeljno istr.'!H538+'I&amp;R akt. industr. istraž.'!H538+'I&amp;R akt. eksperimentalo istr.'!H538</f>
        <v>0</v>
      </c>
      <c r="E538" s="652">
        <f>'I&amp;R akt. temeljno istr.'!I538+'I&amp;R akt. industr. istraž.'!I538+'I&amp;R akt. eksperimentalo istr.'!I538</f>
        <v>0</v>
      </c>
      <c r="F538" s="652">
        <f>'I&amp;R akt. temeljno istr.'!J538+'I&amp;R akt. industr. istraž.'!J538+'I&amp;R akt. eksperimentalo istr.'!J538</f>
        <v>0</v>
      </c>
      <c r="G538" s="652">
        <f>'I&amp;R akt. temeljno istr.'!K538+'I&amp;R akt. industr. istraž.'!K538+'I&amp;R akt. eksperimentalo istr.'!K538</f>
        <v>0</v>
      </c>
      <c r="H538" s="653">
        <f>'I&amp;R akt. temeljno istr.'!L538+'I&amp;R akt. industr. istraž.'!L538+'I&amp;R akt. eksperimentalo istr.'!L538</f>
        <v>0</v>
      </c>
      <c r="I538" s="653">
        <f>'I&amp;R akt. temeljno istr.'!M538+'I&amp;R akt. industr. istraž.'!M538+'I&amp;R akt. eksperimentalo istr.'!M538</f>
        <v>0</v>
      </c>
      <c r="J538" s="653">
        <f>'I&amp;R akt. temeljno istr.'!N538+'I&amp;R akt. industr. istraž.'!N538+'I&amp;R akt. eksperimentalo istr.'!N538</f>
        <v>0</v>
      </c>
      <c r="K538" s="654">
        <f>'I&amp;R akt. temeljno istr.'!O538+'I&amp;R akt. industr. istraž.'!O538+'I&amp;R akt. eksperimentalo istr.'!O538</f>
        <v>0</v>
      </c>
      <c r="L538" s="652">
        <f>'I&amp;R akt. temeljno istr.'!P538+'I&amp;R akt. industr. istraž.'!P538+'I&amp;R akt. eksperimentalo istr.'!P538</f>
        <v>0</v>
      </c>
      <c r="M538" s="652">
        <f>'I&amp;R akt. temeljno istr.'!Q538+'I&amp;R akt. industr. istraž.'!Q538+'I&amp;R akt. eksperimentalo istr.'!Q538</f>
        <v>0</v>
      </c>
      <c r="N538" s="652">
        <f>'I&amp;R akt. temeljno istr.'!R538+'I&amp;R akt. industr. istraž.'!R538+'I&amp;R akt. eksperimentalo istr.'!R538</f>
        <v>0</v>
      </c>
      <c r="O538" s="652">
        <f>'I&amp;R akt. temeljno istr.'!S538+'I&amp;R akt. industr. istraž.'!S538+'I&amp;R akt. eksperimentalo istr.'!S538</f>
        <v>0</v>
      </c>
      <c r="P538" s="653">
        <f>'I&amp;R akt. temeljno istr.'!T538+'I&amp;R akt. industr. istraž.'!T538+'I&amp;R akt. eksperimentalo istr.'!T538</f>
        <v>0</v>
      </c>
      <c r="Q538" s="653">
        <f>'I&amp;R akt. temeljno istr.'!U538+'I&amp;R akt. industr. istraž.'!U538+'I&amp;R akt. eksperimentalo istr.'!U538</f>
        <v>0</v>
      </c>
      <c r="R538" s="653">
        <f>'I&amp;R akt. temeljno istr.'!V538+'I&amp;R akt. industr. istraž.'!V538+'I&amp;R akt. eksperimentalo istr.'!V538</f>
        <v>0</v>
      </c>
      <c r="S538" s="654">
        <f>'I&amp;R akt. temeljno istr.'!W538+'I&amp;R akt. industr. istraž.'!W538+'I&amp;R akt. eksperimentalo istr.'!W538</f>
        <v>0</v>
      </c>
    </row>
    <row r="539" spans="1:19" s="105" customFormat="1" x14ac:dyDescent="0.2">
      <c r="A539" s="72"/>
      <c r="B539" s="656">
        <f>'I&amp;R akt. temeljno istr.'!F539+'I&amp;R akt. industr. istraž.'!F539+'I&amp;R akt. eksperimentalo istr.'!F539</f>
        <v>0</v>
      </c>
      <c r="C539" s="656">
        <f>'I&amp;R akt. temeljno istr.'!G539+'I&amp;R akt. industr. istraž.'!G539+'I&amp;R akt. eksperimentalo istr.'!G539</f>
        <v>0</v>
      </c>
      <c r="D539" s="657">
        <f>'I&amp;R akt. temeljno istr.'!H539+'I&amp;R akt. industr. istraž.'!H539+'I&amp;R akt. eksperimentalo istr.'!H539</f>
        <v>0</v>
      </c>
      <c r="E539" s="652">
        <f>'I&amp;R akt. temeljno istr.'!I539+'I&amp;R akt. industr. istraž.'!I539+'I&amp;R akt. eksperimentalo istr.'!I539</f>
        <v>0</v>
      </c>
      <c r="F539" s="652">
        <f>'I&amp;R akt. temeljno istr.'!J539+'I&amp;R akt. industr. istraž.'!J539+'I&amp;R akt. eksperimentalo istr.'!J539</f>
        <v>0</v>
      </c>
      <c r="G539" s="652">
        <f>'I&amp;R akt. temeljno istr.'!K539+'I&amp;R akt. industr. istraž.'!K539+'I&amp;R akt. eksperimentalo istr.'!K539</f>
        <v>0</v>
      </c>
      <c r="H539" s="653">
        <f>'I&amp;R akt. temeljno istr.'!L539+'I&amp;R akt. industr. istraž.'!L539+'I&amp;R akt. eksperimentalo istr.'!L539</f>
        <v>0</v>
      </c>
      <c r="I539" s="653">
        <f>'I&amp;R akt. temeljno istr.'!M539+'I&amp;R akt. industr. istraž.'!M539+'I&amp;R akt. eksperimentalo istr.'!M539</f>
        <v>0</v>
      </c>
      <c r="J539" s="653">
        <f>'I&amp;R akt. temeljno istr.'!N539+'I&amp;R akt. industr. istraž.'!N539+'I&amp;R akt. eksperimentalo istr.'!N539</f>
        <v>0</v>
      </c>
      <c r="K539" s="654">
        <f>'I&amp;R akt. temeljno istr.'!O539+'I&amp;R akt. industr. istraž.'!O539+'I&amp;R akt. eksperimentalo istr.'!O539</f>
        <v>0</v>
      </c>
      <c r="L539" s="652">
        <f>'I&amp;R akt. temeljno istr.'!P539+'I&amp;R akt. industr. istraž.'!P539+'I&amp;R akt. eksperimentalo istr.'!P539</f>
        <v>0</v>
      </c>
      <c r="M539" s="652">
        <f>'I&amp;R akt. temeljno istr.'!Q539+'I&amp;R akt. industr. istraž.'!Q539+'I&amp;R akt. eksperimentalo istr.'!Q539</f>
        <v>0</v>
      </c>
      <c r="N539" s="652">
        <f>'I&amp;R akt. temeljno istr.'!R539+'I&amp;R akt. industr. istraž.'!R539+'I&amp;R akt. eksperimentalo istr.'!R539</f>
        <v>0</v>
      </c>
      <c r="O539" s="652">
        <f>'I&amp;R akt. temeljno istr.'!S539+'I&amp;R akt. industr. istraž.'!S539+'I&amp;R akt. eksperimentalo istr.'!S539</f>
        <v>0</v>
      </c>
      <c r="P539" s="653">
        <f>'I&amp;R akt. temeljno istr.'!T539+'I&amp;R akt. industr. istraž.'!T539+'I&amp;R akt. eksperimentalo istr.'!T539</f>
        <v>0</v>
      </c>
      <c r="Q539" s="653">
        <f>'I&amp;R akt. temeljno istr.'!U539+'I&amp;R akt. industr. istraž.'!U539+'I&amp;R akt. eksperimentalo istr.'!U539</f>
        <v>0</v>
      </c>
      <c r="R539" s="653">
        <f>'I&amp;R akt. temeljno istr.'!V539+'I&amp;R akt. industr. istraž.'!V539+'I&amp;R akt. eksperimentalo istr.'!V539</f>
        <v>0</v>
      </c>
      <c r="S539" s="654">
        <f>'I&amp;R akt. temeljno istr.'!W539+'I&amp;R akt. industr. istraž.'!W539+'I&amp;R akt. eksperimentalo istr.'!W539</f>
        <v>0</v>
      </c>
    </row>
    <row r="540" spans="1:19" s="105" customFormat="1" x14ac:dyDescent="0.2">
      <c r="A540" s="72"/>
      <c r="B540" s="656">
        <f>'I&amp;R akt. temeljno istr.'!F540+'I&amp;R akt. industr. istraž.'!F540+'I&amp;R akt. eksperimentalo istr.'!F540</f>
        <v>0</v>
      </c>
      <c r="C540" s="656">
        <f>'I&amp;R akt. temeljno istr.'!G540+'I&amp;R akt. industr. istraž.'!G540+'I&amp;R akt. eksperimentalo istr.'!G540</f>
        <v>0</v>
      </c>
      <c r="D540" s="657">
        <f>'I&amp;R akt. temeljno istr.'!H540+'I&amp;R akt. industr. istraž.'!H540+'I&amp;R akt. eksperimentalo istr.'!H540</f>
        <v>0</v>
      </c>
      <c r="E540" s="652">
        <f>'I&amp;R akt. temeljno istr.'!I540+'I&amp;R akt. industr. istraž.'!I540+'I&amp;R akt. eksperimentalo istr.'!I540</f>
        <v>0</v>
      </c>
      <c r="F540" s="652">
        <f>'I&amp;R akt. temeljno istr.'!J540+'I&amp;R akt. industr. istraž.'!J540+'I&amp;R akt. eksperimentalo istr.'!J540</f>
        <v>0</v>
      </c>
      <c r="G540" s="652">
        <f>'I&amp;R akt. temeljno istr.'!K540+'I&amp;R akt. industr. istraž.'!K540+'I&amp;R akt. eksperimentalo istr.'!K540</f>
        <v>0</v>
      </c>
      <c r="H540" s="653">
        <f>'I&amp;R akt. temeljno istr.'!L540+'I&amp;R akt. industr. istraž.'!L540+'I&amp;R akt. eksperimentalo istr.'!L540</f>
        <v>0</v>
      </c>
      <c r="I540" s="653">
        <f>'I&amp;R akt. temeljno istr.'!M540+'I&amp;R akt. industr. istraž.'!M540+'I&amp;R akt. eksperimentalo istr.'!M540</f>
        <v>0</v>
      </c>
      <c r="J540" s="653">
        <f>'I&amp;R akt. temeljno istr.'!N540+'I&amp;R akt. industr. istraž.'!N540+'I&amp;R akt. eksperimentalo istr.'!N540</f>
        <v>0</v>
      </c>
      <c r="K540" s="654">
        <f>'I&amp;R akt. temeljno istr.'!O540+'I&amp;R akt. industr. istraž.'!O540+'I&amp;R akt. eksperimentalo istr.'!O540</f>
        <v>0</v>
      </c>
      <c r="L540" s="652">
        <f>'I&amp;R akt. temeljno istr.'!P540+'I&amp;R akt. industr. istraž.'!P540+'I&amp;R akt. eksperimentalo istr.'!P540</f>
        <v>0</v>
      </c>
      <c r="M540" s="652">
        <f>'I&amp;R akt. temeljno istr.'!Q540+'I&amp;R akt. industr. istraž.'!Q540+'I&amp;R akt. eksperimentalo istr.'!Q540</f>
        <v>0</v>
      </c>
      <c r="N540" s="652">
        <f>'I&amp;R akt. temeljno istr.'!R540+'I&amp;R akt. industr. istraž.'!R540+'I&amp;R akt. eksperimentalo istr.'!R540</f>
        <v>0</v>
      </c>
      <c r="O540" s="652">
        <f>'I&amp;R akt. temeljno istr.'!S540+'I&amp;R akt. industr. istraž.'!S540+'I&amp;R akt. eksperimentalo istr.'!S540</f>
        <v>0</v>
      </c>
      <c r="P540" s="653">
        <f>'I&amp;R akt. temeljno istr.'!T540+'I&amp;R akt. industr. istraž.'!T540+'I&amp;R akt. eksperimentalo istr.'!T540</f>
        <v>0</v>
      </c>
      <c r="Q540" s="653">
        <f>'I&amp;R akt. temeljno istr.'!U540+'I&amp;R akt. industr. istraž.'!U540+'I&amp;R akt. eksperimentalo istr.'!U540</f>
        <v>0</v>
      </c>
      <c r="R540" s="653">
        <f>'I&amp;R akt. temeljno istr.'!V540+'I&amp;R akt. industr. istraž.'!V540+'I&amp;R akt. eksperimentalo istr.'!V540</f>
        <v>0</v>
      </c>
      <c r="S540" s="654">
        <f>'I&amp;R akt. temeljno istr.'!W540+'I&amp;R akt. industr. istraž.'!W540+'I&amp;R akt. eksperimentalo istr.'!W540</f>
        <v>0</v>
      </c>
    </row>
    <row r="541" spans="1:19" x14ac:dyDescent="0.2">
      <c r="A541" s="79" t="s">
        <v>31</v>
      </c>
      <c r="B541" s="566">
        <f>SUM(B504:B540)</f>
        <v>0</v>
      </c>
      <c r="C541" s="566">
        <f t="shared" ref="C541:K541" si="88">SUM(C504:C540)</f>
        <v>0</v>
      </c>
      <c r="D541" s="552">
        <f t="shared" si="88"/>
        <v>0</v>
      </c>
      <c r="E541" s="83">
        <f t="shared" si="88"/>
        <v>0</v>
      </c>
      <c r="F541" s="83">
        <f t="shared" si="88"/>
        <v>0</v>
      </c>
      <c r="G541" s="83">
        <f t="shared" si="88"/>
        <v>0</v>
      </c>
      <c r="H541" s="84">
        <f t="shared" si="88"/>
        <v>0</v>
      </c>
      <c r="I541" s="84">
        <f t="shared" si="88"/>
        <v>0</v>
      </c>
      <c r="J541" s="84">
        <f t="shared" si="88"/>
        <v>0</v>
      </c>
      <c r="K541" s="85">
        <f t="shared" si="88"/>
        <v>0</v>
      </c>
      <c r="L541" s="83">
        <f t="shared" ref="L541:S541" si="89">SUM(L504:L540)</f>
        <v>0</v>
      </c>
      <c r="M541" s="83">
        <f t="shared" si="89"/>
        <v>0</v>
      </c>
      <c r="N541" s="83">
        <f t="shared" si="89"/>
        <v>0</v>
      </c>
      <c r="O541" s="83">
        <f t="shared" si="89"/>
        <v>0</v>
      </c>
      <c r="P541" s="84">
        <f t="shared" si="89"/>
        <v>0</v>
      </c>
      <c r="Q541" s="84">
        <f t="shared" si="89"/>
        <v>0</v>
      </c>
      <c r="R541" s="84">
        <f t="shared" si="89"/>
        <v>0</v>
      </c>
      <c r="S541" s="85">
        <f t="shared" si="89"/>
        <v>0</v>
      </c>
    </row>
    <row r="542" spans="1:19" x14ac:dyDescent="0.2">
      <c r="A542" s="24" t="s">
        <v>166</v>
      </c>
      <c r="B542" s="567"/>
      <c r="C542" s="567"/>
      <c r="D542" s="553"/>
      <c r="E542" s="87"/>
      <c r="F542" s="87"/>
      <c r="G542" s="87"/>
      <c r="H542" s="88"/>
      <c r="I542" s="88"/>
      <c r="J542" s="88"/>
      <c r="K542" s="89"/>
      <c r="L542" s="87"/>
      <c r="M542" s="87"/>
      <c r="N542" s="87"/>
      <c r="O542" s="87"/>
      <c r="P542" s="88"/>
      <c r="Q542" s="88"/>
      <c r="R542" s="88"/>
      <c r="S542" s="89"/>
    </row>
    <row r="543" spans="1:19" x14ac:dyDescent="0.2">
      <c r="A543" s="90"/>
      <c r="B543" s="565">
        <f>'I&amp;R akt. temeljno istr.'!F543+'I&amp;R akt. industr. istraž.'!F543+'I&amp;R akt. eksperimentalo istr.'!F543</f>
        <v>0</v>
      </c>
      <c r="C543" s="565">
        <f>'I&amp;R akt. temeljno istr.'!G543+'I&amp;R akt. industr. istraž.'!G543+'I&amp;R akt. eksperimentalo istr.'!G543</f>
        <v>0</v>
      </c>
      <c r="D543" s="551">
        <f>'I&amp;R akt. temeljno istr.'!H543+'I&amp;R akt. industr. istraž.'!H543+'I&amp;R akt. eksperimentalo istr.'!H543</f>
        <v>0</v>
      </c>
      <c r="E543" s="74">
        <f>'I&amp;R akt. temeljno istr.'!I543+'I&amp;R akt. industr. istraž.'!I543+'I&amp;R akt. eksperimentalo istr.'!I543</f>
        <v>0</v>
      </c>
      <c r="F543" s="74">
        <f>'I&amp;R akt. temeljno istr.'!J543+'I&amp;R akt. industr. istraž.'!J543+'I&amp;R akt. eksperimentalo istr.'!J543</f>
        <v>0</v>
      </c>
      <c r="G543" s="94">
        <f>'I&amp;R akt. temeljno istr.'!K543+'I&amp;R akt. industr. istraž.'!K543+'I&amp;R akt. eksperimentalo istr.'!K543</f>
        <v>0</v>
      </c>
      <c r="H543" s="95">
        <f>'I&amp;R akt. temeljno istr.'!L543+'I&amp;R akt. industr. istraž.'!L543+'I&amp;R akt. eksperimentalo istr.'!L543</f>
        <v>0</v>
      </c>
      <c r="I543" s="95">
        <f>'I&amp;R akt. temeljno istr.'!M543+'I&amp;R akt. industr. istraž.'!M543+'I&amp;R akt. eksperimentalo istr.'!M543</f>
        <v>0</v>
      </c>
      <c r="J543" s="95">
        <f>'I&amp;R akt. temeljno istr.'!N543+'I&amp;R akt. industr. istraž.'!N543+'I&amp;R akt. eksperimentalo istr.'!N543</f>
        <v>0</v>
      </c>
      <c r="K543" s="76">
        <f>'I&amp;R akt. temeljno istr.'!O543+'I&amp;R akt. industr. istraž.'!O543+'I&amp;R akt. eksperimentalo istr.'!O543</f>
        <v>0</v>
      </c>
      <c r="L543" s="74">
        <f>'I&amp;R akt. temeljno istr.'!P543+'I&amp;R akt. industr. istraž.'!P543+'I&amp;R akt. eksperimentalo istr.'!P543</f>
        <v>0</v>
      </c>
      <c r="M543" s="74">
        <f>'I&amp;R akt. temeljno istr.'!Q543+'I&amp;R akt. industr. istraž.'!Q543+'I&amp;R akt. eksperimentalo istr.'!Q543</f>
        <v>0</v>
      </c>
      <c r="N543" s="74">
        <f>'I&amp;R akt. temeljno istr.'!R543+'I&amp;R akt. industr. istraž.'!R543+'I&amp;R akt. eksperimentalo istr.'!R543</f>
        <v>0</v>
      </c>
      <c r="O543" s="94">
        <f>'I&amp;R akt. temeljno istr.'!S543+'I&amp;R akt. industr. istraž.'!S543+'I&amp;R akt. eksperimentalo istr.'!S543</f>
        <v>0</v>
      </c>
      <c r="P543" s="95">
        <f>'I&amp;R akt. temeljno istr.'!T543+'I&amp;R akt. industr. istraž.'!T543+'I&amp;R akt. eksperimentalo istr.'!T543</f>
        <v>0</v>
      </c>
      <c r="Q543" s="95">
        <f>'I&amp;R akt. temeljno istr.'!U543+'I&amp;R akt. industr. istraž.'!U543+'I&amp;R akt. eksperimentalo istr.'!U543</f>
        <v>0</v>
      </c>
      <c r="R543" s="95">
        <f>'I&amp;R akt. temeljno istr.'!V543+'I&amp;R akt. industr. istraž.'!V543+'I&amp;R akt. eksperimentalo istr.'!V543</f>
        <v>0</v>
      </c>
      <c r="S543" s="76">
        <f>'I&amp;R akt. temeljno istr.'!W543+'I&amp;R akt. industr. istraž.'!W543+'I&amp;R akt. eksperimentalo istr.'!W543</f>
        <v>0</v>
      </c>
    </row>
    <row r="544" spans="1:19" x14ac:dyDescent="0.2">
      <c r="A544" s="90"/>
      <c r="B544" s="565">
        <f>'I&amp;R akt. temeljno istr.'!F544+'I&amp;R akt. industr. istraž.'!F544+'I&amp;R akt. eksperimentalo istr.'!F544</f>
        <v>0</v>
      </c>
      <c r="C544" s="565">
        <f>'I&amp;R akt. temeljno istr.'!G544+'I&amp;R akt. industr. istraž.'!G544+'I&amp;R akt. eksperimentalo istr.'!G544</f>
        <v>0</v>
      </c>
      <c r="D544" s="551">
        <f>'I&amp;R akt. temeljno istr.'!H544+'I&amp;R akt. industr. istraž.'!H544+'I&amp;R akt. eksperimentalo istr.'!H544</f>
        <v>0</v>
      </c>
      <c r="E544" s="74">
        <f>'I&amp;R akt. temeljno istr.'!I544+'I&amp;R akt. industr. istraž.'!I544+'I&amp;R akt. eksperimentalo istr.'!I544</f>
        <v>0</v>
      </c>
      <c r="F544" s="74">
        <f>'I&amp;R akt. temeljno istr.'!J544+'I&amp;R akt. industr. istraž.'!J544+'I&amp;R akt. eksperimentalo istr.'!J544</f>
        <v>0</v>
      </c>
      <c r="G544" s="94">
        <f>'I&amp;R akt. temeljno istr.'!K544+'I&amp;R akt. industr. istraž.'!K544+'I&amp;R akt. eksperimentalo istr.'!K544</f>
        <v>0</v>
      </c>
      <c r="H544" s="95">
        <f>'I&amp;R akt. temeljno istr.'!L544+'I&amp;R akt. industr. istraž.'!L544+'I&amp;R akt. eksperimentalo istr.'!L544</f>
        <v>0</v>
      </c>
      <c r="I544" s="95">
        <f>'I&amp;R akt. temeljno istr.'!M544+'I&amp;R akt. industr. istraž.'!M544+'I&amp;R akt. eksperimentalo istr.'!M544</f>
        <v>0</v>
      </c>
      <c r="J544" s="95">
        <f>'I&amp;R akt. temeljno istr.'!N544+'I&amp;R akt. industr. istraž.'!N544+'I&amp;R akt. eksperimentalo istr.'!N544</f>
        <v>0</v>
      </c>
      <c r="K544" s="76">
        <f>'I&amp;R akt. temeljno istr.'!O544+'I&amp;R akt. industr. istraž.'!O544+'I&amp;R akt. eksperimentalo istr.'!O544</f>
        <v>0</v>
      </c>
      <c r="L544" s="74">
        <f>'I&amp;R akt. temeljno istr.'!P544+'I&amp;R akt. industr. istraž.'!P544+'I&amp;R akt. eksperimentalo istr.'!P544</f>
        <v>0</v>
      </c>
      <c r="M544" s="74">
        <f>'I&amp;R akt. temeljno istr.'!Q544+'I&amp;R akt. industr. istraž.'!Q544+'I&amp;R akt. eksperimentalo istr.'!Q544</f>
        <v>0</v>
      </c>
      <c r="N544" s="74">
        <f>'I&amp;R akt. temeljno istr.'!R544+'I&amp;R akt. industr. istraž.'!R544+'I&amp;R akt. eksperimentalo istr.'!R544</f>
        <v>0</v>
      </c>
      <c r="O544" s="94">
        <f>'I&amp;R akt. temeljno istr.'!S544+'I&amp;R akt. industr. istraž.'!S544+'I&amp;R akt. eksperimentalo istr.'!S544</f>
        <v>0</v>
      </c>
      <c r="P544" s="95">
        <f>'I&amp;R akt. temeljno istr.'!T544+'I&amp;R akt. industr. istraž.'!T544+'I&amp;R akt. eksperimentalo istr.'!T544</f>
        <v>0</v>
      </c>
      <c r="Q544" s="95">
        <f>'I&amp;R akt. temeljno istr.'!U544+'I&amp;R akt. industr. istraž.'!U544+'I&amp;R akt. eksperimentalo istr.'!U544</f>
        <v>0</v>
      </c>
      <c r="R544" s="95">
        <f>'I&amp;R akt. temeljno istr.'!V544+'I&amp;R akt. industr. istraž.'!V544+'I&amp;R akt. eksperimentalo istr.'!V544</f>
        <v>0</v>
      </c>
      <c r="S544" s="76">
        <f>'I&amp;R akt. temeljno istr.'!W544+'I&amp;R akt. industr. istraž.'!W544+'I&amp;R akt. eksperimentalo istr.'!W544</f>
        <v>0</v>
      </c>
    </row>
    <row r="545" spans="1:19" x14ac:dyDescent="0.2">
      <c r="A545" s="90"/>
      <c r="B545" s="565">
        <f>'I&amp;R akt. temeljno istr.'!F545+'I&amp;R akt. industr. istraž.'!F545+'I&amp;R akt. eksperimentalo istr.'!F545</f>
        <v>0</v>
      </c>
      <c r="C545" s="565">
        <f>'I&amp;R akt. temeljno istr.'!G545+'I&amp;R akt. industr. istraž.'!G545+'I&amp;R akt. eksperimentalo istr.'!G545</f>
        <v>0</v>
      </c>
      <c r="D545" s="551">
        <f>'I&amp;R akt. temeljno istr.'!H545+'I&amp;R akt. industr. istraž.'!H545+'I&amp;R akt. eksperimentalo istr.'!H545</f>
        <v>0</v>
      </c>
      <c r="E545" s="74">
        <f>'I&amp;R akt. temeljno istr.'!I545+'I&amp;R akt. industr. istraž.'!I545+'I&amp;R akt. eksperimentalo istr.'!I545</f>
        <v>0</v>
      </c>
      <c r="F545" s="74">
        <f>'I&amp;R akt. temeljno istr.'!J545+'I&amp;R akt. industr. istraž.'!J545+'I&amp;R akt. eksperimentalo istr.'!J545</f>
        <v>0</v>
      </c>
      <c r="G545" s="94">
        <f>'I&amp;R akt. temeljno istr.'!K545+'I&amp;R akt. industr. istraž.'!K545+'I&amp;R akt. eksperimentalo istr.'!K545</f>
        <v>0</v>
      </c>
      <c r="H545" s="95">
        <f>'I&amp;R akt. temeljno istr.'!L545+'I&amp;R akt. industr. istraž.'!L545+'I&amp;R akt. eksperimentalo istr.'!L545</f>
        <v>0</v>
      </c>
      <c r="I545" s="95">
        <f>'I&amp;R akt. temeljno istr.'!M545+'I&amp;R akt. industr. istraž.'!M545+'I&amp;R akt. eksperimentalo istr.'!M545</f>
        <v>0</v>
      </c>
      <c r="J545" s="95">
        <f>'I&amp;R akt. temeljno istr.'!N545+'I&amp;R akt. industr. istraž.'!N545+'I&amp;R akt. eksperimentalo istr.'!N545</f>
        <v>0</v>
      </c>
      <c r="K545" s="76">
        <f>'I&amp;R akt. temeljno istr.'!O545+'I&amp;R akt. industr. istraž.'!O545+'I&amp;R akt. eksperimentalo istr.'!O545</f>
        <v>0</v>
      </c>
      <c r="L545" s="74">
        <f>'I&amp;R akt. temeljno istr.'!P545+'I&amp;R akt. industr. istraž.'!P545+'I&amp;R akt. eksperimentalo istr.'!P545</f>
        <v>0</v>
      </c>
      <c r="M545" s="74">
        <f>'I&amp;R akt. temeljno istr.'!Q545+'I&amp;R akt. industr. istraž.'!Q545+'I&amp;R akt. eksperimentalo istr.'!Q545</f>
        <v>0</v>
      </c>
      <c r="N545" s="74">
        <f>'I&amp;R akt. temeljno istr.'!R545+'I&amp;R akt. industr. istraž.'!R545+'I&amp;R akt. eksperimentalo istr.'!R545</f>
        <v>0</v>
      </c>
      <c r="O545" s="94">
        <f>'I&amp;R akt. temeljno istr.'!S545+'I&amp;R akt. industr. istraž.'!S545+'I&amp;R akt. eksperimentalo istr.'!S545</f>
        <v>0</v>
      </c>
      <c r="P545" s="95">
        <f>'I&amp;R akt. temeljno istr.'!T545+'I&amp;R akt. industr. istraž.'!T545+'I&amp;R akt. eksperimentalo istr.'!T545</f>
        <v>0</v>
      </c>
      <c r="Q545" s="95">
        <f>'I&amp;R akt. temeljno istr.'!U545+'I&amp;R akt. industr. istraž.'!U545+'I&amp;R akt. eksperimentalo istr.'!U545</f>
        <v>0</v>
      </c>
      <c r="R545" s="95">
        <f>'I&amp;R akt. temeljno istr.'!V545+'I&amp;R akt. industr. istraž.'!V545+'I&amp;R akt. eksperimentalo istr.'!V545</f>
        <v>0</v>
      </c>
      <c r="S545" s="76">
        <f>'I&amp;R akt. temeljno istr.'!W545+'I&amp;R akt. industr. istraž.'!W545+'I&amp;R akt. eksperimentalo istr.'!W545</f>
        <v>0</v>
      </c>
    </row>
    <row r="546" spans="1:19" x14ac:dyDescent="0.2">
      <c r="A546" s="90"/>
      <c r="B546" s="565">
        <f>'I&amp;R akt. temeljno istr.'!F546+'I&amp;R akt. industr. istraž.'!F546+'I&amp;R akt. eksperimentalo istr.'!F546</f>
        <v>0</v>
      </c>
      <c r="C546" s="565">
        <f>'I&amp;R akt. temeljno istr.'!G546+'I&amp;R akt. industr. istraž.'!G546+'I&amp;R akt. eksperimentalo istr.'!G546</f>
        <v>0</v>
      </c>
      <c r="D546" s="551">
        <f>'I&amp;R akt. temeljno istr.'!H546+'I&amp;R akt. industr. istraž.'!H546+'I&amp;R akt. eksperimentalo istr.'!H546</f>
        <v>0</v>
      </c>
      <c r="E546" s="74">
        <f>'I&amp;R akt. temeljno istr.'!I546+'I&amp;R akt. industr. istraž.'!I546+'I&amp;R akt. eksperimentalo istr.'!I546</f>
        <v>0</v>
      </c>
      <c r="F546" s="74">
        <f>'I&amp;R akt. temeljno istr.'!J546+'I&amp;R akt. industr. istraž.'!J546+'I&amp;R akt. eksperimentalo istr.'!J546</f>
        <v>0</v>
      </c>
      <c r="G546" s="94">
        <f>'I&amp;R akt. temeljno istr.'!K546+'I&amp;R akt. industr. istraž.'!K546+'I&amp;R akt. eksperimentalo istr.'!K546</f>
        <v>0</v>
      </c>
      <c r="H546" s="95">
        <f>'I&amp;R akt. temeljno istr.'!L546+'I&amp;R akt. industr. istraž.'!L546+'I&amp;R akt. eksperimentalo istr.'!L546</f>
        <v>0</v>
      </c>
      <c r="I546" s="95">
        <f>'I&amp;R akt. temeljno istr.'!M546+'I&amp;R akt. industr. istraž.'!M546+'I&amp;R akt. eksperimentalo istr.'!M546</f>
        <v>0</v>
      </c>
      <c r="J546" s="95">
        <f>'I&amp;R akt. temeljno istr.'!N546+'I&amp;R akt. industr. istraž.'!N546+'I&amp;R akt. eksperimentalo istr.'!N546</f>
        <v>0</v>
      </c>
      <c r="K546" s="76">
        <f>'I&amp;R akt. temeljno istr.'!O546+'I&amp;R akt. industr. istraž.'!O546+'I&amp;R akt. eksperimentalo istr.'!O546</f>
        <v>0</v>
      </c>
      <c r="L546" s="74">
        <f>'I&amp;R akt. temeljno istr.'!P546+'I&amp;R akt. industr. istraž.'!P546+'I&amp;R akt. eksperimentalo istr.'!P546</f>
        <v>0</v>
      </c>
      <c r="M546" s="74">
        <f>'I&amp;R akt. temeljno istr.'!Q546+'I&amp;R akt. industr. istraž.'!Q546+'I&amp;R akt. eksperimentalo istr.'!Q546</f>
        <v>0</v>
      </c>
      <c r="N546" s="74">
        <f>'I&amp;R akt. temeljno istr.'!R546+'I&amp;R akt. industr. istraž.'!R546+'I&amp;R akt. eksperimentalo istr.'!R546</f>
        <v>0</v>
      </c>
      <c r="O546" s="94">
        <f>'I&amp;R akt. temeljno istr.'!S546+'I&amp;R akt. industr. istraž.'!S546+'I&amp;R akt. eksperimentalo istr.'!S546</f>
        <v>0</v>
      </c>
      <c r="P546" s="95">
        <f>'I&amp;R akt. temeljno istr.'!T546+'I&amp;R akt. industr. istraž.'!T546+'I&amp;R akt. eksperimentalo istr.'!T546</f>
        <v>0</v>
      </c>
      <c r="Q546" s="95">
        <f>'I&amp;R akt. temeljno istr.'!U546+'I&amp;R akt. industr. istraž.'!U546+'I&amp;R akt. eksperimentalo istr.'!U546</f>
        <v>0</v>
      </c>
      <c r="R546" s="95">
        <f>'I&amp;R akt. temeljno istr.'!V546+'I&amp;R akt. industr. istraž.'!V546+'I&amp;R akt. eksperimentalo istr.'!V546</f>
        <v>0</v>
      </c>
      <c r="S546" s="76">
        <f>'I&amp;R akt. temeljno istr.'!W546+'I&amp;R akt. industr. istraž.'!W546+'I&amp;R akt. eksperimentalo istr.'!W546</f>
        <v>0</v>
      </c>
    </row>
    <row r="547" spans="1:19" x14ac:dyDescent="0.2">
      <c r="A547" s="90"/>
      <c r="B547" s="565">
        <f>'I&amp;R akt. temeljno istr.'!F547+'I&amp;R akt. industr. istraž.'!F547+'I&amp;R akt. eksperimentalo istr.'!F547</f>
        <v>0</v>
      </c>
      <c r="C547" s="565">
        <f>'I&amp;R akt. temeljno istr.'!G547+'I&amp;R akt. industr. istraž.'!G547+'I&amp;R akt. eksperimentalo istr.'!G547</f>
        <v>0</v>
      </c>
      <c r="D547" s="551">
        <f>'I&amp;R akt. temeljno istr.'!H547+'I&amp;R akt. industr. istraž.'!H547+'I&amp;R akt. eksperimentalo istr.'!H547</f>
        <v>0</v>
      </c>
      <c r="E547" s="74">
        <f>'I&amp;R akt. temeljno istr.'!I547+'I&amp;R akt. industr. istraž.'!I547+'I&amp;R akt. eksperimentalo istr.'!I547</f>
        <v>0</v>
      </c>
      <c r="F547" s="74">
        <f>'I&amp;R akt. temeljno istr.'!J547+'I&amp;R akt. industr. istraž.'!J547+'I&amp;R akt. eksperimentalo istr.'!J547</f>
        <v>0</v>
      </c>
      <c r="G547" s="94">
        <f>'I&amp;R akt. temeljno istr.'!K547+'I&amp;R akt. industr. istraž.'!K547+'I&amp;R akt. eksperimentalo istr.'!K547</f>
        <v>0</v>
      </c>
      <c r="H547" s="95">
        <f>'I&amp;R akt. temeljno istr.'!L547+'I&amp;R akt. industr. istraž.'!L547+'I&amp;R akt. eksperimentalo istr.'!L547</f>
        <v>0</v>
      </c>
      <c r="I547" s="95">
        <f>'I&amp;R akt. temeljno istr.'!M547+'I&amp;R akt. industr. istraž.'!M547+'I&amp;R akt. eksperimentalo istr.'!M547</f>
        <v>0</v>
      </c>
      <c r="J547" s="95">
        <f>'I&amp;R akt. temeljno istr.'!N547+'I&amp;R akt. industr. istraž.'!N547+'I&amp;R akt. eksperimentalo istr.'!N547</f>
        <v>0</v>
      </c>
      <c r="K547" s="76">
        <f>'I&amp;R akt. temeljno istr.'!O547+'I&amp;R akt. industr. istraž.'!O547+'I&amp;R akt. eksperimentalo istr.'!O547</f>
        <v>0</v>
      </c>
      <c r="L547" s="74">
        <f>'I&amp;R akt. temeljno istr.'!P547+'I&amp;R akt. industr. istraž.'!P547+'I&amp;R akt. eksperimentalo istr.'!P547</f>
        <v>0</v>
      </c>
      <c r="M547" s="74">
        <f>'I&amp;R akt. temeljno istr.'!Q547+'I&amp;R akt. industr. istraž.'!Q547+'I&amp;R akt. eksperimentalo istr.'!Q547</f>
        <v>0</v>
      </c>
      <c r="N547" s="74">
        <f>'I&amp;R akt. temeljno istr.'!R547+'I&amp;R akt. industr. istraž.'!R547+'I&amp;R akt. eksperimentalo istr.'!R547</f>
        <v>0</v>
      </c>
      <c r="O547" s="94">
        <f>'I&amp;R akt. temeljno istr.'!S547+'I&amp;R akt. industr. istraž.'!S547+'I&amp;R akt. eksperimentalo istr.'!S547</f>
        <v>0</v>
      </c>
      <c r="P547" s="95">
        <f>'I&amp;R akt. temeljno istr.'!T547+'I&amp;R akt. industr. istraž.'!T547+'I&amp;R akt. eksperimentalo istr.'!T547</f>
        <v>0</v>
      </c>
      <c r="Q547" s="95">
        <f>'I&amp;R akt. temeljno istr.'!U547+'I&amp;R akt. industr. istraž.'!U547+'I&amp;R akt. eksperimentalo istr.'!U547</f>
        <v>0</v>
      </c>
      <c r="R547" s="95">
        <f>'I&amp;R akt. temeljno istr.'!V547+'I&amp;R akt. industr. istraž.'!V547+'I&amp;R akt. eksperimentalo istr.'!V547</f>
        <v>0</v>
      </c>
      <c r="S547" s="76">
        <f>'I&amp;R akt. temeljno istr.'!W547+'I&amp;R akt. industr. istraž.'!W547+'I&amp;R akt. eksperimentalo istr.'!W547</f>
        <v>0</v>
      </c>
    </row>
    <row r="548" spans="1:19" x14ac:dyDescent="0.2">
      <c r="A548" s="96" t="s">
        <v>32</v>
      </c>
      <c r="B548" s="566">
        <f>SUM(B543:B547)</f>
        <v>0</v>
      </c>
      <c r="C548" s="566">
        <f>SUM(C543:C547)</f>
        <v>0</v>
      </c>
      <c r="D548" s="552">
        <f t="shared" ref="D548:K548" si="90">SUM(D543:D547)</f>
        <v>0</v>
      </c>
      <c r="E548" s="83">
        <f t="shared" si="90"/>
        <v>0</v>
      </c>
      <c r="F548" s="83">
        <f t="shared" si="90"/>
        <v>0</v>
      </c>
      <c r="G548" s="83">
        <f t="shared" si="90"/>
        <v>0</v>
      </c>
      <c r="H548" s="84">
        <f t="shared" si="90"/>
        <v>0</v>
      </c>
      <c r="I548" s="84">
        <f t="shared" si="90"/>
        <v>0</v>
      </c>
      <c r="J548" s="84">
        <f t="shared" si="90"/>
        <v>0</v>
      </c>
      <c r="K548" s="85">
        <f t="shared" si="90"/>
        <v>0</v>
      </c>
      <c r="L548" s="83">
        <f t="shared" ref="L548:S548" si="91">SUM(L543:L547)</f>
        <v>0</v>
      </c>
      <c r="M548" s="83">
        <f t="shared" si="91"/>
        <v>0</v>
      </c>
      <c r="N548" s="83">
        <f t="shared" si="91"/>
        <v>0</v>
      </c>
      <c r="O548" s="83">
        <f t="shared" si="91"/>
        <v>0</v>
      </c>
      <c r="P548" s="84">
        <f t="shared" si="91"/>
        <v>0</v>
      </c>
      <c r="Q548" s="84">
        <f t="shared" si="91"/>
        <v>0</v>
      </c>
      <c r="R548" s="84">
        <f t="shared" si="91"/>
        <v>0</v>
      </c>
      <c r="S548" s="85">
        <f t="shared" si="91"/>
        <v>0</v>
      </c>
    </row>
    <row r="549" spans="1:19" x14ac:dyDescent="0.2">
      <c r="A549" s="24" t="s">
        <v>151</v>
      </c>
      <c r="B549" s="567"/>
      <c r="C549" s="567"/>
      <c r="D549" s="553"/>
      <c r="E549" s="87"/>
      <c r="F549" s="87"/>
      <c r="G549" s="87"/>
      <c r="H549" s="88"/>
      <c r="I549" s="88"/>
      <c r="J549" s="88"/>
      <c r="K549" s="89"/>
      <c r="L549" s="87"/>
      <c r="M549" s="87"/>
      <c r="N549" s="87"/>
      <c r="O549" s="87"/>
      <c r="P549" s="88"/>
      <c r="Q549" s="88"/>
      <c r="R549" s="88"/>
      <c r="S549" s="89"/>
    </row>
    <row r="550" spans="1:19" x14ac:dyDescent="0.2">
      <c r="A550" s="90"/>
      <c r="B550" s="565">
        <f>'I&amp;R akt. temeljno istr.'!F550+'I&amp;R akt. industr. istraž.'!F550+'I&amp;R akt. eksperimentalo istr.'!F550</f>
        <v>0</v>
      </c>
      <c r="C550" s="565">
        <f>'I&amp;R akt. temeljno istr.'!G550+'I&amp;R akt. industr. istraž.'!G550+'I&amp;R akt. eksperimentalo istr.'!G550</f>
        <v>0</v>
      </c>
      <c r="D550" s="551">
        <f>'I&amp;R akt. temeljno istr.'!H550+'I&amp;R akt. industr. istraž.'!H550+'I&amp;R akt. eksperimentalo istr.'!H550</f>
        <v>0</v>
      </c>
      <c r="E550" s="74">
        <f>'I&amp;R akt. temeljno istr.'!I550+'I&amp;R akt. industr. istraž.'!I550+'I&amp;R akt. eksperimentalo istr.'!I550</f>
        <v>0</v>
      </c>
      <c r="F550" s="74">
        <f>'I&amp;R akt. temeljno istr.'!J550+'I&amp;R akt. industr. istraž.'!J550+'I&amp;R akt. eksperimentalo istr.'!J550</f>
        <v>0</v>
      </c>
      <c r="G550" s="94">
        <f>'I&amp;R akt. temeljno istr.'!K550+'I&amp;R akt. industr. istraž.'!K550+'I&amp;R akt. eksperimentalo istr.'!K550</f>
        <v>0</v>
      </c>
      <c r="H550" s="95">
        <f>'I&amp;R akt. temeljno istr.'!L550+'I&amp;R akt. industr. istraž.'!L550+'I&amp;R akt. eksperimentalo istr.'!L550</f>
        <v>0</v>
      </c>
      <c r="I550" s="95">
        <f>'I&amp;R akt. temeljno istr.'!M550+'I&amp;R akt. industr. istraž.'!M550+'I&amp;R akt. eksperimentalo istr.'!M550</f>
        <v>0</v>
      </c>
      <c r="J550" s="95">
        <f>'I&amp;R akt. temeljno istr.'!N550+'I&amp;R akt. industr. istraž.'!N550+'I&amp;R akt. eksperimentalo istr.'!N550</f>
        <v>0</v>
      </c>
      <c r="K550" s="76">
        <f>'I&amp;R akt. temeljno istr.'!O550+'I&amp;R akt. industr. istraž.'!O550+'I&amp;R akt. eksperimentalo istr.'!O550</f>
        <v>0</v>
      </c>
      <c r="L550" s="74">
        <f>'I&amp;R akt. temeljno istr.'!P550+'I&amp;R akt. industr. istraž.'!P550+'I&amp;R akt. eksperimentalo istr.'!P550</f>
        <v>0</v>
      </c>
      <c r="M550" s="74">
        <f>'I&amp;R akt. temeljno istr.'!Q550+'I&amp;R akt. industr. istraž.'!Q550+'I&amp;R akt. eksperimentalo istr.'!Q550</f>
        <v>0</v>
      </c>
      <c r="N550" s="74">
        <f>'I&amp;R akt. temeljno istr.'!R550+'I&amp;R akt. industr. istraž.'!R550+'I&amp;R akt. eksperimentalo istr.'!R550</f>
        <v>0</v>
      </c>
      <c r="O550" s="94">
        <f>'I&amp;R akt. temeljno istr.'!S550+'I&amp;R akt. industr. istraž.'!S550+'I&amp;R akt. eksperimentalo istr.'!S550</f>
        <v>0</v>
      </c>
      <c r="P550" s="95">
        <f>'I&amp;R akt. temeljno istr.'!T550+'I&amp;R akt. industr. istraž.'!T550+'I&amp;R akt. eksperimentalo istr.'!T550</f>
        <v>0</v>
      </c>
      <c r="Q550" s="95">
        <f>'I&amp;R akt. temeljno istr.'!U550+'I&amp;R akt. industr. istraž.'!U550+'I&amp;R akt. eksperimentalo istr.'!U550</f>
        <v>0</v>
      </c>
      <c r="R550" s="95">
        <f>'I&amp;R akt. temeljno istr.'!V550+'I&amp;R akt. industr. istraž.'!V550+'I&amp;R akt. eksperimentalo istr.'!V550</f>
        <v>0</v>
      </c>
      <c r="S550" s="76">
        <f>'I&amp;R akt. temeljno istr.'!W550+'I&amp;R akt. industr. istraž.'!W550+'I&amp;R akt. eksperimentalo istr.'!W550</f>
        <v>0</v>
      </c>
    </row>
    <row r="551" spans="1:19" x14ac:dyDescent="0.2">
      <c r="A551" s="90"/>
      <c r="B551" s="565">
        <f>'I&amp;R akt. temeljno istr.'!F551+'I&amp;R akt. industr. istraž.'!F551+'I&amp;R akt. eksperimentalo istr.'!F551</f>
        <v>0</v>
      </c>
      <c r="C551" s="565">
        <f>'I&amp;R akt. temeljno istr.'!G551+'I&amp;R akt. industr. istraž.'!G551+'I&amp;R akt. eksperimentalo istr.'!G551</f>
        <v>0</v>
      </c>
      <c r="D551" s="551">
        <f>'I&amp;R akt. temeljno istr.'!H551+'I&amp;R akt. industr. istraž.'!H551+'I&amp;R akt. eksperimentalo istr.'!H551</f>
        <v>0</v>
      </c>
      <c r="E551" s="74">
        <f>'I&amp;R akt. temeljno istr.'!I551+'I&amp;R akt. industr. istraž.'!I551+'I&amp;R akt. eksperimentalo istr.'!I551</f>
        <v>0</v>
      </c>
      <c r="F551" s="74">
        <f>'I&amp;R akt. temeljno istr.'!J551+'I&amp;R akt. industr. istraž.'!J551+'I&amp;R akt. eksperimentalo istr.'!J551</f>
        <v>0</v>
      </c>
      <c r="G551" s="94">
        <f>'I&amp;R akt. temeljno istr.'!K551+'I&amp;R akt. industr. istraž.'!K551+'I&amp;R akt. eksperimentalo istr.'!K551</f>
        <v>0</v>
      </c>
      <c r="H551" s="95">
        <f>'I&amp;R akt. temeljno istr.'!L551+'I&amp;R akt. industr. istraž.'!L551+'I&amp;R akt. eksperimentalo istr.'!L551</f>
        <v>0</v>
      </c>
      <c r="I551" s="95">
        <f>'I&amp;R akt. temeljno istr.'!M551+'I&amp;R akt. industr. istraž.'!M551+'I&amp;R akt. eksperimentalo istr.'!M551</f>
        <v>0</v>
      </c>
      <c r="J551" s="95">
        <f>'I&amp;R akt. temeljno istr.'!N551+'I&amp;R akt. industr. istraž.'!N551+'I&amp;R akt. eksperimentalo istr.'!N551</f>
        <v>0</v>
      </c>
      <c r="K551" s="76">
        <f>'I&amp;R akt. temeljno istr.'!O551+'I&amp;R akt. industr. istraž.'!O551+'I&amp;R akt. eksperimentalo istr.'!O551</f>
        <v>0</v>
      </c>
      <c r="L551" s="74">
        <f>'I&amp;R akt. temeljno istr.'!P551+'I&amp;R akt. industr. istraž.'!P551+'I&amp;R akt. eksperimentalo istr.'!P551</f>
        <v>0</v>
      </c>
      <c r="M551" s="74">
        <f>'I&amp;R akt. temeljno istr.'!Q551+'I&amp;R akt. industr. istraž.'!Q551+'I&amp;R akt. eksperimentalo istr.'!Q551</f>
        <v>0</v>
      </c>
      <c r="N551" s="74">
        <f>'I&amp;R akt. temeljno istr.'!R551+'I&amp;R akt. industr. istraž.'!R551+'I&amp;R akt. eksperimentalo istr.'!R551</f>
        <v>0</v>
      </c>
      <c r="O551" s="94">
        <f>'I&amp;R akt. temeljno istr.'!S551+'I&amp;R akt. industr. istraž.'!S551+'I&amp;R akt. eksperimentalo istr.'!S551</f>
        <v>0</v>
      </c>
      <c r="P551" s="95">
        <f>'I&amp;R akt. temeljno istr.'!T551+'I&amp;R akt. industr. istraž.'!T551+'I&amp;R akt. eksperimentalo istr.'!T551</f>
        <v>0</v>
      </c>
      <c r="Q551" s="95">
        <f>'I&amp;R akt. temeljno istr.'!U551+'I&amp;R akt. industr. istraž.'!U551+'I&amp;R akt. eksperimentalo istr.'!U551</f>
        <v>0</v>
      </c>
      <c r="R551" s="95">
        <f>'I&amp;R akt. temeljno istr.'!V551+'I&amp;R akt. industr. istraž.'!V551+'I&amp;R akt. eksperimentalo istr.'!V551</f>
        <v>0</v>
      </c>
      <c r="S551" s="76">
        <f>'I&amp;R akt. temeljno istr.'!W551+'I&amp;R akt. industr. istraž.'!W551+'I&amp;R akt. eksperimentalo istr.'!W551</f>
        <v>0</v>
      </c>
    </row>
    <row r="552" spans="1:19" x14ac:dyDescent="0.2">
      <c r="A552" s="90"/>
      <c r="B552" s="565">
        <f>'I&amp;R akt. temeljno istr.'!F552+'I&amp;R akt. industr. istraž.'!F552+'I&amp;R akt. eksperimentalo istr.'!F552</f>
        <v>0</v>
      </c>
      <c r="C552" s="565">
        <f>'I&amp;R akt. temeljno istr.'!G552+'I&amp;R akt. industr. istraž.'!G552+'I&amp;R akt. eksperimentalo istr.'!G552</f>
        <v>0</v>
      </c>
      <c r="D552" s="551">
        <f>'I&amp;R akt. temeljno istr.'!H552+'I&amp;R akt. industr. istraž.'!H552+'I&amp;R akt. eksperimentalo istr.'!H552</f>
        <v>0</v>
      </c>
      <c r="E552" s="74">
        <f>'I&amp;R akt. temeljno istr.'!I552+'I&amp;R akt. industr. istraž.'!I552+'I&amp;R akt. eksperimentalo istr.'!I552</f>
        <v>0</v>
      </c>
      <c r="F552" s="74">
        <f>'I&amp;R akt. temeljno istr.'!J552+'I&amp;R akt. industr. istraž.'!J552+'I&amp;R akt. eksperimentalo istr.'!J552</f>
        <v>0</v>
      </c>
      <c r="G552" s="94">
        <f>'I&amp;R akt. temeljno istr.'!K552+'I&amp;R akt. industr. istraž.'!K552+'I&amp;R akt. eksperimentalo istr.'!K552</f>
        <v>0</v>
      </c>
      <c r="H552" s="95">
        <f>'I&amp;R akt. temeljno istr.'!L552+'I&amp;R akt. industr. istraž.'!L552+'I&amp;R akt. eksperimentalo istr.'!L552</f>
        <v>0</v>
      </c>
      <c r="I552" s="95">
        <f>'I&amp;R akt. temeljno istr.'!M552+'I&amp;R akt. industr. istraž.'!M552+'I&amp;R akt. eksperimentalo istr.'!M552</f>
        <v>0</v>
      </c>
      <c r="J552" s="95">
        <f>'I&amp;R akt. temeljno istr.'!N552+'I&amp;R akt. industr. istraž.'!N552+'I&amp;R akt. eksperimentalo istr.'!N552</f>
        <v>0</v>
      </c>
      <c r="K552" s="76">
        <f>'I&amp;R akt. temeljno istr.'!O552+'I&amp;R akt. industr. istraž.'!O552+'I&amp;R akt. eksperimentalo istr.'!O552</f>
        <v>0</v>
      </c>
      <c r="L552" s="74">
        <f>'I&amp;R akt. temeljno istr.'!P552+'I&amp;R akt. industr. istraž.'!P552+'I&amp;R akt. eksperimentalo istr.'!P552</f>
        <v>0</v>
      </c>
      <c r="M552" s="74">
        <f>'I&amp;R akt. temeljno istr.'!Q552+'I&amp;R akt. industr. istraž.'!Q552+'I&amp;R akt. eksperimentalo istr.'!Q552</f>
        <v>0</v>
      </c>
      <c r="N552" s="74">
        <f>'I&amp;R akt. temeljno istr.'!R552+'I&amp;R akt. industr. istraž.'!R552+'I&amp;R akt. eksperimentalo istr.'!R552</f>
        <v>0</v>
      </c>
      <c r="O552" s="94">
        <f>'I&amp;R akt. temeljno istr.'!S552+'I&amp;R akt. industr. istraž.'!S552+'I&amp;R akt. eksperimentalo istr.'!S552</f>
        <v>0</v>
      </c>
      <c r="P552" s="95">
        <f>'I&amp;R akt. temeljno istr.'!T552+'I&amp;R akt. industr. istraž.'!T552+'I&amp;R akt. eksperimentalo istr.'!T552</f>
        <v>0</v>
      </c>
      <c r="Q552" s="95">
        <f>'I&amp;R akt. temeljno istr.'!U552+'I&amp;R akt. industr. istraž.'!U552+'I&amp;R akt. eksperimentalo istr.'!U552</f>
        <v>0</v>
      </c>
      <c r="R552" s="95">
        <f>'I&amp;R akt. temeljno istr.'!V552+'I&amp;R akt. industr. istraž.'!V552+'I&amp;R akt. eksperimentalo istr.'!V552</f>
        <v>0</v>
      </c>
      <c r="S552" s="76">
        <f>'I&amp;R akt. temeljno istr.'!W552+'I&amp;R akt. industr. istraž.'!W552+'I&amp;R akt. eksperimentalo istr.'!W552</f>
        <v>0</v>
      </c>
    </row>
    <row r="553" spans="1:19" x14ac:dyDescent="0.2">
      <c r="A553" s="90"/>
      <c r="B553" s="565">
        <f>'I&amp;R akt. temeljno istr.'!F553+'I&amp;R akt. industr. istraž.'!F553+'I&amp;R akt. eksperimentalo istr.'!F553</f>
        <v>0</v>
      </c>
      <c r="C553" s="565">
        <f>'I&amp;R akt. temeljno istr.'!G553+'I&amp;R akt. industr. istraž.'!G553+'I&amp;R akt. eksperimentalo istr.'!G553</f>
        <v>0</v>
      </c>
      <c r="D553" s="551">
        <f>'I&amp;R akt. temeljno istr.'!H553+'I&amp;R akt. industr. istraž.'!H553+'I&amp;R akt. eksperimentalo istr.'!H553</f>
        <v>0</v>
      </c>
      <c r="E553" s="74">
        <f>'I&amp;R akt. temeljno istr.'!I553+'I&amp;R akt. industr. istraž.'!I553+'I&amp;R akt. eksperimentalo istr.'!I553</f>
        <v>0</v>
      </c>
      <c r="F553" s="74">
        <f>'I&amp;R akt. temeljno istr.'!J553+'I&amp;R akt. industr. istraž.'!J553+'I&amp;R akt. eksperimentalo istr.'!J553</f>
        <v>0</v>
      </c>
      <c r="G553" s="94">
        <f>'I&amp;R akt. temeljno istr.'!K553+'I&amp;R akt. industr. istraž.'!K553+'I&amp;R akt. eksperimentalo istr.'!K553</f>
        <v>0</v>
      </c>
      <c r="H553" s="95">
        <f>'I&amp;R akt. temeljno istr.'!L553+'I&amp;R akt. industr. istraž.'!L553+'I&amp;R akt. eksperimentalo istr.'!L553</f>
        <v>0</v>
      </c>
      <c r="I553" s="95">
        <f>'I&amp;R akt. temeljno istr.'!M553+'I&amp;R akt. industr. istraž.'!M553+'I&amp;R akt. eksperimentalo istr.'!M553</f>
        <v>0</v>
      </c>
      <c r="J553" s="95">
        <f>'I&amp;R akt. temeljno istr.'!N553+'I&amp;R akt. industr. istraž.'!N553+'I&amp;R akt. eksperimentalo istr.'!N553</f>
        <v>0</v>
      </c>
      <c r="K553" s="76">
        <f>'I&amp;R akt. temeljno istr.'!O553+'I&amp;R akt. industr. istraž.'!O553+'I&amp;R akt. eksperimentalo istr.'!O553</f>
        <v>0</v>
      </c>
      <c r="L553" s="74">
        <f>'I&amp;R akt. temeljno istr.'!P553+'I&amp;R akt. industr. istraž.'!P553+'I&amp;R akt. eksperimentalo istr.'!P553</f>
        <v>0</v>
      </c>
      <c r="M553" s="74">
        <f>'I&amp;R akt. temeljno istr.'!Q553+'I&amp;R akt. industr. istraž.'!Q553+'I&amp;R akt. eksperimentalo istr.'!Q553</f>
        <v>0</v>
      </c>
      <c r="N553" s="74">
        <f>'I&amp;R akt. temeljno istr.'!R553+'I&amp;R akt. industr. istraž.'!R553+'I&amp;R akt. eksperimentalo istr.'!R553</f>
        <v>0</v>
      </c>
      <c r="O553" s="94">
        <f>'I&amp;R akt. temeljno istr.'!S553+'I&amp;R akt. industr. istraž.'!S553+'I&amp;R akt. eksperimentalo istr.'!S553</f>
        <v>0</v>
      </c>
      <c r="P553" s="95">
        <f>'I&amp;R akt. temeljno istr.'!T553+'I&amp;R akt. industr. istraž.'!T553+'I&amp;R akt. eksperimentalo istr.'!T553</f>
        <v>0</v>
      </c>
      <c r="Q553" s="95">
        <f>'I&amp;R akt. temeljno istr.'!U553+'I&amp;R akt. industr. istraž.'!U553+'I&amp;R akt. eksperimentalo istr.'!U553</f>
        <v>0</v>
      </c>
      <c r="R553" s="95">
        <f>'I&amp;R akt. temeljno istr.'!V553+'I&amp;R akt. industr. istraž.'!V553+'I&amp;R akt. eksperimentalo istr.'!V553</f>
        <v>0</v>
      </c>
      <c r="S553" s="76">
        <f>'I&amp;R akt. temeljno istr.'!W553+'I&amp;R akt. industr. istraž.'!W553+'I&amp;R akt. eksperimentalo istr.'!W553</f>
        <v>0</v>
      </c>
    </row>
    <row r="554" spans="1:19" x14ac:dyDescent="0.2">
      <c r="A554" s="90"/>
      <c r="B554" s="565">
        <f>'I&amp;R akt. temeljno istr.'!F554+'I&amp;R akt. industr. istraž.'!F554+'I&amp;R akt. eksperimentalo istr.'!F554</f>
        <v>0</v>
      </c>
      <c r="C554" s="565">
        <f>'I&amp;R akt. temeljno istr.'!G554+'I&amp;R akt. industr. istraž.'!G554+'I&amp;R akt. eksperimentalo istr.'!G554</f>
        <v>0</v>
      </c>
      <c r="D554" s="551">
        <f>'I&amp;R akt. temeljno istr.'!H554+'I&amp;R akt. industr. istraž.'!H554+'I&amp;R akt. eksperimentalo istr.'!H554</f>
        <v>0</v>
      </c>
      <c r="E554" s="74">
        <f>'I&amp;R akt. temeljno istr.'!I554+'I&amp;R akt. industr. istraž.'!I554+'I&amp;R akt. eksperimentalo istr.'!I554</f>
        <v>0</v>
      </c>
      <c r="F554" s="74">
        <f>'I&amp;R akt. temeljno istr.'!J554+'I&amp;R akt. industr. istraž.'!J554+'I&amp;R akt. eksperimentalo istr.'!J554</f>
        <v>0</v>
      </c>
      <c r="G554" s="94">
        <f>'I&amp;R akt. temeljno istr.'!K554+'I&amp;R akt. industr. istraž.'!K554+'I&amp;R akt. eksperimentalo istr.'!K554</f>
        <v>0</v>
      </c>
      <c r="H554" s="95">
        <f>'I&amp;R akt. temeljno istr.'!L554+'I&amp;R akt. industr. istraž.'!L554+'I&amp;R akt. eksperimentalo istr.'!L554</f>
        <v>0</v>
      </c>
      <c r="I554" s="95">
        <f>'I&amp;R akt. temeljno istr.'!M554+'I&amp;R akt. industr. istraž.'!M554+'I&amp;R akt. eksperimentalo istr.'!M554</f>
        <v>0</v>
      </c>
      <c r="J554" s="95">
        <f>'I&amp;R akt. temeljno istr.'!N554+'I&amp;R akt. industr. istraž.'!N554+'I&amp;R akt. eksperimentalo istr.'!N554</f>
        <v>0</v>
      </c>
      <c r="K554" s="76">
        <f>'I&amp;R akt. temeljno istr.'!O554+'I&amp;R akt. industr. istraž.'!O554+'I&amp;R akt. eksperimentalo istr.'!O554</f>
        <v>0</v>
      </c>
      <c r="L554" s="74">
        <f>'I&amp;R akt. temeljno istr.'!P554+'I&amp;R akt. industr. istraž.'!P554+'I&amp;R akt. eksperimentalo istr.'!P554</f>
        <v>0</v>
      </c>
      <c r="M554" s="74">
        <f>'I&amp;R akt. temeljno istr.'!Q554+'I&amp;R akt. industr. istraž.'!Q554+'I&amp;R akt. eksperimentalo istr.'!Q554</f>
        <v>0</v>
      </c>
      <c r="N554" s="74">
        <f>'I&amp;R akt. temeljno istr.'!R554+'I&amp;R akt. industr. istraž.'!R554+'I&amp;R akt. eksperimentalo istr.'!R554</f>
        <v>0</v>
      </c>
      <c r="O554" s="94">
        <f>'I&amp;R akt. temeljno istr.'!S554+'I&amp;R akt. industr. istraž.'!S554+'I&amp;R akt. eksperimentalo istr.'!S554</f>
        <v>0</v>
      </c>
      <c r="P554" s="95">
        <f>'I&amp;R akt. temeljno istr.'!T554+'I&amp;R akt. industr. istraž.'!T554+'I&amp;R akt. eksperimentalo istr.'!T554</f>
        <v>0</v>
      </c>
      <c r="Q554" s="95">
        <f>'I&amp;R akt. temeljno istr.'!U554+'I&amp;R akt. industr. istraž.'!U554+'I&amp;R akt. eksperimentalo istr.'!U554</f>
        <v>0</v>
      </c>
      <c r="R554" s="95">
        <f>'I&amp;R akt. temeljno istr.'!V554+'I&amp;R akt. industr. istraž.'!V554+'I&amp;R akt. eksperimentalo istr.'!V554</f>
        <v>0</v>
      </c>
      <c r="S554" s="76">
        <f>'I&amp;R akt. temeljno istr.'!W554+'I&amp;R akt. industr. istraž.'!W554+'I&amp;R akt. eksperimentalo istr.'!W554</f>
        <v>0</v>
      </c>
    </row>
    <row r="555" spans="1:19" x14ac:dyDescent="0.2">
      <c r="A555" s="96" t="s">
        <v>118</v>
      </c>
      <c r="B555" s="566">
        <f>SUM(B550:B554)</f>
        <v>0</v>
      </c>
      <c r="C555" s="566">
        <f>SUM(C550:C554)</f>
        <v>0</v>
      </c>
      <c r="D555" s="552">
        <f t="shared" ref="D555:K555" si="92">SUM(D550:D554)</f>
        <v>0</v>
      </c>
      <c r="E555" s="83">
        <f t="shared" si="92"/>
        <v>0</v>
      </c>
      <c r="F555" s="83">
        <f t="shared" si="92"/>
        <v>0</v>
      </c>
      <c r="G555" s="83">
        <f t="shared" si="92"/>
        <v>0</v>
      </c>
      <c r="H555" s="84">
        <f t="shared" si="92"/>
        <v>0</v>
      </c>
      <c r="I555" s="84">
        <f t="shared" si="92"/>
        <v>0</v>
      </c>
      <c r="J555" s="84">
        <f t="shared" si="92"/>
        <v>0</v>
      </c>
      <c r="K555" s="85">
        <f t="shared" si="92"/>
        <v>0</v>
      </c>
      <c r="L555" s="83">
        <f t="shared" ref="L555:S555" si="93">SUM(L550:L554)</f>
        <v>0</v>
      </c>
      <c r="M555" s="83">
        <f t="shared" si="93"/>
        <v>0</v>
      </c>
      <c r="N555" s="83">
        <f t="shared" si="93"/>
        <v>0</v>
      </c>
      <c r="O555" s="83">
        <f t="shared" si="93"/>
        <v>0</v>
      </c>
      <c r="P555" s="84">
        <f t="shared" si="93"/>
        <v>0</v>
      </c>
      <c r="Q555" s="84">
        <f t="shared" si="93"/>
        <v>0</v>
      </c>
      <c r="R555" s="84">
        <f t="shared" si="93"/>
        <v>0</v>
      </c>
      <c r="S555" s="85">
        <f t="shared" si="93"/>
        <v>0</v>
      </c>
    </row>
    <row r="556" spans="1:19" x14ac:dyDescent="0.2">
      <c r="A556" s="100" t="s">
        <v>152</v>
      </c>
      <c r="B556" s="567"/>
      <c r="C556" s="567"/>
      <c r="D556" s="553"/>
      <c r="E556" s="87"/>
      <c r="F556" s="87"/>
      <c r="G556" s="87"/>
      <c r="H556" s="88"/>
      <c r="I556" s="88"/>
      <c r="J556" s="88"/>
      <c r="K556" s="89"/>
      <c r="L556" s="87"/>
      <c r="M556" s="87"/>
      <c r="N556" s="87"/>
      <c r="O556" s="87"/>
      <c r="P556" s="88"/>
      <c r="Q556" s="88"/>
      <c r="R556" s="88"/>
      <c r="S556" s="89"/>
    </row>
    <row r="557" spans="1:19" x14ac:dyDescent="0.2">
      <c r="A557" s="101"/>
      <c r="B557" s="565">
        <f>'I&amp;R akt. temeljno istr.'!F557+'I&amp;R akt. industr. istraž.'!F557+'I&amp;R akt. eksperimentalo istr.'!F557</f>
        <v>0</v>
      </c>
      <c r="C557" s="565">
        <f>'I&amp;R akt. temeljno istr.'!G557+'I&amp;R akt. industr. istraž.'!G557+'I&amp;R akt. eksperimentalo istr.'!G557</f>
        <v>0</v>
      </c>
      <c r="D557" s="551">
        <f>'I&amp;R akt. temeljno istr.'!H557+'I&amp;R akt. industr. istraž.'!H557+'I&amp;R akt. eksperimentalo istr.'!H557</f>
        <v>0</v>
      </c>
      <c r="E557" s="74">
        <f>'I&amp;R akt. temeljno istr.'!I557+'I&amp;R akt. industr. istraž.'!I557+'I&amp;R akt. eksperimentalo istr.'!I557</f>
        <v>0</v>
      </c>
      <c r="F557" s="74">
        <f>'I&amp;R akt. temeljno istr.'!J557+'I&amp;R akt. industr. istraž.'!J557+'I&amp;R akt. eksperimentalo istr.'!J557</f>
        <v>0</v>
      </c>
      <c r="G557" s="94">
        <f>'I&amp;R akt. temeljno istr.'!K557+'I&amp;R akt. industr. istraž.'!K557+'I&amp;R akt. eksperimentalo istr.'!K557</f>
        <v>0</v>
      </c>
      <c r="H557" s="95">
        <f>'I&amp;R akt. temeljno istr.'!L557+'I&amp;R akt. industr. istraž.'!L557+'I&amp;R akt. eksperimentalo istr.'!L557</f>
        <v>0</v>
      </c>
      <c r="I557" s="95">
        <f>'I&amp;R akt. temeljno istr.'!M557+'I&amp;R akt. industr. istraž.'!M557+'I&amp;R akt. eksperimentalo istr.'!M557</f>
        <v>0</v>
      </c>
      <c r="J557" s="95">
        <f>'I&amp;R akt. temeljno istr.'!N557+'I&amp;R akt. industr. istraž.'!N557+'I&amp;R akt. eksperimentalo istr.'!N557</f>
        <v>0</v>
      </c>
      <c r="K557" s="76">
        <f>'I&amp;R akt. temeljno istr.'!O557+'I&amp;R akt. industr. istraž.'!O557+'I&amp;R akt. eksperimentalo istr.'!O557</f>
        <v>0</v>
      </c>
      <c r="L557" s="74">
        <f>'I&amp;R akt. temeljno istr.'!P557+'I&amp;R akt. industr. istraž.'!P557+'I&amp;R akt. eksperimentalo istr.'!P557</f>
        <v>0</v>
      </c>
      <c r="M557" s="74">
        <f>'I&amp;R akt. temeljno istr.'!Q557+'I&amp;R akt. industr. istraž.'!Q557+'I&amp;R akt. eksperimentalo istr.'!Q557</f>
        <v>0</v>
      </c>
      <c r="N557" s="74">
        <f>'I&amp;R akt. temeljno istr.'!R557+'I&amp;R akt. industr. istraž.'!R557+'I&amp;R akt. eksperimentalo istr.'!R557</f>
        <v>0</v>
      </c>
      <c r="O557" s="94">
        <f>'I&amp;R akt. temeljno istr.'!S557+'I&amp;R akt. industr. istraž.'!S557+'I&amp;R akt. eksperimentalo istr.'!S557</f>
        <v>0</v>
      </c>
      <c r="P557" s="95">
        <f>'I&amp;R akt. temeljno istr.'!T557+'I&amp;R akt. industr. istraž.'!T557+'I&amp;R akt. eksperimentalo istr.'!T557</f>
        <v>0</v>
      </c>
      <c r="Q557" s="95">
        <f>'I&amp;R akt. temeljno istr.'!U557+'I&amp;R akt. industr. istraž.'!U557+'I&amp;R akt. eksperimentalo istr.'!U557</f>
        <v>0</v>
      </c>
      <c r="R557" s="95">
        <f>'I&amp;R akt. temeljno istr.'!V557+'I&amp;R akt. industr. istraž.'!V557+'I&amp;R akt. eksperimentalo istr.'!V557</f>
        <v>0</v>
      </c>
      <c r="S557" s="76">
        <f>'I&amp;R akt. temeljno istr.'!W557+'I&amp;R akt. industr. istraž.'!W557+'I&amp;R akt. eksperimentalo istr.'!W557</f>
        <v>0</v>
      </c>
    </row>
    <row r="558" spans="1:19" x14ac:dyDescent="0.2">
      <c r="A558" s="101"/>
      <c r="B558" s="565">
        <f>'I&amp;R akt. temeljno istr.'!F558+'I&amp;R akt. industr. istraž.'!F558+'I&amp;R akt. eksperimentalo istr.'!F558</f>
        <v>0</v>
      </c>
      <c r="C558" s="565">
        <f>'I&amp;R akt. temeljno istr.'!G558+'I&amp;R akt. industr. istraž.'!G558+'I&amp;R akt. eksperimentalo istr.'!G558</f>
        <v>0</v>
      </c>
      <c r="D558" s="551">
        <f>'I&amp;R akt. temeljno istr.'!H558+'I&amp;R akt. industr. istraž.'!H558+'I&amp;R akt. eksperimentalo istr.'!H558</f>
        <v>0</v>
      </c>
      <c r="E558" s="74">
        <f>'I&amp;R akt. temeljno istr.'!I558+'I&amp;R akt. industr. istraž.'!I558+'I&amp;R akt. eksperimentalo istr.'!I558</f>
        <v>0</v>
      </c>
      <c r="F558" s="74">
        <f>'I&amp;R akt. temeljno istr.'!J558+'I&amp;R akt. industr. istraž.'!J558+'I&amp;R akt. eksperimentalo istr.'!J558</f>
        <v>0</v>
      </c>
      <c r="G558" s="94">
        <f>'I&amp;R akt. temeljno istr.'!K558+'I&amp;R akt. industr. istraž.'!K558+'I&amp;R akt. eksperimentalo istr.'!K558</f>
        <v>0</v>
      </c>
      <c r="H558" s="95">
        <f>'I&amp;R akt. temeljno istr.'!L558+'I&amp;R akt. industr. istraž.'!L558+'I&amp;R akt. eksperimentalo istr.'!L558</f>
        <v>0</v>
      </c>
      <c r="I558" s="95">
        <f>'I&amp;R akt. temeljno istr.'!M558+'I&amp;R akt. industr. istraž.'!M558+'I&amp;R akt. eksperimentalo istr.'!M558</f>
        <v>0</v>
      </c>
      <c r="J558" s="95">
        <f>'I&amp;R akt. temeljno istr.'!N558+'I&amp;R akt. industr. istraž.'!N558+'I&amp;R akt. eksperimentalo istr.'!N558</f>
        <v>0</v>
      </c>
      <c r="K558" s="76">
        <f>'I&amp;R akt. temeljno istr.'!O558+'I&amp;R akt. industr. istraž.'!O558+'I&amp;R akt. eksperimentalo istr.'!O558</f>
        <v>0</v>
      </c>
      <c r="L558" s="74">
        <f>'I&amp;R akt. temeljno istr.'!P558+'I&amp;R akt. industr. istraž.'!P558+'I&amp;R akt. eksperimentalo istr.'!P558</f>
        <v>0</v>
      </c>
      <c r="M558" s="74">
        <f>'I&amp;R akt. temeljno istr.'!Q558+'I&amp;R akt. industr. istraž.'!Q558+'I&amp;R akt. eksperimentalo istr.'!Q558</f>
        <v>0</v>
      </c>
      <c r="N558" s="74">
        <f>'I&amp;R akt. temeljno istr.'!R558+'I&amp;R akt. industr. istraž.'!R558+'I&amp;R akt. eksperimentalo istr.'!R558</f>
        <v>0</v>
      </c>
      <c r="O558" s="94">
        <f>'I&amp;R akt. temeljno istr.'!S558+'I&amp;R akt. industr. istraž.'!S558+'I&amp;R akt. eksperimentalo istr.'!S558</f>
        <v>0</v>
      </c>
      <c r="P558" s="95">
        <f>'I&amp;R akt. temeljno istr.'!T558+'I&amp;R akt. industr. istraž.'!T558+'I&amp;R akt. eksperimentalo istr.'!T558</f>
        <v>0</v>
      </c>
      <c r="Q558" s="95">
        <f>'I&amp;R akt. temeljno istr.'!U558+'I&amp;R akt. industr. istraž.'!U558+'I&amp;R akt. eksperimentalo istr.'!U558</f>
        <v>0</v>
      </c>
      <c r="R558" s="95">
        <f>'I&amp;R akt. temeljno istr.'!V558+'I&amp;R akt. industr. istraž.'!V558+'I&amp;R akt. eksperimentalo istr.'!V558</f>
        <v>0</v>
      </c>
      <c r="S558" s="76">
        <f>'I&amp;R akt. temeljno istr.'!W558+'I&amp;R akt. industr. istraž.'!W558+'I&amp;R akt. eksperimentalo istr.'!W558</f>
        <v>0</v>
      </c>
    </row>
    <row r="559" spans="1:19" x14ac:dyDescent="0.2">
      <c r="A559" s="101"/>
      <c r="B559" s="565">
        <f>'I&amp;R akt. temeljno istr.'!F559+'I&amp;R akt. industr. istraž.'!F559+'I&amp;R akt. eksperimentalo istr.'!F559</f>
        <v>0</v>
      </c>
      <c r="C559" s="565">
        <f>'I&amp;R akt. temeljno istr.'!G559+'I&amp;R akt. industr. istraž.'!G559+'I&amp;R akt. eksperimentalo istr.'!G559</f>
        <v>0</v>
      </c>
      <c r="D559" s="551">
        <f>'I&amp;R akt. temeljno istr.'!H559+'I&amp;R akt. industr. istraž.'!H559+'I&amp;R akt. eksperimentalo istr.'!H559</f>
        <v>0</v>
      </c>
      <c r="E559" s="74">
        <f>'I&amp;R akt. temeljno istr.'!I559+'I&amp;R akt. industr. istraž.'!I559+'I&amp;R akt. eksperimentalo istr.'!I559</f>
        <v>0</v>
      </c>
      <c r="F559" s="74">
        <f>'I&amp;R akt. temeljno istr.'!J559+'I&amp;R akt. industr. istraž.'!J559+'I&amp;R akt. eksperimentalo istr.'!J559</f>
        <v>0</v>
      </c>
      <c r="G559" s="94">
        <f>'I&amp;R akt. temeljno istr.'!K559+'I&amp;R akt. industr. istraž.'!K559+'I&amp;R akt. eksperimentalo istr.'!K559</f>
        <v>0</v>
      </c>
      <c r="H559" s="95">
        <f>'I&amp;R akt. temeljno istr.'!L559+'I&amp;R akt. industr. istraž.'!L559+'I&amp;R akt. eksperimentalo istr.'!L559</f>
        <v>0</v>
      </c>
      <c r="I559" s="95">
        <f>'I&amp;R akt. temeljno istr.'!M559+'I&amp;R akt. industr. istraž.'!M559+'I&amp;R akt. eksperimentalo istr.'!M559</f>
        <v>0</v>
      </c>
      <c r="J559" s="95">
        <f>'I&amp;R akt. temeljno istr.'!N559+'I&amp;R akt. industr. istraž.'!N559+'I&amp;R akt. eksperimentalo istr.'!N559</f>
        <v>0</v>
      </c>
      <c r="K559" s="76">
        <f>'I&amp;R akt. temeljno istr.'!O559+'I&amp;R akt. industr. istraž.'!O559+'I&amp;R akt. eksperimentalo istr.'!O559</f>
        <v>0</v>
      </c>
      <c r="L559" s="74">
        <f>'I&amp;R akt. temeljno istr.'!P559+'I&amp;R akt. industr. istraž.'!P559+'I&amp;R akt. eksperimentalo istr.'!P559</f>
        <v>0</v>
      </c>
      <c r="M559" s="74">
        <f>'I&amp;R akt. temeljno istr.'!Q559+'I&amp;R akt. industr. istraž.'!Q559+'I&amp;R akt. eksperimentalo istr.'!Q559</f>
        <v>0</v>
      </c>
      <c r="N559" s="74">
        <f>'I&amp;R akt. temeljno istr.'!R559+'I&amp;R akt. industr. istraž.'!R559+'I&amp;R akt. eksperimentalo istr.'!R559</f>
        <v>0</v>
      </c>
      <c r="O559" s="94">
        <f>'I&amp;R akt. temeljno istr.'!S559+'I&amp;R akt. industr. istraž.'!S559+'I&amp;R akt. eksperimentalo istr.'!S559</f>
        <v>0</v>
      </c>
      <c r="P559" s="95">
        <f>'I&amp;R akt. temeljno istr.'!T559+'I&amp;R akt. industr. istraž.'!T559+'I&amp;R akt. eksperimentalo istr.'!T559</f>
        <v>0</v>
      </c>
      <c r="Q559" s="95">
        <f>'I&amp;R akt. temeljno istr.'!U559+'I&amp;R akt. industr. istraž.'!U559+'I&amp;R akt. eksperimentalo istr.'!U559</f>
        <v>0</v>
      </c>
      <c r="R559" s="95">
        <f>'I&amp;R akt. temeljno istr.'!V559+'I&amp;R akt. industr. istraž.'!V559+'I&amp;R akt. eksperimentalo istr.'!V559</f>
        <v>0</v>
      </c>
      <c r="S559" s="76">
        <f>'I&amp;R akt. temeljno istr.'!W559+'I&amp;R akt. industr. istraž.'!W559+'I&amp;R akt. eksperimentalo istr.'!W559</f>
        <v>0</v>
      </c>
    </row>
    <row r="560" spans="1:19" x14ac:dyDescent="0.2">
      <c r="A560" s="101"/>
      <c r="B560" s="565">
        <f>'I&amp;R akt. temeljno istr.'!F560+'I&amp;R akt. industr. istraž.'!F560+'I&amp;R akt. eksperimentalo istr.'!F560</f>
        <v>0</v>
      </c>
      <c r="C560" s="565">
        <f>'I&amp;R akt. temeljno istr.'!G560+'I&amp;R akt. industr. istraž.'!G560+'I&amp;R akt. eksperimentalo istr.'!G560</f>
        <v>0</v>
      </c>
      <c r="D560" s="551">
        <f>'I&amp;R akt. temeljno istr.'!H560+'I&amp;R akt. industr. istraž.'!H560+'I&amp;R akt. eksperimentalo istr.'!H560</f>
        <v>0</v>
      </c>
      <c r="E560" s="74">
        <f>'I&amp;R akt. temeljno istr.'!I560+'I&amp;R akt. industr. istraž.'!I560+'I&amp;R akt. eksperimentalo istr.'!I560</f>
        <v>0</v>
      </c>
      <c r="F560" s="74">
        <f>'I&amp;R akt. temeljno istr.'!J560+'I&amp;R akt. industr. istraž.'!J560+'I&amp;R akt. eksperimentalo istr.'!J560</f>
        <v>0</v>
      </c>
      <c r="G560" s="94">
        <f>'I&amp;R akt. temeljno istr.'!K560+'I&amp;R akt. industr. istraž.'!K560+'I&amp;R akt. eksperimentalo istr.'!K560</f>
        <v>0</v>
      </c>
      <c r="H560" s="95">
        <f>'I&amp;R akt. temeljno istr.'!L560+'I&amp;R akt. industr. istraž.'!L560+'I&amp;R akt. eksperimentalo istr.'!L560</f>
        <v>0</v>
      </c>
      <c r="I560" s="95">
        <f>'I&amp;R akt. temeljno istr.'!M560+'I&amp;R akt. industr. istraž.'!M560+'I&amp;R akt. eksperimentalo istr.'!M560</f>
        <v>0</v>
      </c>
      <c r="J560" s="95">
        <f>'I&amp;R akt. temeljno istr.'!N560+'I&amp;R akt. industr. istraž.'!N560+'I&amp;R akt. eksperimentalo istr.'!N560</f>
        <v>0</v>
      </c>
      <c r="K560" s="76">
        <f>'I&amp;R akt. temeljno istr.'!O560+'I&amp;R akt. industr. istraž.'!O560+'I&amp;R akt. eksperimentalo istr.'!O560</f>
        <v>0</v>
      </c>
      <c r="L560" s="74">
        <f>'I&amp;R akt. temeljno istr.'!P560+'I&amp;R akt. industr. istraž.'!P560+'I&amp;R akt. eksperimentalo istr.'!P560</f>
        <v>0</v>
      </c>
      <c r="M560" s="74">
        <f>'I&amp;R akt. temeljno istr.'!Q560+'I&amp;R akt. industr. istraž.'!Q560+'I&amp;R akt. eksperimentalo istr.'!Q560</f>
        <v>0</v>
      </c>
      <c r="N560" s="74">
        <f>'I&amp;R akt. temeljno istr.'!R560+'I&amp;R akt. industr. istraž.'!R560+'I&amp;R akt. eksperimentalo istr.'!R560</f>
        <v>0</v>
      </c>
      <c r="O560" s="94">
        <f>'I&amp;R akt. temeljno istr.'!S560+'I&amp;R akt. industr. istraž.'!S560+'I&amp;R akt. eksperimentalo istr.'!S560</f>
        <v>0</v>
      </c>
      <c r="P560" s="95">
        <f>'I&amp;R akt. temeljno istr.'!T560+'I&amp;R akt. industr. istraž.'!T560+'I&amp;R akt. eksperimentalo istr.'!T560</f>
        <v>0</v>
      </c>
      <c r="Q560" s="95">
        <f>'I&amp;R akt. temeljno istr.'!U560+'I&amp;R akt. industr. istraž.'!U560+'I&amp;R akt. eksperimentalo istr.'!U560</f>
        <v>0</v>
      </c>
      <c r="R560" s="95">
        <f>'I&amp;R akt. temeljno istr.'!V560+'I&amp;R akt. industr. istraž.'!V560+'I&amp;R akt. eksperimentalo istr.'!V560</f>
        <v>0</v>
      </c>
      <c r="S560" s="76">
        <f>'I&amp;R akt. temeljno istr.'!W560+'I&amp;R akt. industr. istraž.'!W560+'I&amp;R akt. eksperimentalo istr.'!W560</f>
        <v>0</v>
      </c>
    </row>
    <row r="561" spans="1:19" x14ac:dyDescent="0.2">
      <c r="A561" s="101"/>
      <c r="B561" s="565">
        <f>'I&amp;R akt. temeljno istr.'!F561+'I&amp;R akt. industr. istraž.'!F561+'I&amp;R akt. eksperimentalo istr.'!F561</f>
        <v>0</v>
      </c>
      <c r="C561" s="565">
        <f>'I&amp;R akt. temeljno istr.'!G561+'I&amp;R akt. industr. istraž.'!G561+'I&amp;R akt. eksperimentalo istr.'!G561</f>
        <v>0</v>
      </c>
      <c r="D561" s="551">
        <f>'I&amp;R akt. temeljno istr.'!H561+'I&amp;R akt. industr. istraž.'!H561+'I&amp;R akt. eksperimentalo istr.'!H561</f>
        <v>0</v>
      </c>
      <c r="E561" s="74">
        <f>'I&amp;R akt. temeljno istr.'!I561+'I&amp;R akt. industr. istraž.'!I561+'I&amp;R akt. eksperimentalo istr.'!I561</f>
        <v>0</v>
      </c>
      <c r="F561" s="74">
        <f>'I&amp;R akt. temeljno istr.'!J561+'I&amp;R akt. industr. istraž.'!J561+'I&amp;R akt. eksperimentalo istr.'!J561</f>
        <v>0</v>
      </c>
      <c r="G561" s="94">
        <f>'I&amp;R akt. temeljno istr.'!K561+'I&amp;R akt. industr. istraž.'!K561+'I&amp;R akt. eksperimentalo istr.'!K561</f>
        <v>0</v>
      </c>
      <c r="H561" s="95">
        <f>'I&amp;R akt. temeljno istr.'!L561+'I&amp;R akt. industr. istraž.'!L561+'I&amp;R akt. eksperimentalo istr.'!L561</f>
        <v>0</v>
      </c>
      <c r="I561" s="95">
        <f>'I&amp;R akt. temeljno istr.'!M561+'I&amp;R akt. industr. istraž.'!M561+'I&amp;R akt. eksperimentalo istr.'!M561</f>
        <v>0</v>
      </c>
      <c r="J561" s="95">
        <f>'I&amp;R akt. temeljno istr.'!N561+'I&amp;R akt. industr. istraž.'!N561+'I&amp;R akt. eksperimentalo istr.'!N561</f>
        <v>0</v>
      </c>
      <c r="K561" s="76">
        <f>'I&amp;R akt. temeljno istr.'!O561+'I&amp;R akt. industr. istraž.'!O561+'I&amp;R akt. eksperimentalo istr.'!O561</f>
        <v>0</v>
      </c>
      <c r="L561" s="74">
        <f>'I&amp;R akt. temeljno istr.'!P561+'I&amp;R akt. industr. istraž.'!P561+'I&amp;R akt. eksperimentalo istr.'!P561</f>
        <v>0</v>
      </c>
      <c r="M561" s="74">
        <f>'I&amp;R akt. temeljno istr.'!Q561+'I&amp;R akt. industr. istraž.'!Q561+'I&amp;R akt. eksperimentalo istr.'!Q561</f>
        <v>0</v>
      </c>
      <c r="N561" s="74">
        <f>'I&amp;R akt. temeljno istr.'!R561+'I&amp;R akt. industr. istraž.'!R561+'I&amp;R akt. eksperimentalo istr.'!R561</f>
        <v>0</v>
      </c>
      <c r="O561" s="94">
        <f>'I&amp;R akt. temeljno istr.'!S561+'I&amp;R akt. industr. istraž.'!S561+'I&amp;R akt. eksperimentalo istr.'!S561</f>
        <v>0</v>
      </c>
      <c r="P561" s="95">
        <f>'I&amp;R akt. temeljno istr.'!T561+'I&amp;R akt. industr. istraž.'!T561+'I&amp;R akt. eksperimentalo istr.'!T561</f>
        <v>0</v>
      </c>
      <c r="Q561" s="95">
        <f>'I&amp;R akt. temeljno istr.'!U561+'I&amp;R akt. industr. istraž.'!U561+'I&amp;R akt. eksperimentalo istr.'!U561</f>
        <v>0</v>
      </c>
      <c r="R561" s="95">
        <f>'I&amp;R akt. temeljno istr.'!V561+'I&amp;R akt. industr. istraž.'!V561+'I&amp;R akt. eksperimentalo istr.'!V561</f>
        <v>0</v>
      </c>
      <c r="S561" s="76">
        <f>'I&amp;R akt. temeljno istr.'!W561+'I&amp;R akt. industr. istraž.'!W561+'I&amp;R akt. eksperimentalo istr.'!W561</f>
        <v>0</v>
      </c>
    </row>
    <row r="562" spans="1:19" x14ac:dyDescent="0.2">
      <c r="A562" s="79" t="s">
        <v>153</v>
      </c>
      <c r="B562" s="566">
        <f>SUM(B557:B561)</f>
        <v>0</v>
      </c>
      <c r="C562" s="566">
        <f t="shared" ref="C562:K562" si="94">SUM(C557:C561)</f>
        <v>0</v>
      </c>
      <c r="D562" s="552">
        <f t="shared" si="94"/>
        <v>0</v>
      </c>
      <c r="E562" s="83">
        <f t="shared" si="94"/>
        <v>0</v>
      </c>
      <c r="F562" s="83">
        <f t="shared" si="94"/>
        <v>0</v>
      </c>
      <c r="G562" s="83">
        <f t="shared" si="94"/>
        <v>0</v>
      </c>
      <c r="H562" s="84">
        <f t="shared" si="94"/>
        <v>0</v>
      </c>
      <c r="I562" s="84">
        <f t="shared" si="94"/>
        <v>0</v>
      </c>
      <c r="J562" s="84">
        <f t="shared" si="94"/>
        <v>0</v>
      </c>
      <c r="K562" s="85">
        <f t="shared" si="94"/>
        <v>0</v>
      </c>
      <c r="L562" s="83">
        <f t="shared" ref="L562:S562" si="95">SUM(L557:L561)</f>
        <v>0</v>
      </c>
      <c r="M562" s="83">
        <f t="shared" si="95"/>
        <v>0</v>
      </c>
      <c r="N562" s="83">
        <f t="shared" si="95"/>
        <v>0</v>
      </c>
      <c r="O562" s="83">
        <f t="shared" si="95"/>
        <v>0</v>
      </c>
      <c r="P562" s="84">
        <f t="shared" si="95"/>
        <v>0</v>
      </c>
      <c r="Q562" s="84">
        <f t="shared" si="95"/>
        <v>0</v>
      </c>
      <c r="R562" s="84">
        <f t="shared" si="95"/>
        <v>0</v>
      </c>
      <c r="S562" s="85">
        <f t="shared" si="95"/>
        <v>0</v>
      </c>
    </row>
    <row r="563" spans="1:19" x14ac:dyDescent="0.2">
      <c r="A563" s="100" t="s">
        <v>154</v>
      </c>
      <c r="B563" s="567"/>
      <c r="C563" s="567"/>
      <c r="D563" s="553"/>
      <c r="E563" s="87"/>
      <c r="F563" s="87"/>
      <c r="G563" s="87"/>
      <c r="H563" s="88"/>
      <c r="I563" s="88"/>
      <c r="J563" s="88"/>
      <c r="K563" s="89"/>
      <c r="L563" s="87"/>
      <c r="M563" s="87"/>
      <c r="N563" s="87"/>
      <c r="O563" s="87"/>
      <c r="P563" s="88"/>
      <c r="Q563" s="88"/>
      <c r="R563" s="88"/>
      <c r="S563" s="89"/>
    </row>
    <row r="564" spans="1:19" x14ac:dyDescent="0.2">
      <c r="A564" s="101"/>
      <c r="B564" s="565">
        <f>'I&amp;R akt. temeljno istr.'!F564+'I&amp;R akt. industr. istraž.'!F564+'I&amp;R akt. eksperimentalo istr.'!F564</f>
        <v>0</v>
      </c>
      <c r="C564" s="565">
        <f>'I&amp;R akt. temeljno istr.'!G564+'I&amp;R akt. industr. istraž.'!G564+'I&amp;R akt. eksperimentalo istr.'!G564</f>
        <v>0</v>
      </c>
      <c r="D564" s="551">
        <f>'I&amp;R akt. temeljno istr.'!H564+'I&amp;R akt. industr. istraž.'!H564+'I&amp;R akt. eksperimentalo istr.'!H564</f>
        <v>0</v>
      </c>
      <c r="E564" s="74">
        <f>'I&amp;R akt. temeljno istr.'!I564+'I&amp;R akt. industr. istraž.'!I564+'I&amp;R akt. eksperimentalo istr.'!I564</f>
        <v>0</v>
      </c>
      <c r="F564" s="74">
        <f>'I&amp;R akt. temeljno istr.'!J564+'I&amp;R akt. industr. istraž.'!J564+'I&amp;R akt. eksperimentalo istr.'!J564</f>
        <v>0</v>
      </c>
      <c r="G564" s="94">
        <f>'I&amp;R akt. temeljno istr.'!K564+'I&amp;R akt. industr. istraž.'!K564+'I&amp;R akt. eksperimentalo istr.'!K564</f>
        <v>0</v>
      </c>
      <c r="H564" s="95">
        <f>'I&amp;R akt. temeljno istr.'!L564+'I&amp;R akt. industr. istraž.'!L564+'I&amp;R akt. eksperimentalo istr.'!L564</f>
        <v>0</v>
      </c>
      <c r="I564" s="95">
        <f>'I&amp;R akt. temeljno istr.'!M564+'I&amp;R akt. industr. istraž.'!M564+'I&amp;R akt. eksperimentalo istr.'!M564</f>
        <v>0</v>
      </c>
      <c r="J564" s="95">
        <f>'I&amp;R akt. temeljno istr.'!N564+'I&amp;R akt. industr. istraž.'!N564+'I&amp;R akt. eksperimentalo istr.'!N564</f>
        <v>0</v>
      </c>
      <c r="K564" s="76">
        <f>'I&amp;R akt. temeljno istr.'!O564+'I&amp;R akt. industr. istraž.'!O564+'I&amp;R akt. eksperimentalo istr.'!O564</f>
        <v>0</v>
      </c>
      <c r="L564" s="74">
        <f>'I&amp;R akt. temeljno istr.'!P564+'I&amp;R akt. industr. istraž.'!P564+'I&amp;R akt. eksperimentalo istr.'!P564</f>
        <v>0</v>
      </c>
      <c r="M564" s="74">
        <f>'I&amp;R akt. temeljno istr.'!Q564+'I&amp;R akt. industr. istraž.'!Q564+'I&amp;R akt. eksperimentalo istr.'!Q564</f>
        <v>0</v>
      </c>
      <c r="N564" s="74">
        <f>'I&amp;R akt. temeljno istr.'!R564+'I&amp;R akt. industr. istraž.'!R564+'I&amp;R akt. eksperimentalo istr.'!R564</f>
        <v>0</v>
      </c>
      <c r="O564" s="94">
        <f>'I&amp;R akt. temeljno istr.'!S564+'I&amp;R akt. industr. istraž.'!S564+'I&amp;R akt. eksperimentalo istr.'!S564</f>
        <v>0</v>
      </c>
      <c r="P564" s="95">
        <f>'I&amp;R akt. temeljno istr.'!T564+'I&amp;R akt. industr. istraž.'!T564+'I&amp;R akt. eksperimentalo istr.'!T564</f>
        <v>0</v>
      </c>
      <c r="Q564" s="95">
        <f>'I&amp;R akt. temeljno istr.'!U564+'I&amp;R akt. industr. istraž.'!U564+'I&amp;R akt. eksperimentalo istr.'!U564</f>
        <v>0</v>
      </c>
      <c r="R564" s="95">
        <f>'I&amp;R akt. temeljno istr.'!V564+'I&amp;R akt. industr. istraž.'!V564+'I&amp;R akt. eksperimentalo istr.'!V564</f>
        <v>0</v>
      </c>
      <c r="S564" s="76">
        <f>'I&amp;R akt. temeljno istr.'!W564+'I&amp;R akt. industr. istraž.'!W564+'I&amp;R akt. eksperimentalo istr.'!W564</f>
        <v>0</v>
      </c>
    </row>
    <row r="565" spans="1:19" x14ac:dyDescent="0.2">
      <c r="A565" s="101"/>
      <c r="B565" s="565">
        <f>'I&amp;R akt. temeljno istr.'!F565+'I&amp;R akt. industr. istraž.'!F565+'I&amp;R akt. eksperimentalo istr.'!F565</f>
        <v>0</v>
      </c>
      <c r="C565" s="565">
        <f>'I&amp;R akt. temeljno istr.'!G565+'I&amp;R akt. industr. istraž.'!G565+'I&amp;R akt. eksperimentalo istr.'!G565</f>
        <v>0</v>
      </c>
      <c r="D565" s="551">
        <f>'I&amp;R akt. temeljno istr.'!H565+'I&amp;R akt. industr. istraž.'!H565+'I&amp;R akt. eksperimentalo istr.'!H565</f>
        <v>0</v>
      </c>
      <c r="E565" s="74">
        <f>'I&amp;R akt. temeljno istr.'!I565+'I&amp;R akt. industr. istraž.'!I565+'I&amp;R akt. eksperimentalo istr.'!I565</f>
        <v>0</v>
      </c>
      <c r="F565" s="74">
        <f>'I&amp;R akt. temeljno istr.'!J565+'I&amp;R akt. industr. istraž.'!J565+'I&amp;R akt. eksperimentalo istr.'!J565</f>
        <v>0</v>
      </c>
      <c r="G565" s="94">
        <f>'I&amp;R akt. temeljno istr.'!K565+'I&amp;R akt. industr. istraž.'!K565+'I&amp;R akt. eksperimentalo istr.'!K565</f>
        <v>0</v>
      </c>
      <c r="H565" s="95">
        <f>'I&amp;R akt. temeljno istr.'!L565+'I&amp;R akt. industr. istraž.'!L565+'I&amp;R akt. eksperimentalo istr.'!L565</f>
        <v>0</v>
      </c>
      <c r="I565" s="95">
        <f>'I&amp;R akt. temeljno istr.'!M565+'I&amp;R akt. industr. istraž.'!M565+'I&amp;R akt. eksperimentalo istr.'!M565</f>
        <v>0</v>
      </c>
      <c r="J565" s="95">
        <f>'I&amp;R akt. temeljno istr.'!N565+'I&amp;R akt. industr. istraž.'!N565+'I&amp;R akt. eksperimentalo istr.'!N565</f>
        <v>0</v>
      </c>
      <c r="K565" s="76">
        <f>'I&amp;R akt. temeljno istr.'!O565+'I&amp;R akt. industr. istraž.'!O565+'I&amp;R akt. eksperimentalo istr.'!O565</f>
        <v>0</v>
      </c>
      <c r="L565" s="74">
        <f>'I&amp;R akt. temeljno istr.'!P565+'I&amp;R akt. industr. istraž.'!P565+'I&amp;R akt. eksperimentalo istr.'!P565</f>
        <v>0</v>
      </c>
      <c r="M565" s="74">
        <f>'I&amp;R akt. temeljno istr.'!Q565+'I&amp;R akt. industr. istraž.'!Q565+'I&amp;R akt. eksperimentalo istr.'!Q565</f>
        <v>0</v>
      </c>
      <c r="N565" s="74">
        <f>'I&amp;R akt. temeljno istr.'!R565+'I&amp;R akt. industr. istraž.'!R565+'I&amp;R akt. eksperimentalo istr.'!R565</f>
        <v>0</v>
      </c>
      <c r="O565" s="94">
        <f>'I&amp;R akt. temeljno istr.'!S565+'I&amp;R akt. industr. istraž.'!S565+'I&amp;R akt. eksperimentalo istr.'!S565</f>
        <v>0</v>
      </c>
      <c r="P565" s="95">
        <f>'I&amp;R akt. temeljno istr.'!T565+'I&amp;R akt. industr. istraž.'!T565+'I&amp;R akt. eksperimentalo istr.'!T565</f>
        <v>0</v>
      </c>
      <c r="Q565" s="95">
        <f>'I&amp;R akt. temeljno istr.'!U565+'I&amp;R akt. industr. istraž.'!U565+'I&amp;R akt. eksperimentalo istr.'!U565</f>
        <v>0</v>
      </c>
      <c r="R565" s="95">
        <f>'I&amp;R akt. temeljno istr.'!V565+'I&amp;R akt. industr. istraž.'!V565+'I&amp;R akt. eksperimentalo istr.'!V565</f>
        <v>0</v>
      </c>
      <c r="S565" s="76">
        <f>'I&amp;R akt. temeljno istr.'!W565+'I&amp;R akt. industr. istraž.'!W565+'I&amp;R akt. eksperimentalo istr.'!W565</f>
        <v>0</v>
      </c>
    </row>
    <row r="566" spans="1:19" x14ac:dyDescent="0.2">
      <c r="A566" s="101"/>
      <c r="B566" s="565">
        <f>'I&amp;R akt. temeljno istr.'!F566+'I&amp;R akt. industr. istraž.'!F566+'I&amp;R akt. eksperimentalo istr.'!F566</f>
        <v>0</v>
      </c>
      <c r="C566" s="565">
        <f>'I&amp;R akt. temeljno istr.'!G566+'I&amp;R akt. industr. istraž.'!G566+'I&amp;R akt. eksperimentalo istr.'!G566</f>
        <v>0</v>
      </c>
      <c r="D566" s="551">
        <f>'I&amp;R akt. temeljno istr.'!H566+'I&amp;R akt. industr. istraž.'!H566+'I&amp;R akt. eksperimentalo istr.'!H566</f>
        <v>0</v>
      </c>
      <c r="E566" s="74">
        <f>'I&amp;R akt. temeljno istr.'!I566+'I&amp;R akt. industr. istraž.'!I566+'I&amp;R akt. eksperimentalo istr.'!I566</f>
        <v>0</v>
      </c>
      <c r="F566" s="74">
        <f>'I&amp;R akt. temeljno istr.'!J566+'I&amp;R akt. industr. istraž.'!J566+'I&amp;R akt. eksperimentalo istr.'!J566</f>
        <v>0</v>
      </c>
      <c r="G566" s="94">
        <f>'I&amp;R akt. temeljno istr.'!K566+'I&amp;R akt. industr. istraž.'!K566+'I&amp;R akt. eksperimentalo istr.'!K566</f>
        <v>0</v>
      </c>
      <c r="H566" s="95">
        <f>'I&amp;R akt. temeljno istr.'!L566+'I&amp;R akt. industr. istraž.'!L566+'I&amp;R akt. eksperimentalo istr.'!L566</f>
        <v>0</v>
      </c>
      <c r="I566" s="95">
        <f>'I&amp;R akt. temeljno istr.'!M566+'I&amp;R akt. industr. istraž.'!M566+'I&amp;R akt. eksperimentalo istr.'!M566</f>
        <v>0</v>
      </c>
      <c r="J566" s="95">
        <f>'I&amp;R akt. temeljno istr.'!N566+'I&amp;R akt. industr. istraž.'!N566+'I&amp;R akt. eksperimentalo istr.'!N566</f>
        <v>0</v>
      </c>
      <c r="K566" s="76">
        <f>'I&amp;R akt. temeljno istr.'!O566+'I&amp;R akt. industr. istraž.'!O566+'I&amp;R akt. eksperimentalo istr.'!O566</f>
        <v>0</v>
      </c>
      <c r="L566" s="74">
        <f>'I&amp;R akt. temeljno istr.'!P566+'I&amp;R akt. industr. istraž.'!P566+'I&amp;R akt. eksperimentalo istr.'!P566</f>
        <v>0</v>
      </c>
      <c r="M566" s="74">
        <f>'I&amp;R akt. temeljno istr.'!Q566+'I&amp;R akt. industr. istraž.'!Q566+'I&amp;R akt. eksperimentalo istr.'!Q566</f>
        <v>0</v>
      </c>
      <c r="N566" s="74">
        <f>'I&amp;R akt. temeljno istr.'!R566+'I&amp;R akt. industr. istraž.'!R566+'I&amp;R akt. eksperimentalo istr.'!R566</f>
        <v>0</v>
      </c>
      <c r="O566" s="94">
        <f>'I&amp;R akt. temeljno istr.'!S566+'I&amp;R akt. industr. istraž.'!S566+'I&amp;R akt. eksperimentalo istr.'!S566</f>
        <v>0</v>
      </c>
      <c r="P566" s="95">
        <f>'I&amp;R akt. temeljno istr.'!T566+'I&amp;R akt. industr. istraž.'!T566+'I&amp;R akt. eksperimentalo istr.'!T566</f>
        <v>0</v>
      </c>
      <c r="Q566" s="95">
        <f>'I&amp;R akt. temeljno istr.'!U566+'I&amp;R akt. industr. istraž.'!U566+'I&amp;R akt. eksperimentalo istr.'!U566</f>
        <v>0</v>
      </c>
      <c r="R566" s="95">
        <f>'I&amp;R akt. temeljno istr.'!V566+'I&amp;R akt. industr. istraž.'!V566+'I&amp;R akt. eksperimentalo istr.'!V566</f>
        <v>0</v>
      </c>
      <c r="S566" s="76">
        <f>'I&amp;R akt. temeljno istr.'!W566+'I&amp;R akt. industr. istraž.'!W566+'I&amp;R akt. eksperimentalo istr.'!W566</f>
        <v>0</v>
      </c>
    </row>
    <row r="567" spans="1:19" x14ac:dyDescent="0.2">
      <c r="A567" s="101"/>
      <c r="B567" s="565">
        <f>'I&amp;R akt. temeljno istr.'!F567+'I&amp;R akt. industr. istraž.'!F567+'I&amp;R akt. eksperimentalo istr.'!F567</f>
        <v>0</v>
      </c>
      <c r="C567" s="565">
        <f>'I&amp;R akt. temeljno istr.'!G567+'I&amp;R akt. industr. istraž.'!G567+'I&amp;R akt. eksperimentalo istr.'!G567</f>
        <v>0</v>
      </c>
      <c r="D567" s="551">
        <f>'I&amp;R akt. temeljno istr.'!H567+'I&amp;R akt. industr. istraž.'!H567+'I&amp;R akt. eksperimentalo istr.'!H567</f>
        <v>0</v>
      </c>
      <c r="E567" s="74">
        <f>'I&amp;R akt. temeljno istr.'!I567+'I&amp;R akt. industr. istraž.'!I567+'I&amp;R akt. eksperimentalo istr.'!I567</f>
        <v>0</v>
      </c>
      <c r="F567" s="74">
        <f>'I&amp;R akt. temeljno istr.'!J567+'I&amp;R akt. industr. istraž.'!J567+'I&amp;R akt. eksperimentalo istr.'!J567</f>
        <v>0</v>
      </c>
      <c r="G567" s="94">
        <f>'I&amp;R akt. temeljno istr.'!K567+'I&amp;R akt. industr. istraž.'!K567+'I&amp;R akt. eksperimentalo istr.'!K567</f>
        <v>0</v>
      </c>
      <c r="H567" s="95">
        <f>'I&amp;R akt. temeljno istr.'!L567+'I&amp;R akt. industr. istraž.'!L567+'I&amp;R akt. eksperimentalo istr.'!L567</f>
        <v>0</v>
      </c>
      <c r="I567" s="95">
        <f>'I&amp;R akt. temeljno istr.'!M567+'I&amp;R akt. industr. istraž.'!M567+'I&amp;R akt. eksperimentalo istr.'!M567</f>
        <v>0</v>
      </c>
      <c r="J567" s="95">
        <f>'I&amp;R akt. temeljno istr.'!N567+'I&amp;R akt. industr. istraž.'!N567+'I&amp;R akt. eksperimentalo istr.'!N567</f>
        <v>0</v>
      </c>
      <c r="K567" s="76">
        <f>'I&amp;R akt. temeljno istr.'!O567+'I&amp;R akt. industr. istraž.'!O567+'I&amp;R akt. eksperimentalo istr.'!O567</f>
        <v>0</v>
      </c>
      <c r="L567" s="74">
        <f>'I&amp;R akt. temeljno istr.'!P567+'I&amp;R akt. industr. istraž.'!P567+'I&amp;R akt. eksperimentalo istr.'!P567</f>
        <v>0</v>
      </c>
      <c r="M567" s="74">
        <f>'I&amp;R akt. temeljno istr.'!Q567+'I&amp;R akt. industr. istraž.'!Q567+'I&amp;R akt. eksperimentalo istr.'!Q567</f>
        <v>0</v>
      </c>
      <c r="N567" s="74">
        <f>'I&amp;R akt. temeljno istr.'!R567+'I&amp;R akt. industr. istraž.'!R567+'I&amp;R akt. eksperimentalo istr.'!R567</f>
        <v>0</v>
      </c>
      <c r="O567" s="94">
        <f>'I&amp;R akt. temeljno istr.'!S567+'I&amp;R akt. industr. istraž.'!S567+'I&amp;R akt. eksperimentalo istr.'!S567</f>
        <v>0</v>
      </c>
      <c r="P567" s="95">
        <f>'I&amp;R akt. temeljno istr.'!T567+'I&amp;R akt. industr. istraž.'!T567+'I&amp;R akt. eksperimentalo istr.'!T567</f>
        <v>0</v>
      </c>
      <c r="Q567" s="95">
        <f>'I&amp;R akt. temeljno istr.'!U567+'I&amp;R akt. industr. istraž.'!U567+'I&amp;R akt. eksperimentalo istr.'!U567</f>
        <v>0</v>
      </c>
      <c r="R567" s="95">
        <f>'I&amp;R akt. temeljno istr.'!V567+'I&amp;R akt. industr. istraž.'!V567+'I&amp;R akt. eksperimentalo istr.'!V567</f>
        <v>0</v>
      </c>
      <c r="S567" s="76">
        <f>'I&amp;R akt. temeljno istr.'!W567+'I&amp;R akt. industr. istraž.'!W567+'I&amp;R akt. eksperimentalo istr.'!W567</f>
        <v>0</v>
      </c>
    </row>
    <row r="568" spans="1:19" x14ac:dyDescent="0.2">
      <c r="A568" s="101"/>
      <c r="B568" s="565">
        <f>'I&amp;R akt. temeljno istr.'!F568+'I&amp;R akt. industr. istraž.'!F568+'I&amp;R akt. eksperimentalo istr.'!F568</f>
        <v>0</v>
      </c>
      <c r="C568" s="565">
        <f>'I&amp;R akt. temeljno istr.'!G568+'I&amp;R akt. industr. istraž.'!G568+'I&amp;R akt. eksperimentalo istr.'!G568</f>
        <v>0</v>
      </c>
      <c r="D568" s="551">
        <f>'I&amp;R akt. temeljno istr.'!H568+'I&amp;R akt. industr. istraž.'!H568+'I&amp;R akt. eksperimentalo istr.'!H568</f>
        <v>0</v>
      </c>
      <c r="E568" s="74">
        <f>'I&amp;R akt. temeljno istr.'!I568+'I&amp;R akt. industr. istraž.'!I568+'I&amp;R akt. eksperimentalo istr.'!I568</f>
        <v>0</v>
      </c>
      <c r="F568" s="74">
        <f>'I&amp;R akt. temeljno istr.'!J568+'I&amp;R akt. industr. istraž.'!J568+'I&amp;R akt. eksperimentalo istr.'!J568</f>
        <v>0</v>
      </c>
      <c r="G568" s="94">
        <f>'I&amp;R akt. temeljno istr.'!K568+'I&amp;R akt. industr. istraž.'!K568+'I&amp;R akt. eksperimentalo istr.'!K568</f>
        <v>0</v>
      </c>
      <c r="H568" s="95">
        <f>'I&amp;R akt. temeljno istr.'!L568+'I&amp;R akt. industr. istraž.'!L568+'I&amp;R akt. eksperimentalo istr.'!L568</f>
        <v>0</v>
      </c>
      <c r="I568" s="95">
        <f>'I&amp;R akt. temeljno istr.'!M568+'I&amp;R akt. industr. istraž.'!M568+'I&amp;R akt. eksperimentalo istr.'!M568</f>
        <v>0</v>
      </c>
      <c r="J568" s="95">
        <f>'I&amp;R akt. temeljno istr.'!N568+'I&amp;R akt. industr. istraž.'!N568+'I&amp;R akt. eksperimentalo istr.'!N568</f>
        <v>0</v>
      </c>
      <c r="K568" s="76">
        <f>'I&amp;R akt. temeljno istr.'!O568+'I&amp;R akt. industr. istraž.'!O568+'I&amp;R akt. eksperimentalo istr.'!O568</f>
        <v>0</v>
      </c>
      <c r="L568" s="74">
        <f>'I&amp;R akt. temeljno istr.'!P568+'I&amp;R akt. industr. istraž.'!P568+'I&amp;R akt. eksperimentalo istr.'!P568</f>
        <v>0</v>
      </c>
      <c r="M568" s="74">
        <f>'I&amp;R akt. temeljno istr.'!Q568+'I&amp;R akt. industr. istraž.'!Q568+'I&amp;R akt. eksperimentalo istr.'!Q568</f>
        <v>0</v>
      </c>
      <c r="N568" s="74">
        <f>'I&amp;R akt. temeljno istr.'!R568+'I&amp;R akt. industr. istraž.'!R568+'I&amp;R akt. eksperimentalo istr.'!R568</f>
        <v>0</v>
      </c>
      <c r="O568" s="94">
        <f>'I&amp;R akt. temeljno istr.'!S568+'I&amp;R akt. industr. istraž.'!S568+'I&amp;R akt. eksperimentalo istr.'!S568</f>
        <v>0</v>
      </c>
      <c r="P568" s="95">
        <f>'I&amp;R akt. temeljno istr.'!T568+'I&amp;R akt. industr. istraž.'!T568+'I&amp;R akt. eksperimentalo istr.'!T568</f>
        <v>0</v>
      </c>
      <c r="Q568" s="95">
        <f>'I&amp;R akt. temeljno istr.'!U568+'I&amp;R akt. industr. istraž.'!U568+'I&amp;R akt. eksperimentalo istr.'!U568</f>
        <v>0</v>
      </c>
      <c r="R568" s="95">
        <f>'I&amp;R akt. temeljno istr.'!V568+'I&amp;R akt. industr. istraž.'!V568+'I&amp;R akt. eksperimentalo istr.'!V568</f>
        <v>0</v>
      </c>
      <c r="S568" s="76">
        <f>'I&amp;R akt. temeljno istr.'!W568+'I&amp;R akt. industr. istraž.'!W568+'I&amp;R akt. eksperimentalo istr.'!W568</f>
        <v>0</v>
      </c>
    </row>
    <row r="569" spans="1:19" x14ac:dyDescent="0.2">
      <c r="A569" s="101"/>
      <c r="B569" s="565">
        <f>'I&amp;R akt. temeljno istr.'!F569+'I&amp;R akt. industr. istraž.'!F569+'I&amp;R akt. eksperimentalo istr.'!F569</f>
        <v>0</v>
      </c>
      <c r="C569" s="565">
        <f>'I&amp;R akt. temeljno istr.'!G569+'I&amp;R akt. industr. istraž.'!G569+'I&amp;R akt. eksperimentalo istr.'!G569</f>
        <v>0</v>
      </c>
      <c r="D569" s="551">
        <f>'I&amp;R akt. temeljno istr.'!H569+'I&amp;R akt. industr. istraž.'!H569+'I&amp;R akt. eksperimentalo istr.'!H569</f>
        <v>0</v>
      </c>
      <c r="E569" s="74">
        <f>'I&amp;R akt. temeljno istr.'!I569+'I&amp;R akt. industr. istraž.'!I569+'I&amp;R akt. eksperimentalo istr.'!I569</f>
        <v>0</v>
      </c>
      <c r="F569" s="74">
        <f>'I&amp;R akt. temeljno istr.'!J569+'I&amp;R akt. industr. istraž.'!J569+'I&amp;R akt. eksperimentalo istr.'!J569</f>
        <v>0</v>
      </c>
      <c r="G569" s="94">
        <f>'I&amp;R akt. temeljno istr.'!K569+'I&amp;R akt. industr. istraž.'!K569+'I&amp;R akt. eksperimentalo istr.'!K569</f>
        <v>0</v>
      </c>
      <c r="H569" s="95">
        <f>'I&amp;R akt. temeljno istr.'!L569+'I&amp;R akt. industr. istraž.'!L569+'I&amp;R akt. eksperimentalo istr.'!L569</f>
        <v>0</v>
      </c>
      <c r="I569" s="95">
        <f>'I&amp;R akt. temeljno istr.'!M569+'I&amp;R akt. industr. istraž.'!M569+'I&amp;R akt. eksperimentalo istr.'!M569</f>
        <v>0</v>
      </c>
      <c r="J569" s="95">
        <f>'I&amp;R akt. temeljno istr.'!N569+'I&amp;R akt. industr. istraž.'!N569+'I&amp;R akt. eksperimentalo istr.'!N569</f>
        <v>0</v>
      </c>
      <c r="K569" s="76">
        <f>'I&amp;R akt. temeljno istr.'!O569+'I&amp;R akt. industr. istraž.'!O569+'I&amp;R akt. eksperimentalo istr.'!O569</f>
        <v>0</v>
      </c>
      <c r="L569" s="74">
        <f>'I&amp;R akt. temeljno istr.'!P569+'I&amp;R akt. industr. istraž.'!P569+'I&amp;R akt. eksperimentalo istr.'!P569</f>
        <v>0</v>
      </c>
      <c r="M569" s="74">
        <f>'I&amp;R akt. temeljno istr.'!Q569+'I&amp;R akt. industr. istraž.'!Q569+'I&amp;R akt. eksperimentalo istr.'!Q569</f>
        <v>0</v>
      </c>
      <c r="N569" s="74">
        <f>'I&amp;R akt. temeljno istr.'!R569+'I&amp;R akt. industr. istraž.'!R569+'I&amp;R akt. eksperimentalo istr.'!R569</f>
        <v>0</v>
      </c>
      <c r="O569" s="94">
        <f>'I&amp;R akt. temeljno istr.'!S569+'I&amp;R akt. industr. istraž.'!S569+'I&amp;R akt. eksperimentalo istr.'!S569</f>
        <v>0</v>
      </c>
      <c r="P569" s="95">
        <f>'I&amp;R akt. temeljno istr.'!T569+'I&amp;R akt. industr. istraž.'!T569+'I&amp;R akt. eksperimentalo istr.'!T569</f>
        <v>0</v>
      </c>
      <c r="Q569" s="95">
        <f>'I&amp;R akt. temeljno istr.'!U569+'I&amp;R akt. industr. istraž.'!U569+'I&amp;R akt. eksperimentalo istr.'!U569</f>
        <v>0</v>
      </c>
      <c r="R569" s="95">
        <f>'I&amp;R akt. temeljno istr.'!V569+'I&amp;R akt. industr. istraž.'!V569+'I&amp;R akt. eksperimentalo istr.'!V569</f>
        <v>0</v>
      </c>
      <c r="S569" s="76">
        <f>'I&amp;R akt. temeljno istr.'!W569+'I&amp;R akt. industr. istraž.'!W569+'I&amp;R akt. eksperimentalo istr.'!W569</f>
        <v>0</v>
      </c>
    </row>
    <row r="570" spans="1:19" x14ac:dyDescent="0.2">
      <c r="A570" s="101"/>
      <c r="B570" s="565">
        <f>'I&amp;R akt. temeljno istr.'!F570+'I&amp;R akt. industr. istraž.'!F570+'I&amp;R akt. eksperimentalo istr.'!F570</f>
        <v>0</v>
      </c>
      <c r="C570" s="565">
        <f>'I&amp;R akt. temeljno istr.'!G570+'I&amp;R akt. industr. istraž.'!G570+'I&amp;R akt. eksperimentalo istr.'!G570</f>
        <v>0</v>
      </c>
      <c r="D570" s="551">
        <f>'I&amp;R akt. temeljno istr.'!H570+'I&amp;R akt. industr. istraž.'!H570+'I&amp;R akt. eksperimentalo istr.'!H570</f>
        <v>0</v>
      </c>
      <c r="E570" s="74">
        <f>'I&amp;R akt. temeljno istr.'!I570+'I&amp;R akt. industr. istraž.'!I570+'I&amp;R akt. eksperimentalo istr.'!I570</f>
        <v>0</v>
      </c>
      <c r="F570" s="74">
        <f>'I&amp;R akt. temeljno istr.'!J570+'I&amp;R akt. industr. istraž.'!J570+'I&amp;R akt. eksperimentalo istr.'!J570</f>
        <v>0</v>
      </c>
      <c r="G570" s="94">
        <f>'I&amp;R akt. temeljno istr.'!K570+'I&amp;R akt. industr. istraž.'!K570+'I&amp;R akt. eksperimentalo istr.'!K570</f>
        <v>0</v>
      </c>
      <c r="H570" s="95">
        <f>'I&amp;R akt. temeljno istr.'!L570+'I&amp;R akt. industr. istraž.'!L570+'I&amp;R akt. eksperimentalo istr.'!L570</f>
        <v>0</v>
      </c>
      <c r="I570" s="95">
        <f>'I&amp;R akt. temeljno istr.'!M570+'I&amp;R akt. industr. istraž.'!M570+'I&amp;R akt. eksperimentalo istr.'!M570</f>
        <v>0</v>
      </c>
      <c r="J570" s="95">
        <f>'I&amp;R akt. temeljno istr.'!N570+'I&amp;R akt. industr. istraž.'!N570+'I&amp;R akt. eksperimentalo istr.'!N570</f>
        <v>0</v>
      </c>
      <c r="K570" s="76">
        <f>'I&amp;R akt. temeljno istr.'!O570+'I&amp;R akt. industr. istraž.'!O570+'I&amp;R akt. eksperimentalo istr.'!O570</f>
        <v>0</v>
      </c>
      <c r="L570" s="74">
        <f>'I&amp;R akt. temeljno istr.'!P570+'I&amp;R akt. industr. istraž.'!P570+'I&amp;R akt. eksperimentalo istr.'!P570</f>
        <v>0</v>
      </c>
      <c r="M570" s="74">
        <f>'I&amp;R akt. temeljno istr.'!Q570+'I&amp;R akt. industr. istraž.'!Q570+'I&amp;R akt. eksperimentalo istr.'!Q570</f>
        <v>0</v>
      </c>
      <c r="N570" s="74">
        <f>'I&amp;R akt. temeljno istr.'!R570+'I&amp;R akt. industr. istraž.'!R570+'I&amp;R akt. eksperimentalo istr.'!R570</f>
        <v>0</v>
      </c>
      <c r="O570" s="94">
        <f>'I&amp;R akt. temeljno istr.'!S570+'I&amp;R akt. industr. istraž.'!S570+'I&amp;R akt. eksperimentalo istr.'!S570</f>
        <v>0</v>
      </c>
      <c r="P570" s="95">
        <f>'I&amp;R akt. temeljno istr.'!T570+'I&amp;R akt. industr. istraž.'!T570+'I&amp;R akt. eksperimentalo istr.'!T570</f>
        <v>0</v>
      </c>
      <c r="Q570" s="95">
        <f>'I&amp;R akt. temeljno istr.'!U570+'I&amp;R akt. industr. istraž.'!U570+'I&amp;R akt. eksperimentalo istr.'!U570</f>
        <v>0</v>
      </c>
      <c r="R570" s="95">
        <f>'I&amp;R akt. temeljno istr.'!V570+'I&amp;R akt. industr. istraž.'!V570+'I&amp;R akt. eksperimentalo istr.'!V570</f>
        <v>0</v>
      </c>
      <c r="S570" s="76">
        <f>'I&amp;R akt. temeljno istr.'!W570+'I&amp;R akt. industr. istraž.'!W570+'I&amp;R akt. eksperimentalo istr.'!W570</f>
        <v>0</v>
      </c>
    </row>
    <row r="571" spans="1:19" x14ac:dyDescent="0.2">
      <c r="A571" s="101"/>
      <c r="B571" s="565">
        <f>'I&amp;R akt. temeljno istr.'!F571+'I&amp;R akt. industr. istraž.'!F571+'I&amp;R akt. eksperimentalo istr.'!F571</f>
        <v>0</v>
      </c>
      <c r="C571" s="565">
        <f>'I&amp;R akt. temeljno istr.'!G571+'I&amp;R akt. industr. istraž.'!G571+'I&amp;R akt. eksperimentalo istr.'!G571</f>
        <v>0</v>
      </c>
      <c r="D571" s="551">
        <f>'I&amp;R akt. temeljno istr.'!H571+'I&amp;R akt. industr. istraž.'!H571+'I&amp;R akt. eksperimentalo istr.'!H571</f>
        <v>0</v>
      </c>
      <c r="E571" s="74">
        <f>'I&amp;R akt. temeljno istr.'!I571+'I&amp;R akt. industr. istraž.'!I571+'I&amp;R akt. eksperimentalo istr.'!I571</f>
        <v>0</v>
      </c>
      <c r="F571" s="74">
        <f>'I&amp;R akt. temeljno istr.'!J571+'I&amp;R akt. industr. istraž.'!J571+'I&amp;R akt. eksperimentalo istr.'!J571</f>
        <v>0</v>
      </c>
      <c r="G571" s="94">
        <f>'I&amp;R akt. temeljno istr.'!K571+'I&amp;R akt. industr. istraž.'!K571+'I&amp;R akt. eksperimentalo istr.'!K571</f>
        <v>0</v>
      </c>
      <c r="H571" s="95">
        <f>'I&amp;R akt. temeljno istr.'!L571+'I&amp;R akt. industr. istraž.'!L571+'I&amp;R akt. eksperimentalo istr.'!L571</f>
        <v>0</v>
      </c>
      <c r="I571" s="95">
        <f>'I&amp;R akt. temeljno istr.'!M571+'I&amp;R akt. industr. istraž.'!M571+'I&amp;R akt. eksperimentalo istr.'!M571</f>
        <v>0</v>
      </c>
      <c r="J571" s="95">
        <f>'I&amp;R akt. temeljno istr.'!N571+'I&amp;R akt. industr. istraž.'!N571+'I&amp;R akt. eksperimentalo istr.'!N571</f>
        <v>0</v>
      </c>
      <c r="K571" s="76">
        <f>'I&amp;R akt. temeljno istr.'!O571+'I&amp;R akt. industr. istraž.'!O571+'I&amp;R akt. eksperimentalo istr.'!O571</f>
        <v>0</v>
      </c>
      <c r="L571" s="74">
        <f>'I&amp;R akt. temeljno istr.'!P571+'I&amp;R akt. industr. istraž.'!P571+'I&amp;R akt. eksperimentalo istr.'!P571</f>
        <v>0</v>
      </c>
      <c r="M571" s="74">
        <f>'I&amp;R akt. temeljno istr.'!Q571+'I&amp;R akt. industr. istraž.'!Q571+'I&amp;R akt. eksperimentalo istr.'!Q571</f>
        <v>0</v>
      </c>
      <c r="N571" s="74">
        <f>'I&amp;R akt. temeljno istr.'!R571+'I&amp;R akt. industr. istraž.'!R571+'I&amp;R akt. eksperimentalo istr.'!R571</f>
        <v>0</v>
      </c>
      <c r="O571" s="94">
        <f>'I&amp;R akt. temeljno istr.'!S571+'I&amp;R akt. industr. istraž.'!S571+'I&amp;R akt. eksperimentalo istr.'!S571</f>
        <v>0</v>
      </c>
      <c r="P571" s="95">
        <f>'I&amp;R akt. temeljno istr.'!T571+'I&amp;R akt. industr. istraž.'!T571+'I&amp;R akt. eksperimentalo istr.'!T571</f>
        <v>0</v>
      </c>
      <c r="Q571" s="95">
        <f>'I&amp;R akt. temeljno istr.'!U571+'I&amp;R akt. industr. istraž.'!U571+'I&amp;R akt. eksperimentalo istr.'!U571</f>
        <v>0</v>
      </c>
      <c r="R571" s="95">
        <f>'I&amp;R akt. temeljno istr.'!V571+'I&amp;R akt. industr. istraž.'!V571+'I&amp;R akt. eksperimentalo istr.'!V571</f>
        <v>0</v>
      </c>
      <c r="S571" s="76">
        <f>'I&amp;R akt. temeljno istr.'!W571+'I&amp;R akt. industr. istraž.'!W571+'I&amp;R akt. eksperimentalo istr.'!W571</f>
        <v>0</v>
      </c>
    </row>
    <row r="572" spans="1:19" x14ac:dyDescent="0.2">
      <c r="A572" s="101"/>
      <c r="B572" s="565">
        <f>'I&amp;R akt. temeljno istr.'!F572+'I&amp;R akt. industr. istraž.'!F572+'I&amp;R akt. eksperimentalo istr.'!F572</f>
        <v>0</v>
      </c>
      <c r="C572" s="565">
        <f>'I&amp;R akt. temeljno istr.'!G572+'I&amp;R akt. industr. istraž.'!G572+'I&amp;R akt. eksperimentalo istr.'!G572</f>
        <v>0</v>
      </c>
      <c r="D572" s="551">
        <f>'I&amp;R akt. temeljno istr.'!H572+'I&amp;R akt. industr. istraž.'!H572+'I&amp;R akt. eksperimentalo istr.'!H572</f>
        <v>0</v>
      </c>
      <c r="E572" s="74">
        <f>'I&amp;R akt. temeljno istr.'!I572+'I&amp;R akt. industr. istraž.'!I572+'I&amp;R akt. eksperimentalo istr.'!I572</f>
        <v>0</v>
      </c>
      <c r="F572" s="74">
        <f>'I&amp;R akt. temeljno istr.'!J572+'I&amp;R akt. industr. istraž.'!J572+'I&amp;R akt. eksperimentalo istr.'!J572</f>
        <v>0</v>
      </c>
      <c r="G572" s="94">
        <f>'I&amp;R akt. temeljno istr.'!K572+'I&amp;R akt. industr. istraž.'!K572+'I&amp;R akt. eksperimentalo istr.'!K572</f>
        <v>0</v>
      </c>
      <c r="H572" s="95">
        <f>'I&amp;R akt. temeljno istr.'!L572+'I&amp;R akt. industr. istraž.'!L572+'I&amp;R akt. eksperimentalo istr.'!L572</f>
        <v>0</v>
      </c>
      <c r="I572" s="95">
        <f>'I&amp;R akt. temeljno istr.'!M572+'I&amp;R akt. industr. istraž.'!M572+'I&amp;R akt. eksperimentalo istr.'!M572</f>
        <v>0</v>
      </c>
      <c r="J572" s="95">
        <f>'I&amp;R akt. temeljno istr.'!N572+'I&amp;R akt. industr. istraž.'!N572+'I&amp;R akt. eksperimentalo istr.'!N572</f>
        <v>0</v>
      </c>
      <c r="K572" s="76">
        <f>'I&amp;R akt. temeljno istr.'!O572+'I&amp;R akt. industr. istraž.'!O572+'I&amp;R akt. eksperimentalo istr.'!O572</f>
        <v>0</v>
      </c>
      <c r="L572" s="74">
        <f>'I&amp;R akt. temeljno istr.'!P572+'I&amp;R akt. industr. istraž.'!P572+'I&amp;R akt. eksperimentalo istr.'!P572</f>
        <v>0</v>
      </c>
      <c r="M572" s="74">
        <f>'I&amp;R akt. temeljno istr.'!Q572+'I&amp;R akt. industr. istraž.'!Q572+'I&amp;R akt. eksperimentalo istr.'!Q572</f>
        <v>0</v>
      </c>
      <c r="N572" s="74">
        <f>'I&amp;R akt. temeljno istr.'!R572+'I&amp;R akt. industr. istraž.'!R572+'I&amp;R akt. eksperimentalo istr.'!R572</f>
        <v>0</v>
      </c>
      <c r="O572" s="94">
        <f>'I&amp;R akt. temeljno istr.'!S572+'I&amp;R akt. industr. istraž.'!S572+'I&amp;R akt. eksperimentalo istr.'!S572</f>
        <v>0</v>
      </c>
      <c r="P572" s="95">
        <f>'I&amp;R akt. temeljno istr.'!T572+'I&amp;R akt. industr. istraž.'!T572+'I&amp;R akt. eksperimentalo istr.'!T572</f>
        <v>0</v>
      </c>
      <c r="Q572" s="95">
        <f>'I&amp;R akt. temeljno istr.'!U572+'I&amp;R akt. industr. istraž.'!U572+'I&amp;R akt. eksperimentalo istr.'!U572</f>
        <v>0</v>
      </c>
      <c r="R572" s="95">
        <f>'I&amp;R akt. temeljno istr.'!V572+'I&amp;R akt. industr. istraž.'!V572+'I&amp;R akt. eksperimentalo istr.'!V572</f>
        <v>0</v>
      </c>
      <c r="S572" s="76">
        <f>'I&amp;R akt. temeljno istr.'!W572+'I&amp;R akt. industr. istraž.'!W572+'I&amp;R akt. eksperimentalo istr.'!W572</f>
        <v>0</v>
      </c>
    </row>
    <row r="573" spans="1:19" x14ac:dyDescent="0.2">
      <c r="A573" s="101"/>
      <c r="B573" s="565">
        <f>'I&amp;R akt. temeljno istr.'!F573+'I&amp;R akt. industr. istraž.'!F573+'I&amp;R akt. eksperimentalo istr.'!F573</f>
        <v>0</v>
      </c>
      <c r="C573" s="565">
        <f>'I&amp;R akt. temeljno istr.'!G573+'I&amp;R akt. industr. istraž.'!G573+'I&amp;R akt. eksperimentalo istr.'!G573</f>
        <v>0</v>
      </c>
      <c r="D573" s="551">
        <f>'I&amp;R akt. temeljno istr.'!H573+'I&amp;R akt. industr. istraž.'!H573+'I&amp;R akt. eksperimentalo istr.'!H573</f>
        <v>0</v>
      </c>
      <c r="E573" s="74">
        <f>'I&amp;R akt. temeljno istr.'!I573+'I&amp;R akt. industr. istraž.'!I573+'I&amp;R akt. eksperimentalo istr.'!I573</f>
        <v>0</v>
      </c>
      <c r="F573" s="74">
        <f>'I&amp;R akt. temeljno istr.'!J573+'I&amp;R akt. industr. istraž.'!J573+'I&amp;R akt. eksperimentalo istr.'!J573</f>
        <v>0</v>
      </c>
      <c r="G573" s="94">
        <f>'I&amp;R akt. temeljno istr.'!K573+'I&amp;R akt. industr. istraž.'!K573+'I&amp;R akt. eksperimentalo istr.'!K573</f>
        <v>0</v>
      </c>
      <c r="H573" s="95">
        <f>'I&amp;R akt. temeljno istr.'!L573+'I&amp;R akt. industr. istraž.'!L573+'I&amp;R akt. eksperimentalo istr.'!L573</f>
        <v>0</v>
      </c>
      <c r="I573" s="95">
        <f>'I&amp;R akt. temeljno istr.'!M573+'I&amp;R akt. industr. istraž.'!M573+'I&amp;R akt. eksperimentalo istr.'!M573</f>
        <v>0</v>
      </c>
      <c r="J573" s="95">
        <f>'I&amp;R akt. temeljno istr.'!N573+'I&amp;R akt. industr. istraž.'!N573+'I&amp;R akt. eksperimentalo istr.'!N573</f>
        <v>0</v>
      </c>
      <c r="K573" s="76">
        <f>'I&amp;R akt. temeljno istr.'!O573+'I&amp;R akt. industr. istraž.'!O573+'I&amp;R akt. eksperimentalo istr.'!O573</f>
        <v>0</v>
      </c>
      <c r="L573" s="74">
        <f>'I&amp;R akt. temeljno istr.'!P573+'I&amp;R akt. industr. istraž.'!P573+'I&amp;R akt. eksperimentalo istr.'!P573</f>
        <v>0</v>
      </c>
      <c r="M573" s="74">
        <f>'I&amp;R akt. temeljno istr.'!Q573+'I&amp;R akt. industr. istraž.'!Q573+'I&amp;R akt. eksperimentalo istr.'!Q573</f>
        <v>0</v>
      </c>
      <c r="N573" s="74">
        <f>'I&amp;R akt. temeljno istr.'!R573+'I&amp;R akt. industr. istraž.'!R573+'I&amp;R akt. eksperimentalo istr.'!R573</f>
        <v>0</v>
      </c>
      <c r="O573" s="94">
        <f>'I&amp;R akt. temeljno istr.'!S573+'I&amp;R akt. industr. istraž.'!S573+'I&amp;R akt. eksperimentalo istr.'!S573</f>
        <v>0</v>
      </c>
      <c r="P573" s="95">
        <f>'I&amp;R akt. temeljno istr.'!T573+'I&amp;R akt. industr. istraž.'!T573+'I&amp;R akt. eksperimentalo istr.'!T573</f>
        <v>0</v>
      </c>
      <c r="Q573" s="95">
        <f>'I&amp;R akt. temeljno istr.'!U573+'I&amp;R akt. industr. istraž.'!U573+'I&amp;R akt. eksperimentalo istr.'!U573</f>
        <v>0</v>
      </c>
      <c r="R573" s="95">
        <f>'I&amp;R akt. temeljno istr.'!V573+'I&amp;R akt. industr. istraž.'!V573+'I&amp;R akt. eksperimentalo istr.'!V573</f>
        <v>0</v>
      </c>
      <c r="S573" s="76">
        <f>'I&amp;R akt. temeljno istr.'!W573+'I&amp;R akt. industr. istraž.'!W573+'I&amp;R akt. eksperimentalo istr.'!W573</f>
        <v>0</v>
      </c>
    </row>
    <row r="574" spans="1:19" x14ac:dyDescent="0.2">
      <c r="A574" s="79" t="s">
        <v>119</v>
      </c>
      <c r="B574" s="566">
        <f>SUM(B564:B573)</f>
        <v>0</v>
      </c>
      <c r="C574" s="566">
        <f>SUM(C564:C573)</f>
        <v>0</v>
      </c>
      <c r="D574" s="552">
        <f t="shared" ref="D574:K574" si="96">SUM(D564:D573)</f>
        <v>0</v>
      </c>
      <c r="E574" s="83">
        <f t="shared" si="96"/>
        <v>0</v>
      </c>
      <c r="F574" s="83">
        <f t="shared" si="96"/>
        <v>0</v>
      </c>
      <c r="G574" s="83">
        <f t="shared" si="96"/>
        <v>0</v>
      </c>
      <c r="H574" s="84">
        <f t="shared" si="96"/>
        <v>0</v>
      </c>
      <c r="I574" s="84">
        <f t="shared" si="96"/>
        <v>0</v>
      </c>
      <c r="J574" s="84">
        <f t="shared" si="96"/>
        <v>0</v>
      </c>
      <c r="K574" s="85">
        <f t="shared" si="96"/>
        <v>0</v>
      </c>
      <c r="L574" s="83">
        <f t="shared" ref="L574:S574" si="97">SUM(L564:L573)</f>
        <v>0</v>
      </c>
      <c r="M574" s="83">
        <f t="shared" si="97"/>
        <v>0</v>
      </c>
      <c r="N574" s="83">
        <f t="shared" si="97"/>
        <v>0</v>
      </c>
      <c r="O574" s="83">
        <f t="shared" si="97"/>
        <v>0</v>
      </c>
      <c r="P574" s="84">
        <f t="shared" si="97"/>
        <v>0</v>
      </c>
      <c r="Q574" s="84">
        <f t="shared" si="97"/>
        <v>0</v>
      </c>
      <c r="R574" s="84">
        <f t="shared" si="97"/>
        <v>0</v>
      </c>
      <c r="S574" s="85">
        <f t="shared" si="97"/>
        <v>0</v>
      </c>
    </row>
    <row r="575" spans="1:19" x14ac:dyDescent="0.2">
      <c r="A575" s="100" t="s">
        <v>155</v>
      </c>
      <c r="B575" s="567"/>
      <c r="C575" s="567"/>
      <c r="D575" s="553"/>
      <c r="E575" s="87"/>
      <c r="F575" s="87"/>
      <c r="G575" s="87"/>
      <c r="H575" s="88"/>
      <c r="I575" s="88"/>
      <c r="J575" s="88"/>
      <c r="K575" s="89"/>
      <c r="L575" s="87"/>
      <c r="M575" s="87"/>
      <c r="N575" s="87"/>
      <c r="O575" s="87"/>
      <c r="P575" s="88"/>
      <c r="Q575" s="88"/>
      <c r="R575" s="88"/>
      <c r="S575" s="89"/>
    </row>
    <row r="576" spans="1:19" x14ac:dyDescent="0.2">
      <c r="A576" s="101"/>
      <c r="B576" s="565">
        <f>'I&amp;R akt. temeljno istr.'!F576+'I&amp;R akt. industr. istraž.'!F576+'I&amp;R akt. eksperimentalo istr.'!F576</f>
        <v>0</v>
      </c>
      <c r="C576" s="565">
        <f>'I&amp;R akt. temeljno istr.'!G576+'I&amp;R akt. industr. istraž.'!G576+'I&amp;R akt. eksperimentalo istr.'!G576</f>
        <v>0</v>
      </c>
      <c r="D576" s="551">
        <f>'I&amp;R akt. temeljno istr.'!H576+'I&amp;R akt. industr. istraž.'!H576+'I&amp;R akt. eksperimentalo istr.'!H576</f>
        <v>0</v>
      </c>
      <c r="E576" s="74">
        <f>'I&amp;R akt. temeljno istr.'!I576+'I&amp;R akt. industr. istraž.'!I576+'I&amp;R akt. eksperimentalo istr.'!I576</f>
        <v>0</v>
      </c>
      <c r="F576" s="74">
        <f>'I&amp;R akt. temeljno istr.'!J576+'I&amp;R akt. industr. istraž.'!J576+'I&amp;R akt. eksperimentalo istr.'!J576</f>
        <v>0</v>
      </c>
      <c r="G576" s="94">
        <f>'I&amp;R akt. temeljno istr.'!K576+'I&amp;R akt. industr. istraž.'!K576+'I&amp;R akt. eksperimentalo istr.'!K576</f>
        <v>0</v>
      </c>
      <c r="H576" s="95">
        <f>'I&amp;R akt. temeljno istr.'!L576+'I&amp;R akt. industr. istraž.'!L576+'I&amp;R akt. eksperimentalo istr.'!L576</f>
        <v>0</v>
      </c>
      <c r="I576" s="95">
        <f>'I&amp;R akt. temeljno istr.'!M576+'I&amp;R akt. industr. istraž.'!M576+'I&amp;R akt. eksperimentalo istr.'!M576</f>
        <v>0</v>
      </c>
      <c r="J576" s="95">
        <f>'I&amp;R akt. temeljno istr.'!N576+'I&amp;R akt. industr. istraž.'!N576+'I&amp;R akt. eksperimentalo istr.'!N576</f>
        <v>0</v>
      </c>
      <c r="K576" s="76">
        <f>'I&amp;R akt. temeljno istr.'!O576+'I&amp;R akt. industr. istraž.'!O576+'I&amp;R akt. eksperimentalo istr.'!O576</f>
        <v>0</v>
      </c>
      <c r="L576" s="74">
        <f>'I&amp;R akt. temeljno istr.'!P576+'I&amp;R akt. industr. istraž.'!P576+'I&amp;R akt. eksperimentalo istr.'!P576</f>
        <v>0</v>
      </c>
      <c r="M576" s="74">
        <f>'I&amp;R akt. temeljno istr.'!Q576+'I&amp;R akt. industr. istraž.'!Q576+'I&amp;R akt. eksperimentalo istr.'!Q576</f>
        <v>0</v>
      </c>
      <c r="N576" s="74">
        <f>'I&amp;R akt. temeljno istr.'!R576+'I&amp;R akt. industr. istraž.'!R576+'I&amp;R akt. eksperimentalo istr.'!R576</f>
        <v>0</v>
      </c>
      <c r="O576" s="94">
        <f>'I&amp;R akt. temeljno istr.'!S576+'I&amp;R akt. industr. istraž.'!S576+'I&amp;R akt. eksperimentalo istr.'!S576</f>
        <v>0</v>
      </c>
      <c r="P576" s="95">
        <f>'I&amp;R akt. temeljno istr.'!T576+'I&amp;R akt. industr. istraž.'!T576+'I&amp;R akt. eksperimentalo istr.'!T576</f>
        <v>0</v>
      </c>
      <c r="Q576" s="95">
        <f>'I&amp;R akt. temeljno istr.'!U576+'I&amp;R akt. industr. istraž.'!U576+'I&amp;R akt. eksperimentalo istr.'!U576</f>
        <v>0</v>
      </c>
      <c r="R576" s="95">
        <f>'I&amp;R akt. temeljno istr.'!V576+'I&amp;R akt. industr. istraž.'!V576+'I&amp;R akt. eksperimentalo istr.'!V576</f>
        <v>0</v>
      </c>
      <c r="S576" s="76">
        <f>'I&amp;R akt. temeljno istr.'!W576+'I&amp;R akt. industr. istraž.'!W576+'I&amp;R akt. eksperimentalo istr.'!W576</f>
        <v>0</v>
      </c>
    </row>
    <row r="577" spans="1:19" x14ac:dyDescent="0.2">
      <c r="A577" s="101"/>
      <c r="B577" s="565">
        <f>'I&amp;R akt. temeljno istr.'!F577+'I&amp;R akt. industr. istraž.'!F577+'I&amp;R akt. eksperimentalo istr.'!F577</f>
        <v>0</v>
      </c>
      <c r="C577" s="565">
        <f>'I&amp;R akt. temeljno istr.'!G577+'I&amp;R akt. industr. istraž.'!G577+'I&amp;R akt. eksperimentalo istr.'!G577</f>
        <v>0</v>
      </c>
      <c r="D577" s="551">
        <f>'I&amp;R akt. temeljno istr.'!H577+'I&amp;R akt. industr. istraž.'!H577+'I&amp;R akt. eksperimentalo istr.'!H577</f>
        <v>0</v>
      </c>
      <c r="E577" s="74">
        <f>'I&amp;R akt. temeljno istr.'!I577+'I&amp;R akt. industr. istraž.'!I577+'I&amp;R akt. eksperimentalo istr.'!I577</f>
        <v>0</v>
      </c>
      <c r="F577" s="74">
        <f>'I&amp;R akt. temeljno istr.'!J577+'I&amp;R akt. industr. istraž.'!J577+'I&amp;R akt. eksperimentalo istr.'!J577</f>
        <v>0</v>
      </c>
      <c r="G577" s="94">
        <f>'I&amp;R akt. temeljno istr.'!K577+'I&amp;R akt. industr. istraž.'!K577+'I&amp;R akt. eksperimentalo istr.'!K577</f>
        <v>0</v>
      </c>
      <c r="H577" s="95">
        <f>'I&amp;R akt. temeljno istr.'!L577+'I&amp;R akt. industr. istraž.'!L577+'I&amp;R akt. eksperimentalo istr.'!L577</f>
        <v>0</v>
      </c>
      <c r="I577" s="95">
        <f>'I&amp;R akt. temeljno istr.'!M577+'I&amp;R akt. industr. istraž.'!M577+'I&amp;R akt. eksperimentalo istr.'!M577</f>
        <v>0</v>
      </c>
      <c r="J577" s="95">
        <f>'I&amp;R akt. temeljno istr.'!N577+'I&amp;R akt. industr. istraž.'!N577+'I&amp;R akt. eksperimentalo istr.'!N577</f>
        <v>0</v>
      </c>
      <c r="K577" s="76">
        <f>'I&amp;R akt. temeljno istr.'!O577+'I&amp;R akt. industr. istraž.'!O577+'I&amp;R akt. eksperimentalo istr.'!O577</f>
        <v>0</v>
      </c>
      <c r="L577" s="74">
        <f>'I&amp;R akt. temeljno istr.'!P577+'I&amp;R akt. industr. istraž.'!P577+'I&amp;R akt. eksperimentalo istr.'!P577</f>
        <v>0</v>
      </c>
      <c r="M577" s="74">
        <f>'I&amp;R akt. temeljno istr.'!Q577+'I&amp;R akt. industr. istraž.'!Q577+'I&amp;R akt. eksperimentalo istr.'!Q577</f>
        <v>0</v>
      </c>
      <c r="N577" s="74">
        <f>'I&amp;R akt. temeljno istr.'!R577+'I&amp;R akt. industr. istraž.'!R577+'I&amp;R akt. eksperimentalo istr.'!R577</f>
        <v>0</v>
      </c>
      <c r="O577" s="94">
        <f>'I&amp;R akt. temeljno istr.'!S577+'I&amp;R akt. industr. istraž.'!S577+'I&amp;R akt. eksperimentalo istr.'!S577</f>
        <v>0</v>
      </c>
      <c r="P577" s="95">
        <f>'I&amp;R akt. temeljno istr.'!T577+'I&amp;R akt. industr. istraž.'!T577+'I&amp;R akt. eksperimentalo istr.'!T577</f>
        <v>0</v>
      </c>
      <c r="Q577" s="95">
        <f>'I&amp;R akt. temeljno istr.'!U577+'I&amp;R akt. industr. istraž.'!U577+'I&amp;R akt. eksperimentalo istr.'!U577</f>
        <v>0</v>
      </c>
      <c r="R577" s="95">
        <f>'I&amp;R akt. temeljno istr.'!V577+'I&amp;R akt. industr. istraž.'!V577+'I&amp;R akt. eksperimentalo istr.'!V577</f>
        <v>0</v>
      </c>
      <c r="S577" s="76">
        <f>'I&amp;R akt. temeljno istr.'!W577+'I&amp;R akt. industr. istraž.'!W577+'I&amp;R akt. eksperimentalo istr.'!W577</f>
        <v>0</v>
      </c>
    </row>
    <row r="578" spans="1:19" x14ac:dyDescent="0.2">
      <c r="A578" s="101"/>
      <c r="B578" s="565">
        <f>'I&amp;R akt. temeljno istr.'!F578+'I&amp;R akt. industr. istraž.'!F578+'I&amp;R akt. eksperimentalo istr.'!F578</f>
        <v>0</v>
      </c>
      <c r="C578" s="565">
        <f>'I&amp;R akt. temeljno istr.'!G578+'I&amp;R akt. industr. istraž.'!G578+'I&amp;R akt. eksperimentalo istr.'!G578</f>
        <v>0</v>
      </c>
      <c r="D578" s="551">
        <f>'I&amp;R akt. temeljno istr.'!H578+'I&amp;R akt. industr. istraž.'!H578+'I&amp;R akt. eksperimentalo istr.'!H578</f>
        <v>0</v>
      </c>
      <c r="E578" s="74">
        <f>'I&amp;R akt. temeljno istr.'!I578+'I&amp;R akt. industr. istraž.'!I578+'I&amp;R akt. eksperimentalo istr.'!I578</f>
        <v>0</v>
      </c>
      <c r="F578" s="74">
        <f>'I&amp;R akt. temeljno istr.'!J578+'I&amp;R akt. industr. istraž.'!J578+'I&amp;R akt. eksperimentalo istr.'!J578</f>
        <v>0</v>
      </c>
      <c r="G578" s="94">
        <f>'I&amp;R akt. temeljno istr.'!K578+'I&amp;R akt. industr. istraž.'!K578+'I&amp;R akt. eksperimentalo istr.'!K578</f>
        <v>0</v>
      </c>
      <c r="H578" s="95">
        <f>'I&amp;R akt. temeljno istr.'!L578+'I&amp;R akt. industr. istraž.'!L578+'I&amp;R akt. eksperimentalo istr.'!L578</f>
        <v>0</v>
      </c>
      <c r="I578" s="95">
        <f>'I&amp;R akt. temeljno istr.'!M578+'I&amp;R akt. industr. istraž.'!M578+'I&amp;R akt. eksperimentalo istr.'!M578</f>
        <v>0</v>
      </c>
      <c r="J578" s="95">
        <f>'I&amp;R akt. temeljno istr.'!N578+'I&amp;R akt. industr. istraž.'!N578+'I&amp;R akt. eksperimentalo istr.'!N578</f>
        <v>0</v>
      </c>
      <c r="K578" s="76">
        <f>'I&amp;R akt. temeljno istr.'!O578+'I&amp;R akt. industr. istraž.'!O578+'I&amp;R akt. eksperimentalo istr.'!O578</f>
        <v>0</v>
      </c>
      <c r="L578" s="74">
        <f>'I&amp;R akt. temeljno istr.'!P578+'I&amp;R akt. industr. istraž.'!P578+'I&amp;R akt. eksperimentalo istr.'!P578</f>
        <v>0</v>
      </c>
      <c r="M578" s="74">
        <f>'I&amp;R akt. temeljno istr.'!Q578+'I&amp;R akt. industr. istraž.'!Q578+'I&amp;R akt. eksperimentalo istr.'!Q578</f>
        <v>0</v>
      </c>
      <c r="N578" s="74">
        <f>'I&amp;R akt. temeljno istr.'!R578+'I&amp;R akt. industr. istraž.'!R578+'I&amp;R akt. eksperimentalo istr.'!R578</f>
        <v>0</v>
      </c>
      <c r="O578" s="94">
        <f>'I&amp;R akt. temeljno istr.'!S578+'I&amp;R akt. industr. istraž.'!S578+'I&amp;R akt. eksperimentalo istr.'!S578</f>
        <v>0</v>
      </c>
      <c r="P578" s="95">
        <f>'I&amp;R akt. temeljno istr.'!T578+'I&amp;R akt. industr. istraž.'!T578+'I&amp;R akt. eksperimentalo istr.'!T578</f>
        <v>0</v>
      </c>
      <c r="Q578" s="95">
        <f>'I&amp;R akt. temeljno istr.'!U578+'I&amp;R akt. industr. istraž.'!U578+'I&amp;R akt. eksperimentalo istr.'!U578</f>
        <v>0</v>
      </c>
      <c r="R578" s="95">
        <f>'I&amp;R akt. temeljno istr.'!V578+'I&amp;R akt. industr. istraž.'!V578+'I&amp;R akt. eksperimentalo istr.'!V578</f>
        <v>0</v>
      </c>
      <c r="S578" s="76">
        <f>'I&amp;R akt. temeljno istr.'!W578+'I&amp;R akt. industr. istraž.'!W578+'I&amp;R akt. eksperimentalo istr.'!W578</f>
        <v>0</v>
      </c>
    </row>
    <row r="579" spans="1:19" x14ac:dyDescent="0.2">
      <c r="A579" s="101"/>
      <c r="B579" s="565">
        <f>'I&amp;R akt. temeljno istr.'!F579+'I&amp;R akt. industr. istraž.'!F579+'I&amp;R akt. eksperimentalo istr.'!F579</f>
        <v>0</v>
      </c>
      <c r="C579" s="565">
        <f>'I&amp;R akt. temeljno istr.'!G579+'I&amp;R akt. industr. istraž.'!G579+'I&amp;R akt. eksperimentalo istr.'!G579</f>
        <v>0</v>
      </c>
      <c r="D579" s="551">
        <f>'I&amp;R akt. temeljno istr.'!H579+'I&amp;R akt. industr. istraž.'!H579+'I&amp;R akt. eksperimentalo istr.'!H579</f>
        <v>0</v>
      </c>
      <c r="E579" s="74">
        <f>'I&amp;R akt. temeljno istr.'!I579+'I&amp;R akt. industr. istraž.'!I579+'I&amp;R akt. eksperimentalo istr.'!I579</f>
        <v>0</v>
      </c>
      <c r="F579" s="74">
        <f>'I&amp;R akt. temeljno istr.'!J579+'I&amp;R akt. industr. istraž.'!J579+'I&amp;R akt. eksperimentalo istr.'!J579</f>
        <v>0</v>
      </c>
      <c r="G579" s="94">
        <f>'I&amp;R akt. temeljno istr.'!K579+'I&amp;R akt. industr. istraž.'!K579+'I&amp;R akt. eksperimentalo istr.'!K579</f>
        <v>0</v>
      </c>
      <c r="H579" s="95">
        <f>'I&amp;R akt. temeljno istr.'!L579+'I&amp;R akt. industr. istraž.'!L579+'I&amp;R akt. eksperimentalo istr.'!L579</f>
        <v>0</v>
      </c>
      <c r="I579" s="95">
        <f>'I&amp;R akt. temeljno istr.'!M579+'I&amp;R akt. industr. istraž.'!M579+'I&amp;R akt. eksperimentalo istr.'!M579</f>
        <v>0</v>
      </c>
      <c r="J579" s="95">
        <f>'I&amp;R akt. temeljno istr.'!N579+'I&amp;R akt. industr. istraž.'!N579+'I&amp;R akt. eksperimentalo istr.'!N579</f>
        <v>0</v>
      </c>
      <c r="K579" s="76">
        <f>'I&amp;R akt. temeljno istr.'!O579+'I&amp;R akt. industr. istraž.'!O579+'I&amp;R akt. eksperimentalo istr.'!O579</f>
        <v>0</v>
      </c>
      <c r="L579" s="74">
        <f>'I&amp;R akt. temeljno istr.'!P579+'I&amp;R akt. industr. istraž.'!P579+'I&amp;R akt. eksperimentalo istr.'!P579</f>
        <v>0</v>
      </c>
      <c r="M579" s="74">
        <f>'I&amp;R akt. temeljno istr.'!Q579+'I&amp;R akt. industr. istraž.'!Q579+'I&amp;R akt. eksperimentalo istr.'!Q579</f>
        <v>0</v>
      </c>
      <c r="N579" s="74">
        <f>'I&amp;R akt. temeljno istr.'!R579+'I&amp;R akt. industr. istraž.'!R579+'I&amp;R akt. eksperimentalo istr.'!R579</f>
        <v>0</v>
      </c>
      <c r="O579" s="94">
        <f>'I&amp;R akt. temeljno istr.'!S579+'I&amp;R akt. industr. istraž.'!S579+'I&amp;R akt. eksperimentalo istr.'!S579</f>
        <v>0</v>
      </c>
      <c r="P579" s="95">
        <f>'I&amp;R akt. temeljno istr.'!T579+'I&amp;R akt. industr. istraž.'!T579+'I&amp;R akt. eksperimentalo istr.'!T579</f>
        <v>0</v>
      </c>
      <c r="Q579" s="95">
        <f>'I&amp;R akt. temeljno istr.'!U579+'I&amp;R akt. industr. istraž.'!U579+'I&amp;R akt. eksperimentalo istr.'!U579</f>
        <v>0</v>
      </c>
      <c r="R579" s="95">
        <f>'I&amp;R akt. temeljno istr.'!V579+'I&amp;R akt. industr. istraž.'!V579+'I&amp;R akt. eksperimentalo istr.'!V579</f>
        <v>0</v>
      </c>
      <c r="S579" s="76">
        <f>'I&amp;R akt. temeljno istr.'!W579+'I&amp;R akt. industr. istraž.'!W579+'I&amp;R akt. eksperimentalo istr.'!W579</f>
        <v>0</v>
      </c>
    </row>
    <row r="580" spans="1:19" x14ac:dyDescent="0.2">
      <c r="A580" s="101"/>
      <c r="B580" s="565">
        <f>'I&amp;R akt. temeljno istr.'!F580+'I&amp;R akt. industr. istraž.'!F580+'I&amp;R akt. eksperimentalo istr.'!F580</f>
        <v>0</v>
      </c>
      <c r="C580" s="565">
        <f>'I&amp;R akt. temeljno istr.'!G580+'I&amp;R akt. industr. istraž.'!G580+'I&amp;R akt. eksperimentalo istr.'!G580</f>
        <v>0</v>
      </c>
      <c r="D580" s="551">
        <f>'I&amp;R akt. temeljno istr.'!H580+'I&amp;R akt. industr. istraž.'!H580+'I&amp;R akt. eksperimentalo istr.'!H580</f>
        <v>0</v>
      </c>
      <c r="E580" s="74">
        <f>'I&amp;R akt. temeljno istr.'!I580+'I&amp;R akt. industr. istraž.'!I580+'I&amp;R akt. eksperimentalo istr.'!I580</f>
        <v>0</v>
      </c>
      <c r="F580" s="74">
        <f>'I&amp;R akt. temeljno istr.'!J580+'I&amp;R akt. industr. istraž.'!J580+'I&amp;R akt. eksperimentalo istr.'!J580</f>
        <v>0</v>
      </c>
      <c r="G580" s="94">
        <f>'I&amp;R akt. temeljno istr.'!K580+'I&amp;R akt. industr. istraž.'!K580+'I&amp;R akt. eksperimentalo istr.'!K580</f>
        <v>0</v>
      </c>
      <c r="H580" s="95">
        <f>'I&amp;R akt. temeljno istr.'!L580+'I&amp;R akt. industr. istraž.'!L580+'I&amp;R akt. eksperimentalo istr.'!L580</f>
        <v>0</v>
      </c>
      <c r="I580" s="95">
        <f>'I&amp;R akt. temeljno istr.'!M580+'I&amp;R akt. industr. istraž.'!M580+'I&amp;R akt. eksperimentalo istr.'!M580</f>
        <v>0</v>
      </c>
      <c r="J580" s="95">
        <f>'I&amp;R akt. temeljno istr.'!N580+'I&amp;R akt. industr. istraž.'!N580+'I&amp;R akt. eksperimentalo istr.'!N580</f>
        <v>0</v>
      </c>
      <c r="K580" s="76">
        <f>'I&amp;R akt. temeljno istr.'!O580+'I&amp;R akt. industr. istraž.'!O580+'I&amp;R akt. eksperimentalo istr.'!O580</f>
        <v>0</v>
      </c>
      <c r="L580" s="74">
        <f>'I&amp;R akt. temeljno istr.'!P580+'I&amp;R akt. industr. istraž.'!P580+'I&amp;R akt. eksperimentalo istr.'!P580</f>
        <v>0</v>
      </c>
      <c r="M580" s="74">
        <f>'I&amp;R akt. temeljno istr.'!Q580+'I&amp;R akt. industr. istraž.'!Q580+'I&amp;R akt. eksperimentalo istr.'!Q580</f>
        <v>0</v>
      </c>
      <c r="N580" s="74">
        <f>'I&amp;R akt. temeljno istr.'!R580+'I&amp;R akt. industr. istraž.'!R580+'I&amp;R akt. eksperimentalo istr.'!R580</f>
        <v>0</v>
      </c>
      <c r="O580" s="94">
        <f>'I&amp;R akt. temeljno istr.'!S580+'I&amp;R akt. industr. istraž.'!S580+'I&amp;R akt. eksperimentalo istr.'!S580</f>
        <v>0</v>
      </c>
      <c r="P580" s="95">
        <f>'I&amp;R akt. temeljno istr.'!T580+'I&amp;R akt. industr. istraž.'!T580+'I&amp;R akt. eksperimentalo istr.'!T580</f>
        <v>0</v>
      </c>
      <c r="Q580" s="95">
        <f>'I&amp;R akt. temeljno istr.'!U580+'I&amp;R akt. industr. istraž.'!U580+'I&amp;R akt. eksperimentalo istr.'!U580</f>
        <v>0</v>
      </c>
      <c r="R580" s="95">
        <f>'I&amp;R akt. temeljno istr.'!V580+'I&amp;R akt. industr. istraž.'!V580+'I&amp;R akt. eksperimentalo istr.'!V580</f>
        <v>0</v>
      </c>
      <c r="S580" s="76">
        <f>'I&amp;R akt. temeljno istr.'!W580+'I&amp;R akt. industr. istraž.'!W580+'I&amp;R akt. eksperimentalo istr.'!W580</f>
        <v>0</v>
      </c>
    </row>
    <row r="581" spans="1:19" x14ac:dyDescent="0.2">
      <c r="A581" s="101"/>
      <c r="B581" s="565">
        <f>'I&amp;R akt. temeljno istr.'!F581+'I&amp;R akt. industr. istraž.'!F581+'I&amp;R akt. eksperimentalo istr.'!F581</f>
        <v>0</v>
      </c>
      <c r="C581" s="565">
        <f>'I&amp;R akt. temeljno istr.'!G581+'I&amp;R akt. industr. istraž.'!G581+'I&amp;R akt. eksperimentalo istr.'!G581</f>
        <v>0</v>
      </c>
      <c r="D581" s="551">
        <f>'I&amp;R akt. temeljno istr.'!H581+'I&amp;R akt. industr. istraž.'!H581+'I&amp;R akt. eksperimentalo istr.'!H581</f>
        <v>0</v>
      </c>
      <c r="E581" s="74">
        <f>'I&amp;R akt. temeljno istr.'!I581+'I&amp;R akt. industr. istraž.'!I581+'I&amp;R akt. eksperimentalo istr.'!I581</f>
        <v>0</v>
      </c>
      <c r="F581" s="74">
        <f>'I&amp;R akt. temeljno istr.'!J581+'I&amp;R akt. industr. istraž.'!J581+'I&amp;R akt. eksperimentalo istr.'!J581</f>
        <v>0</v>
      </c>
      <c r="G581" s="94">
        <f>'I&amp;R akt. temeljno istr.'!K581+'I&amp;R akt. industr. istraž.'!K581+'I&amp;R akt. eksperimentalo istr.'!K581</f>
        <v>0</v>
      </c>
      <c r="H581" s="95">
        <f>'I&amp;R akt. temeljno istr.'!L581+'I&amp;R akt. industr. istraž.'!L581+'I&amp;R akt. eksperimentalo istr.'!L581</f>
        <v>0</v>
      </c>
      <c r="I581" s="95">
        <f>'I&amp;R akt. temeljno istr.'!M581+'I&amp;R akt. industr. istraž.'!M581+'I&amp;R akt. eksperimentalo istr.'!M581</f>
        <v>0</v>
      </c>
      <c r="J581" s="95">
        <f>'I&amp;R akt. temeljno istr.'!N581+'I&amp;R akt. industr. istraž.'!N581+'I&amp;R akt. eksperimentalo istr.'!N581</f>
        <v>0</v>
      </c>
      <c r="K581" s="76">
        <f>'I&amp;R akt. temeljno istr.'!O581+'I&amp;R akt. industr. istraž.'!O581+'I&amp;R akt. eksperimentalo istr.'!O581</f>
        <v>0</v>
      </c>
      <c r="L581" s="74">
        <f>'I&amp;R akt. temeljno istr.'!P581+'I&amp;R akt. industr. istraž.'!P581+'I&amp;R akt. eksperimentalo istr.'!P581</f>
        <v>0</v>
      </c>
      <c r="M581" s="74">
        <f>'I&amp;R akt. temeljno istr.'!Q581+'I&amp;R akt. industr. istraž.'!Q581+'I&amp;R akt. eksperimentalo istr.'!Q581</f>
        <v>0</v>
      </c>
      <c r="N581" s="74">
        <f>'I&amp;R akt. temeljno istr.'!R581+'I&amp;R akt. industr. istraž.'!R581+'I&amp;R akt. eksperimentalo istr.'!R581</f>
        <v>0</v>
      </c>
      <c r="O581" s="94">
        <f>'I&amp;R akt. temeljno istr.'!S581+'I&amp;R akt. industr. istraž.'!S581+'I&amp;R akt. eksperimentalo istr.'!S581</f>
        <v>0</v>
      </c>
      <c r="P581" s="95">
        <f>'I&amp;R akt. temeljno istr.'!T581+'I&amp;R akt. industr. istraž.'!T581+'I&amp;R akt. eksperimentalo istr.'!T581</f>
        <v>0</v>
      </c>
      <c r="Q581" s="95">
        <f>'I&amp;R akt. temeljno istr.'!U581+'I&amp;R akt. industr. istraž.'!U581+'I&amp;R akt. eksperimentalo istr.'!U581</f>
        <v>0</v>
      </c>
      <c r="R581" s="95">
        <f>'I&amp;R akt. temeljno istr.'!V581+'I&amp;R akt. industr. istraž.'!V581+'I&amp;R akt. eksperimentalo istr.'!V581</f>
        <v>0</v>
      </c>
      <c r="S581" s="76">
        <f>'I&amp;R akt. temeljno istr.'!W581+'I&amp;R akt. industr. istraž.'!W581+'I&amp;R akt. eksperimentalo istr.'!W581</f>
        <v>0</v>
      </c>
    </row>
    <row r="582" spans="1:19" x14ac:dyDescent="0.2">
      <c r="A582" s="101"/>
      <c r="B582" s="565">
        <f>'I&amp;R akt. temeljno istr.'!F582+'I&amp;R akt. industr. istraž.'!F582+'I&amp;R akt. eksperimentalo istr.'!F582</f>
        <v>0</v>
      </c>
      <c r="C582" s="565">
        <f>'I&amp;R akt. temeljno istr.'!G582+'I&amp;R akt. industr. istraž.'!G582+'I&amp;R akt. eksperimentalo istr.'!G582</f>
        <v>0</v>
      </c>
      <c r="D582" s="551">
        <f>'I&amp;R akt. temeljno istr.'!H582+'I&amp;R akt. industr. istraž.'!H582+'I&amp;R akt. eksperimentalo istr.'!H582</f>
        <v>0</v>
      </c>
      <c r="E582" s="74">
        <f>'I&amp;R akt. temeljno istr.'!I582+'I&amp;R akt. industr. istraž.'!I582+'I&amp;R akt. eksperimentalo istr.'!I582</f>
        <v>0</v>
      </c>
      <c r="F582" s="74">
        <f>'I&amp;R akt. temeljno istr.'!J582+'I&amp;R akt. industr. istraž.'!J582+'I&amp;R akt. eksperimentalo istr.'!J582</f>
        <v>0</v>
      </c>
      <c r="G582" s="94">
        <f>'I&amp;R akt. temeljno istr.'!K582+'I&amp;R akt. industr. istraž.'!K582+'I&amp;R akt. eksperimentalo istr.'!K582</f>
        <v>0</v>
      </c>
      <c r="H582" s="95">
        <f>'I&amp;R akt. temeljno istr.'!L582+'I&amp;R akt. industr. istraž.'!L582+'I&amp;R akt. eksperimentalo istr.'!L582</f>
        <v>0</v>
      </c>
      <c r="I582" s="95">
        <f>'I&amp;R akt. temeljno istr.'!M582+'I&amp;R akt. industr. istraž.'!M582+'I&amp;R akt. eksperimentalo istr.'!M582</f>
        <v>0</v>
      </c>
      <c r="J582" s="95">
        <f>'I&amp;R akt. temeljno istr.'!N582+'I&amp;R akt. industr. istraž.'!N582+'I&amp;R akt. eksperimentalo istr.'!N582</f>
        <v>0</v>
      </c>
      <c r="K582" s="76">
        <f>'I&amp;R akt. temeljno istr.'!O582+'I&amp;R akt. industr. istraž.'!O582+'I&amp;R akt. eksperimentalo istr.'!O582</f>
        <v>0</v>
      </c>
      <c r="L582" s="74">
        <f>'I&amp;R akt. temeljno istr.'!P582+'I&amp;R akt. industr. istraž.'!P582+'I&amp;R akt. eksperimentalo istr.'!P582</f>
        <v>0</v>
      </c>
      <c r="M582" s="74">
        <f>'I&amp;R akt. temeljno istr.'!Q582+'I&amp;R akt. industr. istraž.'!Q582+'I&amp;R akt. eksperimentalo istr.'!Q582</f>
        <v>0</v>
      </c>
      <c r="N582" s="74">
        <f>'I&amp;R akt. temeljno istr.'!R582+'I&amp;R akt. industr. istraž.'!R582+'I&amp;R akt. eksperimentalo istr.'!R582</f>
        <v>0</v>
      </c>
      <c r="O582" s="94">
        <f>'I&amp;R akt. temeljno istr.'!S582+'I&amp;R akt. industr. istraž.'!S582+'I&amp;R akt. eksperimentalo istr.'!S582</f>
        <v>0</v>
      </c>
      <c r="P582" s="95">
        <f>'I&amp;R akt. temeljno istr.'!T582+'I&amp;R akt. industr. istraž.'!T582+'I&amp;R akt. eksperimentalo istr.'!T582</f>
        <v>0</v>
      </c>
      <c r="Q582" s="95">
        <f>'I&amp;R akt. temeljno istr.'!U582+'I&amp;R akt. industr. istraž.'!U582+'I&amp;R akt. eksperimentalo istr.'!U582</f>
        <v>0</v>
      </c>
      <c r="R582" s="95">
        <f>'I&amp;R akt. temeljno istr.'!V582+'I&amp;R akt. industr. istraž.'!V582+'I&amp;R akt. eksperimentalo istr.'!V582</f>
        <v>0</v>
      </c>
      <c r="S582" s="76">
        <f>'I&amp;R akt. temeljno istr.'!W582+'I&amp;R akt. industr. istraž.'!W582+'I&amp;R akt. eksperimentalo istr.'!W582</f>
        <v>0</v>
      </c>
    </row>
    <row r="583" spans="1:19" x14ac:dyDescent="0.2">
      <c r="A583" s="101"/>
      <c r="B583" s="565">
        <f>'I&amp;R akt. temeljno istr.'!F583+'I&amp;R akt. industr. istraž.'!F583+'I&amp;R akt. eksperimentalo istr.'!F583</f>
        <v>0</v>
      </c>
      <c r="C583" s="565">
        <f>'I&amp;R akt. temeljno istr.'!G583+'I&amp;R akt. industr. istraž.'!G583+'I&amp;R akt. eksperimentalo istr.'!G583</f>
        <v>0</v>
      </c>
      <c r="D583" s="551">
        <f>'I&amp;R akt. temeljno istr.'!H583+'I&amp;R akt. industr. istraž.'!H583+'I&amp;R akt. eksperimentalo istr.'!H583</f>
        <v>0</v>
      </c>
      <c r="E583" s="74">
        <f>'I&amp;R akt. temeljno istr.'!I583+'I&amp;R akt. industr. istraž.'!I583+'I&amp;R akt. eksperimentalo istr.'!I583</f>
        <v>0</v>
      </c>
      <c r="F583" s="74">
        <f>'I&amp;R akt. temeljno istr.'!J583+'I&amp;R akt. industr. istraž.'!J583+'I&amp;R akt. eksperimentalo istr.'!J583</f>
        <v>0</v>
      </c>
      <c r="G583" s="94">
        <f>'I&amp;R akt. temeljno istr.'!K583+'I&amp;R akt. industr. istraž.'!K583+'I&amp;R akt. eksperimentalo istr.'!K583</f>
        <v>0</v>
      </c>
      <c r="H583" s="95">
        <f>'I&amp;R akt. temeljno istr.'!L583+'I&amp;R akt. industr. istraž.'!L583+'I&amp;R akt. eksperimentalo istr.'!L583</f>
        <v>0</v>
      </c>
      <c r="I583" s="95">
        <f>'I&amp;R akt. temeljno istr.'!M583+'I&amp;R akt. industr. istraž.'!M583+'I&amp;R akt. eksperimentalo istr.'!M583</f>
        <v>0</v>
      </c>
      <c r="J583" s="95">
        <f>'I&amp;R akt. temeljno istr.'!N583+'I&amp;R akt. industr. istraž.'!N583+'I&amp;R akt. eksperimentalo istr.'!N583</f>
        <v>0</v>
      </c>
      <c r="K583" s="76">
        <f>'I&amp;R akt. temeljno istr.'!O583+'I&amp;R akt. industr. istraž.'!O583+'I&amp;R akt. eksperimentalo istr.'!O583</f>
        <v>0</v>
      </c>
      <c r="L583" s="74">
        <f>'I&amp;R akt. temeljno istr.'!P583+'I&amp;R akt. industr. istraž.'!P583+'I&amp;R akt. eksperimentalo istr.'!P583</f>
        <v>0</v>
      </c>
      <c r="M583" s="74">
        <f>'I&amp;R akt. temeljno istr.'!Q583+'I&amp;R akt. industr. istraž.'!Q583+'I&amp;R akt. eksperimentalo istr.'!Q583</f>
        <v>0</v>
      </c>
      <c r="N583" s="74">
        <f>'I&amp;R akt. temeljno istr.'!R583+'I&amp;R akt. industr. istraž.'!R583+'I&amp;R akt. eksperimentalo istr.'!R583</f>
        <v>0</v>
      </c>
      <c r="O583" s="94">
        <f>'I&amp;R akt. temeljno istr.'!S583+'I&amp;R akt. industr. istraž.'!S583+'I&amp;R akt. eksperimentalo istr.'!S583</f>
        <v>0</v>
      </c>
      <c r="P583" s="95">
        <f>'I&amp;R akt. temeljno istr.'!T583+'I&amp;R akt. industr. istraž.'!T583+'I&amp;R akt. eksperimentalo istr.'!T583</f>
        <v>0</v>
      </c>
      <c r="Q583" s="95">
        <f>'I&amp;R akt. temeljno istr.'!U583+'I&amp;R akt. industr. istraž.'!U583+'I&amp;R akt. eksperimentalo istr.'!U583</f>
        <v>0</v>
      </c>
      <c r="R583" s="95">
        <f>'I&amp;R akt. temeljno istr.'!V583+'I&amp;R akt. industr. istraž.'!V583+'I&amp;R akt. eksperimentalo istr.'!V583</f>
        <v>0</v>
      </c>
      <c r="S583" s="76">
        <f>'I&amp;R akt. temeljno istr.'!W583+'I&amp;R akt. industr. istraž.'!W583+'I&amp;R akt. eksperimentalo istr.'!W583</f>
        <v>0</v>
      </c>
    </row>
    <row r="584" spans="1:19" x14ac:dyDescent="0.2">
      <c r="A584" s="101"/>
      <c r="B584" s="565">
        <f>'I&amp;R akt. temeljno istr.'!F584+'I&amp;R akt. industr. istraž.'!F584+'I&amp;R akt. eksperimentalo istr.'!F584</f>
        <v>0</v>
      </c>
      <c r="C584" s="565">
        <f>'I&amp;R akt. temeljno istr.'!G584+'I&amp;R akt. industr. istraž.'!G584+'I&amp;R akt. eksperimentalo istr.'!G584</f>
        <v>0</v>
      </c>
      <c r="D584" s="551">
        <f>'I&amp;R akt. temeljno istr.'!H584+'I&amp;R akt. industr. istraž.'!H584+'I&amp;R akt. eksperimentalo istr.'!H584</f>
        <v>0</v>
      </c>
      <c r="E584" s="74">
        <f>'I&amp;R akt. temeljno istr.'!I584+'I&amp;R akt. industr. istraž.'!I584+'I&amp;R akt. eksperimentalo istr.'!I584</f>
        <v>0</v>
      </c>
      <c r="F584" s="74">
        <f>'I&amp;R akt. temeljno istr.'!J584+'I&amp;R akt. industr. istraž.'!J584+'I&amp;R akt. eksperimentalo istr.'!J584</f>
        <v>0</v>
      </c>
      <c r="G584" s="94">
        <f>'I&amp;R akt. temeljno istr.'!K584+'I&amp;R akt. industr. istraž.'!K584+'I&amp;R akt. eksperimentalo istr.'!K584</f>
        <v>0</v>
      </c>
      <c r="H584" s="95">
        <f>'I&amp;R akt. temeljno istr.'!L584+'I&amp;R akt. industr. istraž.'!L584+'I&amp;R akt. eksperimentalo istr.'!L584</f>
        <v>0</v>
      </c>
      <c r="I584" s="95">
        <f>'I&amp;R akt. temeljno istr.'!M584+'I&amp;R akt. industr. istraž.'!M584+'I&amp;R akt. eksperimentalo istr.'!M584</f>
        <v>0</v>
      </c>
      <c r="J584" s="95">
        <f>'I&amp;R akt. temeljno istr.'!N584+'I&amp;R akt. industr. istraž.'!N584+'I&amp;R akt. eksperimentalo istr.'!N584</f>
        <v>0</v>
      </c>
      <c r="K584" s="76">
        <f>'I&amp;R akt. temeljno istr.'!O584+'I&amp;R akt. industr. istraž.'!O584+'I&amp;R akt. eksperimentalo istr.'!O584</f>
        <v>0</v>
      </c>
      <c r="L584" s="74">
        <f>'I&amp;R akt. temeljno istr.'!P584+'I&amp;R akt. industr. istraž.'!P584+'I&amp;R akt. eksperimentalo istr.'!P584</f>
        <v>0</v>
      </c>
      <c r="M584" s="74">
        <f>'I&amp;R akt. temeljno istr.'!Q584+'I&amp;R akt. industr. istraž.'!Q584+'I&amp;R akt. eksperimentalo istr.'!Q584</f>
        <v>0</v>
      </c>
      <c r="N584" s="74">
        <f>'I&amp;R akt. temeljno istr.'!R584+'I&amp;R akt. industr. istraž.'!R584+'I&amp;R akt. eksperimentalo istr.'!R584</f>
        <v>0</v>
      </c>
      <c r="O584" s="94">
        <f>'I&amp;R akt. temeljno istr.'!S584+'I&amp;R akt. industr. istraž.'!S584+'I&amp;R akt. eksperimentalo istr.'!S584</f>
        <v>0</v>
      </c>
      <c r="P584" s="95">
        <f>'I&amp;R akt. temeljno istr.'!T584+'I&amp;R akt. industr. istraž.'!T584+'I&amp;R akt. eksperimentalo istr.'!T584</f>
        <v>0</v>
      </c>
      <c r="Q584" s="95">
        <f>'I&amp;R akt. temeljno istr.'!U584+'I&amp;R akt. industr. istraž.'!U584+'I&amp;R akt. eksperimentalo istr.'!U584</f>
        <v>0</v>
      </c>
      <c r="R584" s="95">
        <f>'I&amp;R akt. temeljno istr.'!V584+'I&amp;R akt. industr. istraž.'!V584+'I&amp;R akt. eksperimentalo istr.'!V584</f>
        <v>0</v>
      </c>
      <c r="S584" s="76">
        <f>'I&amp;R akt. temeljno istr.'!W584+'I&amp;R akt. industr. istraž.'!W584+'I&amp;R akt. eksperimentalo istr.'!W584</f>
        <v>0</v>
      </c>
    </row>
    <row r="585" spans="1:19" x14ac:dyDescent="0.2">
      <c r="A585" s="101"/>
      <c r="B585" s="565">
        <f>'I&amp;R akt. temeljno istr.'!F585+'I&amp;R akt. industr. istraž.'!F585+'I&amp;R akt. eksperimentalo istr.'!F585</f>
        <v>0</v>
      </c>
      <c r="C585" s="565">
        <f>'I&amp;R akt. temeljno istr.'!G585+'I&amp;R akt. industr. istraž.'!G585+'I&amp;R akt. eksperimentalo istr.'!G585</f>
        <v>0</v>
      </c>
      <c r="D585" s="551">
        <f>'I&amp;R akt. temeljno istr.'!H585+'I&amp;R akt. industr. istraž.'!H585+'I&amp;R akt. eksperimentalo istr.'!H585</f>
        <v>0</v>
      </c>
      <c r="E585" s="74">
        <f>'I&amp;R akt. temeljno istr.'!I585+'I&amp;R akt. industr. istraž.'!I585+'I&amp;R akt. eksperimentalo istr.'!I585</f>
        <v>0</v>
      </c>
      <c r="F585" s="74">
        <f>'I&amp;R akt. temeljno istr.'!J585+'I&amp;R akt. industr. istraž.'!J585+'I&amp;R akt. eksperimentalo istr.'!J585</f>
        <v>0</v>
      </c>
      <c r="G585" s="94">
        <f>'I&amp;R akt. temeljno istr.'!K585+'I&amp;R akt. industr. istraž.'!K585+'I&amp;R akt. eksperimentalo istr.'!K585</f>
        <v>0</v>
      </c>
      <c r="H585" s="95">
        <f>'I&amp;R akt. temeljno istr.'!L585+'I&amp;R akt. industr. istraž.'!L585+'I&amp;R akt. eksperimentalo istr.'!L585</f>
        <v>0</v>
      </c>
      <c r="I585" s="95">
        <f>'I&amp;R akt. temeljno istr.'!M585+'I&amp;R akt. industr. istraž.'!M585+'I&amp;R akt. eksperimentalo istr.'!M585</f>
        <v>0</v>
      </c>
      <c r="J585" s="95">
        <f>'I&amp;R akt. temeljno istr.'!N585+'I&amp;R akt. industr. istraž.'!N585+'I&amp;R akt. eksperimentalo istr.'!N585</f>
        <v>0</v>
      </c>
      <c r="K585" s="76">
        <f>'I&amp;R akt. temeljno istr.'!O585+'I&amp;R akt. industr. istraž.'!O585+'I&amp;R akt. eksperimentalo istr.'!O585</f>
        <v>0</v>
      </c>
      <c r="L585" s="74">
        <f>'I&amp;R akt. temeljno istr.'!P585+'I&amp;R akt. industr. istraž.'!P585+'I&amp;R akt. eksperimentalo istr.'!P585</f>
        <v>0</v>
      </c>
      <c r="M585" s="74">
        <f>'I&amp;R akt. temeljno istr.'!Q585+'I&amp;R akt. industr. istraž.'!Q585+'I&amp;R akt. eksperimentalo istr.'!Q585</f>
        <v>0</v>
      </c>
      <c r="N585" s="74">
        <f>'I&amp;R akt. temeljno istr.'!R585+'I&amp;R akt. industr. istraž.'!R585+'I&amp;R akt. eksperimentalo istr.'!R585</f>
        <v>0</v>
      </c>
      <c r="O585" s="94">
        <f>'I&amp;R akt. temeljno istr.'!S585+'I&amp;R akt. industr. istraž.'!S585+'I&amp;R akt. eksperimentalo istr.'!S585</f>
        <v>0</v>
      </c>
      <c r="P585" s="95">
        <f>'I&amp;R akt. temeljno istr.'!T585+'I&amp;R akt. industr. istraž.'!T585+'I&amp;R akt. eksperimentalo istr.'!T585</f>
        <v>0</v>
      </c>
      <c r="Q585" s="95">
        <f>'I&amp;R akt. temeljno istr.'!U585+'I&amp;R akt. industr. istraž.'!U585+'I&amp;R akt. eksperimentalo istr.'!U585</f>
        <v>0</v>
      </c>
      <c r="R585" s="95">
        <f>'I&amp;R akt. temeljno istr.'!V585+'I&amp;R akt. industr. istraž.'!V585+'I&amp;R akt. eksperimentalo istr.'!V585</f>
        <v>0</v>
      </c>
      <c r="S585" s="76">
        <f>'I&amp;R akt. temeljno istr.'!W585+'I&amp;R akt. industr. istraž.'!W585+'I&amp;R akt. eksperimentalo istr.'!W585</f>
        <v>0</v>
      </c>
    </row>
    <row r="586" spans="1:19" x14ac:dyDescent="0.2">
      <c r="A586" s="79" t="s">
        <v>33</v>
      </c>
      <c r="B586" s="566">
        <f>SUM(B576:B585)</f>
        <v>0</v>
      </c>
      <c r="C586" s="566">
        <f>SUM(C576:C585)</f>
        <v>0</v>
      </c>
      <c r="D586" s="552">
        <f t="shared" ref="D586:K586" si="98">SUM(D576:D585)</f>
        <v>0</v>
      </c>
      <c r="E586" s="83">
        <f t="shared" si="98"/>
        <v>0</v>
      </c>
      <c r="F586" s="83">
        <f t="shared" si="98"/>
        <v>0</v>
      </c>
      <c r="G586" s="83">
        <f t="shared" si="98"/>
        <v>0</v>
      </c>
      <c r="H586" s="84">
        <f t="shared" si="98"/>
        <v>0</v>
      </c>
      <c r="I586" s="84">
        <f t="shared" si="98"/>
        <v>0</v>
      </c>
      <c r="J586" s="84">
        <f t="shared" si="98"/>
        <v>0</v>
      </c>
      <c r="K586" s="85">
        <f t="shared" si="98"/>
        <v>0</v>
      </c>
      <c r="L586" s="83">
        <f t="shared" ref="L586:S586" si="99">SUM(L576:L585)</f>
        <v>0</v>
      </c>
      <c r="M586" s="83">
        <f t="shared" si="99"/>
        <v>0</v>
      </c>
      <c r="N586" s="83">
        <f t="shared" si="99"/>
        <v>0</v>
      </c>
      <c r="O586" s="83">
        <f t="shared" si="99"/>
        <v>0</v>
      </c>
      <c r="P586" s="84">
        <f t="shared" si="99"/>
        <v>0</v>
      </c>
      <c r="Q586" s="84">
        <f t="shared" si="99"/>
        <v>0</v>
      </c>
      <c r="R586" s="84">
        <f t="shared" si="99"/>
        <v>0</v>
      </c>
      <c r="S586" s="85">
        <f t="shared" si="99"/>
        <v>0</v>
      </c>
    </row>
    <row r="587" spans="1:19" x14ac:dyDescent="0.2">
      <c r="A587" s="100" t="s">
        <v>247</v>
      </c>
      <c r="B587" s="568"/>
      <c r="C587" s="568"/>
      <c r="D587" s="554"/>
      <c r="E587" s="106"/>
      <c r="F587" s="106"/>
      <c r="G587" s="106"/>
      <c r="H587" s="107"/>
      <c r="I587" s="107"/>
      <c r="J587" s="107"/>
      <c r="K587" s="108"/>
      <c r="L587" s="106"/>
      <c r="M587" s="106"/>
      <c r="N587" s="106"/>
      <c r="O587" s="106"/>
      <c r="P587" s="107"/>
      <c r="Q587" s="107"/>
      <c r="R587" s="107"/>
      <c r="S587" s="108"/>
    </row>
    <row r="588" spans="1:19" x14ac:dyDescent="0.2">
      <c r="A588" s="72"/>
      <c r="B588" s="565">
        <f>'I&amp;R akt. temeljno istr.'!F588+'I&amp;R akt. industr. istraž.'!F588+'I&amp;R akt. eksperimentalo istr.'!F588</f>
        <v>0</v>
      </c>
      <c r="C588" s="565">
        <f>'I&amp;R akt. temeljno istr.'!G588+'I&amp;R akt. industr. istraž.'!G588+'I&amp;R akt. eksperimentalo istr.'!G588</f>
        <v>0</v>
      </c>
      <c r="D588" s="551">
        <f>'I&amp;R akt. temeljno istr.'!H588+'I&amp;R akt. industr. istraž.'!H588+'I&amp;R akt. eksperimentalo istr.'!H588</f>
        <v>0</v>
      </c>
      <c r="E588" s="74">
        <f>'I&amp;R akt. temeljno istr.'!I588+'I&amp;R akt. industr. istraž.'!I588+'I&amp;R akt. eksperimentalo istr.'!I588</f>
        <v>0</v>
      </c>
      <c r="F588" s="74">
        <f>'I&amp;R akt. temeljno istr.'!J588+'I&amp;R akt. industr. istraž.'!J588+'I&amp;R akt. eksperimentalo istr.'!J588</f>
        <v>0</v>
      </c>
      <c r="G588" s="94">
        <f>'I&amp;R akt. temeljno istr.'!K588+'I&amp;R akt. industr. istraž.'!K588+'I&amp;R akt. eksperimentalo istr.'!K588</f>
        <v>0</v>
      </c>
      <c r="H588" s="95">
        <f>'I&amp;R akt. temeljno istr.'!L588+'I&amp;R akt. industr. istraž.'!L588+'I&amp;R akt. eksperimentalo istr.'!L588</f>
        <v>0</v>
      </c>
      <c r="I588" s="95">
        <f>'I&amp;R akt. temeljno istr.'!M588+'I&amp;R akt. industr. istraž.'!M588+'I&amp;R akt. eksperimentalo istr.'!M588</f>
        <v>0</v>
      </c>
      <c r="J588" s="95">
        <f>'I&amp;R akt. temeljno istr.'!N588+'I&amp;R akt. industr. istraž.'!N588+'I&amp;R akt. eksperimentalo istr.'!N588</f>
        <v>0</v>
      </c>
      <c r="K588" s="76">
        <f>'I&amp;R akt. temeljno istr.'!O588+'I&amp;R akt. industr. istraž.'!O588+'I&amp;R akt. eksperimentalo istr.'!O588</f>
        <v>0</v>
      </c>
      <c r="L588" s="74">
        <f>'I&amp;R akt. temeljno istr.'!P588+'I&amp;R akt. industr. istraž.'!P588+'I&amp;R akt. eksperimentalo istr.'!P588</f>
        <v>0</v>
      </c>
      <c r="M588" s="74">
        <f>'I&amp;R akt. temeljno istr.'!Q588+'I&amp;R akt. industr. istraž.'!Q588+'I&amp;R akt. eksperimentalo istr.'!Q588</f>
        <v>0</v>
      </c>
      <c r="N588" s="74">
        <f>'I&amp;R akt. temeljno istr.'!R588+'I&amp;R akt. industr. istraž.'!R588+'I&amp;R akt. eksperimentalo istr.'!R588</f>
        <v>0</v>
      </c>
      <c r="O588" s="94">
        <f>'I&amp;R akt. temeljno istr.'!S588+'I&amp;R akt. industr. istraž.'!S588+'I&amp;R akt. eksperimentalo istr.'!S588</f>
        <v>0</v>
      </c>
      <c r="P588" s="95">
        <f>'I&amp;R akt. temeljno istr.'!T588+'I&amp;R akt. industr. istraž.'!T588+'I&amp;R akt. eksperimentalo istr.'!T588</f>
        <v>0</v>
      </c>
      <c r="Q588" s="95">
        <f>'I&amp;R akt. temeljno istr.'!U588+'I&amp;R akt. industr. istraž.'!U588+'I&amp;R akt. eksperimentalo istr.'!U588</f>
        <v>0</v>
      </c>
      <c r="R588" s="95">
        <f>'I&amp;R akt. temeljno istr.'!V588+'I&amp;R akt. industr. istraž.'!V588+'I&amp;R akt. eksperimentalo istr.'!V588</f>
        <v>0</v>
      </c>
      <c r="S588" s="76">
        <f>'I&amp;R akt. temeljno istr.'!W588+'I&amp;R akt. industr. istraž.'!W588+'I&amp;R akt. eksperimentalo istr.'!W588</f>
        <v>0</v>
      </c>
    </row>
    <row r="589" spans="1:19" x14ac:dyDescent="0.2">
      <c r="A589" s="72"/>
      <c r="B589" s="565">
        <f>'I&amp;R akt. temeljno istr.'!F589+'I&amp;R akt. industr. istraž.'!F589+'I&amp;R akt. eksperimentalo istr.'!F589</f>
        <v>0</v>
      </c>
      <c r="C589" s="565">
        <f>'I&amp;R akt. temeljno istr.'!G589+'I&amp;R akt. industr. istraž.'!G589+'I&amp;R akt. eksperimentalo istr.'!G589</f>
        <v>0</v>
      </c>
      <c r="D589" s="551">
        <f>'I&amp;R akt. temeljno istr.'!H589+'I&amp;R akt. industr. istraž.'!H589+'I&amp;R akt. eksperimentalo istr.'!H589</f>
        <v>0</v>
      </c>
      <c r="E589" s="74">
        <f>'I&amp;R akt. temeljno istr.'!I589+'I&amp;R akt. industr. istraž.'!I589+'I&amp;R akt. eksperimentalo istr.'!I589</f>
        <v>0</v>
      </c>
      <c r="F589" s="74">
        <f>'I&amp;R akt. temeljno istr.'!J589+'I&amp;R akt. industr. istraž.'!J589+'I&amp;R akt. eksperimentalo istr.'!J589</f>
        <v>0</v>
      </c>
      <c r="G589" s="94">
        <f>'I&amp;R akt. temeljno istr.'!K589+'I&amp;R akt. industr. istraž.'!K589+'I&amp;R akt. eksperimentalo istr.'!K589</f>
        <v>0</v>
      </c>
      <c r="H589" s="95">
        <f>'I&amp;R akt. temeljno istr.'!L589+'I&amp;R akt. industr. istraž.'!L589+'I&amp;R akt. eksperimentalo istr.'!L589</f>
        <v>0</v>
      </c>
      <c r="I589" s="95">
        <f>'I&amp;R akt. temeljno istr.'!M589+'I&amp;R akt. industr. istraž.'!M589+'I&amp;R akt. eksperimentalo istr.'!M589</f>
        <v>0</v>
      </c>
      <c r="J589" s="95">
        <f>'I&amp;R akt. temeljno istr.'!N589+'I&amp;R akt. industr. istraž.'!N589+'I&amp;R akt. eksperimentalo istr.'!N589</f>
        <v>0</v>
      </c>
      <c r="K589" s="76">
        <f>'I&amp;R akt. temeljno istr.'!O589+'I&amp;R akt. industr. istraž.'!O589+'I&amp;R akt. eksperimentalo istr.'!O589</f>
        <v>0</v>
      </c>
      <c r="L589" s="74">
        <f>'I&amp;R akt. temeljno istr.'!P589+'I&amp;R akt. industr. istraž.'!P589+'I&amp;R akt. eksperimentalo istr.'!P589</f>
        <v>0</v>
      </c>
      <c r="M589" s="74">
        <f>'I&amp;R akt. temeljno istr.'!Q589+'I&amp;R akt. industr. istraž.'!Q589+'I&amp;R akt. eksperimentalo istr.'!Q589</f>
        <v>0</v>
      </c>
      <c r="N589" s="74">
        <f>'I&amp;R akt. temeljno istr.'!R589+'I&amp;R akt. industr. istraž.'!R589+'I&amp;R akt. eksperimentalo istr.'!R589</f>
        <v>0</v>
      </c>
      <c r="O589" s="94">
        <f>'I&amp;R akt. temeljno istr.'!S589+'I&amp;R akt. industr. istraž.'!S589+'I&amp;R akt. eksperimentalo istr.'!S589</f>
        <v>0</v>
      </c>
      <c r="P589" s="95">
        <f>'I&amp;R akt. temeljno istr.'!T589+'I&amp;R akt. industr. istraž.'!T589+'I&amp;R akt. eksperimentalo istr.'!T589</f>
        <v>0</v>
      </c>
      <c r="Q589" s="95">
        <f>'I&amp;R akt. temeljno istr.'!U589+'I&amp;R akt. industr. istraž.'!U589+'I&amp;R akt. eksperimentalo istr.'!U589</f>
        <v>0</v>
      </c>
      <c r="R589" s="95">
        <f>'I&amp;R akt. temeljno istr.'!V589+'I&amp;R akt. industr. istraž.'!V589+'I&amp;R akt. eksperimentalo istr.'!V589</f>
        <v>0</v>
      </c>
      <c r="S589" s="76">
        <f>'I&amp;R akt. temeljno istr.'!W589+'I&amp;R akt. industr. istraž.'!W589+'I&amp;R akt. eksperimentalo istr.'!W589</f>
        <v>0</v>
      </c>
    </row>
    <row r="590" spans="1:19" x14ac:dyDescent="0.2">
      <c r="A590" s="113"/>
      <c r="B590" s="565">
        <f>'I&amp;R akt. temeljno istr.'!F590+'I&amp;R akt. industr. istraž.'!F590+'I&amp;R akt. eksperimentalo istr.'!F590</f>
        <v>0</v>
      </c>
      <c r="C590" s="565">
        <f>'I&amp;R akt. temeljno istr.'!G590+'I&amp;R akt. industr. istraž.'!G590+'I&amp;R akt. eksperimentalo istr.'!G590</f>
        <v>0</v>
      </c>
      <c r="D590" s="551">
        <f>'I&amp;R akt. temeljno istr.'!H590+'I&amp;R akt. industr. istraž.'!H590+'I&amp;R akt. eksperimentalo istr.'!H590</f>
        <v>0</v>
      </c>
      <c r="E590" s="74">
        <f>'I&amp;R akt. temeljno istr.'!I590+'I&amp;R akt. industr. istraž.'!I590+'I&amp;R akt. eksperimentalo istr.'!I590</f>
        <v>0</v>
      </c>
      <c r="F590" s="74">
        <f>'I&amp;R akt. temeljno istr.'!J590+'I&amp;R akt. industr. istraž.'!J590+'I&amp;R akt. eksperimentalo istr.'!J590</f>
        <v>0</v>
      </c>
      <c r="G590" s="94">
        <f>'I&amp;R akt. temeljno istr.'!K590+'I&amp;R akt. industr. istraž.'!K590+'I&amp;R akt. eksperimentalo istr.'!K590</f>
        <v>0</v>
      </c>
      <c r="H590" s="95">
        <f>'I&amp;R akt. temeljno istr.'!L590+'I&amp;R akt. industr. istraž.'!L590+'I&amp;R akt. eksperimentalo istr.'!L590</f>
        <v>0</v>
      </c>
      <c r="I590" s="95">
        <f>'I&amp;R akt. temeljno istr.'!M590+'I&amp;R akt. industr. istraž.'!M590+'I&amp;R akt. eksperimentalo istr.'!M590</f>
        <v>0</v>
      </c>
      <c r="J590" s="95">
        <f>'I&amp;R akt. temeljno istr.'!N590+'I&amp;R akt. industr. istraž.'!N590+'I&amp;R akt. eksperimentalo istr.'!N590</f>
        <v>0</v>
      </c>
      <c r="K590" s="76">
        <f>'I&amp;R akt. temeljno istr.'!O590+'I&amp;R akt. industr. istraž.'!O590+'I&amp;R akt. eksperimentalo istr.'!O590</f>
        <v>0</v>
      </c>
      <c r="L590" s="74">
        <f>'I&amp;R akt. temeljno istr.'!P590+'I&amp;R akt. industr. istraž.'!P590+'I&amp;R akt. eksperimentalo istr.'!P590</f>
        <v>0</v>
      </c>
      <c r="M590" s="74">
        <f>'I&amp;R akt. temeljno istr.'!Q590+'I&amp;R akt. industr. istraž.'!Q590+'I&amp;R akt. eksperimentalo istr.'!Q590</f>
        <v>0</v>
      </c>
      <c r="N590" s="74">
        <f>'I&amp;R akt. temeljno istr.'!R590+'I&amp;R akt. industr. istraž.'!R590+'I&amp;R akt. eksperimentalo istr.'!R590</f>
        <v>0</v>
      </c>
      <c r="O590" s="94">
        <f>'I&amp;R akt. temeljno istr.'!S590+'I&amp;R akt. industr. istraž.'!S590+'I&amp;R akt. eksperimentalo istr.'!S590</f>
        <v>0</v>
      </c>
      <c r="P590" s="95">
        <f>'I&amp;R akt. temeljno istr.'!T590+'I&amp;R akt. industr. istraž.'!T590+'I&amp;R akt. eksperimentalo istr.'!T590</f>
        <v>0</v>
      </c>
      <c r="Q590" s="95">
        <f>'I&amp;R akt. temeljno istr.'!U590+'I&amp;R akt. industr. istraž.'!U590+'I&amp;R akt. eksperimentalo istr.'!U590</f>
        <v>0</v>
      </c>
      <c r="R590" s="95">
        <f>'I&amp;R akt. temeljno istr.'!V590+'I&amp;R akt. industr. istraž.'!V590+'I&amp;R akt. eksperimentalo istr.'!V590</f>
        <v>0</v>
      </c>
      <c r="S590" s="76">
        <f>'I&amp;R akt. temeljno istr.'!W590+'I&amp;R akt. industr. istraž.'!W590+'I&amp;R akt. eksperimentalo istr.'!W590</f>
        <v>0</v>
      </c>
    </row>
    <row r="591" spans="1:19" x14ac:dyDescent="0.2">
      <c r="A591" s="72"/>
      <c r="B591" s="565">
        <f>'I&amp;R akt. temeljno istr.'!F591+'I&amp;R akt. industr. istraž.'!F591+'I&amp;R akt. eksperimentalo istr.'!F591</f>
        <v>0</v>
      </c>
      <c r="C591" s="565">
        <f>'I&amp;R akt. temeljno istr.'!G591+'I&amp;R akt. industr. istraž.'!G591+'I&amp;R akt. eksperimentalo istr.'!G591</f>
        <v>0</v>
      </c>
      <c r="D591" s="551">
        <f>'I&amp;R akt. temeljno istr.'!H591+'I&amp;R akt. industr. istraž.'!H591+'I&amp;R akt. eksperimentalo istr.'!H591</f>
        <v>0</v>
      </c>
      <c r="E591" s="74">
        <f>'I&amp;R akt. temeljno istr.'!I591+'I&amp;R akt. industr. istraž.'!I591+'I&amp;R akt. eksperimentalo istr.'!I591</f>
        <v>0</v>
      </c>
      <c r="F591" s="74">
        <f>'I&amp;R akt. temeljno istr.'!J591+'I&amp;R akt. industr. istraž.'!J591+'I&amp;R akt. eksperimentalo istr.'!J591</f>
        <v>0</v>
      </c>
      <c r="G591" s="94">
        <f>'I&amp;R akt. temeljno istr.'!K591+'I&amp;R akt. industr. istraž.'!K591+'I&amp;R akt. eksperimentalo istr.'!K591</f>
        <v>0</v>
      </c>
      <c r="H591" s="95">
        <f>'I&amp;R akt. temeljno istr.'!L591+'I&amp;R akt. industr. istraž.'!L591+'I&amp;R akt. eksperimentalo istr.'!L591</f>
        <v>0</v>
      </c>
      <c r="I591" s="95">
        <f>'I&amp;R akt. temeljno istr.'!M591+'I&amp;R akt. industr. istraž.'!M591+'I&amp;R akt. eksperimentalo istr.'!M591</f>
        <v>0</v>
      </c>
      <c r="J591" s="95">
        <f>'I&amp;R akt. temeljno istr.'!N591+'I&amp;R akt. industr. istraž.'!N591+'I&amp;R akt. eksperimentalo istr.'!N591</f>
        <v>0</v>
      </c>
      <c r="K591" s="76">
        <f>'I&amp;R akt. temeljno istr.'!O591+'I&amp;R akt. industr. istraž.'!O591+'I&amp;R akt. eksperimentalo istr.'!O591</f>
        <v>0</v>
      </c>
      <c r="L591" s="74">
        <f>'I&amp;R akt. temeljno istr.'!P591+'I&amp;R akt. industr. istraž.'!P591+'I&amp;R akt. eksperimentalo istr.'!P591</f>
        <v>0</v>
      </c>
      <c r="M591" s="74">
        <f>'I&amp;R akt. temeljno istr.'!Q591+'I&amp;R akt. industr. istraž.'!Q591+'I&amp;R akt. eksperimentalo istr.'!Q591</f>
        <v>0</v>
      </c>
      <c r="N591" s="74">
        <f>'I&amp;R akt. temeljno istr.'!R591+'I&amp;R akt. industr. istraž.'!R591+'I&amp;R akt. eksperimentalo istr.'!R591</f>
        <v>0</v>
      </c>
      <c r="O591" s="94">
        <f>'I&amp;R akt. temeljno istr.'!S591+'I&amp;R akt. industr. istraž.'!S591+'I&amp;R akt. eksperimentalo istr.'!S591</f>
        <v>0</v>
      </c>
      <c r="P591" s="95">
        <f>'I&amp;R akt. temeljno istr.'!T591+'I&amp;R akt. industr. istraž.'!T591+'I&amp;R akt. eksperimentalo istr.'!T591</f>
        <v>0</v>
      </c>
      <c r="Q591" s="95">
        <f>'I&amp;R akt. temeljno istr.'!U591+'I&amp;R akt. industr. istraž.'!U591+'I&amp;R akt. eksperimentalo istr.'!U591</f>
        <v>0</v>
      </c>
      <c r="R591" s="95">
        <f>'I&amp;R akt. temeljno istr.'!V591+'I&amp;R akt. industr. istraž.'!V591+'I&amp;R akt. eksperimentalo istr.'!V591</f>
        <v>0</v>
      </c>
      <c r="S591" s="76">
        <f>'I&amp;R akt. temeljno istr.'!W591+'I&amp;R akt. industr. istraž.'!W591+'I&amp;R akt. eksperimentalo istr.'!W591</f>
        <v>0</v>
      </c>
    </row>
    <row r="592" spans="1:19" x14ac:dyDescent="0.2">
      <c r="A592" s="113"/>
      <c r="B592" s="565">
        <f>'I&amp;R akt. temeljno istr.'!F592+'I&amp;R akt. industr. istraž.'!F592+'I&amp;R akt. eksperimentalo istr.'!F592</f>
        <v>0</v>
      </c>
      <c r="C592" s="565">
        <f>'I&amp;R akt. temeljno istr.'!G592+'I&amp;R akt. industr. istraž.'!G592+'I&amp;R akt. eksperimentalo istr.'!G592</f>
        <v>0</v>
      </c>
      <c r="D592" s="551">
        <f>'I&amp;R akt. temeljno istr.'!H592+'I&amp;R akt. industr. istraž.'!H592+'I&amp;R akt. eksperimentalo istr.'!H592</f>
        <v>0</v>
      </c>
      <c r="E592" s="74">
        <f>'I&amp;R akt. temeljno istr.'!I592+'I&amp;R akt. industr. istraž.'!I592+'I&amp;R akt. eksperimentalo istr.'!I592</f>
        <v>0</v>
      </c>
      <c r="F592" s="74">
        <f>'I&amp;R akt. temeljno istr.'!J592+'I&amp;R akt. industr. istraž.'!J592+'I&amp;R akt. eksperimentalo istr.'!J592</f>
        <v>0</v>
      </c>
      <c r="G592" s="94">
        <f>'I&amp;R akt. temeljno istr.'!K592+'I&amp;R akt. industr. istraž.'!K592+'I&amp;R akt. eksperimentalo istr.'!K592</f>
        <v>0</v>
      </c>
      <c r="H592" s="95">
        <f>'I&amp;R akt. temeljno istr.'!L592+'I&amp;R akt. industr. istraž.'!L592+'I&amp;R akt. eksperimentalo istr.'!L592</f>
        <v>0</v>
      </c>
      <c r="I592" s="95">
        <f>'I&amp;R akt. temeljno istr.'!M592+'I&amp;R akt. industr. istraž.'!M592+'I&amp;R akt. eksperimentalo istr.'!M592</f>
        <v>0</v>
      </c>
      <c r="J592" s="95">
        <f>'I&amp;R akt. temeljno istr.'!N592+'I&amp;R akt. industr. istraž.'!N592+'I&amp;R akt. eksperimentalo istr.'!N592</f>
        <v>0</v>
      </c>
      <c r="K592" s="76">
        <f>'I&amp;R akt. temeljno istr.'!O592+'I&amp;R akt. industr. istraž.'!O592+'I&amp;R akt. eksperimentalo istr.'!O592</f>
        <v>0</v>
      </c>
      <c r="L592" s="74">
        <f>'I&amp;R akt. temeljno istr.'!P592+'I&amp;R akt. industr. istraž.'!P592+'I&amp;R akt. eksperimentalo istr.'!P592</f>
        <v>0</v>
      </c>
      <c r="M592" s="74">
        <f>'I&amp;R akt. temeljno istr.'!Q592+'I&amp;R akt. industr. istraž.'!Q592+'I&amp;R akt. eksperimentalo istr.'!Q592</f>
        <v>0</v>
      </c>
      <c r="N592" s="74">
        <f>'I&amp;R akt. temeljno istr.'!R592+'I&amp;R akt. industr. istraž.'!R592+'I&amp;R akt. eksperimentalo istr.'!R592</f>
        <v>0</v>
      </c>
      <c r="O592" s="94">
        <f>'I&amp;R akt. temeljno istr.'!S592+'I&amp;R akt. industr. istraž.'!S592+'I&amp;R akt. eksperimentalo istr.'!S592</f>
        <v>0</v>
      </c>
      <c r="P592" s="95">
        <f>'I&amp;R akt. temeljno istr.'!T592+'I&amp;R akt. industr. istraž.'!T592+'I&amp;R akt. eksperimentalo istr.'!T592</f>
        <v>0</v>
      </c>
      <c r="Q592" s="95">
        <f>'I&amp;R akt. temeljno istr.'!U592+'I&amp;R akt. industr. istraž.'!U592+'I&amp;R akt. eksperimentalo istr.'!U592</f>
        <v>0</v>
      </c>
      <c r="R592" s="95">
        <f>'I&amp;R akt. temeljno istr.'!V592+'I&amp;R akt. industr. istraž.'!V592+'I&amp;R akt. eksperimentalo istr.'!V592</f>
        <v>0</v>
      </c>
      <c r="S592" s="76">
        <f>'I&amp;R akt. temeljno istr.'!W592+'I&amp;R akt. industr. istraž.'!W592+'I&amp;R akt. eksperimentalo istr.'!W592</f>
        <v>0</v>
      </c>
    </row>
    <row r="593" spans="1:19" x14ac:dyDescent="0.2">
      <c r="A593" s="72"/>
      <c r="B593" s="565">
        <f>'I&amp;R akt. temeljno istr.'!F593+'I&amp;R akt. industr. istraž.'!F593+'I&amp;R akt. eksperimentalo istr.'!F593</f>
        <v>0</v>
      </c>
      <c r="C593" s="565">
        <f>'I&amp;R akt. temeljno istr.'!G593+'I&amp;R akt. industr. istraž.'!G593+'I&amp;R akt. eksperimentalo istr.'!G593</f>
        <v>0</v>
      </c>
      <c r="D593" s="551">
        <f>'I&amp;R akt. temeljno istr.'!H593+'I&amp;R akt. industr. istraž.'!H593+'I&amp;R akt. eksperimentalo istr.'!H593</f>
        <v>0</v>
      </c>
      <c r="E593" s="74">
        <f>'I&amp;R akt. temeljno istr.'!I593+'I&amp;R akt. industr. istraž.'!I593+'I&amp;R akt. eksperimentalo istr.'!I593</f>
        <v>0</v>
      </c>
      <c r="F593" s="74">
        <f>'I&amp;R akt. temeljno istr.'!J593+'I&amp;R akt. industr. istraž.'!J593+'I&amp;R akt. eksperimentalo istr.'!J593</f>
        <v>0</v>
      </c>
      <c r="G593" s="94">
        <f>'I&amp;R akt. temeljno istr.'!K593+'I&amp;R akt. industr. istraž.'!K593+'I&amp;R akt. eksperimentalo istr.'!K593</f>
        <v>0</v>
      </c>
      <c r="H593" s="95">
        <f>'I&amp;R akt. temeljno istr.'!L593+'I&amp;R akt. industr. istraž.'!L593+'I&amp;R akt. eksperimentalo istr.'!L593</f>
        <v>0</v>
      </c>
      <c r="I593" s="95">
        <f>'I&amp;R akt. temeljno istr.'!M593+'I&amp;R akt. industr. istraž.'!M593+'I&amp;R akt. eksperimentalo istr.'!M593</f>
        <v>0</v>
      </c>
      <c r="J593" s="95">
        <f>'I&amp;R akt. temeljno istr.'!N593+'I&amp;R akt. industr. istraž.'!N593+'I&amp;R akt. eksperimentalo istr.'!N593</f>
        <v>0</v>
      </c>
      <c r="K593" s="76">
        <f>'I&amp;R akt. temeljno istr.'!O593+'I&amp;R akt. industr. istraž.'!O593+'I&amp;R akt. eksperimentalo istr.'!O593</f>
        <v>0</v>
      </c>
      <c r="L593" s="74">
        <f>'I&amp;R akt. temeljno istr.'!P593+'I&amp;R akt. industr. istraž.'!P593+'I&amp;R akt. eksperimentalo istr.'!P593</f>
        <v>0</v>
      </c>
      <c r="M593" s="74">
        <f>'I&amp;R akt. temeljno istr.'!Q593+'I&amp;R akt. industr. istraž.'!Q593+'I&amp;R akt. eksperimentalo istr.'!Q593</f>
        <v>0</v>
      </c>
      <c r="N593" s="74">
        <f>'I&amp;R akt. temeljno istr.'!R593+'I&amp;R akt. industr. istraž.'!R593+'I&amp;R akt. eksperimentalo istr.'!R593</f>
        <v>0</v>
      </c>
      <c r="O593" s="94">
        <f>'I&amp;R akt. temeljno istr.'!S593+'I&amp;R akt. industr. istraž.'!S593+'I&amp;R akt. eksperimentalo istr.'!S593</f>
        <v>0</v>
      </c>
      <c r="P593" s="95">
        <f>'I&amp;R akt. temeljno istr.'!T593+'I&amp;R akt. industr. istraž.'!T593+'I&amp;R akt. eksperimentalo istr.'!T593</f>
        <v>0</v>
      </c>
      <c r="Q593" s="95">
        <f>'I&amp;R akt. temeljno istr.'!U593+'I&amp;R akt. industr. istraž.'!U593+'I&amp;R akt. eksperimentalo istr.'!U593</f>
        <v>0</v>
      </c>
      <c r="R593" s="95">
        <f>'I&amp;R akt. temeljno istr.'!V593+'I&amp;R akt. industr. istraž.'!V593+'I&amp;R akt. eksperimentalo istr.'!V593</f>
        <v>0</v>
      </c>
      <c r="S593" s="76">
        <f>'I&amp;R akt. temeljno istr.'!W593+'I&amp;R akt. industr. istraž.'!W593+'I&amp;R akt. eksperimentalo istr.'!W593</f>
        <v>0</v>
      </c>
    </row>
    <row r="594" spans="1:19" x14ac:dyDescent="0.2">
      <c r="A594" s="113"/>
      <c r="B594" s="565">
        <f>'I&amp;R akt. temeljno istr.'!F594+'I&amp;R akt. industr. istraž.'!F594+'I&amp;R akt. eksperimentalo istr.'!F594</f>
        <v>0</v>
      </c>
      <c r="C594" s="565">
        <f>'I&amp;R akt. temeljno istr.'!G594+'I&amp;R akt. industr. istraž.'!G594+'I&amp;R akt. eksperimentalo istr.'!G594</f>
        <v>0</v>
      </c>
      <c r="D594" s="551">
        <f>'I&amp;R akt. temeljno istr.'!H594+'I&amp;R akt. industr. istraž.'!H594+'I&amp;R akt. eksperimentalo istr.'!H594</f>
        <v>0</v>
      </c>
      <c r="E594" s="74">
        <f>'I&amp;R akt. temeljno istr.'!I594+'I&amp;R akt. industr. istraž.'!I594+'I&amp;R akt. eksperimentalo istr.'!I594</f>
        <v>0</v>
      </c>
      <c r="F594" s="74">
        <f>'I&amp;R akt. temeljno istr.'!J594+'I&amp;R akt. industr. istraž.'!J594+'I&amp;R akt. eksperimentalo istr.'!J594</f>
        <v>0</v>
      </c>
      <c r="G594" s="94">
        <f>'I&amp;R akt. temeljno istr.'!K594+'I&amp;R akt. industr. istraž.'!K594+'I&amp;R akt. eksperimentalo istr.'!K594</f>
        <v>0</v>
      </c>
      <c r="H594" s="95">
        <f>'I&amp;R akt. temeljno istr.'!L594+'I&amp;R akt. industr. istraž.'!L594+'I&amp;R akt. eksperimentalo istr.'!L594</f>
        <v>0</v>
      </c>
      <c r="I594" s="95">
        <f>'I&amp;R akt. temeljno istr.'!M594+'I&amp;R akt. industr. istraž.'!M594+'I&amp;R akt. eksperimentalo istr.'!M594</f>
        <v>0</v>
      </c>
      <c r="J594" s="95">
        <f>'I&amp;R akt. temeljno istr.'!N594+'I&amp;R akt. industr. istraž.'!N594+'I&amp;R akt. eksperimentalo istr.'!N594</f>
        <v>0</v>
      </c>
      <c r="K594" s="76">
        <f>'I&amp;R akt. temeljno istr.'!O594+'I&amp;R akt. industr. istraž.'!O594+'I&amp;R akt. eksperimentalo istr.'!O594</f>
        <v>0</v>
      </c>
      <c r="L594" s="74">
        <f>'I&amp;R akt. temeljno istr.'!P594+'I&amp;R akt. industr. istraž.'!P594+'I&amp;R akt. eksperimentalo istr.'!P594</f>
        <v>0</v>
      </c>
      <c r="M594" s="74">
        <f>'I&amp;R akt. temeljno istr.'!Q594+'I&amp;R akt. industr. istraž.'!Q594+'I&amp;R akt. eksperimentalo istr.'!Q594</f>
        <v>0</v>
      </c>
      <c r="N594" s="74">
        <f>'I&amp;R akt. temeljno istr.'!R594+'I&amp;R akt. industr. istraž.'!R594+'I&amp;R akt. eksperimentalo istr.'!R594</f>
        <v>0</v>
      </c>
      <c r="O594" s="94">
        <f>'I&amp;R akt. temeljno istr.'!S594+'I&amp;R akt. industr. istraž.'!S594+'I&amp;R akt. eksperimentalo istr.'!S594</f>
        <v>0</v>
      </c>
      <c r="P594" s="95">
        <f>'I&amp;R akt. temeljno istr.'!T594+'I&amp;R akt. industr. istraž.'!T594+'I&amp;R akt. eksperimentalo istr.'!T594</f>
        <v>0</v>
      </c>
      <c r="Q594" s="95">
        <f>'I&amp;R akt. temeljno istr.'!U594+'I&amp;R akt. industr. istraž.'!U594+'I&amp;R akt. eksperimentalo istr.'!U594</f>
        <v>0</v>
      </c>
      <c r="R594" s="95">
        <f>'I&amp;R akt. temeljno istr.'!V594+'I&amp;R akt. industr. istraž.'!V594+'I&amp;R akt. eksperimentalo istr.'!V594</f>
        <v>0</v>
      </c>
      <c r="S594" s="76">
        <f>'I&amp;R akt. temeljno istr.'!W594+'I&amp;R akt. industr. istraž.'!W594+'I&amp;R akt. eksperimentalo istr.'!W594</f>
        <v>0</v>
      </c>
    </row>
    <row r="595" spans="1:19" x14ac:dyDescent="0.2">
      <c r="A595" s="72"/>
      <c r="B595" s="565">
        <f>'I&amp;R akt. temeljno istr.'!F595+'I&amp;R akt. industr. istraž.'!F595+'I&amp;R akt. eksperimentalo istr.'!F595</f>
        <v>0</v>
      </c>
      <c r="C595" s="565">
        <f>'I&amp;R akt. temeljno istr.'!G595+'I&amp;R akt. industr. istraž.'!G595+'I&amp;R akt. eksperimentalo istr.'!G595</f>
        <v>0</v>
      </c>
      <c r="D595" s="551">
        <f>'I&amp;R akt. temeljno istr.'!H595+'I&amp;R akt. industr. istraž.'!H595+'I&amp;R akt. eksperimentalo istr.'!H595</f>
        <v>0</v>
      </c>
      <c r="E595" s="74">
        <f>'I&amp;R akt. temeljno istr.'!I595+'I&amp;R akt. industr. istraž.'!I595+'I&amp;R akt. eksperimentalo istr.'!I595</f>
        <v>0</v>
      </c>
      <c r="F595" s="74">
        <f>'I&amp;R akt. temeljno istr.'!J595+'I&amp;R akt. industr. istraž.'!J595+'I&amp;R akt. eksperimentalo istr.'!J595</f>
        <v>0</v>
      </c>
      <c r="G595" s="94">
        <f>'I&amp;R akt. temeljno istr.'!K595+'I&amp;R akt. industr. istraž.'!K595+'I&amp;R akt. eksperimentalo istr.'!K595</f>
        <v>0</v>
      </c>
      <c r="H595" s="95">
        <f>'I&amp;R akt. temeljno istr.'!L595+'I&amp;R akt. industr. istraž.'!L595+'I&amp;R akt. eksperimentalo istr.'!L595</f>
        <v>0</v>
      </c>
      <c r="I595" s="95">
        <f>'I&amp;R akt. temeljno istr.'!M595+'I&amp;R akt. industr. istraž.'!M595+'I&amp;R akt. eksperimentalo istr.'!M595</f>
        <v>0</v>
      </c>
      <c r="J595" s="95">
        <f>'I&amp;R akt. temeljno istr.'!N595+'I&amp;R akt. industr. istraž.'!N595+'I&amp;R akt. eksperimentalo istr.'!N595</f>
        <v>0</v>
      </c>
      <c r="K595" s="76">
        <f>'I&amp;R akt. temeljno istr.'!O595+'I&amp;R akt. industr. istraž.'!O595+'I&amp;R akt. eksperimentalo istr.'!O595</f>
        <v>0</v>
      </c>
      <c r="L595" s="74">
        <f>'I&amp;R akt. temeljno istr.'!P595+'I&amp;R akt. industr. istraž.'!P595+'I&amp;R akt. eksperimentalo istr.'!P595</f>
        <v>0</v>
      </c>
      <c r="M595" s="74">
        <f>'I&amp;R akt. temeljno istr.'!Q595+'I&amp;R akt. industr. istraž.'!Q595+'I&amp;R akt. eksperimentalo istr.'!Q595</f>
        <v>0</v>
      </c>
      <c r="N595" s="74">
        <f>'I&amp;R akt. temeljno istr.'!R595+'I&amp;R akt. industr. istraž.'!R595+'I&amp;R akt. eksperimentalo istr.'!R595</f>
        <v>0</v>
      </c>
      <c r="O595" s="94">
        <f>'I&amp;R akt. temeljno istr.'!S595+'I&amp;R akt. industr. istraž.'!S595+'I&amp;R akt. eksperimentalo istr.'!S595</f>
        <v>0</v>
      </c>
      <c r="P595" s="95">
        <f>'I&amp;R akt. temeljno istr.'!T595+'I&amp;R akt. industr. istraž.'!T595+'I&amp;R akt. eksperimentalo istr.'!T595</f>
        <v>0</v>
      </c>
      <c r="Q595" s="95">
        <f>'I&amp;R akt. temeljno istr.'!U595+'I&amp;R akt. industr. istraž.'!U595+'I&amp;R akt. eksperimentalo istr.'!U595</f>
        <v>0</v>
      </c>
      <c r="R595" s="95">
        <f>'I&amp;R akt. temeljno istr.'!V595+'I&amp;R akt. industr. istraž.'!V595+'I&amp;R akt. eksperimentalo istr.'!V595</f>
        <v>0</v>
      </c>
      <c r="S595" s="76">
        <f>'I&amp;R akt. temeljno istr.'!W595+'I&amp;R akt. industr. istraž.'!W595+'I&amp;R akt. eksperimentalo istr.'!W595</f>
        <v>0</v>
      </c>
    </row>
    <row r="596" spans="1:19" x14ac:dyDescent="0.2">
      <c r="A596" s="79" t="s">
        <v>249</v>
      </c>
      <c r="B596" s="566">
        <f>SUM(B588:B595)</f>
        <v>0</v>
      </c>
      <c r="C596" s="566">
        <f t="shared" ref="C596:K596" si="100">SUM(C588:C595)</f>
        <v>0</v>
      </c>
      <c r="D596" s="552">
        <f t="shared" si="100"/>
        <v>0</v>
      </c>
      <c r="E596" s="83">
        <f t="shared" si="100"/>
        <v>0</v>
      </c>
      <c r="F596" s="83">
        <f t="shared" si="100"/>
        <v>0</v>
      </c>
      <c r="G596" s="83">
        <f t="shared" si="100"/>
        <v>0</v>
      </c>
      <c r="H596" s="84">
        <f t="shared" si="100"/>
        <v>0</v>
      </c>
      <c r="I596" s="84">
        <f t="shared" si="100"/>
        <v>0</v>
      </c>
      <c r="J596" s="84">
        <f t="shared" si="100"/>
        <v>0</v>
      </c>
      <c r="K596" s="85">
        <f t="shared" si="100"/>
        <v>0</v>
      </c>
      <c r="L596" s="83">
        <f t="shared" ref="L596:S596" si="101">SUM(L588:L595)</f>
        <v>0</v>
      </c>
      <c r="M596" s="83">
        <f t="shared" si="101"/>
        <v>0</v>
      </c>
      <c r="N596" s="83">
        <f t="shared" si="101"/>
        <v>0</v>
      </c>
      <c r="O596" s="83">
        <f t="shared" si="101"/>
        <v>0</v>
      </c>
      <c r="P596" s="84">
        <f t="shared" si="101"/>
        <v>0</v>
      </c>
      <c r="Q596" s="84">
        <f t="shared" si="101"/>
        <v>0</v>
      </c>
      <c r="R596" s="84">
        <f t="shared" si="101"/>
        <v>0</v>
      </c>
      <c r="S596" s="85">
        <f t="shared" si="101"/>
        <v>0</v>
      </c>
    </row>
    <row r="597" spans="1:19" x14ac:dyDescent="0.2">
      <c r="A597" s="100" t="s">
        <v>172</v>
      </c>
      <c r="B597" s="568"/>
      <c r="C597" s="568"/>
      <c r="D597" s="554"/>
      <c r="E597" s="106"/>
      <c r="F597" s="106"/>
      <c r="G597" s="106"/>
      <c r="H597" s="107"/>
      <c r="I597" s="107"/>
      <c r="J597" s="107"/>
      <c r="K597" s="108"/>
      <c r="L597" s="106"/>
      <c r="M597" s="106"/>
      <c r="N597" s="106"/>
      <c r="O597" s="106"/>
      <c r="P597" s="107"/>
      <c r="Q597" s="107"/>
      <c r="R597" s="107"/>
      <c r="S597" s="108"/>
    </row>
    <row r="598" spans="1:19" x14ac:dyDescent="0.2">
      <c r="A598" s="72"/>
      <c r="B598" s="565">
        <f>'I&amp;R akt. temeljno istr.'!F598+'I&amp;R akt. industr. istraž.'!F598+'I&amp;R akt. eksperimentalo istr.'!F598</f>
        <v>0</v>
      </c>
      <c r="C598" s="565">
        <f>'I&amp;R akt. temeljno istr.'!G598+'I&amp;R akt. industr. istraž.'!G598+'I&amp;R akt. eksperimentalo istr.'!G598</f>
        <v>0</v>
      </c>
      <c r="D598" s="551">
        <f>'I&amp;R akt. temeljno istr.'!H598+'I&amp;R akt. industr. istraž.'!H598+'I&amp;R akt. eksperimentalo istr.'!H598</f>
        <v>0</v>
      </c>
      <c r="E598" s="74">
        <f>'I&amp;R akt. temeljno istr.'!I598+'I&amp;R akt. industr. istraž.'!I598+'I&amp;R akt. eksperimentalo istr.'!I598</f>
        <v>0</v>
      </c>
      <c r="F598" s="74">
        <f>'I&amp;R akt. temeljno istr.'!J598+'I&amp;R akt. industr. istraž.'!J598+'I&amp;R akt. eksperimentalo istr.'!J598</f>
        <v>0</v>
      </c>
      <c r="G598" s="94">
        <f>'I&amp;R akt. temeljno istr.'!K598+'I&amp;R akt. industr. istraž.'!K598+'I&amp;R akt. eksperimentalo istr.'!K598</f>
        <v>0</v>
      </c>
      <c r="H598" s="95">
        <f>'I&amp;R akt. temeljno istr.'!L598+'I&amp;R akt. industr. istraž.'!L598+'I&amp;R akt. eksperimentalo istr.'!L598</f>
        <v>0</v>
      </c>
      <c r="I598" s="95">
        <f>'I&amp;R akt. temeljno istr.'!M598+'I&amp;R akt. industr. istraž.'!M598+'I&amp;R akt. eksperimentalo istr.'!M598</f>
        <v>0</v>
      </c>
      <c r="J598" s="95">
        <f>'I&amp;R akt. temeljno istr.'!N598+'I&amp;R akt. industr. istraž.'!N598+'I&amp;R akt. eksperimentalo istr.'!N598</f>
        <v>0</v>
      </c>
      <c r="K598" s="76">
        <f>'I&amp;R akt. temeljno istr.'!O598+'I&amp;R akt. industr. istraž.'!O598+'I&amp;R akt. eksperimentalo istr.'!O598</f>
        <v>0</v>
      </c>
      <c r="L598" s="74">
        <f>'I&amp;R akt. temeljno istr.'!P598+'I&amp;R akt. industr. istraž.'!P598+'I&amp;R akt. eksperimentalo istr.'!P598</f>
        <v>0</v>
      </c>
      <c r="M598" s="74">
        <f>'I&amp;R akt. temeljno istr.'!Q598+'I&amp;R akt. industr. istraž.'!Q598+'I&amp;R akt. eksperimentalo istr.'!Q598</f>
        <v>0</v>
      </c>
      <c r="N598" s="74">
        <f>'I&amp;R akt. temeljno istr.'!R598+'I&amp;R akt. industr. istraž.'!R598+'I&amp;R akt. eksperimentalo istr.'!R598</f>
        <v>0</v>
      </c>
      <c r="O598" s="94">
        <f>'I&amp;R akt. temeljno istr.'!S598+'I&amp;R akt. industr. istraž.'!S598+'I&amp;R akt. eksperimentalo istr.'!S598</f>
        <v>0</v>
      </c>
      <c r="P598" s="95">
        <f>'I&amp;R akt. temeljno istr.'!T598+'I&amp;R akt. industr. istraž.'!T598+'I&amp;R akt. eksperimentalo istr.'!T598</f>
        <v>0</v>
      </c>
      <c r="Q598" s="95">
        <f>'I&amp;R akt. temeljno istr.'!U598+'I&amp;R akt. industr. istraž.'!U598+'I&amp;R akt. eksperimentalo istr.'!U598</f>
        <v>0</v>
      </c>
      <c r="R598" s="95">
        <f>'I&amp;R akt. temeljno istr.'!V598+'I&amp;R akt. industr. istraž.'!V598+'I&amp;R akt. eksperimentalo istr.'!V598</f>
        <v>0</v>
      </c>
      <c r="S598" s="76">
        <f>'I&amp;R akt. temeljno istr.'!W598+'I&amp;R akt. industr. istraž.'!W598+'I&amp;R akt. eksperimentalo istr.'!W598</f>
        <v>0</v>
      </c>
    </row>
    <row r="599" spans="1:19" x14ac:dyDescent="0.2">
      <c r="A599" s="72"/>
      <c r="B599" s="565">
        <f>'I&amp;R akt. temeljno istr.'!F599+'I&amp;R akt. industr. istraž.'!F599+'I&amp;R akt. eksperimentalo istr.'!F599</f>
        <v>0</v>
      </c>
      <c r="C599" s="565">
        <f>'I&amp;R akt. temeljno istr.'!G599+'I&amp;R akt. industr. istraž.'!G599+'I&amp;R akt. eksperimentalo istr.'!G599</f>
        <v>0</v>
      </c>
      <c r="D599" s="551">
        <f>'I&amp;R akt. temeljno istr.'!H599+'I&amp;R akt. industr. istraž.'!H599+'I&amp;R akt. eksperimentalo istr.'!H599</f>
        <v>0</v>
      </c>
      <c r="E599" s="74">
        <f>'I&amp;R akt. temeljno istr.'!I599+'I&amp;R akt. industr. istraž.'!I599+'I&amp;R akt. eksperimentalo istr.'!I599</f>
        <v>0</v>
      </c>
      <c r="F599" s="74">
        <f>'I&amp;R akt. temeljno istr.'!J599+'I&amp;R akt. industr. istraž.'!J599+'I&amp;R akt. eksperimentalo istr.'!J599</f>
        <v>0</v>
      </c>
      <c r="G599" s="94">
        <f>'I&amp;R akt. temeljno istr.'!K599+'I&amp;R akt. industr. istraž.'!K599+'I&amp;R akt. eksperimentalo istr.'!K599</f>
        <v>0</v>
      </c>
      <c r="H599" s="95">
        <f>'I&amp;R akt. temeljno istr.'!L599+'I&amp;R akt. industr. istraž.'!L599+'I&amp;R akt. eksperimentalo istr.'!L599</f>
        <v>0</v>
      </c>
      <c r="I599" s="95">
        <f>'I&amp;R akt. temeljno istr.'!M599+'I&amp;R akt. industr. istraž.'!M599+'I&amp;R akt. eksperimentalo istr.'!M599</f>
        <v>0</v>
      </c>
      <c r="J599" s="95">
        <f>'I&amp;R akt. temeljno istr.'!N599+'I&amp;R akt. industr. istraž.'!N599+'I&amp;R akt. eksperimentalo istr.'!N599</f>
        <v>0</v>
      </c>
      <c r="K599" s="76">
        <f>'I&amp;R akt. temeljno istr.'!O599+'I&amp;R akt. industr. istraž.'!O599+'I&amp;R akt. eksperimentalo istr.'!O599</f>
        <v>0</v>
      </c>
      <c r="L599" s="74">
        <f>'I&amp;R akt. temeljno istr.'!P599+'I&amp;R akt. industr. istraž.'!P599+'I&amp;R akt. eksperimentalo istr.'!P599</f>
        <v>0</v>
      </c>
      <c r="M599" s="74">
        <f>'I&amp;R akt. temeljno istr.'!Q599+'I&amp;R akt. industr. istraž.'!Q599+'I&amp;R akt. eksperimentalo istr.'!Q599</f>
        <v>0</v>
      </c>
      <c r="N599" s="74">
        <f>'I&amp;R akt. temeljno istr.'!R599+'I&amp;R akt. industr. istraž.'!R599+'I&amp;R akt. eksperimentalo istr.'!R599</f>
        <v>0</v>
      </c>
      <c r="O599" s="94">
        <f>'I&amp;R akt. temeljno istr.'!S599+'I&amp;R akt. industr. istraž.'!S599+'I&amp;R akt. eksperimentalo istr.'!S599</f>
        <v>0</v>
      </c>
      <c r="P599" s="95">
        <f>'I&amp;R akt. temeljno istr.'!T599+'I&amp;R akt. industr. istraž.'!T599+'I&amp;R akt. eksperimentalo istr.'!T599</f>
        <v>0</v>
      </c>
      <c r="Q599" s="95">
        <f>'I&amp;R akt. temeljno istr.'!U599+'I&amp;R akt. industr. istraž.'!U599+'I&amp;R akt. eksperimentalo istr.'!U599</f>
        <v>0</v>
      </c>
      <c r="R599" s="95">
        <f>'I&amp;R akt. temeljno istr.'!V599+'I&amp;R akt. industr. istraž.'!V599+'I&amp;R akt. eksperimentalo istr.'!V599</f>
        <v>0</v>
      </c>
      <c r="S599" s="76">
        <f>'I&amp;R akt. temeljno istr.'!W599+'I&amp;R akt. industr. istraž.'!W599+'I&amp;R akt. eksperimentalo istr.'!W599</f>
        <v>0</v>
      </c>
    </row>
    <row r="600" spans="1:19" x14ac:dyDescent="0.2">
      <c r="A600" s="113"/>
      <c r="B600" s="565">
        <f>'I&amp;R akt. temeljno istr.'!F600+'I&amp;R akt. industr. istraž.'!F600+'I&amp;R akt. eksperimentalo istr.'!F600</f>
        <v>0</v>
      </c>
      <c r="C600" s="565">
        <f>'I&amp;R akt. temeljno istr.'!G600+'I&amp;R akt. industr. istraž.'!G600+'I&amp;R akt. eksperimentalo istr.'!G600</f>
        <v>0</v>
      </c>
      <c r="D600" s="551">
        <f>'I&amp;R akt. temeljno istr.'!H600+'I&amp;R akt. industr. istraž.'!H600+'I&amp;R akt. eksperimentalo istr.'!H600</f>
        <v>0</v>
      </c>
      <c r="E600" s="74">
        <f>'I&amp;R akt. temeljno istr.'!I600+'I&amp;R akt. industr. istraž.'!I600+'I&amp;R akt. eksperimentalo istr.'!I600</f>
        <v>0</v>
      </c>
      <c r="F600" s="74">
        <f>'I&amp;R akt. temeljno istr.'!J600+'I&amp;R akt. industr. istraž.'!J600+'I&amp;R akt. eksperimentalo istr.'!J600</f>
        <v>0</v>
      </c>
      <c r="G600" s="94">
        <f>'I&amp;R akt. temeljno istr.'!K600+'I&amp;R akt. industr. istraž.'!K600+'I&amp;R akt. eksperimentalo istr.'!K600</f>
        <v>0</v>
      </c>
      <c r="H600" s="95">
        <f>'I&amp;R akt. temeljno istr.'!L600+'I&amp;R akt. industr. istraž.'!L600+'I&amp;R akt. eksperimentalo istr.'!L600</f>
        <v>0</v>
      </c>
      <c r="I600" s="95">
        <f>'I&amp;R akt. temeljno istr.'!M600+'I&amp;R akt. industr. istraž.'!M600+'I&amp;R akt. eksperimentalo istr.'!M600</f>
        <v>0</v>
      </c>
      <c r="J600" s="95">
        <f>'I&amp;R akt. temeljno istr.'!N600+'I&amp;R akt. industr. istraž.'!N600+'I&amp;R akt. eksperimentalo istr.'!N600</f>
        <v>0</v>
      </c>
      <c r="K600" s="76">
        <f>'I&amp;R akt. temeljno istr.'!O600+'I&amp;R akt. industr. istraž.'!O600+'I&amp;R akt. eksperimentalo istr.'!O600</f>
        <v>0</v>
      </c>
      <c r="L600" s="74">
        <f>'I&amp;R akt. temeljno istr.'!P600+'I&amp;R akt. industr. istraž.'!P600+'I&amp;R akt. eksperimentalo istr.'!P600</f>
        <v>0</v>
      </c>
      <c r="M600" s="74">
        <f>'I&amp;R akt. temeljno istr.'!Q600+'I&amp;R akt. industr. istraž.'!Q600+'I&amp;R akt. eksperimentalo istr.'!Q600</f>
        <v>0</v>
      </c>
      <c r="N600" s="74">
        <f>'I&amp;R akt. temeljno istr.'!R600+'I&amp;R akt. industr. istraž.'!R600+'I&amp;R akt. eksperimentalo istr.'!R600</f>
        <v>0</v>
      </c>
      <c r="O600" s="94">
        <f>'I&amp;R akt. temeljno istr.'!S600+'I&amp;R akt. industr. istraž.'!S600+'I&amp;R akt. eksperimentalo istr.'!S600</f>
        <v>0</v>
      </c>
      <c r="P600" s="95">
        <f>'I&amp;R akt. temeljno istr.'!T600+'I&amp;R akt. industr. istraž.'!T600+'I&amp;R akt. eksperimentalo istr.'!T600</f>
        <v>0</v>
      </c>
      <c r="Q600" s="95">
        <f>'I&amp;R akt. temeljno istr.'!U600+'I&amp;R akt. industr. istraž.'!U600+'I&amp;R akt. eksperimentalo istr.'!U600</f>
        <v>0</v>
      </c>
      <c r="R600" s="95">
        <f>'I&amp;R akt. temeljno istr.'!V600+'I&amp;R akt. industr. istraž.'!V600+'I&amp;R akt. eksperimentalo istr.'!V600</f>
        <v>0</v>
      </c>
      <c r="S600" s="76">
        <f>'I&amp;R akt. temeljno istr.'!W600+'I&amp;R akt. industr. istraž.'!W600+'I&amp;R akt. eksperimentalo istr.'!W600</f>
        <v>0</v>
      </c>
    </row>
    <row r="601" spans="1:19" x14ac:dyDescent="0.2">
      <c r="A601" s="72"/>
      <c r="B601" s="565">
        <f>'I&amp;R akt. temeljno istr.'!F601+'I&amp;R akt. industr. istraž.'!F601+'I&amp;R akt. eksperimentalo istr.'!F601</f>
        <v>0</v>
      </c>
      <c r="C601" s="565">
        <f>'I&amp;R akt. temeljno istr.'!G601+'I&amp;R akt. industr. istraž.'!G601+'I&amp;R akt. eksperimentalo istr.'!G601</f>
        <v>0</v>
      </c>
      <c r="D601" s="551">
        <f>'I&amp;R akt. temeljno istr.'!H601+'I&amp;R akt. industr. istraž.'!H601+'I&amp;R akt. eksperimentalo istr.'!H601</f>
        <v>0</v>
      </c>
      <c r="E601" s="74">
        <f>'I&amp;R akt. temeljno istr.'!I601+'I&amp;R akt. industr. istraž.'!I601+'I&amp;R akt. eksperimentalo istr.'!I601</f>
        <v>0</v>
      </c>
      <c r="F601" s="74">
        <f>'I&amp;R akt. temeljno istr.'!J601+'I&amp;R akt. industr. istraž.'!J601+'I&amp;R akt. eksperimentalo istr.'!J601</f>
        <v>0</v>
      </c>
      <c r="G601" s="94">
        <f>'I&amp;R akt. temeljno istr.'!K601+'I&amp;R akt. industr. istraž.'!K601+'I&amp;R akt. eksperimentalo istr.'!K601</f>
        <v>0</v>
      </c>
      <c r="H601" s="95">
        <f>'I&amp;R akt. temeljno istr.'!L601+'I&amp;R akt. industr. istraž.'!L601+'I&amp;R akt. eksperimentalo istr.'!L601</f>
        <v>0</v>
      </c>
      <c r="I601" s="95">
        <f>'I&amp;R akt. temeljno istr.'!M601+'I&amp;R akt. industr. istraž.'!M601+'I&amp;R akt. eksperimentalo istr.'!M601</f>
        <v>0</v>
      </c>
      <c r="J601" s="95">
        <f>'I&amp;R akt. temeljno istr.'!N601+'I&amp;R akt. industr. istraž.'!N601+'I&amp;R akt. eksperimentalo istr.'!N601</f>
        <v>0</v>
      </c>
      <c r="K601" s="76">
        <f>'I&amp;R akt. temeljno istr.'!O601+'I&amp;R akt. industr. istraž.'!O601+'I&amp;R akt. eksperimentalo istr.'!O601</f>
        <v>0</v>
      </c>
      <c r="L601" s="74">
        <f>'I&amp;R akt. temeljno istr.'!P601+'I&amp;R akt. industr. istraž.'!P601+'I&amp;R akt. eksperimentalo istr.'!P601</f>
        <v>0</v>
      </c>
      <c r="M601" s="74">
        <f>'I&amp;R akt. temeljno istr.'!Q601+'I&amp;R akt. industr. istraž.'!Q601+'I&amp;R akt. eksperimentalo istr.'!Q601</f>
        <v>0</v>
      </c>
      <c r="N601" s="74">
        <f>'I&amp;R akt. temeljno istr.'!R601+'I&amp;R akt. industr. istraž.'!R601+'I&amp;R akt. eksperimentalo istr.'!R601</f>
        <v>0</v>
      </c>
      <c r="O601" s="94">
        <f>'I&amp;R akt. temeljno istr.'!S601+'I&amp;R akt. industr. istraž.'!S601+'I&amp;R akt. eksperimentalo istr.'!S601</f>
        <v>0</v>
      </c>
      <c r="P601" s="95">
        <f>'I&amp;R akt. temeljno istr.'!T601+'I&amp;R akt. industr. istraž.'!T601+'I&amp;R akt. eksperimentalo istr.'!T601</f>
        <v>0</v>
      </c>
      <c r="Q601" s="95">
        <f>'I&amp;R akt. temeljno istr.'!U601+'I&amp;R akt. industr. istraž.'!U601+'I&amp;R akt. eksperimentalo istr.'!U601</f>
        <v>0</v>
      </c>
      <c r="R601" s="95">
        <f>'I&amp;R akt. temeljno istr.'!V601+'I&amp;R akt. industr. istraž.'!V601+'I&amp;R akt. eksperimentalo istr.'!V601</f>
        <v>0</v>
      </c>
      <c r="S601" s="76">
        <f>'I&amp;R akt. temeljno istr.'!W601+'I&amp;R akt. industr. istraž.'!W601+'I&amp;R akt. eksperimentalo istr.'!W601</f>
        <v>0</v>
      </c>
    </row>
    <row r="602" spans="1:19" x14ac:dyDescent="0.2">
      <c r="A602" s="113"/>
      <c r="B602" s="565">
        <f>'I&amp;R akt. temeljno istr.'!F602+'I&amp;R akt. industr. istraž.'!F602+'I&amp;R akt. eksperimentalo istr.'!F602</f>
        <v>0</v>
      </c>
      <c r="C602" s="565">
        <f>'I&amp;R akt. temeljno istr.'!G602+'I&amp;R akt. industr. istraž.'!G602+'I&amp;R akt. eksperimentalo istr.'!G602</f>
        <v>0</v>
      </c>
      <c r="D602" s="551">
        <f>'I&amp;R akt. temeljno istr.'!H602+'I&amp;R akt. industr. istraž.'!H602+'I&amp;R akt. eksperimentalo istr.'!H602</f>
        <v>0</v>
      </c>
      <c r="E602" s="74">
        <f>'I&amp;R akt. temeljno istr.'!I602+'I&amp;R akt. industr. istraž.'!I602+'I&amp;R akt. eksperimentalo istr.'!I602</f>
        <v>0</v>
      </c>
      <c r="F602" s="74">
        <f>'I&amp;R akt. temeljno istr.'!J602+'I&amp;R akt. industr. istraž.'!J602+'I&amp;R akt. eksperimentalo istr.'!J602</f>
        <v>0</v>
      </c>
      <c r="G602" s="94">
        <f>'I&amp;R akt. temeljno istr.'!K602+'I&amp;R akt. industr. istraž.'!K602+'I&amp;R akt. eksperimentalo istr.'!K602</f>
        <v>0</v>
      </c>
      <c r="H602" s="95">
        <f>'I&amp;R akt. temeljno istr.'!L602+'I&amp;R akt. industr. istraž.'!L602+'I&amp;R akt. eksperimentalo istr.'!L602</f>
        <v>0</v>
      </c>
      <c r="I602" s="95">
        <f>'I&amp;R akt. temeljno istr.'!M602+'I&amp;R akt. industr. istraž.'!M602+'I&amp;R akt. eksperimentalo istr.'!M602</f>
        <v>0</v>
      </c>
      <c r="J602" s="95">
        <f>'I&amp;R akt. temeljno istr.'!N602+'I&amp;R akt. industr. istraž.'!N602+'I&amp;R akt. eksperimentalo istr.'!N602</f>
        <v>0</v>
      </c>
      <c r="K602" s="76">
        <f>'I&amp;R akt. temeljno istr.'!O602+'I&amp;R akt. industr. istraž.'!O602+'I&amp;R akt. eksperimentalo istr.'!O602</f>
        <v>0</v>
      </c>
      <c r="L602" s="74">
        <f>'I&amp;R akt. temeljno istr.'!P602+'I&amp;R akt. industr. istraž.'!P602+'I&amp;R akt. eksperimentalo istr.'!P602</f>
        <v>0</v>
      </c>
      <c r="M602" s="74">
        <f>'I&amp;R akt. temeljno istr.'!Q602+'I&amp;R akt. industr. istraž.'!Q602+'I&amp;R akt. eksperimentalo istr.'!Q602</f>
        <v>0</v>
      </c>
      <c r="N602" s="74">
        <f>'I&amp;R akt. temeljno istr.'!R602+'I&amp;R akt. industr. istraž.'!R602+'I&amp;R akt. eksperimentalo istr.'!R602</f>
        <v>0</v>
      </c>
      <c r="O602" s="94">
        <f>'I&amp;R akt. temeljno istr.'!S602+'I&amp;R akt. industr. istraž.'!S602+'I&amp;R akt. eksperimentalo istr.'!S602</f>
        <v>0</v>
      </c>
      <c r="P602" s="95">
        <f>'I&amp;R akt. temeljno istr.'!T602+'I&amp;R akt. industr. istraž.'!T602+'I&amp;R akt. eksperimentalo istr.'!T602</f>
        <v>0</v>
      </c>
      <c r="Q602" s="95">
        <f>'I&amp;R akt. temeljno istr.'!U602+'I&amp;R akt. industr. istraž.'!U602+'I&amp;R akt. eksperimentalo istr.'!U602</f>
        <v>0</v>
      </c>
      <c r="R602" s="95">
        <f>'I&amp;R akt. temeljno istr.'!V602+'I&amp;R akt. industr. istraž.'!V602+'I&amp;R akt. eksperimentalo istr.'!V602</f>
        <v>0</v>
      </c>
      <c r="S602" s="76">
        <f>'I&amp;R akt. temeljno istr.'!W602+'I&amp;R akt. industr. istraž.'!W602+'I&amp;R akt. eksperimentalo istr.'!W602</f>
        <v>0</v>
      </c>
    </row>
    <row r="603" spans="1:19" x14ac:dyDescent="0.2">
      <c r="A603" s="72"/>
      <c r="B603" s="565">
        <f>'I&amp;R akt. temeljno istr.'!F603+'I&amp;R akt. industr. istraž.'!F603+'I&amp;R akt. eksperimentalo istr.'!F603</f>
        <v>0</v>
      </c>
      <c r="C603" s="565">
        <f>'I&amp;R akt. temeljno istr.'!G603+'I&amp;R akt. industr. istraž.'!G603+'I&amp;R akt. eksperimentalo istr.'!G603</f>
        <v>0</v>
      </c>
      <c r="D603" s="551">
        <f>'I&amp;R akt. temeljno istr.'!H603+'I&amp;R akt. industr. istraž.'!H603+'I&amp;R akt. eksperimentalo istr.'!H603</f>
        <v>0</v>
      </c>
      <c r="E603" s="74">
        <f>'I&amp;R akt. temeljno istr.'!I603+'I&amp;R akt. industr. istraž.'!I603+'I&amp;R akt. eksperimentalo istr.'!I603</f>
        <v>0</v>
      </c>
      <c r="F603" s="74">
        <f>'I&amp;R akt. temeljno istr.'!J603+'I&amp;R akt. industr. istraž.'!J603+'I&amp;R akt. eksperimentalo istr.'!J603</f>
        <v>0</v>
      </c>
      <c r="G603" s="94">
        <f>'I&amp;R akt. temeljno istr.'!K603+'I&amp;R akt. industr. istraž.'!K603+'I&amp;R akt. eksperimentalo istr.'!K603</f>
        <v>0</v>
      </c>
      <c r="H603" s="95">
        <f>'I&amp;R akt. temeljno istr.'!L603+'I&amp;R akt. industr. istraž.'!L603+'I&amp;R akt. eksperimentalo istr.'!L603</f>
        <v>0</v>
      </c>
      <c r="I603" s="95">
        <f>'I&amp;R akt. temeljno istr.'!M603+'I&amp;R akt. industr. istraž.'!M603+'I&amp;R akt. eksperimentalo istr.'!M603</f>
        <v>0</v>
      </c>
      <c r="J603" s="95">
        <f>'I&amp;R akt. temeljno istr.'!N603+'I&amp;R akt. industr. istraž.'!N603+'I&amp;R akt. eksperimentalo istr.'!N603</f>
        <v>0</v>
      </c>
      <c r="K603" s="76">
        <f>'I&amp;R akt. temeljno istr.'!O603+'I&amp;R akt. industr. istraž.'!O603+'I&amp;R akt. eksperimentalo istr.'!O603</f>
        <v>0</v>
      </c>
      <c r="L603" s="74">
        <f>'I&amp;R akt. temeljno istr.'!P603+'I&amp;R akt. industr. istraž.'!P603+'I&amp;R akt. eksperimentalo istr.'!P603</f>
        <v>0</v>
      </c>
      <c r="M603" s="74">
        <f>'I&amp;R akt. temeljno istr.'!Q603+'I&amp;R akt. industr. istraž.'!Q603+'I&amp;R akt. eksperimentalo istr.'!Q603</f>
        <v>0</v>
      </c>
      <c r="N603" s="74">
        <f>'I&amp;R akt. temeljno istr.'!R603+'I&amp;R akt. industr. istraž.'!R603+'I&amp;R akt. eksperimentalo istr.'!R603</f>
        <v>0</v>
      </c>
      <c r="O603" s="94">
        <f>'I&amp;R akt. temeljno istr.'!S603+'I&amp;R akt. industr. istraž.'!S603+'I&amp;R akt. eksperimentalo istr.'!S603</f>
        <v>0</v>
      </c>
      <c r="P603" s="95">
        <f>'I&amp;R akt. temeljno istr.'!T603+'I&amp;R akt. industr. istraž.'!T603+'I&amp;R akt. eksperimentalo istr.'!T603</f>
        <v>0</v>
      </c>
      <c r="Q603" s="95">
        <f>'I&amp;R akt. temeljno istr.'!U603+'I&amp;R akt. industr. istraž.'!U603+'I&amp;R akt. eksperimentalo istr.'!U603</f>
        <v>0</v>
      </c>
      <c r="R603" s="95">
        <f>'I&amp;R akt. temeljno istr.'!V603+'I&amp;R akt. industr. istraž.'!V603+'I&amp;R akt. eksperimentalo istr.'!V603</f>
        <v>0</v>
      </c>
      <c r="S603" s="76">
        <f>'I&amp;R akt. temeljno istr.'!W603+'I&amp;R akt. industr. istraž.'!W603+'I&amp;R akt. eksperimentalo istr.'!W603</f>
        <v>0</v>
      </c>
    </row>
    <row r="604" spans="1:19" x14ac:dyDescent="0.2">
      <c r="A604" s="113"/>
      <c r="B604" s="565">
        <f>'I&amp;R akt. temeljno istr.'!F604+'I&amp;R akt. industr. istraž.'!F604+'I&amp;R akt. eksperimentalo istr.'!F604</f>
        <v>0</v>
      </c>
      <c r="C604" s="565">
        <f>'I&amp;R akt. temeljno istr.'!G604+'I&amp;R akt. industr. istraž.'!G604+'I&amp;R akt. eksperimentalo istr.'!G604</f>
        <v>0</v>
      </c>
      <c r="D604" s="551">
        <f>'I&amp;R akt. temeljno istr.'!H604+'I&amp;R akt. industr. istraž.'!H604+'I&amp;R akt. eksperimentalo istr.'!H604</f>
        <v>0</v>
      </c>
      <c r="E604" s="74">
        <f>'I&amp;R akt. temeljno istr.'!I604+'I&amp;R akt. industr. istraž.'!I604+'I&amp;R akt. eksperimentalo istr.'!I604</f>
        <v>0</v>
      </c>
      <c r="F604" s="74">
        <f>'I&amp;R akt. temeljno istr.'!J604+'I&amp;R akt. industr. istraž.'!J604+'I&amp;R akt. eksperimentalo istr.'!J604</f>
        <v>0</v>
      </c>
      <c r="G604" s="94">
        <f>'I&amp;R akt. temeljno istr.'!K604+'I&amp;R akt. industr. istraž.'!K604+'I&amp;R akt. eksperimentalo istr.'!K604</f>
        <v>0</v>
      </c>
      <c r="H604" s="95">
        <f>'I&amp;R akt. temeljno istr.'!L604+'I&amp;R akt. industr. istraž.'!L604+'I&amp;R akt. eksperimentalo istr.'!L604</f>
        <v>0</v>
      </c>
      <c r="I604" s="95">
        <f>'I&amp;R akt. temeljno istr.'!M604+'I&amp;R akt. industr. istraž.'!M604+'I&amp;R akt. eksperimentalo istr.'!M604</f>
        <v>0</v>
      </c>
      <c r="J604" s="95">
        <f>'I&amp;R akt. temeljno istr.'!N604+'I&amp;R akt. industr. istraž.'!N604+'I&amp;R akt. eksperimentalo istr.'!N604</f>
        <v>0</v>
      </c>
      <c r="K604" s="76">
        <f>'I&amp;R akt. temeljno istr.'!O604+'I&amp;R akt. industr. istraž.'!O604+'I&amp;R akt. eksperimentalo istr.'!O604</f>
        <v>0</v>
      </c>
      <c r="L604" s="74">
        <f>'I&amp;R akt. temeljno istr.'!P604+'I&amp;R akt. industr. istraž.'!P604+'I&amp;R akt. eksperimentalo istr.'!P604</f>
        <v>0</v>
      </c>
      <c r="M604" s="74">
        <f>'I&amp;R akt. temeljno istr.'!Q604+'I&amp;R akt. industr. istraž.'!Q604+'I&amp;R akt. eksperimentalo istr.'!Q604</f>
        <v>0</v>
      </c>
      <c r="N604" s="74">
        <f>'I&amp;R akt. temeljno istr.'!R604+'I&amp;R akt. industr. istraž.'!R604+'I&amp;R akt. eksperimentalo istr.'!R604</f>
        <v>0</v>
      </c>
      <c r="O604" s="94">
        <f>'I&amp;R akt. temeljno istr.'!S604+'I&amp;R akt. industr. istraž.'!S604+'I&amp;R akt. eksperimentalo istr.'!S604</f>
        <v>0</v>
      </c>
      <c r="P604" s="95">
        <f>'I&amp;R akt. temeljno istr.'!T604+'I&amp;R akt. industr. istraž.'!T604+'I&amp;R akt. eksperimentalo istr.'!T604</f>
        <v>0</v>
      </c>
      <c r="Q604" s="95">
        <f>'I&amp;R akt. temeljno istr.'!U604+'I&amp;R akt. industr. istraž.'!U604+'I&amp;R akt. eksperimentalo istr.'!U604</f>
        <v>0</v>
      </c>
      <c r="R604" s="95">
        <f>'I&amp;R akt. temeljno istr.'!V604+'I&amp;R akt. industr. istraž.'!V604+'I&amp;R akt. eksperimentalo istr.'!V604</f>
        <v>0</v>
      </c>
      <c r="S604" s="76">
        <f>'I&amp;R akt. temeljno istr.'!W604+'I&amp;R akt. industr. istraž.'!W604+'I&amp;R akt. eksperimentalo istr.'!W604</f>
        <v>0</v>
      </c>
    </row>
    <row r="605" spans="1:19" x14ac:dyDescent="0.2">
      <c r="A605" s="72"/>
      <c r="B605" s="565">
        <f>'I&amp;R akt. temeljno istr.'!F605+'I&amp;R akt. industr. istraž.'!F605+'I&amp;R akt. eksperimentalo istr.'!F605</f>
        <v>0</v>
      </c>
      <c r="C605" s="565">
        <f>'I&amp;R akt. temeljno istr.'!G605+'I&amp;R akt. industr. istraž.'!G605+'I&amp;R akt. eksperimentalo istr.'!G605</f>
        <v>0</v>
      </c>
      <c r="D605" s="551">
        <f>'I&amp;R akt. temeljno istr.'!H605+'I&amp;R akt. industr. istraž.'!H605+'I&amp;R akt. eksperimentalo istr.'!H605</f>
        <v>0</v>
      </c>
      <c r="E605" s="74">
        <f>'I&amp;R akt. temeljno istr.'!I605+'I&amp;R akt. industr. istraž.'!I605+'I&amp;R akt. eksperimentalo istr.'!I605</f>
        <v>0</v>
      </c>
      <c r="F605" s="74">
        <f>'I&amp;R akt. temeljno istr.'!J605+'I&amp;R akt. industr. istraž.'!J605+'I&amp;R akt. eksperimentalo istr.'!J605</f>
        <v>0</v>
      </c>
      <c r="G605" s="94">
        <f>'I&amp;R akt. temeljno istr.'!K605+'I&amp;R akt. industr. istraž.'!K605+'I&amp;R akt. eksperimentalo istr.'!K605</f>
        <v>0</v>
      </c>
      <c r="H605" s="95">
        <f>'I&amp;R akt. temeljno istr.'!L605+'I&amp;R akt. industr. istraž.'!L605+'I&amp;R akt. eksperimentalo istr.'!L605</f>
        <v>0</v>
      </c>
      <c r="I605" s="95">
        <f>'I&amp;R akt. temeljno istr.'!M605+'I&amp;R akt. industr. istraž.'!M605+'I&amp;R akt. eksperimentalo istr.'!M605</f>
        <v>0</v>
      </c>
      <c r="J605" s="95">
        <f>'I&amp;R akt. temeljno istr.'!N605+'I&amp;R akt. industr. istraž.'!N605+'I&amp;R akt. eksperimentalo istr.'!N605</f>
        <v>0</v>
      </c>
      <c r="K605" s="76">
        <f>'I&amp;R akt. temeljno istr.'!O605+'I&amp;R akt. industr. istraž.'!O605+'I&amp;R akt. eksperimentalo istr.'!O605</f>
        <v>0</v>
      </c>
      <c r="L605" s="74">
        <f>'I&amp;R akt. temeljno istr.'!P605+'I&amp;R akt. industr. istraž.'!P605+'I&amp;R akt. eksperimentalo istr.'!P605</f>
        <v>0</v>
      </c>
      <c r="M605" s="74">
        <f>'I&amp;R akt. temeljno istr.'!Q605+'I&amp;R akt. industr. istraž.'!Q605+'I&amp;R akt. eksperimentalo istr.'!Q605</f>
        <v>0</v>
      </c>
      <c r="N605" s="74">
        <f>'I&amp;R akt. temeljno istr.'!R605+'I&amp;R akt. industr. istraž.'!R605+'I&amp;R akt. eksperimentalo istr.'!R605</f>
        <v>0</v>
      </c>
      <c r="O605" s="94">
        <f>'I&amp;R akt. temeljno istr.'!S605+'I&amp;R akt. industr. istraž.'!S605+'I&amp;R akt. eksperimentalo istr.'!S605</f>
        <v>0</v>
      </c>
      <c r="P605" s="95">
        <f>'I&amp;R akt. temeljno istr.'!T605+'I&amp;R akt. industr. istraž.'!T605+'I&amp;R akt. eksperimentalo istr.'!T605</f>
        <v>0</v>
      </c>
      <c r="Q605" s="95">
        <f>'I&amp;R akt. temeljno istr.'!U605+'I&amp;R akt. industr. istraž.'!U605+'I&amp;R akt. eksperimentalo istr.'!U605</f>
        <v>0</v>
      </c>
      <c r="R605" s="95">
        <f>'I&amp;R akt. temeljno istr.'!V605+'I&amp;R akt. industr. istraž.'!V605+'I&amp;R akt. eksperimentalo istr.'!V605</f>
        <v>0</v>
      </c>
      <c r="S605" s="76">
        <f>'I&amp;R akt. temeljno istr.'!W605+'I&amp;R akt. industr. istraž.'!W605+'I&amp;R akt. eksperimentalo istr.'!W605</f>
        <v>0</v>
      </c>
    </row>
    <row r="606" spans="1:19" x14ac:dyDescent="0.2">
      <c r="A606" s="79" t="s">
        <v>178</v>
      </c>
      <c r="B606" s="566">
        <f>SUM(B598:B605)</f>
        <v>0</v>
      </c>
      <c r="C606" s="566">
        <f t="shared" ref="C606:K606" si="102">SUM(C598:C605)</f>
        <v>0</v>
      </c>
      <c r="D606" s="552">
        <f t="shared" si="102"/>
        <v>0</v>
      </c>
      <c r="E606" s="83">
        <f t="shared" si="102"/>
        <v>0</v>
      </c>
      <c r="F606" s="83">
        <f t="shared" si="102"/>
        <v>0</v>
      </c>
      <c r="G606" s="83">
        <f t="shared" si="102"/>
        <v>0</v>
      </c>
      <c r="H606" s="84">
        <f t="shared" si="102"/>
        <v>0</v>
      </c>
      <c r="I606" s="84">
        <f t="shared" si="102"/>
        <v>0</v>
      </c>
      <c r="J606" s="84">
        <f t="shared" si="102"/>
        <v>0</v>
      </c>
      <c r="K606" s="85">
        <f t="shared" si="102"/>
        <v>0</v>
      </c>
      <c r="L606" s="83">
        <f t="shared" ref="L606:S606" si="103">SUM(L598:L605)</f>
        <v>0</v>
      </c>
      <c r="M606" s="83">
        <f t="shared" si="103"/>
        <v>0</v>
      </c>
      <c r="N606" s="83">
        <f t="shared" si="103"/>
        <v>0</v>
      </c>
      <c r="O606" s="83">
        <f t="shared" si="103"/>
        <v>0</v>
      </c>
      <c r="P606" s="84">
        <f t="shared" si="103"/>
        <v>0</v>
      </c>
      <c r="Q606" s="84">
        <f t="shared" si="103"/>
        <v>0</v>
      </c>
      <c r="R606" s="84">
        <f t="shared" si="103"/>
        <v>0</v>
      </c>
      <c r="S606" s="85">
        <f t="shared" si="103"/>
        <v>0</v>
      </c>
    </row>
    <row r="607" spans="1:19" x14ac:dyDescent="0.2">
      <c r="A607" s="116" t="s">
        <v>174</v>
      </c>
      <c r="B607" s="569"/>
      <c r="C607" s="569"/>
      <c r="D607" s="555"/>
      <c r="E607" s="120"/>
      <c r="F607" s="120"/>
      <c r="G607" s="120"/>
      <c r="H607" s="121"/>
      <c r="I607" s="121"/>
      <c r="J607" s="121"/>
      <c r="K607" s="122"/>
      <c r="L607" s="120"/>
      <c r="M607" s="120"/>
      <c r="N607" s="120"/>
      <c r="O607" s="120"/>
      <c r="P607" s="121"/>
      <c r="Q607" s="121"/>
      <c r="R607" s="121"/>
      <c r="S607" s="122"/>
    </row>
    <row r="608" spans="1:19" x14ac:dyDescent="0.2">
      <c r="A608" s="123"/>
      <c r="B608" s="570">
        <f>'I&amp;R akt. temeljno istr.'!F608+'I&amp;R akt. industr. istraž.'!F608+'I&amp;R akt. eksperimentalo istr.'!F608</f>
        <v>0</v>
      </c>
      <c r="C608" s="570">
        <f>'I&amp;R akt. temeljno istr.'!G608+'I&amp;R akt. industr. istraž.'!G608+'I&amp;R akt. eksperimentalo istr.'!G608</f>
        <v>0</v>
      </c>
      <c r="D608" s="556">
        <f>'I&amp;R akt. temeljno istr.'!H608+'I&amp;R akt. industr. istraž.'!H608+'I&amp;R akt. eksperimentalo istr.'!H608</f>
        <v>0</v>
      </c>
      <c r="E608" s="127">
        <f>'I&amp;R akt. temeljno istr.'!I608+'I&amp;R akt. industr. istraž.'!I608+'I&amp;R akt. eksperimentalo istr.'!I608</f>
        <v>0</v>
      </c>
      <c r="F608" s="127">
        <f>'I&amp;R akt. temeljno istr.'!J608+'I&amp;R akt. industr. istraž.'!J608+'I&amp;R akt. eksperimentalo istr.'!J608</f>
        <v>0</v>
      </c>
      <c r="G608" s="128">
        <f>'I&amp;R akt. temeljno istr.'!K608+'I&amp;R akt. industr. istraž.'!K608+'I&amp;R akt. eksperimentalo istr.'!K608</f>
        <v>0</v>
      </c>
      <c r="H608" s="129">
        <f>'I&amp;R akt. temeljno istr.'!L608+'I&amp;R akt. industr. istraž.'!L608+'I&amp;R akt. eksperimentalo istr.'!L608</f>
        <v>0</v>
      </c>
      <c r="I608" s="129">
        <f>'I&amp;R akt. temeljno istr.'!M608+'I&amp;R akt. industr. istraž.'!M608+'I&amp;R akt. eksperimentalo istr.'!M608</f>
        <v>0</v>
      </c>
      <c r="J608" s="129">
        <f>'I&amp;R akt. temeljno istr.'!N608+'I&amp;R akt. industr. istraž.'!N608+'I&amp;R akt. eksperimentalo istr.'!N608</f>
        <v>0</v>
      </c>
      <c r="K608" s="130">
        <f>'I&amp;R akt. temeljno istr.'!O608+'I&amp;R akt. industr. istraž.'!O608+'I&amp;R akt. eksperimentalo istr.'!O608</f>
        <v>0</v>
      </c>
      <c r="L608" s="127">
        <f>'I&amp;R akt. temeljno istr.'!P608+'I&amp;R akt. industr. istraž.'!P608+'I&amp;R akt. eksperimentalo istr.'!P608</f>
        <v>0</v>
      </c>
      <c r="M608" s="127">
        <f>'I&amp;R akt. temeljno istr.'!Q608+'I&amp;R akt. industr. istraž.'!Q608+'I&amp;R akt. eksperimentalo istr.'!Q608</f>
        <v>0</v>
      </c>
      <c r="N608" s="127">
        <f>'I&amp;R akt. temeljno istr.'!R608+'I&amp;R akt. industr. istraž.'!R608+'I&amp;R akt. eksperimentalo istr.'!R608</f>
        <v>0</v>
      </c>
      <c r="O608" s="128">
        <f>'I&amp;R akt. temeljno istr.'!S608+'I&amp;R akt. industr. istraž.'!S608+'I&amp;R akt. eksperimentalo istr.'!S608</f>
        <v>0</v>
      </c>
      <c r="P608" s="129">
        <f>'I&amp;R akt. temeljno istr.'!T608+'I&amp;R akt. industr. istraž.'!T608+'I&amp;R akt. eksperimentalo istr.'!T608</f>
        <v>0</v>
      </c>
      <c r="Q608" s="129">
        <f>'I&amp;R akt. temeljno istr.'!U608+'I&amp;R akt. industr. istraž.'!U608+'I&amp;R akt. eksperimentalo istr.'!U608</f>
        <v>0</v>
      </c>
      <c r="R608" s="129">
        <f>'I&amp;R akt. temeljno istr.'!V608+'I&amp;R akt. industr. istraž.'!V608+'I&amp;R akt. eksperimentalo istr.'!V608</f>
        <v>0</v>
      </c>
      <c r="S608" s="130">
        <f>'I&amp;R akt. temeljno istr.'!W608+'I&amp;R akt. industr. istraž.'!W608+'I&amp;R akt. eksperimentalo istr.'!W608</f>
        <v>0</v>
      </c>
    </row>
    <row r="609" spans="1:19" x14ac:dyDescent="0.2">
      <c r="A609" s="123"/>
      <c r="B609" s="570">
        <f>'I&amp;R akt. temeljno istr.'!F609+'I&amp;R akt. industr. istraž.'!F609+'I&amp;R akt. eksperimentalo istr.'!F609</f>
        <v>0</v>
      </c>
      <c r="C609" s="570">
        <f>'I&amp;R akt. temeljno istr.'!G609+'I&amp;R akt. industr. istraž.'!G609+'I&amp;R akt. eksperimentalo istr.'!G609</f>
        <v>0</v>
      </c>
      <c r="D609" s="556">
        <f>'I&amp;R akt. temeljno istr.'!H609+'I&amp;R akt. industr. istraž.'!H609+'I&amp;R akt. eksperimentalo istr.'!H609</f>
        <v>0</v>
      </c>
      <c r="E609" s="127">
        <f>'I&amp;R akt. temeljno istr.'!I609+'I&amp;R akt. industr. istraž.'!I609+'I&amp;R akt. eksperimentalo istr.'!I609</f>
        <v>0</v>
      </c>
      <c r="F609" s="127">
        <f>'I&amp;R akt. temeljno istr.'!J609+'I&amp;R akt. industr. istraž.'!J609+'I&amp;R akt. eksperimentalo istr.'!J609</f>
        <v>0</v>
      </c>
      <c r="G609" s="128">
        <f>'I&amp;R akt. temeljno istr.'!K609+'I&amp;R akt. industr. istraž.'!K609+'I&amp;R akt. eksperimentalo istr.'!K609</f>
        <v>0</v>
      </c>
      <c r="H609" s="129">
        <f>'I&amp;R akt. temeljno istr.'!L609+'I&amp;R akt. industr. istraž.'!L609+'I&amp;R akt. eksperimentalo istr.'!L609</f>
        <v>0</v>
      </c>
      <c r="I609" s="129">
        <f>'I&amp;R akt. temeljno istr.'!M609+'I&amp;R akt. industr. istraž.'!M609+'I&amp;R akt. eksperimentalo istr.'!M609</f>
        <v>0</v>
      </c>
      <c r="J609" s="129">
        <f>'I&amp;R akt. temeljno istr.'!N609+'I&amp;R akt. industr. istraž.'!N609+'I&amp;R akt. eksperimentalo istr.'!N609</f>
        <v>0</v>
      </c>
      <c r="K609" s="130">
        <f>'I&amp;R akt. temeljno istr.'!O609+'I&amp;R akt. industr. istraž.'!O609+'I&amp;R akt. eksperimentalo istr.'!O609</f>
        <v>0</v>
      </c>
      <c r="L609" s="127">
        <f>'I&amp;R akt. temeljno istr.'!P609+'I&amp;R akt. industr. istraž.'!P609+'I&amp;R akt. eksperimentalo istr.'!P609</f>
        <v>0</v>
      </c>
      <c r="M609" s="127">
        <f>'I&amp;R akt. temeljno istr.'!Q609+'I&amp;R akt. industr. istraž.'!Q609+'I&amp;R akt. eksperimentalo istr.'!Q609</f>
        <v>0</v>
      </c>
      <c r="N609" s="127">
        <f>'I&amp;R akt. temeljno istr.'!R609+'I&amp;R akt. industr. istraž.'!R609+'I&amp;R akt. eksperimentalo istr.'!R609</f>
        <v>0</v>
      </c>
      <c r="O609" s="128">
        <f>'I&amp;R akt. temeljno istr.'!S609+'I&amp;R akt. industr. istraž.'!S609+'I&amp;R akt. eksperimentalo istr.'!S609</f>
        <v>0</v>
      </c>
      <c r="P609" s="129">
        <f>'I&amp;R akt. temeljno istr.'!T609+'I&amp;R akt. industr. istraž.'!T609+'I&amp;R akt. eksperimentalo istr.'!T609</f>
        <v>0</v>
      </c>
      <c r="Q609" s="129">
        <f>'I&amp;R akt. temeljno istr.'!U609+'I&amp;R akt. industr. istraž.'!U609+'I&amp;R akt. eksperimentalo istr.'!U609</f>
        <v>0</v>
      </c>
      <c r="R609" s="129">
        <f>'I&amp;R akt. temeljno istr.'!V609+'I&amp;R akt. industr. istraž.'!V609+'I&amp;R akt. eksperimentalo istr.'!V609</f>
        <v>0</v>
      </c>
      <c r="S609" s="130">
        <f>'I&amp;R akt. temeljno istr.'!W609+'I&amp;R akt. industr. istraž.'!W609+'I&amp;R akt. eksperimentalo istr.'!W609</f>
        <v>0</v>
      </c>
    </row>
    <row r="610" spans="1:19" x14ac:dyDescent="0.2">
      <c r="A610" s="123"/>
      <c r="B610" s="570">
        <f>'I&amp;R akt. temeljno istr.'!F610+'I&amp;R akt. industr. istraž.'!F610+'I&amp;R akt. eksperimentalo istr.'!F610</f>
        <v>0</v>
      </c>
      <c r="C610" s="570">
        <f>'I&amp;R akt. temeljno istr.'!G610+'I&amp;R akt. industr. istraž.'!G610+'I&amp;R akt. eksperimentalo istr.'!G610</f>
        <v>0</v>
      </c>
      <c r="D610" s="556">
        <f>'I&amp;R akt. temeljno istr.'!H610+'I&amp;R akt. industr. istraž.'!H610+'I&amp;R akt. eksperimentalo istr.'!H610</f>
        <v>0</v>
      </c>
      <c r="E610" s="127">
        <f>'I&amp;R akt. temeljno istr.'!I610+'I&amp;R akt. industr. istraž.'!I610+'I&amp;R akt. eksperimentalo istr.'!I610</f>
        <v>0</v>
      </c>
      <c r="F610" s="127">
        <f>'I&amp;R akt. temeljno istr.'!J610+'I&amp;R akt. industr. istraž.'!J610+'I&amp;R akt. eksperimentalo istr.'!J610</f>
        <v>0</v>
      </c>
      <c r="G610" s="128">
        <f>'I&amp;R akt. temeljno istr.'!K610+'I&amp;R akt. industr. istraž.'!K610+'I&amp;R akt. eksperimentalo istr.'!K610</f>
        <v>0</v>
      </c>
      <c r="H610" s="129">
        <f>'I&amp;R akt. temeljno istr.'!L610+'I&amp;R akt. industr. istraž.'!L610+'I&amp;R akt. eksperimentalo istr.'!L610</f>
        <v>0</v>
      </c>
      <c r="I610" s="129">
        <f>'I&amp;R akt. temeljno istr.'!M610+'I&amp;R akt. industr. istraž.'!M610+'I&amp;R akt. eksperimentalo istr.'!M610</f>
        <v>0</v>
      </c>
      <c r="J610" s="129">
        <f>'I&amp;R akt. temeljno istr.'!N610+'I&amp;R akt. industr. istraž.'!N610+'I&amp;R akt. eksperimentalo istr.'!N610</f>
        <v>0</v>
      </c>
      <c r="K610" s="130">
        <f>'I&amp;R akt. temeljno istr.'!O610+'I&amp;R akt. industr. istraž.'!O610+'I&amp;R akt. eksperimentalo istr.'!O610</f>
        <v>0</v>
      </c>
      <c r="L610" s="127">
        <f>'I&amp;R akt. temeljno istr.'!P610+'I&amp;R akt. industr. istraž.'!P610+'I&amp;R akt. eksperimentalo istr.'!P610</f>
        <v>0</v>
      </c>
      <c r="M610" s="127">
        <f>'I&amp;R akt. temeljno istr.'!Q610+'I&amp;R akt. industr. istraž.'!Q610+'I&amp;R akt. eksperimentalo istr.'!Q610</f>
        <v>0</v>
      </c>
      <c r="N610" s="127">
        <f>'I&amp;R akt. temeljno istr.'!R610+'I&amp;R akt. industr. istraž.'!R610+'I&amp;R akt. eksperimentalo istr.'!R610</f>
        <v>0</v>
      </c>
      <c r="O610" s="128">
        <f>'I&amp;R akt. temeljno istr.'!S610+'I&amp;R akt. industr. istraž.'!S610+'I&amp;R akt. eksperimentalo istr.'!S610</f>
        <v>0</v>
      </c>
      <c r="P610" s="129">
        <f>'I&amp;R akt. temeljno istr.'!T610+'I&amp;R akt. industr. istraž.'!T610+'I&amp;R akt. eksperimentalo istr.'!T610</f>
        <v>0</v>
      </c>
      <c r="Q610" s="129">
        <f>'I&amp;R akt. temeljno istr.'!U610+'I&amp;R akt. industr. istraž.'!U610+'I&amp;R akt. eksperimentalo istr.'!U610</f>
        <v>0</v>
      </c>
      <c r="R610" s="129">
        <f>'I&amp;R akt. temeljno istr.'!V610+'I&amp;R akt. industr. istraž.'!V610+'I&amp;R akt. eksperimentalo istr.'!V610</f>
        <v>0</v>
      </c>
      <c r="S610" s="130">
        <f>'I&amp;R akt. temeljno istr.'!W610+'I&amp;R akt. industr. istraž.'!W610+'I&amp;R akt. eksperimentalo istr.'!W610</f>
        <v>0</v>
      </c>
    </row>
    <row r="611" spans="1:19" x14ac:dyDescent="0.2">
      <c r="A611" s="123"/>
      <c r="B611" s="570">
        <f>'I&amp;R akt. temeljno istr.'!F611+'I&amp;R akt. industr. istraž.'!F611+'I&amp;R akt. eksperimentalo istr.'!F611</f>
        <v>0</v>
      </c>
      <c r="C611" s="570">
        <f>'I&amp;R akt. temeljno istr.'!G611+'I&amp;R akt. industr. istraž.'!G611+'I&amp;R akt. eksperimentalo istr.'!G611</f>
        <v>0</v>
      </c>
      <c r="D611" s="556">
        <f>'I&amp;R akt. temeljno istr.'!H611+'I&amp;R akt. industr. istraž.'!H611+'I&amp;R akt. eksperimentalo istr.'!H611</f>
        <v>0</v>
      </c>
      <c r="E611" s="127">
        <f>'I&amp;R akt. temeljno istr.'!I611+'I&amp;R akt. industr. istraž.'!I611+'I&amp;R akt. eksperimentalo istr.'!I611</f>
        <v>0</v>
      </c>
      <c r="F611" s="127">
        <f>'I&amp;R akt. temeljno istr.'!J611+'I&amp;R akt. industr. istraž.'!J611+'I&amp;R akt. eksperimentalo istr.'!J611</f>
        <v>0</v>
      </c>
      <c r="G611" s="128">
        <f>'I&amp;R akt. temeljno istr.'!K611+'I&amp;R akt. industr. istraž.'!K611+'I&amp;R akt. eksperimentalo istr.'!K611</f>
        <v>0</v>
      </c>
      <c r="H611" s="129">
        <f>'I&amp;R akt. temeljno istr.'!L611+'I&amp;R akt. industr. istraž.'!L611+'I&amp;R akt. eksperimentalo istr.'!L611</f>
        <v>0</v>
      </c>
      <c r="I611" s="129">
        <f>'I&amp;R akt. temeljno istr.'!M611+'I&amp;R akt. industr. istraž.'!M611+'I&amp;R akt. eksperimentalo istr.'!M611</f>
        <v>0</v>
      </c>
      <c r="J611" s="129">
        <f>'I&amp;R akt. temeljno istr.'!N611+'I&amp;R akt. industr. istraž.'!N611+'I&amp;R akt. eksperimentalo istr.'!N611</f>
        <v>0</v>
      </c>
      <c r="K611" s="130">
        <f>'I&amp;R akt. temeljno istr.'!O611+'I&amp;R akt. industr. istraž.'!O611+'I&amp;R akt. eksperimentalo istr.'!O611</f>
        <v>0</v>
      </c>
      <c r="L611" s="127">
        <f>'I&amp;R akt. temeljno istr.'!P611+'I&amp;R akt. industr. istraž.'!P611+'I&amp;R akt. eksperimentalo istr.'!P611</f>
        <v>0</v>
      </c>
      <c r="M611" s="127">
        <f>'I&amp;R akt. temeljno istr.'!Q611+'I&amp;R akt. industr. istraž.'!Q611+'I&amp;R akt. eksperimentalo istr.'!Q611</f>
        <v>0</v>
      </c>
      <c r="N611" s="127">
        <f>'I&amp;R akt. temeljno istr.'!R611+'I&amp;R akt. industr. istraž.'!R611+'I&amp;R akt. eksperimentalo istr.'!R611</f>
        <v>0</v>
      </c>
      <c r="O611" s="128">
        <f>'I&amp;R akt. temeljno istr.'!S611+'I&amp;R akt. industr. istraž.'!S611+'I&amp;R akt. eksperimentalo istr.'!S611</f>
        <v>0</v>
      </c>
      <c r="P611" s="129">
        <f>'I&amp;R akt. temeljno istr.'!T611+'I&amp;R akt. industr. istraž.'!T611+'I&amp;R akt. eksperimentalo istr.'!T611</f>
        <v>0</v>
      </c>
      <c r="Q611" s="129">
        <f>'I&amp;R akt. temeljno istr.'!U611+'I&amp;R akt. industr. istraž.'!U611+'I&amp;R akt. eksperimentalo istr.'!U611</f>
        <v>0</v>
      </c>
      <c r="R611" s="129">
        <f>'I&amp;R akt. temeljno istr.'!V611+'I&amp;R akt. industr. istraž.'!V611+'I&amp;R akt. eksperimentalo istr.'!V611</f>
        <v>0</v>
      </c>
      <c r="S611" s="130">
        <f>'I&amp;R akt. temeljno istr.'!W611+'I&amp;R akt. industr. istraž.'!W611+'I&amp;R akt. eksperimentalo istr.'!W611</f>
        <v>0</v>
      </c>
    </row>
    <row r="612" spans="1:19" x14ac:dyDescent="0.2">
      <c r="A612" s="123"/>
      <c r="B612" s="570">
        <f>'I&amp;R akt. temeljno istr.'!F612+'I&amp;R akt. industr. istraž.'!F612+'I&amp;R akt. eksperimentalo istr.'!F612</f>
        <v>0</v>
      </c>
      <c r="C612" s="570">
        <f>'I&amp;R akt. temeljno istr.'!G612+'I&amp;R akt. industr. istraž.'!G612+'I&amp;R akt. eksperimentalo istr.'!G612</f>
        <v>0</v>
      </c>
      <c r="D612" s="556">
        <f>'I&amp;R akt. temeljno istr.'!H612+'I&amp;R akt. industr. istraž.'!H612+'I&amp;R akt. eksperimentalo istr.'!H612</f>
        <v>0</v>
      </c>
      <c r="E612" s="127">
        <f>'I&amp;R akt. temeljno istr.'!I612+'I&amp;R akt. industr. istraž.'!I612+'I&amp;R akt. eksperimentalo istr.'!I612</f>
        <v>0</v>
      </c>
      <c r="F612" s="127">
        <f>'I&amp;R akt. temeljno istr.'!J612+'I&amp;R akt. industr. istraž.'!J612+'I&amp;R akt. eksperimentalo istr.'!J612</f>
        <v>0</v>
      </c>
      <c r="G612" s="128">
        <f>'I&amp;R akt. temeljno istr.'!K612+'I&amp;R akt. industr. istraž.'!K612+'I&amp;R akt. eksperimentalo istr.'!K612</f>
        <v>0</v>
      </c>
      <c r="H612" s="129">
        <f>'I&amp;R akt. temeljno istr.'!L612+'I&amp;R akt. industr. istraž.'!L612+'I&amp;R akt. eksperimentalo istr.'!L612</f>
        <v>0</v>
      </c>
      <c r="I612" s="129">
        <f>'I&amp;R akt. temeljno istr.'!M612+'I&amp;R akt. industr. istraž.'!M612+'I&amp;R akt. eksperimentalo istr.'!M612</f>
        <v>0</v>
      </c>
      <c r="J612" s="129">
        <f>'I&amp;R akt. temeljno istr.'!N612+'I&amp;R akt. industr. istraž.'!N612+'I&amp;R akt. eksperimentalo istr.'!N612</f>
        <v>0</v>
      </c>
      <c r="K612" s="130">
        <f>'I&amp;R akt. temeljno istr.'!O612+'I&amp;R akt. industr. istraž.'!O612+'I&amp;R akt. eksperimentalo istr.'!O612</f>
        <v>0</v>
      </c>
      <c r="L612" s="127">
        <f>'I&amp;R akt. temeljno istr.'!P612+'I&amp;R akt. industr. istraž.'!P612+'I&amp;R akt. eksperimentalo istr.'!P612</f>
        <v>0</v>
      </c>
      <c r="M612" s="127">
        <f>'I&amp;R akt. temeljno istr.'!Q612+'I&amp;R akt. industr. istraž.'!Q612+'I&amp;R akt. eksperimentalo istr.'!Q612</f>
        <v>0</v>
      </c>
      <c r="N612" s="127">
        <f>'I&amp;R akt. temeljno istr.'!R612+'I&amp;R akt. industr. istraž.'!R612+'I&amp;R akt. eksperimentalo istr.'!R612</f>
        <v>0</v>
      </c>
      <c r="O612" s="128">
        <f>'I&amp;R akt. temeljno istr.'!S612+'I&amp;R akt. industr. istraž.'!S612+'I&amp;R akt. eksperimentalo istr.'!S612</f>
        <v>0</v>
      </c>
      <c r="P612" s="129">
        <f>'I&amp;R akt. temeljno istr.'!T612+'I&amp;R akt. industr. istraž.'!T612+'I&amp;R akt. eksperimentalo istr.'!T612</f>
        <v>0</v>
      </c>
      <c r="Q612" s="129">
        <f>'I&amp;R akt. temeljno istr.'!U612+'I&amp;R akt. industr. istraž.'!U612+'I&amp;R akt. eksperimentalo istr.'!U612</f>
        <v>0</v>
      </c>
      <c r="R612" s="129">
        <f>'I&amp;R akt. temeljno istr.'!V612+'I&amp;R akt. industr. istraž.'!V612+'I&amp;R akt. eksperimentalo istr.'!V612</f>
        <v>0</v>
      </c>
      <c r="S612" s="130">
        <f>'I&amp;R akt. temeljno istr.'!W612+'I&amp;R akt. industr. istraž.'!W612+'I&amp;R akt. eksperimentalo istr.'!W612</f>
        <v>0</v>
      </c>
    </row>
    <row r="613" spans="1:19" x14ac:dyDescent="0.2">
      <c r="A613" s="131" t="s">
        <v>34</v>
      </c>
      <c r="B613" s="571">
        <f>SUM(B608:B612)</f>
        <v>0</v>
      </c>
      <c r="C613" s="571">
        <f>SUM(C608:C612)</f>
        <v>0</v>
      </c>
      <c r="D613" s="557">
        <f t="shared" ref="D613:K613" si="104">SUM(D608:D612)</f>
        <v>0</v>
      </c>
      <c r="E613" s="135">
        <f t="shared" si="104"/>
        <v>0</v>
      </c>
      <c r="F613" s="135">
        <f t="shared" si="104"/>
        <v>0</v>
      </c>
      <c r="G613" s="135">
        <f t="shared" si="104"/>
        <v>0</v>
      </c>
      <c r="H613" s="136">
        <f t="shared" si="104"/>
        <v>0</v>
      </c>
      <c r="I613" s="136">
        <f t="shared" si="104"/>
        <v>0</v>
      </c>
      <c r="J613" s="136">
        <f t="shared" si="104"/>
        <v>0</v>
      </c>
      <c r="K613" s="137">
        <f t="shared" si="104"/>
        <v>0</v>
      </c>
      <c r="L613" s="135">
        <f t="shared" ref="L613:S613" si="105">SUM(L608:L612)</f>
        <v>0</v>
      </c>
      <c r="M613" s="135">
        <f t="shared" si="105"/>
        <v>0</v>
      </c>
      <c r="N613" s="135">
        <f t="shared" si="105"/>
        <v>0</v>
      </c>
      <c r="O613" s="135">
        <f t="shared" si="105"/>
        <v>0</v>
      </c>
      <c r="P613" s="136">
        <f t="shared" si="105"/>
        <v>0</v>
      </c>
      <c r="Q613" s="136">
        <f t="shared" si="105"/>
        <v>0</v>
      </c>
      <c r="R613" s="136">
        <f t="shared" si="105"/>
        <v>0</v>
      </c>
      <c r="S613" s="137">
        <f t="shared" si="105"/>
        <v>0</v>
      </c>
    </row>
    <row r="614" spans="1:19" ht="38.25" x14ac:dyDescent="0.2">
      <c r="A614" s="24" t="s">
        <v>177</v>
      </c>
      <c r="B614" s="567"/>
      <c r="C614" s="567"/>
      <c r="D614" s="553"/>
      <c r="E614" s="87"/>
      <c r="F614" s="87"/>
      <c r="G614" s="87"/>
      <c r="H614" s="88"/>
      <c r="I614" s="88"/>
      <c r="J614" s="88"/>
      <c r="K614" s="89"/>
      <c r="L614" s="87"/>
      <c r="M614" s="87"/>
      <c r="N614" s="87"/>
      <c r="O614" s="87"/>
      <c r="P614" s="88"/>
      <c r="Q614" s="88"/>
      <c r="R614" s="88"/>
      <c r="S614" s="89"/>
    </row>
    <row r="615" spans="1:19" x14ac:dyDescent="0.2">
      <c r="A615" s="90"/>
      <c r="B615" s="565">
        <f>'I&amp;R akt. temeljno istr.'!F615+'I&amp;R akt. industr. istraž.'!F615+'I&amp;R akt. eksperimentalo istr.'!F615</f>
        <v>0</v>
      </c>
      <c r="C615" s="565">
        <f>'I&amp;R akt. temeljno istr.'!G615+'I&amp;R akt. industr. istraž.'!G615+'I&amp;R akt. eksperimentalo istr.'!G615</f>
        <v>0</v>
      </c>
      <c r="D615" s="580">
        <f>'I&amp;R akt. temeljno istr.'!H615+'I&amp;R akt. industr. istraž.'!H615+'I&amp;R akt. eksperimentalo istr.'!H615</f>
        <v>0</v>
      </c>
      <c r="E615" s="77">
        <f>'I&amp;R akt. temeljno istr.'!I615+'I&amp;R akt. industr. istraž.'!I615+'I&amp;R akt. eksperimentalo istr.'!I615</f>
        <v>0</v>
      </c>
      <c r="F615" s="77">
        <f>'I&amp;R akt. temeljno istr.'!J615+'I&amp;R akt. industr. istraž.'!J615+'I&amp;R akt. eksperimentalo istr.'!J615</f>
        <v>0</v>
      </c>
      <c r="G615" s="138">
        <f>'I&amp;R akt. temeljno istr.'!K615+'I&amp;R akt. industr. istraž.'!K615+'I&amp;R akt. eksperimentalo istr.'!K615</f>
        <v>0</v>
      </c>
      <c r="H615" s="139">
        <f>'I&amp;R akt. temeljno istr.'!L615+'I&amp;R akt. industr. istraž.'!L615+'I&amp;R akt. eksperimentalo istr.'!L615</f>
        <v>0</v>
      </c>
      <c r="I615" s="139">
        <f>'I&amp;R akt. temeljno istr.'!M615+'I&amp;R akt. industr. istraž.'!M615+'I&amp;R akt. eksperimentalo istr.'!M615</f>
        <v>0</v>
      </c>
      <c r="J615" s="139">
        <f>'I&amp;R akt. temeljno istr.'!N615+'I&amp;R akt. industr. istraž.'!N615+'I&amp;R akt. eksperimentalo istr.'!N615</f>
        <v>0</v>
      </c>
      <c r="K615" s="76">
        <f>'I&amp;R akt. temeljno istr.'!O615+'I&amp;R akt. industr. istraž.'!O615+'I&amp;R akt. eksperimentalo istr.'!O615</f>
        <v>0</v>
      </c>
      <c r="L615" s="77">
        <f>'I&amp;R akt. temeljno istr.'!P615+'I&amp;R akt. industr. istraž.'!P615+'I&amp;R akt. eksperimentalo istr.'!P615</f>
        <v>0</v>
      </c>
      <c r="M615" s="77">
        <f>'I&amp;R akt. temeljno istr.'!Q615+'I&amp;R akt. industr. istraž.'!Q615+'I&amp;R akt. eksperimentalo istr.'!Q615</f>
        <v>0</v>
      </c>
      <c r="N615" s="77">
        <f>'I&amp;R akt. temeljno istr.'!R615+'I&amp;R akt. industr. istraž.'!R615+'I&amp;R akt. eksperimentalo istr.'!R615</f>
        <v>0</v>
      </c>
      <c r="O615" s="138">
        <f>'I&amp;R akt. temeljno istr.'!S615+'I&amp;R akt. industr. istraž.'!S615+'I&amp;R akt. eksperimentalo istr.'!S615</f>
        <v>0</v>
      </c>
      <c r="P615" s="139">
        <f>'I&amp;R akt. temeljno istr.'!T615+'I&amp;R akt. industr. istraž.'!T615+'I&amp;R akt. eksperimentalo istr.'!T615</f>
        <v>0</v>
      </c>
      <c r="Q615" s="139">
        <f>'I&amp;R akt. temeljno istr.'!U615+'I&amp;R akt. industr. istraž.'!U615+'I&amp;R akt. eksperimentalo istr.'!U615</f>
        <v>0</v>
      </c>
      <c r="R615" s="139">
        <f>'I&amp;R akt. temeljno istr.'!V615+'I&amp;R akt. industr. istraž.'!V615+'I&amp;R akt. eksperimentalo istr.'!V615</f>
        <v>0</v>
      </c>
      <c r="S615" s="76">
        <f>'I&amp;R akt. temeljno istr.'!W615+'I&amp;R akt. industr. istraž.'!W615+'I&amp;R akt. eksperimentalo istr.'!W615</f>
        <v>0</v>
      </c>
    </row>
    <row r="616" spans="1:19" x14ac:dyDescent="0.2">
      <c r="A616" s="90"/>
      <c r="B616" s="565">
        <f>'I&amp;R akt. temeljno istr.'!F616+'I&amp;R akt. industr. istraž.'!F616+'I&amp;R akt. eksperimentalo istr.'!F616</f>
        <v>0</v>
      </c>
      <c r="C616" s="565">
        <f>'I&amp;R akt. temeljno istr.'!G616+'I&amp;R akt. industr. istraž.'!G616+'I&amp;R akt. eksperimentalo istr.'!G616</f>
        <v>0</v>
      </c>
      <c r="D616" s="580">
        <f>'I&amp;R akt. temeljno istr.'!H616+'I&amp;R akt. industr. istraž.'!H616+'I&amp;R akt. eksperimentalo istr.'!H616</f>
        <v>0</v>
      </c>
      <c r="E616" s="77">
        <f>'I&amp;R akt. temeljno istr.'!I616+'I&amp;R akt. industr. istraž.'!I616+'I&amp;R akt. eksperimentalo istr.'!I616</f>
        <v>0</v>
      </c>
      <c r="F616" s="77">
        <f>'I&amp;R akt. temeljno istr.'!J616+'I&amp;R akt. industr. istraž.'!J616+'I&amp;R akt. eksperimentalo istr.'!J616</f>
        <v>0</v>
      </c>
      <c r="G616" s="138">
        <f>'I&amp;R akt. temeljno istr.'!K616+'I&amp;R akt. industr. istraž.'!K616+'I&amp;R akt. eksperimentalo istr.'!K616</f>
        <v>0</v>
      </c>
      <c r="H616" s="139">
        <f>'I&amp;R akt. temeljno istr.'!L616+'I&amp;R akt. industr. istraž.'!L616+'I&amp;R akt. eksperimentalo istr.'!L616</f>
        <v>0</v>
      </c>
      <c r="I616" s="139">
        <f>'I&amp;R akt. temeljno istr.'!M616+'I&amp;R akt. industr. istraž.'!M616+'I&amp;R akt. eksperimentalo istr.'!M616</f>
        <v>0</v>
      </c>
      <c r="J616" s="139">
        <f>'I&amp;R akt. temeljno istr.'!N616+'I&amp;R akt. industr. istraž.'!N616+'I&amp;R akt. eksperimentalo istr.'!N616</f>
        <v>0</v>
      </c>
      <c r="K616" s="76">
        <f>'I&amp;R akt. temeljno istr.'!O616+'I&amp;R akt. industr. istraž.'!O616+'I&amp;R akt. eksperimentalo istr.'!O616</f>
        <v>0</v>
      </c>
      <c r="L616" s="77">
        <f>'I&amp;R akt. temeljno istr.'!P616+'I&amp;R akt. industr. istraž.'!P616+'I&amp;R akt. eksperimentalo istr.'!P616</f>
        <v>0</v>
      </c>
      <c r="M616" s="77">
        <f>'I&amp;R akt. temeljno istr.'!Q616+'I&amp;R akt. industr. istraž.'!Q616+'I&amp;R akt. eksperimentalo istr.'!Q616</f>
        <v>0</v>
      </c>
      <c r="N616" s="77">
        <f>'I&amp;R akt. temeljno istr.'!R616+'I&amp;R akt. industr. istraž.'!R616+'I&amp;R akt. eksperimentalo istr.'!R616</f>
        <v>0</v>
      </c>
      <c r="O616" s="138">
        <f>'I&amp;R akt. temeljno istr.'!S616+'I&amp;R akt. industr. istraž.'!S616+'I&amp;R akt. eksperimentalo istr.'!S616</f>
        <v>0</v>
      </c>
      <c r="P616" s="139">
        <f>'I&amp;R akt. temeljno istr.'!T616+'I&amp;R akt. industr. istraž.'!T616+'I&amp;R akt. eksperimentalo istr.'!T616</f>
        <v>0</v>
      </c>
      <c r="Q616" s="139">
        <f>'I&amp;R akt. temeljno istr.'!U616+'I&amp;R akt. industr. istraž.'!U616+'I&amp;R akt. eksperimentalo istr.'!U616</f>
        <v>0</v>
      </c>
      <c r="R616" s="139">
        <f>'I&amp;R akt. temeljno istr.'!V616+'I&amp;R akt. industr. istraž.'!V616+'I&amp;R akt. eksperimentalo istr.'!V616</f>
        <v>0</v>
      </c>
      <c r="S616" s="76">
        <f>'I&amp;R akt. temeljno istr.'!W616+'I&amp;R akt. industr. istraž.'!W616+'I&amp;R akt. eksperimentalo istr.'!W616</f>
        <v>0</v>
      </c>
    </row>
    <row r="617" spans="1:19" x14ac:dyDescent="0.2">
      <c r="A617" s="90"/>
      <c r="B617" s="565">
        <f>'I&amp;R akt. temeljno istr.'!F617+'I&amp;R akt. industr. istraž.'!F617+'I&amp;R akt. eksperimentalo istr.'!F617</f>
        <v>0</v>
      </c>
      <c r="C617" s="565">
        <f>'I&amp;R akt. temeljno istr.'!G617+'I&amp;R akt. industr. istraž.'!G617+'I&amp;R akt. eksperimentalo istr.'!G617</f>
        <v>0</v>
      </c>
      <c r="D617" s="580">
        <f>'I&amp;R akt. temeljno istr.'!H617+'I&amp;R akt. industr. istraž.'!H617+'I&amp;R akt. eksperimentalo istr.'!H617</f>
        <v>0</v>
      </c>
      <c r="E617" s="77">
        <f>'I&amp;R akt. temeljno istr.'!I617+'I&amp;R akt. industr. istraž.'!I617+'I&amp;R akt. eksperimentalo istr.'!I617</f>
        <v>0</v>
      </c>
      <c r="F617" s="77">
        <f>'I&amp;R akt. temeljno istr.'!J617+'I&amp;R akt. industr. istraž.'!J617+'I&amp;R akt. eksperimentalo istr.'!J617</f>
        <v>0</v>
      </c>
      <c r="G617" s="138">
        <f>'I&amp;R akt. temeljno istr.'!K617+'I&amp;R akt. industr. istraž.'!K617+'I&amp;R akt. eksperimentalo istr.'!K617</f>
        <v>0</v>
      </c>
      <c r="H617" s="139">
        <f>'I&amp;R akt. temeljno istr.'!L617+'I&amp;R akt. industr. istraž.'!L617+'I&amp;R akt. eksperimentalo istr.'!L617</f>
        <v>0</v>
      </c>
      <c r="I617" s="139">
        <f>'I&amp;R akt. temeljno istr.'!M617+'I&amp;R akt. industr. istraž.'!M617+'I&amp;R akt. eksperimentalo istr.'!M617</f>
        <v>0</v>
      </c>
      <c r="J617" s="139">
        <f>'I&amp;R akt. temeljno istr.'!N617+'I&amp;R akt. industr. istraž.'!N617+'I&amp;R akt. eksperimentalo istr.'!N617</f>
        <v>0</v>
      </c>
      <c r="K617" s="76">
        <f>'I&amp;R akt. temeljno istr.'!O617+'I&amp;R akt. industr. istraž.'!O617+'I&amp;R akt. eksperimentalo istr.'!O617</f>
        <v>0</v>
      </c>
      <c r="L617" s="77">
        <f>'I&amp;R akt. temeljno istr.'!P617+'I&amp;R akt. industr. istraž.'!P617+'I&amp;R akt. eksperimentalo istr.'!P617</f>
        <v>0</v>
      </c>
      <c r="M617" s="77">
        <f>'I&amp;R akt. temeljno istr.'!Q617+'I&amp;R akt. industr. istraž.'!Q617+'I&amp;R akt. eksperimentalo istr.'!Q617</f>
        <v>0</v>
      </c>
      <c r="N617" s="77">
        <f>'I&amp;R akt. temeljno istr.'!R617+'I&amp;R akt. industr. istraž.'!R617+'I&amp;R akt. eksperimentalo istr.'!R617</f>
        <v>0</v>
      </c>
      <c r="O617" s="138">
        <f>'I&amp;R akt. temeljno istr.'!S617+'I&amp;R akt. industr. istraž.'!S617+'I&amp;R akt. eksperimentalo istr.'!S617</f>
        <v>0</v>
      </c>
      <c r="P617" s="139">
        <f>'I&amp;R akt. temeljno istr.'!T617+'I&amp;R akt. industr. istraž.'!T617+'I&amp;R akt. eksperimentalo istr.'!T617</f>
        <v>0</v>
      </c>
      <c r="Q617" s="139">
        <f>'I&amp;R akt. temeljno istr.'!U617+'I&amp;R akt. industr. istraž.'!U617+'I&amp;R akt. eksperimentalo istr.'!U617</f>
        <v>0</v>
      </c>
      <c r="R617" s="139">
        <f>'I&amp;R akt. temeljno istr.'!V617+'I&amp;R akt. industr. istraž.'!V617+'I&amp;R akt. eksperimentalo istr.'!V617</f>
        <v>0</v>
      </c>
      <c r="S617" s="76">
        <f>'I&amp;R akt. temeljno istr.'!W617+'I&amp;R akt. industr. istraž.'!W617+'I&amp;R akt. eksperimentalo istr.'!W617</f>
        <v>0</v>
      </c>
    </row>
    <row r="618" spans="1:19" x14ac:dyDescent="0.2">
      <c r="A618" s="90"/>
      <c r="B618" s="565">
        <f>'I&amp;R akt. temeljno istr.'!F618+'I&amp;R akt. industr. istraž.'!F618+'I&amp;R akt. eksperimentalo istr.'!F618</f>
        <v>0</v>
      </c>
      <c r="C618" s="565">
        <f>'I&amp;R akt. temeljno istr.'!G618+'I&amp;R akt. industr. istraž.'!G618+'I&amp;R akt. eksperimentalo istr.'!G618</f>
        <v>0</v>
      </c>
      <c r="D618" s="580">
        <f>'I&amp;R akt. temeljno istr.'!H618+'I&amp;R akt. industr. istraž.'!H618+'I&amp;R akt. eksperimentalo istr.'!H618</f>
        <v>0</v>
      </c>
      <c r="E618" s="77">
        <f>'I&amp;R akt. temeljno istr.'!I618+'I&amp;R akt. industr. istraž.'!I618+'I&amp;R akt. eksperimentalo istr.'!I618</f>
        <v>0</v>
      </c>
      <c r="F618" s="77">
        <f>'I&amp;R akt. temeljno istr.'!J618+'I&amp;R akt. industr. istraž.'!J618+'I&amp;R akt. eksperimentalo istr.'!J618</f>
        <v>0</v>
      </c>
      <c r="G618" s="138">
        <f>'I&amp;R akt. temeljno istr.'!K618+'I&amp;R akt. industr. istraž.'!K618+'I&amp;R akt. eksperimentalo istr.'!K618</f>
        <v>0</v>
      </c>
      <c r="H618" s="139">
        <f>'I&amp;R akt. temeljno istr.'!L618+'I&amp;R akt. industr. istraž.'!L618+'I&amp;R akt. eksperimentalo istr.'!L618</f>
        <v>0</v>
      </c>
      <c r="I618" s="139">
        <f>'I&amp;R akt. temeljno istr.'!M618+'I&amp;R akt. industr. istraž.'!M618+'I&amp;R akt. eksperimentalo istr.'!M618</f>
        <v>0</v>
      </c>
      <c r="J618" s="139">
        <f>'I&amp;R akt. temeljno istr.'!N618+'I&amp;R akt. industr. istraž.'!N618+'I&amp;R akt. eksperimentalo istr.'!N618</f>
        <v>0</v>
      </c>
      <c r="K618" s="76">
        <f>'I&amp;R akt. temeljno istr.'!O618+'I&amp;R akt. industr. istraž.'!O618+'I&amp;R akt. eksperimentalo istr.'!O618</f>
        <v>0</v>
      </c>
      <c r="L618" s="77">
        <f>'I&amp;R akt. temeljno istr.'!P618+'I&amp;R akt. industr. istraž.'!P618+'I&amp;R akt. eksperimentalo istr.'!P618</f>
        <v>0</v>
      </c>
      <c r="M618" s="77">
        <f>'I&amp;R akt. temeljno istr.'!Q618+'I&amp;R akt. industr. istraž.'!Q618+'I&amp;R akt. eksperimentalo istr.'!Q618</f>
        <v>0</v>
      </c>
      <c r="N618" s="77">
        <f>'I&amp;R akt. temeljno istr.'!R618+'I&amp;R akt. industr. istraž.'!R618+'I&amp;R akt. eksperimentalo istr.'!R618</f>
        <v>0</v>
      </c>
      <c r="O618" s="138">
        <f>'I&amp;R akt. temeljno istr.'!S618+'I&amp;R akt. industr. istraž.'!S618+'I&amp;R akt. eksperimentalo istr.'!S618</f>
        <v>0</v>
      </c>
      <c r="P618" s="139">
        <f>'I&amp;R akt. temeljno istr.'!T618+'I&amp;R akt. industr. istraž.'!T618+'I&amp;R akt. eksperimentalo istr.'!T618</f>
        <v>0</v>
      </c>
      <c r="Q618" s="139">
        <f>'I&amp;R akt. temeljno istr.'!U618+'I&amp;R akt. industr. istraž.'!U618+'I&amp;R akt. eksperimentalo istr.'!U618</f>
        <v>0</v>
      </c>
      <c r="R618" s="139">
        <f>'I&amp;R akt. temeljno istr.'!V618+'I&amp;R akt. industr. istraž.'!V618+'I&amp;R akt. eksperimentalo istr.'!V618</f>
        <v>0</v>
      </c>
      <c r="S618" s="76">
        <f>'I&amp;R akt. temeljno istr.'!W618+'I&amp;R akt. industr. istraž.'!W618+'I&amp;R akt. eksperimentalo istr.'!W618</f>
        <v>0</v>
      </c>
    </row>
    <row r="619" spans="1:19" x14ac:dyDescent="0.2">
      <c r="A619" s="90"/>
      <c r="B619" s="565">
        <f>'I&amp;R akt. temeljno istr.'!F619+'I&amp;R akt. industr. istraž.'!F619+'I&amp;R akt. eksperimentalo istr.'!F619</f>
        <v>0</v>
      </c>
      <c r="C619" s="565">
        <f>'I&amp;R akt. temeljno istr.'!G619+'I&amp;R akt. industr. istraž.'!G619+'I&amp;R akt. eksperimentalo istr.'!G619</f>
        <v>0</v>
      </c>
      <c r="D619" s="580">
        <f>'I&amp;R akt. temeljno istr.'!H619+'I&amp;R akt. industr. istraž.'!H619+'I&amp;R akt. eksperimentalo istr.'!H619</f>
        <v>0</v>
      </c>
      <c r="E619" s="77">
        <f>'I&amp;R akt. temeljno istr.'!I619+'I&amp;R akt. industr. istraž.'!I619+'I&amp;R akt. eksperimentalo istr.'!I619</f>
        <v>0</v>
      </c>
      <c r="F619" s="77">
        <f>'I&amp;R akt. temeljno istr.'!J619+'I&amp;R akt. industr. istraž.'!J619+'I&amp;R akt. eksperimentalo istr.'!J619</f>
        <v>0</v>
      </c>
      <c r="G619" s="138">
        <f>'I&amp;R akt. temeljno istr.'!K619+'I&amp;R akt. industr. istraž.'!K619+'I&amp;R akt. eksperimentalo istr.'!K619</f>
        <v>0</v>
      </c>
      <c r="H619" s="139">
        <f>'I&amp;R akt. temeljno istr.'!L619+'I&amp;R akt. industr. istraž.'!L619+'I&amp;R akt. eksperimentalo istr.'!L619</f>
        <v>0</v>
      </c>
      <c r="I619" s="139">
        <f>'I&amp;R akt. temeljno istr.'!M619+'I&amp;R akt. industr. istraž.'!M619+'I&amp;R akt. eksperimentalo istr.'!M619</f>
        <v>0</v>
      </c>
      <c r="J619" s="139">
        <f>'I&amp;R akt. temeljno istr.'!N619+'I&amp;R akt. industr. istraž.'!N619+'I&amp;R akt. eksperimentalo istr.'!N619</f>
        <v>0</v>
      </c>
      <c r="K619" s="76">
        <f>'I&amp;R akt. temeljno istr.'!O619+'I&amp;R akt. industr. istraž.'!O619+'I&amp;R akt. eksperimentalo istr.'!O619</f>
        <v>0</v>
      </c>
      <c r="L619" s="77">
        <f>'I&amp;R akt. temeljno istr.'!P619+'I&amp;R akt. industr. istraž.'!P619+'I&amp;R akt. eksperimentalo istr.'!P619</f>
        <v>0</v>
      </c>
      <c r="M619" s="77">
        <f>'I&amp;R akt. temeljno istr.'!Q619+'I&amp;R akt. industr. istraž.'!Q619+'I&amp;R akt. eksperimentalo istr.'!Q619</f>
        <v>0</v>
      </c>
      <c r="N619" s="77">
        <f>'I&amp;R akt. temeljno istr.'!R619+'I&amp;R akt. industr. istraž.'!R619+'I&amp;R akt. eksperimentalo istr.'!R619</f>
        <v>0</v>
      </c>
      <c r="O619" s="138">
        <f>'I&amp;R akt. temeljno istr.'!S619+'I&amp;R akt. industr. istraž.'!S619+'I&amp;R akt. eksperimentalo istr.'!S619</f>
        <v>0</v>
      </c>
      <c r="P619" s="139">
        <f>'I&amp;R akt. temeljno istr.'!T619+'I&amp;R akt. industr. istraž.'!T619+'I&amp;R akt. eksperimentalo istr.'!T619</f>
        <v>0</v>
      </c>
      <c r="Q619" s="139">
        <f>'I&amp;R akt. temeljno istr.'!U619+'I&amp;R akt. industr. istraž.'!U619+'I&amp;R akt. eksperimentalo istr.'!U619</f>
        <v>0</v>
      </c>
      <c r="R619" s="139">
        <f>'I&amp;R akt. temeljno istr.'!V619+'I&amp;R akt. industr. istraž.'!V619+'I&amp;R akt. eksperimentalo istr.'!V619</f>
        <v>0</v>
      </c>
      <c r="S619" s="76">
        <f>'I&amp;R akt. temeljno istr.'!W619+'I&amp;R akt. industr. istraž.'!W619+'I&amp;R akt. eksperimentalo istr.'!W619</f>
        <v>0</v>
      </c>
    </row>
    <row r="620" spans="1:19" x14ac:dyDescent="0.2">
      <c r="A620" s="96" t="s">
        <v>46</v>
      </c>
      <c r="B620" s="566">
        <f>SUM(B615:B619)</f>
        <v>0</v>
      </c>
      <c r="C620" s="566">
        <f t="shared" ref="C620:K620" si="106">SUM(C615:C619)</f>
        <v>0</v>
      </c>
      <c r="D620" s="552">
        <f t="shared" si="106"/>
        <v>0</v>
      </c>
      <c r="E620" s="83">
        <f t="shared" si="106"/>
        <v>0</v>
      </c>
      <c r="F620" s="83">
        <f t="shared" si="106"/>
        <v>0</v>
      </c>
      <c r="G620" s="83">
        <f t="shared" si="106"/>
        <v>0</v>
      </c>
      <c r="H620" s="84">
        <f t="shared" si="106"/>
        <v>0</v>
      </c>
      <c r="I620" s="84">
        <f t="shared" si="106"/>
        <v>0</v>
      </c>
      <c r="J620" s="84">
        <f t="shared" si="106"/>
        <v>0</v>
      </c>
      <c r="K620" s="85">
        <f t="shared" si="106"/>
        <v>0</v>
      </c>
      <c r="L620" s="83">
        <f t="shared" ref="L620:S620" si="107">SUM(L615:L619)</f>
        <v>0</v>
      </c>
      <c r="M620" s="83">
        <f t="shared" si="107"/>
        <v>0</v>
      </c>
      <c r="N620" s="83">
        <f t="shared" si="107"/>
        <v>0</v>
      </c>
      <c r="O620" s="83">
        <f t="shared" si="107"/>
        <v>0</v>
      </c>
      <c r="P620" s="84">
        <f t="shared" si="107"/>
        <v>0</v>
      </c>
      <c r="Q620" s="84">
        <f t="shared" si="107"/>
        <v>0</v>
      </c>
      <c r="R620" s="84">
        <f t="shared" si="107"/>
        <v>0</v>
      </c>
      <c r="S620" s="85">
        <f t="shared" si="107"/>
        <v>0</v>
      </c>
    </row>
    <row r="621" spans="1:19" ht="13.5" thickBot="1" x14ac:dyDescent="0.25">
      <c r="A621" s="131" t="s">
        <v>176</v>
      </c>
      <c r="B621" s="571">
        <f>'I&amp;R akt. temeljno istr.'!F621+'I&amp;R akt. industr. istraž.'!F621+'I&amp;R akt. eksperimentalo istr.'!F621</f>
        <v>0</v>
      </c>
      <c r="C621" s="571">
        <f>'I&amp;R akt. temeljno istr.'!G621+'I&amp;R akt. industr. istraž.'!G621+'I&amp;R akt. eksperimentalo istr.'!G621</f>
        <v>0</v>
      </c>
      <c r="D621" s="557">
        <f>'I&amp;R akt. temeljno istr.'!H621+'I&amp;R akt. industr. istraž.'!H621+'I&amp;R akt. eksperimentalo istr.'!H621</f>
        <v>0</v>
      </c>
      <c r="E621" s="135">
        <f>'I&amp;R akt. temeljno istr.'!I621+'I&amp;R akt. industr. istraž.'!I621+'I&amp;R akt. eksperimentalo istr.'!I621</f>
        <v>0</v>
      </c>
      <c r="F621" s="135">
        <f>'I&amp;R akt. temeljno istr.'!J621+'I&amp;R akt. industr. istraž.'!J621+'I&amp;R akt. eksperimentalo istr.'!J621</f>
        <v>0</v>
      </c>
      <c r="G621" s="135">
        <f>'I&amp;R akt. temeljno istr.'!K621+'I&amp;R akt. industr. istraž.'!K621+'I&amp;R akt. eksperimentalo istr.'!K621</f>
        <v>0</v>
      </c>
      <c r="H621" s="136">
        <f>'I&amp;R akt. temeljno istr.'!L621+'I&amp;R akt. industr. istraž.'!L621+'I&amp;R akt. eksperimentalo istr.'!L621</f>
        <v>0</v>
      </c>
      <c r="I621" s="136">
        <f>'I&amp;R akt. temeljno istr.'!M621+'I&amp;R akt. industr. istraž.'!M621+'I&amp;R akt. eksperimentalo istr.'!M621</f>
        <v>0</v>
      </c>
      <c r="J621" s="136">
        <f>'I&amp;R akt. temeljno istr.'!N621+'I&amp;R akt. industr. istraž.'!N621+'I&amp;R akt. eksperimentalo istr.'!N621</f>
        <v>0</v>
      </c>
      <c r="K621" s="137">
        <f>'I&amp;R akt. temeljno istr.'!O621+'I&amp;R akt. industr. istraž.'!O621+'I&amp;R akt. eksperimentalo istr.'!O621</f>
        <v>0</v>
      </c>
      <c r="L621" s="135">
        <f>'I&amp;R akt. temeljno istr.'!P621+'I&amp;R akt. industr. istraž.'!P621+'I&amp;R akt. eksperimentalo istr.'!P621</f>
        <v>0</v>
      </c>
      <c r="M621" s="135">
        <f>'I&amp;R akt. temeljno istr.'!Q621+'I&amp;R akt. industr. istraž.'!Q621+'I&amp;R akt. eksperimentalo istr.'!Q621</f>
        <v>0</v>
      </c>
      <c r="N621" s="135">
        <f>'I&amp;R akt. temeljno istr.'!R621+'I&amp;R akt. industr. istraž.'!R621+'I&amp;R akt. eksperimentalo istr.'!R621</f>
        <v>0</v>
      </c>
      <c r="O621" s="135">
        <f>'I&amp;R akt. temeljno istr.'!S621+'I&amp;R akt. industr. istraž.'!S621+'I&amp;R akt. eksperimentalo istr.'!S621</f>
        <v>0</v>
      </c>
      <c r="P621" s="136">
        <f>'I&amp;R akt. temeljno istr.'!T621+'I&amp;R akt. industr. istraž.'!T621+'I&amp;R akt. eksperimentalo istr.'!T621</f>
        <v>0</v>
      </c>
      <c r="Q621" s="136">
        <f>'I&amp;R akt. temeljno istr.'!U621+'I&amp;R akt. industr. istraž.'!U621+'I&amp;R akt. eksperimentalo istr.'!U621</f>
        <v>0</v>
      </c>
      <c r="R621" s="136">
        <f>'I&amp;R akt. temeljno istr.'!V621+'I&amp;R akt. industr. istraž.'!V621+'I&amp;R akt. eksperimentalo istr.'!V621</f>
        <v>0</v>
      </c>
      <c r="S621" s="137">
        <f>'I&amp;R akt. temeljno istr.'!W621+'I&amp;R akt. industr. istraž.'!W621+'I&amp;R akt. eksperimentalo istr.'!W621</f>
        <v>0</v>
      </c>
    </row>
    <row r="622" spans="1:19" ht="13.5" thickBot="1" x14ac:dyDescent="0.25">
      <c r="A622" s="163" t="s">
        <v>35</v>
      </c>
      <c r="B622" s="572">
        <f>B541+B548+B555+B562+B574+B586+B596+B606+B613+B620+B621</f>
        <v>0</v>
      </c>
      <c r="C622" s="572">
        <f>C541+C548+C555+C562+C574+C586+C596+C606+C613+C620+C621</f>
        <v>0</v>
      </c>
      <c r="D622" s="558">
        <f t="shared" ref="D622:K622" si="108">D541+D548+D555+D562+D574+D586+D596+D606+D613+D620+D621</f>
        <v>0</v>
      </c>
      <c r="E622" s="167">
        <f t="shared" si="108"/>
        <v>0</v>
      </c>
      <c r="F622" s="167">
        <f t="shared" si="108"/>
        <v>0</v>
      </c>
      <c r="G622" s="167">
        <f t="shared" si="108"/>
        <v>0</v>
      </c>
      <c r="H622" s="168">
        <f t="shared" si="108"/>
        <v>0</v>
      </c>
      <c r="I622" s="168">
        <f t="shared" si="108"/>
        <v>0</v>
      </c>
      <c r="J622" s="168">
        <f t="shared" si="108"/>
        <v>0</v>
      </c>
      <c r="K622" s="169">
        <f t="shared" si="108"/>
        <v>0</v>
      </c>
      <c r="L622" s="167">
        <f t="shared" ref="L622:S622" si="109">L541+L548+L555+L562+L574+L586+L596+L606+L613+L620+L621</f>
        <v>0</v>
      </c>
      <c r="M622" s="167">
        <f t="shared" si="109"/>
        <v>0</v>
      </c>
      <c r="N622" s="167">
        <f t="shared" si="109"/>
        <v>0</v>
      </c>
      <c r="O622" s="167">
        <f t="shared" si="109"/>
        <v>0</v>
      </c>
      <c r="P622" s="168">
        <f t="shared" si="109"/>
        <v>0</v>
      </c>
      <c r="Q622" s="168">
        <f t="shared" si="109"/>
        <v>0</v>
      </c>
      <c r="R622" s="168">
        <f t="shared" si="109"/>
        <v>0</v>
      </c>
      <c r="S622" s="169">
        <f t="shared" si="109"/>
        <v>0</v>
      </c>
    </row>
    <row r="623" spans="1:19" x14ac:dyDescent="0.2">
      <c r="A623" s="161" t="s">
        <v>36</v>
      </c>
      <c r="B623" s="573"/>
      <c r="C623" s="573"/>
      <c r="D623" s="147"/>
      <c r="E623" s="147"/>
      <c r="F623" s="147"/>
      <c r="G623" s="142"/>
      <c r="H623" s="146"/>
      <c r="I623" s="146"/>
      <c r="J623" s="146"/>
      <c r="K623" s="145"/>
      <c r="L623" s="147"/>
      <c r="M623" s="147"/>
      <c r="N623" s="147"/>
      <c r="O623" s="142"/>
      <c r="P623" s="146"/>
      <c r="Q623" s="146"/>
      <c r="R623" s="146"/>
      <c r="S623" s="145"/>
    </row>
    <row r="624" spans="1:19" x14ac:dyDescent="0.2">
      <c r="A624" s="19" t="s">
        <v>30</v>
      </c>
      <c r="B624" s="564"/>
      <c r="C624" s="564"/>
      <c r="D624" s="550"/>
      <c r="E624" s="69"/>
      <c r="F624" s="69"/>
      <c r="G624" s="69"/>
      <c r="H624" s="70"/>
      <c r="I624" s="70"/>
      <c r="J624" s="70"/>
      <c r="K624" s="71"/>
      <c r="L624" s="69"/>
      <c r="M624" s="69"/>
      <c r="N624" s="69"/>
      <c r="O624" s="69"/>
      <c r="P624" s="70"/>
      <c r="Q624" s="70"/>
      <c r="R624" s="70"/>
      <c r="S624" s="71"/>
    </row>
    <row r="625" spans="1:19" x14ac:dyDescent="0.2">
      <c r="A625" s="72" t="s">
        <v>120</v>
      </c>
      <c r="B625" s="565">
        <f>'I&amp;R akt. temeljno istr.'!F625+'I&amp;R akt. industr. istraž.'!F625+'I&amp;R akt. eksperimentalo istr.'!F625</f>
        <v>0</v>
      </c>
      <c r="C625" s="565">
        <f>'I&amp;R akt. temeljno istr.'!G625+'I&amp;R akt. industr. istraž.'!G625+'I&amp;R akt. eksperimentalo istr.'!G625</f>
        <v>0</v>
      </c>
      <c r="D625" s="551">
        <f>'I&amp;R akt. temeljno istr.'!H625+'I&amp;R akt. industr. istraž.'!H625+'I&amp;R akt. eksperimentalo istr.'!H625</f>
        <v>0</v>
      </c>
      <c r="E625" s="74">
        <f>'I&amp;R akt. temeljno istr.'!I625+'I&amp;R akt. industr. istraž.'!I625+'I&amp;R akt. eksperimentalo istr.'!I625</f>
        <v>0</v>
      </c>
      <c r="F625" s="74">
        <f>'I&amp;R akt. temeljno istr.'!J625+'I&amp;R akt. industr. istraž.'!J625+'I&amp;R akt. eksperimentalo istr.'!J625</f>
        <v>0</v>
      </c>
      <c r="G625" s="74">
        <f>'I&amp;R akt. temeljno istr.'!K625+'I&amp;R akt. industr. istraž.'!K625+'I&amp;R akt. eksperimentalo istr.'!K625</f>
        <v>0</v>
      </c>
      <c r="H625" s="75">
        <f>'I&amp;R akt. temeljno istr.'!L625+'I&amp;R akt. industr. istraž.'!L625+'I&amp;R akt. eksperimentalo istr.'!L625</f>
        <v>0</v>
      </c>
      <c r="I625" s="75">
        <f>'I&amp;R akt. temeljno istr.'!M625+'I&amp;R akt. industr. istraž.'!M625+'I&amp;R akt. eksperimentalo istr.'!M625</f>
        <v>0</v>
      </c>
      <c r="J625" s="75">
        <f>'I&amp;R akt. temeljno istr.'!N625+'I&amp;R akt. industr. istraž.'!N625+'I&amp;R akt. eksperimentalo istr.'!N625</f>
        <v>0</v>
      </c>
      <c r="K625" s="76">
        <f>'I&amp;R akt. temeljno istr.'!O625+'I&amp;R akt. industr. istraž.'!O625+'I&amp;R akt. eksperimentalo istr.'!O625</f>
        <v>0</v>
      </c>
      <c r="L625" s="74">
        <f>'I&amp;R akt. temeljno istr.'!P625+'I&amp;R akt. industr. istraž.'!P625+'I&amp;R akt. eksperimentalo istr.'!P625</f>
        <v>0</v>
      </c>
      <c r="M625" s="74">
        <f>'I&amp;R akt. temeljno istr.'!Q625+'I&amp;R akt. industr. istraž.'!Q625+'I&amp;R akt. eksperimentalo istr.'!Q625</f>
        <v>0</v>
      </c>
      <c r="N625" s="74">
        <f>'I&amp;R akt. temeljno istr.'!R625+'I&amp;R akt. industr. istraž.'!R625+'I&amp;R akt. eksperimentalo istr.'!R625</f>
        <v>0</v>
      </c>
      <c r="O625" s="74">
        <f>'I&amp;R akt. temeljno istr.'!S625+'I&amp;R akt. industr. istraž.'!S625+'I&amp;R akt. eksperimentalo istr.'!S625</f>
        <v>0</v>
      </c>
      <c r="P625" s="75">
        <f>'I&amp;R akt. temeljno istr.'!T625+'I&amp;R akt. industr. istraž.'!T625+'I&amp;R akt. eksperimentalo istr.'!T625</f>
        <v>0</v>
      </c>
      <c r="Q625" s="75">
        <f>'I&amp;R akt. temeljno istr.'!U625+'I&amp;R akt. industr. istraž.'!U625+'I&amp;R akt. eksperimentalo istr.'!U625</f>
        <v>0</v>
      </c>
      <c r="R625" s="75">
        <f>'I&amp;R akt. temeljno istr.'!V625+'I&amp;R akt. industr. istraž.'!V625+'I&amp;R akt. eksperimentalo istr.'!V625</f>
        <v>0</v>
      </c>
      <c r="S625" s="76">
        <f>'I&amp;R akt. temeljno istr.'!W625+'I&amp;R akt. industr. istraž.'!W625+'I&amp;R akt. eksperimentalo istr.'!W625</f>
        <v>0</v>
      </c>
    </row>
    <row r="626" spans="1:19" x14ac:dyDescent="0.2">
      <c r="A626" s="72"/>
      <c r="B626" s="565">
        <f>'I&amp;R akt. temeljno istr.'!F626+'I&amp;R akt. industr. istraž.'!F626+'I&amp;R akt. eksperimentalo istr.'!F626</f>
        <v>0</v>
      </c>
      <c r="C626" s="565">
        <f>'I&amp;R akt. temeljno istr.'!G626+'I&amp;R akt. industr. istraž.'!G626+'I&amp;R akt. eksperimentalo istr.'!G626</f>
        <v>0</v>
      </c>
      <c r="D626" s="551">
        <f>'I&amp;R akt. temeljno istr.'!H626+'I&amp;R akt. industr. istraž.'!H626+'I&amp;R akt. eksperimentalo istr.'!H626</f>
        <v>0</v>
      </c>
      <c r="E626" s="74">
        <f>'I&amp;R akt. temeljno istr.'!I626+'I&amp;R akt. industr. istraž.'!I626+'I&amp;R akt. eksperimentalo istr.'!I626</f>
        <v>0</v>
      </c>
      <c r="F626" s="74">
        <f>'I&amp;R akt. temeljno istr.'!J626+'I&amp;R akt. industr. istraž.'!J626+'I&amp;R akt. eksperimentalo istr.'!J626</f>
        <v>0</v>
      </c>
      <c r="G626" s="74">
        <f>'I&amp;R akt. temeljno istr.'!K626+'I&amp;R akt. industr. istraž.'!K626+'I&amp;R akt. eksperimentalo istr.'!K626</f>
        <v>0</v>
      </c>
      <c r="H626" s="75">
        <f>'I&amp;R akt. temeljno istr.'!L626+'I&amp;R akt. industr. istraž.'!L626+'I&amp;R akt. eksperimentalo istr.'!L626</f>
        <v>0</v>
      </c>
      <c r="I626" s="75">
        <f>'I&amp;R akt. temeljno istr.'!M626+'I&amp;R akt. industr. istraž.'!M626+'I&amp;R akt. eksperimentalo istr.'!M626</f>
        <v>0</v>
      </c>
      <c r="J626" s="75">
        <f>'I&amp;R akt. temeljno istr.'!N626+'I&amp;R akt. industr. istraž.'!N626+'I&amp;R akt. eksperimentalo istr.'!N626</f>
        <v>0</v>
      </c>
      <c r="K626" s="76">
        <f>'I&amp;R akt. temeljno istr.'!O626+'I&amp;R akt. industr. istraž.'!O626+'I&amp;R akt. eksperimentalo istr.'!O626</f>
        <v>0</v>
      </c>
      <c r="L626" s="74">
        <f>'I&amp;R akt. temeljno istr.'!P626+'I&amp;R akt. industr. istraž.'!P626+'I&amp;R akt. eksperimentalo istr.'!P626</f>
        <v>0</v>
      </c>
      <c r="M626" s="74">
        <f>'I&amp;R akt. temeljno istr.'!Q626+'I&amp;R akt. industr. istraž.'!Q626+'I&amp;R akt. eksperimentalo istr.'!Q626</f>
        <v>0</v>
      </c>
      <c r="N626" s="74">
        <f>'I&amp;R akt. temeljno istr.'!R626+'I&amp;R akt. industr. istraž.'!R626+'I&amp;R akt. eksperimentalo istr.'!R626</f>
        <v>0</v>
      </c>
      <c r="O626" s="74">
        <f>'I&amp;R akt. temeljno istr.'!S626+'I&amp;R akt. industr. istraž.'!S626+'I&amp;R akt. eksperimentalo istr.'!S626</f>
        <v>0</v>
      </c>
      <c r="P626" s="75">
        <f>'I&amp;R akt. temeljno istr.'!T626+'I&amp;R akt. industr. istraž.'!T626+'I&amp;R akt. eksperimentalo istr.'!T626</f>
        <v>0</v>
      </c>
      <c r="Q626" s="75">
        <f>'I&amp;R akt. temeljno istr.'!U626+'I&amp;R akt. industr. istraž.'!U626+'I&amp;R akt. eksperimentalo istr.'!U626</f>
        <v>0</v>
      </c>
      <c r="R626" s="75">
        <f>'I&amp;R akt. temeljno istr.'!V626+'I&amp;R akt. industr. istraž.'!V626+'I&amp;R akt. eksperimentalo istr.'!V626</f>
        <v>0</v>
      </c>
      <c r="S626" s="76">
        <f>'I&amp;R akt. temeljno istr.'!W626+'I&amp;R akt. industr. istraž.'!W626+'I&amp;R akt. eksperimentalo istr.'!W626</f>
        <v>0</v>
      </c>
    </row>
    <row r="627" spans="1:19" x14ac:dyDescent="0.2">
      <c r="A627" s="72"/>
      <c r="B627" s="565">
        <f>'I&amp;R akt. temeljno istr.'!F627+'I&amp;R akt. industr. istraž.'!F627+'I&amp;R akt. eksperimentalo istr.'!F627</f>
        <v>0</v>
      </c>
      <c r="C627" s="565">
        <f>'I&amp;R akt. temeljno istr.'!G627+'I&amp;R akt. industr. istraž.'!G627+'I&amp;R akt. eksperimentalo istr.'!G627</f>
        <v>0</v>
      </c>
      <c r="D627" s="551">
        <f>'I&amp;R akt. temeljno istr.'!H627+'I&amp;R akt. industr. istraž.'!H627+'I&amp;R akt. eksperimentalo istr.'!H627</f>
        <v>0</v>
      </c>
      <c r="E627" s="74">
        <f>'I&amp;R akt. temeljno istr.'!I627+'I&amp;R akt. industr. istraž.'!I627+'I&amp;R akt. eksperimentalo istr.'!I627</f>
        <v>0</v>
      </c>
      <c r="F627" s="74">
        <f>'I&amp;R akt. temeljno istr.'!J627+'I&amp;R akt. industr. istraž.'!J627+'I&amp;R akt. eksperimentalo istr.'!J627</f>
        <v>0</v>
      </c>
      <c r="G627" s="74">
        <f>'I&amp;R akt. temeljno istr.'!K627+'I&amp;R akt. industr. istraž.'!K627+'I&amp;R akt. eksperimentalo istr.'!K627</f>
        <v>0</v>
      </c>
      <c r="H627" s="75">
        <f>'I&amp;R akt. temeljno istr.'!L627+'I&amp;R akt. industr. istraž.'!L627+'I&amp;R akt. eksperimentalo istr.'!L627</f>
        <v>0</v>
      </c>
      <c r="I627" s="75">
        <f>'I&amp;R akt. temeljno istr.'!M627+'I&amp;R akt. industr. istraž.'!M627+'I&amp;R akt. eksperimentalo istr.'!M627</f>
        <v>0</v>
      </c>
      <c r="J627" s="75">
        <f>'I&amp;R akt. temeljno istr.'!N627+'I&amp;R akt. industr. istraž.'!N627+'I&amp;R akt. eksperimentalo istr.'!N627</f>
        <v>0</v>
      </c>
      <c r="K627" s="76">
        <f>'I&amp;R akt. temeljno istr.'!O627+'I&amp;R akt. industr. istraž.'!O627+'I&amp;R akt. eksperimentalo istr.'!O627</f>
        <v>0</v>
      </c>
      <c r="L627" s="74">
        <f>'I&amp;R akt. temeljno istr.'!P627+'I&amp;R akt. industr. istraž.'!P627+'I&amp;R akt. eksperimentalo istr.'!P627</f>
        <v>0</v>
      </c>
      <c r="M627" s="74">
        <f>'I&amp;R akt. temeljno istr.'!Q627+'I&amp;R akt. industr. istraž.'!Q627+'I&amp;R akt. eksperimentalo istr.'!Q627</f>
        <v>0</v>
      </c>
      <c r="N627" s="74">
        <f>'I&amp;R akt. temeljno istr.'!R627+'I&amp;R akt. industr. istraž.'!R627+'I&amp;R akt. eksperimentalo istr.'!R627</f>
        <v>0</v>
      </c>
      <c r="O627" s="74">
        <f>'I&amp;R akt. temeljno istr.'!S627+'I&amp;R akt. industr. istraž.'!S627+'I&amp;R akt. eksperimentalo istr.'!S627</f>
        <v>0</v>
      </c>
      <c r="P627" s="75">
        <f>'I&amp;R akt. temeljno istr.'!T627+'I&amp;R akt. industr. istraž.'!T627+'I&amp;R akt. eksperimentalo istr.'!T627</f>
        <v>0</v>
      </c>
      <c r="Q627" s="75">
        <f>'I&amp;R akt. temeljno istr.'!U627+'I&amp;R akt. industr. istraž.'!U627+'I&amp;R akt. eksperimentalo istr.'!U627</f>
        <v>0</v>
      </c>
      <c r="R627" s="75">
        <f>'I&amp;R akt. temeljno istr.'!V627+'I&amp;R akt. industr. istraž.'!V627+'I&amp;R akt. eksperimentalo istr.'!V627</f>
        <v>0</v>
      </c>
      <c r="S627" s="76">
        <f>'I&amp;R akt. temeljno istr.'!W627+'I&amp;R akt. industr. istraž.'!W627+'I&amp;R akt. eksperimentalo istr.'!W627</f>
        <v>0</v>
      </c>
    </row>
    <row r="628" spans="1:19" x14ac:dyDescent="0.2">
      <c r="A628" s="72"/>
      <c r="B628" s="565">
        <f>'I&amp;R akt. temeljno istr.'!F628+'I&amp;R akt. industr. istraž.'!F628+'I&amp;R akt. eksperimentalo istr.'!F628</f>
        <v>0</v>
      </c>
      <c r="C628" s="565">
        <f>'I&amp;R akt. temeljno istr.'!G628+'I&amp;R akt. industr. istraž.'!G628+'I&amp;R akt. eksperimentalo istr.'!G628</f>
        <v>0</v>
      </c>
      <c r="D628" s="551">
        <f>'I&amp;R akt. temeljno istr.'!H628+'I&amp;R akt. industr. istraž.'!H628+'I&amp;R akt. eksperimentalo istr.'!H628</f>
        <v>0</v>
      </c>
      <c r="E628" s="74">
        <f>'I&amp;R akt. temeljno istr.'!I628+'I&amp;R akt. industr. istraž.'!I628+'I&amp;R akt. eksperimentalo istr.'!I628</f>
        <v>0</v>
      </c>
      <c r="F628" s="74">
        <f>'I&amp;R akt. temeljno istr.'!J628+'I&amp;R akt. industr. istraž.'!J628+'I&amp;R akt. eksperimentalo istr.'!J628</f>
        <v>0</v>
      </c>
      <c r="G628" s="74">
        <f>'I&amp;R akt. temeljno istr.'!K628+'I&amp;R akt. industr. istraž.'!K628+'I&amp;R akt. eksperimentalo istr.'!K628</f>
        <v>0</v>
      </c>
      <c r="H628" s="75">
        <f>'I&amp;R akt. temeljno istr.'!L628+'I&amp;R akt. industr. istraž.'!L628+'I&amp;R akt. eksperimentalo istr.'!L628</f>
        <v>0</v>
      </c>
      <c r="I628" s="75">
        <f>'I&amp;R akt. temeljno istr.'!M628+'I&amp;R akt. industr. istraž.'!M628+'I&amp;R akt. eksperimentalo istr.'!M628</f>
        <v>0</v>
      </c>
      <c r="J628" s="75">
        <f>'I&amp;R akt. temeljno istr.'!N628+'I&amp;R akt. industr. istraž.'!N628+'I&amp;R akt. eksperimentalo istr.'!N628</f>
        <v>0</v>
      </c>
      <c r="K628" s="76">
        <f>'I&amp;R akt. temeljno istr.'!O628+'I&amp;R akt. industr. istraž.'!O628+'I&amp;R akt. eksperimentalo istr.'!O628</f>
        <v>0</v>
      </c>
      <c r="L628" s="74">
        <f>'I&amp;R akt. temeljno istr.'!P628+'I&amp;R akt. industr. istraž.'!P628+'I&amp;R akt. eksperimentalo istr.'!P628</f>
        <v>0</v>
      </c>
      <c r="M628" s="74">
        <f>'I&amp;R akt. temeljno istr.'!Q628+'I&amp;R akt. industr. istraž.'!Q628+'I&amp;R akt. eksperimentalo istr.'!Q628</f>
        <v>0</v>
      </c>
      <c r="N628" s="74">
        <f>'I&amp;R akt. temeljno istr.'!R628+'I&amp;R akt. industr. istraž.'!R628+'I&amp;R akt. eksperimentalo istr.'!R628</f>
        <v>0</v>
      </c>
      <c r="O628" s="74">
        <f>'I&amp;R akt. temeljno istr.'!S628+'I&amp;R akt. industr. istraž.'!S628+'I&amp;R akt. eksperimentalo istr.'!S628</f>
        <v>0</v>
      </c>
      <c r="P628" s="75">
        <f>'I&amp;R akt. temeljno istr.'!T628+'I&amp;R akt. industr. istraž.'!T628+'I&amp;R akt. eksperimentalo istr.'!T628</f>
        <v>0</v>
      </c>
      <c r="Q628" s="75">
        <f>'I&amp;R akt. temeljno istr.'!U628+'I&amp;R akt. industr. istraž.'!U628+'I&amp;R akt. eksperimentalo istr.'!U628</f>
        <v>0</v>
      </c>
      <c r="R628" s="75">
        <f>'I&amp;R akt. temeljno istr.'!V628+'I&amp;R akt. industr. istraž.'!V628+'I&amp;R akt. eksperimentalo istr.'!V628</f>
        <v>0</v>
      </c>
      <c r="S628" s="76">
        <f>'I&amp;R akt. temeljno istr.'!W628+'I&amp;R akt. industr. istraž.'!W628+'I&amp;R akt. eksperimentalo istr.'!W628</f>
        <v>0</v>
      </c>
    </row>
    <row r="629" spans="1:19" x14ac:dyDescent="0.2">
      <c r="A629" s="72"/>
      <c r="B629" s="565">
        <f>'I&amp;R akt. temeljno istr.'!F629+'I&amp;R akt. industr. istraž.'!F629+'I&amp;R akt. eksperimentalo istr.'!F629</f>
        <v>0</v>
      </c>
      <c r="C629" s="565">
        <f>'I&amp;R akt. temeljno istr.'!G629+'I&amp;R akt. industr. istraž.'!G629+'I&amp;R akt. eksperimentalo istr.'!G629</f>
        <v>0</v>
      </c>
      <c r="D629" s="551">
        <f>'I&amp;R akt. temeljno istr.'!H629+'I&amp;R akt. industr. istraž.'!H629+'I&amp;R akt. eksperimentalo istr.'!H629</f>
        <v>0</v>
      </c>
      <c r="E629" s="74">
        <f>'I&amp;R akt. temeljno istr.'!I629+'I&amp;R akt. industr. istraž.'!I629+'I&amp;R akt. eksperimentalo istr.'!I629</f>
        <v>0</v>
      </c>
      <c r="F629" s="74">
        <f>'I&amp;R akt. temeljno istr.'!J629+'I&amp;R akt. industr. istraž.'!J629+'I&amp;R akt. eksperimentalo istr.'!J629</f>
        <v>0</v>
      </c>
      <c r="G629" s="74">
        <f>'I&amp;R akt. temeljno istr.'!K629+'I&amp;R akt. industr. istraž.'!K629+'I&amp;R akt. eksperimentalo istr.'!K629</f>
        <v>0</v>
      </c>
      <c r="H629" s="75">
        <f>'I&amp;R akt. temeljno istr.'!L629+'I&amp;R akt. industr. istraž.'!L629+'I&amp;R akt. eksperimentalo istr.'!L629</f>
        <v>0</v>
      </c>
      <c r="I629" s="75">
        <f>'I&amp;R akt. temeljno istr.'!M629+'I&amp;R akt. industr. istraž.'!M629+'I&amp;R akt. eksperimentalo istr.'!M629</f>
        <v>0</v>
      </c>
      <c r="J629" s="75">
        <f>'I&amp;R akt. temeljno istr.'!N629+'I&amp;R akt. industr. istraž.'!N629+'I&amp;R akt. eksperimentalo istr.'!N629</f>
        <v>0</v>
      </c>
      <c r="K629" s="76">
        <f>'I&amp;R akt. temeljno istr.'!O629+'I&amp;R akt. industr. istraž.'!O629+'I&amp;R akt. eksperimentalo istr.'!O629</f>
        <v>0</v>
      </c>
      <c r="L629" s="74">
        <f>'I&amp;R akt. temeljno istr.'!P629+'I&amp;R akt. industr. istraž.'!P629+'I&amp;R akt. eksperimentalo istr.'!P629</f>
        <v>0</v>
      </c>
      <c r="M629" s="74">
        <f>'I&amp;R akt. temeljno istr.'!Q629+'I&amp;R akt. industr. istraž.'!Q629+'I&amp;R akt. eksperimentalo istr.'!Q629</f>
        <v>0</v>
      </c>
      <c r="N629" s="74">
        <f>'I&amp;R akt. temeljno istr.'!R629+'I&amp;R akt. industr. istraž.'!R629+'I&amp;R akt. eksperimentalo istr.'!R629</f>
        <v>0</v>
      </c>
      <c r="O629" s="74">
        <f>'I&amp;R akt. temeljno istr.'!S629+'I&amp;R akt. industr. istraž.'!S629+'I&amp;R akt. eksperimentalo istr.'!S629</f>
        <v>0</v>
      </c>
      <c r="P629" s="75">
        <f>'I&amp;R akt. temeljno istr.'!T629+'I&amp;R akt. industr. istraž.'!T629+'I&amp;R akt. eksperimentalo istr.'!T629</f>
        <v>0</v>
      </c>
      <c r="Q629" s="75">
        <f>'I&amp;R akt. temeljno istr.'!U629+'I&amp;R akt. industr. istraž.'!U629+'I&amp;R akt. eksperimentalo istr.'!U629</f>
        <v>0</v>
      </c>
      <c r="R629" s="75">
        <f>'I&amp;R akt. temeljno istr.'!V629+'I&amp;R akt. industr. istraž.'!V629+'I&amp;R akt. eksperimentalo istr.'!V629</f>
        <v>0</v>
      </c>
      <c r="S629" s="76">
        <f>'I&amp;R akt. temeljno istr.'!W629+'I&amp;R akt. industr. istraž.'!W629+'I&amp;R akt. eksperimentalo istr.'!W629</f>
        <v>0</v>
      </c>
    </row>
    <row r="630" spans="1:19" x14ac:dyDescent="0.2">
      <c r="A630" s="72"/>
      <c r="B630" s="565">
        <f>'I&amp;R akt. temeljno istr.'!F630+'I&amp;R akt. industr. istraž.'!F630+'I&amp;R akt. eksperimentalo istr.'!F630</f>
        <v>0</v>
      </c>
      <c r="C630" s="565">
        <f>'I&amp;R akt. temeljno istr.'!G630+'I&amp;R akt. industr. istraž.'!G630+'I&amp;R akt. eksperimentalo istr.'!G630</f>
        <v>0</v>
      </c>
      <c r="D630" s="551">
        <f>'I&amp;R akt. temeljno istr.'!H630+'I&amp;R akt. industr. istraž.'!H630+'I&amp;R akt. eksperimentalo istr.'!H630</f>
        <v>0</v>
      </c>
      <c r="E630" s="74">
        <f>'I&amp;R akt. temeljno istr.'!I630+'I&amp;R akt. industr. istraž.'!I630+'I&amp;R akt. eksperimentalo istr.'!I630</f>
        <v>0</v>
      </c>
      <c r="F630" s="74">
        <f>'I&amp;R akt. temeljno istr.'!J630+'I&amp;R akt. industr. istraž.'!J630+'I&amp;R akt. eksperimentalo istr.'!J630</f>
        <v>0</v>
      </c>
      <c r="G630" s="74">
        <f>'I&amp;R akt. temeljno istr.'!K630+'I&amp;R akt. industr. istraž.'!K630+'I&amp;R akt. eksperimentalo istr.'!K630</f>
        <v>0</v>
      </c>
      <c r="H630" s="75">
        <f>'I&amp;R akt. temeljno istr.'!L630+'I&amp;R akt. industr. istraž.'!L630+'I&amp;R akt. eksperimentalo istr.'!L630</f>
        <v>0</v>
      </c>
      <c r="I630" s="75">
        <f>'I&amp;R akt. temeljno istr.'!M630+'I&amp;R akt. industr. istraž.'!M630+'I&amp;R akt. eksperimentalo istr.'!M630</f>
        <v>0</v>
      </c>
      <c r="J630" s="75">
        <f>'I&amp;R akt. temeljno istr.'!N630+'I&amp;R akt. industr. istraž.'!N630+'I&amp;R akt. eksperimentalo istr.'!N630</f>
        <v>0</v>
      </c>
      <c r="K630" s="76">
        <f>'I&amp;R akt. temeljno istr.'!O630+'I&amp;R akt. industr. istraž.'!O630+'I&amp;R akt. eksperimentalo istr.'!O630</f>
        <v>0</v>
      </c>
      <c r="L630" s="74">
        <f>'I&amp;R akt. temeljno istr.'!P630+'I&amp;R akt. industr. istraž.'!P630+'I&amp;R akt. eksperimentalo istr.'!P630</f>
        <v>0</v>
      </c>
      <c r="M630" s="74">
        <f>'I&amp;R akt. temeljno istr.'!Q630+'I&amp;R akt. industr. istraž.'!Q630+'I&amp;R akt. eksperimentalo istr.'!Q630</f>
        <v>0</v>
      </c>
      <c r="N630" s="74">
        <f>'I&amp;R akt. temeljno istr.'!R630+'I&amp;R akt. industr. istraž.'!R630+'I&amp;R akt. eksperimentalo istr.'!R630</f>
        <v>0</v>
      </c>
      <c r="O630" s="74">
        <f>'I&amp;R akt. temeljno istr.'!S630+'I&amp;R akt. industr. istraž.'!S630+'I&amp;R akt. eksperimentalo istr.'!S630</f>
        <v>0</v>
      </c>
      <c r="P630" s="75">
        <f>'I&amp;R akt. temeljno istr.'!T630+'I&amp;R akt. industr. istraž.'!T630+'I&amp;R akt. eksperimentalo istr.'!T630</f>
        <v>0</v>
      </c>
      <c r="Q630" s="75">
        <f>'I&amp;R akt. temeljno istr.'!U630+'I&amp;R akt. industr. istraž.'!U630+'I&amp;R akt. eksperimentalo istr.'!U630</f>
        <v>0</v>
      </c>
      <c r="R630" s="75">
        <f>'I&amp;R akt. temeljno istr.'!V630+'I&amp;R akt. industr. istraž.'!V630+'I&amp;R akt. eksperimentalo istr.'!V630</f>
        <v>0</v>
      </c>
      <c r="S630" s="76">
        <f>'I&amp;R akt. temeljno istr.'!W630+'I&amp;R akt. industr. istraž.'!W630+'I&amp;R akt. eksperimentalo istr.'!W630</f>
        <v>0</v>
      </c>
    </row>
    <row r="631" spans="1:19" x14ac:dyDescent="0.2">
      <c r="A631" s="72"/>
      <c r="B631" s="565">
        <f>'I&amp;R akt. temeljno istr.'!F631+'I&amp;R akt. industr. istraž.'!F631+'I&amp;R akt. eksperimentalo istr.'!F631</f>
        <v>0</v>
      </c>
      <c r="C631" s="565">
        <f>'I&amp;R akt. temeljno istr.'!G631+'I&amp;R akt. industr. istraž.'!G631+'I&amp;R akt. eksperimentalo istr.'!G631</f>
        <v>0</v>
      </c>
      <c r="D631" s="551">
        <f>'I&amp;R akt. temeljno istr.'!H631+'I&amp;R akt. industr. istraž.'!H631+'I&amp;R akt. eksperimentalo istr.'!H631</f>
        <v>0</v>
      </c>
      <c r="E631" s="74">
        <f>'I&amp;R akt. temeljno istr.'!I631+'I&amp;R akt. industr. istraž.'!I631+'I&amp;R akt. eksperimentalo istr.'!I631</f>
        <v>0</v>
      </c>
      <c r="F631" s="74">
        <f>'I&amp;R akt. temeljno istr.'!J631+'I&amp;R akt. industr. istraž.'!J631+'I&amp;R akt. eksperimentalo istr.'!J631</f>
        <v>0</v>
      </c>
      <c r="G631" s="74">
        <f>'I&amp;R akt. temeljno istr.'!K631+'I&amp;R akt. industr. istraž.'!K631+'I&amp;R akt. eksperimentalo istr.'!K631</f>
        <v>0</v>
      </c>
      <c r="H631" s="75">
        <f>'I&amp;R akt. temeljno istr.'!L631+'I&amp;R akt. industr. istraž.'!L631+'I&amp;R akt. eksperimentalo istr.'!L631</f>
        <v>0</v>
      </c>
      <c r="I631" s="75">
        <f>'I&amp;R akt. temeljno istr.'!M631+'I&amp;R akt. industr. istraž.'!M631+'I&amp;R akt. eksperimentalo istr.'!M631</f>
        <v>0</v>
      </c>
      <c r="J631" s="75">
        <f>'I&amp;R akt. temeljno istr.'!N631+'I&amp;R akt. industr. istraž.'!N631+'I&amp;R akt. eksperimentalo istr.'!N631</f>
        <v>0</v>
      </c>
      <c r="K631" s="76">
        <f>'I&amp;R akt. temeljno istr.'!O631+'I&amp;R akt. industr. istraž.'!O631+'I&amp;R akt. eksperimentalo istr.'!O631</f>
        <v>0</v>
      </c>
      <c r="L631" s="74">
        <f>'I&amp;R akt. temeljno istr.'!P631+'I&amp;R akt. industr. istraž.'!P631+'I&amp;R akt. eksperimentalo istr.'!P631</f>
        <v>0</v>
      </c>
      <c r="M631" s="74">
        <f>'I&amp;R akt. temeljno istr.'!Q631+'I&amp;R akt. industr. istraž.'!Q631+'I&amp;R akt. eksperimentalo istr.'!Q631</f>
        <v>0</v>
      </c>
      <c r="N631" s="74">
        <f>'I&amp;R akt. temeljno istr.'!R631+'I&amp;R akt. industr. istraž.'!R631+'I&amp;R akt. eksperimentalo istr.'!R631</f>
        <v>0</v>
      </c>
      <c r="O631" s="74">
        <f>'I&amp;R akt. temeljno istr.'!S631+'I&amp;R akt. industr. istraž.'!S631+'I&amp;R akt. eksperimentalo istr.'!S631</f>
        <v>0</v>
      </c>
      <c r="P631" s="75">
        <f>'I&amp;R akt. temeljno istr.'!T631+'I&amp;R akt. industr. istraž.'!T631+'I&amp;R akt. eksperimentalo istr.'!T631</f>
        <v>0</v>
      </c>
      <c r="Q631" s="75">
        <f>'I&amp;R akt. temeljno istr.'!U631+'I&amp;R akt. industr. istraž.'!U631+'I&amp;R akt. eksperimentalo istr.'!U631</f>
        <v>0</v>
      </c>
      <c r="R631" s="75">
        <f>'I&amp;R akt. temeljno istr.'!V631+'I&amp;R akt. industr. istraž.'!V631+'I&amp;R akt. eksperimentalo istr.'!V631</f>
        <v>0</v>
      </c>
      <c r="S631" s="76">
        <f>'I&amp;R akt. temeljno istr.'!W631+'I&amp;R akt. industr. istraž.'!W631+'I&amp;R akt. eksperimentalo istr.'!W631</f>
        <v>0</v>
      </c>
    </row>
    <row r="632" spans="1:19" x14ac:dyDescent="0.2">
      <c r="A632" s="72"/>
      <c r="B632" s="565">
        <f>'I&amp;R akt. temeljno istr.'!F632+'I&amp;R akt. industr. istraž.'!F632+'I&amp;R akt. eksperimentalo istr.'!F632</f>
        <v>0</v>
      </c>
      <c r="C632" s="565">
        <f>'I&amp;R akt. temeljno istr.'!G632+'I&amp;R akt. industr. istraž.'!G632+'I&amp;R akt. eksperimentalo istr.'!G632</f>
        <v>0</v>
      </c>
      <c r="D632" s="551">
        <f>'I&amp;R akt. temeljno istr.'!H632+'I&amp;R akt. industr. istraž.'!H632+'I&amp;R akt. eksperimentalo istr.'!H632</f>
        <v>0</v>
      </c>
      <c r="E632" s="74">
        <f>'I&amp;R akt. temeljno istr.'!I632+'I&amp;R akt. industr. istraž.'!I632+'I&amp;R akt. eksperimentalo istr.'!I632</f>
        <v>0</v>
      </c>
      <c r="F632" s="74">
        <f>'I&amp;R akt. temeljno istr.'!J632+'I&amp;R akt. industr. istraž.'!J632+'I&amp;R akt. eksperimentalo istr.'!J632</f>
        <v>0</v>
      </c>
      <c r="G632" s="74">
        <f>'I&amp;R akt. temeljno istr.'!K632+'I&amp;R akt. industr. istraž.'!K632+'I&amp;R akt. eksperimentalo istr.'!K632</f>
        <v>0</v>
      </c>
      <c r="H632" s="75">
        <f>'I&amp;R akt. temeljno istr.'!L632+'I&amp;R akt. industr. istraž.'!L632+'I&amp;R akt. eksperimentalo istr.'!L632</f>
        <v>0</v>
      </c>
      <c r="I632" s="75">
        <f>'I&amp;R akt. temeljno istr.'!M632+'I&amp;R akt. industr. istraž.'!M632+'I&amp;R akt. eksperimentalo istr.'!M632</f>
        <v>0</v>
      </c>
      <c r="J632" s="75">
        <f>'I&amp;R akt. temeljno istr.'!N632+'I&amp;R akt. industr. istraž.'!N632+'I&amp;R akt. eksperimentalo istr.'!N632</f>
        <v>0</v>
      </c>
      <c r="K632" s="76">
        <f>'I&amp;R akt. temeljno istr.'!O632+'I&amp;R akt. industr. istraž.'!O632+'I&amp;R akt. eksperimentalo istr.'!O632</f>
        <v>0</v>
      </c>
      <c r="L632" s="74">
        <f>'I&amp;R akt. temeljno istr.'!P632+'I&amp;R akt. industr. istraž.'!P632+'I&amp;R akt. eksperimentalo istr.'!P632</f>
        <v>0</v>
      </c>
      <c r="M632" s="74">
        <f>'I&amp;R akt. temeljno istr.'!Q632+'I&amp;R akt. industr. istraž.'!Q632+'I&amp;R akt. eksperimentalo istr.'!Q632</f>
        <v>0</v>
      </c>
      <c r="N632" s="74">
        <f>'I&amp;R akt. temeljno istr.'!R632+'I&amp;R akt. industr. istraž.'!R632+'I&amp;R akt. eksperimentalo istr.'!R632</f>
        <v>0</v>
      </c>
      <c r="O632" s="74">
        <f>'I&amp;R akt. temeljno istr.'!S632+'I&amp;R akt. industr. istraž.'!S632+'I&amp;R akt. eksperimentalo istr.'!S632</f>
        <v>0</v>
      </c>
      <c r="P632" s="75">
        <f>'I&amp;R akt. temeljno istr.'!T632+'I&amp;R akt. industr. istraž.'!T632+'I&amp;R akt. eksperimentalo istr.'!T632</f>
        <v>0</v>
      </c>
      <c r="Q632" s="75">
        <f>'I&amp;R akt. temeljno istr.'!U632+'I&amp;R akt. industr. istraž.'!U632+'I&amp;R akt. eksperimentalo istr.'!U632</f>
        <v>0</v>
      </c>
      <c r="R632" s="75">
        <f>'I&amp;R akt. temeljno istr.'!V632+'I&amp;R akt. industr. istraž.'!V632+'I&amp;R akt. eksperimentalo istr.'!V632</f>
        <v>0</v>
      </c>
      <c r="S632" s="76">
        <f>'I&amp;R akt. temeljno istr.'!W632+'I&amp;R akt. industr. istraž.'!W632+'I&amp;R akt. eksperimentalo istr.'!W632</f>
        <v>0</v>
      </c>
    </row>
    <row r="633" spans="1:19" x14ac:dyDescent="0.2">
      <c r="A633" s="72"/>
      <c r="B633" s="565">
        <f>'I&amp;R akt. temeljno istr.'!F633+'I&amp;R akt. industr. istraž.'!F633+'I&amp;R akt. eksperimentalo istr.'!F633</f>
        <v>0</v>
      </c>
      <c r="C633" s="565">
        <f>'I&amp;R akt. temeljno istr.'!G633+'I&amp;R akt. industr. istraž.'!G633+'I&amp;R akt. eksperimentalo istr.'!G633</f>
        <v>0</v>
      </c>
      <c r="D633" s="551">
        <f>'I&amp;R akt. temeljno istr.'!H633+'I&amp;R akt. industr. istraž.'!H633+'I&amp;R akt. eksperimentalo istr.'!H633</f>
        <v>0</v>
      </c>
      <c r="E633" s="74">
        <f>'I&amp;R akt. temeljno istr.'!I633+'I&amp;R akt. industr. istraž.'!I633+'I&amp;R akt. eksperimentalo istr.'!I633</f>
        <v>0</v>
      </c>
      <c r="F633" s="74">
        <f>'I&amp;R akt. temeljno istr.'!J633+'I&amp;R akt. industr. istraž.'!J633+'I&amp;R akt. eksperimentalo istr.'!J633</f>
        <v>0</v>
      </c>
      <c r="G633" s="74">
        <f>'I&amp;R akt. temeljno istr.'!K633+'I&amp;R akt. industr. istraž.'!K633+'I&amp;R akt. eksperimentalo istr.'!K633</f>
        <v>0</v>
      </c>
      <c r="H633" s="75">
        <f>'I&amp;R akt. temeljno istr.'!L633+'I&amp;R akt. industr. istraž.'!L633+'I&amp;R akt. eksperimentalo istr.'!L633</f>
        <v>0</v>
      </c>
      <c r="I633" s="75">
        <f>'I&amp;R akt. temeljno istr.'!M633+'I&amp;R akt. industr. istraž.'!M633+'I&amp;R akt. eksperimentalo istr.'!M633</f>
        <v>0</v>
      </c>
      <c r="J633" s="75">
        <f>'I&amp;R akt. temeljno istr.'!N633+'I&amp;R akt. industr. istraž.'!N633+'I&amp;R akt. eksperimentalo istr.'!N633</f>
        <v>0</v>
      </c>
      <c r="K633" s="76">
        <f>'I&amp;R akt. temeljno istr.'!O633+'I&amp;R akt. industr. istraž.'!O633+'I&amp;R akt. eksperimentalo istr.'!O633</f>
        <v>0</v>
      </c>
      <c r="L633" s="74">
        <f>'I&amp;R akt. temeljno istr.'!P633+'I&amp;R akt. industr. istraž.'!P633+'I&amp;R akt. eksperimentalo istr.'!P633</f>
        <v>0</v>
      </c>
      <c r="M633" s="74">
        <f>'I&amp;R akt. temeljno istr.'!Q633+'I&amp;R akt. industr. istraž.'!Q633+'I&amp;R akt. eksperimentalo istr.'!Q633</f>
        <v>0</v>
      </c>
      <c r="N633" s="74">
        <f>'I&amp;R akt. temeljno istr.'!R633+'I&amp;R akt. industr. istraž.'!R633+'I&amp;R akt. eksperimentalo istr.'!R633</f>
        <v>0</v>
      </c>
      <c r="O633" s="74">
        <f>'I&amp;R akt. temeljno istr.'!S633+'I&amp;R akt. industr. istraž.'!S633+'I&amp;R akt. eksperimentalo istr.'!S633</f>
        <v>0</v>
      </c>
      <c r="P633" s="75">
        <f>'I&amp;R akt. temeljno istr.'!T633+'I&amp;R akt. industr. istraž.'!T633+'I&amp;R akt. eksperimentalo istr.'!T633</f>
        <v>0</v>
      </c>
      <c r="Q633" s="75">
        <f>'I&amp;R akt. temeljno istr.'!U633+'I&amp;R akt. industr. istraž.'!U633+'I&amp;R akt. eksperimentalo istr.'!U633</f>
        <v>0</v>
      </c>
      <c r="R633" s="75">
        <f>'I&amp;R akt. temeljno istr.'!V633+'I&amp;R akt. industr. istraž.'!V633+'I&amp;R akt. eksperimentalo istr.'!V633</f>
        <v>0</v>
      </c>
      <c r="S633" s="76">
        <f>'I&amp;R akt. temeljno istr.'!W633+'I&amp;R akt. industr. istraž.'!W633+'I&amp;R akt. eksperimentalo istr.'!W633</f>
        <v>0</v>
      </c>
    </row>
    <row r="634" spans="1:19" x14ac:dyDescent="0.2">
      <c r="A634" s="72"/>
      <c r="B634" s="565">
        <f>'I&amp;R akt. temeljno istr.'!F634+'I&amp;R akt. industr. istraž.'!F634+'I&amp;R akt. eksperimentalo istr.'!F634</f>
        <v>0</v>
      </c>
      <c r="C634" s="565">
        <f>'I&amp;R akt. temeljno istr.'!G634+'I&amp;R akt. industr. istraž.'!G634+'I&amp;R akt. eksperimentalo istr.'!G634</f>
        <v>0</v>
      </c>
      <c r="D634" s="551">
        <f>'I&amp;R akt. temeljno istr.'!H634+'I&amp;R akt. industr. istraž.'!H634+'I&amp;R akt. eksperimentalo istr.'!H634</f>
        <v>0</v>
      </c>
      <c r="E634" s="74">
        <f>'I&amp;R akt. temeljno istr.'!I634+'I&amp;R akt. industr. istraž.'!I634+'I&amp;R akt. eksperimentalo istr.'!I634</f>
        <v>0</v>
      </c>
      <c r="F634" s="74">
        <f>'I&amp;R akt. temeljno istr.'!J634+'I&amp;R akt. industr. istraž.'!J634+'I&amp;R akt. eksperimentalo istr.'!J634</f>
        <v>0</v>
      </c>
      <c r="G634" s="74">
        <f>'I&amp;R akt. temeljno istr.'!K634+'I&amp;R akt. industr. istraž.'!K634+'I&amp;R akt. eksperimentalo istr.'!K634</f>
        <v>0</v>
      </c>
      <c r="H634" s="75">
        <f>'I&amp;R akt. temeljno istr.'!L634+'I&amp;R akt. industr. istraž.'!L634+'I&amp;R akt. eksperimentalo istr.'!L634</f>
        <v>0</v>
      </c>
      <c r="I634" s="75">
        <f>'I&amp;R akt. temeljno istr.'!M634+'I&amp;R akt. industr. istraž.'!M634+'I&amp;R akt. eksperimentalo istr.'!M634</f>
        <v>0</v>
      </c>
      <c r="J634" s="75">
        <f>'I&amp;R akt. temeljno istr.'!N634+'I&amp;R akt. industr. istraž.'!N634+'I&amp;R akt. eksperimentalo istr.'!N634</f>
        <v>0</v>
      </c>
      <c r="K634" s="76">
        <f>'I&amp;R akt. temeljno istr.'!O634+'I&amp;R akt. industr. istraž.'!O634+'I&amp;R akt. eksperimentalo istr.'!O634</f>
        <v>0</v>
      </c>
      <c r="L634" s="74">
        <f>'I&amp;R akt. temeljno istr.'!P634+'I&amp;R akt. industr. istraž.'!P634+'I&amp;R akt. eksperimentalo istr.'!P634</f>
        <v>0</v>
      </c>
      <c r="M634" s="74">
        <f>'I&amp;R akt. temeljno istr.'!Q634+'I&amp;R akt. industr. istraž.'!Q634+'I&amp;R akt. eksperimentalo istr.'!Q634</f>
        <v>0</v>
      </c>
      <c r="N634" s="74">
        <f>'I&amp;R akt. temeljno istr.'!R634+'I&amp;R akt. industr. istraž.'!R634+'I&amp;R akt. eksperimentalo istr.'!R634</f>
        <v>0</v>
      </c>
      <c r="O634" s="74">
        <f>'I&amp;R akt. temeljno istr.'!S634+'I&amp;R akt. industr. istraž.'!S634+'I&amp;R akt. eksperimentalo istr.'!S634</f>
        <v>0</v>
      </c>
      <c r="P634" s="75">
        <f>'I&amp;R akt. temeljno istr.'!T634+'I&amp;R akt. industr. istraž.'!T634+'I&amp;R akt. eksperimentalo istr.'!T634</f>
        <v>0</v>
      </c>
      <c r="Q634" s="75">
        <f>'I&amp;R akt. temeljno istr.'!U634+'I&amp;R akt. industr. istraž.'!U634+'I&amp;R akt. eksperimentalo istr.'!U634</f>
        <v>0</v>
      </c>
      <c r="R634" s="75">
        <f>'I&amp;R akt. temeljno istr.'!V634+'I&amp;R akt. industr. istraž.'!V634+'I&amp;R akt. eksperimentalo istr.'!V634</f>
        <v>0</v>
      </c>
      <c r="S634" s="76">
        <f>'I&amp;R akt. temeljno istr.'!W634+'I&amp;R akt. industr. istraž.'!W634+'I&amp;R akt. eksperimentalo istr.'!W634</f>
        <v>0</v>
      </c>
    </row>
    <row r="635" spans="1:19" x14ac:dyDescent="0.2">
      <c r="A635" s="72"/>
      <c r="B635" s="565">
        <f>'I&amp;R akt. temeljno istr.'!F635+'I&amp;R akt. industr. istraž.'!F635+'I&amp;R akt. eksperimentalo istr.'!F635</f>
        <v>0</v>
      </c>
      <c r="C635" s="565">
        <f>'I&amp;R akt. temeljno istr.'!G635+'I&amp;R akt. industr. istraž.'!G635+'I&amp;R akt. eksperimentalo istr.'!G635</f>
        <v>0</v>
      </c>
      <c r="D635" s="551">
        <f>'I&amp;R akt. temeljno istr.'!H635+'I&amp;R akt. industr. istraž.'!H635+'I&amp;R akt. eksperimentalo istr.'!H635</f>
        <v>0</v>
      </c>
      <c r="E635" s="74">
        <f>'I&amp;R akt. temeljno istr.'!I635+'I&amp;R akt. industr. istraž.'!I635+'I&amp;R akt. eksperimentalo istr.'!I635</f>
        <v>0</v>
      </c>
      <c r="F635" s="74">
        <f>'I&amp;R akt. temeljno istr.'!J635+'I&amp;R akt. industr. istraž.'!J635+'I&amp;R akt. eksperimentalo istr.'!J635</f>
        <v>0</v>
      </c>
      <c r="G635" s="74">
        <f>'I&amp;R akt. temeljno istr.'!K635+'I&amp;R akt. industr. istraž.'!K635+'I&amp;R akt. eksperimentalo istr.'!K635</f>
        <v>0</v>
      </c>
      <c r="H635" s="75">
        <f>'I&amp;R akt. temeljno istr.'!L635+'I&amp;R akt. industr. istraž.'!L635+'I&amp;R akt. eksperimentalo istr.'!L635</f>
        <v>0</v>
      </c>
      <c r="I635" s="75">
        <f>'I&amp;R akt. temeljno istr.'!M635+'I&amp;R akt. industr. istraž.'!M635+'I&amp;R akt. eksperimentalo istr.'!M635</f>
        <v>0</v>
      </c>
      <c r="J635" s="75">
        <f>'I&amp;R akt. temeljno istr.'!N635+'I&amp;R akt. industr. istraž.'!N635+'I&amp;R akt. eksperimentalo istr.'!N635</f>
        <v>0</v>
      </c>
      <c r="K635" s="76">
        <f>'I&amp;R akt. temeljno istr.'!O635+'I&amp;R akt. industr. istraž.'!O635+'I&amp;R akt. eksperimentalo istr.'!O635</f>
        <v>0</v>
      </c>
      <c r="L635" s="74">
        <f>'I&amp;R akt. temeljno istr.'!P635+'I&amp;R akt. industr. istraž.'!P635+'I&amp;R akt. eksperimentalo istr.'!P635</f>
        <v>0</v>
      </c>
      <c r="M635" s="74">
        <f>'I&amp;R akt. temeljno istr.'!Q635+'I&amp;R akt. industr. istraž.'!Q635+'I&amp;R akt. eksperimentalo istr.'!Q635</f>
        <v>0</v>
      </c>
      <c r="N635" s="74">
        <f>'I&amp;R akt. temeljno istr.'!R635+'I&amp;R akt. industr. istraž.'!R635+'I&amp;R akt. eksperimentalo istr.'!R635</f>
        <v>0</v>
      </c>
      <c r="O635" s="74">
        <f>'I&amp;R akt. temeljno istr.'!S635+'I&amp;R akt. industr. istraž.'!S635+'I&amp;R akt. eksperimentalo istr.'!S635</f>
        <v>0</v>
      </c>
      <c r="P635" s="75">
        <f>'I&amp;R akt. temeljno istr.'!T635+'I&amp;R akt. industr. istraž.'!T635+'I&amp;R akt. eksperimentalo istr.'!T635</f>
        <v>0</v>
      </c>
      <c r="Q635" s="75">
        <f>'I&amp;R akt. temeljno istr.'!U635+'I&amp;R akt. industr. istraž.'!U635+'I&amp;R akt. eksperimentalo istr.'!U635</f>
        <v>0</v>
      </c>
      <c r="R635" s="75">
        <f>'I&amp;R akt. temeljno istr.'!V635+'I&amp;R akt. industr. istraž.'!V635+'I&amp;R akt. eksperimentalo istr.'!V635</f>
        <v>0</v>
      </c>
      <c r="S635" s="76">
        <f>'I&amp;R akt. temeljno istr.'!W635+'I&amp;R akt. industr. istraž.'!W635+'I&amp;R akt. eksperimentalo istr.'!W635</f>
        <v>0</v>
      </c>
    </row>
    <row r="636" spans="1:19" x14ac:dyDescent="0.2">
      <c r="A636" s="72"/>
      <c r="B636" s="565">
        <f>'I&amp;R akt. temeljno istr.'!F636+'I&amp;R akt. industr. istraž.'!F636+'I&amp;R akt. eksperimentalo istr.'!F636</f>
        <v>0</v>
      </c>
      <c r="C636" s="565">
        <f>'I&amp;R akt. temeljno istr.'!G636+'I&amp;R akt. industr. istraž.'!G636+'I&amp;R akt. eksperimentalo istr.'!G636</f>
        <v>0</v>
      </c>
      <c r="D636" s="551">
        <f>'I&amp;R akt. temeljno istr.'!H636+'I&amp;R akt. industr. istraž.'!H636+'I&amp;R akt. eksperimentalo istr.'!H636</f>
        <v>0</v>
      </c>
      <c r="E636" s="74">
        <f>'I&amp;R akt. temeljno istr.'!I636+'I&amp;R akt. industr. istraž.'!I636+'I&amp;R akt. eksperimentalo istr.'!I636</f>
        <v>0</v>
      </c>
      <c r="F636" s="74">
        <f>'I&amp;R akt. temeljno istr.'!J636+'I&amp;R akt. industr. istraž.'!J636+'I&amp;R akt. eksperimentalo istr.'!J636</f>
        <v>0</v>
      </c>
      <c r="G636" s="74">
        <f>'I&amp;R akt. temeljno istr.'!K636+'I&amp;R akt. industr. istraž.'!K636+'I&amp;R akt. eksperimentalo istr.'!K636</f>
        <v>0</v>
      </c>
      <c r="H636" s="75">
        <f>'I&amp;R akt. temeljno istr.'!L636+'I&amp;R akt. industr. istraž.'!L636+'I&amp;R akt. eksperimentalo istr.'!L636</f>
        <v>0</v>
      </c>
      <c r="I636" s="75">
        <f>'I&amp;R akt. temeljno istr.'!M636+'I&amp;R akt. industr. istraž.'!M636+'I&amp;R akt. eksperimentalo istr.'!M636</f>
        <v>0</v>
      </c>
      <c r="J636" s="75">
        <f>'I&amp;R akt. temeljno istr.'!N636+'I&amp;R akt. industr. istraž.'!N636+'I&amp;R akt. eksperimentalo istr.'!N636</f>
        <v>0</v>
      </c>
      <c r="K636" s="76">
        <f>'I&amp;R akt. temeljno istr.'!O636+'I&amp;R akt. industr. istraž.'!O636+'I&amp;R akt. eksperimentalo istr.'!O636</f>
        <v>0</v>
      </c>
      <c r="L636" s="74">
        <f>'I&amp;R akt. temeljno istr.'!P636+'I&amp;R akt. industr. istraž.'!P636+'I&amp;R akt. eksperimentalo istr.'!P636</f>
        <v>0</v>
      </c>
      <c r="M636" s="74">
        <f>'I&amp;R akt. temeljno istr.'!Q636+'I&amp;R akt. industr. istraž.'!Q636+'I&amp;R akt. eksperimentalo istr.'!Q636</f>
        <v>0</v>
      </c>
      <c r="N636" s="74">
        <f>'I&amp;R akt. temeljno istr.'!R636+'I&amp;R akt. industr. istraž.'!R636+'I&amp;R akt. eksperimentalo istr.'!R636</f>
        <v>0</v>
      </c>
      <c r="O636" s="74">
        <f>'I&amp;R akt. temeljno istr.'!S636+'I&amp;R akt. industr. istraž.'!S636+'I&amp;R akt. eksperimentalo istr.'!S636</f>
        <v>0</v>
      </c>
      <c r="P636" s="75">
        <f>'I&amp;R akt. temeljno istr.'!T636+'I&amp;R akt. industr. istraž.'!T636+'I&amp;R akt. eksperimentalo istr.'!T636</f>
        <v>0</v>
      </c>
      <c r="Q636" s="75">
        <f>'I&amp;R akt. temeljno istr.'!U636+'I&amp;R akt. industr. istraž.'!U636+'I&amp;R akt. eksperimentalo istr.'!U636</f>
        <v>0</v>
      </c>
      <c r="R636" s="75">
        <f>'I&amp;R akt. temeljno istr.'!V636+'I&amp;R akt. industr. istraž.'!V636+'I&amp;R akt. eksperimentalo istr.'!V636</f>
        <v>0</v>
      </c>
      <c r="S636" s="76">
        <f>'I&amp;R akt. temeljno istr.'!W636+'I&amp;R akt. industr. istraž.'!W636+'I&amp;R akt. eksperimentalo istr.'!W636</f>
        <v>0</v>
      </c>
    </row>
    <row r="637" spans="1:19" x14ac:dyDescent="0.2">
      <c r="A637" s="72"/>
      <c r="B637" s="565">
        <f>'I&amp;R akt. temeljno istr.'!F637+'I&amp;R akt. industr. istraž.'!F637+'I&amp;R akt. eksperimentalo istr.'!F637</f>
        <v>0</v>
      </c>
      <c r="C637" s="565">
        <f>'I&amp;R akt. temeljno istr.'!G637+'I&amp;R akt. industr. istraž.'!G637+'I&amp;R akt. eksperimentalo istr.'!G637</f>
        <v>0</v>
      </c>
      <c r="D637" s="551">
        <f>'I&amp;R akt. temeljno istr.'!H637+'I&amp;R akt. industr. istraž.'!H637+'I&amp;R akt. eksperimentalo istr.'!H637</f>
        <v>0</v>
      </c>
      <c r="E637" s="74">
        <f>'I&amp;R akt. temeljno istr.'!I637+'I&amp;R akt. industr. istraž.'!I637+'I&amp;R akt. eksperimentalo istr.'!I637</f>
        <v>0</v>
      </c>
      <c r="F637" s="74">
        <f>'I&amp;R akt. temeljno istr.'!J637+'I&amp;R akt. industr. istraž.'!J637+'I&amp;R akt. eksperimentalo istr.'!J637</f>
        <v>0</v>
      </c>
      <c r="G637" s="74">
        <f>'I&amp;R akt. temeljno istr.'!K637+'I&amp;R akt. industr. istraž.'!K637+'I&amp;R akt. eksperimentalo istr.'!K637</f>
        <v>0</v>
      </c>
      <c r="H637" s="75">
        <f>'I&amp;R akt. temeljno istr.'!L637+'I&amp;R akt. industr. istraž.'!L637+'I&amp;R akt. eksperimentalo istr.'!L637</f>
        <v>0</v>
      </c>
      <c r="I637" s="75">
        <f>'I&amp;R akt. temeljno istr.'!M637+'I&amp;R akt. industr. istraž.'!M637+'I&amp;R akt. eksperimentalo istr.'!M637</f>
        <v>0</v>
      </c>
      <c r="J637" s="75">
        <f>'I&amp;R akt. temeljno istr.'!N637+'I&amp;R akt. industr. istraž.'!N637+'I&amp;R akt. eksperimentalo istr.'!N637</f>
        <v>0</v>
      </c>
      <c r="K637" s="76">
        <f>'I&amp;R akt. temeljno istr.'!O637+'I&amp;R akt. industr. istraž.'!O637+'I&amp;R akt. eksperimentalo istr.'!O637</f>
        <v>0</v>
      </c>
      <c r="L637" s="74">
        <f>'I&amp;R akt. temeljno istr.'!P637+'I&amp;R akt. industr. istraž.'!P637+'I&amp;R akt. eksperimentalo istr.'!P637</f>
        <v>0</v>
      </c>
      <c r="M637" s="74">
        <f>'I&amp;R akt. temeljno istr.'!Q637+'I&amp;R akt. industr. istraž.'!Q637+'I&amp;R akt. eksperimentalo istr.'!Q637</f>
        <v>0</v>
      </c>
      <c r="N637" s="74">
        <f>'I&amp;R akt. temeljno istr.'!R637+'I&amp;R akt. industr. istraž.'!R637+'I&amp;R akt. eksperimentalo istr.'!R637</f>
        <v>0</v>
      </c>
      <c r="O637" s="74">
        <f>'I&amp;R akt. temeljno istr.'!S637+'I&amp;R akt. industr. istraž.'!S637+'I&amp;R akt. eksperimentalo istr.'!S637</f>
        <v>0</v>
      </c>
      <c r="P637" s="75">
        <f>'I&amp;R akt. temeljno istr.'!T637+'I&amp;R akt. industr. istraž.'!T637+'I&amp;R akt. eksperimentalo istr.'!T637</f>
        <v>0</v>
      </c>
      <c r="Q637" s="75">
        <f>'I&amp;R akt. temeljno istr.'!U637+'I&amp;R akt. industr. istraž.'!U637+'I&amp;R akt. eksperimentalo istr.'!U637</f>
        <v>0</v>
      </c>
      <c r="R637" s="75">
        <f>'I&amp;R akt. temeljno istr.'!V637+'I&amp;R akt. industr. istraž.'!V637+'I&amp;R akt. eksperimentalo istr.'!V637</f>
        <v>0</v>
      </c>
      <c r="S637" s="76">
        <f>'I&amp;R akt. temeljno istr.'!W637+'I&amp;R akt. industr. istraž.'!W637+'I&amp;R akt. eksperimentalo istr.'!W637</f>
        <v>0</v>
      </c>
    </row>
    <row r="638" spans="1:19" x14ac:dyDescent="0.2">
      <c r="A638" s="72"/>
      <c r="B638" s="565">
        <f>'I&amp;R akt. temeljno istr.'!F638+'I&amp;R akt. industr. istraž.'!F638+'I&amp;R akt. eksperimentalo istr.'!F638</f>
        <v>0</v>
      </c>
      <c r="C638" s="565">
        <f>'I&amp;R akt. temeljno istr.'!G638+'I&amp;R akt. industr. istraž.'!G638+'I&amp;R akt. eksperimentalo istr.'!G638</f>
        <v>0</v>
      </c>
      <c r="D638" s="551">
        <f>'I&amp;R akt. temeljno istr.'!H638+'I&amp;R akt. industr. istraž.'!H638+'I&amp;R akt. eksperimentalo istr.'!H638</f>
        <v>0</v>
      </c>
      <c r="E638" s="74">
        <f>'I&amp;R akt. temeljno istr.'!I638+'I&amp;R akt. industr. istraž.'!I638+'I&amp;R akt. eksperimentalo istr.'!I638</f>
        <v>0</v>
      </c>
      <c r="F638" s="74">
        <f>'I&amp;R akt. temeljno istr.'!J638+'I&amp;R akt. industr. istraž.'!J638+'I&amp;R akt. eksperimentalo istr.'!J638</f>
        <v>0</v>
      </c>
      <c r="G638" s="74">
        <f>'I&amp;R akt. temeljno istr.'!K638+'I&amp;R akt. industr. istraž.'!K638+'I&amp;R akt. eksperimentalo istr.'!K638</f>
        <v>0</v>
      </c>
      <c r="H638" s="75">
        <f>'I&amp;R akt. temeljno istr.'!L638+'I&amp;R akt. industr. istraž.'!L638+'I&amp;R akt. eksperimentalo istr.'!L638</f>
        <v>0</v>
      </c>
      <c r="I638" s="75">
        <f>'I&amp;R akt. temeljno istr.'!M638+'I&amp;R akt. industr. istraž.'!M638+'I&amp;R akt. eksperimentalo istr.'!M638</f>
        <v>0</v>
      </c>
      <c r="J638" s="75">
        <f>'I&amp;R akt. temeljno istr.'!N638+'I&amp;R akt. industr. istraž.'!N638+'I&amp;R akt. eksperimentalo istr.'!N638</f>
        <v>0</v>
      </c>
      <c r="K638" s="76">
        <f>'I&amp;R akt. temeljno istr.'!O638+'I&amp;R akt. industr. istraž.'!O638+'I&amp;R akt. eksperimentalo istr.'!O638</f>
        <v>0</v>
      </c>
      <c r="L638" s="74">
        <f>'I&amp;R akt. temeljno istr.'!P638+'I&amp;R akt. industr. istraž.'!P638+'I&amp;R akt. eksperimentalo istr.'!P638</f>
        <v>0</v>
      </c>
      <c r="M638" s="74">
        <f>'I&amp;R akt. temeljno istr.'!Q638+'I&amp;R akt. industr. istraž.'!Q638+'I&amp;R akt. eksperimentalo istr.'!Q638</f>
        <v>0</v>
      </c>
      <c r="N638" s="74">
        <f>'I&amp;R akt. temeljno istr.'!R638+'I&amp;R akt. industr. istraž.'!R638+'I&amp;R akt. eksperimentalo istr.'!R638</f>
        <v>0</v>
      </c>
      <c r="O638" s="74">
        <f>'I&amp;R akt. temeljno istr.'!S638+'I&amp;R akt. industr. istraž.'!S638+'I&amp;R akt. eksperimentalo istr.'!S638</f>
        <v>0</v>
      </c>
      <c r="P638" s="75">
        <f>'I&amp;R akt. temeljno istr.'!T638+'I&amp;R akt. industr. istraž.'!T638+'I&amp;R akt. eksperimentalo istr.'!T638</f>
        <v>0</v>
      </c>
      <c r="Q638" s="75">
        <f>'I&amp;R akt. temeljno istr.'!U638+'I&amp;R akt. industr. istraž.'!U638+'I&amp;R akt. eksperimentalo istr.'!U638</f>
        <v>0</v>
      </c>
      <c r="R638" s="75">
        <f>'I&amp;R akt. temeljno istr.'!V638+'I&amp;R akt. industr. istraž.'!V638+'I&amp;R akt. eksperimentalo istr.'!V638</f>
        <v>0</v>
      </c>
      <c r="S638" s="76">
        <f>'I&amp;R akt. temeljno istr.'!W638+'I&amp;R akt. industr. istraž.'!W638+'I&amp;R akt. eksperimentalo istr.'!W638</f>
        <v>0</v>
      </c>
    </row>
    <row r="639" spans="1:19" x14ac:dyDescent="0.2">
      <c r="A639" s="72"/>
      <c r="B639" s="565">
        <f>'I&amp;R akt. temeljno istr.'!F639+'I&amp;R akt. industr. istraž.'!F639+'I&amp;R akt. eksperimentalo istr.'!F639</f>
        <v>0</v>
      </c>
      <c r="C639" s="565">
        <f>'I&amp;R akt. temeljno istr.'!G639+'I&amp;R akt. industr. istraž.'!G639+'I&amp;R akt. eksperimentalo istr.'!G639</f>
        <v>0</v>
      </c>
      <c r="D639" s="551">
        <f>'I&amp;R akt. temeljno istr.'!H639+'I&amp;R akt. industr. istraž.'!H639+'I&amp;R akt. eksperimentalo istr.'!H639</f>
        <v>0</v>
      </c>
      <c r="E639" s="74">
        <f>'I&amp;R akt. temeljno istr.'!I639+'I&amp;R akt. industr. istraž.'!I639+'I&amp;R akt. eksperimentalo istr.'!I639</f>
        <v>0</v>
      </c>
      <c r="F639" s="74">
        <f>'I&amp;R akt. temeljno istr.'!J639+'I&amp;R akt. industr. istraž.'!J639+'I&amp;R akt. eksperimentalo istr.'!J639</f>
        <v>0</v>
      </c>
      <c r="G639" s="74">
        <f>'I&amp;R akt. temeljno istr.'!K639+'I&amp;R akt. industr. istraž.'!K639+'I&amp;R akt. eksperimentalo istr.'!K639</f>
        <v>0</v>
      </c>
      <c r="H639" s="75">
        <f>'I&amp;R akt. temeljno istr.'!L639+'I&amp;R akt. industr. istraž.'!L639+'I&amp;R akt. eksperimentalo istr.'!L639</f>
        <v>0</v>
      </c>
      <c r="I639" s="75">
        <f>'I&amp;R akt. temeljno istr.'!M639+'I&amp;R akt. industr. istraž.'!M639+'I&amp;R akt. eksperimentalo istr.'!M639</f>
        <v>0</v>
      </c>
      <c r="J639" s="75">
        <f>'I&amp;R akt. temeljno istr.'!N639+'I&amp;R akt. industr. istraž.'!N639+'I&amp;R akt. eksperimentalo istr.'!N639</f>
        <v>0</v>
      </c>
      <c r="K639" s="76">
        <f>'I&amp;R akt. temeljno istr.'!O639+'I&amp;R akt. industr. istraž.'!O639+'I&amp;R akt. eksperimentalo istr.'!O639</f>
        <v>0</v>
      </c>
      <c r="L639" s="74">
        <f>'I&amp;R akt. temeljno istr.'!P639+'I&amp;R akt. industr. istraž.'!P639+'I&amp;R akt. eksperimentalo istr.'!P639</f>
        <v>0</v>
      </c>
      <c r="M639" s="74">
        <f>'I&amp;R akt. temeljno istr.'!Q639+'I&amp;R akt. industr. istraž.'!Q639+'I&amp;R akt. eksperimentalo istr.'!Q639</f>
        <v>0</v>
      </c>
      <c r="N639" s="74">
        <f>'I&amp;R akt. temeljno istr.'!R639+'I&amp;R akt. industr. istraž.'!R639+'I&amp;R akt. eksperimentalo istr.'!R639</f>
        <v>0</v>
      </c>
      <c r="O639" s="74">
        <f>'I&amp;R akt. temeljno istr.'!S639+'I&amp;R akt. industr. istraž.'!S639+'I&amp;R akt. eksperimentalo istr.'!S639</f>
        <v>0</v>
      </c>
      <c r="P639" s="75">
        <f>'I&amp;R akt. temeljno istr.'!T639+'I&amp;R akt. industr. istraž.'!T639+'I&amp;R akt. eksperimentalo istr.'!T639</f>
        <v>0</v>
      </c>
      <c r="Q639" s="75">
        <f>'I&amp;R akt. temeljno istr.'!U639+'I&amp;R akt. industr. istraž.'!U639+'I&amp;R akt. eksperimentalo istr.'!U639</f>
        <v>0</v>
      </c>
      <c r="R639" s="75">
        <f>'I&amp;R akt. temeljno istr.'!V639+'I&amp;R akt. industr. istraž.'!V639+'I&amp;R akt. eksperimentalo istr.'!V639</f>
        <v>0</v>
      </c>
      <c r="S639" s="76">
        <f>'I&amp;R akt. temeljno istr.'!W639+'I&amp;R akt. industr. istraž.'!W639+'I&amp;R akt. eksperimentalo istr.'!W639</f>
        <v>0</v>
      </c>
    </row>
    <row r="640" spans="1:19" s="105" customFormat="1" ht="25.5" x14ac:dyDescent="0.2">
      <c r="A640" s="72" t="s">
        <v>215</v>
      </c>
      <c r="B640" s="656">
        <f>'I&amp;R akt. temeljno istr.'!F640+'I&amp;R akt. industr. istraž.'!F640+'I&amp;R akt. eksperimentalo istr.'!F640</f>
        <v>0</v>
      </c>
      <c r="C640" s="656">
        <f>'I&amp;R akt. temeljno istr.'!G640+'I&amp;R akt. industr. istraž.'!G640+'I&amp;R akt. eksperimentalo istr.'!G640</f>
        <v>0</v>
      </c>
      <c r="D640" s="657">
        <f>'I&amp;R akt. temeljno istr.'!H640+'I&amp;R akt. industr. istraž.'!H640+'I&amp;R akt. eksperimentalo istr.'!H640</f>
        <v>0</v>
      </c>
      <c r="E640" s="652">
        <f>'I&amp;R akt. temeljno istr.'!I640+'I&amp;R akt. industr. istraž.'!I640+'I&amp;R akt. eksperimentalo istr.'!I640</f>
        <v>0</v>
      </c>
      <c r="F640" s="652">
        <f>'I&amp;R akt. temeljno istr.'!J640+'I&amp;R akt. industr. istraž.'!J640+'I&amp;R akt. eksperimentalo istr.'!J640</f>
        <v>0</v>
      </c>
      <c r="G640" s="652">
        <f>'I&amp;R akt. temeljno istr.'!K640+'I&amp;R akt. industr. istraž.'!K640+'I&amp;R akt. eksperimentalo istr.'!K640</f>
        <v>0</v>
      </c>
      <c r="H640" s="653">
        <f>'I&amp;R akt. temeljno istr.'!L640+'I&amp;R akt. industr. istraž.'!L640+'I&amp;R akt. eksperimentalo istr.'!L640</f>
        <v>0</v>
      </c>
      <c r="I640" s="653">
        <f>'I&amp;R akt. temeljno istr.'!M640+'I&amp;R akt. industr. istraž.'!M640+'I&amp;R akt. eksperimentalo istr.'!M640</f>
        <v>0</v>
      </c>
      <c r="J640" s="653">
        <f>'I&amp;R akt. temeljno istr.'!N640+'I&amp;R akt. industr. istraž.'!N640+'I&amp;R akt. eksperimentalo istr.'!N640</f>
        <v>0</v>
      </c>
      <c r="K640" s="654">
        <f>'I&amp;R akt. temeljno istr.'!O640+'I&amp;R akt. industr. istraž.'!O640+'I&amp;R akt. eksperimentalo istr.'!O640</f>
        <v>0</v>
      </c>
      <c r="L640" s="652">
        <f>'I&amp;R akt. temeljno istr.'!P640+'I&amp;R akt. industr. istraž.'!P640+'I&amp;R akt. eksperimentalo istr.'!P640</f>
        <v>0</v>
      </c>
      <c r="M640" s="652">
        <f>'I&amp;R akt. temeljno istr.'!Q640+'I&amp;R akt. industr. istraž.'!Q640+'I&amp;R akt. eksperimentalo istr.'!Q640</f>
        <v>0</v>
      </c>
      <c r="N640" s="652">
        <f>'I&amp;R akt. temeljno istr.'!R640+'I&amp;R akt. industr. istraž.'!R640+'I&amp;R akt. eksperimentalo istr.'!R640</f>
        <v>0</v>
      </c>
      <c r="O640" s="652">
        <f>'I&amp;R akt. temeljno istr.'!S640+'I&amp;R akt. industr. istraž.'!S640+'I&amp;R akt. eksperimentalo istr.'!S640</f>
        <v>0</v>
      </c>
      <c r="P640" s="653">
        <f>'I&amp;R akt. temeljno istr.'!T640+'I&amp;R akt. industr. istraž.'!T640+'I&amp;R akt. eksperimentalo istr.'!T640</f>
        <v>0</v>
      </c>
      <c r="Q640" s="653">
        <f>'I&amp;R akt. temeljno istr.'!U640+'I&amp;R akt. industr. istraž.'!U640+'I&amp;R akt. eksperimentalo istr.'!U640</f>
        <v>0</v>
      </c>
      <c r="R640" s="653">
        <f>'I&amp;R akt. temeljno istr.'!V640+'I&amp;R akt. industr. istraž.'!V640+'I&amp;R akt. eksperimentalo istr.'!V640</f>
        <v>0</v>
      </c>
      <c r="S640" s="654">
        <f>'I&amp;R akt. temeljno istr.'!W640+'I&amp;R akt. industr. istraž.'!W640+'I&amp;R akt. eksperimentalo istr.'!W640</f>
        <v>0</v>
      </c>
    </row>
    <row r="641" spans="1:19" s="105" customFormat="1" x14ac:dyDescent="0.2">
      <c r="A641" s="72"/>
      <c r="B641" s="656">
        <f>'I&amp;R akt. temeljno istr.'!F641+'I&amp;R akt. industr. istraž.'!F641+'I&amp;R akt. eksperimentalo istr.'!F641</f>
        <v>0</v>
      </c>
      <c r="C641" s="656">
        <f>'I&amp;R akt. temeljno istr.'!G641+'I&amp;R akt. industr. istraž.'!G641+'I&amp;R akt. eksperimentalo istr.'!G641</f>
        <v>0</v>
      </c>
      <c r="D641" s="657">
        <f>'I&amp;R akt. temeljno istr.'!H641+'I&amp;R akt. industr. istraž.'!H641+'I&amp;R akt. eksperimentalo istr.'!H641</f>
        <v>0</v>
      </c>
      <c r="E641" s="652">
        <f>'I&amp;R akt. temeljno istr.'!I641+'I&amp;R akt. industr. istraž.'!I641+'I&amp;R akt. eksperimentalo istr.'!I641</f>
        <v>0</v>
      </c>
      <c r="F641" s="652">
        <f>'I&amp;R akt. temeljno istr.'!J641+'I&amp;R akt. industr. istraž.'!J641+'I&amp;R akt. eksperimentalo istr.'!J641</f>
        <v>0</v>
      </c>
      <c r="G641" s="652">
        <f>'I&amp;R akt. temeljno istr.'!K641+'I&amp;R akt. industr. istraž.'!K641+'I&amp;R akt. eksperimentalo istr.'!K641</f>
        <v>0</v>
      </c>
      <c r="H641" s="653">
        <f>'I&amp;R akt. temeljno istr.'!L641+'I&amp;R akt. industr. istraž.'!L641+'I&amp;R akt. eksperimentalo istr.'!L641</f>
        <v>0</v>
      </c>
      <c r="I641" s="653">
        <f>'I&amp;R akt. temeljno istr.'!M641+'I&amp;R akt. industr. istraž.'!M641+'I&amp;R akt. eksperimentalo istr.'!M641</f>
        <v>0</v>
      </c>
      <c r="J641" s="653">
        <f>'I&amp;R akt. temeljno istr.'!N641+'I&amp;R akt. industr. istraž.'!N641+'I&amp;R akt. eksperimentalo istr.'!N641</f>
        <v>0</v>
      </c>
      <c r="K641" s="654">
        <f>'I&amp;R akt. temeljno istr.'!O641+'I&amp;R akt. industr. istraž.'!O641+'I&amp;R akt. eksperimentalo istr.'!O641</f>
        <v>0</v>
      </c>
      <c r="L641" s="652">
        <f>'I&amp;R akt. temeljno istr.'!P641+'I&amp;R akt. industr. istraž.'!P641+'I&amp;R akt. eksperimentalo istr.'!P641</f>
        <v>0</v>
      </c>
      <c r="M641" s="652">
        <f>'I&amp;R akt. temeljno istr.'!Q641+'I&amp;R akt. industr. istraž.'!Q641+'I&amp;R akt. eksperimentalo istr.'!Q641</f>
        <v>0</v>
      </c>
      <c r="N641" s="652">
        <f>'I&amp;R akt. temeljno istr.'!R641+'I&amp;R akt. industr. istraž.'!R641+'I&amp;R akt. eksperimentalo istr.'!R641</f>
        <v>0</v>
      </c>
      <c r="O641" s="652">
        <f>'I&amp;R akt. temeljno istr.'!S641+'I&amp;R akt. industr. istraž.'!S641+'I&amp;R akt. eksperimentalo istr.'!S641</f>
        <v>0</v>
      </c>
      <c r="P641" s="653">
        <f>'I&amp;R akt. temeljno istr.'!T641+'I&amp;R akt. industr. istraž.'!T641+'I&amp;R akt. eksperimentalo istr.'!T641</f>
        <v>0</v>
      </c>
      <c r="Q641" s="653">
        <f>'I&amp;R akt. temeljno istr.'!U641+'I&amp;R akt. industr. istraž.'!U641+'I&amp;R akt. eksperimentalo istr.'!U641</f>
        <v>0</v>
      </c>
      <c r="R641" s="653">
        <f>'I&amp;R akt. temeljno istr.'!V641+'I&amp;R akt. industr. istraž.'!V641+'I&amp;R akt. eksperimentalo istr.'!V641</f>
        <v>0</v>
      </c>
      <c r="S641" s="654">
        <f>'I&amp;R akt. temeljno istr.'!W641+'I&amp;R akt. industr. istraž.'!W641+'I&amp;R akt. eksperimentalo istr.'!W641</f>
        <v>0</v>
      </c>
    </row>
    <row r="642" spans="1:19" s="105" customFormat="1" x14ac:dyDescent="0.2">
      <c r="A642" s="72"/>
      <c r="B642" s="656">
        <f>'I&amp;R akt. temeljno istr.'!F642+'I&amp;R akt. industr. istraž.'!F642+'I&amp;R akt. eksperimentalo istr.'!F642</f>
        <v>0</v>
      </c>
      <c r="C642" s="656">
        <f>'I&amp;R akt. temeljno istr.'!G642+'I&amp;R akt. industr. istraž.'!G642+'I&amp;R akt. eksperimentalo istr.'!G642</f>
        <v>0</v>
      </c>
      <c r="D642" s="657">
        <f>'I&amp;R akt. temeljno istr.'!H642+'I&amp;R akt. industr. istraž.'!H642+'I&amp;R akt. eksperimentalo istr.'!H642</f>
        <v>0</v>
      </c>
      <c r="E642" s="652">
        <f>'I&amp;R akt. temeljno istr.'!I642+'I&amp;R akt. industr. istraž.'!I642+'I&amp;R akt. eksperimentalo istr.'!I642</f>
        <v>0</v>
      </c>
      <c r="F642" s="652">
        <f>'I&amp;R akt. temeljno istr.'!J642+'I&amp;R akt. industr. istraž.'!J642+'I&amp;R akt. eksperimentalo istr.'!J642</f>
        <v>0</v>
      </c>
      <c r="G642" s="652">
        <f>'I&amp;R akt. temeljno istr.'!K642+'I&amp;R akt. industr. istraž.'!K642+'I&amp;R akt. eksperimentalo istr.'!K642</f>
        <v>0</v>
      </c>
      <c r="H642" s="653">
        <f>'I&amp;R akt. temeljno istr.'!L642+'I&amp;R akt. industr. istraž.'!L642+'I&amp;R akt. eksperimentalo istr.'!L642</f>
        <v>0</v>
      </c>
      <c r="I642" s="653">
        <f>'I&amp;R akt. temeljno istr.'!M642+'I&amp;R akt. industr. istraž.'!M642+'I&amp;R akt. eksperimentalo istr.'!M642</f>
        <v>0</v>
      </c>
      <c r="J642" s="653">
        <f>'I&amp;R akt. temeljno istr.'!N642+'I&amp;R akt. industr. istraž.'!N642+'I&amp;R akt. eksperimentalo istr.'!N642</f>
        <v>0</v>
      </c>
      <c r="K642" s="654">
        <f>'I&amp;R akt. temeljno istr.'!O642+'I&amp;R akt. industr. istraž.'!O642+'I&amp;R akt. eksperimentalo istr.'!O642</f>
        <v>0</v>
      </c>
      <c r="L642" s="652">
        <f>'I&amp;R akt. temeljno istr.'!P642+'I&amp;R akt. industr. istraž.'!P642+'I&amp;R akt. eksperimentalo istr.'!P642</f>
        <v>0</v>
      </c>
      <c r="M642" s="652">
        <f>'I&amp;R akt. temeljno istr.'!Q642+'I&amp;R akt. industr. istraž.'!Q642+'I&amp;R akt. eksperimentalo istr.'!Q642</f>
        <v>0</v>
      </c>
      <c r="N642" s="652">
        <f>'I&amp;R akt. temeljno istr.'!R642+'I&amp;R akt. industr. istraž.'!R642+'I&amp;R akt. eksperimentalo istr.'!R642</f>
        <v>0</v>
      </c>
      <c r="O642" s="652">
        <f>'I&amp;R akt. temeljno istr.'!S642+'I&amp;R akt. industr. istraž.'!S642+'I&amp;R akt. eksperimentalo istr.'!S642</f>
        <v>0</v>
      </c>
      <c r="P642" s="653">
        <f>'I&amp;R akt. temeljno istr.'!T642+'I&amp;R akt. industr. istraž.'!T642+'I&amp;R akt. eksperimentalo istr.'!T642</f>
        <v>0</v>
      </c>
      <c r="Q642" s="653">
        <f>'I&amp;R akt. temeljno istr.'!U642+'I&amp;R akt. industr. istraž.'!U642+'I&amp;R akt. eksperimentalo istr.'!U642</f>
        <v>0</v>
      </c>
      <c r="R642" s="653">
        <f>'I&amp;R akt. temeljno istr.'!V642+'I&amp;R akt. industr. istraž.'!V642+'I&amp;R akt. eksperimentalo istr.'!V642</f>
        <v>0</v>
      </c>
      <c r="S642" s="654">
        <f>'I&amp;R akt. temeljno istr.'!W642+'I&amp;R akt. industr. istraž.'!W642+'I&amp;R akt. eksperimentalo istr.'!W642</f>
        <v>0</v>
      </c>
    </row>
    <row r="643" spans="1:19" s="105" customFormat="1" x14ac:dyDescent="0.2">
      <c r="A643" s="72"/>
      <c r="B643" s="656">
        <f>'I&amp;R akt. temeljno istr.'!F643+'I&amp;R akt. industr. istraž.'!F643+'I&amp;R akt. eksperimentalo istr.'!F643</f>
        <v>0</v>
      </c>
      <c r="C643" s="656">
        <f>'I&amp;R akt. temeljno istr.'!G643+'I&amp;R akt. industr. istraž.'!G643+'I&amp;R akt. eksperimentalo istr.'!G643</f>
        <v>0</v>
      </c>
      <c r="D643" s="657">
        <f>'I&amp;R akt. temeljno istr.'!H643+'I&amp;R akt. industr. istraž.'!H643+'I&amp;R akt. eksperimentalo istr.'!H643</f>
        <v>0</v>
      </c>
      <c r="E643" s="652">
        <f>'I&amp;R akt. temeljno istr.'!I643+'I&amp;R akt. industr. istraž.'!I643+'I&amp;R akt. eksperimentalo istr.'!I643</f>
        <v>0</v>
      </c>
      <c r="F643" s="652">
        <f>'I&amp;R akt. temeljno istr.'!J643+'I&amp;R akt. industr. istraž.'!J643+'I&amp;R akt. eksperimentalo istr.'!J643</f>
        <v>0</v>
      </c>
      <c r="G643" s="652">
        <f>'I&amp;R akt. temeljno istr.'!K643+'I&amp;R akt. industr. istraž.'!K643+'I&amp;R akt. eksperimentalo istr.'!K643</f>
        <v>0</v>
      </c>
      <c r="H643" s="653">
        <f>'I&amp;R akt. temeljno istr.'!L643+'I&amp;R akt. industr. istraž.'!L643+'I&amp;R akt. eksperimentalo istr.'!L643</f>
        <v>0</v>
      </c>
      <c r="I643" s="653">
        <f>'I&amp;R akt. temeljno istr.'!M643+'I&amp;R akt. industr. istraž.'!M643+'I&amp;R akt. eksperimentalo istr.'!M643</f>
        <v>0</v>
      </c>
      <c r="J643" s="653">
        <f>'I&amp;R akt. temeljno istr.'!N643+'I&amp;R akt. industr. istraž.'!N643+'I&amp;R akt. eksperimentalo istr.'!N643</f>
        <v>0</v>
      </c>
      <c r="K643" s="654">
        <f>'I&amp;R akt. temeljno istr.'!O643+'I&amp;R akt. industr. istraž.'!O643+'I&amp;R akt. eksperimentalo istr.'!O643</f>
        <v>0</v>
      </c>
      <c r="L643" s="652">
        <f>'I&amp;R akt. temeljno istr.'!P643+'I&amp;R akt. industr. istraž.'!P643+'I&amp;R akt. eksperimentalo istr.'!P643</f>
        <v>0</v>
      </c>
      <c r="M643" s="652">
        <f>'I&amp;R akt. temeljno istr.'!Q643+'I&amp;R akt. industr. istraž.'!Q643+'I&amp;R akt. eksperimentalo istr.'!Q643</f>
        <v>0</v>
      </c>
      <c r="N643" s="652">
        <f>'I&amp;R akt. temeljno istr.'!R643+'I&amp;R akt. industr. istraž.'!R643+'I&amp;R akt. eksperimentalo istr.'!R643</f>
        <v>0</v>
      </c>
      <c r="O643" s="652">
        <f>'I&amp;R akt. temeljno istr.'!S643+'I&amp;R akt. industr. istraž.'!S643+'I&amp;R akt. eksperimentalo istr.'!S643</f>
        <v>0</v>
      </c>
      <c r="P643" s="653">
        <f>'I&amp;R akt. temeljno istr.'!T643+'I&amp;R akt. industr. istraž.'!T643+'I&amp;R akt. eksperimentalo istr.'!T643</f>
        <v>0</v>
      </c>
      <c r="Q643" s="653">
        <f>'I&amp;R akt. temeljno istr.'!U643+'I&amp;R akt. industr. istraž.'!U643+'I&amp;R akt. eksperimentalo istr.'!U643</f>
        <v>0</v>
      </c>
      <c r="R643" s="653">
        <f>'I&amp;R akt. temeljno istr.'!V643+'I&amp;R akt. industr. istraž.'!V643+'I&amp;R akt. eksperimentalo istr.'!V643</f>
        <v>0</v>
      </c>
      <c r="S643" s="654">
        <f>'I&amp;R akt. temeljno istr.'!W643+'I&amp;R akt. industr. istraž.'!W643+'I&amp;R akt. eksperimentalo istr.'!W643</f>
        <v>0</v>
      </c>
    </row>
    <row r="644" spans="1:19" s="105" customFormat="1" x14ac:dyDescent="0.2">
      <c r="A644" s="72"/>
      <c r="B644" s="656">
        <f>'I&amp;R akt. temeljno istr.'!F644+'I&amp;R akt. industr. istraž.'!F644+'I&amp;R akt. eksperimentalo istr.'!F644</f>
        <v>0</v>
      </c>
      <c r="C644" s="656">
        <f>'I&amp;R akt. temeljno istr.'!G644+'I&amp;R akt. industr. istraž.'!G644+'I&amp;R akt. eksperimentalo istr.'!G644</f>
        <v>0</v>
      </c>
      <c r="D644" s="657">
        <f>'I&amp;R akt. temeljno istr.'!H644+'I&amp;R akt. industr. istraž.'!H644+'I&amp;R akt. eksperimentalo istr.'!H644</f>
        <v>0</v>
      </c>
      <c r="E644" s="652">
        <f>'I&amp;R akt. temeljno istr.'!I644+'I&amp;R akt. industr. istraž.'!I644+'I&amp;R akt. eksperimentalo istr.'!I644</f>
        <v>0</v>
      </c>
      <c r="F644" s="652">
        <f>'I&amp;R akt. temeljno istr.'!J644+'I&amp;R akt. industr. istraž.'!J644+'I&amp;R akt. eksperimentalo istr.'!J644</f>
        <v>0</v>
      </c>
      <c r="G644" s="652">
        <f>'I&amp;R akt. temeljno istr.'!K644+'I&amp;R akt. industr. istraž.'!K644+'I&amp;R akt. eksperimentalo istr.'!K644</f>
        <v>0</v>
      </c>
      <c r="H644" s="653">
        <f>'I&amp;R akt. temeljno istr.'!L644+'I&amp;R akt. industr. istraž.'!L644+'I&amp;R akt. eksperimentalo istr.'!L644</f>
        <v>0</v>
      </c>
      <c r="I644" s="653">
        <f>'I&amp;R akt. temeljno istr.'!M644+'I&amp;R akt. industr. istraž.'!M644+'I&amp;R akt. eksperimentalo istr.'!M644</f>
        <v>0</v>
      </c>
      <c r="J644" s="653">
        <f>'I&amp;R akt. temeljno istr.'!N644+'I&amp;R akt. industr. istraž.'!N644+'I&amp;R akt. eksperimentalo istr.'!N644</f>
        <v>0</v>
      </c>
      <c r="K644" s="654">
        <f>'I&amp;R akt. temeljno istr.'!O644+'I&amp;R akt. industr. istraž.'!O644+'I&amp;R akt. eksperimentalo istr.'!O644</f>
        <v>0</v>
      </c>
      <c r="L644" s="652">
        <f>'I&amp;R akt. temeljno istr.'!P644+'I&amp;R akt. industr. istraž.'!P644+'I&amp;R akt. eksperimentalo istr.'!P644</f>
        <v>0</v>
      </c>
      <c r="M644" s="652">
        <f>'I&amp;R akt. temeljno istr.'!Q644+'I&amp;R akt. industr. istraž.'!Q644+'I&amp;R akt. eksperimentalo istr.'!Q644</f>
        <v>0</v>
      </c>
      <c r="N644" s="652">
        <f>'I&amp;R akt. temeljno istr.'!R644+'I&amp;R akt. industr. istraž.'!R644+'I&amp;R akt. eksperimentalo istr.'!R644</f>
        <v>0</v>
      </c>
      <c r="O644" s="652">
        <f>'I&amp;R akt. temeljno istr.'!S644+'I&amp;R akt. industr. istraž.'!S644+'I&amp;R akt. eksperimentalo istr.'!S644</f>
        <v>0</v>
      </c>
      <c r="P644" s="653">
        <f>'I&amp;R akt. temeljno istr.'!T644+'I&amp;R akt. industr. istraž.'!T644+'I&amp;R akt. eksperimentalo istr.'!T644</f>
        <v>0</v>
      </c>
      <c r="Q644" s="653">
        <f>'I&amp;R akt. temeljno istr.'!U644+'I&amp;R akt. industr. istraž.'!U644+'I&amp;R akt. eksperimentalo istr.'!U644</f>
        <v>0</v>
      </c>
      <c r="R644" s="653">
        <f>'I&amp;R akt. temeljno istr.'!V644+'I&amp;R akt. industr. istraž.'!V644+'I&amp;R akt. eksperimentalo istr.'!V644</f>
        <v>0</v>
      </c>
      <c r="S644" s="654">
        <f>'I&amp;R akt. temeljno istr.'!W644+'I&amp;R akt. industr. istraž.'!W644+'I&amp;R akt. eksperimentalo istr.'!W644</f>
        <v>0</v>
      </c>
    </row>
    <row r="645" spans="1:19" s="105" customFormat="1" x14ac:dyDescent="0.2">
      <c r="A645" s="72"/>
      <c r="B645" s="656">
        <f>'I&amp;R akt. temeljno istr.'!F645+'I&amp;R akt. industr. istraž.'!F645+'I&amp;R akt. eksperimentalo istr.'!F645</f>
        <v>0</v>
      </c>
      <c r="C645" s="656">
        <f>'I&amp;R akt. temeljno istr.'!G645+'I&amp;R akt. industr. istraž.'!G645+'I&amp;R akt. eksperimentalo istr.'!G645</f>
        <v>0</v>
      </c>
      <c r="D645" s="657">
        <f>'I&amp;R akt. temeljno istr.'!H645+'I&amp;R akt. industr. istraž.'!H645+'I&amp;R akt. eksperimentalo istr.'!H645</f>
        <v>0</v>
      </c>
      <c r="E645" s="652">
        <f>'I&amp;R akt. temeljno istr.'!I645+'I&amp;R akt. industr. istraž.'!I645+'I&amp;R akt. eksperimentalo istr.'!I645</f>
        <v>0</v>
      </c>
      <c r="F645" s="652">
        <f>'I&amp;R akt. temeljno istr.'!J645+'I&amp;R akt. industr. istraž.'!J645+'I&amp;R akt. eksperimentalo istr.'!J645</f>
        <v>0</v>
      </c>
      <c r="G645" s="652">
        <f>'I&amp;R akt. temeljno istr.'!K645+'I&amp;R akt. industr. istraž.'!K645+'I&amp;R akt. eksperimentalo istr.'!K645</f>
        <v>0</v>
      </c>
      <c r="H645" s="653">
        <f>'I&amp;R akt. temeljno istr.'!L645+'I&amp;R akt. industr. istraž.'!L645+'I&amp;R akt. eksperimentalo istr.'!L645</f>
        <v>0</v>
      </c>
      <c r="I645" s="653">
        <f>'I&amp;R akt. temeljno istr.'!M645+'I&amp;R akt. industr. istraž.'!M645+'I&amp;R akt. eksperimentalo istr.'!M645</f>
        <v>0</v>
      </c>
      <c r="J645" s="653">
        <f>'I&amp;R akt. temeljno istr.'!N645+'I&amp;R akt. industr. istraž.'!N645+'I&amp;R akt. eksperimentalo istr.'!N645</f>
        <v>0</v>
      </c>
      <c r="K645" s="654">
        <f>'I&amp;R akt. temeljno istr.'!O645+'I&amp;R akt. industr. istraž.'!O645+'I&amp;R akt. eksperimentalo istr.'!O645</f>
        <v>0</v>
      </c>
      <c r="L645" s="652">
        <f>'I&amp;R akt. temeljno istr.'!P645+'I&amp;R akt. industr. istraž.'!P645+'I&amp;R akt. eksperimentalo istr.'!P645</f>
        <v>0</v>
      </c>
      <c r="M645" s="652">
        <f>'I&amp;R akt. temeljno istr.'!Q645+'I&amp;R akt. industr. istraž.'!Q645+'I&amp;R akt. eksperimentalo istr.'!Q645</f>
        <v>0</v>
      </c>
      <c r="N645" s="652">
        <f>'I&amp;R akt. temeljno istr.'!R645+'I&amp;R akt. industr. istraž.'!R645+'I&amp;R akt. eksperimentalo istr.'!R645</f>
        <v>0</v>
      </c>
      <c r="O645" s="652">
        <f>'I&amp;R akt. temeljno istr.'!S645+'I&amp;R akt. industr. istraž.'!S645+'I&amp;R akt. eksperimentalo istr.'!S645</f>
        <v>0</v>
      </c>
      <c r="P645" s="653">
        <f>'I&amp;R akt. temeljno istr.'!T645+'I&amp;R akt. industr. istraž.'!T645+'I&amp;R akt. eksperimentalo istr.'!T645</f>
        <v>0</v>
      </c>
      <c r="Q645" s="653">
        <f>'I&amp;R akt. temeljno istr.'!U645+'I&amp;R akt. industr. istraž.'!U645+'I&amp;R akt. eksperimentalo istr.'!U645</f>
        <v>0</v>
      </c>
      <c r="R645" s="653">
        <f>'I&amp;R akt. temeljno istr.'!V645+'I&amp;R akt. industr. istraž.'!V645+'I&amp;R akt. eksperimentalo istr.'!V645</f>
        <v>0</v>
      </c>
      <c r="S645" s="654">
        <f>'I&amp;R akt. temeljno istr.'!W645+'I&amp;R akt. industr. istraž.'!W645+'I&amp;R akt. eksperimentalo istr.'!W645</f>
        <v>0</v>
      </c>
    </row>
    <row r="646" spans="1:19" s="105" customFormat="1" x14ac:dyDescent="0.2">
      <c r="A646" s="72"/>
      <c r="B646" s="656">
        <f>'I&amp;R akt. temeljno istr.'!F646+'I&amp;R akt. industr. istraž.'!F646+'I&amp;R akt. eksperimentalo istr.'!F646</f>
        <v>0</v>
      </c>
      <c r="C646" s="656">
        <f>'I&amp;R akt. temeljno istr.'!G646+'I&amp;R akt. industr. istraž.'!G646+'I&amp;R akt. eksperimentalo istr.'!G646</f>
        <v>0</v>
      </c>
      <c r="D646" s="657">
        <f>'I&amp;R akt. temeljno istr.'!H646+'I&amp;R akt. industr. istraž.'!H646+'I&amp;R akt. eksperimentalo istr.'!H646</f>
        <v>0</v>
      </c>
      <c r="E646" s="652">
        <f>'I&amp;R akt. temeljno istr.'!I646+'I&amp;R akt. industr. istraž.'!I646+'I&amp;R akt. eksperimentalo istr.'!I646</f>
        <v>0</v>
      </c>
      <c r="F646" s="652">
        <f>'I&amp;R akt. temeljno istr.'!J646+'I&amp;R akt. industr. istraž.'!J646+'I&amp;R akt. eksperimentalo istr.'!J646</f>
        <v>0</v>
      </c>
      <c r="G646" s="652">
        <f>'I&amp;R akt. temeljno istr.'!K646+'I&amp;R akt. industr. istraž.'!K646+'I&amp;R akt. eksperimentalo istr.'!K646</f>
        <v>0</v>
      </c>
      <c r="H646" s="653">
        <f>'I&amp;R akt. temeljno istr.'!L646+'I&amp;R akt. industr. istraž.'!L646+'I&amp;R akt. eksperimentalo istr.'!L646</f>
        <v>0</v>
      </c>
      <c r="I646" s="653">
        <f>'I&amp;R akt. temeljno istr.'!M646+'I&amp;R akt. industr. istraž.'!M646+'I&amp;R akt. eksperimentalo istr.'!M646</f>
        <v>0</v>
      </c>
      <c r="J646" s="653">
        <f>'I&amp;R akt. temeljno istr.'!N646+'I&amp;R akt. industr. istraž.'!N646+'I&amp;R akt. eksperimentalo istr.'!N646</f>
        <v>0</v>
      </c>
      <c r="K646" s="654">
        <f>'I&amp;R akt. temeljno istr.'!O646+'I&amp;R akt. industr. istraž.'!O646+'I&amp;R akt. eksperimentalo istr.'!O646</f>
        <v>0</v>
      </c>
      <c r="L646" s="652">
        <f>'I&amp;R akt. temeljno istr.'!P646+'I&amp;R akt. industr. istraž.'!P646+'I&amp;R akt. eksperimentalo istr.'!P646</f>
        <v>0</v>
      </c>
      <c r="M646" s="652">
        <f>'I&amp;R akt. temeljno istr.'!Q646+'I&amp;R akt. industr. istraž.'!Q646+'I&amp;R akt. eksperimentalo istr.'!Q646</f>
        <v>0</v>
      </c>
      <c r="N646" s="652">
        <f>'I&amp;R akt. temeljno istr.'!R646+'I&amp;R akt. industr. istraž.'!R646+'I&amp;R akt. eksperimentalo istr.'!R646</f>
        <v>0</v>
      </c>
      <c r="O646" s="652">
        <f>'I&amp;R akt. temeljno istr.'!S646+'I&amp;R akt. industr. istraž.'!S646+'I&amp;R akt. eksperimentalo istr.'!S646</f>
        <v>0</v>
      </c>
      <c r="P646" s="653">
        <f>'I&amp;R akt. temeljno istr.'!T646+'I&amp;R akt. industr. istraž.'!T646+'I&amp;R akt. eksperimentalo istr.'!T646</f>
        <v>0</v>
      </c>
      <c r="Q646" s="653">
        <f>'I&amp;R akt. temeljno istr.'!U646+'I&amp;R akt. industr. istraž.'!U646+'I&amp;R akt. eksperimentalo istr.'!U646</f>
        <v>0</v>
      </c>
      <c r="R646" s="653">
        <f>'I&amp;R akt. temeljno istr.'!V646+'I&amp;R akt. industr. istraž.'!V646+'I&amp;R akt. eksperimentalo istr.'!V646</f>
        <v>0</v>
      </c>
      <c r="S646" s="654">
        <f>'I&amp;R akt. temeljno istr.'!W646+'I&amp;R akt. industr. istraž.'!W646+'I&amp;R akt. eksperimentalo istr.'!W646</f>
        <v>0</v>
      </c>
    </row>
    <row r="647" spans="1:19" s="105" customFormat="1" x14ac:dyDescent="0.2">
      <c r="A647" s="72"/>
      <c r="B647" s="656">
        <f>'I&amp;R akt. temeljno istr.'!F647+'I&amp;R akt. industr. istraž.'!F647+'I&amp;R akt. eksperimentalo istr.'!F647</f>
        <v>0</v>
      </c>
      <c r="C647" s="656">
        <f>'I&amp;R akt. temeljno istr.'!G647+'I&amp;R akt. industr. istraž.'!G647+'I&amp;R akt. eksperimentalo istr.'!G647</f>
        <v>0</v>
      </c>
      <c r="D647" s="657">
        <f>'I&amp;R akt. temeljno istr.'!H647+'I&amp;R akt. industr. istraž.'!H647+'I&amp;R akt. eksperimentalo istr.'!H647</f>
        <v>0</v>
      </c>
      <c r="E647" s="652">
        <f>'I&amp;R akt. temeljno istr.'!I647+'I&amp;R akt. industr. istraž.'!I647+'I&amp;R akt. eksperimentalo istr.'!I647</f>
        <v>0</v>
      </c>
      <c r="F647" s="652">
        <f>'I&amp;R akt. temeljno istr.'!J647+'I&amp;R akt. industr. istraž.'!J647+'I&amp;R akt. eksperimentalo istr.'!J647</f>
        <v>0</v>
      </c>
      <c r="G647" s="652">
        <f>'I&amp;R akt. temeljno istr.'!K647+'I&amp;R akt. industr. istraž.'!K647+'I&amp;R akt. eksperimentalo istr.'!K647</f>
        <v>0</v>
      </c>
      <c r="H647" s="653">
        <f>'I&amp;R akt. temeljno istr.'!L647+'I&amp;R akt. industr. istraž.'!L647+'I&amp;R akt. eksperimentalo istr.'!L647</f>
        <v>0</v>
      </c>
      <c r="I647" s="653">
        <f>'I&amp;R akt. temeljno istr.'!M647+'I&amp;R akt. industr. istraž.'!M647+'I&amp;R akt. eksperimentalo istr.'!M647</f>
        <v>0</v>
      </c>
      <c r="J647" s="653">
        <f>'I&amp;R akt. temeljno istr.'!N647+'I&amp;R akt. industr. istraž.'!N647+'I&amp;R akt. eksperimentalo istr.'!N647</f>
        <v>0</v>
      </c>
      <c r="K647" s="654">
        <f>'I&amp;R akt. temeljno istr.'!O647+'I&amp;R akt. industr. istraž.'!O647+'I&amp;R akt. eksperimentalo istr.'!O647</f>
        <v>0</v>
      </c>
      <c r="L647" s="652">
        <f>'I&amp;R akt. temeljno istr.'!P647+'I&amp;R akt. industr. istraž.'!P647+'I&amp;R akt. eksperimentalo istr.'!P647</f>
        <v>0</v>
      </c>
      <c r="M647" s="652">
        <f>'I&amp;R akt. temeljno istr.'!Q647+'I&amp;R akt. industr. istraž.'!Q647+'I&amp;R akt. eksperimentalo istr.'!Q647</f>
        <v>0</v>
      </c>
      <c r="N647" s="652">
        <f>'I&amp;R akt. temeljno istr.'!R647+'I&amp;R akt. industr. istraž.'!R647+'I&amp;R akt. eksperimentalo istr.'!R647</f>
        <v>0</v>
      </c>
      <c r="O647" s="652">
        <f>'I&amp;R akt. temeljno istr.'!S647+'I&amp;R akt. industr. istraž.'!S647+'I&amp;R akt. eksperimentalo istr.'!S647</f>
        <v>0</v>
      </c>
      <c r="P647" s="653">
        <f>'I&amp;R akt. temeljno istr.'!T647+'I&amp;R akt. industr. istraž.'!T647+'I&amp;R akt. eksperimentalo istr.'!T647</f>
        <v>0</v>
      </c>
      <c r="Q647" s="653">
        <f>'I&amp;R akt. temeljno istr.'!U647+'I&amp;R akt. industr. istraž.'!U647+'I&amp;R akt. eksperimentalo istr.'!U647</f>
        <v>0</v>
      </c>
      <c r="R647" s="653">
        <f>'I&amp;R akt. temeljno istr.'!V647+'I&amp;R akt. industr. istraž.'!V647+'I&amp;R akt. eksperimentalo istr.'!V647</f>
        <v>0</v>
      </c>
      <c r="S647" s="654">
        <f>'I&amp;R akt. temeljno istr.'!W647+'I&amp;R akt. industr. istraž.'!W647+'I&amp;R akt. eksperimentalo istr.'!W647</f>
        <v>0</v>
      </c>
    </row>
    <row r="648" spans="1:19" s="105" customFormat="1" x14ac:dyDescent="0.2">
      <c r="A648" s="72"/>
      <c r="B648" s="656">
        <f>'I&amp;R akt. temeljno istr.'!F648+'I&amp;R akt. industr. istraž.'!F648+'I&amp;R akt. eksperimentalo istr.'!F648</f>
        <v>0</v>
      </c>
      <c r="C648" s="656">
        <f>'I&amp;R akt. temeljno istr.'!G648+'I&amp;R akt. industr. istraž.'!G648+'I&amp;R akt. eksperimentalo istr.'!G648</f>
        <v>0</v>
      </c>
      <c r="D648" s="657">
        <f>'I&amp;R akt. temeljno istr.'!H648+'I&amp;R akt. industr. istraž.'!H648+'I&amp;R akt. eksperimentalo istr.'!H648</f>
        <v>0</v>
      </c>
      <c r="E648" s="652">
        <f>'I&amp;R akt. temeljno istr.'!I648+'I&amp;R akt. industr. istraž.'!I648+'I&amp;R akt. eksperimentalo istr.'!I648</f>
        <v>0</v>
      </c>
      <c r="F648" s="652">
        <f>'I&amp;R akt. temeljno istr.'!J648+'I&amp;R akt. industr. istraž.'!J648+'I&amp;R akt. eksperimentalo istr.'!J648</f>
        <v>0</v>
      </c>
      <c r="G648" s="652">
        <f>'I&amp;R akt. temeljno istr.'!K648+'I&amp;R akt. industr. istraž.'!K648+'I&amp;R akt. eksperimentalo istr.'!K648</f>
        <v>0</v>
      </c>
      <c r="H648" s="653">
        <f>'I&amp;R akt. temeljno istr.'!L648+'I&amp;R akt. industr. istraž.'!L648+'I&amp;R akt. eksperimentalo istr.'!L648</f>
        <v>0</v>
      </c>
      <c r="I648" s="653">
        <f>'I&amp;R akt. temeljno istr.'!M648+'I&amp;R akt. industr. istraž.'!M648+'I&amp;R akt. eksperimentalo istr.'!M648</f>
        <v>0</v>
      </c>
      <c r="J648" s="653">
        <f>'I&amp;R akt. temeljno istr.'!N648+'I&amp;R akt. industr. istraž.'!N648+'I&amp;R akt. eksperimentalo istr.'!N648</f>
        <v>0</v>
      </c>
      <c r="K648" s="654">
        <f>'I&amp;R akt. temeljno istr.'!O648+'I&amp;R akt. industr. istraž.'!O648+'I&amp;R akt. eksperimentalo istr.'!O648</f>
        <v>0</v>
      </c>
      <c r="L648" s="652">
        <f>'I&amp;R akt. temeljno istr.'!P648+'I&amp;R akt. industr. istraž.'!P648+'I&amp;R akt. eksperimentalo istr.'!P648</f>
        <v>0</v>
      </c>
      <c r="M648" s="652">
        <f>'I&amp;R akt. temeljno istr.'!Q648+'I&amp;R akt. industr. istraž.'!Q648+'I&amp;R akt. eksperimentalo istr.'!Q648</f>
        <v>0</v>
      </c>
      <c r="N648" s="652">
        <f>'I&amp;R akt. temeljno istr.'!R648+'I&amp;R akt. industr. istraž.'!R648+'I&amp;R akt. eksperimentalo istr.'!R648</f>
        <v>0</v>
      </c>
      <c r="O648" s="652">
        <f>'I&amp;R akt. temeljno istr.'!S648+'I&amp;R akt. industr. istraž.'!S648+'I&amp;R akt. eksperimentalo istr.'!S648</f>
        <v>0</v>
      </c>
      <c r="P648" s="653">
        <f>'I&amp;R akt. temeljno istr.'!T648+'I&amp;R akt. industr. istraž.'!T648+'I&amp;R akt. eksperimentalo istr.'!T648</f>
        <v>0</v>
      </c>
      <c r="Q648" s="653">
        <f>'I&amp;R akt. temeljno istr.'!U648+'I&amp;R akt. industr. istraž.'!U648+'I&amp;R akt. eksperimentalo istr.'!U648</f>
        <v>0</v>
      </c>
      <c r="R648" s="653">
        <f>'I&amp;R akt. temeljno istr.'!V648+'I&amp;R akt. industr. istraž.'!V648+'I&amp;R akt. eksperimentalo istr.'!V648</f>
        <v>0</v>
      </c>
      <c r="S648" s="654">
        <f>'I&amp;R akt. temeljno istr.'!W648+'I&amp;R akt. industr. istraž.'!W648+'I&amp;R akt. eksperimentalo istr.'!W648</f>
        <v>0</v>
      </c>
    </row>
    <row r="649" spans="1:19" s="105" customFormat="1" x14ac:dyDescent="0.2">
      <c r="A649" s="72"/>
      <c r="B649" s="656">
        <f>'I&amp;R akt. temeljno istr.'!F649+'I&amp;R akt. industr. istraž.'!F649+'I&amp;R akt. eksperimentalo istr.'!F649</f>
        <v>0</v>
      </c>
      <c r="C649" s="656">
        <f>'I&amp;R akt. temeljno istr.'!G649+'I&amp;R akt. industr. istraž.'!G649+'I&amp;R akt. eksperimentalo istr.'!G649</f>
        <v>0</v>
      </c>
      <c r="D649" s="657">
        <f>'I&amp;R akt. temeljno istr.'!H649+'I&amp;R akt. industr. istraž.'!H649+'I&amp;R akt. eksperimentalo istr.'!H649</f>
        <v>0</v>
      </c>
      <c r="E649" s="652">
        <f>'I&amp;R akt. temeljno istr.'!I649+'I&amp;R akt. industr. istraž.'!I649+'I&amp;R akt. eksperimentalo istr.'!I649</f>
        <v>0</v>
      </c>
      <c r="F649" s="652">
        <f>'I&amp;R akt. temeljno istr.'!J649+'I&amp;R akt. industr. istraž.'!J649+'I&amp;R akt. eksperimentalo istr.'!J649</f>
        <v>0</v>
      </c>
      <c r="G649" s="652">
        <f>'I&amp;R akt. temeljno istr.'!K649+'I&amp;R akt. industr. istraž.'!K649+'I&amp;R akt. eksperimentalo istr.'!K649</f>
        <v>0</v>
      </c>
      <c r="H649" s="653">
        <f>'I&amp;R akt. temeljno istr.'!L649+'I&amp;R akt. industr. istraž.'!L649+'I&amp;R akt. eksperimentalo istr.'!L649</f>
        <v>0</v>
      </c>
      <c r="I649" s="653">
        <f>'I&amp;R akt. temeljno istr.'!M649+'I&amp;R akt. industr. istraž.'!M649+'I&amp;R akt. eksperimentalo istr.'!M649</f>
        <v>0</v>
      </c>
      <c r="J649" s="653">
        <f>'I&amp;R akt. temeljno istr.'!N649+'I&amp;R akt. industr. istraž.'!N649+'I&amp;R akt. eksperimentalo istr.'!N649</f>
        <v>0</v>
      </c>
      <c r="K649" s="654">
        <f>'I&amp;R akt. temeljno istr.'!O649+'I&amp;R akt. industr. istraž.'!O649+'I&amp;R akt. eksperimentalo istr.'!O649</f>
        <v>0</v>
      </c>
      <c r="L649" s="652">
        <f>'I&amp;R akt. temeljno istr.'!P649+'I&amp;R akt. industr. istraž.'!P649+'I&amp;R akt. eksperimentalo istr.'!P649</f>
        <v>0</v>
      </c>
      <c r="M649" s="652">
        <f>'I&amp;R akt. temeljno istr.'!Q649+'I&amp;R akt. industr. istraž.'!Q649+'I&amp;R akt. eksperimentalo istr.'!Q649</f>
        <v>0</v>
      </c>
      <c r="N649" s="652">
        <f>'I&amp;R akt. temeljno istr.'!R649+'I&amp;R akt. industr. istraž.'!R649+'I&amp;R akt. eksperimentalo istr.'!R649</f>
        <v>0</v>
      </c>
      <c r="O649" s="652">
        <f>'I&amp;R akt. temeljno istr.'!S649+'I&amp;R akt. industr. istraž.'!S649+'I&amp;R akt. eksperimentalo istr.'!S649</f>
        <v>0</v>
      </c>
      <c r="P649" s="653">
        <f>'I&amp;R akt. temeljno istr.'!T649+'I&amp;R akt. industr. istraž.'!T649+'I&amp;R akt. eksperimentalo istr.'!T649</f>
        <v>0</v>
      </c>
      <c r="Q649" s="653">
        <f>'I&amp;R akt. temeljno istr.'!U649+'I&amp;R akt. industr. istraž.'!U649+'I&amp;R akt. eksperimentalo istr.'!U649</f>
        <v>0</v>
      </c>
      <c r="R649" s="653">
        <f>'I&amp;R akt. temeljno istr.'!V649+'I&amp;R akt. industr. istraž.'!V649+'I&amp;R akt. eksperimentalo istr.'!V649</f>
        <v>0</v>
      </c>
      <c r="S649" s="654">
        <f>'I&amp;R akt. temeljno istr.'!W649+'I&amp;R akt. industr. istraž.'!W649+'I&amp;R akt. eksperimentalo istr.'!W649</f>
        <v>0</v>
      </c>
    </row>
    <row r="650" spans="1:19" s="105" customFormat="1" x14ac:dyDescent="0.2">
      <c r="A650" s="72"/>
      <c r="B650" s="656">
        <f>'I&amp;R akt. temeljno istr.'!F650+'I&amp;R akt. industr. istraž.'!F650+'I&amp;R akt. eksperimentalo istr.'!F650</f>
        <v>0</v>
      </c>
      <c r="C650" s="656">
        <f>'I&amp;R akt. temeljno istr.'!G650+'I&amp;R akt. industr. istraž.'!G650+'I&amp;R akt. eksperimentalo istr.'!G650</f>
        <v>0</v>
      </c>
      <c r="D650" s="657">
        <f>'I&amp;R akt. temeljno istr.'!H650+'I&amp;R akt. industr. istraž.'!H650+'I&amp;R akt. eksperimentalo istr.'!H650</f>
        <v>0</v>
      </c>
      <c r="E650" s="652">
        <f>'I&amp;R akt. temeljno istr.'!I650+'I&amp;R akt. industr. istraž.'!I650+'I&amp;R akt. eksperimentalo istr.'!I650</f>
        <v>0</v>
      </c>
      <c r="F650" s="652">
        <f>'I&amp;R akt. temeljno istr.'!J650+'I&amp;R akt. industr. istraž.'!J650+'I&amp;R akt. eksperimentalo istr.'!J650</f>
        <v>0</v>
      </c>
      <c r="G650" s="652">
        <f>'I&amp;R akt. temeljno istr.'!K650+'I&amp;R akt. industr. istraž.'!K650+'I&amp;R akt. eksperimentalo istr.'!K650</f>
        <v>0</v>
      </c>
      <c r="H650" s="653">
        <f>'I&amp;R akt. temeljno istr.'!L650+'I&amp;R akt. industr. istraž.'!L650+'I&amp;R akt. eksperimentalo istr.'!L650</f>
        <v>0</v>
      </c>
      <c r="I650" s="653">
        <f>'I&amp;R akt. temeljno istr.'!M650+'I&amp;R akt. industr. istraž.'!M650+'I&amp;R akt. eksperimentalo istr.'!M650</f>
        <v>0</v>
      </c>
      <c r="J650" s="653">
        <f>'I&amp;R akt. temeljno istr.'!N650+'I&amp;R akt. industr. istraž.'!N650+'I&amp;R akt. eksperimentalo istr.'!N650</f>
        <v>0</v>
      </c>
      <c r="K650" s="654">
        <f>'I&amp;R akt. temeljno istr.'!O650+'I&amp;R akt. industr. istraž.'!O650+'I&amp;R akt. eksperimentalo istr.'!O650</f>
        <v>0</v>
      </c>
      <c r="L650" s="652">
        <f>'I&amp;R akt. temeljno istr.'!P650+'I&amp;R akt. industr. istraž.'!P650+'I&amp;R akt. eksperimentalo istr.'!P650</f>
        <v>0</v>
      </c>
      <c r="M650" s="652">
        <f>'I&amp;R akt. temeljno istr.'!Q650+'I&amp;R akt. industr. istraž.'!Q650+'I&amp;R akt. eksperimentalo istr.'!Q650</f>
        <v>0</v>
      </c>
      <c r="N650" s="652">
        <f>'I&amp;R akt. temeljno istr.'!R650+'I&amp;R akt. industr. istraž.'!R650+'I&amp;R akt. eksperimentalo istr.'!R650</f>
        <v>0</v>
      </c>
      <c r="O650" s="652">
        <f>'I&amp;R akt. temeljno istr.'!S650+'I&amp;R akt. industr. istraž.'!S650+'I&amp;R akt. eksperimentalo istr.'!S650</f>
        <v>0</v>
      </c>
      <c r="P650" s="653">
        <f>'I&amp;R akt. temeljno istr.'!T650+'I&amp;R akt. industr. istraž.'!T650+'I&amp;R akt. eksperimentalo istr.'!T650</f>
        <v>0</v>
      </c>
      <c r="Q650" s="653">
        <f>'I&amp;R akt. temeljno istr.'!U650+'I&amp;R akt. industr. istraž.'!U650+'I&amp;R akt. eksperimentalo istr.'!U650</f>
        <v>0</v>
      </c>
      <c r="R650" s="653">
        <f>'I&amp;R akt. temeljno istr.'!V650+'I&amp;R akt. industr. istraž.'!V650+'I&amp;R akt. eksperimentalo istr.'!V650</f>
        <v>0</v>
      </c>
      <c r="S650" s="654">
        <f>'I&amp;R akt. temeljno istr.'!W650+'I&amp;R akt. industr. istraž.'!W650+'I&amp;R akt. eksperimentalo istr.'!W650</f>
        <v>0</v>
      </c>
    </row>
    <row r="651" spans="1:19" s="105" customFormat="1" x14ac:dyDescent="0.2">
      <c r="A651" s="72"/>
      <c r="B651" s="656">
        <f>'I&amp;R akt. temeljno istr.'!F651+'I&amp;R akt. industr. istraž.'!F651+'I&amp;R akt. eksperimentalo istr.'!F651</f>
        <v>0</v>
      </c>
      <c r="C651" s="656">
        <f>'I&amp;R akt. temeljno istr.'!G651+'I&amp;R akt. industr. istraž.'!G651+'I&amp;R akt. eksperimentalo istr.'!G651</f>
        <v>0</v>
      </c>
      <c r="D651" s="657">
        <f>'I&amp;R akt. temeljno istr.'!H651+'I&amp;R akt. industr. istraž.'!H651+'I&amp;R akt. eksperimentalo istr.'!H651</f>
        <v>0</v>
      </c>
      <c r="E651" s="652">
        <f>'I&amp;R akt. temeljno istr.'!I651+'I&amp;R akt. industr. istraž.'!I651+'I&amp;R akt. eksperimentalo istr.'!I651</f>
        <v>0</v>
      </c>
      <c r="F651" s="652">
        <f>'I&amp;R akt. temeljno istr.'!J651+'I&amp;R akt. industr. istraž.'!J651+'I&amp;R akt. eksperimentalo istr.'!J651</f>
        <v>0</v>
      </c>
      <c r="G651" s="652">
        <f>'I&amp;R akt. temeljno istr.'!K651+'I&amp;R akt. industr. istraž.'!K651+'I&amp;R akt. eksperimentalo istr.'!K651</f>
        <v>0</v>
      </c>
      <c r="H651" s="653">
        <f>'I&amp;R akt. temeljno istr.'!L651+'I&amp;R akt. industr. istraž.'!L651+'I&amp;R akt. eksperimentalo istr.'!L651</f>
        <v>0</v>
      </c>
      <c r="I651" s="653">
        <f>'I&amp;R akt. temeljno istr.'!M651+'I&amp;R akt. industr. istraž.'!M651+'I&amp;R akt. eksperimentalo istr.'!M651</f>
        <v>0</v>
      </c>
      <c r="J651" s="653">
        <f>'I&amp;R akt. temeljno istr.'!N651+'I&amp;R akt. industr. istraž.'!N651+'I&amp;R akt. eksperimentalo istr.'!N651</f>
        <v>0</v>
      </c>
      <c r="K651" s="654">
        <f>'I&amp;R akt. temeljno istr.'!O651+'I&amp;R akt. industr. istraž.'!O651+'I&amp;R akt. eksperimentalo istr.'!O651</f>
        <v>0</v>
      </c>
      <c r="L651" s="652">
        <f>'I&amp;R akt. temeljno istr.'!P651+'I&amp;R akt. industr. istraž.'!P651+'I&amp;R akt. eksperimentalo istr.'!P651</f>
        <v>0</v>
      </c>
      <c r="M651" s="652">
        <f>'I&amp;R akt. temeljno istr.'!Q651+'I&amp;R akt. industr. istraž.'!Q651+'I&amp;R akt. eksperimentalo istr.'!Q651</f>
        <v>0</v>
      </c>
      <c r="N651" s="652">
        <f>'I&amp;R akt. temeljno istr.'!R651+'I&amp;R akt. industr. istraž.'!R651+'I&amp;R akt. eksperimentalo istr.'!R651</f>
        <v>0</v>
      </c>
      <c r="O651" s="652">
        <f>'I&amp;R akt. temeljno istr.'!S651+'I&amp;R akt. industr. istraž.'!S651+'I&amp;R akt. eksperimentalo istr.'!S651</f>
        <v>0</v>
      </c>
      <c r="P651" s="653">
        <f>'I&amp;R akt. temeljno istr.'!T651+'I&amp;R akt. industr. istraž.'!T651+'I&amp;R akt. eksperimentalo istr.'!T651</f>
        <v>0</v>
      </c>
      <c r="Q651" s="653">
        <f>'I&amp;R akt. temeljno istr.'!U651+'I&amp;R akt. industr. istraž.'!U651+'I&amp;R akt. eksperimentalo istr.'!U651</f>
        <v>0</v>
      </c>
      <c r="R651" s="653">
        <f>'I&amp;R akt. temeljno istr.'!V651+'I&amp;R akt. industr. istraž.'!V651+'I&amp;R akt. eksperimentalo istr.'!V651</f>
        <v>0</v>
      </c>
      <c r="S651" s="654">
        <f>'I&amp;R akt. temeljno istr.'!W651+'I&amp;R akt. industr. istraž.'!W651+'I&amp;R akt. eksperimentalo istr.'!W651</f>
        <v>0</v>
      </c>
    </row>
    <row r="652" spans="1:19" s="105" customFormat="1" x14ac:dyDescent="0.2">
      <c r="A652" s="72"/>
      <c r="B652" s="656">
        <f>'I&amp;R akt. temeljno istr.'!F652+'I&amp;R akt. industr. istraž.'!F652+'I&amp;R akt. eksperimentalo istr.'!F652</f>
        <v>0</v>
      </c>
      <c r="C652" s="656">
        <f>'I&amp;R akt. temeljno istr.'!G652+'I&amp;R akt. industr. istraž.'!G652+'I&amp;R akt. eksperimentalo istr.'!G652</f>
        <v>0</v>
      </c>
      <c r="D652" s="657">
        <f>'I&amp;R akt. temeljno istr.'!H652+'I&amp;R akt. industr. istraž.'!H652+'I&amp;R akt. eksperimentalo istr.'!H652</f>
        <v>0</v>
      </c>
      <c r="E652" s="652">
        <f>'I&amp;R akt. temeljno istr.'!I652+'I&amp;R akt. industr. istraž.'!I652+'I&amp;R akt. eksperimentalo istr.'!I652</f>
        <v>0</v>
      </c>
      <c r="F652" s="652">
        <f>'I&amp;R akt. temeljno istr.'!J652+'I&amp;R akt. industr. istraž.'!J652+'I&amp;R akt. eksperimentalo istr.'!J652</f>
        <v>0</v>
      </c>
      <c r="G652" s="652">
        <f>'I&amp;R akt. temeljno istr.'!K652+'I&amp;R akt. industr. istraž.'!K652+'I&amp;R akt. eksperimentalo istr.'!K652</f>
        <v>0</v>
      </c>
      <c r="H652" s="653">
        <f>'I&amp;R akt. temeljno istr.'!L652+'I&amp;R akt. industr. istraž.'!L652+'I&amp;R akt. eksperimentalo istr.'!L652</f>
        <v>0</v>
      </c>
      <c r="I652" s="653">
        <f>'I&amp;R akt. temeljno istr.'!M652+'I&amp;R akt. industr. istraž.'!M652+'I&amp;R akt. eksperimentalo istr.'!M652</f>
        <v>0</v>
      </c>
      <c r="J652" s="653">
        <f>'I&amp;R akt. temeljno istr.'!N652+'I&amp;R akt. industr. istraž.'!N652+'I&amp;R akt. eksperimentalo istr.'!N652</f>
        <v>0</v>
      </c>
      <c r="K652" s="654">
        <f>'I&amp;R akt. temeljno istr.'!O652+'I&amp;R akt. industr. istraž.'!O652+'I&amp;R akt. eksperimentalo istr.'!O652</f>
        <v>0</v>
      </c>
      <c r="L652" s="652">
        <f>'I&amp;R akt. temeljno istr.'!P652+'I&amp;R akt. industr. istraž.'!P652+'I&amp;R akt. eksperimentalo istr.'!P652</f>
        <v>0</v>
      </c>
      <c r="M652" s="652">
        <f>'I&amp;R akt. temeljno istr.'!Q652+'I&amp;R akt. industr. istraž.'!Q652+'I&amp;R akt. eksperimentalo istr.'!Q652</f>
        <v>0</v>
      </c>
      <c r="N652" s="652">
        <f>'I&amp;R akt. temeljno istr.'!R652+'I&amp;R akt. industr. istraž.'!R652+'I&amp;R akt. eksperimentalo istr.'!R652</f>
        <v>0</v>
      </c>
      <c r="O652" s="652">
        <f>'I&amp;R akt. temeljno istr.'!S652+'I&amp;R akt. industr. istraž.'!S652+'I&amp;R akt. eksperimentalo istr.'!S652</f>
        <v>0</v>
      </c>
      <c r="P652" s="653">
        <f>'I&amp;R akt. temeljno istr.'!T652+'I&amp;R akt. industr. istraž.'!T652+'I&amp;R akt. eksperimentalo istr.'!T652</f>
        <v>0</v>
      </c>
      <c r="Q652" s="653">
        <f>'I&amp;R akt. temeljno istr.'!U652+'I&amp;R akt. industr. istraž.'!U652+'I&amp;R akt. eksperimentalo istr.'!U652</f>
        <v>0</v>
      </c>
      <c r="R652" s="653">
        <f>'I&amp;R akt. temeljno istr.'!V652+'I&amp;R akt. industr. istraž.'!V652+'I&amp;R akt. eksperimentalo istr.'!V652</f>
        <v>0</v>
      </c>
      <c r="S652" s="654">
        <f>'I&amp;R akt. temeljno istr.'!W652+'I&amp;R akt. industr. istraž.'!W652+'I&amp;R akt. eksperimentalo istr.'!W652</f>
        <v>0</v>
      </c>
    </row>
    <row r="653" spans="1:19" s="105" customFormat="1" x14ac:dyDescent="0.2">
      <c r="A653" s="72"/>
      <c r="B653" s="656">
        <f>'I&amp;R akt. temeljno istr.'!F653+'I&amp;R akt. industr. istraž.'!F653+'I&amp;R akt. eksperimentalo istr.'!F653</f>
        <v>0</v>
      </c>
      <c r="C653" s="656">
        <f>'I&amp;R akt. temeljno istr.'!G653+'I&amp;R akt. industr. istraž.'!G653+'I&amp;R akt. eksperimentalo istr.'!G653</f>
        <v>0</v>
      </c>
      <c r="D653" s="657">
        <f>'I&amp;R akt. temeljno istr.'!H653+'I&amp;R akt. industr. istraž.'!H653+'I&amp;R akt. eksperimentalo istr.'!H653</f>
        <v>0</v>
      </c>
      <c r="E653" s="652">
        <f>'I&amp;R akt. temeljno istr.'!I653+'I&amp;R akt. industr. istraž.'!I653+'I&amp;R akt. eksperimentalo istr.'!I653</f>
        <v>0</v>
      </c>
      <c r="F653" s="652">
        <f>'I&amp;R akt. temeljno istr.'!J653+'I&amp;R akt. industr. istraž.'!J653+'I&amp;R akt. eksperimentalo istr.'!J653</f>
        <v>0</v>
      </c>
      <c r="G653" s="652">
        <f>'I&amp;R akt. temeljno istr.'!K653+'I&amp;R akt. industr. istraž.'!K653+'I&amp;R akt. eksperimentalo istr.'!K653</f>
        <v>0</v>
      </c>
      <c r="H653" s="653">
        <f>'I&amp;R akt. temeljno istr.'!L653+'I&amp;R akt. industr. istraž.'!L653+'I&amp;R akt. eksperimentalo istr.'!L653</f>
        <v>0</v>
      </c>
      <c r="I653" s="653">
        <f>'I&amp;R akt. temeljno istr.'!M653+'I&amp;R akt. industr. istraž.'!M653+'I&amp;R akt. eksperimentalo istr.'!M653</f>
        <v>0</v>
      </c>
      <c r="J653" s="653">
        <f>'I&amp;R akt. temeljno istr.'!N653+'I&amp;R akt. industr. istraž.'!N653+'I&amp;R akt. eksperimentalo istr.'!N653</f>
        <v>0</v>
      </c>
      <c r="K653" s="654">
        <f>'I&amp;R akt. temeljno istr.'!O653+'I&amp;R akt. industr. istraž.'!O653+'I&amp;R akt. eksperimentalo istr.'!O653</f>
        <v>0</v>
      </c>
      <c r="L653" s="652">
        <f>'I&amp;R akt. temeljno istr.'!P653+'I&amp;R akt. industr. istraž.'!P653+'I&amp;R akt. eksperimentalo istr.'!P653</f>
        <v>0</v>
      </c>
      <c r="M653" s="652">
        <f>'I&amp;R akt. temeljno istr.'!Q653+'I&amp;R akt. industr. istraž.'!Q653+'I&amp;R akt. eksperimentalo istr.'!Q653</f>
        <v>0</v>
      </c>
      <c r="N653" s="652">
        <f>'I&amp;R akt. temeljno istr.'!R653+'I&amp;R akt. industr. istraž.'!R653+'I&amp;R akt. eksperimentalo istr.'!R653</f>
        <v>0</v>
      </c>
      <c r="O653" s="652">
        <f>'I&amp;R akt. temeljno istr.'!S653+'I&amp;R akt. industr. istraž.'!S653+'I&amp;R akt. eksperimentalo istr.'!S653</f>
        <v>0</v>
      </c>
      <c r="P653" s="653">
        <f>'I&amp;R akt. temeljno istr.'!T653+'I&amp;R akt. industr. istraž.'!T653+'I&amp;R akt. eksperimentalo istr.'!T653</f>
        <v>0</v>
      </c>
      <c r="Q653" s="653">
        <f>'I&amp;R akt. temeljno istr.'!U653+'I&amp;R akt. industr. istraž.'!U653+'I&amp;R akt. eksperimentalo istr.'!U653</f>
        <v>0</v>
      </c>
      <c r="R653" s="653">
        <f>'I&amp;R akt. temeljno istr.'!V653+'I&amp;R akt. industr. istraž.'!V653+'I&amp;R akt. eksperimentalo istr.'!V653</f>
        <v>0</v>
      </c>
      <c r="S653" s="654">
        <f>'I&amp;R akt. temeljno istr.'!W653+'I&amp;R akt. industr. istraž.'!W653+'I&amp;R akt. eksperimentalo istr.'!W653</f>
        <v>0</v>
      </c>
    </row>
    <row r="654" spans="1:19" s="105" customFormat="1" x14ac:dyDescent="0.2">
      <c r="A654" s="72"/>
      <c r="B654" s="656">
        <f>'I&amp;R akt. temeljno istr.'!F654+'I&amp;R akt. industr. istraž.'!F654+'I&amp;R akt. eksperimentalo istr.'!F654</f>
        <v>0</v>
      </c>
      <c r="C654" s="656">
        <f>'I&amp;R akt. temeljno istr.'!G654+'I&amp;R akt. industr. istraž.'!G654+'I&amp;R akt. eksperimentalo istr.'!G654</f>
        <v>0</v>
      </c>
      <c r="D654" s="657">
        <f>'I&amp;R akt. temeljno istr.'!H654+'I&amp;R akt. industr. istraž.'!H654+'I&amp;R akt. eksperimentalo istr.'!H654</f>
        <v>0</v>
      </c>
      <c r="E654" s="652">
        <f>'I&amp;R akt. temeljno istr.'!I654+'I&amp;R akt. industr. istraž.'!I654+'I&amp;R akt. eksperimentalo istr.'!I654</f>
        <v>0</v>
      </c>
      <c r="F654" s="652">
        <f>'I&amp;R akt. temeljno istr.'!J654+'I&amp;R akt. industr. istraž.'!J654+'I&amp;R akt. eksperimentalo istr.'!J654</f>
        <v>0</v>
      </c>
      <c r="G654" s="652">
        <f>'I&amp;R akt. temeljno istr.'!K654+'I&amp;R akt. industr. istraž.'!K654+'I&amp;R akt. eksperimentalo istr.'!K654</f>
        <v>0</v>
      </c>
      <c r="H654" s="653">
        <f>'I&amp;R akt. temeljno istr.'!L654+'I&amp;R akt. industr. istraž.'!L654+'I&amp;R akt. eksperimentalo istr.'!L654</f>
        <v>0</v>
      </c>
      <c r="I654" s="653">
        <f>'I&amp;R akt. temeljno istr.'!M654+'I&amp;R akt. industr. istraž.'!M654+'I&amp;R akt. eksperimentalo istr.'!M654</f>
        <v>0</v>
      </c>
      <c r="J654" s="653">
        <f>'I&amp;R akt. temeljno istr.'!N654+'I&amp;R akt. industr. istraž.'!N654+'I&amp;R akt. eksperimentalo istr.'!N654</f>
        <v>0</v>
      </c>
      <c r="K654" s="654">
        <f>'I&amp;R akt. temeljno istr.'!O654+'I&amp;R akt. industr. istraž.'!O654+'I&amp;R akt. eksperimentalo istr.'!O654</f>
        <v>0</v>
      </c>
      <c r="L654" s="652">
        <f>'I&amp;R akt. temeljno istr.'!P654+'I&amp;R akt. industr. istraž.'!P654+'I&amp;R akt. eksperimentalo istr.'!P654</f>
        <v>0</v>
      </c>
      <c r="M654" s="652">
        <f>'I&amp;R akt. temeljno istr.'!Q654+'I&amp;R akt. industr. istraž.'!Q654+'I&amp;R akt. eksperimentalo istr.'!Q654</f>
        <v>0</v>
      </c>
      <c r="N654" s="652">
        <f>'I&amp;R akt. temeljno istr.'!R654+'I&amp;R akt. industr. istraž.'!R654+'I&amp;R akt. eksperimentalo istr.'!R654</f>
        <v>0</v>
      </c>
      <c r="O654" s="652">
        <f>'I&amp;R akt. temeljno istr.'!S654+'I&amp;R akt. industr. istraž.'!S654+'I&amp;R akt. eksperimentalo istr.'!S654</f>
        <v>0</v>
      </c>
      <c r="P654" s="653">
        <f>'I&amp;R akt. temeljno istr.'!T654+'I&amp;R akt. industr. istraž.'!T654+'I&amp;R akt. eksperimentalo istr.'!T654</f>
        <v>0</v>
      </c>
      <c r="Q654" s="653">
        <f>'I&amp;R akt. temeljno istr.'!U654+'I&amp;R akt. industr. istraž.'!U654+'I&amp;R akt. eksperimentalo istr.'!U654</f>
        <v>0</v>
      </c>
      <c r="R654" s="653">
        <f>'I&amp;R akt. temeljno istr.'!V654+'I&amp;R akt. industr. istraž.'!V654+'I&amp;R akt. eksperimentalo istr.'!V654</f>
        <v>0</v>
      </c>
      <c r="S654" s="654">
        <f>'I&amp;R akt. temeljno istr.'!W654+'I&amp;R akt. industr. istraž.'!W654+'I&amp;R akt. eksperimentalo istr.'!W654</f>
        <v>0</v>
      </c>
    </row>
    <row r="655" spans="1:19" s="105" customFormat="1" x14ac:dyDescent="0.2">
      <c r="A655" s="72"/>
      <c r="B655" s="656">
        <f>'I&amp;R akt. temeljno istr.'!F655+'I&amp;R akt. industr. istraž.'!F655+'I&amp;R akt. eksperimentalo istr.'!F655</f>
        <v>0</v>
      </c>
      <c r="C655" s="656">
        <f>'I&amp;R akt. temeljno istr.'!G655+'I&amp;R akt. industr. istraž.'!G655+'I&amp;R akt. eksperimentalo istr.'!G655</f>
        <v>0</v>
      </c>
      <c r="D655" s="657">
        <f>'I&amp;R akt. temeljno istr.'!H655+'I&amp;R akt. industr. istraž.'!H655+'I&amp;R akt. eksperimentalo istr.'!H655</f>
        <v>0</v>
      </c>
      <c r="E655" s="652">
        <f>'I&amp;R akt. temeljno istr.'!I655+'I&amp;R akt. industr. istraž.'!I655+'I&amp;R akt. eksperimentalo istr.'!I655</f>
        <v>0</v>
      </c>
      <c r="F655" s="652">
        <f>'I&amp;R akt. temeljno istr.'!J655+'I&amp;R akt. industr. istraž.'!J655+'I&amp;R akt. eksperimentalo istr.'!J655</f>
        <v>0</v>
      </c>
      <c r="G655" s="652">
        <f>'I&amp;R akt. temeljno istr.'!K655+'I&amp;R akt. industr. istraž.'!K655+'I&amp;R akt. eksperimentalo istr.'!K655</f>
        <v>0</v>
      </c>
      <c r="H655" s="653">
        <f>'I&amp;R akt. temeljno istr.'!L655+'I&amp;R akt. industr. istraž.'!L655+'I&amp;R akt. eksperimentalo istr.'!L655</f>
        <v>0</v>
      </c>
      <c r="I655" s="653">
        <f>'I&amp;R akt. temeljno istr.'!M655+'I&amp;R akt. industr. istraž.'!M655+'I&amp;R akt. eksperimentalo istr.'!M655</f>
        <v>0</v>
      </c>
      <c r="J655" s="653">
        <f>'I&amp;R akt. temeljno istr.'!N655+'I&amp;R akt. industr. istraž.'!N655+'I&amp;R akt. eksperimentalo istr.'!N655</f>
        <v>0</v>
      </c>
      <c r="K655" s="654">
        <f>'I&amp;R akt. temeljno istr.'!O655+'I&amp;R akt. industr. istraž.'!O655+'I&amp;R akt. eksperimentalo istr.'!O655</f>
        <v>0</v>
      </c>
      <c r="L655" s="652">
        <f>'I&amp;R akt. temeljno istr.'!P655+'I&amp;R akt. industr. istraž.'!P655+'I&amp;R akt. eksperimentalo istr.'!P655</f>
        <v>0</v>
      </c>
      <c r="M655" s="652">
        <f>'I&amp;R akt. temeljno istr.'!Q655+'I&amp;R akt. industr. istraž.'!Q655+'I&amp;R akt. eksperimentalo istr.'!Q655</f>
        <v>0</v>
      </c>
      <c r="N655" s="652">
        <f>'I&amp;R akt. temeljno istr.'!R655+'I&amp;R akt. industr. istraž.'!R655+'I&amp;R akt. eksperimentalo istr.'!R655</f>
        <v>0</v>
      </c>
      <c r="O655" s="652">
        <f>'I&amp;R akt. temeljno istr.'!S655+'I&amp;R akt. industr. istraž.'!S655+'I&amp;R akt. eksperimentalo istr.'!S655</f>
        <v>0</v>
      </c>
      <c r="P655" s="653">
        <f>'I&amp;R akt. temeljno istr.'!T655+'I&amp;R akt. industr. istraž.'!T655+'I&amp;R akt. eksperimentalo istr.'!T655</f>
        <v>0</v>
      </c>
      <c r="Q655" s="653">
        <f>'I&amp;R akt. temeljno istr.'!U655+'I&amp;R akt. industr. istraž.'!U655+'I&amp;R akt. eksperimentalo istr.'!U655</f>
        <v>0</v>
      </c>
      <c r="R655" s="653">
        <f>'I&amp;R akt. temeljno istr.'!V655+'I&amp;R akt. industr. istraž.'!V655+'I&amp;R akt. eksperimentalo istr.'!V655</f>
        <v>0</v>
      </c>
      <c r="S655" s="654">
        <f>'I&amp;R akt. temeljno istr.'!W655+'I&amp;R akt. industr. istraž.'!W655+'I&amp;R akt. eksperimentalo istr.'!W655</f>
        <v>0</v>
      </c>
    </row>
    <row r="656" spans="1:19" s="105" customFormat="1" x14ac:dyDescent="0.2">
      <c r="A656" s="72"/>
      <c r="B656" s="656">
        <f>'I&amp;R akt. temeljno istr.'!F656+'I&amp;R akt. industr. istraž.'!F656+'I&amp;R akt. eksperimentalo istr.'!F656</f>
        <v>0</v>
      </c>
      <c r="C656" s="656">
        <f>'I&amp;R akt. temeljno istr.'!G656+'I&amp;R akt. industr. istraž.'!G656+'I&amp;R akt. eksperimentalo istr.'!G656</f>
        <v>0</v>
      </c>
      <c r="D656" s="657">
        <f>'I&amp;R akt. temeljno istr.'!H656+'I&amp;R akt. industr. istraž.'!H656+'I&amp;R akt. eksperimentalo istr.'!H656</f>
        <v>0</v>
      </c>
      <c r="E656" s="652">
        <f>'I&amp;R akt. temeljno istr.'!I656+'I&amp;R akt. industr. istraž.'!I656+'I&amp;R akt. eksperimentalo istr.'!I656</f>
        <v>0</v>
      </c>
      <c r="F656" s="652">
        <f>'I&amp;R akt. temeljno istr.'!J656+'I&amp;R akt. industr. istraž.'!J656+'I&amp;R akt. eksperimentalo istr.'!J656</f>
        <v>0</v>
      </c>
      <c r="G656" s="652">
        <f>'I&amp;R akt. temeljno istr.'!K656+'I&amp;R akt. industr. istraž.'!K656+'I&amp;R akt. eksperimentalo istr.'!K656</f>
        <v>0</v>
      </c>
      <c r="H656" s="653">
        <f>'I&amp;R akt. temeljno istr.'!L656+'I&amp;R akt. industr. istraž.'!L656+'I&amp;R akt. eksperimentalo istr.'!L656</f>
        <v>0</v>
      </c>
      <c r="I656" s="653">
        <f>'I&amp;R akt. temeljno istr.'!M656+'I&amp;R akt. industr. istraž.'!M656+'I&amp;R akt. eksperimentalo istr.'!M656</f>
        <v>0</v>
      </c>
      <c r="J656" s="653">
        <f>'I&amp;R akt. temeljno istr.'!N656+'I&amp;R akt. industr. istraž.'!N656+'I&amp;R akt. eksperimentalo istr.'!N656</f>
        <v>0</v>
      </c>
      <c r="K656" s="654">
        <f>'I&amp;R akt. temeljno istr.'!O656+'I&amp;R akt. industr. istraž.'!O656+'I&amp;R akt. eksperimentalo istr.'!O656</f>
        <v>0</v>
      </c>
      <c r="L656" s="652">
        <f>'I&amp;R akt. temeljno istr.'!P656+'I&amp;R akt. industr. istraž.'!P656+'I&amp;R akt. eksperimentalo istr.'!P656</f>
        <v>0</v>
      </c>
      <c r="M656" s="652">
        <f>'I&amp;R akt. temeljno istr.'!Q656+'I&amp;R akt. industr. istraž.'!Q656+'I&amp;R akt. eksperimentalo istr.'!Q656</f>
        <v>0</v>
      </c>
      <c r="N656" s="652">
        <f>'I&amp;R akt. temeljno istr.'!R656+'I&amp;R akt. industr. istraž.'!R656+'I&amp;R akt. eksperimentalo istr.'!R656</f>
        <v>0</v>
      </c>
      <c r="O656" s="652">
        <f>'I&amp;R akt. temeljno istr.'!S656+'I&amp;R akt. industr. istraž.'!S656+'I&amp;R akt. eksperimentalo istr.'!S656</f>
        <v>0</v>
      </c>
      <c r="P656" s="653">
        <f>'I&amp;R akt. temeljno istr.'!T656+'I&amp;R akt. industr. istraž.'!T656+'I&amp;R akt. eksperimentalo istr.'!T656</f>
        <v>0</v>
      </c>
      <c r="Q656" s="653">
        <f>'I&amp;R akt. temeljno istr.'!U656+'I&amp;R akt. industr. istraž.'!U656+'I&amp;R akt. eksperimentalo istr.'!U656</f>
        <v>0</v>
      </c>
      <c r="R656" s="653">
        <f>'I&amp;R akt. temeljno istr.'!V656+'I&amp;R akt. industr. istraž.'!V656+'I&amp;R akt. eksperimentalo istr.'!V656</f>
        <v>0</v>
      </c>
      <c r="S656" s="654">
        <f>'I&amp;R akt. temeljno istr.'!W656+'I&amp;R akt. industr. istraž.'!W656+'I&amp;R akt. eksperimentalo istr.'!W656</f>
        <v>0</v>
      </c>
    </row>
    <row r="657" spans="1:19" s="105" customFormat="1" x14ac:dyDescent="0.2">
      <c r="A657" s="72"/>
      <c r="B657" s="656">
        <f>'I&amp;R akt. temeljno istr.'!F657+'I&amp;R akt. industr. istraž.'!F657+'I&amp;R akt. eksperimentalo istr.'!F657</f>
        <v>0</v>
      </c>
      <c r="C657" s="656">
        <f>'I&amp;R akt. temeljno istr.'!G657+'I&amp;R akt. industr. istraž.'!G657+'I&amp;R akt. eksperimentalo istr.'!G657</f>
        <v>0</v>
      </c>
      <c r="D657" s="657">
        <f>'I&amp;R akt. temeljno istr.'!H657+'I&amp;R akt. industr. istraž.'!H657+'I&amp;R akt. eksperimentalo istr.'!H657</f>
        <v>0</v>
      </c>
      <c r="E657" s="652">
        <f>'I&amp;R akt. temeljno istr.'!I657+'I&amp;R akt. industr. istraž.'!I657+'I&amp;R akt. eksperimentalo istr.'!I657</f>
        <v>0</v>
      </c>
      <c r="F657" s="652">
        <f>'I&amp;R akt. temeljno istr.'!J657+'I&amp;R akt. industr. istraž.'!J657+'I&amp;R akt. eksperimentalo istr.'!J657</f>
        <v>0</v>
      </c>
      <c r="G657" s="652">
        <f>'I&amp;R akt. temeljno istr.'!K657+'I&amp;R akt. industr. istraž.'!K657+'I&amp;R akt. eksperimentalo istr.'!K657</f>
        <v>0</v>
      </c>
      <c r="H657" s="653">
        <f>'I&amp;R akt. temeljno istr.'!L657+'I&amp;R akt. industr. istraž.'!L657+'I&amp;R akt. eksperimentalo istr.'!L657</f>
        <v>0</v>
      </c>
      <c r="I657" s="653">
        <f>'I&amp;R akt. temeljno istr.'!M657+'I&amp;R akt. industr. istraž.'!M657+'I&amp;R akt. eksperimentalo istr.'!M657</f>
        <v>0</v>
      </c>
      <c r="J657" s="653">
        <f>'I&amp;R akt. temeljno istr.'!N657+'I&amp;R akt. industr. istraž.'!N657+'I&amp;R akt. eksperimentalo istr.'!N657</f>
        <v>0</v>
      </c>
      <c r="K657" s="654">
        <f>'I&amp;R akt. temeljno istr.'!O657+'I&amp;R akt. industr. istraž.'!O657+'I&amp;R akt. eksperimentalo istr.'!O657</f>
        <v>0</v>
      </c>
      <c r="L657" s="652">
        <f>'I&amp;R akt. temeljno istr.'!P657+'I&amp;R akt. industr. istraž.'!P657+'I&amp;R akt. eksperimentalo istr.'!P657</f>
        <v>0</v>
      </c>
      <c r="M657" s="652">
        <f>'I&amp;R akt. temeljno istr.'!Q657+'I&amp;R akt. industr. istraž.'!Q657+'I&amp;R akt. eksperimentalo istr.'!Q657</f>
        <v>0</v>
      </c>
      <c r="N657" s="652">
        <f>'I&amp;R akt. temeljno istr.'!R657+'I&amp;R akt. industr. istraž.'!R657+'I&amp;R akt. eksperimentalo istr.'!R657</f>
        <v>0</v>
      </c>
      <c r="O657" s="652">
        <f>'I&amp;R akt. temeljno istr.'!S657+'I&amp;R akt. industr. istraž.'!S657+'I&amp;R akt. eksperimentalo istr.'!S657</f>
        <v>0</v>
      </c>
      <c r="P657" s="653">
        <f>'I&amp;R akt. temeljno istr.'!T657+'I&amp;R akt. industr. istraž.'!T657+'I&amp;R akt. eksperimentalo istr.'!T657</f>
        <v>0</v>
      </c>
      <c r="Q657" s="653">
        <f>'I&amp;R akt. temeljno istr.'!U657+'I&amp;R akt. industr. istraž.'!U657+'I&amp;R akt. eksperimentalo istr.'!U657</f>
        <v>0</v>
      </c>
      <c r="R657" s="653">
        <f>'I&amp;R akt. temeljno istr.'!V657+'I&amp;R akt. industr. istraž.'!V657+'I&amp;R akt. eksperimentalo istr.'!V657</f>
        <v>0</v>
      </c>
      <c r="S657" s="654">
        <f>'I&amp;R akt. temeljno istr.'!W657+'I&amp;R akt. industr. istraž.'!W657+'I&amp;R akt. eksperimentalo istr.'!W657</f>
        <v>0</v>
      </c>
    </row>
    <row r="658" spans="1:19" s="105" customFormat="1" x14ac:dyDescent="0.2">
      <c r="A658" s="72"/>
      <c r="B658" s="656">
        <f>'I&amp;R akt. temeljno istr.'!F658+'I&amp;R akt. industr. istraž.'!F658+'I&amp;R akt. eksperimentalo istr.'!F658</f>
        <v>0</v>
      </c>
      <c r="C658" s="656">
        <f>'I&amp;R akt. temeljno istr.'!G658+'I&amp;R akt. industr. istraž.'!G658+'I&amp;R akt. eksperimentalo istr.'!G658</f>
        <v>0</v>
      </c>
      <c r="D658" s="657">
        <f>'I&amp;R akt. temeljno istr.'!H658+'I&amp;R akt. industr. istraž.'!H658+'I&amp;R akt. eksperimentalo istr.'!H658</f>
        <v>0</v>
      </c>
      <c r="E658" s="652">
        <f>'I&amp;R akt. temeljno istr.'!I658+'I&amp;R akt. industr. istraž.'!I658+'I&amp;R akt. eksperimentalo istr.'!I658</f>
        <v>0</v>
      </c>
      <c r="F658" s="652">
        <f>'I&amp;R akt. temeljno istr.'!J658+'I&amp;R akt. industr. istraž.'!J658+'I&amp;R akt. eksperimentalo istr.'!J658</f>
        <v>0</v>
      </c>
      <c r="G658" s="652">
        <f>'I&amp;R akt. temeljno istr.'!K658+'I&amp;R akt. industr. istraž.'!K658+'I&amp;R akt. eksperimentalo istr.'!K658</f>
        <v>0</v>
      </c>
      <c r="H658" s="653">
        <f>'I&amp;R akt. temeljno istr.'!L658+'I&amp;R akt. industr. istraž.'!L658+'I&amp;R akt. eksperimentalo istr.'!L658</f>
        <v>0</v>
      </c>
      <c r="I658" s="653">
        <f>'I&amp;R akt. temeljno istr.'!M658+'I&amp;R akt. industr. istraž.'!M658+'I&amp;R akt. eksperimentalo istr.'!M658</f>
        <v>0</v>
      </c>
      <c r="J658" s="653">
        <f>'I&amp;R akt. temeljno istr.'!N658+'I&amp;R akt. industr. istraž.'!N658+'I&amp;R akt. eksperimentalo istr.'!N658</f>
        <v>0</v>
      </c>
      <c r="K658" s="654">
        <f>'I&amp;R akt. temeljno istr.'!O658+'I&amp;R akt. industr. istraž.'!O658+'I&amp;R akt. eksperimentalo istr.'!O658</f>
        <v>0</v>
      </c>
      <c r="L658" s="652">
        <f>'I&amp;R akt. temeljno istr.'!P658+'I&amp;R akt. industr. istraž.'!P658+'I&amp;R akt. eksperimentalo istr.'!P658</f>
        <v>0</v>
      </c>
      <c r="M658" s="652">
        <f>'I&amp;R akt. temeljno istr.'!Q658+'I&amp;R akt. industr. istraž.'!Q658+'I&amp;R akt. eksperimentalo istr.'!Q658</f>
        <v>0</v>
      </c>
      <c r="N658" s="652">
        <f>'I&amp;R akt. temeljno istr.'!R658+'I&amp;R akt. industr. istraž.'!R658+'I&amp;R akt. eksperimentalo istr.'!R658</f>
        <v>0</v>
      </c>
      <c r="O658" s="652">
        <f>'I&amp;R akt. temeljno istr.'!S658+'I&amp;R akt. industr. istraž.'!S658+'I&amp;R akt. eksperimentalo istr.'!S658</f>
        <v>0</v>
      </c>
      <c r="P658" s="653">
        <f>'I&amp;R akt. temeljno istr.'!T658+'I&amp;R akt. industr. istraž.'!T658+'I&amp;R akt. eksperimentalo istr.'!T658</f>
        <v>0</v>
      </c>
      <c r="Q658" s="653">
        <f>'I&amp;R akt. temeljno istr.'!U658+'I&amp;R akt. industr. istraž.'!U658+'I&amp;R akt. eksperimentalo istr.'!U658</f>
        <v>0</v>
      </c>
      <c r="R658" s="653">
        <f>'I&amp;R akt. temeljno istr.'!V658+'I&amp;R akt. industr. istraž.'!V658+'I&amp;R akt. eksperimentalo istr.'!V658</f>
        <v>0</v>
      </c>
      <c r="S658" s="654">
        <f>'I&amp;R akt. temeljno istr.'!W658+'I&amp;R akt. industr. istraž.'!W658+'I&amp;R akt. eksperimentalo istr.'!W658</f>
        <v>0</v>
      </c>
    </row>
    <row r="659" spans="1:19" s="105" customFormat="1" x14ac:dyDescent="0.2">
      <c r="A659" s="72"/>
      <c r="B659" s="656">
        <f>'I&amp;R akt. temeljno istr.'!F659+'I&amp;R akt. industr. istraž.'!F659+'I&amp;R akt. eksperimentalo istr.'!F659</f>
        <v>0</v>
      </c>
      <c r="C659" s="656">
        <f>'I&amp;R akt. temeljno istr.'!G659+'I&amp;R akt. industr. istraž.'!G659+'I&amp;R akt. eksperimentalo istr.'!G659</f>
        <v>0</v>
      </c>
      <c r="D659" s="657">
        <f>'I&amp;R akt. temeljno istr.'!H659+'I&amp;R akt. industr. istraž.'!H659+'I&amp;R akt. eksperimentalo istr.'!H659</f>
        <v>0</v>
      </c>
      <c r="E659" s="652">
        <f>'I&amp;R akt. temeljno istr.'!I659+'I&amp;R akt. industr. istraž.'!I659+'I&amp;R akt. eksperimentalo istr.'!I659</f>
        <v>0</v>
      </c>
      <c r="F659" s="652">
        <f>'I&amp;R akt. temeljno istr.'!J659+'I&amp;R akt. industr. istraž.'!J659+'I&amp;R akt. eksperimentalo istr.'!J659</f>
        <v>0</v>
      </c>
      <c r="G659" s="652">
        <f>'I&amp;R akt. temeljno istr.'!K659+'I&amp;R akt. industr. istraž.'!K659+'I&amp;R akt. eksperimentalo istr.'!K659</f>
        <v>0</v>
      </c>
      <c r="H659" s="653">
        <f>'I&amp;R akt. temeljno istr.'!L659+'I&amp;R akt. industr. istraž.'!L659+'I&amp;R akt. eksperimentalo istr.'!L659</f>
        <v>0</v>
      </c>
      <c r="I659" s="653">
        <f>'I&amp;R akt. temeljno istr.'!M659+'I&amp;R akt. industr. istraž.'!M659+'I&amp;R akt. eksperimentalo istr.'!M659</f>
        <v>0</v>
      </c>
      <c r="J659" s="653">
        <f>'I&amp;R akt. temeljno istr.'!N659+'I&amp;R akt. industr. istraž.'!N659+'I&amp;R akt. eksperimentalo istr.'!N659</f>
        <v>0</v>
      </c>
      <c r="K659" s="654">
        <f>'I&amp;R akt. temeljno istr.'!O659+'I&amp;R akt. industr. istraž.'!O659+'I&amp;R akt. eksperimentalo istr.'!O659</f>
        <v>0</v>
      </c>
      <c r="L659" s="652">
        <f>'I&amp;R akt. temeljno istr.'!P659+'I&amp;R akt. industr. istraž.'!P659+'I&amp;R akt. eksperimentalo istr.'!P659</f>
        <v>0</v>
      </c>
      <c r="M659" s="652">
        <f>'I&amp;R akt. temeljno istr.'!Q659+'I&amp;R akt. industr. istraž.'!Q659+'I&amp;R akt. eksperimentalo istr.'!Q659</f>
        <v>0</v>
      </c>
      <c r="N659" s="652">
        <f>'I&amp;R akt. temeljno istr.'!R659+'I&amp;R akt. industr. istraž.'!R659+'I&amp;R akt. eksperimentalo istr.'!R659</f>
        <v>0</v>
      </c>
      <c r="O659" s="652">
        <f>'I&amp;R akt. temeljno istr.'!S659+'I&amp;R akt. industr. istraž.'!S659+'I&amp;R akt. eksperimentalo istr.'!S659</f>
        <v>0</v>
      </c>
      <c r="P659" s="653">
        <f>'I&amp;R akt. temeljno istr.'!T659+'I&amp;R akt. industr. istraž.'!T659+'I&amp;R akt. eksperimentalo istr.'!T659</f>
        <v>0</v>
      </c>
      <c r="Q659" s="653">
        <f>'I&amp;R akt. temeljno istr.'!U659+'I&amp;R akt. industr. istraž.'!U659+'I&amp;R akt. eksperimentalo istr.'!U659</f>
        <v>0</v>
      </c>
      <c r="R659" s="653">
        <f>'I&amp;R akt. temeljno istr.'!V659+'I&amp;R akt. industr. istraž.'!V659+'I&amp;R akt. eksperimentalo istr.'!V659</f>
        <v>0</v>
      </c>
      <c r="S659" s="654">
        <f>'I&amp;R akt. temeljno istr.'!W659+'I&amp;R akt. industr. istraž.'!W659+'I&amp;R akt. eksperimentalo istr.'!W659</f>
        <v>0</v>
      </c>
    </row>
    <row r="660" spans="1:19" s="105" customFormat="1" x14ac:dyDescent="0.2">
      <c r="A660" s="72"/>
      <c r="B660" s="656">
        <f>'I&amp;R akt. temeljno istr.'!F660+'I&amp;R akt. industr. istraž.'!F660+'I&amp;R akt. eksperimentalo istr.'!F660</f>
        <v>0</v>
      </c>
      <c r="C660" s="656">
        <f>'I&amp;R akt. temeljno istr.'!G660+'I&amp;R akt. industr. istraž.'!G660+'I&amp;R akt. eksperimentalo istr.'!G660</f>
        <v>0</v>
      </c>
      <c r="D660" s="657">
        <f>'I&amp;R akt. temeljno istr.'!H660+'I&amp;R akt. industr. istraž.'!H660+'I&amp;R akt. eksperimentalo istr.'!H660</f>
        <v>0</v>
      </c>
      <c r="E660" s="652">
        <f>'I&amp;R akt. temeljno istr.'!I660+'I&amp;R akt. industr. istraž.'!I660+'I&amp;R akt. eksperimentalo istr.'!I660</f>
        <v>0</v>
      </c>
      <c r="F660" s="652">
        <f>'I&amp;R akt. temeljno istr.'!J660+'I&amp;R akt. industr. istraž.'!J660+'I&amp;R akt. eksperimentalo istr.'!J660</f>
        <v>0</v>
      </c>
      <c r="G660" s="652">
        <f>'I&amp;R akt. temeljno istr.'!K660+'I&amp;R akt. industr. istraž.'!K660+'I&amp;R akt. eksperimentalo istr.'!K660</f>
        <v>0</v>
      </c>
      <c r="H660" s="653">
        <f>'I&amp;R akt. temeljno istr.'!L660+'I&amp;R akt. industr. istraž.'!L660+'I&amp;R akt. eksperimentalo istr.'!L660</f>
        <v>0</v>
      </c>
      <c r="I660" s="653">
        <f>'I&amp;R akt. temeljno istr.'!M660+'I&amp;R akt. industr. istraž.'!M660+'I&amp;R akt. eksperimentalo istr.'!M660</f>
        <v>0</v>
      </c>
      <c r="J660" s="653">
        <f>'I&amp;R akt. temeljno istr.'!N660+'I&amp;R akt. industr. istraž.'!N660+'I&amp;R akt. eksperimentalo istr.'!N660</f>
        <v>0</v>
      </c>
      <c r="K660" s="654">
        <f>'I&amp;R akt. temeljno istr.'!O660+'I&amp;R akt. industr. istraž.'!O660+'I&amp;R akt. eksperimentalo istr.'!O660</f>
        <v>0</v>
      </c>
      <c r="L660" s="652">
        <f>'I&amp;R akt. temeljno istr.'!P660+'I&amp;R akt. industr. istraž.'!P660+'I&amp;R akt. eksperimentalo istr.'!P660</f>
        <v>0</v>
      </c>
      <c r="M660" s="652">
        <f>'I&amp;R akt. temeljno istr.'!Q660+'I&amp;R akt. industr. istraž.'!Q660+'I&amp;R akt. eksperimentalo istr.'!Q660</f>
        <v>0</v>
      </c>
      <c r="N660" s="652">
        <f>'I&amp;R akt. temeljno istr.'!R660+'I&amp;R akt. industr. istraž.'!R660+'I&amp;R akt. eksperimentalo istr.'!R660</f>
        <v>0</v>
      </c>
      <c r="O660" s="652">
        <f>'I&amp;R akt. temeljno istr.'!S660+'I&amp;R akt. industr. istraž.'!S660+'I&amp;R akt. eksperimentalo istr.'!S660</f>
        <v>0</v>
      </c>
      <c r="P660" s="653">
        <f>'I&amp;R akt. temeljno istr.'!T660+'I&amp;R akt. industr. istraž.'!T660+'I&amp;R akt. eksperimentalo istr.'!T660</f>
        <v>0</v>
      </c>
      <c r="Q660" s="653">
        <f>'I&amp;R akt. temeljno istr.'!U660+'I&amp;R akt. industr. istraž.'!U660+'I&amp;R akt. eksperimentalo istr.'!U660</f>
        <v>0</v>
      </c>
      <c r="R660" s="653">
        <f>'I&amp;R akt. temeljno istr.'!V660+'I&amp;R akt. industr. istraž.'!V660+'I&amp;R akt. eksperimentalo istr.'!V660</f>
        <v>0</v>
      </c>
      <c r="S660" s="654">
        <f>'I&amp;R akt. temeljno istr.'!W660+'I&amp;R akt. industr. istraž.'!W660+'I&amp;R akt. eksperimentalo istr.'!W660</f>
        <v>0</v>
      </c>
    </row>
    <row r="661" spans="1:19" s="105" customFormat="1" x14ac:dyDescent="0.2">
      <c r="A661" s="72"/>
      <c r="B661" s="656">
        <f>'I&amp;R akt. temeljno istr.'!F661+'I&amp;R akt. industr. istraž.'!F661+'I&amp;R akt. eksperimentalo istr.'!F661</f>
        <v>0</v>
      </c>
      <c r="C661" s="656">
        <f>'I&amp;R akt. temeljno istr.'!G661+'I&amp;R akt. industr. istraž.'!G661+'I&amp;R akt. eksperimentalo istr.'!G661</f>
        <v>0</v>
      </c>
      <c r="D661" s="657">
        <f>'I&amp;R akt. temeljno istr.'!H661+'I&amp;R akt. industr. istraž.'!H661+'I&amp;R akt. eksperimentalo istr.'!H661</f>
        <v>0</v>
      </c>
      <c r="E661" s="652">
        <f>'I&amp;R akt. temeljno istr.'!I661+'I&amp;R akt. industr. istraž.'!I661+'I&amp;R akt. eksperimentalo istr.'!I661</f>
        <v>0</v>
      </c>
      <c r="F661" s="652">
        <f>'I&amp;R akt. temeljno istr.'!J661+'I&amp;R akt. industr. istraž.'!J661+'I&amp;R akt. eksperimentalo istr.'!J661</f>
        <v>0</v>
      </c>
      <c r="G661" s="652">
        <f>'I&amp;R akt. temeljno istr.'!K661+'I&amp;R akt. industr. istraž.'!K661+'I&amp;R akt. eksperimentalo istr.'!K661</f>
        <v>0</v>
      </c>
      <c r="H661" s="653">
        <f>'I&amp;R akt. temeljno istr.'!L661+'I&amp;R akt. industr. istraž.'!L661+'I&amp;R akt. eksperimentalo istr.'!L661</f>
        <v>0</v>
      </c>
      <c r="I661" s="653">
        <f>'I&amp;R akt. temeljno istr.'!M661+'I&amp;R akt. industr. istraž.'!M661+'I&amp;R akt. eksperimentalo istr.'!M661</f>
        <v>0</v>
      </c>
      <c r="J661" s="653">
        <f>'I&amp;R akt. temeljno istr.'!N661+'I&amp;R akt. industr. istraž.'!N661+'I&amp;R akt. eksperimentalo istr.'!N661</f>
        <v>0</v>
      </c>
      <c r="K661" s="654">
        <f>'I&amp;R akt. temeljno istr.'!O661+'I&amp;R akt. industr. istraž.'!O661+'I&amp;R akt. eksperimentalo istr.'!O661</f>
        <v>0</v>
      </c>
      <c r="L661" s="652">
        <f>'I&amp;R akt. temeljno istr.'!P661+'I&amp;R akt. industr. istraž.'!P661+'I&amp;R akt. eksperimentalo istr.'!P661</f>
        <v>0</v>
      </c>
      <c r="M661" s="652">
        <f>'I&amp;R akt. temeljno istr.'!Q661+'I&amp;R akt. industr. istraž.'!Q661+'I&amp;R akt. eksperimentalo istr.'!Q661</f>
        <v>0</v>
      </c>
      <c r="N661" s="652">
        <f>'I&amp;R akt. temeljno istr.'!R661+'I&amp;R akt. industr. istraž.'!R661+'I&amp;R akt. eksperimentalo istr.'!R661</f>
        <v>0</v>
      </c>
      <c r="O661" s="652">
        <f>'I&amp;R akt. temeljno istr.'!S661+'I&amp;R akt. industr. istraž.'!S661+'I&amp;R akt. eksperimentalo istr.'!S661</f>
        <v>0</v>
      </c>
      <c r="P661" s="653">
        <f>'I&amp;R akt. temeljno istr.'!T661+'I&amp;R akt. industr. istraž.'!T661+'I&amp;R akt. eksperimentalo istr.'!T661</f>
        <v>0</v>
      </c>
      <c r="Q661" s="653">
        <f>'I&amp;R akt. temeljno istr.'!U661+'I&amp;R akt. industr. istraž.'!U661+'I&amp;R akt. eksperimentalo istr.'!U661</f>
        <v>0</v>
      </c>
      <c r="R661" s="653">
        <f>'I&amp;R akt. temeljno istr.'!V661+'I&amp;R akt. industr. istraž.'!V661+'I&amp;R akt. eksperimentalo istr.'!V661</f>
        <v>0</v>
      </c>
      <c r="S661" s="654">
        <f>'I&amp;R akt. temeljno istr.'!W661+'I&amp;R akt. industr. istraž.'!W661+'I&amp;R akt. eksperimentalo istr.'!W661</f>
        <v>0</v>
      </c>
    </row>
    <row r="662" spans="1:19" x14ac:dyDescent="0.2">
      <c r="A662" s="79" t="s">
        <v>31</v>
      </c>
      <c r="B662" s="566">
        <f>SUM(B625:B661)</f>
        <v>0</v>
      </c>
      <c r="C662" s="566">
        <f t="shared" ref="C662:K662" si="110">SUM(C625:C661)</f>
        <v>0</v>
      </c>
      <c r="D662" s="552">
        <f t="shared" si="110"/>
        <v>0</v>
      </c>
      <c r="E662" s="83">
        <f t="shared" si="110"/>
        <v>0</v>
      </c>
      <c r="F662" s="83">
        <f t="shared" si="110"/>
        <v>0</v>
      </c>
      <c r="G662" s="83">
        <f t="shared" si="110"/>
        <v>0</v>
      </c>
      <c r="H662" s="84">
        <f t="shared" si="110"/>
        <v>0</v>
      </c>
      <c r="I662" s="84">
        <f t="shared" si="110"/>
        <v>0</v>
      </c>
      <c r="J662" s="84">
        <f t="shared" si="110"/>
        <v>0</v>
      </c>
      <c r="K662" s="85">
        <f t="shared" si="110"/>
        <v>0</v>
      </c>
      <c r="L662" s="83">
        <f t="shared" ref="L662:S662" si="111">SUM(L625:L661)</f>
        <v>0</v>
      </c>
      <c r="M662" s="83">
        <f t="shared" si="111"/>
        <v>0</v>
      </c>
      <c r="N662" s="83">
        <f t="shared" si="111"/>
        <v>0</v>
      </c>
      <c r="O662" s="83">
        <f t="shared" si="111"/>
        <v>0</v>
      </c>
      <c r="P662" s="84">
        <f t="shared" si="111"/>
        <v>0</v>
      </c>
      <c r="Q662" s="84">
        <f t="shared" si="111"/>
        <v>0</v>
      </c>
      <c r="R662" s="84">
        <f t="shared" si="111"/>
        <v>0</v>
      </c>
      <c r="S662" s="85">
        <f t="shared" si="111"/>
        <v>0</v>
      </c>
    </row>
    <row r="663" spans="1:19" x14ac:dyDescent="0.2">
      <c r="A663" s="24" t="s">
        <v>166</v>
      </c>
      <c r="B663" s="567"/>
      <c r="C663" s="567"/>
      <c r="D663" s="553"/>
      <c r="E663" s="87"/>
      <c r="F663" s="87"/>
      <c r="G663" s="87"/>
      <c r="H663" s="88"/>
      <c r="I663" s="88"/>
      <c r="J663" s="88"/>
      <c r="K663" s="89"/>
      <c r="L663" s="87"/>
      <c r="M663" s="87"/>
      <c r="N663" s="87"/>
      <c r="O663" s="87"/>
      <c r="P663" s="88"/>
      <c r="Q663" s="88"/>
      <c r="R663" s="88"/>
      <c r="S663" s="89"/>
    </row>
    <row r="664" spans="1:19" x14ac:dyDescent="0.2">
      <c r="A664" s="90"/>
      <c r="B664" s="565">
        <f>'I&amp;R akt. temeljno istr.'!F664+'I&amp;R akt. industr. istraž.'!F664+'I&amp;R akt. eksperimentalo istr.'!F664</f>
        <v>0</v>
      </c>
      <c r="C664" s="565">
        <f>'I&amp;R akt. temeljno istr.'!G664+'I&amp;R akt. industr. istraž.'!G664+'I&amp;R akt. eksperimentalo istr.'!G664</f>
        <v>0</v>
      </c>
      <c r="D664" s="551">
        <f>'I&amp;R akt. temeljno istr.'!H664+'I&amp;R akt. industr. istraž.'!H664+'I&amp;R akt. eksperimentalo istr.'!H664</f>
        <v>0</v>
      </c>
      <c r="E664" s="74">
        <f>'I&amp;R akt. temeljno istr.'!I664+'I&amp;R akt. industr. istraž.'!I664+'I&amp;R akt. eksperimentalo istr.'!I664</f>
        <v>0</v>
      </c>
      <c r="F664" s="74">
        <f>'I&amp;R akt. temeljno istr.'!J664+'I&amp;R akt. industr. istraž.'!J664+'I&amp;R akt. eksperimentalo istr.'!J664</f>
        <v>0</v>
      </c>
      <c r="G664" s="94">
        <f>'I&amp;R akt. temeljno istr.'!K664+'I&amp;R akt. industr. istraž.'!K664+'I&amp;R akt. eksperimentalo istr.'!K664</f>
        <v>0</v>
      </c>
      <c r="H664" s="95">
        <f>'I&amp;R akt. temeljno istr.'!L664+'I&amp;R akt. industr. istraž.'!L664+'I&amp;R akt. eksperimentalo istr.'!L664</f>
        <v>0</v>
      </c>
      <c r="I664" s="95">
        <f>'I&amp;R akt. temeljno istr.'!M664+'I&amp;R akt. industr. istraž.'!M664+'I&amp;R akt. eksperimentalo istr.'!M664</f>
        <v>0</v>
      </c>
      <c r="J664" s="95">
        <f>'I&amp;R akt. temeljno istr.'!N664+'I&amp;R akt. industr. istraž.'!N664+'I&amp;R akt. eksperimentalo istr.'!N664</f>
        <v>0</v>
      </c>
      <c r="K664" s="76">
        <f>'I&amp;R akt. temeljno istr.'!O664+'I&amp;R akt. industr. istraž.'!O664+'I&amp;R akt. eksperimentalo istr.'!O664</f>
        <v>0</v>
      </c>
      <c r="L664" s="74">
        <f>'I&amp;R akt. temeljno istr.'!P664+'I&amp;R akt. industr. istraž.'!P664+'I&amp;R akt. eksperimentalo istr.'!P664</f>
        <v>0</v>
      </c>
      <c r="M664" s="74">
        <f>'I&amp;R akt. temeljno istr.'!Q664+'I&amp;R akt. industr. istraž.'!Q664+'I&amp;R akt. eksperimentalo istr.'!Q664</f>
        <v>0</v>
      </c>
      <c r="N664" s="74">
        <f>'I&amp;R akt. temeljno istr.'!R664+'I&amp;R akt. industr. istraž.'!R664+'I&amp;R akt. eksperimentalo istr.'!R664</f>
        <v>0</v>
      </c>
      <c r="O664" s="94">
        <f>'I&amp;R akt. temeljno istr.'!S664+'I&amp;R akt. industr. istraž.'!S664+'I&amp;R akt. eksperimentalo istr.'!S664</f>
        <v>0</v>
      </c>
      <c r="P664" s="95">
        <f>'I&amp;R akt. temeljno istr.'!T664+'I&amp;R akt. industr. istraž.'!T664+'I&amp;R akt. eksperimentalo istr.'!T664</f>
        <v>0</v>
      </c>
      <c r="Q664" s="95">
        <f>'I&amp;R akt. temeljno istr.'!U664+'I&amp;R akt. industr. istraž.'!U664+'I&amp;R akt. eksperimentalo istr.'!U664</f>
        <v>0</v>
      </c>
      <c r="R664" s="95">
        <f>'I&amp;R akt. temeljno istr.'!V664+'I&amp;R akt. industr. istraž.'!V664+'I&amp;R akt. eksperimentalo istr.'!V664</f>
        <v>0</v>
      </c>
      <c r="S664" s="76">
        <f>'I&amp;R akt. temeljno istr.'!W664+'I&amp;R akt. industr. istraž.'!W664+'I&amp;R akt. eksperimentalo istr.'!W664</f>
        <v>0</v>
      </c>
    </row>
    <row r="665" spans="1:19" x14ac:dyDescent="0.2">
      <c r="A665" s="90"/>
      <c r="B665" s="565">
        <f>'I&amp;R akt. temeljno istr.'!F665+'I&amp;R akt. industr. istraž.'!F665+'I&amp;R akt. eksperimentalo istr.'!F665</f>
        <v>0</v>
      </c>
      <c r="C665" s="565">
        <f>'I&amp;R akt. temeljno istr.'!G665+'I&amp;R akt. industr. istraž.'!G665+'I&amp;R akt. eksperimentalo istr.'!G665</f>
        <v>0</v>
      </c>
      <c r="D665" s="551">
        <f>'I&amp;R akt. temeljno istr.'!H665+'I&amp;R akt. industr. istraž.'!H665+'I&amp;R akt. eksperimentalo istr.'!H665</f>
        <v>0</v>
      </c>
      <c r="E665" s="74">
        <f>'I&amp;R akt. temeljno istr.'!I665+'I&amp;R akt. industr. istraž.'!I665+'I&amp;R akt. eksperimentalo istr.'!I665</f>
        <v>0</v>
      </c>
      <c r="F665" s="74">
        <f>'I&amp;R akt. temeljno istr.'!J665+'I&amp;R akt. industr. istraž.'!J665+'I&amp;R akt. eksperimentalo istr.'!J665</f>
        <v>0</v>
      </c>
      <c r="G665" s="94">
        <f>'I&amp;R akt. temeljno istr.'!K665+'I&amp;R akt. industr. istraž.'!K665+'I&amp;R akt. eksperimentalo istr.'!K665</f>
        <v>0</v>
      </c>
      <c r="H665" s="95">
        <f>'I&amp;R akt. temeljno istr.'!L665+'I&amp;R akt. industr. istraž.'!L665+'I&amp;R akt. eksperimentalo istr.'!L665</f>
        <v>0</v>
      </c>
      <c r="I665" s="95">
        <f>'I&amp;R akt. temeljno istr.'!M665+'I&amp;R akt. industr. istraž.'!M665+'I&amp;R akt. eksperimentalo istr.'!M665</f>
        <v>0</v>
      </c>
      <c r="J665" s="95">
        <f>'I&amp;R akt. temeljno istr.'!N665+'I&amp;R akt. industr. istraž.'!N665+'I&amp;R akt. eksperimentalo istr.'!N665</f>
        <v>0</v>
      </c>
      <c r="K665" s="76">
        <f>'I&amp;R akt. temeljno istr.'!O665+'I&amp;R akt. industr. istraž.'!O665+'I&amp;R akt. eksperimentalo istr.'!O665</f>
        <v>0</v>
      </c>
      <c r="L665" s="74">
        <f>'I&amp;R akt. temeljno istr.'!P665+'I&amp;R akt. industr. istraž.'!P665+'I&amp;R akt. eksperimentalo istr.'!P665</f>
        <v>0</v>
      </c>
      <c r="M665" s="74">
        <f>'I&amp;R akt. temeljno istr.'!Q665+'I&amp;R akt. industr. istraž.'!Q665+'I&amp;R akt. eksperimentalo istr.'!Q665</f>
        <v>0</v>
      </c>
      <c r="N665" s="74">
        <f>'I&amp;R akt. temeljno istr.'!R665+'I&amp;R akt. industr. istraž.'!R665+'I&amp;R akt. eksperimentalo istr.'!R665</f>
        <v>0</v>
      </c>
      <c r="O665" s="94">
        <f>'I&amp;R akt. temeljno istr.'!S665+'I&amp;R akt. industr. istraž.'!S665+'I&amp;R akt. eksperimentalo istr.'!S665</f>
        <v>0</v>
      </c>
      <c r="P665" s="95">
        <f>'I&amp;R akt. temeljno istr.'!T665+'I&amp;R akt. industr. istraž.'!T665+'I&amp;R akt. eksperimentalo istr.'!T665</f>
        <v>0</v>
      </c>
      <c r="Q665" s="95">
        <f>'I&amp;R akt. temeljno istr.'!U665+'I&amp;R akt. industr. istraž.'!U665+'I&amp;R akt. eksperimentalo istr.'!U665</f>
        <v>0</v>
      </c>
      <c r="R665" s="95">
        <f>'I&amp;R akt. temeljno istr.'!V665+'I&amp;R akt. industr. istraž.'!V665+'I&amp;R akt. eksperimentalo istr.'!V665</f>
        <v>0</v>
      </c>
      <c r="S665" s="76">
        <f>'I&amp;R akt. temeljno istr.'!W665+'I&amp;R akt. industr. istraž.'!W665+'I&amp;R akt. eksperimentalo istr.'!W665</f>
        <v>0</v>
      </c>
    </row>
    <row r="666" spans="1:19" x14ac:dyDescent="0.2">
      <c r="A666" s="90"/>
      <c r="B666" s="565">
        <f>'I&amp;R akt. temeljno istr.'!F666+'I&amp;R akt. industr. istraž.'!F666+'I&amp;R akt. eksperimentalo istr.'!F666</f>
        <v>0</v>
      </c>
      <c r="C666" s="565">
        <f>'I&amp;R akt. temeljno istr.'!G666+'I&amp;R akt. industr. istraž.'!G666+'I&amp;R akt. eksperimentalo istr.'!G666</f>
        <v>0</v>
      </c>
      <c r="D666" s="551">
        <f>'I&amp;R akt. temeljno istr.'!H666+'I&amp;R akt. industr. istraž.'!H666+'I&amp;R akt. eksperimentalo istr.'!H666</f>
        <v>0</v>
      </c>
      <c r="E666" s="74">
        <f>'I&amp;R akt. temeljno istr.'!I666+'I&amp;R akt. industr. istraž.'!I666+'I&amp;R akt. eksperimentalo istr.'!I666</f>
        <v>0</v>
      </c>
      <c r="F666" s="74">
        <f>'I&amp;R akt. temeljno istr.'!J666+'I&amp;R akt. industr. istraž.'!J666+'I&amp;R akt. eksperimentalo istr.'!J666</f>
        <v>0</v>
      </c>
      <c r="G666" s="94">
        <f>'I&amp;R akt. temeljno istr.'!K666+'I&amp;R akt. industr. istraž.'!K666+'I&amp;R akt. eksperimentalo istr.'!K666</f>
        <v>0</v>
      </c>
      <c r="H666" s="95">
        <f>'I&amp;R akt. temeljno istr.'!L666+'I&amp;R akt. industr. istraž.'!L666+'I&amp;R akt. eksperimentalo istr.'!L666</f>
        <v>0</v>
      </c>
      <c r="I666" s="95">
        <f>'I&amp;R akt. temeljno istr.'!M666+'I&amp;R akt. industr. istraž.'!M666+'I&amp;R akt. eksperimentalo istr.'!M666</f>
        <v>0</v>
      </c>
      <c r="J666" s="95">
        <f>'I&amp;R akt. temeljno istr.'!N666+'I&amp;R akt. industr. istraž.'!N666+'I&amp;R akt. eksperimentalo istr.'!N666</f>
        <v>0</v>
      </c>
      <c r="K666" s="76">
        <f>'I&amp;R akt. temeljno istr.'!O666+'I&amp;R akt. industr. istraž.'!O666+'I&amp;R akt. eksperimentalo istr.'!O666</f>
        <v>0</v>
      </c>
      <c r="L666" s="74">
        <f>'I&amp;R akt. temeljno istr.'!P666+'I&amp;R akt. industr. istraž.'!P666+'I&amp;R akt. eksperimentalo istr.'!P666</f>
        <v>0</v>
      </c>
      <c r="M666" s="74">
        <f>'I&amp;R akt. temeljno istr.'!Q666+'I&amp;R akt. industr. istraž.'!Q666+'I&amp;R akt. eksperimentalo istr.'!Q666</f>
        <v>0</v>
      </c>
      <c r="N666" s="74">
        <f>'I&amp;R akt. temeljno istr.'!R666+'I&amp;R akt. industr. istraž.'!R666+'I&amp;R akt. eksperimentalo istr.'!R666</f>
        <v>0</v>
      </c>
      <c r="O666" s="94">
        <f>'I&amp;R akt. temeljno istr.'!S666+'I&amp;R akt. industr. istraž.'!S666+'I&amp;R akt. eksperimentalo istr.'!S666</f>
        <v>0</v>
      </c>
      <c r="P666" s="95">
        <f>'I&amp;R akt. temeljno istr.'!T666+'I&amp;R akt. industr. istraž.'!T666+'I&amp;R akt. eksperimentalo istr.'!T666</f>
        <v>0</v>
      </c>
      <c r="Q666" s="95">
        <f>'I&amp;R akt. temeljno istr.'!U666+'I&amp;R akt. industr. istraž.'!U666+'I&amp;R akt. eksperimentalo istr.'!U666</f>
        <v>0</v>
      </c>
      <c r="R666" s="95">
        <f>'I&amp;R akt. temeljno istr.'!V666+'I&amp;R akt. industr. istraž.'!V666+'I&amp;R akt. eksperimentalo istr.'!V666</f>
        <v>0</v>
      </c>
      <c r="S666" s="76">
        <f>'I&amp;R akt. temeljno istr.'!W666+'I&amp;R akt. industr. istraž.'!W666+'I&amp;R akt. eksperimentalo istr.'!W666</f>
        <v>0</v>
      </c>
    </row>
    <row r="667" spans="1:19" x14ac:dyDescent="0.2">
      <c r="A667" s="90"/>
      <c r="B667" s="565">
        <f>'I&amp;R akt. temeljno istr.'!F667+'I&amp;R akt. industr. istraž.'!F667+'I&amp;R akt. eksperimentalo istr.'!F667</f>
        <v>0</v>
      </c>
      <c r="C667" s="565">
        <f>'I&amp;R akt. temeljno istr.'!G667+'I&amp;R akt. industr. istraž.'!G667+'I&amp;R akt. eksperimentalo istr.'!G667</f>
        <v>0</v>
      </c>
      <c r="D667" s="551">
        <f>'I&amp;R akt. temeljno istr.'!H667+'I&amp;R akt. industr. istraž.'!H667+'I&amp;R akt. eksperimentalo istr.'!H667</f>
        <v>0</v>
      </c>
      <c r="E667" s="74">
        <f>'I&amp;R akt. temeljno istr.'!I667+'I&amp;R akt. industr. istraž.'!I667+'I&amp;R akt. eksperimentalo istr.'!I667</f>
        <v>0</v>
      </c>
      <c r="F667" s="74">
        <f>'I&amp;R akt. temeljno istr.'!J667+'I&amp;R akt. industr. istraž.'!J667+'I&amp;R akt. eksperimentalo istr.'!J667</f>
        <v>0</v>
      </c>
      <c r="G667" s="94">
        <f>'I&amp;R akt. temeljno istr.'!K667+'I&amp;R akt. industr. istraž.'!K667+'I&amp;R akt. eksperimentalo istr.'!K667</f>
        <v>0</v>
      </c>
      <c r="H667" s="95">
        <f>'I&amp;R akt. temeljno istr.'!L667+'I&amp;R akt. industr. istraž.'!L667+'I&amp;R akt. eksperimentalo istr.'!L667</f>
        <v>0</v>
      </c>
      <c r="I667" s="95">
        <f>'I&amp;R akt. temeljno istr.'!M667+'I&amp;R akt. industr. istraž.'!M667+'I&amp;R akt. eksperimentalo istr.'!M667</f>
        <v>0</v>
      </c>
      <c r="J667" s="95">
        <f>'I&amp;R akt. temeljno istr.'!N667+'I&amp;R akt. industr. istraž.'!N667+'I&amp;R akt. eksperimentalo istr.'!N667</f>
        <v>0</v>
      </c>
      <c r="K667" s="76">
        <f>'I&amp;R akt. temeljno istr.'!O667+'I&amp;R akt. industr. istraž.'!O667+'I&amp;R akt. eksperimentalo istr.'!O667</f>
        <v>0</v>
      </c>
      <c r="L667" s="74">
        <f>'I&amp;R akt. temeljno istr.'!P667+'I&amp;R akt. industr. istraž.'!P667+'I&amp;R akt. eksperimentalo istr.'!P667</f>
        <v>0</v>
      </c>
      <c r="M667" s="74">
        <f>'I&amp;R akt. temeljno istr.'!Q667+'I&amp;R akt. industr. istraž.'!Q667+'I&amp;R akt. eksperimentalo istr.'!Q667</f>
        <v>0</v>
      </c>
      <c r="N667" s="74">
        <f>'I&amp;R akt. temeljno istr.'!R667+'I&amp;R akt. industr. istraž.'!R667+'I&amp;R akt. eksperimentalo istr.'!R667</f>
        <v>0</v>
      </c>
      <c r="O667" s="94">
        <f>'I&amp;R akt. temeljno istr.'!S667+'I&amp;R akt. industr. istraž.'!S667+'I&amp;R akt. eksperimentalo istr.'!S667</f>
        <v>0</v>
      </c>
      <c r="P667" s="95">
        <f>'I&amp;R akt. temeljno istr.'!T667+'I&amp;R akt. industr. istraž.'!T667+'I&amp;R akt. eksperimentalo istr.'!T667</f>
        <v>0</v>
      </c>
      <c r="Q667" s="95">
        <f>'I&amp;R akt. temeljno istr.'!U667+'I&amp;R akt. industr. istraž.'!U667+'I&amp;R akt. eksperimentalo istr.'!U667</f>
        <v>0</v>
      </c>
      <c r="R667" s="95">
        <f>'I&amp;R akt. temeljno istr.'!V667+'I&amp;R akt. industr. istraž.'!V667+'I&amp;R akt. eksperimentalo istr.'!V667</f>
        <v>0</v>
      </c>
      <c r="S667" s="76">
        <f>'I&amp;R akt. temeljno istr.'!W667+'I&amp;R akt. industr. istraž.'!W667+'I&amp;R akt. eksperimentalo istr.'!W667</f>
        <v>0</v>
      </c>
    </row>
    <row r="668" spans="1:19" x14ac:dyDescent="0.2">
      <c r="A668" s="90"/>
      <c r="B668" s="565">
        <f>'I&amp;R akt. temeljno istr.'!F668+'I&amp;R akt. industr. istraž.'!F668+'I&amp;R akt. eksperimentalo istr.'!F668</f>
        <v>0</v>
      </c>
      <c r="C668" s="565">
        <f>'I&amp;R akt. temeljno istr.'!G668+'I&amp;R akt. industr. istraž.'!G668+'I&amp;R akt. eksperimentalo istr.'!G668</f>
        <v>0</v>
      </c>
      <c r="D668" s="551">
        <f>'I&amp;R akt. temeljno istr.'!H668+'I&amp;R akt. industr. istraž.'!H668+'I&amp;R akt. eksperimentalo istr.'!H668</f>
        <v>0</v>
      </c>
      <c r="E668" s="74">
        <f>'I&amp;R akt. temeljno istr.'!I668+'I&amp;R akt. industr. istraž.'!I668+'I&amp;R akt. eksperimentalo istr.'!I668</f>
        <v>0</v>
      </c>
      <c r="F668" s="74">
        <f>'I&amp;R akt. temeljno istr.'!J668+'I&amp;R akt. industr. istraž.'!J668+'I&amp;R akt. eksperimentalo istr.'!J668</f>
        <v>0</v>
      </c>
      <c r="G668" s="94">
        <f>'I&amp;R akt. temeljno istr.'!K668+'I&amp;R akt. industr. istraž.'!K668+'I&amp;R akt. eksperimentalo istr.'!K668</f>
        <v>0</v>
      </c>
      <c r="H668" s="95">
        <f>'I&amp;R akt. temeljno istr.'!L668+'I&amp;R akt. industr. istraž.'!L668+'I&amp;R akt. eksperimentalo istr.'!L668</f>
        <v>0</v>
      </c>
      <c r="I668" s="95">
        <f>'I&amp;R akt. temeljno istr.'!M668+'I&amp;R akt. industr. istraž.'!M668+'I&amp;R akt. eksperimentalo istr.'!M668</f>
        <v>0</v>
      </c>
      <c r="J668" s="95">
        <f>'I&amp;R akt. temeljno istr.'!N668+'I&amp;R akt. industr. istraž.'!N668+'I&amp;R akt. eksperimentalo istr.'!N668</f>
        <v>0</v>
      </c>
      <c r="K668" s="76">
        <f>'I&amp;R akt. temeljno istr.'!O668+'I&amp;R akt. industr. istraž.'!O668+'I&amp;R akt. eksperimentalo istr.'!O668</f>
        <v>0</v>
      </c>
      <c r="L668" s="74">
        <f>'I&amp;R akt. temeljno istr.'!P668+'I&amp;R akt. industr. istraž.'!P668+'I&amp;R akt. eksperimentalo istr.'!P668</f>
        <v>0</v>
      </c>
      <c r="M668" s="74">
        <f>'I&amp;R akt. temeljno istr.'!Q668+'I&amp;R akt. industr. istraž.'!Q668+'I&amp;R akt. eksperimentalo istr.'!Q668</f>
        <v>0</v>
      </c>
      <c r="N668" s="74">
        <f>'I&amp;R akt. temeljno istr.'!R668+'I&amp;R akt. industr. istraž.'!R668+'I&amp;R akt. eksperimentalo istr.'!R668</f>
        <v>0</v>
      </c>
      <c r="O668" s="94">
        <f>'I&amp;R akt. temeljno istr.'!S668+'I&amp;R akt. industr. istraž.'!S668+'I&amp;R akt. eksperimentalo istr.'!S668</f>
        <v>0</v>
      </c>
      <c r="P668" s="95">
        <f>'I&amp;R akt. temeljno istr.'!T668+'I&amp;R akt. industr. istraž.'!T668+'I&amp;R akt. eksperimentalo istr.'!T668</f>
        <v>0</v>
      </c>
      <c r="Q668" s="95">
        <f>'I&amp;R akt. temeljno istr.'!U668+'I&amp;R akt. industr. istraž.'!U668+'I&amp;R akt. eksperimentalo istr.'!U668</f>
        <v>0</v>
      </c>
      <c r="R668" s="95">
        <f>'I&amp;R akt. temeljno istr.'!V668+'I&amp;R akt. industr. istraž.'!V668+'I&amp;R akt. eksperimentalo istr.'!V668</f>
        <v>0</v>
      </c>
      <c r="S668" s="76">
        <f>'I&amp;R akt. temeljno istr.'!W668+'I&amp;R akt. industr. istraž.'!W668+'I&amp;R akt. eksperimentalo istr.'!W668</f>
        <v>0</v>
      </c>
    </row>
    <row r="669" spans="1:19" x14ac:dyDescent="0.2">
      <c r="A669" s="96" t="s">
        <v>32</v>
      </c>
      <c r="B669" s="566">
        <f>SUM(B664:B668)</f>
        <v>0</v>
      </c>
      <c r="C669" s="566">
        <f>SUM(C664:C668)</f>
        <v>0</v>
      </c>
      <c r="D669" s="552">
        <f t="shared" ref="D669:K669" si="112">SUM(D664:D668)</f>
        <v>0</v>
      </c>
      <c r="E669" s="83">
        <f t="shared" si="112"/>
        <v>0</v>
      </c>
      <c r="F669" s="83">
        <f t="shared" si="112"/>
        <v>0</v>
      </c>
      <c r="G669" s="83">
        <f t="shared" si="112"/>
        <v>0</v>
      </c>
      <c r="H669" s="84">
        <f t="shared" si="112"/>
        <v>0</v>
      </c>
      <c r="I669" s="84">
        <f t="shared" si="112"/>
        <v>0</v>
      </c>
      <c r="J669" s="84">
        <f t="shared" si="112"/>
        <v>0</v>
      </c>
      <c r="K669" s="85">
        <f t="shared" si="112"/>
        <v>0</v>
      </c>
      <c r="L669" s="83">
        <f t="shared" ref="L669:S669" si="113">SUM(L664:L668)</f>
        <v>0</v>
      </c>
      <c r="M669" s="83">
        <f t="shared" si="113"/>
        <v>0</v>
      </c>
      <c r="N669" s="83">
        <f t="shared" si="113"/>
        <v>0</v>
      </c>
      <c r="O669" s="83">
        <f t="shared" si="113"/>
        <v>0</v>
      </c>
      <c r="P669" s="84">
        <f t="shared" si="113"/>
        <v>0</v>
      </c>
      <c r="Q669" s="84">
        <f t="shared" si="113"/>
        <v>0</v>
      </c>
      <c r="R669" s="84">
        <f t="shared" si="113"/>
        <v>0</v>
      </c>
      <c r="S669" s="85">
        <f t="shared" si="113"/>
        <v>0</v>
      </c>
    </row>
    <row r="670" spans="1:19" x14ac:dyDescent="0.2">
      <c r="A670" s="24" t="s">
        <v>151</v>
      </c>
      <c r="B670" s="567"/>
      <c r="C670" s="567"/>
      <c r="D670" s="553"/>
      <c r="E670" s="87"/>
      <c r="F670" s="87"/>
      <c r="G670" s="87"/>
      <c r="H670" s="88"/>
      <c r="I670" s="88"/>
      <c r="J670" s="88"/>
      <c r="K670" s="89"/>
      <c r="L670" s="87"/>
      <c r="M670" s="87"/>
      <c r="N670" s="87"/>
      <c r="O670" s="87"/>
      <c r="P670" s="88"/>
      <c r="Q670" s="88"/>
      <c r="R670" s="88"/>
      <c r="S670" s="89"/>
    </row>
    <row r="671" spans="1:19" x14ac:dyDescent="0.2">
      <c r="A671" s="90"/>
      <c r="B671" s="565">
        <f>'I&amp;R akt. temeljno istr.'!F671+'I&amp;R akt. industr. istraž.'!F671+'I&amp;R akt. eksperimentalo istr.'!F671</f>
        <v>0</v>
      </c>
      <c r="C671" s="565">
        <f>'I&amp;R akt. temeljno istr.'!G671+'I&amp;R akt. industr. istraž.'!G671+'I&amp;R akt. eksperimentalo istr.'!G671</f>
        <v>0</v>
      </c>
      <c r="D671" s="551">
        <f>'I&amp;R akt. temeljno istr.'!H671+'I&amp;R akt. industr. istraž.'!H671+'I&amp;R akt. eksperimentalo istr.'!H671</f>
        <v>0</v>
      </c>
      <c r="E671" s="74">
        <f>'I&amp;R akt. temeljno istr.'!I671+'I&amp;R akt. industr. istraž.'!I671+'I&amp;R akt. eksperimentalo istr.'!I671</f>
        <v>0</v>
      </c>
      <c r="F671" s="74">
        <f>'I&amp;R akt. temeljno istr.'!J671+'I&amp;R akt. industr. istraž.'!J671+'I&amp;R akt. eksperimentalo istr.'!J671</f>
        <v>0</v>
      </c>
      <c r="G671" s="94">
        <f>'I&amp;R akt. temeljno istr.'!K671+'I&amp;R akt. industr. istraž.'!K671+'I&amp;R akt. eksperimentalo istr.'!K671</f>
        <v>0</v>
      </c>
      <c r="H671" s="95">
        <f>'I&amp;R akt. temeljno istr.'!L671+'I&amp;R akt. industr. istraž.'!L671+'I&amp;R akt. eksperimentalo istr.'!L671</f>
        <v>0</v>
      </c>
      <c r="I671" s="95">
        <f>'I&amp;R akt. temeljno istr.'!M671+'I&amp;R akt. industr. istraž.'!M671+'I&amp;R akt. eksperimentalo istr.'!M671</f>
        <v>0</v>
      </c>
      <c r="J671" s="95">
        <f>'I&amp;R akt. temeljno istr.'!N671+'I&amp;R akt. industr. istraž.'!N671+'I&amp;R akt. eksperimentalo istr.'!N671</f>
        <v>0</v>
      </c>
      <c r="K671" s="76">
        <f>'I&amp;R akt. temeljno istr.'!O671+'I&amp;R akt. industr. istraž.'!O671+'I&amp;R akt. eksperimentalo istr.'!O671</f>
        <v>0</v>
      </c>
      <c r="L671" s="74">
        <f>'I&amp;R akt. temeljno istr.'!P671+'I&amp;R akt. industr. istraž.'!P671+'I&amp;R akt. eksperimentalo istr.'!P671</f>
        <v>0</v>
      </c>
      <c r="M671" s="74">
        <f>'I&amp;R akt. temeljno istr.'!Q671+'I&amp;R akt. industr. istraž.'!Q671+'I&amp;R akt. eksperimentalo istr.'!Q671</f>
        <v>0</v>
      </c>
      <c r="N671" s="74">
        <f>'I&amp;R akt. temeljno istr.'!R671+'I&amp;R akt. industr. istraž.'!R671+'I&amp;R akt. eksperimentalo istr.'!R671</f>
        <v>0</v>
      </c>
      <c r="O671" s="94">
        <f>'I&amp;R akt. temeljno istr.'!S671+'I&amp;R akt. industr. istraž.'!S671+'I&amp;R akt. eksperimentalo istr.'!S671</f>
        <v>0</v>
      </c>
      <c r="P671" s="95">
        <f>'I&amp;R akt. temeljno istr.'!T671+'I&amp;R akt. industr. istraž.'!T671+'I&amp;R akt. eksperimentalo istr.'!T671</f>
        <v>0</v>
      </c>
      <c r="Q671" s="95">
        <f>'I&amp;R akt. temeljno istr.'!U671+'I&amp;R akt. industr. istraž.'!U671+'I&amp;R akt. eksperimentalo istr.'!U671</f>
        <v>0</v>
      </c>
      <c r="R671" s="95">
        <f>'I&amp;R akt. temeljno istr.'!V671+'I&amp;R akt. industr. istraž.'!V671+'I&amp;R akt. eksperimentalo istr.'!V671</f>
        <v>0</v>
      </c>
      <c r="S671" s="76">
        <f>'I&amp;R akt. temeljno istr.'!W671+'I&amp;R akt. industr. istraž.'!W671+'I&amp;R akt. eksperimentalo istr.'!W671</f>
        <v>0</v>
      </c>
    </row>
    <row r="672" spans="1:19" x14ac:dyDescent="0.2">
      <c r="A672" s="90"/>
      <c r="B672" s="565">
        <f>'I&amp;R akt. temeljno istr.'!F672+'I&amp;R akt. industr. istraž.'!F672+'I&amp;R akt. eksperimentalo istr.'!F672</f>
        <v>0</v>
      </c>
      <c r="C672" s="565">
        <f>'I&amp;R akt. temeljno istr.'!G672+'I&amp;R akt. industr. istraž.'!G672+'I&amp;R akt. eksperimentalo istr.'!G672</f>
        <v>0</v>
      </c>
      <c r="D672" s="551">
        <f>'I&amp;R akt. temeljno istr.'!H672+'I&amp;R akt. industr. istraž.'!H672+'I&amp;R akt. eksperimentalo istr.'!H672</f>
        <v>0</v>
      </c>
      <c r="E672" s="74">
        <f>'I&amp;R akt. temeljno istr.'!I672+'I&amp;R akt. industr. istraž.'!I672+'I&amp;R akt. eksperimentalo istr.'!I672</f>
        <v>0</v>
      </c>
      <c r="F672" s="74">
        <f>'I&amp;R akt. temeljno istr.'!J672+'I&amp;R akt. industr. istraž.'!J672+'I&amp;R akt. eksperimentalo istr.'!J672</f>
        <v>0</v>
      </c>
      <c r="G672" s="94">
        <f>'I&amp;R akt. temeljno istr.'!K672+'I&amp;R akt. industr. istraž.'!K672+'I&amp;R akt. eksperimentalo istr.'!K672</f>
        <v>0</v>
      </c>
      <c r="H672" s="95">
        <f>'I&amp;R akt. temeljno istr.'!L672+'I&amp;R akt. industr. istraž.'!L672+'I&amp;R akt. eksperimentalo istr.'!L672</f>
        <v>0</v>
      </c>
      <c r="I672" s="95">
        <f>'I&amp;R akt. temeljno istr.'!M672+'I&amp;R akt. industr. istraž.'!M672+'I&amp;R akt. eksperimentalo istr.'!M672</f>
        <v>0</v>
      </c>
      <c r="J672" s="95">
        <f>'I&amp;R akt. temeljno istr.'!N672+'I&amp;R akt. industr. istraž.'!N672+'I&amp;R akt. eksperimentalo istr.'!N672</f>
        <v>0</v>
      </c>
      <c r="K672" s="76">
        <f>'I&amp;R akt. temeljno istr.'!O672+'I&amp;R akt. industr. istraž.'!O672+'I&amp;R akt. eksperimentalo istr.'!O672</f>
        <v>0</v>
      </c>
      <c r="L672" s="74">
        <f>'I&amp;R akt. temeljno istr.'!P672+'I&amp;R akt. industr. istraž.'!P672+'I&amp;R akt. eksperimentalo istr.'!P672</f>
        <v>0</v>
      </c>
      <c r="M672" s="74">
        <f>'I&amp;R akt. temeljno istr.'!Q672+'I&amp;R akt. industr. istraž.'!Q672+'I&amp;R akt. eksperimentalo istr.'!Q672</f>
        <v>0</v>
      </c>
      <c r="N672" s="74">
        <f>'I&amp;R akt. temeljno istr.'!R672+'I&amp;R akt. industr. istraž.'!R672+'I&amp;R akt. eksperimentalo istr.'!R672</f>
        <v>0</v>
      </c>
      <c r="O672" s="94">
        <f>'I&amp;R akt. temeljno istr.'!S672+'I&amp;R akt. industr. istraž.'!S672+'I&amp;R akt. eksperimentalo istr.'!S672</f>
        <v>0</v>
      </c>
      <c r="P672" s="95">
        <f>'I&amp;R akt. temeljno istr.'!T672+'I&amp;R akt. industr. istraž.'!T672+'I&amp;R akt. eksperimentalo istr.'!T672</f>
        <v>0</v>
      </c>
      <c r="Q672" s="95">
        <f>'I&amp;R akt. temeljno istr.'!U672+'I&amp;R akt. industr. istraž.'!U672+'I&amp;R akt. eksperimentalo istr.'!U672</f>
        <v>0</v>
      </c>
      <c r="R672" s="95">
        <f>'I&amp;R akt. temeljno istr.'!V672+'I&amp;R akt. industr. istraž.'!V672+'I&amp;R akt. eksperimentalo istr.'!V672</f>
        <v>0</v>
      </c>
      <c r="S672" s="76">
        <f>'I&amp;R akt. temeljno istr.'!W672+'I&amp;R akt. industr. istraž.'!W672+'I&amp;R akt. eksperimentalo istr.'!W672</f>
        <v>0</v>
      </c>
    </row>
    <row r="673" spans="1:19" x14ac:dyDescent="0.2">
      <c r="A673" s="90"/>
      <c r="B673" s="565">
        <f>'I&amp;R akt. temeljno istr.'!F673+'I&amp;R akt. industr. istraž.'!F673+'I&amp;R akt. eksperimentalo istr.'!F673</f>
        <v>0</v>
      </c>
      <c r="C673" s="565">
        <f>'I&amp;R akt. temeljno istr.'!G673+'I&amp;R akt. industr. istraž.'!G673+'I&amp;R akt. eksperimentalo istr.'!G673</f>
        <v>0</v>
      </c>
      <c r="D673" s="551">
        <f>'I&amp;R akt. temeljno istr.'!H673+'I&amp;R akt. industr. istraž.'!H673+'I&amp;R akt. eksperimentalo istr.'!H673</f>
        <v>0</v>
      </c>
      <c r="E673" s="74">
        <f>'I&amp;R akt. temeljno istr.'!I673+'I&amp;R akt. industr. istraž.'!I673+'I&amp;R akt. eksperimentalo istr.'!I673</f>
        <v>0</v>
      </c>
      <c r="F673" s="74">
        <f>'I&amp;R akt. temeljno istr.'!J673+'I&amp;R akt. industr. istraž.'!J673+'I&amp;R akt. eksperimentalo istr.'!J673</f>
        <v>0</v>
      </c>
      <c r="G673" s="94">
        <f>'I&amp;R akt. temeljno istr.'!K673+'I&amp;R akt. industr. istraž.'!K673+'I&amp;R akt. eksperimentalo istr.'!K673</f>
        <v>0</v>
      </c>
      <c r="H673" s="95">
        <f>'I&amp;R akt. temeljno istr.'!L673+'I&amp;R akt. industr. istraž.'!L673+'I&amp;R akt. eksperimentalo istr.'!L673</f>
        <v>0</v>
      </c>
      <c r="I673" s="95">
        <f>'I&amp;R akt. temeljno istr.'!M673+'I&amp;R akt. industr. istraž.'!M673+'I&amp;R akt. eksperimentalo istr.'!M673</f>
        <v>0</v>
      </c>
      <c r="J673" s="95">
        <f>'I&amp;R akt. temeljno istr.'!N673+'I&amp;R akt. industr. istraž.'!N673+'I&amp;R akt. eksperimentalo istr.'!N673</f>
        <v>0</v>
      </c>
      <c r="K673" s="76">
        <f>'I&amp;R akt. temeljno istr.'!O673+'I&amp;R akt. industr. istraž.'!O673+'I&amp;R akt. eksperimentalo istr.'!O673</f>
        <v>0</v>
      </c>
      <c r="L673" s="74">
        <f>'I&amp;R akt. temeljno istr.'!P673+'I&amp;R akt. industr. istraž.'!P673+'I&amp;R akt. eksperimentalo istr.'!P673</f>
        <v>0</v>
      </c>
      <c r="M673" s="74">
        <f>'I&amp;R akt. temeljno istr.'!Q673+'I&amp;R akt. industr. istraž.'!Q673+'I&amp;R akt. eksperimentalo istr.'!Q673</f>
        <v>0</v>
      </c>
      <c r="N673" s="74">
        <f>'I&amp;R akt. temeljno istr.'!R673+'I&amp;R akt. industr. istraž.'!R673+'I&amp;R akt. eksperimentalo istr.'!R673</f>
        <v>0</v>
      </c>
      <c r="O673" s="94">
        <f>'I&amp;R akt. temeljno istr.'!S673+'I&amp;R akt. industr. istraž.'!S673+'I&amp;R akt. eksperimentalo istr.'!S673</f>
        <v>0</v>
      </c>
      <c r="P673" s="95">
        <f>'I&amp;R akt. temeljno istr.'!T673+'I&amp;R akt. industr. istraž.'!T673+'I&amp;R akt. eksperimentalo istr.'!T673</f>
        <v>0</v>
      </c>
      <c r="Q673" s="95">
        <f>'I&amp;R akt. temeljno istr.'!U673+'I&amp;R akt. industr. istraž.'!U673+'I&amp;R akt. eksperimentalo istr.'!U673</f>
        <v>0</v>
      </c>
      <c r="R673" s="95">
        <f>'I&amp;R akt. temeljno istr.'!V673+'I&amp;R akt. industr. istraž.'!V673+'I&amp;R akt. eksperimentalo istr.'!V673</f>
        <v>0</v>
      </c>
      <c r="S673" s="76">
        <f>'I&amp;R akt. temeljno istr.'!W673+'I&amp;R akt. industr. istraž.'!W673+'I&amp;R akt. eksperimentalo istr.'!W673</f>
        <v>0</v>
      </c>
    </row>
    <row r="674" spans="1:19" x14ac:dyDescent="0.2">
      <c r="A674" s="90"/>
      <c r="B674" s="565">
        <f>'I&amp;R akt. temeljno istr.'!F674+'I&amp;R akt. industr. istraž.'!F674+'I&amp;R akt. eksperimentalo istr.'!F674</f>
        <v>0</v>
      </c>
      <c r="C674" s="565">
        <f>'I&amp;R akt. temeljno istr.'!G674+'I&amp;R akt. industr. istraž.'!G674+'I&amp;R akt. eksperimentalo istr.'!G674</f>
        <v>0</v>
      </c>
      <c r="D674" s="551">
        <f>'I&amp;R akt. temeljno istr.'!H674+'I&amp;R akt. industr. istraž.'!H674+'I&amp;R akt. eksperimentalo istr.'!H674</f>
        <v>0</v>
      </c>
      <c r="E674" s="74">
        <f>'I&amp;R akt. temeljno istr.'!I674+'I&amp;R akt. industr. istraž.'!I674+'I&amp;R akt. eksperimentalo istr.'!I674</f>
        <v>0</v>
      </c>
      <c r="F674" s="74">
        <f>'I&amp;R akt. temeljno istr.'!J674+'I&amp;R akt. industr. istraž.'!J674+'I&amp;R akt. eksperimentalo istr.'!J674</f>
        <v>0</v>
      </c>
      <c r="G674" s="94">
        <f>'I&amp;R akt. temeljno istr.'!K674+'I&amp;R akt. industr. istraž.'!K674+'I&amp;R akt. eksperimentalo istr.'!K674</f>
        <v>0</v>
      </c>
      <c r="H674" s="95">
        <f>'I&amp;R akt. temeljno istr.'!L674+'I&amp;R akt. industr. istraž.'!L674+'I&amp;R akt. eksperimentalo istr.'!L674</f>
        <v>0</v>
      </c>
      <c r="I674" s="95">
        <f>'I&amp;R akt. temeljno istr.'!M674+'I&amp;R akt. industr. istraž.'!M674+'I&amp;R akt. eksperimentalo istr.'!M674</f>
        <v>0</v>
      </c>
      <c r="J674" s="95">
        <f>'I&amp;R akt. temeljno istr.'!N674+'I&amp;R akt. industr. istraž.'!N674+'I&amp;R akt. eksperimentalo istr.'!N674</f>
        <v>0</v>
      </c>
      <c r="K674" s="76">
        <f>'I&amp;R akt. temeljno istr.'!O674+'I&amp;R akt. industr. istraž.'!O674+'I&amp;R akt. eksperimentalo istr.'!O674</f>
        <v>0</v>
      </c>
      <c r="L674" s="74">
        <f>'I&amp;R akt. temeljno istr.'!P674+'I&amp;R akt. industr. istraž.'!P674+'I&amp;R akt. eksperimentalo istr.'!P674</f>
        <v>0</v>
      </c>
      <c r="M674" s="74">
        <f>'I&amp;R akt. temeljno istr.'!Q674+'I&amp;R akt. industr. istraž.'!Q674+'I&amp;R akt. eksperimentalo istr.'!Q674</f>
        <v>0</v>
      </c>
      <c r="N674" s="74">
        <f>'I&amp;R akt. temeljno istr.'!R674+'I&amp;R akt. industr. istraž.'!R674+'I&amp;R akt. eksperimentalo istr.'!R674</f>
        <v>0</v>
      </c>
      <c r="O674" s="94">
        <f>'I&amp;R akt. temeljno istr.'!S674+'I&amp;R akt. industr. istraž.'!S674+'I&amp;R akt. eksperimentalo istr.'!S674</f>
        <v>0</v>
      </c>
      <c r="P674" s="95">
        <f>'I&amp;R akt. temeljno istr.'!T674+'I&amp;R akt. industr. istraž.'!T674+'I&amp;R akt. eksperimentalo istr.'!T674</f>
        <v>0</v>
      </c>
      <c r="Q674" s="95">
        <f>'I&amp;R akt. temeljno istr.'!U674+'I&amp;R akt. industr. istraž.'!U674+'I&amp;R akt. eksperimentalo istr.'!U674</f>
        <v>0</v>
      </c>
      <c r="R674" s="95">
        <f>'I&amp;R akt. temeljno istr.'!V674+'I&amp;R akt. industr. istraž.'!V674+'I&amp;R akt. eksperimentalo istr.'!V674</f>
        <v>0</v>
      </c>
      <c r="S674" s="76">
        <f>'I&amp;R akt. temeljno istr.'!W674+'I&amp;R akt. industr. istraž.'!W674+'I&amp;R akt. eksperimentalo istr.'!W674</f>
        <v>0</v>
      </c>
    </row>
    <row r="675" spans="1:19" x14ac:dyDescent="0.2">
      <c r="A675" s="90"/>
      <c r="B675" s="565">
        <f>'I&amp;R akt. temeljno istr.'!F675+'I&amp;R akt. industr. istraž.'!F675+'I&amp;R akt. eksperimentalo istr.'!F675</f>
        <v>0</v>
      </c>
      <c r="C675" s="565">
        <f>'I&amp;R akt. temeljno istr.'!G675+'I&amp;R akt. industr. istraž.'!G675+'I&amp;R akt. eksperimentalo istr.'!G675</f>
        <v>0</v>
      </c>
      <c r="D675" s="551">
        <f>'I&amp;R akt. temeljno istr.'!H675+'I&amp;R akt. industr. istraž.'!H675+'I&amp;R akt. eksperimentalo istr.'!H675</f>
        <v>0</v>
      </c>
      <c r="E675" s="74">
        <f>'I&amp;R akt. temeljno istr.'!I675+'I&amp;R akt. industr. istraž.'!I675+'I&amp;R akt. eksperimentalo istr.'!I675</f>
        <v>0</v>
      </c>
      <c r="F675" s="74">
        <f>'I&amp;R akt. temeljno istr.'!J675+'I&amp;R akt. industr. istraž.'!J675+'I&amp;R akt. eksperimentalo istr.'!J675</f>
        <v>0</v>
      </c>
      <c r="G675" s="94">
        <f>'I&amp;R akt. temeljno istr.'!K675+'I&amp;R akt. industr. istraž.'!K675+'I&amp;R akt. eksperimentalo istr.'!K675</f>
        <v>0</v>
      </c>
      <c r="H675" s="95">
        <f>'I&amp;R akt. temeljno istr.'!L675+'I&amp;R akt. industr. istraž.'!L675+'I&amp;R akt. eksperimentalo istr.'!L675</f>
        <v>0</v>
      </c>
      <c r="I675" s="95">
        <f>'I&amp;R akt. temeljno istr.'!M675+'I&amp;R akt. industr. istraž.'!M675+'I&amp;R akt. eksperimentalo istr.'!M675</f>
        <v>0</v>
      </c>
      <c r="J675" s="95">
        <f>'I&amp;R akt. temeljno istr.'!N675+'I&amp;R akt. industr. istraž.'!N675+'I&amp;R akt. eksperimentalo istr.'!N675</f>
        <v>0</v>
      </c>
      <c r="K675" s="76">
        <f>'I&amp;R akt. temeljno istr.'!O675+'I&amp;R akt. industr. istraž.'!O675+'I&amp;R akt. eksperimentalo istr.'!O675</f>
        <v>0</v>
      </c>
      <c r="L675" s="74">
        <f>'I&amp;R akt. temeljno istr.'!P675+'I&amp;R akt. industr. istraž.'!P675+'I&amp;R akt. eksperimentalo istr.'!P675</f>
        <v>0</v>
      </c>
      <c r="M675" s="74">
        <f>'I&amp;R akt. temeljno istr.'!Q675+'I&amp;R akt. industr. istraž.'!Q675+'I&amp;R akt. eksperimentalo istr.'!Q675</f>
        <v>0</v>
      </c>
      <c r="N675" s="74">
        <f>'I&amp;R akt. temeljno istr.'!R675+'I&amp;R akt. industr. istraž.'!R675+'I&amp;R akt. eksperimentalo istr.'!R675</f>
        <v>0</v>
      </c>
      <c r="O675" s="94">
        <f>'I&amp;R akt. temeljno istr.'!S675+'I&amp;R akt. industr. istraž.'!S675+'I&amp;R akt. eksperimentalo istr.'!S675</f>
        <v>0</v>
      </c>
      <c r="P675" s="95">
        <f>'I&amp;R akt. temeljno istr.'!T675+'I&amp;R akt. industr. istraž.'!T675+'I&amp;R akt. eksperimentalo istr.'!T675</f>
        <v>0</v>
      </c>
      <c r="Q675" s="95">
        <f>'I&amp;R akt. temeljno istr.'!U675+'I&amp;R akt. industr. istraž.'!U675+'I&amp;R akt. eksperimentalo istr.'!U675</f>
        <v>0</v>
      </c>
      <c r="R675" s="95">
        <f>'I&amp;R akt. temeljno istr.'!V675+'I&amp;R akt. industr. istraž.'!V675+'I&amp;R akt. eksperimentalo istr.'!V675</f>
        <v>0</v>
      </c>
      <c r="S675" s="76">
        <f>'I&amp;R akt. temeljno istr.'!W675+'I&amp;R akt. industr. istraž.'!W675+'I&amp;R akt. eksperimentalo istr.'!W675</f>
        <v>0</v>
      </c>
    </row>
    <row r="676" spans="1:19" x14ac:dyDescent="0.2">
      <c r="A676" s="96" t="s">
        <v>118</v>
      </c>
      <c r="B676" s="566">
        <f>SUM(B671:B675)</f>
        <v>0</v>
      </c>
      <c r="C676" s="566">
        <f>SUM(C671:C675)</f>
        <v>0</v>
      </c>
      <c r="D676" s="552">
        <f t="shared" ref="D676:K676" si="114">SUM(D671:D675)</f>
        <v>0</v>
      </c>
      <c r="E676" s="83">
        <f t="shared" si="114"/>
        <v>0</v>
      </c>
      <c r="F676" s="83">
        <f t="shared" si="114"/>
        <v>0</v>
      </c>
      <c r="G676" s="83">
        <f t="shared" si="114"/>
        <v>0</v>
      </c>
      <c r="H676" s="84">
        <f t="shared" si="114"/>
        <v>0</v>
      </c>
      <c r="I676" s="84">
        <f t="shared" si="114"/>
        <v>0</v>
      </c>
      <c r="J676" s="84">
        <f t="shared" si="114"/>
        <v>0</v>
      </c>
      <c r="K676" s="85">
        <f t="shared" si="114"/>
        <v>0</v>
      </c>
      <c r="L676" s="83">
        <f t="shared" ref="L676:S676" si="115">SUM(L671:L675)</f>
        <v>0</v>
      </c>
      <c r="M676" s="83">
        <f t="shared" si="115"/>
        <v>0</v>
      </c>
      <c r="N676" s="83">
        <f t="shared" si="115"/>
        <v>0</v>
      </c>
      <c r="O676" s="83">
        <f t="shared" si="115"/>
        <v>0</v>
      </c>
      <c r="P676" s="84">
        <f t="shared" si="115"/>
        <v>0</v>
      </c>
      <c r="Q676" s="84">
        <f t="shared" si="115"/>
        <v>0</v>
      </c>
      <c r="R676" s="84">
        <f t="shared" si="115"/>
        <v>0</v>
      </c>
      <c r="S676" s="85">
        <f t="shared" si="115"/>
        <v>0</v>
      </c>
    </row>
    <row r="677" spans="1:19" x14ac:dyDescent="0.2">
      <c r="A677" s="100" t="s">
        <v>152</v>
      </c>
      <c r="B677" s="567"/>
      <c r="C677" s="567"/>
      <c r="D677" s="553"/>
      <c r="E677" s="87"/>
      <c r="F677" s="87"/>
      <c r="G677" s="87"/>
      <c r="H677" s="88"/>
      <c r="I677" s="88"/>
      <c r="J677" s="88"/>
      <c r="K677" s="89"/>
      <c r="L677" s="87"/>
      <c r="M677" s="87"/>
      <c r="N677" s="87"/>
      <c r="O677" s="87"/>
      <c r="P677" s="88"/>
      <c r="Q677" s="88"/>
      <c r="R677" s="88"/>
      <c r="S677" s="89"/>
    </row>
    <row r="678" spans="1:19" x14ac:dyDescent="0.2">
      <c r="A678" s="101"/>
      <c r="B678" s="565">
        <f>'I&amp;R akt. temeljno istr.'!F678+'I&amp;R akt. industr. istraž.'!F678+'I&amp;R akt. eksperimentalo istr.'!F678</f>
        <v>0</v>
      </c>
      <c r="C678" s="565">
        <f>'I&amp;R akt. temeljno istr.'!G678+'I&amp;R akt. industr. istraž.'!G678+'I&amp;R akt. eksperimentalo istr.'!G678</f>
        <v>0</v>
      </c>
      <c r="D678" s="551">
        <f>'I&amp;R akt. temeljno istr.'!H678+'I&amp;R akt. industr. istraž.'!H678+'I&amp;R akt. eksperimentalo istr.'!H678</f>
        <v>0</v>
      </c>
      <c r="E678" s="74">
        <f>'I&amp;R akt. temeljno istr.'!I678+'I&amp;R akt. industr. istraž.'!I678+'I&amp;R akt. eksperimentalo istr.'!I678</f>
        <v>0</v>
      </c>
      <c r="F678" s="74">
        <f>'I&amp;R akt. temeljno istr.'!J678+'I&amp;R akt. industr. istraž.'!J678+'I&amp;R akt. eksperimentalo istr.'!J678</f>
        <v>0</v>
      </c>
      <c r="G678" s="94">
        <f>'I&amp;R akt. temeljno istr.'!K678+'I&amp;R akt. industr. istraž.'!K678+'I&amp;R akt. eksperimentalo istr.'!K678</f>
        <v>0</v>
      </c>
      <c r="H678" s="95">
        <f>'I&amp;R akt. temeljno istr.'!L678+'I&amp;R akt. industr. istraž.'!L678+'I&amp;R akt. eksperimentalo istr.'!L678</f>
        <v>0</v>
      </c>
      <c r="I678" s="95">
        <f>'I&amp;R akt. temeljno istr.'!M678+'I&amp;R akt. industr. istraž.'!M678+'I&amp;R akt. eksperimentalo istr.'!M678</f>
        <v>0</v>
      </c>
      <c r="J678" s="95">
        <f>'I&amp;R akt. temeljno istr.'!N678+'I&amp;R akt. industr. istraž.'!N678+'I&amp;R akt. eksperimentalo istr.'!N678</f>
        <v>0</v>
      </c>
      <c r="K678" s="76">
        <f>'I&amp;R akt. temeljno istr.'!O678+'I&amp;R akt. industr. istraž.'!O678+'I&amp;R akt. eksperimentalo istr.'!O678</f>
        <v>0</v>
      </c>
      <c r="L678" s="74">
        <f>'I&amp;R akt. temeljno istr.'!P678+'I&amp;R akt. industr. istraž.'!P678+'I&amp;R akt. eksperimentalo istr.'!P678</f>
        <v>0</v>
      </c>
      <c r="M678" s="74">
        <f>'I&amp;R akt. temeljno istr.'!Q678+'I&amp;R akt. industr. istraž.'!Q678+'I&amp;R akt. eksperimentalo istr.'!Q678</f>
        <v>0</v>
      </c>
      <c r="N678" s="74">
        <f>'I&amp;R akt. temeljno istr.'!R678+'I&amp;R akt. industr. istraž.'!R678+'I&amp;R akt. eksperimentalo istr.'!R678</f>
        <v>0</v>
      </c>
      <c r="O678" s="94">
        <f>'I&amp;R akt. temeljno istr.'!S678+'I&amp;R akt. industr. istraž.'!S678+'I&amp;R akt. eksperimentalo istr.'!S678</f>
        <v>0</v>
      </c>
      <c r="P678" s="95">
        <f>'I&amp;R akt. temeljno istr.'!T678+'I&amp;R akt. industr. istraž.'!T678+'I&amp;R akt. eksperimentalo istr.'!T678</f>
        <v>0</v>
      </c>
      <c r="Q678" s="95">
        <f>'I&amp;R akt. temeljno istr.'!U678+'I&amp;R akt. industr. istraž.'!U678+'I&amp;R akt. eksperimentalo istr.'!U678</f>
        <v>0</v>
      </c>
      <c r="R678" s="95">
        <f>'I&amp;R akt. temeljno istr.'!V678+'I&amp;R akt. industr. istraž.'!V678+'I&amp;R akt. eksperimentalo istr.'!V678</f>
        <v>0</v>
      </c>
      <c r="S678" s="76">
        <f>'I&amp;R akt. temeljno istr.'!W678+'I&amp;R akt. industr. istraž.'!W678+'I&amp;R akt. eksperimentalo istr.'!W678</f>
        <v>0</v>
      </c>
    </row>
    <row r="679" spans="1:19" x14ac:dyDescent="0.2">
      <c r="A679" s="101"/>
      <c r="B679" s="565">
        <f>'I&amp;R akt. temeljno istr.'!F679+'I&amp;R akt. industr. istraž.'!F679+'I&amp;R akt. eksperimentalo istr.'!F679</f>
        <v>0</v>
      </c>
      <c r="C679" s="565">
        <f>'I&amp;R akt. temeljno istr.'!G679+'I&amp;R akt. industr. istraž.'!G679+'I&amp;R akt. eksperimentalo istr.'!G679</f>
        <v>0</v>
      </c>
      <c r="D679" s="551">
        <f>'I&amp;R akt. temeljno istr.'!H679+'I&amp;R akt. industr. istraž.'!H679+'I&amp;R akt. eksperimentalo istr.'!H679</f>
        <v>0</v>
      </c>
      <c r="E679" s="74">
        <f>'I&amp;R akt. temeljno istr.'!I679+'I&amp;R akt. industr. istraž.'!I679+'I&amp;R akt. eksperimentalo istr.'!I679</f>
        <v>0</v>
      </c>
      <c r="F679" s="74">
        <f>'I&amp;R akt. temeljno istr.'!J679+'I&amp;R akt. industr. istraž.'!J679+'I&amp;R akt. eksperimentalo istr.'!J679</f>
        <v>0</v>
      </c>
      <c r="G679" s="94">
        <f>'I&amp;R akt. temeljno istr.'!K679+'I&amp;R akt. industr. istraž.'!K679+'I&amp;R akt. eksperimentalo istr.'!K679</f>
        <v>0</v>
      </c>
      <c r="H679" s="95">
        <f>'I&amp;R akt. temeljno istr.'!L679+'I&amp;R akt. industr. istraž.'!L679+'I&amp;R akt. eksperimentalo istr.'!L679</f>
        <v>0</v>
      </c>
      <c r="I679" s="95">
        <f>'I&amp;R akt. temeljno istr.'!M679+'I&amp;R akt. industr. istraž.'!M679+'I&amp;R akt. eksperimentalo istr.'!M679</f>
        <v>0</v>
      </c>
      <c r="J679" s="95">
        <f>'I&amp;R akt. temeljno istr.'!N679+'I&amp;R akt. industr. istraž.'!N679+'I&amp;R akt. eksperimentalo istr.'!N679</f>
        <v>0</v>
      </c>
      <c r="K679" s="76">
        <f>'I&amp;R akt. temeljno istr.'!O679+'I&amp;R akt. industr. istraž.'!O679+'I&amp;R akt. eksperimentalo istr.'!O679</f>
        <v>0</v>
      </c>
      <c r="L679" s="74">
        <f>'I&amp;R akt. temeljno istr.'!P679+'I&amp;R akt. industr. istraž.'!P679+'I&amp;R akt. eksperimentalo istr.'!P679</f>
        <v>0</v>
      </c>
      <c r="M679" s="74">
        <f>'I&amp;R akt. temeljno istr.'!Q679+'I&amp;R akt. industr. istraž.'!Q679+'I&amp;R akt. eksperimentalo istr.'!Q679</f>
        <v>0</v>
      </c>
      <c r="N679" s="74">
        <f>'I&amp;R akt. temeljno istr.'!R679+'I&amp;R akt. industr. istraž.'!R679+'I&amp;R akt. eksperimentalo istr.'!R679</f>
        <v>0</v>
      </c>
      <c r="O679" s="94">
        <f>'I&amp;R akt. temeljno istr.'!S679+'I&amp;R akt. industr. istraž.'!S679+'I&amp;R akt. eksperimentalo istr.'!S679</f>
        <v>0</v>
      </c>
      <c r="P679" s="95">
        <f>'I&amp;R akt. temeljno istr.'!T679+'I&amp;R akt. industr. istraž.'!T679+'I&amp;R akt. eksperimentalo istr.'!T679</f>
        <v>0</v>
      </c>
      <c r="Q679" s="95">
        <f>'I&amp;R akt. temeljno istr.'!U679+'I&amp;R akt. industr. istraž.'!U679+'I&amp;R akt. eksperimentalo istr.'!U679</f>
        <v>0</v>
      </c>
      <c r="R679" s="95">
        <f>'I&amp;R akt. temeljno istr.'!V679+'I&amp;R akt. industr. istraž.'!V679+'I&amp;R akt. eksperimentalo istr.'!V679</f>
        <v>0</v>
      </c>
      <c r="S679" s="76">
        <f>'I&amp;R akt. temeljno istr.'!W679+'I&amp;R akt. industr. istraž.'!W679+'I&amp;R akt. eksperimentalo istr.'!W679</f>
        <v>0</v>
      </c>
    </row>
    <row r="680" spans="1:19" x14ac:dyDescent="0.2">
      <c r="A680" s="101"/>
      <c r="B680" s="565">
        <f>'I&amp;R akt. temeljno istr.'!F680+'I&amp;R akt. industr. istraž.'!F680+'I&amp;R akt. eksperimentalo istr.'!F680</f>
        <v>0</v>
      </c>
      <c r="C680" s="565">
        <f>'I&amp;R akt. temeljno istr.'!G680+'I&amp;R akt. industr. istraž.'!G680+'I&amp;R akt. eksperimentalo istr.'!G680</f>
        <v>0</v>
      </c>
      <c r="D680" s="551">
        <f>'I&amp;R akt. temeljno istr.'!H680+'I&amp;R akt. industr. istraž.'!H680+'I&amp;R akt. eksperimentalo istr.'!H680</f>
        <v>0</v>
      </c>
      <c r="E680" s="74">
        <f>'I&amp;R akt. temeljno istr.'!I680+'I&amp;R akt. industr. istraž.'!I680+'I&amp;R akt. eksperimentalo istr.'!I680</f>
        <v>0</v>
      </c>
      <c r="F680" s="74">
        <f>'I&amp;R akt. temeljno istr.'!J680+'I&amp;R akt. industr. istraž.'!J680+'I&amp;R akt. eksperimentalo istr.'!J680</f>
        <v>0</v>
      </c>
      <c r="G680" s="94">
        <f>'I&amp;R akt. temeljno istr.'!K680+'I&amp;R akt. industr. istraž.'!K680+'I&amp;R akt. eksperimentalo istr.'!K680</f>
        <v>0</v>
      </c>
      <c r="H680" s="95">
        <f>'I&amp;R akt. temeljno istr.'!L680+'I&amp;R akt. industr. istraž.'!L680+'I&amp;R akt. eksperimentalo istr.'!L680</f>
        <v>0</v>
      </c>
      <c r="I680" s="95">
        <f>'I&amp;R akt. temeljno istr.'!M680+'I&amp;R akt. industr. istraž.'!M680+'I&amp;R akt. eksperimentalo istr.'!M680</f>
        <v>0</v>
      </c>
      <c r="J680" s="95">
        <f>'I&amp;R akt. temeljno istr.'!N680+'I&amp;R akt. industr. istraž.'!N680+'I&amp;R akt. eksperimentalo istr.'!N680</f>
        <v>0</v>
      </c>
      <c r="K680" s="76">
        <f>'I&amp;R akt. temeljno istr.'!O680+'I&amp;R akt. industr. istraž.'!O680+'I&amp;R akt. eksperimentalo istr.'!O680</f>
        <v>0</v>
      </c>
      <c r="L680" s="74">
        <f>'I&amp;R akt. temeljno istr.'!P680+'I&amp;R akt. industr. istraž.'!P680+'I&amp;R akt. eksperimentalo istr.'!P680</f>
        <v>0</v>
      </c>
      <c r="M680" s="74">
        <f>'I&amp;R akt. temeljno istr.'!Q680+'I&amp;R akt. industr. istraž.'!Q680+'I&amp;R akt. eksperimentalo istr.'!Q680</f>
        <v>0</v>
      </c>
      <c r="N680" s="74">
        <f>'I&amp;R akt. temeljno istr.'!R680+'I&amp;R akt. industr. istraž.'!R680+'I&amp;R akt. eksperimentalo istr.'!R680</f>
        <v>0</v>
      </c>
      <c r="O680" s="94">
        <f>'I&amp;R akt. temeljno istr.'!S680+'I&amp;R akt. industr. istraž.'!S680+'I&amp;R akt. eksperimentalo istr.'!S680</f>
        <v>0</v>
      </c>
      <c r="P680" s="95">
        <f>'I&amp;R akt. temeljno istr.'!T680+'I&amp;R akt. industr. istraž.'!T680+'I&amp;R akt. eksperimentalo istr.'!T680</f>
        <v>0</v>
      </c>
      <c r="Q680" s="95">
        <f>'I&amp;R akt. temeljno istr.'!U680+'I&amp;R akt. industr. istraž.'!U680+'I&amp;R akt. eksperimentalo istr.'!U680</f>
        <v>0</v>
      </c>
      <c r="R680" s="95">
        <f>'I&amp;R akt. temeljno istr.'!V680+'I&amp;R akt. industr. istraž.'!V680+'I&amp;R akt. eksperimentalo istr.'!V680</f>
        <v>0</v>
      </c>
      <c r="S680" s="76">
        <f>'I&amp;R akt. temeljno istr.'!W680+'I&amp;R akt. industr. istraž.'!W680+'I&amp;R akt. eksperimentalo istr.'!W680</f>
        <v>0</v>
      </c>
    </row>
    <row r="681" spans="1:19" x14ac:dyDescent="0.2">
      <c r="A681" s="101"/>
      <c r="B681" s="565">
        <f>'I&amp;R akt. temeljno istr.'!F681+'I&amp;R akt. industr. istraž.'!F681+'I&amp;R akt. eksperimentalo istr.'!F681</f>
        <v>0</v>
      </c>
      <c r="C681" s="565">
        <f>'I&amp;R akt. temeljno istr.'!G681+'I&amp;R akt. industr. istraž.'!G681+'I&amp;R akt. eksperimentalo istr.'!G681</f>
        <v>0</v>
      </c>
      <c r="D681" s="551">
        <f>'I&amp;R akt. temeljno istr.'!H681+'I&amp;R akt. industr. istraž.'!H681+'I&amp;R akt. eksperimentalo istr.'!H681</f>
        <v>0</v>
      </c>
      <c r="E681" s="74">
        <f>'I&amp;R akt. temeljno istr.'!I681+'I&amp;R akt. industr. istraž.'!I681+'I&amp;R akt. eksperimentalo istr.'!I681</f>
        <v>0</v>
      </c>
      <c r="F681" s="74">
        <f>'I&amp;R akt. temeljno istr.'!J681+'I&amp;R akt. industr. istraž.'!J681+'I&amp;R akt. eksperimentalo istr.'!J681</f>
        <v>0</v>
      </c>
      <c r="G681" s="94">
        <f>'I&amp;R akt. temeljno istr.'!K681+'I&amp;R akt. industr. istraž.'!K681+'I&amp;R akt. eksperimentalo istr.'!K681</f>
        <v>0</v>
      </c>
      <c r="H681" s="95">
        <f>'I&amp;R akt. temeljno istr.'!L681+'I&amp;R akt. industr. istraž.'!L681+'I&amp;R akt. eksperimentalo istr.'!L681</f>
        <v>0</v>
      </c>
      <c r="I681" s="95">
        <f>'I&amp;R akt. temeljno istr.'!M681+'I&amp;R akt. industr. istraž.'!M681+'I&amp;R akt. eksperimentalo istr.'!M681</f>
        <v>0</v>
      </c>
      <c r="J681" s="95">
        <f>'I&amp;R akt. temeljno istr.'!N681+'I&amp;R akt. industr. istraž.'!N681+'I&amp;R akt. eksperimentalo istr.'!N681</f>
        <v>0</v>
      </c>
      <c r="K681" s="76">
        <f>'I&amp;R akt. temeljno istr.'!O681+'I&amp;R akt. industr. istraž.'!O681+'I&amp;R akt. eksperimentalo istr.'!O681</f>
        <v>0</v>
      </c>
      <c r="L681" s="74">
        <f>'I&amp;R akt. temeljno istr.'!P681+'I&amp;R akt. industr. istraž.'!P681+'I&amp;R akt. eksperimentalo istr.'!P681</f>
        <v>0</v>
      </c>
      <c r="M681" s="74">
        <f>'I&amp;R akt. temeljno istr.'!Q681+'I&amp;R akt. industr. istraž.'!Q681+'I&amp;R akt. eksperimentalo istr.'!Q681</f>
        <v>0</v>
      </c>
      <c r="N681" s="74">
        <f>'I&amp;R akt. temeljno istr.'!R681+'I&amp;R akt. industr. istraž.'!R681+'I&amp;R akt. eksperimentalo istr.'!R681</f>
        <v>0</v>
      </c>
      <c r="O681" s="94">
        <f>'I&amp;R akt. temeljno istr.'!S681+'I&amp;R akt. industr. istraž.'!S681+'I&amp;R akt. eksperimentalo istr.'!S681</f>
        <v>0</v>
      </c>
      <c r="P681" s="95">
        <f>'I&amp;R akt. temeljno istr.'!T681+'I&amp;R akt. industr. istraž.'!T681+'I&amp;R akt. eksperimentalo istr.'!T681</f>
        <v>0</v>
      </c>
      <c r="Q681" s="95">
        <f>'I&amp;R akt. temeljno istr.'!U681+'I&amp;R akt. industr. istraž.'!U681+'I&amp;R akt. eksperimentalo istr.'!U681</f>
        <v>0</v>
      </c>
      <c r="R681" s="95">
        <f>'I&amp;R akt. temeljno istr.'!V681+'I&amp;R akt. industr. istraž.'!V681+'I&amp;R akt. eksperimentalo istr.'!V681</f>
        <v>0</v>
      </c>
      <c r="S681" s="76">
        <f>'I&amp;R akt. temeljno istr.'!W681+'I&amp;R akt. industr. istraž.'!W681+'I&amp;R akt. eksperimentalo istr.'!W681</f>
        <v>0</v>
      </c>
    </row>
    <row r="682" spans="1:19" x14ac:dyDescent="0.2">
      <c r="A682" s="101"/>
      <c r="B682" s="565">
        <f>'I&amp;R akt. temeljno istr.'!F682+'I&amp;R akt. industr. istraž.'!F682+'I&amp;R akt. eksperimentalo istr.'!F682</f>
        <v>0</v>
      </c>
      <c r="C682" s="565">
        <f>'I&amp;R akt. temeljno istr.'!G682+'I&amp;R akt. industr. istraž.'!G682+'I&amp;R akt. eksperimentalo istr.'!G682</f>
        <v>0</v>
      </c>
      <c r="D682" s="551">
        <f>'I&amp;R akt. temeljno istr.'!H682+'I&amp;R akt. industr. istraž.'!H682+'I&amp;R akt. eksperimentalo istr.'!H682</f>
        <v>0</v>
      </c>
      <c r="E682" s="74">
        <f>'I&amp;R akt. temeljno istr.'!I682+'I&amp;R akt. industr. istraž.'!I682+'I&amp;R akt. eksperimentalo istr.'!I682</f>
        <v>0</v>
      </c>
      <c r="F682" s="74">
        <f>'I&amp;R akt. temeljno istr.'!J682+'I&amp;R akt. industr. istraž.'!J682+'I&amp;R akt. eksperimentalo istr.'!J682</f>
        <v>0</v>
      </c>
      <c r="G682" s="94">
        <f>'I&amp;R akt. temeljno istr.'!K682+'I&amp;R akt. industr. istraž.'!K682+'I&amp;R akt. eksperimentalo istr.'!K682</f>
        <v>0</v>
      </c>
      <c r="H682" s="95">
        <f>'I&amp;R akt. temeljno istr.'!L682+'I&amp;R akt. industr. istraž.'!L682+'I&amp;R akt. eksperimentalo istr.'!L682</f>
        <v>0</v>
      </c>
      <c r="I682" s="95">
        <f>'I&amp;R akt. temeljno istr.'!M682+'I&amp;R akt. industr. istraž.'!M682+'I&amp;R akt. eksperimentalo istr.'!M682</f>
        <v>0</v>
      </c>
      <c r="J682" s="95">
        <f>'I&amp;R akt. temeljno istr.'!N682+'I&amp;R akt. industr. istraž.'!N682+'I&amp;R akt. eksperimentalo istr.'!N682</f>
        <v>0</v>
      </c>
      <c r="K682" s="76">
        <f>'I&amp;R akt. temeljno istr.'!O682+'I&amp;R akt. industr. istraž.'!O682+'I&amp;R akt. eksperimentalo istr.'!O682</f>
        <v>0</v>
      </c>
      <c r="L682" s="74">
        <f>'I&amp;R akt. temeljno istr.'!P682+'I&amp;R akt. industr. istraž.'!P682+'I&amp;R akt. eksperimentalo istr.'!P682</f>
        <v>0</v>
      </c>
      <c r="M682" s="74">
        <f>'I&amp;R akt. temeljno istr.'!Q682+'I&amp;R akt. industr. istraž.'!Q682+'I&amp;R akt. eksperimentalo istr.'!Q682</f>
        <v>0</v>
      </c>
      <c r="N682" s="74">
        <f>'I&amp;R akt. temeljno istr.'!R682+'I&amp;R akt. industr. istraž.'!R682+'I&amp;R akt. eksperimentalo istr.'!R682</f>
        <v>0</v>
      </c>
      <c r="O682" s="94">
        <f>'I&amp;R akt. temeljno istr.'!S682+'I&amp;R akt. industr. istraž.'!S682+'I&amp;R akt. eksperimentalo istr.'!S682</f>
        <v>0</v>
      </c>
      <c r="P682" s="95">
        <f>'I&amp;R akt. temeljno istr.'!T682+'I&amp;R akt. industr. istraž.'!T682+'I&amp;R akt. eksperimentalo istr.'!T682</f>
        <v>0</v>
      </c>
      <c r="Q682" s="95">
        <f>'I&amp;R akt. temeljno istr.'!U682+'I&amp;R akt. industr. istraž.'!U682+'I&amp;R akt. eksperimentalo istr.'!U682</f>
        <v>0</v>
      </c>
      <c r="R682" s="95">
        <f>'I&amp;R akt. temeljno istr.'!V682+'I&amp;R akt. industr. istraž.'!V682+'I&amp;R akt. eksperimentalo istr.'!V682</f>
        <v>0</v>
      </c>
      <c r="S682" s="76">
        <f>'I&amp;R akt. temeljno istr.'!W682+'I&amp;R akt. industr. istraž.'!W682+'I&amp;R akt. eksperimentalo istr.'!W682</f>
        <v>0</v>
      </c>
    </row>
    <row r="683" spans="1:19" x14ac:dyDescent="0.2">
      <c r="A683" s="79" t="s">
        <v>153</v>
      </c>
      <c r="B683" s="566">
        <f>SUM(B678:B682)</f>
        <v>0</v>
      </c>
      <c r="C683" s="566">
        <f t="shared" ref="C683:K683" si="116">SUM(C678:C682)</f>
        <v>0</v>
      </c>
      <c r="D683" s="552">
        <f t="shared" si="116"/>
        <v>0</v>
      </c>
      <c r="E683" s="83">
        <f t="shared" si="116"/>
        <v>0</v>
      </c>
      <c r="F683" s="83">
        <f t="shared" si="116"/>
        <v>0</v>
      </c>
      <c r="G683" s="83">
        <f t="shared" si="116"/>
        <v>0</v>
      </c>
      <c r="H683" s="84">
        <f t="shared" si="116"/>
        <v>0</v>
      </c>
      <c r="I683" s="84">
        <f t="shared" si="116"/>
        <v>0</v>
      </c>
      <c r="J683" s="84">
        <f t="shared" si="116"/>
        <v>0</v>
      </c>
      <c r="K683" s="85">
        <f t="shared" si="116"/>
        <v>0</v>
      </c>
      <c r="L683" s="83">
        <f t="shared" ref="L683:S683" si="117">SUM(L678:L682)</f>
        <v>0</v>
      </c>
      <c r="M683" s="83">
        <f t="shared" si="117"/>
        <v>0</v>
      </c>
      <c r="N683" s="83">
        <f t="shared" si="117"/>
        <v>0</v>
      </c>
      <c r="O683" s="83">
        <f t="shared" si="117"/>
        <v>0</v>
      </c>
      <c r="P683" s="84">
        <f t="shared" si="117"/>
        <v>0</v>
      </c>
      <c r="Q683" s="84">
        <f t="shared" si="117"/>
        <v>0</v>
      </c>
      <c r="R683" s="84">
        <f t="shared" si="117"/>
        <v>0</v>
      </c>
      <c r="S683" s="85">
        <f t="shared" si="117"/>
        <v>0</v>
      </c>
    </row>
    <row r="684" spans="1:19" x14ac:dyDescent="0.2">
      <c r="A684" s="100" t="s">
        <v>154</v>
      </c>
      <c r="B684" s="567"/>
      <c r="C684" s="567"/>
      <c r="D684" s="553"/>
      <c r="E684" s="87"/>
      <c r="F684" s="87"/>
      <c r="G684" s="87"/>
      <c r="H684" s="88"/>
      <c r="I684" s="88"/>
      <c r="J684" s="88"/>
      <c r="K684" s="89"/>
      <c r="L684" s="87"/>
      <c r="M684" s="87"/>
      <c r="N684" s="87"/>
      <c r="O684" s="87"/>
      <c r="P684" s="88"/>
      <c r="Q684" s="88"/>
      <c r="R684" s="88"/>
      <c r="S684" s="89"/>
    </row>
    <row r="685" spans="1:19" x14ac:dyDescent="0.2">
      <c r="A685" s="101"/>
      <c r="B685" s="565">
        <f>'I&amp;R akt. temeljno istr.'!F685+'I&amp;R akt. industr. istraž.'!F685+'I&amp;R akt. eksperimentalo istr.'!F685</f>
        <v>0</v>
      </c>
      <c r="C685" s="565">
        <f>'I&amp;R akt. temeljno istr.'!G685+'I&amp;R akt. industr. istraž.'!G685+'I&amp;R akt. eksperimentalo istr.'!G685</f>
        <v>0</v>
      </c>
      <c r="D685" s="551">
        <f>'I&amp;R akt. temeljno istr.'!H685+'I&amp;R akt. industr. istraž.'!H685+'I&amp;R akt. eksperimentalo istr.'!H685</f>
        <v>0</v>
      </c>
      <c r="E685" s="74">
        <f>'I&amp;R akt. temeljno istr.'!I685+'I&amp;R akt. industr. istraž.'!I685+'I&amp;R akt. eksperimentalo istr.'!I685</f>
        <v>0</v>
      </c>
      <c r="F685" s="74">
        <f>'I&amp;R akt. temeljno istr.'!J685+'I&amp;R akt. industr. istraž.'!J685+'I&amp;R akt. eksperimentalo istr.'!J685</f>
        <v>0</v>
      </c>
      <c r="G685" s="94">
        <f>'I&amp;R akt. temeljno istr.'!K685+'I&amp;R akt. industr. istraž.'!K685+'I&amp;R akt. eksperimentalo istr.'!K685</f>
        <v>0</v>
      </c>
      <c r="H685" s="95">
        <f>'I&amp;R akt. temeljno istr.'!L685+'I&amp;R akt. industr. istraž.'!L685+'I&amp;R akt. eksperimentalo istr.'!L685</f>
        <v>0</v>
      </c>
      <c r="I685" s="95">
        <f>'I&amp;R akt. temeljno istr.'!M685+'I&amp;R akt. industr. istraž.'!M685+'I&amp;R akt. eksperimentalo istr.'!M685</f>
        <v>0</v>
      </c>
      <c r="J685" s="95">
        <f>'I&amp;R akt. temeljno istr.'!N685+'I&amp;R akt. industr. istraž.'!N685+'I&amp;R akt. eksperimentalo istr.'!N685</f>
        <v>0</v>
      </c>
      <c r="K685" s="76">
        <f>'I&amp;R akt. temeljno istr.'!O685+'I&amp;R akt. industr. istraž.'!O685+'I&amp;R akt. eksperimentalo istr.'!O685</f>
        <v>0</v>
      </c>
      <c r="L685" s="74">
        <f>'I&amp;R akt. temeljno istr.'!P685+'I&amp;R akt. industr. istraž.'!P685+'I&amp;R akt. eksperimentalo istr.'!P685</f>
        <v>0</v>
      </c>
      <c r="M685" s="74">
        <f>'I&amp;R akt. temeljno istr.'!Q685+'I&amp;R akt. industr. istraž.'!Q685+'I&amp;R akt. eksperimentalo istr.'!Q685</f>
        <v>0</v>
      </c>
      <c r="N685" s="74">
        <f>'I&amp;R akt. temeljno istr.'!R685+'I&amp;R akt. industr. istraž.'!R685+'I&amp;R akt. eksperimentalo istr.'!R685</f>
        <v>0</v>
      </c>
      <c r="O685" s="94">
        <f>'I&amp;R akt. temeljno istr.'!S685+'I&amp;R akt. industr. istraž.'!S685+'I&amp;R akt. eksperimentalo istr.'!S685</f>
        <v>0</v>
      </c>
      <c r="P685" s="95">
        <f>'I&amp;R akt. temeljno istr.'!T685+'I&amp;R akt. industr. istraž.'!T685+'I&amp;R akt. eksperimentalo istr.'!T685</f>
        <v>0</v>
      </c>
      <c r="Q685" s="95">
        <f>'I&amp;R akt. temeljno istr.'!U685+'I&amp;R akt. industr. istraž.'!U685+'I&amp;R akt. eksperimentalo istr.'!U685</f>
        <v>0</v>
      </c>
      <c r="R685" s="95">
        <f>'I&amp;R akt. temeljno istr.'!V685+'I&amp;R akt. industr. istraž.'!V685+'I&amp;R akt. eksperimentalo istr.'!V685</f>
        <v>0</v>
      </c>
      <c r="S685" s="76">
        <f>'I&amp;R akt. temeljno istr.'!W685+'I&amp;R akt. industr. istraž.'!W685+'I&amp;R akt. eksperimentalo istr.'!W685</f>
        <v>0</v>
      </c>
    </row>
    <row r="686" spans="1:19" x14ac:dyDescent="0.2">
      <c r="A686" s="101"/>
      <c r="B686" s="565">
        <f>'I&amp;R akt. temeljno istr.'!F686+'I&amp;R akt. industr. istraž.'!F686+'I&amp;R akt. eksperimentalo istr.'!F686</f>
        <v>0</v>
      </c>
      <c r="C686" s="565">
        <f>'I&amp;R akt. temeljno istr.'!G686+'I&amp;R akt. industr. istraž.'!G686+'I&amp;R akt. eksperimentalo istr.'!G686</f>
        <v>0</v>
      </c>
      <c r="D686" s="551">
        <f>'I&amp;R akt. temeljno istr.'!H686+'I&amp;R akt. industr. istraž.'!H686+'I&amp;R akt. eksperimentalo istr.'!H686</f>
        <v>0</v>
      </c>
      <c r="E686" s="74">
        <f>'I&amp;R akt. temeljno istr.'!I686+'I&amp;R akt. industr. istraž.'!I686+'I&amp;R akt. eksperimentalo istr.'!I686</f>
        <v>0</v>
      </c>
      <c r="F686" s="74">
        <f>'I&amp;R akt. temeljno istr.'!J686+'I&amp;R akt. industr. istraž.'!J686+'I&amp;R akt. eksperimentalo istr.'!J686</f>
        <v>0</v>
      </c>
      <c r="G686" s="94">
        <f>'I&amp;R akt. temeljno istr.'!K686+'I&amp;R akt. industr. istraž.'!K686+'I&amp;R akt. eksperimentalo istr.'!K686</f>
        <v>0</v>
      </c>
      <c r="H686" s="95">
        <f>'I&amp;R akt. temeljno istr.'!L686+'I&amp;R akt. industr. istraž.'!L686+'I&amp;R akt. eksperimentalo istr.'!L686</f>
        <v>0</v>
      </c>
      <c r="I686" s="95">
        <f>'I&amp;R akt. temeljno istr.'!M686+'I&amp;R akt. industr. istraž.'!M686+'I&amp;R akt. eksperimentalo istr.'!M686</f>
        <v>0</v>
      </c>
      <c r="J686" s="95">
        <f>'I&amp;R akt. temeljno istr.'!N686+'I&amp;R akt. industr. istraž.'!N686+'I&amp;R akt. eksperimentalo istr.'!N686</f>
        <v>0</v>
      </c>
      <c r="K686" s="76">
        <f>'I&amp;R akt. temeljno istr.'!O686+'I&amp;R akt. industr. istraž.'!O686+'I&amp;R akt. eksperimentalo istr.'!O686</f>
        <v>0</v>
      </c>
      <c r="L686" s="74">
        <f>'I&amp;R akt. temeljno istr.'!P686+'I&amp;R akt. industr. istraž.'!P686+'I&amp;R akt. eksperimentalo istr.'!P686</f>
        <v>0</v>
      </c>
      <c r="M686" s="74">
        <f>'I&amp;R akt. temeljno istr.'!Q686+'I&amp;R akt. industr. istraž.'!Q686+'I&amp;R akt. eksperimentalo istr.'!Q686</f>
        <v>0</v>
      </c>
      <c r="N686" s="74">
        <f>'I&amp;R akt. temeljno istr.'!R686+'I&amp;R akt. industr. istraž.'!R686+'I&amp;R akt. eksperimentalo istr.'!R686</f>
        <v>0</v>
      </c>
      <c r="O686" s="94">
        <f>'I&amp;R akt. temeljno istr.'!S686+'I&amp;R akt. industr. istraž.'!S686+'I&amp;R akt. eksperimentalo istr.'!S686</f>
        <v>0</v>
      </c>
      <c r="P686" s="95">
        <f>'I&amp;R akt. temeljno istr.'!T686+'I&amp;R akt. industr. istraž.'!T686+'I&amp;R akt. eksperimentalo istr.'!T686</f>
        <v>0</v>
      </c>
      <c r="Q686" s="95">
        <f>'I&amp;R akt. temeljno istr.'!U686+'I&amp;R akt. industr. istraž.'!U686+'I&amp;R akt. eksperimentalo istr.'!U686</f>
        <v>0</v>
      </c>
      <c r="R686" s="95">
        <f>'I&amp;R akt. temeljno istr.'!V686+'I&amp;R akt. industr. istraž.'!V686+'I&amp;R akt. eksperimentalo istr.'!V686</f>
        <v>0</v>
      </c>
      <c r="S686" s="76">
        <f>'I&amp;R akt. temeljno istr.'!W686+'I&amp;R akt. industr. istraž.'!W686+'I&amp;R akt. eksperimentalo istr.'!W686</f>
        <v>0</v>
      </c>
    </row>
    <row r="687" spans="1:19" x14ac:dyDescent="0.2">
      <c r="A687" s="101"/>
      <c r="B687" s="565">
        <f>'I&amp;R akt. temeljno istr.'!F687+'I&amp;R akt. industr. istraž.'!F687+'I&amp;R akt. eksperimentalo istr.'!F687</f>
        <v>0</v>
      </c>
      <c r="C687" s="565">
        <f>'I&amp;R akt. temeljno istr.'!G687+'I&amp;R akt. industr. istraž.'!G687+'I&amp;R akt. eksperimentalo istr.'!G687</f>
        <v>0</v>
      </c>
      <c r="D687" s="551">
        <f>'I&amp;R akt. temeljno istr.'!H687+'I&amp;R akt. industr. istraž.'!H687+'I&amp;R akt. eksperimentalo istr.'!H687</f>
        <v>0</v>
      </c>
      <c r="E687" s="74">
        <f>'I&amp;R akt. temeljno istr.'!I687+'I&amp;R akt. industr. istraž.'!I687+'I&amp;R akt. eksperimentalo istr.'!I687</f>
        <v>0</v>
      </c>
      <c r="F687" s="74">
        <f>'I&amp;R akt. temeljno istr.'!J687+'I&amp;R akt. industr. istraž.'!J687+'I&amp;R akt. eksperimentalo istr.'!J687</f>
        <v>0</v>
      </c>
      <c r="G687" s="94">
        <f>'I&amp;R akt. temeljno istr.'!K687+'I&amp;R akt. industr. istraž.'!K687+'I&amp;R akt. eksperimentalo istr.'!K687</f>
        <v>0</v>
      </c>
      <c r="H687" s="95">
        <f>'I&amp;R akt. temeljno istr.'!L687+'I&amp;R akt. industr. istraž.'!L687+'I&amp;R akt. eksperimentalo istr.'!L687</f>
        <v>0</v>
      </c>
      <c r="I687" s="95">
        <f>'I&amp;R akt. temeljno istr.'!M687+'I&amp;R akt. industr. istraž.'!M687+'I&amp;R akt. eksperimentalo istr.'!M687</f>
        <v>0</v>
      </c>
      <c r="J687" s="95">
        <f>'I&amp;R akt. temeljno istr.'!N687+'I&amp;R akt. industr. istraž.'!N687+'I&amp;R akt. eksperimentalo istr.'!N687</f>
        <v>0</v>
      </c>
      <c r="K687" s="76">
        <f>'I&amp;R akt. temeljno istr.'!O687+'I&amp;R akt. industr. istraž.'!O687+'I&amp;R akt. eksperimentalo istr.'!O687</f>
        <v>0</v>
      </c>
      <c r="L687" s="74">
        <f>'I&amp;R akt. temeljno istr.'!P687+'I&amp;R akt. industr. istraž.'!P687+'I&amp;R akt. eksperimentalo istr.'!P687</f>
        <v>0</v>
      </c>
      <c r="M687" s="74">
        <f>'I&amp;R akt. temeljno istr.'!Q687+'I&amp;R akt. industr. istraž.'!Q687+'I&amp;R akt. eksperimentalo istr.'!Q687</f>
        <v>0</v>
      </c>
      <c r="N687" s="74">
        <f>'I&amp;R akt. temeljno istr.'!R687+'I&amp;R akt. industr. istraž.'!R687+'I&amp;R akt. eksperimentalo istr.'!R687</f>
        <v>0</v>
      </c>
      <c r="O687" s="94">
        <f>'I&amp;R akt. temeljno istr.'!S687+'I&amp;R akt. industr. istraž.'!S687+'I&amp;R akt. eksperimentalo istr.'!S687</f>
        <v>0</v>
      </c>
      <c r="P687" s="95">
        <f>'I&amp;R akt. temeljno istr.'!T687+'I&amp;R akt. industr. istraž.'!T687+'I&amp;R akt. eksperimentalo istr.'!T687</f>
        <v>0</v>
      </c>
      <c r="Q687" s="95">
        <f>'I&amp;R akt. temeljno istr.'!U687+'I&amp;R akt. industr. istraž.'!U687+'I&amp;R akt. eksperimentalo istr.'!U687</f>
        <v>0</v>
      </c>
      <c r="R687" s="95">
        <f>'I&amp;R akt. temeljno istr.'!V687+'I&amp;R akt. industr. istraž.'!V687+'I&amp;R akt. eksperimentalo istr.'!V687</f>
        <v>0</v>
      </c>
      <c r="S687" s="76">
        <f>'I&amp;R akt. temeljno istr.'!W687+'I&amp;R akt. industr. istraž.'!W687+'I&amp;R akt. eksperimentalo istr.'!W687</f>
        <v>0</v>
      </c>
    </row>
    <row r="688" spans="1:19" x14ac:dyDescent="0.2">
      <c r="A688" s="101"/>
      <c r="B688" s="565">
        <f>'I&amp;R akt. temeljno istr.'!F688+'I&amp;R akt. industr. istraž.'!F688+'I&amp;R akt. eksperimentalo istr.'!F688</f>
        <v>0</v>
      </c>
      <c r="C688" s="565">
        <f>'I&amp;R akt. temeljno istr.'!G688+'I&amp;R akt. industr. istraž.'!G688+'I&amp;R akt. eksperimentalo istr.'!G688</f>
        <v>0</v>
      </c>
      <c r="D688" s="551">
        <f>'I&amp;R akt. temeljno istr.'!H688+'I&amp;R akt. industr. istraž.'!H688+'I&amp;R akt. eksperimentalo istr.'!H688</f>
        <v>0</v>
      </c>
      <c r="E688" s="74">
        <f>'I&amp;R akt. temeljno istr.'!I688+'I&amp;R akt. industr. istraž.'!I688+'I&amp;R akt. eksperimentalo istr.'!I688</f>
        <v>0</v>
      </c>
      <c r="F688" s="74">
        <f>'I&amp;R akt. temeljno istr.'!J688+'I&amp;R akt. industr. istraž.'!J688+'I&amp;R akt. eksperimentalo istr.'!J688</f>
        <v>0</v>
      </c>
      <c r="G688" s="94">
        <f>'I&amp;R akt. temeljno istr.'!K688+'I&amp;R akt. industr. istraž.'!K688+'I&amp;R akt. eksperimentalo istr.'!K688</f>
        <v>0</v>
      </c>
      <c r="H688" s="95">
        <f>'I&amp;R akt. temeljno istr.'!L688+'I&amp;R akt. industr. istraž.'!L688+'I&amp;R akt. eksperimentalo istr.'!L688</f>
        <v>0</v>
      </c>
      <c r="I688" s="95">
        <f>'I&amp;R akt. temeljno istr.'!M688+'I&amp;R akt. industr. istraž.'!M688+'I&amp;R akt. eksperimentalo istr.'!M688</f>
        <v>0</v>
      </c>
      <c r="J688" s="95">
        <f>'I&amp;R akt. temeljno istr.'!N688+'I&amp;R akt. industr. istraž.'!N688+'I&amp;R akt. eksperimentalo istr.'!N688</f>
        <v>0</v>
      </c>
      <c r="K688" s="76">
        <f>'I&amp;R akt. temeljno istr.'!O688+'I&amp;R akt. industr. istraž.'!O688+'I&amp;R akt. eksperimentalo istr.'!O688</f>
        <v>0</v>
      </c>
      <c r="L688" s="74">
        <f>'I&amp;R akt. temeljno istr.'!P688+'I&amp;R akt. industr. istraž.'!P688+'I&amp;R akt. eksperimentalo istr.'!P688</f>
        <v>0</v>
      </c>
      <c r="M688" s="74">
        <f>'I&amp;R akt. temeljno istr.'!Q688+'I&amp;R akt. industr. istraž.'!Q688+'I&amp;R akt. eksperimentalo istr.'!Q688</f>
        <v>0</v>
      </c>
      <c r="N688" s="74">
        <f>'I&amp;R akt. temeljno istr.'!R688+'I&amp;R akt. industr. istraž.'!R688+'I&amp;R akt. eksperimentalo istr.'!R688</f>
        <v>0</v>
      </c>
      <c r="O688" s="94">
        <f>'I&amp;R akt. temeljno istr.'!S688+'I&amp;R akt. industr. istraž.'!S688+'I&amp;R akt. eksperimentalo istr.'!S688</f>
        <v>0</v>
      </c>
      <c r="P688" s="95">
        <f>'I&amp;R akt. temeljno istr.'!T688+'I&amp;R akt. industr. istraž.'!T688+'I&amp;R akt. eksperimentalo istr.'!T688</f>
        <v>0</v>
      </c>
      <c r="Q688" s="95">
        <f>'I&amp;R akt. temeljno istr.'!U688+'I&amp;R akt. industr. istraž.'!U688+'I&amp;R akt. eksperimentalo istr.'!U688</f>
        <v>0</v>
      </c>
      <c r="R688" s="95">
        <f>'I&amp;R akt. temeljno istr.'!V688+'I&amp;R akt. industr. istraž.'!V688+'I&amp;R akt. eksperimentalo istr.'!V688</f>
        <v>0</v>
      </c>
      <c r="S688" s="76">
        <f>'I&amp;R akt. temeljno istr.'!W688+'I&amp;R akt. industr. istraž.'!W688+'I&amp;R akt. eksperimentalo istr.'!W688</f>
        <v>0</v>
      </c>
    </row>
    <row r="689" spans="1:19" x14ac:dyDescent="0.2">
      <c r="A689" s="101"/>
      <c r="B689" s="565">
        <f>'I&amp;R akt. temeljno istr.'!F689+'I&amp;R akt. industr. istraž.'!F689+'I&amp;R akt. eksperimentalo istr.'!F689</f>
        <v>0</v>
      </c>
      <c r="C689" s="565">
        <f>'I&amp;R akt. temeljno istr.'!G689+'I&amp;R akt. industr. istraž.'!G689+'I&amp;R akt. eksperimentalo istr.'!G689</f>
        <v>0</v>
      </c>
      <c r="D689" s="551">
        <f>'I&amp;R akt. temeljno istr.'!H689+'I&amp;R akt. industr. istraž.'!H689+'I&amp;R akt. eksperimentalo istr.'!H689</f>
        <v>0</v>
      </c>
      <c r="E689" s="74">
        <f>'I&amp;R akt. temeljno istr.'!I689+'I&amp;R akt. industr. istraž.'!I689+'I&amp;R akt. eksperimentalo istr.'!I689</f>
        <v>0</v>
      </c>
      <c r="F689" s="74">
        <f>'I&amp;R akt. temeljno istr.'!J689+'I&amp;R akt. industr. istraž.'!J689+'I&amp;R akt. eksperimentalo istr.'!J689</f>
        <v>0</v>
      </c>
      <c r="G689" s="94">
        <f>'I&amp;R akt. temeljno istr.'!K689+'I&amp;R akt. industr. istraž.'!K689+'I&amp;R akt. eksperimentalo istr.'!K689</f>
        <v>0</v>
      </c>
      <c r="H689" s="95">
        <f>'I&amp;R akt. temeljno istr.'!L689+'I&amp;R akt. industr. istraž.'!L689+'I&amp;R akt. eksperimentalo istr.'!L689</f>
        <v>0</v>
      </c>
      <c r="I689" s="95">
        <f>'I&amp;R akt. temeljno istr.'!M689+'I&amp;R akt. industr. istraž.'!M689+'I&amp;R akt. eksperimentalo istr.'!M689</f>
        <v>0</v>
      </c>
      <c r="J689" s="95">
        <f>'I&amp;R akt. temeljno istr.'!N689+'I&amp;R akt. industr. istraž.'!N689+'I&amp;R akt. eksperimentalo istr.'!N689</f>
        <v>0</v>
      </c>
      <c r="K689" s="76">
        <f>'I&amp;R akt. temeljno istr.'!O689+'I&amp;R akt. industr. istraž.'!O689+'I&amp;R akt. eksperimentalo istr.'!O689</f>
        <v>0</v>
      </c>
      <c r="L689" s="74">
        <f>'I&amp;R akt. temeljno istr.'!P689+'I&amp;R akt. industr. istraž.'!P689+'I&amp;R akt. eksperimentalo istr.'!P689</f>
        <v>0</v>
      </c>
      <c r="M689" s="74">
        <f>'I&amp;R akt. temeljno istr.'!Q689+'I&amp;R akt. industr. istraž.'!Q689+'I&amp;R akt. eksperimentalo istr.'!Q689</f>
        <v>0</v>
      </c>
      <c r="N689" s="74">
        <f>'I&amp;R akt. temeljno istr.'!R689+'I&amp;R akt. industr. istraž.'!R689+'I&amp;R akt. eksperimentalo istr.'!R689</f>
        <v>0</v>
      </c>
      <c r="O689" s="94">
        <f>'I&amp;R akt. temeljno istr.'!S689+'I&amp;R akt. industr. istraž.'!S689+'I&amp;R akt. eksperimentalo istr.'!S689</f>
        <v>0</v>
      </c>
      <c r="P689" s="95">
        <f>'I&amp;R akt. temeljno istr.'!T689+'I&amp;R akt. industr. istraž.'!T689+'I&amp;R akt. eksperimentalo istr.'!T689</f>
        <v>0</v>
      </c>
      <c r="Q689" s="95">
        <f>'I&amp;R akt. temeljno istr.'!U689+'I&amp;R akt. industr. istraž.'!U689+'I&amp;R akt. eksperimentalo istr.'!U689</f>
        <v>0</v>
      </c>
      <c r="R689" s="95">
        <f>'I&amp;R akt. temeljno istr.'!V689+'I&amp;R akt. industr. istraž.'!V689+'I&amp;R akt. eksperimentalo istr.'!V689</f>
        <v>0</v>
      </c>
      <c r="S689" s="76">
        <f>'I&amp;R akt. temeljno istr.'!W689+'I&amp;R akt. industr. istraž.'!W689+'I&amp;R akt. eksperimentalo istr.'!W689</f>
        <v>0</v>
      </c>
    </row>
    <row r="690" spans="1:19" x14ac:dyDescent="0.2">
      <c r="A690" s="101"/>
      <c r="B690" s="565">
        <f>'I&amp;R akt. temeljno istr.'!F690+'I&amp;R akt. industr. istraž.'!F690+'I&amp;R akt. eksperimentalo istr.'!F690</f>
        <v>0</v>
      </c>
      <c r="C690" s="565">
        <f>'I&amp;R akt. temeljno istr.'!G690+'I&amp;R akt. industr. istraž.'!G690+'I&amp;R akt. eksperimentalo istr.'!G690</f>
        <v>0</v>
      </c>
      <c r="D690" s="551">
        <f>'I&amp;R akt. temeljno istr.'!H690+'I&amp;R akt. industr. istraž.'!H690+'I&amp;R akt. eksperimentalo istr.'!H690</f>
        <v>0</v>
      </c>
      <c r="E690" s="74">
        <f>'I&amp;R akt. temeljno istr.'!I690+'I&amp;R akt. industr. istraž.'!I690+'I&amp;R akt. eksperimentalo istr.'!I690</f>
        <v>0</v>
      </c>
      <c r="F690" s="74">
        <f>'I&amp;R akt. temeljno istr.'!J690+'I&amp;R akt. industr. istraž.'!J690+'I&amp;R akt. eksperimentalo istr.'!J690</f>
        <v>0</v>
      </c>
      <c r="G690" s="94">
        <f>'I&amp;R akt. temeljno istr.'!K690+'I&amp;R akt. industr. istraž.'!K690+'I&amp;R akt. eksperimentalo istr.'!K690</f>
        <v>0</v>
      </c>
      <c r="H690" s="95">
        <f>'I&amp;R akt. temeljno istr.'!L690+'I&amp;R akt. industr. istraž.'!L690+'I&amp;R akt. eksperimentalo istr.'!L690</f>
        <v>0</v>
      </c>
      <c r="I690" s="95">
        <f>'I&amp;R akt. temeljno istr.'!M690+'I&amp;R akt. industr. istraž.'!M690+'I&amp;R akt. eksperimentalo istr.'!M690</f>
        <v>0</v>
      </c>
      <c r="J690" s="95">
        <f>'I&amp;R akt. temeljno istr.'!N690+'I&amp;R akt. industr. istraž.'!N690+'I&amp;R akt. eksperimentalo istr.'!N690</f>
        <v>0</v>
      </c>
      <c r="K690" s="76">
        <f>'I&amp;R akt. temeljno istr.'!O690+'I&amp;R akt. industr. istraž.'!O690+'I&amp;R akt. eksperimentalo istr.'!O690</f>
        <v>0</v>
      </c>
      <c r="L690" s="74">
        <f>'I&amp;R akt. temeljno istr.'!P690+'I&amp;R akt. industr. istraž.'!P690+'I&amp;R akt. eksperimentalo istr.'!P690</f>
        <v>0</v>
      </c>
      <c r="M690" s="74">
        <f>'I&amp;R akt. temeljno istr.'!Q690+'I&amp;R akt. industr. istraž.'!Q690+'I&amp;R akt. eksperimentalo istr.'!Q690</f>
        <v>0</v>
      </c>
      <c r="N690" s="74">
        <f>'I&amp;R akt. temeljno istr.'!R690+'I&amp;R akt. industr. istraž.'!R690+'I&amp;R akt. eksperimentalo istr.'!R690</f>
        <v>0</v>
      </c>
      <c r="O690" s="94">
        <f>'I&amp;R akt. temeljno istr.'!S690+'I&amp;R akt. industr. istraž.'!S690+'I&amp;R akt. eksperimentalo istr.'!S690</f>
        <v>0</v>
      </c>
      <c r="P690" s="95">
        <f>'I&amp;R akt. temeljno istr.'!T690+'I&amp;R akt. industr. istraž.'!T690+'I&amp;R akt. eksperimentalo istr.'!T690</f>
        <v>0</v>
      </c>
      <c r="Q690" s="95">
        <f>'I&amp;R akt. temeljno istr.'!U690+'I&amp;R akt. industr. istraž.'!U690+'I&amp;R akt. eksperimentalo istr.'!U690</f>
        <v>0</v>
      </c>
      <c r="R690" s="95">
        <f>'I&amp;R akt. temeljno istr.'!V690+'I&amp;R akt. industr. istraž.'!V690+'I&amp;R akt. eksperimentalo istr.'!V690</f>
        <v>0</v>
      </c>
      <c r="S690" s="76">
        <f>'I&amp;R akt. temeljno istr.'!W690+'I&amp;R akt. industr. istraž.'!W690+'I&amp;R akt. eksperimentalo istr.'!W690</f>
        <v>0</v>
      </c>
    </row>
    <row r="691" spans="1:19" x14ac:dyDescent="0.2">
      <c r="A691" s="101"/>
      <c r="B691" s="565">
        <f>'I&amp;R akt. temeljno istr.'!F691+'I&amp;R akt. industr. istraž.'!F691+'I&amp;R akt. eksperimentalo istr.'!F691</f>
        <v>0</v>
      </c>
      <c r="C691" s="565">
        <f>'I&amp;R akt. temeljno istr.'!G691+'I&amp;R akt. industr. istraž.'!G691+'I&amp;R akt. eksperimentalo istr.'!G691</f>
        <v>0</v>
      </c>
      <c r="D691" s="551">
        <f>'I&amp;R akt. temeljno istr.'!H691+'I&amp;R akt. industr. istraž.'!H691+'I&amp;R akt. eksperimentalo istr.'!H691</f>
        <v>0</v>
      </c>
      <c r="E691" s="74">
        <f>'I&amp;R akt. temeljno istr.'!I691+'I&amp;R akt. industr. istraž.'!I691+'I&amp;R akt. eksperimentalo istr.'!I691</f>
        <v>0</v>
      </c>
      <c r="F691" s="74">
        <f>'I&amp;R akt. temeljno istr.'!J691+'I&amp;R akt. industr. istraž.'!J691+'I&amp;R akt. eksperimentalo istr.'!J691</f>
        <v>0</v>
      </c>
      <c r="G691" s="94">
        <f>'I&amp;R akt. temeljno istr.'!K691+'I&amp;R akt. industr. istraž.'!K691+'I&amp;R akt. eksperimentalo istr.'!K691</f>
        <v>0</v>
      </c>
      <c r="H691" s="95">
        <f>'I&amp;R akt. temeljno istr.'!L691+'I&amp;R akt. industr. istraž.'!L691+'I&amp;R akt. eksperimentalo istr.'!L691</f>
        <v>0</v>
      </c>
      <c r="I691" s="95">
        <f>'I&amp;R akt. temeljno istr.'!M691+'I&amp;R akt. industr. istraž.'!M691+'I&amp;R akt. eksperimentalo istr.'!M691</f>
        <v>0</v>
      </c>
      <c r="J691" s="95">
        <f>'I&amp;R akt. temeljno istr.'!N691+'I&amp;R akt. industr. istraž.'!N691+'I&amp;R akt. eksperimentalo istr.'!N691</f>
        <v>0</v>
      </c>
      <c r="K691" s="76">
        <f>'I&amp;R akt. temeljno istr.'!O691+'I&amp;R akt. industr. istraž.'!O691+'I&amp;R akt. eksperimentalo istr.'!O691</f>
        <v>0</v>
      </c>
      <c r="L691" s="74">
        <f>'I&amp;R akt. temeljno istr.'!P691+'I&amp;R akt. industr. istraž.'!P691+'I&amp;R akt. eksperimentalo istr.'!P691</f>
        <v>0</v>
      </c>
      <c r="M691" s="74">
        <f>'I&amp;R akt. temeljno istr.'!Q691+'I&amp;R akt. industr. istraž.'!Q691+'I&amp;R akt. eksperimentalo istr.'!Q691</f>
        <v>0</v>
      </c>
      <c r="N691" s="74">
        <f>'I&amp;R akt. temeljno istr.'!R691+'I&amp;R akt. industr. istraž.'!R691+'I&amp;R akt. eksperimentalo istr.'!R691</f>
        <v>0</v>
      </c>
      <c r="O691" s="94">
        <f>'I&amp;R akt. temeljno istr.'!S691+'I&amp;R akt. industr. istraž.'!S691+'I&amp;R akt. eksperimentalo istr.'!S691</f>
        <v>0</v>
      </c>
      <c r="P691" s="95">
        <f>'I&amp;R akt. temeljno istr.'!T691+'I&amp;R akt. industr. istraž.'!T691+'I&amp;R akt. eksperimentalo istr.'!T691</f>
        <v>0</v>
      </c>
      <c r="Q691" s="95">
        <f>'I&amp;R akt. temeljno istr.'!U691+'I&amp;R akt. industr. istraž.'!U691+'I&amp;R akt. eksperimentalo istr.'!U691</f>
        <v>0</v>
      </c>
      <c r="R691" s="95">
        <f>'I&amp;R akt. temeljno istr.'!V691+'I&amp;R akt. industr. istraž.'!V691+'I&amp;R akt. eksperimentalo istr.'!V691</f>
        <v>0</v>
      </c>
      <c r="S691" s="76">
        <f>'I&amp;R akt. temeljno istr.'!W691+'I&amp;R akt. industr. istraž.'!W691+'I&amp;R akt. eksperimentalo istr.'!W691</f>
        <v>0</v>
      </c>
    </row>
    <row r="692" spans="1:19" x14ac:dyDescent="0.2">
      <c r="A692" s="101"/>
      <c r="B692" s="565">
        <f>'I&amp;R akt. temeljno istr.'!F692+'I&amp;R akt. industr. istraž.'!F692+'I&amp;R akt. eksperimentalo istr.'!F692</f>
        <v>0</v>
      </c>
      <c r="C692" s="565">
        <f>'I&amp;R akt. temeljno istr.'!G692+'I&amp;R akt. industr. istraž.'!G692+'I&amp;R akt. eksperimentalo istr.'!G692</f>
        <v>0</v>
      </c>
      <c r="D692" s="551">
        <f>'I&amp;R akt. temeljno istr.'!H692+'I&amp;R akt. industr. istraž.'!H692+'I&amp;R akt. eksperimentalo istr.'!H692</f>
        <v>0</v>
      </c>
      <c r="E692" s="74">
        <f>'I&amp;R akt. temeljno istr.'!I692+'I&amp;R akt. industr. istraž.'!I692+'I&amp;R akt. eksperimentalo istr.'!I692</f>
        <v>0</v>
      </c>
      <c r="F692" s="74">
        <f>'I&amp;R akt. temeljno istr.'!J692+'I&amp;R akt. industr. istraž.'!J692+'I&amp;R akt. eksperimentalo istr.'!J692</f>
        <v>0</v>
      </c>
      <c r="G692" s="94">
        <f>'I&amp;R akt. temeljno istr.'!K692+'I&amp;R akt. industr. istraž.'!K692+'I&amp;R akt. eksperimentalo istr.'!K692</f>
        <v>0</v>
      </c>
      <c r="H692" s="95">
        <f>'I&amp;R akt. temeljno istr.'!L692+'I&amp;R akt. industr. istraž.'!L692+'I&amp;R akt. eksperimentalo istr.'!L692</f>
        <v>0</v>
      </c>
      <c r="I692" s="95">
        <f>'I&amp;R akt. temeljno istr.'!M692+'I&amp;R akt. industr. istraž.'!M692+'I&amp;R akt. eksperimentalo istr.'!M692</f>
        <v>0</v>
      </c>
      <c r="J692" s="95">
        <f>'I&amp;R akt. temeljno istr.'!N692+'I&amp;R akt. industr. istraž.'!N692+'I&amp;R akt. eksperimentalo istr.'!N692</f>
        <v>0</v>
      </c>
      <c r="K692" s="76">
        <f>'I&amp;R akt. temeljno istr.'!O692+'I&amp;R akt. industr. istraž.'!O692+'I&amp;R akt. eksperimentalo istr.'!O692</f>
        <v>0</v>
      </c>
      <c r="L692" s="74">
        <f>'I&amp;R akt. temeljno istr.'!P692+'I&amp;R akt. industr. istraž.'!P692+'I&amp;R akt. eksperimentalo istr.'!P692</f>
        <v>0</v>
      </c>
      <c r="M692" s="74">
        <f>'I&amp;R akt. temeljno istr.'!Q692+'I&amp;R akt. industr. istraž.'!Q692+'I&amp;R akt. eksperimentalo istr.'!Q692</f>
        <v>0</v>
      </c>
      <c r="N692" s="74">
        <f>'I&amp;R akt. temeljno istr.'!R692+'I&amp;R akt. industr. istraž.'!R692+'I&amp;R akt. eksperimentalo istr.'!R692</f>
        <v>0</v>
      </c>
      <c r="O692" s="94">
        <f>'I&amp;R akt. temeljno istr.'!S692+'I&amp;R akt. industr. istraž.'!S692+'I&amp;R akt. eksperimentalo istr.'!S692</f>
        <v>0</v>
      </c>
      <c r="P692" s="95">
        <f>'I&amp;R akt. temeljno istr.'!T692+'I&amp;R akt. industr. istraž.'!T692+'I&amp;R akt. eksperimentalo istr.'!T692</f>
        <v>0</v>
      </c>
      <c r="Q692" s="95">
        <f>'I&amp;R akt. temeljno istr.'!U692+'I&amp;R akt. industr. istraž.'!U692+'I&amp;R akt. eksperimentalo istr.'!U692</f>
        <v>0</v>
      </c>
      <c r="R692" s="95">
        <f>'I&amp;R akt. temeljno istr.'!V692+'I&amp;R akt. industr. istraž.'!V692+'I&amp;R akt. eksperimentalo istr.'!V692</f>
        <v>0</v>
      </c>
      <c r="S692" s="76">
        <f>'I&amp;R akt. temeljno istr.'!W692+'I&amp;R akt. industr. istraž.'!W692+'I&amp;R akt. eksperimentalo istr.'!W692</f>
        <v>0</v>
      </c>
    </row>
    <row r="693" spans="1:19" x14ac:dyDescent="0.2">
      <c r="A693" s="101"/>
      <c r="B693" s="565">
        <f>'I&amp;R akt. temeljno istr.'!F693+'I&amp;R akt. industr. istraž.'!F693+'I&amp;R akt. eksperimentalo istr.'!F693</f>
        <v>0</v>
      </c>
      <c r="C693" s="565">
        <f>'I&amp;R akt. temeljno istr.'!G693+'I&amp;R akt. industr. istraž.'!G693+'I&amp;R akt. eksperimentalo istr.'!G693</f>
        <v>0</v>
      </c>
      <c r="D693" s="551">
        <f>'I&amp;R akt. temeljno istr.'!H693+'I&amp;R akt. industr. istraž.'!H693+'I&amp;R akt. eksperimentalo istr.'!H693</f>
        <v>0</v>
      </c>
      <c r="E693" s="74">
        <f>'I&amp;R akt. temeljno istr.'!I693+'I&amp;R akt. industr. istraž.'!I693+'I&amp;R akt. eksperimentalo istr.'!I693</f>
        <v>0</v>
      </c>
      <c r="F693" s="74">
        <f>'I&amp;R akt. temeljno istr.'!J693+'I&amp;R akt. industr. istraž.'!J693+'I&amp;R akt. eksperimentalo istr.'!J693</f>
        <v>0</v>
      </c>
      <c r="G693" s="94">
        <f>'I&amp;R akt. temeljno istr.'!K693+'I&amp;R akt. industr. istraž.'!K693+'I&amp;R akt. eksperimentalo istr.'!K693</f>
        <v>0</v>
      </c>
      <c r="H693" s="95">
        <f>'I&amp;R akt. temeljno istr.'!L693+'I&amp;R akt. industr. istraž.'!L693+'I&amp;R akt. eksperimentalo istr.'!L693</f>
        <v>0</v>
      </c>
      <c r="I693" s="95">
        <f>'I&amp;R akt. temeljno istr.'!M693+'I&amp;R akt. industr. istraž.'!M693+'I&amp;R akt. eksperimentalo istr.'!M693</f>
        <v>0</v>
      </c>
      <c r="J693" s="95">
        <f>'I&amp;R akt. temeljno istr.'!N693+'I&amp;R akt. industr. istraž.'!N693+'I&amp;R akt. eksperimentalo istr.'!N693</f>
        <v>0</v>
      </c>
      <c r="K693" s="76">
        <f>'I&amp;R akt. temeljno istr.'!O693+'I&amp;R akt. industr. istraž.'!O693+'I&amp;R akt. eksperimentalo istr.'!O693</f>
        <v>0</v>
      </c>
      <c r="L693" s="74">
        <f>'I&amp;R akt. temeljno istr.'!P693+'I&amp;R akt. industr. istraž.'!P693+'I&amp;R akt. eksperimentalo istr.'!P693</f>
        <v>0</v>
      </c>
      <c r="M693" s="74">
        <f>'I&amp;R akt. temeljno istr.'!Q693+'I&amp;R akt. industr. istraž.'!Q693+'I&amp;R akt. eksperimentalo istr.'!Q693</f>
        <v>0</v>
      </c>
      <c r="N693" s="74">
        <f>'I&amp;R akt. temeljno istr.'!R693+'I&amp;R akt. industr. istraž.'!R693+'I&amp;R akt. eksperimentalo istr.'!R693</f>
        <v>0</v>
      </c>
      <c r="O693" s="94">
        <f>'I&amp;R akt. temeljno istr.'!S693+'I&amp;R akt. industr. istraž.'!S693+'I&amp;R akt. eksperimentalo istr.'!S693</f>
        <v>0</v>
      </c>
      <c r="P693" s="95">
        <f>'I&amp;R akt. temeljno istr.'!T693+'I&amp;R akt. industr. istraž.'!T693+'I&amp;R akt. eksperimentalo istr.'!T693</f>
        <v>0</v>
      </c>
      <c r="Q693" s="95">
        <f>'I&amp;R akt. temeljno istr.'!U693+'I&amp;R akt. industr. istraž.'!U693+'I&amp;R akt. eksperimentalo istr.'!U693</f>
        <v>0</v>
      </c>
      <c r="R693" s="95">
        <f>'I&amp;R akt. temeljno istr.'!V693+'I&amp;R akt. industr. istraž.'!V693+'I&amp;R akt. eksperimentalo istr.'!V693</f>
        <v>0</v>
      </c>
      <c r="S693" s="76">
        <f>'I&amp;R akt. temeljno istr.'!W693+'I&amp;R akt. industr. istraž.'!W693+'I&amp;R akt. eksperimentalo istr.'!W693</f>
        <v>0</v>
      </c>
    </row>
    <row r="694" spans="1:19" x14ac:dyDescent="0.2">
      <c r="A694" s="101"/>
      <c r="B694" s="565">
        <f>'I&amp;R akt. temeljno istr.'!F694+'I&amp;R akt. industr. istraž.'!F694+'I&amp;R akt. eksperimentalo istr.'!F694</f>
        <v>0</v>
      </c>
      <c r="C694" s="565">
        <f>'I&amp;R akt. temeljno istr.'!G694+'I&amp;R akt. industr. istraž.'!G694+'I&amp;R akt. eksperimentalo istr.'!G694</f>
        <v>0</v>
      </c>
      <c r="D694" s="551">
        <f>'I&amp;R akt. temeljno istr.'!H694+'I&amp;R akt. industr. istraž.'!H694+'I&amp;R akt. eksperimentalo istr.'!H694</f>
        <v>0</v>
      </c>
      <c r="E694" s="74">
        <f>'I&amp;R akt. temeljno istr.'!I694+'I&amp;R akt. industr. istraž.'!I694+'I&amp;R akt. eksperimentalo istr.'!I694</f>
        <v>0</v>
      </c>
      <c r="F694" s="74">
        <f>'I&amp;R akt. temeljno istr.'!J694+'I&amp;R akt. industr. istraž.'!J694+'I&amp;R akt. eksperimentalo istr.'!J694</f>
        <v>0</v>
      </c>
      <c r="G694" s="94">
        <f>'I&amp;R akt. temeljno istr.'!K694+'I&amp;R akt. industr. istraž.'!K694+'I&amp;R akt. eksperimentalo istr.'!K694</f>
        <v>0</v>
      </c>
      <c r="H694" s="95">
        <f>'I&amp;R akt. temeljno istr.'!L694+'I&amp;R akt. industr. istraž.'!L694+'I&amp;R akt. eksperimentalo istr.'!L694</f>
        <v>0</v>
      </c>
      <c r="I694" s="95">
        <f>'I&amp;R akt. temeljno istr.'!M694+'I&amp;R akt. industr. istraž.'!M694+'I&amp;R akt. eksperimentalo istr.'!M694</f>
        <v>0</v>
      </c>
      <c r="J694" s="95">
        <f>'I&amp;R akt. temeljno istr.'!N694+'I&amp;R akt. industr. istraž.'!N694+'I&amp;R akt. eksperimentalo istr.'!N694</f>
        <v>0</v>
      </c>
      <c r="K694" s="76">
        <f>'I&amp;R akt. temeljno istr.'!O694+'I&amp;R akt. industr. istraž.'!O694+'I&amp;R akt. eksperimentalo istr.'!O694</f>
        <v>0</v>
      </c>
      <c r="L694" s="74">
        <f>'I&amp;R akt. temeljno istr.'!P694+'I&amp;R akt. industr. istraž.'!P694+'I&amp;R akt. eksperimentalo istr.'!P694</f>
        <v>0</v>
      </c>
      <c r="M694" s="74">
        <f>'I&amp;R akt. temeljno istr.'!Q694+'I&amp;R akt. industr. istraž.'!Q694+'I&amp;R akt. eksperimentalo istr.'!Q694</f>
        <v>0</v>
      </c>
      <c r="N694" s="74">
        <f>'I&amp;R akt. temeljno istr.'!R694+'I&amp;R akt. industr. istraž.'!R694+'I&amp;R akt. eksperimentalo istr.'!R694</f>
        <v>0</v>
      </c>
      <c r="O694" s="94">
        <f>'I&amp;R akt. temeljno istr.'!S694+'I&amp;R akt. industr. istraž.'!S694+'I&amp;R akt. eksperimentalo istr.'!S694</f>
        <v>0</v>
      </c>
      <c r="P694" s="95">
        <f>'I&amp;R akt. temeljno istr.'!T694+'I&amp;R akt. industr. istraž.'!T694+'I&amp;R akt. eksperimentalo istr.'!T694</f>
        <v>0</v>
      </c>
      <c r="Q694" s="95">
        <f>'I&amp;R akt. temeljno istr.'!U694+'I&amp;R akt. industr. istraž.'!U694+'I&amp;R akt. eksperimentalo istr.'!U694</f>
        <v>0</v>
      </c>
      <c r="R694" s="95">
        <f>'I&amp;R akt. temeljno istr.'!V694+'I&amp;R akt. industr. istraž.'!V694+'I&amp;R akt. eksperimentalo istr.'!V694</f>
        <v>0</v>
      </c>
      <c r="S694" s="76">
        <f>'I&amp;R akt. temeljno istr.'!W694+'I&amp;R akt. industr. istraž.'!W694+'I&amp;R akt. eksperimentalo istr.'!W694</f>
        <v>0</v>
      </c>
    </row>
    <row r="695" spans="1:19" x14ac:dyDescent="0.2">
      <c r="A695" s="79" t="s">
        <v>119</v>
      </c>
      <c r="B695" s="566">
        <f>SUM(B685:B694)</f>
        <v>0</v>
      </c>
      <c r="C695" s="566">
        <f>SUM(C685:C694)</f>
        <v>0</v>
      </c>
      <c r="D695" s="552">
        <f t="shared" ref="D695:K695" si="118">SUM(D685:D694)</f>
        <v>0</v>
      </c>
      <c r="E695" s="83">
        <f t="shared" si="118"/>
        <v>0</v>
      </c>
      <c r="F695" s="83">
        <f t="shared" si="118"/>
        <v>0</v>
      </c>
      <c r="G695" s="83">
        <f t="shared" si="118"/>
        <v>0</v>
      </c>
      <c r="H695" s="84">
        <f t="shared" si="118"/>
        <v>0</v>
      </c>
      <c r="I695" s="84">
        <f t="shared" si="118"/>
        <v>0</v>
      </c>
      <c r="J695" s="84">
        <f t="shared" si="118"/>
        <v>0</v>
      </c>
      <c r="K695" s="85">
        <f t="shared" si="118"/>
        <v>0</v>
      </c>
      <c r="L695" s="83">
        <f t="shared" ref="L695:S695" si="119">SUM(L685:L694)</f>
        <v>0</v>
      </c>
      <c r="M695" s="83">
        <f t="shared" si="119"/>
        <v>0</v>
      </c>
      <c r="N695" s="83">
        <f t="shared" si="119"/>
        <v>0</v>
      </c>
      <c r="O695" s="83">
        <f t="shared" si="119"/>
        <v>0</v>
      </c>
      <c r="P695" s="84">
        <f t="shared" si="119"/>
        <v>0</v>
      </c>
      <c r="Q695" s="84">
        <f t="shared" si="119"/>
        <v>0</v>
      </c>
      <c r="R695" s="84">
        <f t="shared" si="119"/>
        <v>0</v>
      </c>
      <c r="S695" s="85">
        <f t="shared" si="119"/>
        <v>0</v>
      </c>
    </row>
    <row r="696" spans="1:19" x14ac:dyDescent="0.2">
      <c r="A696" s="100" t="s">
        <v>155</v>
      </c>
      <c r="B696" s="567"/>
      <c r="C696" s="567"/>
      <c r="D696" s="553"/>
      <c r="E696" s="87"/>
      <c r="F696" s="87"/>
      <c r="G696" s="87"/>
      <c r="H696" s="88"/>
      <c r="I696" s="88"/>
      <c r="J696" s="88"/>
      <c r="K696" s="89"/>
      <c r="L696" s="87"/>
      <c r="M696" s="87"/>
      <c r="N696" s="87"/>
      <c r="O696" s="87"/>
      <c r="P696" s="88"/>
      <c r="Q696" s="88"/>
      <c r="R696" s="88"/>
      <c r="S696" s="89"/>
    </row>
    <row r="697" spans="1:19" x14ac:dyDescent="0.2">
      <c r="A697" s="101"/>
      <c r="B697" s="565">
        <f>'I&amp;R akt. temeljno istr.'!F697+'I&amp;R akt. industr. istraž.'!F697+'I&amp;R akt. eksperimentalo istr.'!F697</f>
        <v>0</v>
      </c>
      <c r="C697" s="565">
        <f>'I&amp;R akt. temeljno istr.'!G697+'I&amp;R akt. industr. istraž.'!G697+'I&amp;R akt. eksperimentalo istr.'!G697</f>
        <v>0</v>
      </c>
      <c r="D697" s="551">
        <f>'I&amp;R akt. temeljno istr.'!H697+'I&amp;R akt. industr. istraž.'!H697+'I&amp;R akt. eksperimentalo istr.'!H697</f>
        <v>0</v>
      </c>
      <c r="E697" s="74">
        <f>'I&amp;R akt. temeljno istr.'!I697+'I&amp;R akt. industr. istraž.'!I697+'I&amp;R akt. eksperimentalo istr.'!I697</f>
        <v>0</v>
      </c>
      <c r="F697" s="74">
        <f>'I&amp;R akt. temeljno istr.'!J697+'I&amp;R akt. industr. istraž.'!J697+'I&amp;R akt. eksperimentalo istr.'!J697</f>
        <v>0</v>
      </c>
      <c r="G697" s="94">
        <f>'I&amp;R akt. temeljno istr.'!K697+'I&amp;R akt. industr. istraž.'!K697+'I&amp;R akt. eksperimentalo istr.'!K697</f>
        <v>0</v>
      </c>
      <c r="H697" s="95">
        <f>'I&amp;R akt. temeljno istr.'!L697+'I&amp;R akt. industr. istraž.'!L697+'I&amp;R akt. eksperimentalo istr.'!L697</f>
        <v>0</v>
      </c>
      <c r="I697" s="95">
        <f>'I&amp;R akt. temeljno istr.'!M697+'I&amp;R akt. industr. istraž.'!M697+'I&amp;R akt. eksperimentalo istr.'!M697</f>
        <v>0</v>
      </c>
      <c r="J697" s="95">
        <f>'I&amp;R akt. temeljno istr.'!N697+'I&amp;R akt. industr. istraž.'!N697+'I&amp;R akt. eksperimentalo istr.'!N697</f>
        <v>0</v>
      </c>
      <c r="K697" s="76">
        <f>'I&amp;R akt. temeljno istr.'!O697+'I&amp;R akt. industr. istraž.'!O697+'I&amp;R akt. eksperimentalo istr.'!O697</f>
        <v>0</v>
      </c>
      <c r="L697" s="74">
        <f>'I&amp;R akt. temeljno istr.'!P697+'I&amp;R akt. industr. istraž.'!P697+'I&amp;R akt. eksperimentalo istr.'!P697</f>
        <v>0</v>
      </c>
      <c r="M697" s="74">
        <f>'I&amp;R akt. temeljno istr.'!Q697+'I&amp;R akt. industr. istraž.'!Q697+'I&amp;R akt. eksperimentalo istr.'!Q697</f>
        <v>0</v>
      </c>
      <c r="N697" s="74">
        <f>'I&amp;R akt. temeljno istr.'!R697+'I&amp;R akt. industr. istraž.'!R697+'I&amp;R akt. eksperimentalo istr.'!R697</f>
        <v>0</v>
      </c>
      <c r="O697" s="94">
        <f>'I&amp;R akt. temeljno istr.'!S697+'I&amp;R akt. industr. istraž.'!S697+'I&amp;R akt. eksperimentalo istr.'!S697</f>
        <v>0</v>
      </c>
      <c r="P697" s="95">
        <f>'I&amp;R akt. temeljno istr.'!T697+'I&amp;R akt. industr. istraž.'!T697+'I&amp;R akt. eksperimentalo istr.'!T697</f>
        <v>0</v>
      </c>
      <c r="Q697" s="95">
        <f>'I&amp;R akt. temeljno istr.'!U697+'I&amp;R akt. industr. istraž.'!U697+'I&amp;R akt. eksperimentalo istr.'!U697</f>
        <v>0</v>
      </c>
      <c r="R697" s="95">
        <f>'I&amp;R akt. temeljno istr.'!V697+'I&amp;R akt. industr. istraž.'!V697+'I&amp;R akt. eksperimentalo istr.'!V697</f>
        <v>0</v>
      </c>
      <c r="S697" s="76">
        <f>'I&amp;R akt. temeljno istr.'!W697+'I&amp;R akt. industr. istraž.'!W697+'I&amp;R akt. eksperimentalo istr.'!W697</f>
        <v>0</v>
      </c>
    </row>
    <row r="698" spans="1:19" x14ac:dyDescent="0.2">
      <c r="A698" s="101"/>
      <c r="B698" s="565">
        <f>'I&amp;R akt. temeljno istr.'!F698+'I&amp;R akt. industr. istraž.'!F698+'I&amp;R akt. eksperimentalo istr.'!F698</f>
        <v>0</v>
      </c>
      <c r="C698" s="565">
        <f>'I&amp;R akt. temeljno istr.'!G698+'I&amp;R akt. industr. istraž.'!G698+'I&amp;R akt. eksperimentalo istr.'!G698</f>
        <v>0</v>
      </c>
      <c r="D698" s="551">
        <f>'I&amp;R akt. temeljno istr.'!H698+'I&amp;R akt. industr. istraž.'!H698+'I&amp;R akt. eksperimentalo istr.'!H698</f>
        <v>0</v>
      </c>
      <c r="E698" s="74">
        <f>'I&amp;R akt. temeljno istr.'!I698+'I&amp;R akt. industr. istraž.'!I698+'I&amp;R akt. eksperimentalo istr.'!I698</f>
        <v>0</v>
      </c>
      <c r="F698" s="74">
        <f>'I&amp;R akt. temeljno istr.'!J698+'I&amp;R akt. industr. istraž.'!J698+'I&amp;R akt. eksperimentalo istr.'!J698</f>
        <v>0</v>
      </c>
      <c r="G698" s="94">
        <f>'I&amp;R akt. temeljno istr.'!K698+'I&amp;R akt. industr. istraž.'!K698+'I&amp;R akt. eksperimentalo istr.'!K698</f>
        <v>0</v>
      </c>
      <c r="H698" s="95">
        <f>'I&amp;R akt. temeljno istr.'!L698+'I&amp;R akt. industr. istraž.'!L698+'I&amp;R akt. eksperimentalo istr.'!L698</f>
        <v>0</v>
      </c>
      <c r="I698" s="95">
        <f>'I&amp;R akt. temeljno istr.'!M698+'I&amp;R akt. industr. istraž.'!M698+'I&amp;R akt. eksperimentalo istr.'!M698</f>
        <v>0</v>
      </c>
      <c r="J698" s="95">
        <f>'I&amp;R akt. temeljno istr.'!N698+'I&amp;R akt. industr. istraž.'!N698+'I&amp;R akt. eksperimentalo istr.'!N698</f>
        <v>0</v>
      </c>
      <c r="K698" s="76">
        <f>'I&amp;R akt. temeljno istr.'!O698+'I&amp;R akt. industr. istraž.'!O698+'I&amp;R akt. eksperimentalo istr.'!O698</f>
        <v>0</v>
      </c>
      <c r="L698" s="74">
        <f>'I&amp;R akt. temeljno istr.'!P698+'I&amp;R akt. industr. istraž.'!P698+'I&amp;R akt. eksperimentalo istr.'!P698</f>
        <v>0</v>
      </c>
      <c r="M698" s="74">
        <f>'I&amp;R akt. temeljno istr.'!Q698+'I&amp;R akt. industr. istraž.'!Q698+'I&amp;R akt. eksperimentalo istr.'!Q698</f>
        <v>0</v>
      </c>
      <c r="N698" s="74">
        <f>'I&amp;R akt. temeljno istr.'!R698+'I&amp;R akt. industr. istraž.'!R698+'I&amp;R akt. eksperimentalo istr.'!R698</f>
        <v>0</v>
      </c>
      <c r="O698" s="94">
        <f>'I&amp;R akt. temeljno istr.'!S698+'I&amp;R akt. industr. istraž.'!S698+'I&amp;R akt. eksperimentalo istr.'!S698</f>
        <v>0</v>
      </c>
      <c r="P698" s="95">
        <f>'I&amp;R akt. temeljno istr.'!T698+'I&amp;R akt. industr. istraž.'!T698+'I&amp;R akt. eksperimentalo istr.'!T698</f>
        <v>0</v>
      </c>
      <c r="Q698" s="95">
        <f>'I&amp;R akt. temeljno istr.'!U698+'I&amp;R akt. industr. istraž.'!U698+'I&amp;R akt. eksperimentalo istr.'!U698</f>
        <v>0</v>
      </c>
      <c r="R698" s="95">
        <f>'I&amp;R akt. temeljno istr.'!V698+'I&amp;R akt. industr. istraž.'!V698+'I&amp;R akt. eksperimentalo istr.'!V698</f>
        <v>0</v>
      </c>
      <c r="S698" s="76">
        <f>'I&amp;R akt. temeljno istr.'!W698+'I&amp;R akt. industr. istraž.'!W698+'I&amp;R akt. eksperimentalo istr.'!W698</f>
        <v>0</v>
      </c>
    </row>
    <row r="699" spans="1:19" x14ac:dyDescent="0.2">
      <c r="A699" s="101"/>
      <c r="B699" s="565">
        <f>'I&amp;R akt. temeljno istr.'!F699+'I&amp;R akt. industr. istraž.'!F699+'I&amp;R akt. eksperimentalo istr.'!F699</f>
        <v>0</v>
      </c>
      <c r="C699" s="565">
        <f>'I&amp;R akt. temeljno istr.'!G699+'I&amp;R akt. industr. istraž.'!G699+'I&amp;R akt. eksperimentalo istr.'!G699</f>
        <v>0</v>
      </c>
      <c r="D699" s="551">
        <f>'I&amp;R akt. temeljno istr.'!H699+'I&amp;R akt. industr. istraž.'!H699+'I&amp;R akt. eksperimentalo istr.'!H699</f>
        <v>0</v>
      </c>
      <c r="E699" s="74">
        <f>'I&amp;R akt. temeljno istr.'!I699+'I&amp;R akt. industr. istraž.'!I699+'I&amp;R akt. eksperimentalo istr.'!I699</f>
        <v>0</v>
      </c>
      <c r="F699" s="74">
        <f>'I&amp;R akt. temeljno istr.'!J699+'I&amp;R akt. industr. istraž.'!J699+'I&amp;R akt. eksperimentalo istr.'!J699</f>
        <v>0</v>
      </c>
      <c r="G699" s="94">
        <f>'I&amp;R akt. temeljno istr.'!K699+'I&amp;R akt. industr. istraž.'!K699+'I&amp;R akt. eksperimentalo istr.'!K699</f>
        <v>0</v>
      </c>
      <c r="H699" s="95">
        <f>'I&amp;R akt. temeljno istr.'!L699+'I&amp;R akt. industr. istraž.'!L699+'I&amp;R akt. eksperimentalo istr.'!L699</f>
        <v>0</v>
      </c>
      <c r="I699" s="95">
        <f>'I&amp;R akt. temeljno istr.'!M699+'I&amp;R akt. industr. istraž.'!M699+'I&amp;R akt. eksperimentalo istr.'!M699</f>
        <v>0</v>
      </c>
      <c r="J699" s="95">
        <f>'I&amp;R akt. temeljno istr.'!N699+'I&amp;R akt. industr. istraž.'!N699+'I&amp;R akt. eksperimentalo istr.'!N699</f>
        <v>0</v>
      </c>
      <c r="K699" s="76">
        <f>'I&amp;R akt. temeljno istr.'!O699+'I&amp;R akt. industr. istraž.'!O699+'I&amp;R akt. eksperimentalo istr.'!O699</f>
        <v>0</v>
      </c>
      <c r="L699" s="74">
        <f>'I&amp;R akt. temeljno istr.'!P699+'I&amp;R akt. industr. istraž.'!P699+'I&amp;R akt. eksperimentalo istr.'!P699</f>
        <v>0</v>
      </c>
      <c r="M699" s="74">
        <f>'I&amp;R akt. temeljno istr.'!Q699+'I&amp;R akt. industr. istraž.'!Q699+'I&amp;R akt. eksperimentalo istr.'!Q699</f>
        <v>0</v>
      </c>
      <c r="N699" s="74">
        <f>'I&amp;R akt. temeljno istr.'!R699+'I&amp;R akt. industr. istraž.'!R699+'I&amp;R akt. eksperimentalo istr.'!R699</f>
        <v>0</v>
      </c>
      <c r="O699" s="94">
        <f>'I&amp;R akt. temeljno istr.'!S699+'I&amp;R akt. industr. istraž.'!S699+'I&amp;R akt. eksperimentalo istr.'!S699</f>
        <v>0</v>
      </c>
      <c r="P699" s="95">
        <f>'I&amp;R akt. temeljno istr.'!T699+'I&amp;R akt. industr. istraž.'!T699+'I&amp;R akt. eksperimentalo istr.'!T699</f>
        <v>0</v>
      </c>
      <c r="Q699" s="95">
        <f>'I&amp;R akt. temeljno istr.'!U699+'I&amp;R akt. industr. istraž.'!U699+'I&amp;R akt. eksperimentalo istr.'!U699</f>
        <v>0</v>
      </c>
      <c r="R699" s="95">
        <f>'I&amp;R akt. temeljno istr.'!V699+'I&amp;R akt. industr. istraž.'!V699+'I&amp;R akt. eksperimentalo istr.'!V699</f>
        <v>0</v>
      </c>
      <c r="S699" s="76">
        <f>'I&amp;R akt. temeljno istr.'!W699+'I&amp;R akt. industr. istraž.'!W699+'I&amp;R akt. eksperimentalo istr.'!W699</f>
        <v>0</v>
      </c>
    </row>
    <row r="700" spans="1:19" x14ac:dyDescent="0.2">
      <c r="A700" s="101"/>
      <c r="B700" s="565">
        <f>'I&amp;R akt. temeljno istr.'!F700+'I&amp;R akt. industr. istraž.'!F700+'I&amp;R akt. eksperimentalo istr.'!F700</f>
        <v>0</v>
      </c>
      <c r="C700" s="565">
        <f>'I&amp;R akt. temeljno istr.'!G700+'I&amp;R akt. industr. istraž.'!G700+'I&amp;R akt. eksperimentalo istr.'!G700</f>
        <v>0</v>
      </c>
      <c r="D700" s="551">
        <f>'I&amp;R akt. temeljno istr.'!H700+'I&amp;R akt. industr. istraž.'!H700+'I&amp;R akt. eksperimentalo istr.'!H700</f>
        <v>0</v>
      </c>
      <c r="E700" s="74">
        <f>'I&amp;R akt. temeljno istr.'!I700+'I&amp;R akt. industr. istraž.'!I700+'I&amp;R akt. eksperimentalo istr.'!I700</f>
        <v>0</v>
      </c>
      <c r="F700" s="74">
        <f>'I&amp;R akt. temeljno istr.'!J700+'I&amp;R akt. industr. istraž.'!J700+'I&amp;R akt. eksperimentalo istr.'!J700</f>
        <v>0</v>
      </c>
      <c r="G700" s="94">
        <f>'I&amp;R akt. temeljno istr.'!K700+'I&amp;R akt. industr. istraž.'!K700+'I&amp;R akt. eksperimentalo istr.'!K700</f>
        <v>0</v>
      </c>
      <c r="H700" s="95">
        <f>'I&amp;R akt. temeljno istr.'!L700+'I&amp;R akt. industr. istraž.'!L700+'I&amp;R akt. eksperimentalo istr.'!L700</f>
        <v>0</v>
      </c>
      <c r="I700" s="95">
        <f>'I&amp;R akt. temeljno istr.'!M700+'I&amp;R akt. industr. istraž.'!M700+'I&amp;R akt. eksperimentalo istr.'!M700</f>
        <v>0</v>
      </c>
      <c r="J700" s="95">
        <f>'I&amp;R akt. temeljno istr.'!N700+'I&amp;R akt. industr. istraž.'!N700+'I&amp;R akt. eksperimentalo istr.'!N700</f>
        <v>0</v>
      </c>
      <c r="K700" s="76">
        <f>'I&amp;R akt. temeljno istr.'!O700+'I&amp;R akt. industr. istraž.'!O700+'I&amp;R akt. eksperimentalo istr.'!O700</f>
        <v>0</v>
      </c>
      <c r="L700" s="74">
        <f>'I&amp;R akt. temeljno istr.'!P700+'I&amp;R akt. industr. istraž.'!P700+'I&amp;R akt. eksperimentalo istr.'!P700</f>
        <v>0</v>
      </c>
      <c r="M700" s="74">
        <f>'I&amp;R akt. temeljno istr.'!Q700+'I&amp;R akt. industr. istraž.'!Q700+'I&amp;R akt. eksperimentalo istr.'!Q700</f>
        <v>0</v>
      </c>
      <c r="N700" s="74">
        <f>'I&amp;R akt. temeljno istr.'!R700+'I&amp;R akt. industr. istraž.'!R700+'I&amp;R akt. eksperimentalo istr.'!R700</f>
        <v>0</v>
      </c>
      <c r="O700" s="94">
        <f>'I&amp;R akt. temeljno istr.'!S700+'I&amp;R akt. industr. istraž.'!S700+'I&amp;R akt. eksperimentalo istr.'!S700</f>
        <v>0</v>
      </c>
      <c r="P700" s="95">
        <f>'I&amp;R akt. temeljno istr.'!T700+'I&amp;R akt. industr. istraž.'!T700+'I&amp;R akt. eksperimentalo istr.'!T700</f>
        <v>0</v>
      </c>
      <c r="Q700" s="95">
        <f>'I&amp;R akt. temeljno istr.'!U700+'I&amp;R akt. industr. istraž.'!U700+'I&amp;R akt. eksperimentalo istr.'!U700</f>
        <v>0</v>
      </c>
      <c r="R700" s="95">
        <f>'I&amp;R akt. temeljno istr.'!V700+'I&amp;R akt. industr. istraž.'!V700+'I&amp;R akt. eksperimentalo istr.'!V700</f>
        <v>0</v>
      </c>
      <c r="S700" s="76">
        <f>'I&amp;R akt. temeljno istr.'!W700+'I&amp;R akt. industr. istraž.'!W700+'I&amp;R akt. eksperimentalo istr.'!W700</f>
        <v>0</v>
      </c>
    </row>
    <row r="701" spans="1:19" x14ac:dyDescent="0.2">
      <c r="A701" s="101"/>
      <c r="B701" s="565">
        <f>'I&amp;R akt. temeljno istr.'!F701+'I&amp;R akt. industr. istraž.'!F701+'I&amp;R akt. eksperimentalo istr.'!F701</f>
        <v>0</v>
      </c>
      <c r="C701" s="565">
        <f>'I&amp;R akt. temeljno istr.'!G701+'I&amp;R akt. industr. istraž.'!G701+'I&amp;R akt. eksperimentalo istr.'!G701</f>
        <v>0</v>
      </c>
      <c r="D701" s="551">
        <f>'I&amp;R akt. temeljno istr.'!H701+'I&amp;R akt. industr. istraž.'!H701+'I&amp;R akt. eksperimentalo istr.'!H701</f>
        <v>0</v>
      </c>
      <c r="E701" s="74">
        <f>'I&amp;R akt. temeljno istr.'!I701+'I&amp;R akt. industr. istraž.'!I701+'I&amp;R akt. eksperimentalo istr.'!I701</f>
        <v>0</v>
      </c>
      <c r="F701" s="74">
        <f>'I&amp;R akt. temeljno istr.'!J701+'I&amp;R akt. industr. istraž.'!J701+'I&amp;R akt. eksperimentalo istr.'!J701</f>
        <v>0</v>
      </c>
      <c r="G701" s="94">
        <f>'I&amp;R akt. temeljno istr.'!K701+'I&amp;R akt. industr. istraž.'!K701+'I&amp;R akt. eksperimentalo istr.'!K701</f>
        <v>0</v>
      </c>
      <c r="H701" s="95">
        <f>'I&amp;R akt. temeljno istr.'!L701+'I&amp;R akt. industr. istraž.'!L701+'I&amp;R akt. eksperimentalo istr.'!L701</f>
        <v>0</v>
      </c>
      <c r="I701" s="95">
        <f>'I&amp;R akt. temeljno istr.'!M701+'I&amp;R akt. industr. istraž.'!M701+'I&amp;R akt. eksperimentalo istr.'!M701</f>
        <v>0</v>
      </c>
      <c r="J701" s="95">
        <f>'I&amp;R akt. temeljno istr.'!N701+'I&amp;R akt. industr. istraž.'!N701+'I&amp;R akt. eksperimentalo istr.'!N701</f>
        <v>0</v>
      </c>
      <c r="K701" s="76">
        <f>'I&amp;R akt. temeljno istr.'!O701+'I&amp;R akt. industr. istraž.'!O701+'I&amp;R akt. eksperimentalo istr.'!O701</f>
        <v>0</v>
      </c>
      <c r="L701" s="74">
        <f>'I&amp;R akt. temeljno istr.'!P701+'I&amp;R akt. industr. istraž.'!P701+'I&amp;R akt. eksperimentalo istr.'!P701</f>
        <v>0</v>
      </c>
      <c r="M701" s="74">
        <f>'I&amp;R akt. temeljno istr.'!Q701+'I&amp;R akt. industr. istraž.'!Q701+'I&amp;R akt. eksperimentalo istr.'!Q701</f>
        <v>0</v>
      </c>
      <c r="N701" s="74">
        <f>'I&amp;R akt. temeljno istr.'!R701+'I&amp;R akt. industr. istraž.'!R701+'I&amp;R akt. eksperimentalo istr.'!R701</f>
        <v>0</v>
      </c>
      <c r="O701" s="94">
        <f>'I&amp;R akt. temeljno istr.'!S701+'I&amp;R akt. industr. istraž.'!S701+'I&amp;R akt. eksperimentalo istr.'!S701</f>
        <v>0</v>
      </c>
      <c r="P701" s="95">
        <f>'I&amp;R akt. temeljno istr.'!T701+'I&amp;R akt. industr. istraž.'!T701+'I&amp;R akt. eksperimentalo istr.'!T701</f>
        <v>0</v>
      </c>
      <c r="Q701" s="95">
        <f>'I&amp;R akt. temeljno istr.'!U701+'I&amp;R akt. industr. istraž.'!U701+'I&amp;R akt. eksperimentalo istr.'!U701</f>
        <v>0</v>
      </c>
      <c r="R701" s="95">
        <f>'I&amp;R akt. temeljno istr.'!V701+'I&amp;R akt. industr. istraž.'!V701+'I&amp;R akt. eksperimentalo istr.'!V701</f>
        <v>0</v>
      </c>
      <c r="S701" s="76">
        <f>'I&amp;R akt. temeljno istr.'!W701+'I&amp;R akt. industr. istraž.'!W701+'I&amp;R akt. eksperimentalo istr.'!W701</f>
        <v>0</v>
      </c>
    </row>
    <row r="702" spans="1:19" x14ac:dyDescent="0.2">
      <c r="A702" s="101"/>
      <c r="B702" s="565">
        <f>'I&amp;R akt. temeljno istr.'!F702+'I&amp;R akt. industr. istraž.'!F702+'I&amp;R akt. eksperimentalo istr.'!F702</f>
        <v>0</v>
      </c>
      <c r="C702" s="565">
        <f>'I&amp;R akt. temeljno istr.'!G702+'I&amp;R akt. industr. istraž.'!G702+'I&amp;R akt. eksperimentalo istr.'!G702</f>
        <v>0</v>
      </c>
      <c r="D702" s="551">
        <f>'I&amp;R akt. temeljno istr.'!H702+'I&amp;R akt. industr. istraž.'!H702+'I&amp;R akt. eksperimentalo istr.'!H702</f>
        <v>0</v>
      </c>
      <c r="E702" s="74">
        <f>'I&amp;R akt. temeljno istr.'!I702+'I&amp;R akt. industr. istraž.'!I702+'I&amp;R akt. eksperimentalo istr.'!I702</f>
        <v>0</v>
      </c>
      <c r="F702" s="74">
        <f>'I&amp;R akt. temeljno istr.'!J702+'I&amp;R akt. industr. istraž.'!J702+'I&amp;R akt. eksperimentalo istr.'!J702</f>
        <v>0</v>
      </c>
      <c r="G702" s="94">
        <f>'I&amp;R akt. temeljno istr.'!K702+'I&amp;R akt. industr. istraž.'!K702+'I&amp;R akt. eksperimentalo istr.'!K702</f>
        <v>0</v>
      </c>
      <c r="H702" s="95">
        <f>'I&amp;R akt. temeljno istr.'!L702+'I&amp;R akt. industr. istraž.'!L702+'I&amp;R akt. eksperimentalo istr.'!L702</f>
        <v>0</v>
      </c>
      <c r="I702" s="95">
        <f>'I&amp;R akt. temeljno istr.'!M702+'I&amp;R akt. industr. istraž.'!M702+'I&amp;R akt. eksperimentalo istr.'!M702</f>
        <v>0</v>
      </c>
      <c r="J702" s="95">
        <f>'I&amp;R akt. temeljno istr.'!N702+'I&amp;R akt. industr. istraž.'!N702+'I&amp;R akt. eksperimentalo istr.'!N702</f>
        <v>0</v>
      </c>
      <c r="K702" s="76">
        <f>'I&amp;R akt. temeljno istr.'!O702+'I&amp;R akt. industr. istraž.'!O702+'I&amp;R akt. eksperimentalo istr.'!O702</f>
        <v>0</v>
      </c>
      <c r="L702" s="74">
        <f>'I&amp;R akt. temeljno istr.'!P702+'I&amp;R akt. industr. istraž.'!P702+'I&amp;R akt. eksperimentalo istr.'!P702</f>
        <v>0</v>
      </c>
      <c r="M702" s="74">
        <f>'I&amp;R akt. temeljno istr.'!Q702+'I&amp;R akt. industr. istraž.'!Q702+'I&amp;R akt. eksperimentalo istr.'!Q702</f>
        <v>0</v>
      </c>
      <c r="N702" s="74">
        <f>'I&amp;R akt. temeljno istr.'!R702+'I&amp;R akt. industr. istraž.'!R702+'I&amp;R akt. eksperimentalo istr.'!R702</f>
        <v>0</v>
      </c>
      <c r="O702" s="94">
        <f>'I&amp;R akt. temeljno istr.'!S702+'I&amp;R akt. industr. istraž.'!S702+'I&amp;R akt. eksperimentalo istr.'!S702</f>
        <v>0</v>
      </c>
      <c r="P702" s="95">
        <f>'I&amp;R akt. temeljno istr.'!T702+'I&amp;R akt. industr. istraž.'!T702+'I&amp;R akt. eksperimentalo istr.'!T702</f>
        <v>0</v>
      </c>
      <c r="Q702" s="95">
        <f>'I&amp;R akt. temeljno istr.'!U702+'I&amp;R akt. industr. istraž.'!U702+'I&amp;R akt. eksperimentalo istr.'!U702</f>
        <v>0</v>
      </c>
      <c r="R702" s="95">
        <f>'I&amp;R akt. temeljno istr.'!V702+'I&amp;R akt. industr. istraž.'!V702+'I&amp;R akt. eksperimentalo istr.'!V702</f>
        <v>0</v>
      </c>
      <c r="S702" s="76">
        <f>'I&amp;R akt. temeljno istr.'!W702+'I&amp;R akt. industr. istraž.'!W702+'I&amp;R akt. eksperimentalo istr.'!W702</f>
        <v>0</v>
      </c>
    </row>
    <row r="703" spans="1:19" x14ac:dyDescent="0.2">
      <c r="A703" s="101"/>
      <c r="B703" s="565">
        <f>'I&amp;R akt. temeljno istr.'!F703+'I&amp;R akt. industr. istraž.'!F703+'I&amp;R akt. eksperimentalo istr.'!F703</f>
        <v>0</v>
      </c>
      <c r="C703" s="565">
        <f>'I&amp;R akt. temeljno istr.'!G703+'I&amp;R akt. industr. istraž.'!G703+'I&amp;R akt. eksperimentalo istr.'!G703</f>
        <v>0</v>
      </c>
      <c r="D703" s="551">
        <f>'I&amp;R akt. temeljno istr.'!H703+'I&amp;R akt. industr. istraž.'!H703+'I&amp;R akt. eksperimentalo istr.'!H703</f>
        <v>0</v>
      </c>
      <c r="E703" s="74">
        <f>'I&amp;R akt. temeljno istr.'!I703+'I&amp;R akt. industr. istraž.'!I703+'I&amp;R akt. eksperimentalo istr.'!I703</f>
        <v>0</v>
      </c>
      <c r="F703" s="74">
        <f>'I&amp;R akt. temeljno istr.'!J703+'I&amp;R akt. industr. istraž.'!J703+'I&amp;R akt. eksperimentalo istr.'!J703</f>
        <v>0</v>
      </c>
      <c r="G703" s="94">
        <f>'I&amp;R akt. temeljno istr.'!K703+'I&amp;R akt. industr. istraž.'!K703+'I&amp;R akt. eksperimentalo istr.'!K703</f>
        <v>0</v>
      </c>
      <c r="H703" s="95">
        <f>'I&amp;R akt. temeljno istr.'!L703+'I&amp;R akt. industr. istraž.'!L703+'I&amp;R akt. eksperimentalo istr.'!L703</f>
        <v>0</v>
      </c>
      <c r="I703" s="95">
        <f>'I&amp;R akt. temeljno istr.'!M703+'I&amp;R akt. industr. istraž.'!M703+'I&amp;R akt. eksperimentalo istr.'!M703</f>
        <v>0</v>
      </c>
      <c r="J703" s="95">
        <f>'I&amp;R akt. temeljno istr.'!N703+'I&amp;R akt. industr. istraž.'!N703+'I&amp;R akt. eksperimentalo istr.'!N703</f>
        <v>0</v>
      </c>
      <c r="K703" s="76">
        <f>'I&amp;R akt. temeljno istr.'!O703+'I&amp;R akt. industr. istraž.'!O703+'I&amp;R akt. eksperimentalo istr.'!O703</f>
        <v>0</v>
      </c>
      <c r="L703" s="74">
        <f>'I&amp;R akt. temeljno istr.'!P703+'I&amp;R akt. industr. istraž.'!P703+'I&amp;R akt. eksperimentalo istr.'!P703</f>
        <v>0</v>
      </c>
      <c r="M703" s="74">
        <f>'I&amp;R akt. temeljno istr.'!Q703+'I&amp;R akt. industr. istraž.'!Q703+'I&amp;R akt. eksperimentalo istr.'!Q703</f>
        <v>0</v>
      </c>
      <c r="N703" s="74">
        <f>'I&amp;R akt. temeljno istr.'!R703+'I&amp;R akt. industr. istraž.'!R703+'I&amp;R akt. eksperimentalo istr.'!R703</f>
        <v>0</v>
      </c>
      <c r="O703" s="94">
        <f>'I&amp;R akt. temeljno istr.'!S703+'I&amp;R akt. industr. istraž.'!S703+'I&amp;R akt. eksperimentalo istr.'!S703</f>
        <v>0</v>
      </c>
      <c r="P703" s="95">
        <f>'I&amp;R akt. temeljno istr.'!T703+'I&amp;R akt. industr. istraž.'!T703+'I&amp;R akt. eksperimentalo istr.'!T703</f>
        <v>0</v>
      </c>
      <c r="Q703" s="95">
        <f>'I&amp;R akt. temeljno istr.'!U703+'I&amp;R akt. industr. istraž.'!U703+'I&amp;R akt. eksperimentalo istr.'!U703</f>
        <v>0</v>
      </c>
      <c r="R703" s="95">
        <f>'I&amp;R akt. temeljno istr.'!V703+'I&amp;R akt. industr. istraž.'!V703+'I&amp;R akt. eksperimentalo istr.'!V703</f>
        <v>0</v>
      </c>
      <c r="S703" s="76">
        <f>'I&amp;R akt. temeljno istr.'!W703+'I&amp;R akt. industr. istraž.'!W703+'I&amp;R akt. eksperimentalo istr.'!W703</f>
        <v>0</v>
      </c>
    </row>
    <row r="704" spans="1:19" x14ac:dyDescent="0.2">
      <c r="A704" s="101"/>
      <c r="B704" s="565">
        <f>'I&amp;R akt. temeljno istr.'!F704+'I&amp;R akt. industr. istraž.'!F704+'I&amp;R akt. eksperimentalo istr.'!F704</f>
        <v>0</v>
      </c>
      <c r="C704" s="565">
        <f>'I&amp;R akt. temeljno istr.'!G704+'I&amp;R akt. industr. istraž.'!G704+'I&amp;R akt. eksperimentalo istr.'!G704</f>
        <v>0</v>
      </c>
      <c r="D704" s="551">
        <f>'I&amp;R akt. temeljno istr.'!H704+'I&amp;R akt. industr. istraž.'!H704+'I&amp;R akt. eksperimentalo istr.'!H704</f>
        <v>0</v>
      </c>
      <c r="E704" s="74">
        <f>'I&amp;R akt. temeljno istr.'!I704+'I&amp;R akt. industr. istraž.'!I704+'I&amp;R akt. eksperimentalo istr.'!I704</f>
        <v>0</v>
      </c>
      <c r="F704" s="74">
        <f>'I&amp;R akt. temeljno istr.'!J704+'I&amp;R akt. industr. istraž.'!J704+'I&amp;R akt. eksperimentalo istr.'!J704</f>
        <v>0</v>
      </c>
      <c r="G704" s="94">
        <f>'I&amp;R akt. temeljno istr.'!K704+'I&amp;R akt. industr. istraž.'!K704+'I&amp;R akt. eksperimentalo istr.'!K704</f>
        <v>0</v>
      </c>
      <c r="H704" s="95">
        <f>'I&amp;R akt. temeljno istr.'!L704+'I&amp;R akt. industr. istraž.'!L704+'I&amp;R akt. eksperimentalo istr.'!L704</f>
        <v>0</v>
      </c>
      <c r="I704" s="95">
        <f>'I&amp;R akt. temeljno istr.'!M704+'I&amp;R akt. industr. istraž.'!M704+'I&amp;R akt. eksperimentalo istr.'!M704</f>
        <v>0</v>
      </c>
      <c r="J704" s="95">
        <f>'I&amp;R akt. temeljno istr.'!N704+'I&amp;R akt. industr. istraž.'!N704+'I&amp;R akt. eksperimentalo istr.'!N704</f>
        <v>0</v>
      </c>
      <c r="K704" s="76">
        <f>'I&amp;R akt. temeljno istr.'!O704+'I&amp;R akt. industr. istraž.'!O704+'I&amp;R akt. eksperimentalo istr.'!O704</f>
        <v>0</v>
      </c>
      <c r="L704" s="74">
        <f>'I&amp;R akt. temeljno istr.'!P704+'I&amp;R akt. industr. istraž.'!P704+'I&amp;R akt. eksperimentalo istr.'!P704</f>
        <v>0</v>
      </c>
      <c r="M704" s="74">
        <f>'I&amp;R akt. temeljno istr.'!Q704+'I&amp;R akt. industr. istraž.'!Q704+'I&amp;R akt. eksperimentalo istr.'!Q704</f>
        <v>0</v>
      </c>
      <c r="N704" s="74">
        <f>'I&amp;R akt. temeljno istr.'!R704+'I&amp;R akt. industr. istraž.'!R704+'I&amp;R akt. eksperimentalo istr.'!R704</f>
        <v>0</v>
      </c>
      <c r="O704" s="94">
        <f>'I&amp;R akt. temeljno istr.'!S704+'I&amp;R akt. industr. istraž.'!S704+'I&amp;R akt. eksperimentalo istr.'!S704</f>
        <v>0</v>
      </c>
      <c r="P704" s="95">
        <f>'I&amp;R akt. temeljno istr.'!T704+'I&amp;R akt. industr. istraž.'!T704+'I&amp;R akt. eksperimentalo istr.'!T704</f>
        <v>0</v>
      </c>
      <c r="Q704" s="95">
        <f>'I&amp;R akt. temeljno istr.'!U704+'I&amp;R akt. industr. istraž.'!U704+'I&amp;R akt. eksperimentalo istr.'!U704</f>
        <v>0</v>
      </c>
      <c r="R704" s="95">
        <f>'I&amp;R akt. temeljno istr.'!V704+'I&amp;R akt. industr. istraž.'!V704+'I&amp;R akt. eksperimentalo istr.'!V704</f>
        <v>0</v>
      </c>
      <c r="S704" s="76">
        <f>'I&amp;R akt. temeljno istr.'!W704+'I&amp;R akt. industr. istraž.'!W704+'I&amp;R akt. eksperimentalo istr.'!W704</f>
        <v>0</v>
      </c>
    </row>
    <row r="705" spans="1:19" x14ac:dyDescent="0.2">
      <c r="A705" s="101"/>
      <c r="B705" s="565">
        <f>'I&amp;R akt. temeljno istr.'!F705+'I&amp;R akt. industr. istraž.'!F705+'I&amp;R akt. eksperimentalo istr.'!F705</f>
        <v>0</v>
      </c>
      <c r="C705" s="565">
        <f>'I&amp;R akt. temeljno istr.'!G705+'I&amp;R akt. industr. istraž.'!G705+'I&amp;R akt. eksperimentalo istr.'!G705</f>
        <v>0</v>
      </c>
      <c r="D705" s="551">
        <f>'I&amp;R akt. temeljno istr.'!H705+'I&amp;R akt. industr. istraž.'!H705+'I&amp;R akt. eksperimentalo istr.'!H705</f>
        <v>0</v>
      </c>
      <c r="E705" s="74">
        <f>'I&amp;R akt. temeljno istr.'!I705+'I&amp;R akt. industr. istraž.'!I705+'I&amp;R akt. eksperimentalo istr.'!I705</f>
        <v>0</v>
      </c>
      <c r="F705" s="74">
        <f>'I&amp;R akt. temeljno istr.'!J705+'I&amp;R akt. industr. istraž.'!J705+'I&amp;R akt. eksperimentalo istr.'!J705</f>
        <v>0</v>
      </c>
      <c r="G705" s="94">
        <f>'I&amp;R akt. temeljno istr.'!K705+'I&amp;R akt. industr. istraž.'!K705+'I&amp;R akt. eksperimentalo istr.'!K705</f>
        <v>0</v>
      </c>
      <c r="H705" s="95">
        <f>'I&amp;R akt. temeljno istr.'!L705+'I&amp;R akt. industr. istraž.'!L705+'I&amp;R akt. eksperimentalo istr.'!L705</f>
        <v>0</v>
      </c>
      <c r="I705" s="95">
        <f>'I&amp;R akt. temeljno istr.'!M705+'I&amp;R akt. industr. istraž.'!M705+'I&amp;R akt. eksperimentalo istr.'!M705</f>
        <v>0</v>
      </c>
      <c r="J705" s="95">
        <f>'I&amp;R akt. temeljno istr.'!N705+'I&amp;R akt. industr. istraž.'!N705+'I&amp;R akt. eksperimentalo istr.'!N705</f>
        <v>0</v>
      </c>
      <c r="K705" s="76">
        <f>'I&amp;R akt. temeljno istr.'!O705+'I&amp;R akt. industr. istraž.'!O705+'I&amp;R akt. eksperimentalo istr.'!O705</f>
        <v>0</v>
      </c>
      <c r="L705" s="74">
        <f>'I&amp;R akt. temeljno istr.'!P705+'I&amp;R akt. industr. istraž.'!P705+'I&amp;R akt. eksperimentalo istr.'!P705</f>
        <v>0</v>
      </c>
      <c r="M705" s="74">
        <f>'I&amp;R akt. temeljno istr.'!Q705+'I&amp;R akt. industr. istraž.'!Q705+'I&amp;R akt. eksperimentalo istr.'!Q705</f>
        <v>0</v>
      </c>
      <c r="N705" s="74">
        <f>'I&amp;R akt. temeljno istr.'!R705+'I&amp;R akt. industr. istraž.'!R705+'I&amp;R akt. eksperimentalo istr.'!R705</f>
        <v>0</v>
      </c>
      <c r="O705" s="94">
        <f>'I&amp;R akt. temeljno istr.'!S705+'I&amp;R akt. industr. istraž.'!S705+'I&amp;R akt. eksperimentalo istr.'!S705</f>
        <v>0</v>
      </c>
      <c r="P705" s="95">
        <f>'I&amp;R akt. temeljno istr.'!T705+'I&amp;R akt. industr. istraž.'!T705+'I&amp;R akt. eksperimentalo istr.'!T705</f>
        <v>0</v>
      </c>
      <c r="Q705" s="95">
        <f>'I&amp;R akt. temeljno istr.'!U705+'I&amp;R akt. industr. istraž.'!U705+'I&amp;R akt. eksperimentalo istr.'!U705</f>
        <v>0</v>
      </c>
      <c r="R705" s="95">
        <f>'I&amp;R akt. temeljno istr.'!V705+'I&amp;R akt. industr. istraž.'!V705+'I&amp;R akt. eksperimentalo istr.'!V705</f>
        <v>0</v>
      </c>
      <c r="S705" s="76">
        <f>'I&amp;R akt. temeljno istr.'!W705+'I&amp;R akt. industr. istraž.'!W705+'I&amp;R akt. eksperimentalo istr.'!W705</f>
        <v>0</v>
      </c>
    </row>
    <row r="706" spans="1:19" x14ac:dyDescent="0.2">
      <c r="A706" s="101"/>
      <c r="B706" s="565">
        <f>'I&amp;R akt. temeljno istr.'!F706+'I&amp;R akt. industr. istraž.'!F706+'I&amp;R akt. eksperimentalo istr.'!F706</f>
        <v>0</v>
      </c>
      <c r="C706" s="565">
        <f>'I&amp;R akt. temeljno istr.'!G706+'I&amp;R akt. industr. istraž.'!G706+'I&amp;R akt. eksperimentalo istr.'!G706</f>
        <v>0</v>
      </c>
      <c r="D706" s="551">
        <f>'I&amp;R akt. temeljno istr.'!H706+'I&amp;R akt. industr. istraž.'!H706+'I&amp;R akt. eksperimentalo istr.'!H706</f>
        <v>0</v>
      </c>
      <c r="E706" s="74">
        <f>'I&amp;R akt. temeljno istr.'!I706+'I&amp;R akt. industr. istraž.'!I706+'I&amp;R akt. eksperimentalo istr.'!I706</f>
        <v>0</v>
      </c>
      <c r="F706" s="74">
        <f>'I&amp;R akt. temeljno istr.'!J706+'I&amp;R akt. industr. istraž.'!J706+'I&amp;R akt. eksperimentalo istr.'!J706</f>
        <v>0</v>
      </c>
      <c r="G706" s="94">
        <f>'I&amp;R akt. temeljno istr.'!K706+'I&amp;R akt. industr. istraž.'!K706+'I&amp;R akt. eksperimentalo istr.'!K706</f>
        <v>0</v>
      </c>
      <c r="H706" s="95">
        <f>'I&amp;R akt. temeljno istr.'!L706+'I&amp;R akt. industr. istraž.'!L706+'I&amp;R akt. eksperimentalo istr.'!L706</f>
        <v>0</v>
      </c>
      <c r="I706" s="95">
        <f>'I&amp;R akt. temeljno istr.'!M706+'I&amp;R akt. industr. istraž.'!M706+'I&amp;R akt. eksperimentalo istr.'!M706</f>
        <v>0</v>
      </c>
      <c r="J706" s="95">
        <f>'I&amp;R akt. temeljno istr.'!N706+'I&amp;R akt. industr. istraž.'!N706+'I&amp;R akt. eksperimentalo istr.'!N706</f>
        <v>0</v>
      </c>
      <c r="K706" s="76">
        <f>'I&amp;R akt. temeljno istr.'!O706+'I&amp;R akt. industr. istraž.'!O706+'I&amp;R akt. eksperimentalo istr.'!O706</f>
        <v>0</v>
      </c>
      <c r="L706" s="74">
        <f>'I&amp;R akt. temeljno istr.'!P706+'I&amp;R akt. industr. istraž.'!P706+'I&amp;R akt. eksperimentalo istr.'!P706</f>
        <v>0</v>
      </c>
      <c r="M706" s="74">
        <f>'I&amp;R akt. temeljno istr.'!Q706+'I&amp;R akt. industr. istraž.'!Q706+'I&amp;R akt. eksperimentalo istr.'!Q706</f>
        <v>0</v>
      </c>
      <c r="N706" s="74">
        <f>'I&amp;R akt. temeljno istr.'!R706+'I&amp;R akt. industr. istraž.'!R706+'I&amp;R akt. eksperimentalo istr.'!R706</f>
        <v>0</v>
      </c>
      <c r="O706" s="94">
        <f>'I&amp;R akt. temeljno istr.'!S706+'I&amp;R akt. industr. istraž.'!S706+'I&amp;R akt. eksperimentalo istr.'!S706</f>
        <v>0</v>
      </c>
      <c r="P706" s="95">
        <f>'I&amp;R akt. temeljno istr.'!T706+'I&amp;R akt. industr. istraž.'!T706+'I&amp;R akt. eksperimentalo istr.'!T706</f>
        <v>0</v>
      </c>
      <c r="Q706" s="95">
        <f>'I&amp;R akt. temeljno istr.'!U706+'I&amp;R akt. industr. istraž.'!U706+'I&amp;R akt. eksperimentalo istr.'!U706</f>
        <v>0</v>
      </c>
      <c r="R706" s="95">
        <f>'I&amp;R akt. temeljno istr.'!V706+'I&amp;R akt. industr. istraž.'!V706+'I&amp;R akt. eksperimentalo istr.'!V706</f>
        <v>0</v>
      </c>
      <c r="S706" s="76">
        <f>'I&amp;R akt. temeljno istr.'!W706+'I&amp;R akt. industr. istraž.'!W706+'I&amp;R akt. eksperimentalo istr.'!W706</f>
        <v>0</v>
      </c>
    </row>
    <row r="707" spans="1:19" x14ac:dyDescent="0.2">
      <c r="A707" s="79" t="s">
        <v>33</v>
      </c>
      <c r="B707" s="566">
        <f>SUM(B697:B706)</f>
        <v>0</v>
      </c>
      <c r="C707" s="566">
        <f>SUM(C697:C706)</f>
        <v>0</v>
      </c>
      <c r="D707" s="552">
        <f t="shared" ref="D707:K707" si="120">SUM(D697:D706)</f>
        <v>0</v>
      </c>
      <c r="E707" s="83">
        <f t="shared" si="120"/>
        <v>0</v>
      </c>
      <c r="F707" s="83">
        <f t="shared" si="120"/>
        <v>0</v>
      </c>
      <c r="G707" s="83">
        <f t="shared" si="120"/>
        <v>0</v>
      </c>
      <c r="H707" s="84">
        <f t="shared" si="120"/>
        <v>0</v>
      </c>
      <c r="I707" s="84">
        <f t="shared" si="120"/>
        <v>0</v>
      </c>
      <c r="J707" s="84">
        <f t="shared" si="120"/>
        <v>0</v>
      </c>
      <c r="K707" s="85">
        <f t="shared" si="120"/>
        <v>0</v>
      </c>
      <c r="L707" s="83">
        <f t="shared" ref="L707:S707" si="121">SUM(L697:L706)</f>
        <v>0</v>
      </c>
      <c r="M707" s="83">
        <f t="shared" si="121"/>
        <v>0</v>
      </c>
      <c r="N707" s="83">
        <f t="shared" si="121"/>
        <v>0</v>
      </c>
      <c r="O707" s="83">
        <f t="shared" si="121"/>
        <v>0</v>
      </c>
      <c r="P707" s="84">
        <f t="shared" si="121"/>
        <v>0</v>
      </c>
      <c r="Q707" s="84">
        <f t="shared" si="121"/>
        <v>0</v>
      </c>
      <c r="R707" s="84">
        <f t="shared" si="121"/>
        <v>0</v>
      </c>
      <c r="S707" s="85">
        <f t="shared" si="121"/>
        <v>0</v>
      </c>
    </row>
    <row r="708" spans="1:19" x14ac:dyDescent="0.2">
      <c r="A708" s="100" t="s">
        <v>247</v>
      </c>
      <c r="B708" s="568"/>
      <c r="C708" s="568"/>
      <c r="D708" s="554"/>
      <c r="E708" s="106"/>
      <c r="F708" s="106"/>
      <c r="G708" s="106"/>
      <c r="H708" s="107"/>
      <c r="I708" s="107"/>
      <c r="J708" s="107"/>
      <c r="K708" s="108"/>
      <c r="L708" s="106"/>
      <c r="M708" s="106"/>
      <c r="N708" s="106"/>
      <c r="O708" s="106"/>
      <c r="P708" s="107"/>
      <c r="Q708" s="107"/>
      <c r="R708" s="107"/>
      <c r="S708" s="108"/>
    </row>
    <row r="709" spans="1:19" x14ac:dyDescent="0.2">
      <c r="A709" s="72"/>
      <c r="B709" s="565">
        <f>'I&amp;R akt. temeljno istr.'!F709+'I&amp;R akt. industr. istraž.'!F709+'I&amp;R akt. eksperimentalo istr.'!F709</f>
        <v>0</v>
      </c>
      <c r="C709" s="565">
        <f>'I&amp;R akt. temeljno istr.'!G709+'I&amp;R akt. industr. istraž.'!G709+'I&amp;R akt. eksperimentalo istr.'!G709</f>
        <v>0</v>
      </c>
      <c r="D709" s="551">
        <f>'I&amp;R akt. temeljno istr.'!H709+'I&amp;R akt. industr. istraž.'!H709+'I&amp;R akt. eksperimentalo istr.'!H709</f>
        <v>0</v>
      </c>
      <c r="E709" s="74">
        <f>'I&amp;R akt. temeljno istr.'!I709+'I&amp;R akt. industr. istraž.'!I709+'I&amp;R akt. eksperimentalo istr.'!I709</f>
        <v>0</v>
      </c>
      <c r="F709" s="74">
        <f>'I&amp;R akt. temeljno istr.'!J709+'I&amp;R akt. industr. istraž.'!J709+'I&amp;R akt. eksperimentalo istr.'!J709</f>
        <v>0</v>
      </c>
      <c r="G709" s="94">
        <f>'I&amp;R akt. temeljno istr.'!K709+'I&amp;R akt. industr. istraž.'!K709+'I&amp;R akt. eksperimentalo istr.'!K709</f>
        <v>0</v>
      </c>
      <c r="H709" s="95">
        <f>'I&amp;R akt. temeljno istr.'!L709+'I&amp;R akt. industr. istraž.'!L709+'I&amp;R akt. eksperimentalo istr.'!L709</f>
        <v>0</v>
      </c>
      <c r="I709" s="95">
        <f>'I&amp;R akt. temeljno istr.'!M709+'I&amp;R akt. industr. istraž.'!M709+'I&amp;R akt. eksperimentalo istr.'!M709</f>
        <v>0</v>
      </c>
      <c r="J709" s="95">
        <f>'I&amp;R akt. temeljno istr.'!N709+'I&amp;R akt. industr. istraž.'!N709+'I&amp;R akt. eksperimentalo istr.'!N709</f>
        <v>0</v>
      </c>
      <c r="K709" s="76">
        <f>'I&amp;R akt. temeljno istr.'!O709+'I&amp;R akt. industr. istraž.'!O709+'I&amp;R akt. eksperimentalo istr.'!O709</f>
        <v>0</v>
      </c>
      <c r="L709" s="74">
        <f>'I&amp;R akt. temeljno istr.'!P709+'I&amp;R akt. industr. istraž.'!P709+'I&amp;R akt. eksperimentalo istr.'!P709</f>
        <v>0</v>
      </c>
      <c r="M709" s="74">
        <f>'I&amp;R akt. temeljno istr.'!Q709+'I&amp;R akt. industr. istraž.'!Q709+'I&amp;R akt. eksperimentalo istr.'!Q709</f>
        <v>0</v>
      </c>
      <c r="N709" s="74">
        <f>'I&amp;R akt. temeljno istr.'!R709+'I&amp;R akt. industr. istraž.'!R709+'I&amp;R akt. eksperimentalo istr.'!R709</f>
        <v>0</v>
      </c>
      <c r="O709" s="94">
        <f>'I&amp;R akt. temeljno istr.'!S709+'I&amp;R akt. industr. istraž.'!S709+'I&amp;R akt. eksperimentalo istr.'!S709</f>
        <v>0</v>
      </c>
      <c r="P709" s="95">
        <f>'I&amp;R akt. temeljno istr.'!T709+'I&amp;R akt. industr. istraž.'!T709+'I&amp;R akt. eksperimentalo istr.'!T709</f>
        <v>0</v>
      </c>
      <c r="Q709" s="95">
        <f>'I&amp;R akt. temeljno istr.'!U709+'I&amp;R akt. industr. istraž.'!U709+'I&amp;R akt. eksperimentalo istr.'!U709</f>
        <v>0</v>
      </c>
      <c r="R709" s="95">
        <f>'I&amp;R akt. temeljno istr.'!V709+'I&amp;R akt. industr. istraž.'!V709+'I&amp;R akt. eksperimentalo istr.'!V709</f>
        <v>0</v>
      </c>
      <c r="S709" s="76">
        <f>'I&amp;R akt. temeljno istr.'!W709+'I&amp;R akt. industr. istraž.'!W709+'I&amp;R akt. eksperimentalo istr.'!W709</f>
        <v>0</v>
      </c>
    </row>
    <row r="710" spans="1:19" x14ac:dyDescent="0.2">
      <c r="A710" s="72"/>
      <c r="B710" s="565">
        <f>'I&amp;R akt. temeljno istr.'!F710+'I&amp;R akt. industr. istraž.'!F710+'I&amp;R akt. eksperimentalo istr.'!F710</f>
        <v>0</v>
      </c>
      <c r="C710" s="565">
        <f>'I&amp;R akt. temeljno istr.'!G710+'I&amp;R akt. industr. istraž.'!G710+'I&amp;R akt. eksperimentalo istr.'!G710</f>
        <v>0</v>
      </c>
      <c r="D710" s="551">
        <f>'I&amp;R akt. temeljno istr.'!H710+'I&amp;R akt. industr. istraž.'!H710+'I&amp;R akt. eksperimentalo istr.'!H710</f>
        <v>0</v>
      </c>
      <c r="E710" s="74">
        <f>'I&amp;R akt. temeljno istr.'!I710+'I&amp;R akt. industr. istraž.'!I710+'I&amp;R akt. eksperimentalo istr.'!I710</f>
        <v>0</v>
      </c>
      <c r="F710" s="74">
        <f>'I&amp;R akt. temeljno istr.'!J710+'I&amp;R akt. industr. istraž.'!J710+'I&amp;R akt. eksperimentalo istr.'!J710</f>
        <v>0</v>
      </c>
      <c r="G710" s="94">
        <f>'I&amp;R akt. temeljno istr.'!K710+'I&amp;R akt. industr. istraž.'!K710+'I&amp;R akt. eksperimentalo istr.'!K710</f>
        <v>0</v>
      </c>
      <c r="H710" s="95">
        <f>'I&amp;R akt. temeljno istr.'!L710+'I&amp;R akt. industr. istraž.'!L710+'I&amp;R akt. eksperimentalo istr.'!L710</f>
        <v>0</v>
      </c>
      <c r="I710" s="95">
        <f>'I&amp;R akt. temeljno istr.'!M710+'I&amp;R akt. industr. istraž.'!M710+'I&amp;R akt. eksperimentalo istr.'!M710</f>
        <v>0</v>
      </c>
      <c r="J710" s="95">
        <f>'I&amp;R akt. temeljno istr.'!N710+'I&amp;R akt. industr. istraž.'!N710+'I&amp;R akt. eksperimentalo istr.'!N710</f>
        <v>0</v>
      </c>
      <c r="K710" s="76">
        <f>'I&amp;R akt. temeljno istr.'!O710+'I&amp;R akt. industr. istraž.'!O710+'I&amp;R akt. eksperimentalo istr.'!O710</f>
        <v>0</v>
      </c>
      <c r="L710" s="74">
        <f>'I&amp;R akt. temeljno istr.'!P710+'I&amp;R akt. industr. istraž.'!P710+'I&amp;R akt. eksperimentalo istr.'!P710</f>
        <v>0</v>
      </c>
      <c r="M710" s="74">
        <f>'I&amp;R akt. temeljno istr.'!Q710+'I&amp;R akt. industr. istraž.'!Q710+'I&amp;R akt. eksperimentalo istr.'!Q710</f>
        <v>0</v>
      </c>
      <c r="N710" s="74">
        <f>'I&amp;R akt. temeljno istr.'!R710+'I&amp;R akt. industr. istraž.'!R710+'I&amp;R akt. eksperimentalo istr.'!R710</f>
        <v>0</v>
      </c>
      <c r="O710" s="94">
        <f>'I&amp;R akt. temeljno istr.'!S710+'I&amp;R akt. industr. istraž.'!S710+'I&amp;R akt. eksperimentalo istr.'!S710</f>
        <v>0</v>
      </c>
      <c r="P710" s="95">
        <f>'I&amp;R akt. temeljno istr.'!T710+'I&amp;R akt. industr. istraž.'!T710+'I&amp;R akt. eksperimentalo istr.'!T710</f>
        <v>0</v>
      </c>
      <c r="Q710" s="95">
        <f>'I&amp;R akt. temeljno istr.'!U710+'I&amp;R akt. industr. istraž.'!U710+'I&amp;R akt. eksperimentalo istr.'!U710</f>
        <v>0</v>
      </c>
      <c r="R710" s="95">
        <f>'I&amp;R akt. temeljno istr.'!V710+'I&amp;R akt. industr. istraž.'!V710+'I&amp;R akt. eksperimentalo istr.'!V710</f>
        <v>0</v>
      </c>
      <c r="S710" s="76">
        <f>'I&amp;R akt. temeljno istr.'!W710+'I&amp;R akt. industr. istraž.'!W710+'I&amp;R akt. eksperimentalo istr.'!W710</f>
        <v>0</v>
      </c>
    </row>
    <row r="711" spans="1:19" x14ac:dyDescent="0.2">
      <c r="A711" s="113"/>
      <c r="B711" s="565">
        <f>'I&amp;R akt. temeljno istr.'!F711+'I&amp;R akt. industr. istraž.'!F711+'I&amp;R akt. eksperimentalo istr.'!F711</f>
        <v>0</v>
      </c>
      <c r="C711" s="565">
        <f>'I&amp;R akt. temeljno istr.'!G711+'I&amp;R akt. industr. istraž.'!G711+'I&amp;R akt. eksperimentalo istr.'!G711</f>
        <v>0</v>
      </c>
      <c r="D711" s="551">
        <f>'I&amp;R akt. temeljno istr.'!H711+'I&amp;R akt. industr. istraž.'!H711+'I&amp;R akt. eksperimentalo istr.'!H711</f>
        <v>0</v>
      </c>
      <c r="E711" s="74">
        <f>'I&amp;R akt. temeljno istr.'!I711+'I&amp;R akt. industr. istraž.'!I711+'I&amp;R akt. eksperimentalo istr.'!I711</f>
        <v>0</v>
      </c>
      <c r="F711" s="74">
        <f>'I&amp;R akt. temeljno istr.'!J711+'I&amp;R akt. industr. istraž.'!J711+'I&amp;R akt. eksperimentalo istr.'!J711</f>
        <v>0</v>
      </c>
      <c r="G711" s="94">
        <f>'I&amp;R akt. temeljno istr.'!K711+'I&amp;R akt. industr. istraž.'!K711+'I&amp;R akt. eksperimentalo istr.'!K711</f>
        <v>0</v>
      </c>
      <c r="H711" s="95">
        <f>'I&amp;R akt. temeljno istr.'!L711+'I&amp;R akt. industr. istraž.'!L711+'I&amp;R akt. eksperimentalo istr.'!L711</f>
        <v>0</v>
      </c>
      <c r="I711" s="95">
        <f>'I&amp;R akt. temeljno istr.'!M711+'I&amp;R akt. industr. istraž.'!M711+'I&amp;R akt. eksperimentalo istr.'!M711</f>
        <v>0</v>
      </c>
      <c r="J711" s="95">
        <f>'I&amp;R akt. temeljno istr.'!N711+'I&amp;R akt. industr. istraž.'!N711+'I&amp;R akt. eksperimentalo istr.'!N711</f>
        <v>0</v>
      </c>
      <c r="K711" s="76">
        <f>'I&amp;R akt. temeljno istr.'!O711+'I&amp;R akt. industr. istraž.'!O711+'I&amp;R akt. eksperimentalo istr.'!O711</f>
        <v>0</v>
      </c>
      <c r="L711" s="74">
        <f>'I&amp;R akt. temeljno istr.'!P711+'I&amp;R akt. industr. istraž.'!P711+'I&amp;R akt. eksperimentalo istr.'!P711</f>
        <v>0</v>
      </c>
      <c r="M711" s="74">
        <f>'I&amp;R akt. temeljno istr.'!Q711+'I&amp;R akt. industr. istraž.'!Q711+'I&amp;R akt. eksperimentalo istr.'!Q711</f>
        <v>0</v>
      </c>
      <c r="N711" s="74">
        <f>'I&amp;R akt. temeljno istr.'!R711+'I&amp;R akt. industr. istraž.'!R711+'I&amp;R akt. eksperimentalo istr.'!R711</f>
        <v>0</v>
      </c>
      <c r="O711" s="94">
        <f>'I&amp;R akt. temeljno istr.'!S711+'I&amp;R akt. industr. istraž.'!S711+'I&amp;R akt. eksperimentalo istr.'!S711</f>
        <v>0</v>
      </c>
      <c r="P711" s="95">
        <f>'I&amp;R akt. temeljno istr.'!T711+'I&amp;R akt. industr. istraž.'!T711+'I&amp;R akt. eksperimentalo istr.'!T711</f>
        <v>0</v>
      </c>
      <c r="Q711" s="95">
        <f>'I&amp;R akt. temeljno istr.'!U711+'I&amp;R akt. industr. istraž.'!U711+'I&amp;R akt. eksperimentalo istr.'!U711</f>
        <v>0</v>
      </c>
      <c r="R711" s="95">
        <f>'I&amp;R akt. temeljno istr.'!V711+'I&amp;R akt. industr. istraž.'!V711+'I&amp;R akt. eksperimentalo istr.'!V711</f>
        <v>0</v>
      </c>
      <c r="S711" s="76">
        <f>'I&amp;R akt. temeljno istr.'!W711+'I&amp;R akt. industr. istraž.'!W711+'I&amp;R akt. eksperimentalo istr.'!W711</f>
        <v>0</v>
      </c>
    </row>
    <row r="712" spans="1:19" x14ac:dyDescent="0.2">
      <c r="A712" s="72"/>
      <c r="B712" s="565">
        <f>'I&amp;R akt. temeljno istr.'!F712+'I&amp;R akt. industr. istraž.'!F712+'I&amp;R akt. eksperimentalo istr.'!F712</f>
        <v>0</v>
      </c>
      <c r="C712" s="565">
        <f>'I&amp;R akt. temeljno istr.'!G712+'I&amp;R akt. industr. istraž.'!G712+'I&amp;R akt. eksperimentalo istr.'!G712</f>
        <v>0</v>
      </c>
      <c r="D712" s="551">
        <f>'I&amp;R akt. temeljno istr.'!H712+'I&amp;R akt. industr. istraž.'!H712+'I&amp;R akt. eksperimentalo istr.'!H712</f>
        <v>0</v>
      </c>
      <c r="E712" s="74">
        <f>'I&amp;R akt. temeljno istr.'!I712+'I&amp;R akt. industr. istraž.'!I712+'I&amp;R akt. eksperimentalo istr.'!I712</f>
        <v>0</v>
      </c>
      <c r="F712" s="74">
        <f>'I&amp;R akt. temeljno istr.'!J712+'I&amp;R akt. industr. istraž.'!J712+'I&amp;R akt. eksperimentalo istr.'!J712</f>
        <v>0</v>
      </c>
      <c r="G712" s="94">
        <f>'I&amp;R akt. temeljno istr.'!K712+'I&amp;R akt. industr. istraž.'!K712+'I&amp;R akt. eksperimentalo istr.'!K712</f>
        <v>0</v>
      </c>
      <c r="H712" s="95">
        <f>'I&amp;R akt. temeljno istr.'!L712+'I&amp;R akt. industr. istraž.'!L712+'I&amp;R akt. eksperimentalo istr.'!L712</f>
        <v>0</v>
      </c>
      <c r="I712" s="95">
        <f>'I&amp;R akt. temeljno istr.'!M712+'I&amp;R akt. industr. istraž.'!M712+'I&amp;R akt. eksperimentalo istr.'!M712</f>
        <v>0</v>
      </c>
      <c r="J712" s="95">
        <f>'I&amp;R akt. temeljno istr.'!N712+'I&amp;R akt. industr. istraž.'!N712+'I&amp;R akt. eksperimentalo istr.'!N712</f>
        <v>0</v>
      </c>
      <c r="K712" s="76">
        <f>'I&amp;R akt. temeljno istr.'!O712+'I&amp;R akt. industr. istraž.'!O712+'I&amp;R akt. eksperimentalo istr.'!O712</f>
        <v>0</v>
      </c>
      <c r="L712" s="74">
        <f>'I&amp;R akt. temeljno istr.'!P712+'I&amp;R akt. industr. istraž.'!P712+'I&amp;R akt. eksperimentalo istr.'!P712</f>
        <v>0</v>
      </c>
      <c r="M712" s="74">
        <f>'I&amp;R akt. temeljno istr.'!Q712+'I&amp;R akt. industr. istraž.'!Q712+'I&amp;R akt. eksperimentalo istr.'!Q712</f>
        <v>0</v>
      </c>
      <c r="N712" s="74">
        <f>'I&amp;R akt. temeljno istr.'!R712+'I&amp;R akt. industr. istraž.'!R712+'I&amp;R akt. eksperimentalo istr.'!R712</f>
        <v>0</v>
      </c>
      <c r="O712" s="94">
        <f>'I&amp;R akt. temeljno istr.'!S712+'I&amp;R akt. industr. istraž.'!S712+'I&amp;R akt. eksperimentalo istr.'!S712</f>
        <v>0</v>
      </c>
      <c r="P712" s="95">
        <f>'I&amp;R akt. temeljno istr.'!T712+'I&amp;R akt. industr. istraž.'!T712+'I&amp;R akt. eksperimentalo istr.'!T712</f>
        <v>0</v>
      </c>
      <c r="Q712" s="95">
        <f>'I&amp;R akt. temeljno istr.'!U712+'I&amp;R akt. industr. istraž.'!U712+'I&amp;R akt. eksperimentalo istr.'!U712</f>
        <v>0</v>
      </c>
      <c r="R712" s="95">
        <f>'I&amp;R akt. temeljno istr.'!V712+'I&amp;R akt. industr. istraž.'!V712+'I&amp;R akt. eksperimentalo istr.'!V712</f>
        <v>0</v>
      </c>
      <c r="S712" s="76">
        <f>'I&amp;R akt. temeljno istr.'!W712+'I&amp;R akt. industr. istraž.'!W712+'I&amp;R akt. eksperimentalo istr.'!W712</f>
        <v>0</v>
      </c>
    </row>
    <row r="713" spans="1:19" x14ac:dyDescent="0.2">
      <c r="A713" s="113"/>
      <c r="B713" s="565">
        <f>'I&amp;R akt. temeljno istr.'!F713+'I&amp;R akt. industr. istraž.'!F713+'I&amp;R akt. eksperimentalo istr.'!F713</f>
        <v>0</v>
      </c>
      <c r="C713" s="565">
        <f>'I&amp;R akt. temeljno istr.'!G713+'I&amp;R akt. industr. istraž.'!G713+'I&amp;R akt. eksperimentalo istr.'!G713</f>
        <v>0</v>
      </c>
      <c r="D713" s="551">
        <f>'I&amp;R akt. temeljno istr.'!H713+'I&amp;R akt. industr. istraž.'!H713+'I&amp;R akt. eksperimentalo istr.'!H713</f>
        <v>0</v>
      </c>
      <c r="E713" s="74">
        <f>'I&amp;R akt. temeljno istr.'!I713+'I&amp;R akt. industr. istraž.'!I713+'I&amp;R akt. eksperimentalo istr.'!I713</f>
        <v>0</v>
      </c>
      <c r="F713" s="74">
        <f>'I&amp;R akt. temeljno istr.'!J713+'I&amp;R akt. industr. istraž.'!J713+'I&amp;R akt. eksperimentalo istr.'!J713</f>
        <v>0</v>
      </c>
      <c r="G713" s="94">
        <f>'I&amp;R akt. temeljno istr.'!K713+'I&amp;R akt. industr. istraž.'!K713+'I&amp;R akt. eksperimentalo istr.'!K713</f>
        <v>0</v>
      </c>
      <c r="H713" s="95">
        <f>'I&amp;R akt. temeljno istr.'!L713+'I&amp;R akt. industr. istraž.'!L713+'I&amp;R akt. eksperimentalo istr.'!L713</f>
        <v>0</v>
      </c>
      <c r="I713" s="95">
        <f>'I&amp;R akt. temeljno istr.'!M713+'I&amp;R akt. industr. istraž.'!M713+'I&amp;R akt. eksperimentalo istr.'!M713</f>
        <v>0</v>
      </c>
      <c r="J713" s="95">
        <f>'I&amp;R akt. temeljno istr.'!N713+'I&amp;R akt. industr. istraž.'!N713+'I&amp;R akt. eksperimentalo istr.'!N713</f>
        <v>0</v>
      </c>
      <c r="K713" s="76">
        <f>'I&amp;R akt. temeljno istr.'!O713+'I&amp;R akt. industr. istraž.'!O713+'I&amp;R akt. eksperimentalo istr.'!O713</f>
        <v>0</v>
      </c>
      <c r="L713" s="74">
        <f>'I&amp;R akt. temeljno istr.'!P713+'I&amp;R akt. industr. istraž.'!P713+'I&amp;R akt. eksperimentalo istr.'!P713</f>
        <v>0</v>
      </c>
      <c r="M713" s="74">
        <f>'I&amp;R akt. temeljno istr.'!Q713+'I&amp;R akt. industr. istraž.'!Q713+'I&amp;R akt. eksperimentalo istr.'!Q713</f>
        <v>0</v>
      </c>
      <c r="N713" s="74">
        <f>'I&amp;R akt. temeljno istr.'!R713+'I&amp;R akt. industr. istraž.'!R713+'I&amp;R akt. eksperimentalo istr.'!R713</f>
        <v>0</v>
      </c>
      <c r="O713" s="94">
        <f>'I&amp;R akt. temeljno istr.'!S713+'I&amp;R akt. industr. istraž.'!S713+'I&amp;R akt. eksperimentalo istr.'!S713</f>
        <v>0</v>
      </c>
      <c r="P713" s="95">
        <f>'I&amp;R akt. temeljno istr.'!T713+'I&amp;R akt. industr. istraž.'!T713+'I&amp;R akt. eksperimentalo istr.'!T713</f>
        <v>0</v>
      </c>
      <c r="Q713" s="95">
        <f>'I&amp;R akt. temeljno istr.'!U713+'I&amp;R akt. industr. istraž.'!U713+'I&amp;R akt. eksperimentalo istr.'!U713</f>
        <v>0</v>
      </c>
      <c r="R713" s="95">
        <f>'I&amp;R akt. temeljno istr.'!V713+'I&amp;R akt. industr. istraž.'!V713+'I&amp;R akt. eksperimentalo istr.'!V713</f>
        <v>0</v>
      </c>
      <c r="S713" s="76">
        <f>'I&amp;R akt. temeljno istr.'!W713+'I&amp;R akt. industr. istraž.'!W713+'I&amp;R akt. eksperimentalo istr.'!W713</f>
        <v>0</v>
      </c>
    </row>
    <row r="714" spans="1:19" x14ac:dyDescent="0.2">
      <c r="A714" s="72"/>
      <c r="B714" s="565">
        <f>'I&amp;R akt. temeljno istr.'!F714+'I&amp;R akt. industr. istraž.'!F714+'I&amp;R akt. eksperimentalo istr.'!F714</f>
        <v>0</v>
      </c>
      <c r="C714" s="565">
        <f>'I&amp;R akt. temeljno istr.'!G714+'I&amp;R akt. industr. istraž.'!G714+'I&amp;R akt. eksperimentalo istr.'!G714</f>
        <v>0</v>
      </c>
      <c r="D714" s="551">
        <f>'I&amp;R akt. temeljno istr.'!H714+'I&amp;R akt. industr. istraž.'!H714+'I&amp;R akt. eksperimentalo istr.'!H714</f>
        <v>0</v>
      </c>
      <c r="E714" s="74">
        <f>'I&amp;R akt. temeljno istr.'!I714+'I&amp;R akt. industr. istraž.'!I714+'I&amp;R akt. eksperimentalo istr.'!I714</f>
        <v>0</v>
      </c>
      <c r="F714" s="74">
        <f>'I&amp;R akt. temeljno istr.'!J714+'I&amp;R akt. industr. istraž.'!J714+'I&amp;R akt. eksperimentalo istr.'!J714</f>
        <v>0</v>
      </c>
      <c r="G714" s="94">
        <f>'I&amp;R akt. temeljno istr.'!K714+'I&amp;R akt. industr. istraž.'!K714+'I&amp;R akt. eksperimentalo istr.'!K714</f>
        <v>0</v>
      </c>
      <c r="H714" s="95">
        <f>'I&amp;R akt. temeljno istr.'!L714+'I&amp;R akt. industr. istraž.'!L714+'I&amp;R akt. eksperimentalo istr.'!L714</f>
        <v>0</v>
      </c>
      <c r="I714" s="95">
        <f>'I&amp;R akt. temeljno istr.'!M714+'I&amp;R akt. industr. istraž.'!M714+'I&amp;R akt. eksperimentalo istr.'!M714</f>
        <v>0</v>
      </c>
      <c r="J714" s="95">
        <f>'I&amp;R akt. temeljno istr.'!N714+'I&amp;R akt. industr. istraž.'!N714+'I&amp;R akt. eksperimentalo istr.'!N714</f>
        <v>0</v>
      </c>
      <c r="K714" s="76">
        <f>'I&amp;R akt. temeljno istr.'!O714+'I&amp;R akt. industr. istraž.'!O714+'I&amp;R akt. eksperimentalo istr.'!O714</f>
        <v>0</v>
      </c>
      <c r="L714" s="74">
        <f>'I&amp;R akt. temeljno istr.'!P714+'I&amp;R akt. industr. istraž.'!P714+'I&amp;R akt. eksperimentalo istr.'!P714</f>
        <v>0</v>
      </c>
      <c r="M714" s="74">
        <f>'I&amp;R akt. temeljno istr.'!Q714+'I&amp;R akt. industr. istraž.'!Q714+'I&amp;R akt. eksperimentalo istr.'!Q714</f>
        <v>0</v>
      </c>
      <c r="N714" s="74">
        <f>'I&amp;R akt. temeljno istr.'!R714+'I&amp;R akt. industr. istraž.'!R714+'I&amp;R akt. eksperimentalo istr.'!R714</f>
        <v>0</v>
      </c>
      <c r="O714" s="94">
        <f>'I&amp;R akt. temeljno istr.'!S714+'I&amp;R akt. industr. istraž.'!S714+'I&amp;R akt. eksperimentalo istr.'!S714</f>
        <v>0</v>
      </c>
      <c r="P714" s="95">
        <f>'I&amp;R akt. temeljno istr.'!T714+'I&amp;R akt. industr. istraž.'!T714+'I&amp;R akt. eksperimentalo istr.'!T714</f>
        <v>0</v>
      </c>
      <c r="Q714" s="95">
        <f>'I&amp;R akt. temeljno istr.'!U714+'I&amp;R akt. industr. istraž.'!U714+'I&amp;R akt. eksperimentalo istr.'!U714</f>
        <v>0</v>
      </c>
      <c r="R714" s="95">
        <f>'I&amp;R akt. temeljno istr.'!V714+'I&amp;R akt. industr. istraž.'!V714+'I&amp;R akt. eksperimentalo istr.'!V714</f>
        <v>0</v>
      </c>
      <c r="S714" s="76">
        <f>'I&amp;R akt. temeljno istr.'!W714+'I&amp;R akt. industr. istraž.'!W714+'I&amp;R akt. eksperimentalo istr.'!W714</f>
        <v>0</v>
      </c>
    </row>
    <row r="715" spans="1:19" x14ac:dyDescent="0.2">
      <c r="A715" s="113"/>
      <c r="B715" s="565">
        <f>'I&amp;R akt. temeljno istr.'!F715+'I&amp;R akt. industr. istraž.'!F715+'I&amp;R akt. eksperimentalo istr.'!F715</f>
        <v>0</v>
      </c>
      <c r="C715" s="565">
        <f>'I&amp;R akt. temeljno istr.'!G715+'I&amp;R akt. industr. istraž.'!G715+'I&amp;R akt. eksperimentalo istr.'!G715</f>
        <v>0</v>
      </c>
      <c r="D715" s="551">
        <f>'I&amp;R akt. temeljno istr.'!H715+'I&amp;R akt. industr. istraž.'!H715+'I&amp;R akt. eksperimentalo istr.'!H715</f>
        <v>0</v>
      </c>
      <c r="E715" s="74">
        <f>'I&amp;R akt. temeljno istr.'!I715+'I&amp;R akt. industr. istraž.'!I715+'I&amp;R akt. eksperimentalo istr.'!I715</f>
        <v>0</v>
      </c>
      <c r="F715" s="74">
        <f>'I&amp;R akt. temeljno istr.'!J715+'I&amp;R akt. industr. istraž.'!J715+'I&amp;R akt. eksperimentalo istr.'!J715</f>
        <v>0</v>
      </c>
      <c r="G715" s="94">
        <f>'I&amp;R akt. temeljno istr.'!K715+'I&amp;R akt. industr. istraž.'!K715+'I&amp;R akt. eksperimentalo istr.'!K715</f>
        <v>0</v>
      </c>
      <c r="H715" s="95">
        <f>'I&amp;R akt. temeljno istr.'!L715+'I&amp;R akt. industr. istraž.'!L715+'I&amp;R akt. eksperimentalo istr.'!L715</f>
        <v>0</v>
      </c>
      <c r="I715" s="95">
        <f>'I&amp;R akt. temeljno istr.'!M715+'I&amp;R akt. industr. istraž.'!M715+'I&amp;R akt. eksperimentalo istr.'!M715</f>
        <v>0</v>
      </c>
      <c r="J715" s="95">
        <f>'I&amp;R akt. temeljno istr.'!N715+'I&amp;R akt. industr. istraž.'!N715+'I&amp;R akt. eksperimentalo istr.'!N715</f>
        <v>0</v>
      </c>
      <c r="K715" s="76">
        <f>'I&amp;R akt. temeljno istr.'!O715+'I&amp;R akt. industr. istraž.'!O715+'I&amp;R akt. eksperimentalo istr.'!O715</f>
        <v>0</v>
      </c>
      <c r="L715" s="74">
        <f>'I&amp;R akt. temeljno istr.'!P715+'I&amp;R akt. industr. istraž.'!P715+'I&amp;R akt. eksperimentalo istr.'!P715</f>
        <v>0</v>
      </c>
      <c r="M715" s="74">
        <f>'I&amp;R akt. temeljno istr.'!Q715+'I&amp;R akt. industr. istraž.'!Q715+'I&amp;R akt. eksperimentalo istr.'!Q715</f>
        <v>0</v>
      </c>
      <c r="N715" s="74">
        <f>'I&amp;R akt. temeljno istr.'!R715+'I&amp;R akt. industr. istraž.'!R715+'I&amp;R akt. eksperimentalo istr.'!R715</f>
        <v>0</v>
      </c>
      <c r="O715" s="94">
        <f>'I&amp;R akt. temeljno istr.'!S715+'I&amp;R akt. industr. istraž.'!S715+'I&amp;R akt. eksperimentalo istr.'!S715</f>
        <v>0</v>
      </c>
      <c r="P715" s="95">
        <f>'I&amp;R akt. temeljno istr.'!T715+'I&amp;R akt. industr. istraž.'!T715+'I&amp;R akt. eksperimentalo istr.'!T715</f>
        <v>0</v>
      </c>
      <c r="Q715" s="95">
        <f>'I&amp;R akt. temeljno istr.'!U715+'I&amp;R akt. industr. istraž.'!U715+'I&amp;R akt. eksperimentalo istr.'!U715</f>
        <v>0</v>
      </c>
      <c r="R715" s="95">
        <f>'I&amp;R akt. temeljno istr.'!V715+'I&amp;R akt. industr. istraž.'!V715+'I&amp;R akt. eksperimentalo istr.'!V715</f>
        <v>0</v>
      </c>
      <c r="S715" s="76">
        <f>'I&amp;R akt. temeljno istr.'!W715+'I&amp;R akt. industr. istraž.'!W715+'I&amp;R akt. eksperimentalo istr.'!W715</f>
        <v>0</v>
      </c>
    </row>
    <row r="716" spans="1:19" x14ac:dyDescent="0.2">
      <c r="A716" s="72"/>
      <c r="B716" s="565">
        <f>'I&amp;R akt. temeljno istr.'!F716+'I&amp;R akt. industr. istraž.'!F716+'I&amp;R akt. eksperimentalo istr.'!F716</f>
        <v>0</v>
      </c>
      <c r="C716" s="565">
        <f>'I&amp;R akt. temeljno istr.'!G716+'I&amp;R akt. industr. istraž.'!G716+'I&amp;R akt. eksperimentalo istr.'!G716</f>
        <v>0</v>
      </c>
      <c r="D716" s="551">
        <f>'I&amp;R akt. temeljno istr.'!H716+'I&amp;R akt. industr. istraž.'!H716+'I&amp;R akt. eksperimentalo istr.'!H716</f>
        <v>0</v>
      </c>
      <c r="E716" s="74">
        <f>'I&amp;R akt. temeljno istr.'!I716+'I&amp;R akt. industr. istraž.'!I716+'I&amp;R akt. eksperimentalo istr.'!I716</f>
        <v>0</v>
      </c>
      <c r="F716" s="74">
        <f>'I&amp;R akt. temeljno istr.'!J716+'I&amp;R akt. industr. istraž.'!J716+'I&amp;R akt. eksperimentalo istr.'!J716</f>
        <v>0</v>
      </c>
      <c r="G716" s="94">
        <f>'I&amp;R akt. temeljno istr.'!K716+'I&amp;R akt. industr. istraž.'!K716+'I&amp;R akt. eksperimentalo istr.'!K716</f>
        <v>0</v>
      </c>
      <c r="H716" s="95">
        <f>'I&amp;R akt. temeljno istr.'!L716+'I&amp;R akt. industr. istraž.'!L716+'I&amp;R akt. eksperimentalo istr.'!L716</f>
        <v>0</v>
      </c>
      <c r="I716" s="95">
        <f>'I&amp;R akt. temeljno istr.'!M716+'I&amp;R akt. industr. istraž.'!M716+'I&amp;R akt. eksperimentalo istr.'!M716</f>
        <v>0</v>
      </c>
      <c r="J716" s="95">
        <f>'I&amp;R akt. temeljno istr.'!N716+'I&amp;R akt. industr. istraž.'!N716+'I&amp;R akt. eksperimentalo istr.'!N716</f>
        <v>0</v>
      </c>
      <c r="K716" s="76">
        <f>'I&amp;R akt. temeljno istr.'!O716+'I&amp;R akt. industr. istraž.'!O716+'I&amp;R akt. eksperimentalo istr.'!O716</f>
        <v>0</v>
      </c>
      <c r="L716" s="74">
        <f>'I&amp;R akt. temeljno istr.'!P716+'I&amp;R akt. industr. istraž.'!P716+'I&amp;R akt. eksperimentalo istr.'!P716</f>
        <v>0</v>
      </c>
      <c r="M716" s="74">
        <f>'I&amp;R akt. temeljno istr.'!Q716+'I&amp;R akt. industr. istraž.'!Q716+'I&amp;R akt. eksperimentalo istr.'!Q716</f>
        <v>0</v>
      </c>
      <c r="N716" s="74">
        <f>'I&amp;R akt. temeljno istr.'!R716+'I&amp;R akt. industr. istraž.'!R716+'I&amp;R akt. eksperimentalo istr.'!R716</f>
        <v>0</v>
      </c>
      <c r="O716" s="94">
        <f>'I&amp;R akt. temeljno istr.'!S716+'I&amp;R akt. industr. istraž.'!S716+'I&amp;R akt. eksperimentalo istr.'!S716</f>
        <v>0</v>
      </c>
      <c r="P716" s="95">
        <f>'I&amp;R akt. temeljno istr.'!T716+'I&amp;R akt. industr. istraž.'!T716+'I&amp;R akt. eksperimentalo istr.'!T716</f>
        <v>0</v>
      </c>
      <c r="Q716" s="95">
        <f>'I&amp;R akt. temeljno istr.'!U716+'I&amp;R akt. industr. istraž.'!U716+'I&amp;R akt. eksperimentalo istr.'!U716</f>
        <v>0</v>
      </c>
      <c r="R716" s="95">
        <f>'I&amp;R akt. temeljno istr.'!V716+'I&amp;R akt. industr. istraž.'!V716+'I&amp;R akt. eksperimentalo istr.'!V716</f>
        <v>0</v>
      </c>
      <c r="S716" s="76">
        <f>'I&amp;R akt. temeljno istr.'!W716+'I&amp;R akt. industr. istraž.'!W716+'I&amp;R akt. eksperimentalo istr.'!W716</f>
        <v>0</v>
      </c>
    </row>
    <row r="717" spans="1:19" x14ac:dyDescent="0.2">
      <c r="A717" s="79" t="s">
        <v>249</v>
      </c>
      <c r="B717" s="566">
        <f>SUM(B709:B716)</f>
        <v>0</v>
      </c>
      <c r="C717" s="566">
        <f t="shared" ref="C717:K717" si="122">SUM(C709:C716)</f>
        <v>0</v>
      </c>
      <c r="D717" s="552">
        <f t="shared" si="122"/>
        <v>0</v>
      </c>
      <c r="E717" s="83">
        <f t="shared" si="122"/>
        <v>0</v>
      </c>
      <c r="F717" s="83">
        <f t="shared" si="122"/>
        <v>0</v>
      </c>
      <c r="G717" s="83">
        <f t="shared" si="122"/>
        <v>0</v>
      </c>
      <c r="H717" s="84">
        <f t="shared" si="122"/>
        <v>0</v>
      </c>
      <c r="I717" s="84">
        <f t="shared" si="122"/>
        <v>0</v>
      </c>
      <c r="J717" s="84">
        <f t="shared" si="122"/>
        <v>0</v>
      </c>
      <c r="K717" s="85">
        <f t="shared" si="122"/>
        <v>0</v>
      </c>
      <c r="L717" s="83">
        <f t="shared" ref="L717:S717" si="123">SUM(L709:L716)</f>
        <v>0</v>
      </c>
      <c r="M717" s="83">
        <f t="shared" si="123"/>
        <v>0</v>
      </c>
      <c r="N717" s="83">
        <f t="shared" si="123"/>
        <v>0</v>
      </c>
      <c r="O717" s="83">
        <f t="shared" si="123"/>
        <v>0</v>
      </c>
      <c r="P717" s="84">
        <f t="shared" si="123"/>
        <v>0</v>
      </c>
      <c r="Q717" s="84">
        <f t="shared" si="123"/>
        <v>0</v>
      </c>
      <c r="R717" s="84">
        <f t="shared" si="123"/>
        <v>0</v>
      </c>
      <c r="S717" s="85">
        <f t="shared" si="123"/>
        <v>0</v>
      </c>
    </row>
    <row r="718" spans="1:19" x14ac:dyDescent="0.2">
      <c r="A718" s="100" t="s">
        <v>172</v>
      </c>
      <c r="B718" s="568"/>
      <c r="C718" s="568"/>
      <c r="D718" s="554"/>
      <c r="E718" s="106"/>
      <c r="F718" s="106"/>
      <c r="G718" s="106"/>
      <c r="H718" s="107"/>
      <c r="I718" s="107"/>
      <c r="J718" s="107"/>
      <c r="K718" s="108"/>
      <c r="L718" s="106"/>
      <c r="M718" s="106"/>
      <c r="N718" s="106"/>
      <c r="O718" s="106"/>
      <c r="P718" s="107"/>
      <c r="Q718" s="107"/>
      <c r="R718" s="107"/>
      <c r="S718" s="108"/>
    </row>
    <row r="719" spans="1:19" x14ac:dyDescent="0.2">
      <c r="A719" s="72"/>
      <c r="B719" s="565">
        <f>'I&amp;R akt. temeljno istr.'!F719+'I&amp;R akt. industr. istraž.'!F719+'I&amp;R akt. eksperimentalo istr.'!F719</f>
        <v>0</v>
      </c>
      <c r="C719" s="565">
        <f>'I&amp;R akt. temeljno istr.'!G719+'I&amp;R akt. industr. istraž.'!G719+'I&amp;R akt. eksperimentalo istr.'!G719</f>
        <v>0</v>
      </c>
      <c r="D719" s="551">
        <f>'I&amp;R akt. temeljno istr.'!H719+'I&amp;R akt. industr. istraž.'!H719+'I&amp;R akt. eksperimentalo istr.'!H719</f>
        <v>0</v>
      </c>
      <c r="E719" s="74">
        <f>'I&amp;R akt. temeljno istr.'!I719+'I&amp;R akt. industr. istraž.'!I719+'I&amp;R akt. eksperimentalo istr.'!I719</f>
        <v>0</v>
      </c>
      <c r="F719" s="74">
        <f>'I&amp;R akt. temeljno istr.'!J719+'I&amp;R akt. industr. istraž.'!J719+'I&amp;R akt. eksperimentalo istr.'!J719</f>
        <v>0</v>
      </c>
      <c r="G719" s="94">
        <f>'I&amp;R akt. temeljno istr.'!K719+'I&amp;R akt. industr. istraž.'!K719+'I&amp;R akt. eksperimentalo istr.'!K719</f>
        <v>0</v>
      </c>
      <c r="H719" s="95">
        <f>'I&amp;R akt. temeljno istr.'!L719+'I&amp;R akt. industr. istraž.'!L719+'I&amp;R akt. eksperimentalo istr.'!L719</f>
        <v>0</v>
      </c>
      <c r="I719" s="95">
        <f>'I&amp;R akt. temeljno istr.'!M719+'I&amp;R akt. industr. istraž.'!M719+'I&amp;R akt. eksperimentalo istr.'!M719</f>
        <v>0</v>
      </c>
      <c r="J719" s="95">
        <f>'I&amp;R akt. temeljno istr.'!N719+'I&amp;R akt. industr. istraž.'!N719+'I&amp;R akt. eksperimentalo istr.'!N719</f>
        <v>0</v>
      </c>
      <c r="K719" s="76">
        <f>'I&amp;R akt. temeljno istr.'!O719+'I&amp;R akt. industr. istraž.'!O719+'I&amp;R akt. eksperimentalo istr.'!O719</f>
        <v>0</v>
      </c>
      <c r="L719" s="74">
        <f>'I&amp;R akt. temeljno istr.'!P719+'I&amp;R akt. industr. istraž.'!P719+'I&amp;R akt. eksperimentalo istr.'!P719</f>
        <v>0</v>
      </c>
      <c r="M719" s="74">
        <f>'I&amp;R akt. temeljno istr.'!Q719+'I&amp;R akt. industr. istraž.'!Q719+'I&amp;R akt. eksperimentalo istr.'!Q719</f>
        <v>0</v>
      </c>
      <c r="N719" s="74">
        <f>'I&amp;R akt. temeljno istr.'!R719+'I&amp;R akt. industr. istraž.'!R719+'I&amp;R akt. eksperimentalo istr.'!R719</f>
        <v>0</v>
      </c>
      <c r="O719" s="94">
        <f>'I&amp;R akt. temeljno istr.'!S719+'I&amp;R akt. industr. istraž.'!S719+'I&amp;R akt. eksperimentalo istr.'!S719</f>
        <v>0</v>
      </c>
      <c r="P719" s="95">
        <f>'I&amp;R akt. temeljno istr.'!T719+'I&amp;R akt. industr. istraž.'!T719+'I&amp;R akt. eksperimentalo istr.'!T719</f>
        <v>0</v>
      </c>
      <c r="Q719" s="95">
        <f>'I&amp;R akt. temeljno istr.'!U719+'I&amp;R akt. industr. istraž.'!U719+'I&amp;R akt. eksperimentalo istr.'!U719</f>
        <v>0</v>
      </c>
      <c r="R719" s="95">
        <f>'I&amp;R akt. temeljno istr.'!V719+'I&amp;R akt. industr. istraž.'!V719+'I&amp;R akt. eksperimentalo istr.'!V719</f>
        <v>0</v>
      </c>
      <c r="S719" s="76">
        <f>'I&amp;R akt. temeljno istr.'!W719+'I&amp;R akt. industr. istraž.'!W719+'I&amp;R akt. eksperimentalo istr.'!W719</f>
        <v>0</v>
      </c>
    </row>
    <row r="720" spans="1:19" x14ac:dyDescent="0.2">
      <c r="A720" s="72"/>
      <c r="B720" s="565">
        <f>'I&amp;R akt. temeljno istr.'!F720+'I&amp;R akt. industr. istraž.'!F720+'I&amp;R akt. eksperimentalo istr.'!F720</f>
        <v>0</v>
      </c>
      <c r="C720" s="565">
        <f>'I&amp;R akt. temeljno istr.'!G720+'I&amp;R akt. industr. istraž.'!G720+'I&amp;R akt. eksperimentalo istr.'!G720</f>
        <v>0</v>
      </c>
      <c r="D720" s="551">
        <f>'I&amp;R akt. temeljno istr.'!H720+'I&amp;R akt. industr. istraž.'!H720+'I&amp;R akt. eksperimentalo istr.'!H720</f>
        <v>0</v>
      </c>
      <c r="E720" s="74">
        <f>'I&amp;R akt. temeljno istr.'!I720+'I&amp;R akt. industr. istraž.'!I720+'I&amp;R akt. eksperimentalo istr.'!I720</f>
        <v>0</v>
      </c>
      <c r="F720" s="74">
        <f>'I&amp;R akt. temeljno istr.'!J720+'I&amp;R akt. industr. istraž.'!J720+'I&amp;R akt. eksperimentalo istr.'!J720</f>
        <v>0</v>
      </c>
      <c r="G720" s="94">
        <f>'I&amp;R akt. temeljno istr.'!K720+'I&amp;R akt. industr. istraž.'!K720+'I&amp;R akt. eksperimentalo istr.'!K720</f>
        <v>0</v>
      </c>
      <c r="H720" s="95">
        <f>'I&amp;R akt. temeljno istr.'!L720+'I&amp;R akt. industr. istraž.'!L720+'I&amp;R akt. eksperimentalo istr.'!L720</f>
        <v>0</v>
      </c>
      <c r="I720" s="95">
        <f>'I&amp;R akt. temeljno istr.'!M720+'I&amp;R akt. industr. istraž.'!M720+'I&amp;R akt. eksperimentalo istr.'!M720</f>
        <v>0</v>
      </c>
      <c r="J720" s="95">
        <f>'I&amp;R akt. temeljno istr.'!N720+'I&amp;R akt. industr. istraž.'!N720+'I&amp;R akt. eksperimentalo istr.'!N720</f>
        <v>0</v>
      </c>
      <c r="K720" s="76">
        <f>'I&amp;R akt. temeljno istr.'!O720+'I&amp;R akt. industr. istraž.'!O720+'I&amp;R akt. eksperimentalo istr.'!O720</f>
        <v>0</v>
      </c>
      <c r="L720" s="74">
        <f>'I&amp;R akt. temeljno istr.'!P720+'I&amp;R akt. industr. istraž.'!P720+'I&amp;R akt. eksperimentalo istr.'!P720</f>
        <v>0</v>
      </c>
      <c r="M720" s="74">
        <f>'I&amp;R akt. temeljno istr.'!Q720+'I&amp;R akt. industr. istraž.'!Q720+'I&amp;R akt. eksperimentalo istr.'!Q720</f>
        <v>0</v>
      </c>
      <c r="N720" s="74">
        <f>'I&amp;R akt. temeljno istr.'!R720+'I&amp;R akt. industr. istraž.'!R720+'I&amp;R akt. eksperimentalo istr.'!R720</f>
        <v>0</v>
      </c>
      <c r="O720" s="94">
        <f>'I&amp;R akt. temeljno istr.'!S720+'I&amp;R akt. industr. istraž.'!S720+'I&amp;R akt. eksperimentalo istr.'!S720</f>
        <v>0</v>
      </c>
      <c r="P720" s="95">
        <f>'I&amp;R akt. temeljno istr.'!T720+'I&amp;R akt. industr. istraž.'!T720+'I&amp;R akt. eksperimentalo istr.'!T720</f>
        <v>0</v>
      </c>
      <c r="Q720" s="95">
        <f>'I&amp;R akt. temeljno istr.'!U720+'I&amp;R akt. industr. istraž.'!U720+'I&amp;R akt. eksperimentalo istr.'!U720</f>
        <v>0</v>
      </c>
      <c r="R720" s="95">
        <f>'I&amp;R akt. temeljno istr.'!V720+'I&amp;R akt. industr. istraž.'!V720+'I&amp;R akt. eksperimentalo istr.'!V720</f>
        <v>0</v>
      </c>
      <c r="S720" s="76">
        <f>'I&amp;R akt. temeljno istr.'!W720+'I&amp;R akt. industr. istraž.'!W720+'I&amp;R akt. eksperimentalo istr.'!W720</f>
        <v>0</v>
      </c>
    </row>
    <row r="721" spans="1:19" x14ac:dyDescent="0.2">
      <c r="A721" s="113"/>
      <c r="B721" s="565">
        <f>'I&amp;R akt. temeljno istr.'!F721+'I&amp;R akt. industr. istraž.'!F721+'I&amp;R akt. eksperimentalo istr.'!F721</f>
        <v>0</v>
      </c>
      <c r="C721" s="565">
        <f>'I&amp;R akt. temeljno istr.'!G721+'I&amp;R akt. industr. istraž.'!G721+'I&amp;R akt. eksperimentalo istr.'!G721</f>
        <v>0</v>
      </c>
      <c r="D721" s="551">
        <f>'I&amp;R akt. temeljno istr.'!H721+'I&amp;R akt. industr. istraž.'!H721+'I&amp;R akt. eksperimentalo istr.'!H721</f>
        <v>0</v>
      </c>
      <c r="E721" s="74">
        <f>'I&amp;R akt. temeljno istr.'!I721+'I&amp;R akt. industr. istraž.'!I721+'I&amp;R akt. eksperimentalo istr.'!I721</f>
        <v>0</v>
      </c>
      <c r="F721" s="74">
        <f>'I&amp;R akt. temeljno istr.'!J721+'I&amp;R akt. industr. istraž.'!J721+'I&amp;R akt. eksperimentalo istr.'!J721</f>
        <v>0</v>
      </c>
      <c r="G721" s="94">
        <f>'I&amp;R akt. temeljno istr.'!K721+'I&amp;R akt. industr. istraž.'!K721+'I&amp;R akt. eksperimentalo istr.'!K721</f>
        <v>0</v>
      </c>
      <c r="H721" s="95">
        <f>'I&amp;R akt. temeljno istr.'!L721+'I&amp;R akt. industr. istraž.'!L721+'I&amp;R akt. eksperimentalo istr.'!L721</f>
        <v>0</v>
      </c>
      <c r="I721" s="95">
        <f>'I&amp;R akt. temeljno istr.'!M721+'I&amp;R akt. industr. istraž.'!M721+'I&amp;R akt. eksperimentalo istr.'!M721</f>
        <v>0</v>
      </c>
      <c r="J721" s="95">
        <f>'I&amp;R akt. temeljno istr.'!N721+'I&amp;R akt. industr. istraž.'!N721+'I&amp;R akt. eksperimentalo istr.'!N721</f>
        <v>0</v>
      </c>
      <c r="K721" s="76">
        <f>'I&amp;R akt. temeljno istr.'!O721+'I&amp;R akt. industr. istraž.'!O721+'I&amp;R akt. eksperimentalo istr.'!O721</f>
        <v>0</v>
      </c>
      <c r="L721" s="74">
        <f>'I&amp;R akt. temeljno istr.'!P721+'I&amp;R akt. industr. istraž.'!P721+'I&amp;R akt. eksperimentalo istr.'!P721</f>
        <v>0</v>
      </c>
      <c r="M721" s="74">
        <f>'I&amp;R akt. temeljno istr.'!Q721+'I&amp;R akt. industr. istraž.'!Q721+'I&amp;R akt. eksperimentalo istr.'!Q721</f>
        <v>0</v>
      </c>
      <c r="N721" s="74">
        <f>'I&amp;R akt. temeljno istr.'!R721+'I&amp;R akt. industr. istraž.'!R721+'I&amp;R akt. eksperimentalo istr.'!R721</f>
        <v>0</v>
      </c>
      <c r="O721" s="94">
        <f>'I&amp;R akt. temeljno istr.'!S721+'I&amp;R akt. industr. istraž.'!S721+'I&amp;R akt. eksperimentalo istr.'!S721</f>
        <v>0</v>
      </c>
      <c r="P721" s="95">
        <f>'I&amp;R akt. temeljno istr.'!T721+'I&amp;R akt. industr. istraž.'!T721+'I&amp;R akt. eksperimentalo istr.'!T721</f>
        <v>0</v>
      </c>
      <c r="Q721" s="95">
        <f>'I&amp;R akt. temeljno istr.'!U721+'I&amp;R akt. industr. istraž.'!U721+'I&amp;R akt. eksperimentalo istr.'!U721</f>
        <v>0</v>
      </c>
      <c r="R721" s="95">
        <f>'I&amp;R akt. temeljno istr.'!V721+'I&amp;R akt. industr. istraž.'!V721+'I&amp;R akt. eksperimentalo istr.'!V721</f>
        <v>0</v>
      </c>
      <c r="S721" s="76">
        <f>'I&amp;R akt. temeljno istr.'!W721+'I&amp;R akt. industr. istraž.'!W721+'I&amp;R akt. eksperimentalo istr.'!W721</f>
        <v>0</v>
      </c>
    </row>
    <row r="722" spans="1:19" x14ac:dyDescent="0.2">
      <c r="A722" s="72"/>
      <c r="B722" s="565">
        <f>'I&amp;R akt. temeljno istr.'!F722+'I&amp;R akt. industr. istraž.'!F722+'I&amp;R akt. eksperimentalo istr.'!F722</f>
        <v>0</v>
      </c>
      <c r="C722" s="565">
        <f>'I&amp;R akt. temeljno istr.'!G722+'I&amp;R akt. industr. istraž.'!G722+'I&amp;R akt. eksperimentalo istr.'!G722</f>
        <v>0</v>
      </c>
      <c r="D722" s="551">
        <f>'I&amp;R akt. temeljno istr.'!H722+'I&amp;R akt. industr. istraž.'!H722+'I&amp;R akt. eksperimentalo istr.'!H722</f>
        <v>0</v>
      </c>
      <c r="E722" s="74">
        <f>'I&amp;R akt. temeljno istr.'!I722+'I&amp;R akt. industr. istraž.'!I722+'I&amp;R akt. eksperimentalo istr.'!I722</f>
        <v>0</v>
      </c>
      <c r="F722" s="74">
        <f>'I&amp;R akt. temeljno istr.'!J722+'I&amp;R akt. industr. istraž.'!J722+'I&amp;R akt. eksperimentalo istr.'!J722</f>
        <v>0</v>
      </c>
      <c r="G722" s="94">
        <f>'I&amp;R akt. temeljno istr.'!K722+'I&amp;R akt. industr. istraž.'!K722+'I&amp;R akt. eksperimentalo istr.'!K722</f>
        <v>0</v>
      </c>
      <c r="H722" s="95">
        <f>'I&amp;R akt. temeljno istr.'!L722+'I&amp;R akt. industr. istraž.'!L722+'I&amp;R akt. eksperimentalo istr.'!L722</f>
        <v>0</v>
      </c>
      <c r="I722" s="95">
        <f>'I&amp;R akt. temeljno istr.'!M722+'I&amp;R akt. industr. istraž.'!M722+'I&amp;R akt. eksperimentalo istr.'!M722</f>
        <v>0</v>
      </c>
      <c r="J722" s="95">
        <f>'I&amp;R akt. temeljno istr.'!N722+'I&amp;R akt. industr. istraž.'!N722+'I&amp;R akt. eksperimentalo istr.'!N722</f>
        <v>0</v>
      </c>
      <c r="K722" s="76">
        <f>'I&amp;R akt. temeljno istr.'!O722+'I&amp;R akt. industr. istraž.'!O722+'I&amp;R akt. eksperimentalo istr.'!O722</f>
        <v>0</v>
      </c>
      <c r="L722" s="74">
        <f>'I&amp;R akt. temeljno istr.'!P722+'I&amp;R akt. industr. istraž.'!P722+'I&amp;R akt. eksperimentalo istr.'!P722</f>
        <v>0</v>
      </c>
      <c r="M722" s="74">
        <f>'I&amp;R akt. temeljno istr.'!Q722+'I&amp;R akt. industr. istraž.'!Q722+'I&amp;R akt. eksperimentalo istr.'!Q722</f>
        <v>0</v>
      </c>
      <c r="N722" s="74">
        <f>'I&amp;R akt. temeljno istr.'!R722+'I&amp;R akt. industr. istraž.'!R722+'I&amp;R akt. eksperimentalo istr.'!R722</f>
        <v>0</v>
      </c>
      <c r="O722" s="94">
        <f>'I&amp;R akt. temeljno istr.'!S722+'I&amp;R akt. industr. istraž.'!S722+'I&amp;R akt. eksperimentalo istr.'!S722</f>
        <v>0</v>
      </c>
      <c r="P722" s="95">
        <f>'I&amp;R akt. temeljno istr.'!T722+'I&amp;R akt. industr. istraž.'!T722+'I&amp;R akt. eksperimentalo istr.'!T722</f>
        <v>0</v>
      </c>
      <c r="Q722" s="95">
        <f>'I&amp;R akt. temeljno istr.'!U722+'I&amp;R akt. industr. istraž.'!U722+'I&amp;R akt. eksperimentalo istr.'!U722</f>
        <v>0</v>
      </c>
      <c r="R722" s="95">
        <f>'I&amp;R akt. temeljno istr.'!V722+'I&amp;R akt. industr. istraž.'!V722+'I&amp;R akt. eksperimentalo istr.'!V722</f>
        <v>0</v>
      </c>
      <c r="S722" s="76">
        <f>'I&amp;R akt. temeljno istr.'!W722+'I&amp;R akt. industr. istraž.'!W722+'I&amp;R akt. eksperimentalo istr.'!W722</f>
        <v>0</v>
      </c>
    </row>
    <row r="723" spans="1:19" x14ac:dyDescent="0.2">
      <c r="A723" s="113"/>
      <c r="B723" s="565">
        <f>'I&amp;R akt. temeljno istr.'!F723+'I&amp;R akt. industr. istraž.'!F723+'I&amp;R akt. eksperimentalo istr.'!F723</f>
        <v>0</v>
      </c>
      <c r="C723" s="565">
        <f>'I&amp;R akt. temeljno istr.'!G723+'I&amp;R akt. industr. istraž.'!G723+'I&amp;R akt. eksperimentalo istr.'!G723</f>
        <v>0</v>
      </c>
      <c r="D723" s="551">
        <f>'I&amp;R akt. temeljno istr.'!H723+'I&amp;R akt. industr. istraž.'!H723+'I&amp;R akt. eksperimentalo istr.'!H723</f>
        <v>0</v>
      </c>
      <c r="E723" s="74">
        <f>'I&amp;R akt. temeljno istr.'!I723+'I&amp;R akt. industr. istraž.'!I723+'I&amp;R akt. eksperimentalo istr.'!I723</f>
        <v>0</v>
      </c>
      <c r="F723" s="74">
        <f>'I&amp;R akt. temeljno istr.'!J723+'I&amp;R akt. industr. istraž.'!J723+'I&amp;R akt. eksperimentalo istr.'!J723</f>
        <v>0</v>
      </c>
      <c r="G723" s="94">
        <f>'I&amp;R akt. temeljno istr.'!K723+'I&amp;R akt. industr. istraž.'!K723+'I&amp;R akt. eksperimentalo istr.'!K723</f>
        <v>0</v>
      </c>
      <c r="H723" s="95">
        <f>'I&amp;R akt. temeljno istr.'!L723+'I&amp;R akt. industr. istraž.'!L723+'I&amp;R akt. eksperimentalo istr.'!L723</f>
        <v>0</v>
      </c>
      <c r="I723" s="95">
        <f>'I&amp;R akt. temeljno istr.'!M723+'I&amp;R akt. industr. istraž.'!M723+'I&amp;R akt. eksperimentalo istr.'!M723</f>
        <v>0</v>
      </c>
      <c r="J723" s="95">
        <f>'I&amp;R akt. temeljno istr.'!N723+'I&amp;R akt. industr. istraž.'!N723+'I&amp;R akt. eksperimentalo istr.'!N723</f>
        <v>0</v>
      </c>
      <c r="K723" s="76">
        <f>'I&amp;R akt. temeljno istr.'!O723+'I&amp;R akt. industr. istraž.'!O723+'I&amp;R akt. eksperimentalo istr.'!O723</f>
        <v>0</v>
      </c>
      <c r="L723" s="74">
        <f>'I&amp;R akt. temeljno istr.'!P723+'I&amp;R akt. industr. istraž.'!P723+'I&amp;R akt. eksperimentalo istr.'!P723</f>
        <v>0</v>
      </c>
      <c r="M723" s="74">
        <f>'I&amp;R akt. temeljno istr.'!Q723+'I&amp;R akt. industr. istraž.'!Q723+'I&amp;R akt. eksperimentalo istr.'!Q723</f>
        <v>0</v>
      </c>
      <c r="N723" s="74">
        <f>'I&amp;R akt. temeljno istr.'!R723+'I&amp;R akt. industr. istraž.'!R723+'I&amp;R akt. eksperimentalo istr.'!R723</f>
        <v>0</v>
      </c>
      <c r="O723" s="94">
        <f>'I&amp;R akt. temeljno istr.'!S723+'I&amp;R akt. industr. istraž.'!S723+'I&amp;R akt. eksperimentalo istr.'!S723</f>
        <v>0</v>
      </c>
      <c r="P723" s="95">
        <f>'I&amp;R akt. temeljno istr.'!T723+'I&amp;R akt. industr. istraž.'!T723+'I&amp;R akt. eksperimentalo istr.'!T723</f>
        <v>0</v>
      </c>
      <c r="Q723" s="95">
        <f>'I&amp;R akt. temeljno istr.'!U723+'I&amp;R akt. industr. istraž.'!U723+'I&amp;R akt. eksperimentalo istr.'!U723</f>
        <v>0</v>
      </c>
      <c r="R723" s="95">
        <f>'I&amp;R akt. temeljno istr.'!V723+'I&amp;R akt. industr. istraž.'!V723+'I&amp;R akt. eksperimentalo istr.'!V723</f>
        <v>0</v>
      </c>
      <c r="S723" s="76">
        <f>'I&amp;R akt. temeljno istr.'!W723+'I&amp;R akt. industr. istraž.'!W723+'I&amp;R akt. eksperimentalo istr.'!W723</f>
        <v>0</v>
      </c>
    </row>
    <row r="724" spans="1:19" x14ac:dyDescent="0.2">
      <c r="A724" s="72"/>
      <c r="B724" s="565">
        <f>'I&amp;R akt. temeljno istr.'!F724+'I&amp;R akt. industr. istraž.'!F724+'I&amp;R akt. eksperimentalo istr.'!F724</f>
        <v>0</v>
      </c>
      <c r="C724" s="565">
        <f>'I&amp;R akt. temeljno istr.'!G724+'I&amp;R akt. industr. istraž.'!G724+'I&amp;R akt. eksperimentalo istr.'!G724</f>
        <v>0</v>
      </c>
      <c r="D724" s="551">
        <f>'I&amp;R akt. temeljno istr.'!H724+'I&amp;R akt. industr. istraž.'!H724+'I&amp;R akt. eksperimentalo istr.'!H724</f>
        <v>0</v>
      </c>
      <c r="E724" s="74">
        <f>'I&amp;R akt. temeljno istr.'!I724+'I&amp;R akt. industr. istraž.'!I724+'I&amp;R akt. eksperimentalo istr.'!I724</f>
        <v>0</v>
      </c>
      <c r="F724" s="74">
        <f>'I&amp;R akt. temeljno istr.'!J724+'I&amp;R akt. industr. istraž.'!J724+'I&amp;R akt. eksperimentalo istr.'!J724</f>
        <v>0</v>
      </c>
      <c r="G724" s="94">
        <f>'I&amp;R akt. temeljno istr.'!K724+'I&amp;R akt. industr. istraž.'!K724+'I&amp;R akt. eksperimentalo istr.'!K724</f>
        <v>0</v>
      </c>
      <c r="H724" s="95">
        <f>'I&amp;R akt. temeljno istr.'!L724+'I&amp;R akt. industr. istraž.'!L724+'I&amp;R akt. eksperimentalo istr.'!L724</f>
        <v>0</v>
      </c>
      <c r="I724" s="95">
        <f>'I&amp;R akt. temeljno istr.'!M724+'I&amp;R akt. industr. istraž.'!M724+'I&amp;R akt. eksperimentalo istr.'!M724</f>
        <v>0</v>
      </c>
      <c r="J724" s="95">
        <f>'I&amp;R akt. temeljno istr.'!N724+'I&amp;R akt. industr. istraž.'!N724+'I&amp;R akt. eksperimentalo istr.'!N724</f>
        <v>0</v>
      </c>
      <c r="K724" s="76">
        <f>'I&amp;R akt. temeljno istr.'!O724+'I&amp;R akt. industr. istraž.'!O724+'I&amp;R akt. eksperimentalo istr.'!O724</f>
        <v>0</v>
      </c>
      <c r="L724" s="74">
        <f>'I&amp;R akt. temeljno istr.'!P724+'I&amp;R akt. industr. istraž.'!P724+'I&amp;R akt. eksperimentalo istr.'!P724</f>
        <v>0</v>
      </c>
      <c r="M724" s="74">
        <f>'I&amp;R akt. temeljno istr.'!Q724+'I&amp;R akt. industr. istraž.'!Q724+'I&amp;R akt. eksperimentalo istr.'!Q724</f>
        <v>0</v>
      </c>
      <c r="N724" s="74">
        <f>'I&amp;R akt. temeljno istr.'!R724+'I&amp;R akt. industr. istraž.'!R724+'I&amp;R akt. eksperimentalo istr.'!R724</f>
        <v>0</v>
      </c>
      <c r="O724" s="94">
        <f>'I&amp;R akt. temeljno istr.'!S724+'I&amp;R akt. industr. istraž.'!S724+'I&amp;R akt. eksperimentalo istr.'!S724</f>
        <v>0</v>
      </c>
      <c r="P724" s="95">
        <f>'I&amp;R akt. temeljno istr.'!T724+'I&amp;R akt. industr. istraž.'!T724+'I&amp;R akt. eksperimentalo istr.'!T724</f>
        <v>0</v>
      </c>
      <c r="Q724" s="95">
        <f>'I&amp;R akt. temeljno istr.'!U724+'I&amp;R akt. industr. istraž.'!U724+'I&amp;R akt. eksperimentalo istr.'!U724</f>
        <v>0</v>
      </c>
      <c r="R724" s="95">
        <f>'I&amp;R akt. temeljno istr.'!V724+'I&amp;R akt. industr. istraž.'!V724+'I&amp;R akt. eksperimentalo istr.'!V724</f>
        <v>0</v>
      </c>
      <c r="S724" s="76">
        <f>'I&amp;R akt. temeljno istr.'!W724+'I&amp;R akt. industr. istraž.'!W724+'I&amp;R akt. eksperimentalo istr.'!W724</f>
        <v>0</v>
      </c>
    </row>
    <row r="725" spans="1:19" x14ac:dyDescent="0.2">
      <c r="A725" s="113"/>
      <c r="B725" s="565">
        <f>'I&amp;R akt. temeljno istr.'!F725+'I&amp;R akt. industr. istraž.'!F725+'I&amp;R akt. eksperimentalo istr.'!F725</f>
        <v>0</v>
      </c>
      <c r="C725" s="565">
        <f>'I&amp;R akt. temeljno istr.'!G725+'I&amp;R akt. industr. istraž.'!G725+'I&amp;R akt. eksperimentalo istr.'!G725</f>
        <v>0</v>
      </c>
      <c r="D725" s="551">
        <f>'I&amp;R akt. temeljno istr.'!H725+'I&amp;R akt. industr. istraž.'!H725+'I&amp;R akt. eksperimentalo istr.'!H725</f>
        <v>0</v>
      </c>
      <c r="E725" s="74">
        <f>'I&amp;R akt. temeljno istr.'!I725+'I&amp;R akt. industr. istraž.'!I725+'I&amp;R akt. eksperimentalo istr.'!I725</f>
        <v>0</v>
      </c>
      <c r="F725" s="74">
        <f>'I&amp;R akt. temeljno istr.'!J725+'I&amp;R akt. industr. istraž.'!J725+'I&amp;R akt. eksperimentalo istr.'!J725</f>
        <v>0</v>
      </c>
      <c r="G725" s="94">
        <f>'I&amp;R akt. temeljno istr.'!K725+'I&amp;R akt. industr. istraž.'!K725+'I&amp;R akt. eksperimentalo istr.'!K725</f>
        <v>0</v>
      </c>
      <c r="H725" s="95">
        <f>'I&amp;R akt. temeljno istr.'!L725+'I&amp;R akt. industr. istraž.'!L725+'I&amp;R akt. eksperimentalo istr.'!L725</f>
        <v>0</v>
      </c>
      <c r="I725" s="95">
        <f>'I&amp;R akt. temeljno istr.'!M725+'I&amp;R akt. industr. istraž.'!M725+'I&amp;R akt. eksperimentalo istr.'!M725</f>
        <v>0</v>
      </c>
      <c r="J725" s="95">
        <f>'I&amp;R akt. temeljno istr.'!N725+'I&amp;R akt. industr. istraž.'!N725+'I&amp;R akt. eksperimentalo istr.'!N725</f>
        <v>0</v>
      </c>
      <c r="K725" s="76">
        <f>'I&amp;R akt. temeljno istr.'!O725+'I&amp;R akt. industr. istraž.'!O725+'I&amp;R akt. eksperimentalo istr.'!O725</f>
        <v>0</v>
      </c>
      <c r="L725" s="74">
        <f>'I&amp;R akt. temeljno istr.'!P725+'I&amp;R akt. industr. istraž.'!P725+'I&amp;R akt. eksperimentalo istr.'!P725</f>
        <v>0</v>
      </c>
      <c r="M725" s="74">
        <f>'I&amp;R akt. temeljno istr.'!Q725+'I&amp;R akt. industr. istraž.'!Q725+'I&amp;R akt. eksperimentalo istr.'!Q725</f>
        <v>0</v>
      </c>
      <c r="N725" s="74">
        <f>'I&amp;R akt. temeljno istr.'!R725+'I&amp;R akt. industr. istraž.'!R725+'I&amp;R akt. eksperimentalo istr.'!R725</f>
        <v>0</v>
      </c>
      <c r="O725" s="94">
        <f>'I&amp;R akt. temeljno istr.'!S725+'I&amp;R akt. industr. istraž.'!S725+'I&amp;R akt. eksperimentalo istr.'!S725</f>
        <v>0</v>
      </c>
      <c r="P725" s="95">
        <f>'I&amp;R akt. temeljno istr.'!T725+'I&amp;R akt. industr. istraž.'!T725+'I&amp;R akt. eksperimentalo istr.'!T725</f>
        <v>0</v>
      </c>
      <c r="Q725" s="95">
        <f>'I&amp;R akt. temeljno istr.'!U725+'I&amp;R akt. industr. istraž.'!U725+'I&amp;R akt. eksperimentalo istr.'!U725</f>
        <v>0</v>
      </c>
      <c r="R725" s="95">
        <f>'I&amp;R akt. temeljno istr.'!V725+'I&amp;R akt. industr. istraž.'!V725+'I&amp;R akt. eksperimentalo istr.'!V725</f>
        <v>0</v>
      </c>
      <c r="S725" s="76">
        <f>'I&amp;R akt. temeljno istr.'!W725+'I&amp;R akt. industr. istraž.'!W725+'I&amp;R akt. eksperimentalo istr.'!W725</f>
        <v>0</v>
      </c>
    </row>
    <row r="726" spans="1:19" x14ac:dyDescent="0.2">
      <c r="A726" s="72"/>
      <c r="B726" s="565">
        <f>'I&amp;R akt. temeljno istr.'!F726+'I&amp;R akt. industr. istraž.'!F726+'I&amp;R akt. eksperimentalo istr.'!F726</f>
        <v>0</v>
      </c>
      <c r="C726" s="565">
        <f>'I&amp;R akt. temeljno istr.'!G726+'I&amp;R akt. industr. istraž.'!G726+'I&amp;R akt. eksperimentalo istr.'!G726</f>
        <v>0</v>
      </c>
      <c r="D726" s="551">
        <f>'I&amp;R akt. temeljno istr.'!H726+'I&amp;R akt. industr. istraž.'!H726+'I&amp;R akt. eksperimentalo istr.'!H726</f>
        <v>0</v>
      </c>
      <c r="E726" s="74">
        <f>'I&amp;R akt. temeljno istr.'!I726+'I&amp;R akt. industr. istraž.'!I726+'I&amp;R akt. eksperimentalo istr.'!I726</f>
        <v>0</v>
      </c>
      <c r="F726" s="74">
        <f>'I&amp;R akt. temeljno istr.'!J726+'I&amp;R akt. industr. istraž.'!J726+'I&amp;R akt. eksperimentalo istr.'!J726</f>
        <v>0</v>
      </c>
      <c r="G726" s="94">
        <f>'I&amp;R akt. temeljno istr.'!K726+'I&amp;R akt. industr. istraž.'!K726+'I&amp;R akt. eksperimentalo istr.'!K726</f>
        <v>0</v>
      </c>
      <c r="H726" s="95">
        <f>'I&amp;R akt. temeljno istr.'!L726+'I&amp;R akt. industr. istraž.'!L726+'I&amp;R akt. eksperimentalo istr.'!L726</f>
        <v>0</v>
      </c>
      <c r="I726" s="95">
        <f>'I&amp;R akt. temeljno istr.'!M726+'I&amp;R akt. industr. istraž.'!M726+'I&amp;R akt. eksperimentalo istr.'!M726</f>
        <v>0</v>
      </c>
      <c r="J726" s="95">
        <f>'I&amp;R akt. temeljno istr.'!N726+'I&amp;R akt. industr. istraž.'!N726+'I&amp;R akt. eksperimentalo istr.'!N726</f>
        <v>0</v>
      </c>
      <c r="K726" s="76">
        <f>'I&amp;R akt. temeljno istr.'!O726+'I&amp;R akt. industr. istraž.'!O726+'I&amp;R akt. eksperimentalo istr.'!O726</f>
        <v>0</v>
      </c>
      <c r="L726" s="74">
        <f>'I&amp;R akt. temeljno istr.'!P726+'I&amp;R akt. industr. istraž.'!P726+'I&amp;R akt. eksperimentalo istr.'!P726</f>
        <v>0</v>
      </c>
      <c r="M726" s="74">
        <f>'I&amp;R akt. temeljno istr.'!Q726+'I&amp;R akt. industr. istraž.'!Q726+'I&amp;R akt. eksperimentalo istr.'!Q726</f>
        <v>0</v>
      </c>
      <c r="N726" s="74">
        <f>'I&amp;R akt. temeljno istr.'!R726+'I&amp;R akt. industr. istraž.'!R726+'I&amp;R akt. eksperimentalo istr.'!R726</f>
        <v>0</v>
      </c>
      <c r="O726" s="94">
        <f>'I&amp;R akt. temeljno istr.'!S726+'I&amp;R akt. industr. istraž.'!S726+'I&amp;R akt. eksperimentalo istr.'!S726</f>
        <v>0</v>
      </c>
      <c r="P726" s="95">
        <f>'I&amp;R akt. temeljno istr.'!T726+'I&amp;R akt. industr. istraž.'!T726+'I&amp;R akt. eksperimentalo istr.'!T726</f>
        <v>0</v>
      </c>
      <c r="Q726" s="95">
        <f>'I&amp;R akt. temeljno istr.'!U726+'I&amp;R akt. industr. istraž.'!U726+'I&amp;R akt. eksperimentalo istr.'!U726</f>
        <v>0</v>
      </c>
      <c r="R726" s="95">
        <f>'I&amp;R akt. temeljno istr.'!V726+'I&amp;R akt. industr. istraž.'!V726+'I&amp;R akt. eksperimentalo istr.'!V726</f>
        <v>0</v>
      </c>
      <c r="S726" s="76">
        <f>'I&amp;R akt. temeljno istr.'!W726+'I&amp;R akt. industr. istraž.'!W726+'I&amp;R akt. eksperimentalo istr.'!W726</f>
        <v>0</v>
      </c>
    </row>
    <row r="727" spans="1:19" x14ac:dyDescent="0.2">
      <c r="A727" s="79" t="s">
        <v>178</v>
      </c>
      <c r="B727" s="566">
        <f>SUM(B719:B726)</f>
        <v>0</v>
      </c>
      <c r="C727" s="566">
        <f t="shared" ref="C727:K727" si="124">SUM(C719:C726)</f>
        <v>0</v>
      </c>
      <c r="D727" s="552">
        <f t="shared" si="124"/>
        <v>0</v>
      </c>
      <c r="E727" s="83">
        <f t="shared" si="124"/>
        <v>0</v>
      </c>
      <c r="F727" s="83">
        <f t="shared" si="124"/>
        <v>0</v>
      </c>
      <c r="G727" s="83">
        <f t="shared" si="124"/>
        <v>0</v>
      </c>
      <c r="H727" s="84">
        <f t="shared" si="124"/>
        <v>0</v>
      </c>
      <c r="I727" s="84">
        <f t="shared" si="124"/>
        <v>0</v>
      </c>
      <c r="J727" s="84">
        <f t="shared" si="124"/>
        <v>0</v>
      </c>
      <c r="K727" s="85">
        <f t="shared" si="124"/>
        <v>0</v>
      </c>
      <c r="L727" s="83">
        <f t="shared" ref="L727:S727" si="125">SUM(L719:L726)</f>
        <v>0</v>
      </c>
      <c r="M727" s="83">
        <f t="shared" si="125"/>
        <v>0</v>
      </c>
      <c r="N727" s="83">
        <f t="shared" si="125"/>
        <v>0</v>
      </c>
      <c r="O727" s="83">
        <f t="shared" si="125"/>
        <v>0</v>
      </c>
      <c r="P727" s="84">
        <f t="shared" si="125"/>
        <v>0</v>
      </c>
      <c r="Q727" s="84">
        <f t="shared" si="125"/>
        <v>0</v>
      </c>
      <c r="R727" s="84">
        <f t="shared" si="125"/>
        <v>0</v>
      </c>
      <c r="S727" s="85">
        <f t="shared" si="125"/>
        <v>0</v>
      </c>
    </row>
    <row r="728" spans="1:19" x14ac:dyDescent="0.2">
      <c r="A728" s="116" t="s">
        <v>174</v>
      </c>
      <c r="B728" s="569"/>
      <c r="C728" s="569"/>
      <c r="D728" s="555"/>
      <c r="E728" s="120"/>
      <c r="F728" s="120"/>
      <c r="G728" s="120"/>
      <c r="H728" s="121"/>
      <c r="I728" s="121"/>
      <c r="J728" s="121"/>
      <c r="K728" s="122"/>
      <c r="L728" s="120"/>
      <c r="M728" s="120"/>
      <c r="N728" s="120"/>
      <c r="O728" s="120"/>
      <c r="P728" s="121"/>
      <c r="Q728" s="121"/>
      <c r="R728" s="121"/>
      <c r="S728" s="122"/>
    </row>
    <row r="729" spans="1:19" x14ac:dyDescent="0.2">
      <c r="A729" s="123"/>
      <c r="B729" s="570">
        <f>'I&amp;R akt. temeljno istr.'!F729+'I&amp;R akt. industr. istraž.'!F729+'I&amp;R akt. eksperimentalo istr.'!F729</f>
        <v>0</v>
      </c>
      <c r="C729" s="570">
        <f>'I&amp;R akt. temeljno istr.'!G729+'I&amp;R akt. industr. istraž.'!G729+'I&amp;R akt. eksperimentalo istr.'!G729</f>
        <v>0</v>
      </c>
      <c r="D729" s="556">
        <f>'I&amp;R akt. temeljno istr.'!H729+'I&amp;R akt. industr. istraž.'!H729+'I&amp;R akt. eksperimentalo istr.'!H729</f>
        <v>0</v>
      </c>
      <c r="E729" s="127">
        <f>'I&amp;R akt. temeljno istr.'!I729+'I&amp;R akt. industr. istraž.'!I729+'I&amp;R akt. eksperimentalo istr.'!I729</f>
        <v>0</v>
      </c>
      <c r="F729" s="127">
        <f>'I&amp;R akt. temeljno istr.'!J729+'I&amp;R akt. industr. istraž.'!J729+'I&amp;R akt. eksperimentalo istr.'!J729</f>
        <v>0</v>
      </c>
      <c r="G729" s="128">
        <f>'I&amp;R akt. temeljno istr.'!K729+'I&amp;R akt. industr. istraž.'!K729+'I&amp;R akt. eksperimentalo istr.'!K729</f>
        <v>0</v>
      </c>
      <c r="H729" s="129">
        <f>'I&amp;R akt. temeljno istr.'!L729+'I&amp;R akt. industr. istraž.'!L729+'I&amp;R akt. eksperimentalo istr.'!L729</f>
        <v>0</v>
      </c>
      <c r="I729" s="129">
        <f>'I&amp;R akt. temeljno istr.'!M729+'I&amp;R akt. industr. istraž.'!M729+'I&amp;R akt. eksperimentalo istr.'!M729</f>
        <v>0</v>
      </c>
      <c r="J729" s="129">
        <f>'I&amp;R akt. temeljno istr.'!N729+'I&amp;R akt. industr. istraž.'!N729+'I&amp;R akt. eksperimentalo istr.'!N729</f>
        <v>0</v>
      </c>
      <c r="K729" s="130">
        <f>'I&amp;R akt. temeljno istr.'!O729+'I&amp;R akt. industr. istraž.'!O729+'I&amp;R akt. eksperimentalo istr.'!O729</f>
        <v>0</v>
      </c>
      <c r="L729" s="127">
        <f>'I&amp;R akt. temeljno istr.'!P729+'I&amp;R akt. industr. istraž.'!P729+'I&amp;R akt. eksperimentalo istr.'!P729</f>
        <v>0</v>
      </c>
      <c r="M729" s="127">
        <f>'I&amp;R akt. temeljno istr.'!Q729+'I&amp;R akt. industr. istraž.'!Q729+'I&amp;R akt. eksperimentalo istr.'!Q729</f>
        <v>0</v>
      </c>
      <c r="N729" s="127">
        <f>'I&amp;R akt. temeljno istr.'!R729+'I&amp;R akt. industr. istraž.'!R729+'I&amp;R akt. eksperimentalo istr.'!R729</f>
        <v>0</v>
      </c>
      <c r="O729" s="128">
        <f>'I&amp;R akt. temeljno istr.'!S729+'I&amp;R akt. industr. istraž.'!S729+'I&amp;R akt. eksperimentalo istr.'!S729</f>
        <v>0</v>
      </c>
      <c r="P729" s="129">
        <f>'I&amp;R akt. temeljno istr.'!T729+'I&amp;R akt. industr. istraž.'!T729+'I&amp;R akt. eksperimentalo istr.'!T729</f>
        <v>0</v>
      </c>
      <c r="Q729" s="129">
        <f>'I&amp;R akt. temeljno istr.'!U729+'I&amp;R akt. industr. istraž.'!U729+'I&amp;R akt. eksperimentalo istr.'!U729</f>
        <v>0</v>
      </c>
      <c r="R729" s="129">
        <f>'I&amp;R akt. temeljno istr.'!V729+'I&amp;R akt. industr. istraž.'!V729+'I&amp;R akt. eksperimentalo istr.'!V729</f>
        <v>0</v>
      </c>
      <c r="S729" s="130">
        <f>'I&amp;R akt. temeljno istr.'!W729+'I&amp;R akt. industr. istraž.'!W729+'I&amp;R akt. eksperimentalo istr.'!W729</f>
        <v>0</v>
      </c>
    </row>
    <row r="730" spans="1:19" x14ac:dyDescent="0.2">
      <c r="A730" s="123"/>
      <c r="B730" s="570">
        <f>'I&amp;R akt. temeljno istr.'!F730+'I&amp;R akt. industr. istraž.'!F730+'I&amp;R akt. eksperimentalo istr.'!F730</f>
        <v>0</v>
      </c>
      <c r="C730" s="570">
        <f>'I&amp;R akt. temeljno istr.'!G730+'I&amp;R akt. industr. istraž.'!G730+'I&amp;R akt. eksperimentalo istr.'!G730</f>
        <v>0</v>
      </c>
      <c r="D730" s="556">
        <f>'I&amp;R akt. temeljno istr.'!H730+'I&amp;R akt. industr. istraž.'!H730+'I&amp;R akt. eksperimentalo istr.'!H730</f>
        <v>0</v>
      </c>
      <c r="E730" s="127">
        <f>'I&amp;R akt. temeljno istr.'!I730+'I&amp;R akt. industr. istraž.'!I730+'I&amp;R akt. eksperimentalo istr.'!I730</f>
        <v>0</v>
      </c>
      <c r="F730" s="127">
        <f>'I&amp;R akt. temeljno istr.'!J730+'I&amp;R akt. industr. istraž.'!J730+'I&amp;R akt. eksperimentalo istr.'!J730</f>
        <v>0</v>
      </c>
      <c r="G730" s="128">
        <f>'I&amp;R akt. temeljno istr.'!K730+'I&amp;R akt. industr. istraž.'!K730+'I&amp;R akt. eksperimentalo istr.'!K730</f>
        <v>0</v>
      </c>
      <c r="H730" s="129">
        <f>'I&amp;R akt. temeljno istr.'!L730+'I&amp;R akt. industr. istraž.'!L730+'I&amp;R akt. eksperimentalo istr.'!L730</f>
        <v>0</v>
      </c>
      <c r="I730" s="129">
        <f>'I&amp;R akt. temeljno istr.'!M730+'I&amp;R akt. industr. istraž.'!M730+'I&amp;R akt. eksperimentalo istr.'!M730</f>
        <v>0</v>
      </c>
      <c r="J730" s="129">
        <f>'I&amp;R akt. temeljno istr.'!N730+'I&amp;R akt. industr. istraž.'!N730+'I&amp;R akt. eksperimentalo istr.'!N730</f>
        <v>0</v>
      </c>
      <c r="K730" s="130">
        <f>'I&amp;R akt. temeljno istr.'!O730+'I&amp;R akt. industr. istraž.'!O730+'I&amp;R akt. eksperimentalo istr.'!O730</f>
        <v>0</v>
      </c>
      <c r="L730" s="127">
        <f>'I&amp;R akt. temeljno istr.'!P730+'I&amp;R akt. industr. istraž.'!P730+'I&amp;R akt. eksperimentalo istr.'!P730</f>
        <v>0</v>
      </c>
      <c r="M730" s="127">
        <f>'I&amp;R akt. temeljno istr.'!Q730+'I&amp;R akt. industr. istraž.'!Q730+'I&amp;R akt. eksperimentalo istr.'!Q730</f>
        <v>0</v>
      </c>
      <c r="N730" s="127">
        <f>'I&amp;R akt. temeljno istr.'!R730+'I&amp;R akt. industr. istraž.'!R730+'I&amp;R akt. eksperimentalo istr.'!R730</f>
        <v>0</v>
      </c>
      <c r="O730" s="128">
        <f>'I&amp;R akt. temeljno istr.'!S730+'I&amp;R akt. industr. istraž.'!S730+'I&amp;R akt. eksperimentalo istr.'!S730</f>
        <v>0</v>
      </c>
      <c r="P730" s="129">
        <f>'I&amp;R akt. temeljno istr.'!T730+'I&amp;R akt. industr. istraž.'!T730+'I&amp;R akt. eksperimentalo istr.'!T730</f>
        <v>0</v>
      </c>
      <c r="Q730" s="129">
        <f>'I&amp;R akt. temeljno istr.'!U730+'I&amp;R akt. industr. istraž.'!U730+'I&amp;R akt. eksperimentalo istr.'!U730</f>
        <v>0</v>
      </c>
      <c r="R730" s="129">
        <f>'I&amp;R akt. temeljno istr.'!V730+'I&amp;R akt. industr. istraž.'!V730+'I&amp;R akt. eksperimentalo istr.'!V730</f>
        <v>0</v>
      </c>
      <c r="S730" s="130">
        <f>'I&amp;R akt. temeljno istr.'!W730+'I&amp;R akt. industr. istraž.'!W730+'I&amp;R akt. eksperimentalo istr.'!W730</f>
        <v>0</v>
      </c>
    </row>
    <row r="731" spans="1:19" x14ac:dyDescent="0.2">
      <c r="A731" s="123"/>
      <c r="B731" s="570">
        <f>'I&amp;R akt. temeljno istr.'!F731+'I&amp;R akt. industr. istraž.'!F731+'I&amp;R akt. eksperimentalo istr.'!F731</f>
        <v>0</v>
      </c>
      <c r="C731" s="570">
        <f>'I&amp;R akt. temeljno istr.'!G731+'I&amp;R akt. industr. istraž.'!G731+'I&amp;R akt. eksperimentalo istr.'!G731</f>
        <v>0</v>
      </c>
      <c r="D731" s="556">
        <f>'I&amp;R akt. temeljno istr.'!H731+'I&amp;R akt. industr. istraž.'!H731+'I&amp;R akt. eksperimentalo istr.'!H731</f>
        <v>0</v>
      </c>
      <c r="E731" s="127">
        <f>'I&amp;R akt. temeljno istr.'!I731+'I&amp;R akt. industr. istraž.'!I731+'I&amp;R akt. eksperimentalo istr.'!I731</f>
        <v>0</v>
      </c>
      <c r="F731" s="127">
        <f>'I&amp;R akt. temeljno istr.'!J731+'I&amp;R akt. industr. istraž.'!J731+'I&amp;R akt. eksperimentalo istr.'!J731</f>
        <v>0</v>
      </c>
      <c r="G731" s="128">
        <f>'I&amp;R akt. temeljno istr.'!K731+'I&amp;R akt. industr. istraž.'!K731+'I&amp;R akt. eksperimentalo istr.'!K731</f>
        <v>0</v>
      </c>
      <c r="H731" s="129">
        <f>'I&amp;R akt. temeljno istr.'!L731+'I&amp;R akt. industr. istraž.'!L731+'I&amp;R akt. eksperimentalo istr.'!L731</f>
        <v>0</v>
      </c>
      <c r="I731" s="129">
        <f>'I&amp;R akt. temeljno istr.'!M731+'I&amp;R akt. industr. istraž.'!M731+'I&amp;R akt. eksperimentalo istr.'!M731</f>
        <v>0</v>
      </c>
      <c r="J731" s="129">
        <f>'I&amp;R akt. temeljno istr.'!N731+'I&amp;R akt. industr. istraž.'!N731+'I&amp;R akt. eksperimentalo istr.'!N731</f>
        <v>0</v>
      </c>
      <c r="K731" s="130">
        <f>'I&amp;R akt. temeljno istr.'!O731+'I&amp;R akt. industr. istraž.'!O731+'I&amp;R akt. eksperimentalo istr.'!O731</f>
        <v>0</v>
      </c>
      <c r="L731" s="127">
        <f>'I&amp;R akt. temeljno istr.'!P731+'I&amp;R akt. industr. istraž.'!P731+'I&amp;R akt. eksperimentalo istr.'!P731</f>
        <v>0</v>
      </c>
      <c r="M731" s="127">
        <f>'I&amp;R akt. temeljno istr.'!Q731+'I&amp;R akt. industr. istraž.'!Q731+'I&amp;R akt. eksperimentalo istr.'!Q731</f>
        <v>0</v>
      </c>
      <c r="N731" s="127">
        <f>'I&amp;R akt. temeljno istr.'!R731+'I&amp;R akt. industr. istraž.'!R731+'I&amp;R akt. eksperimentalo istr.'!R731</f>
        <v>0</v>
      </c>
      <c r="O731" s="128">
        <f>'I&amp;R akt. temeljno istr.'!S731+'I&amp;R akt. industr. istraž.'!S731+'I&amp;R akt. eksperimentalo istr.'!S731</f>
        <v>0</v>
      </c>
      <c r="P731" s="129">
        <f>'I&amp;R akt. temeljno istr.'!T731+'I&amp;R akt. industr. istraž.'!T731+'I&amp;R akt. eksperimentalo istr.'!T731</f>
        <v>0</v>
      </c>
      <c r="Q731" s="129">
        <f>'I&amp;R akt. temeljno istr.'!U731+'I&amp;R akt. industr. istraž.'!U731+'I&amp;R akt. eksperimentalo istr.'!U731</f>
        <v>0</v>
      </c>
      <c r="R731" s="129">
        <f>'I&amp;R akt. temeljno istr.'!V731+'I&amp;R akt. industr. istraž.'!V731+'I&amp;R akt. eksperimentalo istr.'!V731</f>
        <v>0</v>
      </c>
      <c r="S731" s="130">
        <f>'I&amp;R akt. temeljno istr.'!W731+'I&amp;R akt. industr. istraž.'!W731+'I&amp;R akt. eksperimentalo istr.'!W731</f>
        <v>0</v>
      </c>
    </row>
    <row r="732" spans="1:19" x14ac:dyDescent="0.2">
      <c r="A732" s="123"/>
      <c r="B732" s="570">
        <f>'I&amp;R akt. temeljno istr.'!F732+'I&amp;R akt. industr. istraž.'!F732+'I&amp;R akt. eksperimentalo istr.'!F732</f>
        <v>0</v>
      </c>
      <c r="C732" s="570">
        <f>'I&amp;R akt. temeljno istr.'!G732+'I&amp;R akt. industr. istraž.'!G732+'I&amp;R akt. eksperimentalo istr.'!G732</f>
        <v>0</v>
      </c>
      <c r="D732" s="556">
        <f>'I&amp;R akt. temeljno istr.'!H732+'I&amp;R akt. industr. istraž.'!H732+'I&amp;R akt. eksperimentalo istr.'!H732</f>
        <v>0</v>
      </c>
      <c r="E732" s="127">
        <f>'I&amp;R akt. temeljno istr.'!I732+'I&amp;R akt. industr. istraž.'!I732+'I&amp;R akt. eksperimentalo istr.'!I732</f>
        <v>0</v>
      </c>
      <c r="F732" s="127">
        <f>'I&amp;R akt. temeljno istr.'!J732+'I&amp;R akt. industr. istraž.'!J732+'I&amp;R akt. eksperimentalo istr.'!J732</f>
        <v>0</v>
      </c>
      <c r="G732" s="128">
        <f>'I&amp;R akt. temeljno istr.'!K732+'I&amp;R akt. industr. istraž.'!K732+'I&amp;R akt. eksperimentalo istr.'!K732</f>
        <v>0</v>
      </c>
      <c r="H732" s="129">
        <f>'I&amp;R akt. temeljno istr.'!L732+'I&amp;R akt. industr. istraž.'!L732+'I&amp;R akt. eksperimentalo istr.'!L732</f>
        <v>0</v>
      </c>
      <c r="I732" s="129">
        <f>'I&amp;R akt. temeljno istr.'!M732+'I&amp;R akt. industr. istraž.'!M732+'I&amp;R akt. eksperimentalo istr.'!M732</f>
        <v>0</v>
      </c>
      <c r="J732" s="129">
        <f>'I&amp;R akt. temeljno istr.'!N732+'I&amp;R akt. industr. istraž.'!N732+'I&amp;R akt. eksperimentalo istr.'!N732</f>
        <v>0</v>
      </c>
      <c r="K732" s="130">
        <f>'I&amp;R akt. temeljno istr.'!O732+'I&amp;R akt. industr. istraž.'!O732+'I&amp;R akt. eksperimentalo istr.'!O732</f>
        <v>0</v>
      </c>
      <c r="L732" s="127">
        <f>'I&amp;R akt. temeljno istr.'!P732+'I&amp;R akt. industr. istraž.'!P732+'I&amp;R akt. eksperimentalo istr.'!P732</f>
        <v>0</v>
      </c>
      <c r="M732" s="127">
        <f>'I&amp;R akt. temeljno istr.'!Q732+'I&amp;R akt. industr. istraž.'!Q732+'I&amp;R akt. eksperimentalo istr.'!Q732</f>
        <v>0</v>
      </c>
      <c r="N732" s="127">
        <f>'I&amp;R akt. temeljno istr.'!R732+'I&amp;R akt. industr. istraž.'!R732+'I&amp;R akt. eksperimentalo istr.'!R732</f>
        <v>0</v>
      </c>
      <c r="O732" s="128">
        <f>'I&amp;R akt. temeljno istr.'!S732+'I&amp;R akt. industr. istraž.'!S732+'I&amp;R akt. eksperimentalo istr.'!S732</f>
        <v>0</v>
      </c>
      <c r="P732" s="129">
        <f>'I&amp;R akt. temeljno istr.'!T732+'I&amp;R akt. industr. istraž.'!T732+'I&amp;R akt. eksperimentalo istr.'!T732</f>
        <v>0</v>
      </c>
      <c r="Q732" s="129">
        <f>'I&amp;R akt. temeljno istr.'!U732+'I&amp;R akt. industr. istraž.'!U732+'I&amp;R akt. eksperimentalo istr.'!U732</f>
        <v>0</v>
      </c>
      <c r="R732" s="129">
        <f>'I&amp;R akt. temeljno istr.'!V732+'I&amp;R akt. industr. istraž.'!V732+'I&amp;R akt. eksperimentalo istr.'!V732</f>
        <v>0</v>
      </c>
      <c r="S732" s="130">
        <f>'I&amp;R akt. temeljno istr.'!W732+'I&amp;R akt. industr. istraž.'!W732+'I&amp;R akt. eksperimentalo istr.'!W732</f>
        <v>0</v>
      </c>
    </row>
    <row r="733" spans="1:19" x14ac:dyDescent="0.2">
      <c r="A733" s="123"/>
      <c r="B733" s="570">
        <f>'I&amp;R akt. temeljno istr.'!F733+'I&amp;R akt. industr. istraž.'!F733+'I&amp;R akt. eksperimentalo istr.'!F733</f>
        <v>0</v>
      </c>
      <c r="C733" s="570">
        <f>'I&amp;R akt. temeljno istr.'!G733+'I&amp;R akt. industr. istraž.'!G733+'I&amp;R akt. eksperimentalo istr.'!G733</f>
        <v>0</v>
      </c>
      <c r="D733" s="556">
        <f>'I&amp;R akt. temeljno istr.'!H733+'I&amp;R akt. industr. istraž.'!H733+'I&amp;R akt. eksperimentalo istr.'!H733</f>
        <v>0</v>
      </c>
      <c r="E733" s="127">
        <f>'I&amp;R akt. temeljno istr.'!I733+'I&amp;R akt. industr. istraž.'!I733+'I&amp;R akt. eksperimentalo istr.'!I733</f>
        <v>0</v>
      </c>
      <c r="F733" s="127">
        <f>'I&amp;R akt. temeljno istr.'!J733+'I&amp;R akt. industr. istraž.'!J733+'I&amp;R akt. eksperimentalo istr.'!J733</f>
        <v>0</v>
      </c>
      <c r="G733" s="128">
        <f>'I&amp;R akt. temeljno istr.'!K733+'I&amp;R akt. industr. istraž.'!K733+'I&amp;R akt. eksperimentalo istr.'!K733</f>
        <v>0</v>
      </c>
      <c r="H733" s="129">
        <f>'I&amp;R akt. temeljno istr.'!L733+'I&amp;R akt. industr. istraž.'!L733+'I&amp;R akt. eksperimentalo istr.'!L733</f>
        <v>0</v>
      </c>
      <c r="I733" s="129">
        <f>'I&amp;R akt. temeljno istr.'!M733+'I&amp;R akt. industr. istraž.'!M733+'I&amp;R akt. eksperimentalo istr.'!M733</f>
        <v>0</v>
      </c>
      <c r="J733" s="129">
        <f>'I&amp;R akt. temeljno istr.'!N733+'I&amp;R akt. industr. istraž.'!N733+'I&amp;R akt. eksperimentalo istr.'!N733</f>
        <v>0</v>
      </c>
      <c r="K733" s="130">
        <f>'I&amp;R akt. temeljno istr.'!O733+'I&amp;R akt. industr. istraž.'!O733+'I&amp;R akt. eksperimentalo istr.'!O733</f>
        <v>0</v>
      </c>
      <c r="L733" s="127">
        <f>'I&amp;R akt. temeljno istr.'!P733+'I&amp;R akt. industr. istraž.'!P733+'I&amp;R akt. eksperimentalo istr.'!P733</f>
        <v>0</v>
      </c>
      <c r="M733" s="127">
        <f>'I&amp;R akt. temeljno istr.'!Q733+'I&amp;R akt. industr. istraž.'!Q733+'I&amp;R akt. eksperimentalo istr.'!Q733</f>
        <v>0</v>
      </c>
      <c r="N733" s="127">
        <f>'I&amp;R akt. temeljno istr.'!R733+'I&amp;R akt. industr. istraž.'!R733+'I&amp;R akt. eksperimentalo istr.'!R733</f>
        <v>0</v>
      </c>
      <c r="O733" s="128">
        <f>'I&amp;R akt. temeljno istr.'!S733+'I&amp;R akt. industr. istraž.'!S733+'I&amp;R akt. eksperimentalo istr.'!S733</f>
        <v>0</v>
      </c>
      <c r="P733" s="129">
        <f>'I&amp;R akt. temeljno istr.'!T733+'I&amp;R akt. industr. istraž.'!T733+'I&amp;R akt. eksperimentalo istr.'!T733</f>
        <v>0</v>
      </c>
      <c r="Q733" s="129">
        <f>'I&amp;R akt. temeljno istr.'!U733+'I&amp;R akt. industr. istraž.'!U733+'I&amp;R akt. eksperimentalo istr.'!U733</f>
        <v>0</v>
      </c>
      <c r="R733" s="129">
        <f>'I&amp;R akt. temeljno istr.'!V733+'I&amp;R akt. industr. istraž.'!V733+'I&amp;R akt. eksperimentalo istr.'!V733</f>
        <v>0</v>
      </c>
      <c r="S733" s="130">
        <f>'I&amp;R akt. temeljno istr.'!W733+'I&amp;R akt. industr. istraž.'!W733+'I&amp;R akt. eksperimentalo istr.'!W733</f>
        <v>0</v>
      </c>
    </row>
    <row r="734" spans="1:19" x14ac:dyDescent="0.2">
      <c r="A734" s="131" t="s">
        <v>34</v>
      </c>
      <c r="B734" s="571">
        <f>SUM(B729:B733)</f>
        <v>0</v>
      </c>
      <c r="C734" s="571">
        <f>SUM(C729:C733)</f>
        <v>0</v>
      </c>
      <c r="D734" s="557">
        <f t="shared" ref="D734:K734" si="126">SUM(D729:D733)</f>
        <v>0</v>
      </c>
      <c r="E734" s="135">
        <f t="shared" si="126"/>
        <v>0</v>
      </c>
      <c r="F734" s="135">
        <f t="shared" si="126"/>
        <v>0</v>
      </c>
      <c r="G734" s="135">
        <f t="shared" si="126"/>
        <v>0</v>
      </c>
      <c r="H734" s="136">
        <f t="shared" si="126"/>
        <v>0</v>
      </c>
      <c r="I734" s="136">
        <f t="shared" si="126"/>
        <v>0</v>
      </c>
      <c r="J734" s="136">
        <f t="shared" si="126"/>
        <v>0</v>
      </c>
      <c r="K734" s="137">
        <f t="shared" si="126"/>
        <v>0</v>
      </c>
      <c r="L734" s="135">
        <f t="shared" ref="L734:S734" si="127">SUM(L729:L733)</f>
        <v>0</v>
      </c>
      <c r="M734" s="135">
        <f t="shared" si="127"/>
        <v>0</v>
      </c>
      <c r="N734" s="135">
        <f t="shared" si="127"/>
        <v>0</v>
      </c>
      <c r="O734" s="135">
        <f t="shared" si="127"/>
        <v>0</v>
      </c>
      <c r="P734" s="136">
        <f t="shared" si="127"/>
        <v>0</v>
      </c>
      <c r="Q734" s="136">
        <f t="shared" si="127"/>
        <v>0</v>
      </c>
      <c r="R734" s="136">
        <f t="shared" si="127"/>
        <v>0</v>
      </c>
      <c r="S734" s="137">
        <f t="shared" si="127"/>
        <v>0</v>
      </c>
    </row>
    <row r="735" spans="1:19" ht="38.25" x14ac:dyDescent="0.2">
      <c r="A735" s="24" t="s">
        <v>175</v>
      </c>
      <c r="B735" s="567"/>
      <c r="C735" s="567"/>
      <c r="D735" s="553"/>
      <c r="E735" s="87"/>
      <c r="F735" s="87"/>
      <c r="G735" s="87"/>
      <c r="H735" s="88"/>
      <c r="I735" s="88"/>
      <c r="J735" s="88"/>
      <c r="K735" s="89"/>
      <c r="L735" s="87"/>
      <c r="M735" s="87"/>
      <c r="N735" s="87"/>
      <c r="O735" s="87"/>
      <c r="P735" s="88"/>
      <c r="Q735" s="88"/>
      <c r="R735" s="88"/>
      <c r="S735" s="89"/>
    </row>
    <row r="736" spans="1:19" x14ac:dyDescent="0.2">
      <c r="A736" s="90"/>
      <c r="B736" s="565">
        <f>'I&amp;R akt. temeljno istr.'!F736+'I&amp;R akt. industr. istraž.'!F736+'I&amp;R akt. eksperimentalo istr.'!F736</f>
        <v>0</v>
      </c>
      <c r="C736" s="565">
        <f>'I&amp;R akt. temeljno istr.'!G736+'I&amp;R akt. industr. istraž.'!G736+'I&amp;R akt. eksperimentalo istr.'!G736</f>
        <v>0</v>
      </c>
      <c r="D736" s="580">
        <f>'I&amp;R akt. temeljno istr.'!H736+'I&amp;R akt. industr. istraž.'!H736+'I&amp;R akt. eksperimentalo istr.'!H736</f>
        <v>0</v>
      </c>
      <c r="E736" s="77">
        <f>'I&amp;R akt. temeljno istr.'!I736+'I&amp;R akt. industr. istraž.'!I736+'I&amp;R akt. eksperimentalo istr.'!I736</f>
        <v>0</v>
      </c>
      <c r="F736" s="77">
        <f>'I&amp;R akt. temeljno istr.'!J736+'I&amp;R akt. industr. istraž.'!J736+'I&amp;R akt. eksperimentalo istr.'!J736</f>
        <v>0</v>
      </c>
      <c r="G736" s="138">
        <f>'I&amp;R akt. temeljno istr.'!K736+'I&amp;R akt. industr. istraž.'!K736+'I&amp;R akt. eksperimentalo istr.'!K736</f>
        <v>0</v>
      </c>
      <c r="H736" s="139">
        <f>'I&amp;R akt. temeljno istr.'!L736+'I&amp;R akt. industr. istraž.'!L736+'I&amp;R akt. eksperimentalo istr.'!L736</f>
        <v>0</v>
      </c>
      <c r="I736" s="139">
        <f>'I&amp;R akt. temeljno istr.'!M736+'I&amp;R akt. industr. istraž.'!M736+'I&amp;R akt. eksperimentalo istr.'!M736</f>
        <v>0</v>
      </c>
      <c r="J736" s="139">
        <f>'I&amp;R akt. temeljno istr.'!N736+'I&amp;R akt. industr. istraž.'!N736+'I&amp;R akt. eksperimentalo istr.'!N736</f>
        <v>0</v>
      </c>
      <c r="K736" s="76">
        <f>'I&amp;R akt. temeljno istr.'!O736+'I&amp;R akt. industr. istraž.'!O736+'I&amp;R akt. eksperimentalo istr.'!O736</f>
        <v>0</v>
      </c>
      <c r="L736" s="77">
        <f>'I&amp;R akt. temeljno istr.'!P736+'I&amp;R akt. industr. istraž.'!P736+'I&amp;R akt. eksperimentalo istr.'!P736</f>
        <v>0</v>
      </c>
      <c r="M736" s="77">
        <f>'I&amp;R akt. temeljno istr.'!Q736+'I&amp;R akt. industr. istraž.'!Q736+'I&amp;R akt. eksperimentalo istr.'!Q736</f>
        <v>0</v>
      </c>
      <c r="N736" s="77">
        <f>'I&amp;R akt. temeljno istr.'!R736+'I&amp;R akt. industr. istraž.'!R736+'I&amp;R akt. eksperimentalo istr.'!R736</f>
        <v>0</v>
      </c>
      <c r="O736" s="138">
        <f>'I&amp;R akt. temeljno istr.'!S736+'I&amp;R akt. industr. istraž.'!S736+'I&amp;R akt. eksperimentalo istr.'!S736</f>
        <v>0</v>
      </c>
      <c r="P736" s="139">
        <f>'I&amp;R akt. temeljno istr.'!T736+'I&amp;R akt. industr. istraž.'!T736+'I&amp;R akt. eksperimentalo istr.'!T736</f>
        <v>0</v>
      </c>
      <c r="Q736" s="139">
        <f>'I&amp;R akt. temeljno istr.'!U736+'I&amp;R akt. industr. istraž.'!U736+'I&amp;R akt. eksperimentalo istr.'!U736</f>
        <v>0</v>
      </c>
      <c r="R736" s="139">
        <f>'I&amp;R akt. temeljno istr.'!V736+'I&amp;R akt. industr. istraž.'!V736+'I&amp;R akt. eksperimentalo istr.'!V736</f>
        <v>0</v>
      </c>
      <c r="S736" s="76">
        <f>'I&amp;R akt. temeljno istr.'!W736+'I&amp;R akt. industr. istraž.'!W736+'I&amp;R akt. eksperimentalo istr.'!W736</f>
        <v>0</v>
      </c>
    </row>
    <row r="737" spans="1:19" x14ac:dyDescent="0.2">
      <c r="A737" s="90"/>
      <c r="B737" s="565">
        <f>'I&amp;R akt. temeljno istr.'!F737+'I&amp;R akt. industr. istraž.'!F737+'I&amp;R akt. eksperimentalo istr.'!F737</f>
        <v>0</v>
      </c>
      <c r="C737" s="565">
        <f>'I&amp;R akt. temeljno istr.'!G737+'I&amp;R akt. industr. istraž.'!G737+'I&amp;R akt. eksperimentalo istr.'!G737</f>
        <v>0</v>
      </c>
      <c r="D737" s="580">
        <f>'I&amp;R akt. temeljno istr.'!H737+'I&amp;R akt. industr. istraž.'!H737+'I&amp;R akt. eksperimentalo istr.'!H737</f>
        <v>0</v>
      </c>
      <c r="E737" s="77">
        <f>'I&amp;R akt. temeljno istr.'!I737+'I&amp;R akt. industr. istraž.'!I737+'I&amp;R akt. eksperimentalo istr.'!I737</f>
        <v>0</v>
      </c>
      <c r="F737" s="77">
        <f>'I&amp;R akt. temeljno istr.'!J737+'I&amp;R akt. industr. istraž.'!J737+'I&amp;R akt. eksperimentalo istr.'!J737</f>
        <v>0</v>
      </c>
      <c r="G737" s="138">
        <f>'I&amp;R akt. temeljno istr.'!K737+'I&amp;R akt. industr. istraž.'!K737+'I&amp;R akt. eksperimentalo istr.'!K737</f>
        <v>0</v>
      </c>
      <c r="H737" s="139">
        <f>'I&amp;R akt. temeljno istr.'!L737+'I&amp;R akt. industr. istraž.'!L737+'I&amp;R akt. eksperimentalo istr.'!L737</f>
        <v>0</v>
      </c>
      <c r="I737" s="139">
        <f>'I&amp;R akt. temeljno istr.'!M737+'I&amp;R akt. industr. istraž.'!M737+'I&amp;R akt. eksperimentalo istr.'!M737</f>
        <v>0</v>
      </c>
      <c r="J737" s="139">
        <f>'I&amp;R akt. temeljno istr.'!N737+'I&amp;R akt. industr. istraž.'!N737+'I&amp;R akt. eksperimentalo istr.'!N737</f>
        <v>0</v>
      </c>
      <c r="K737" s="76">
        <f>'I&amp;R akt. temeljno istr.'!O737+'I&amp;R akt. industr. istraž.'!O737+'I&amp;R akt. eksperimentalo istr.'!O737</f>
        <v>0</v>
      </c>
      <c r="L737" s="77">
        <f>'I&amp;R akt. temeljno istr.'!P737+'I&amp;R akt. industr. istraž.'!P737+'I&amp;R akt. eksperimentalo istr.'!P737</f>
        <v>0</v>
      </c>
      <c r="M737" s="77">
        <f>'I&amp;R akt. temeljno istr.'!Q737+'I&amp;R akt. industr. istraž.'!Q737+'I&amp;R akt. eksperimentalo istr.'!Q737</f>
        <v>0</v>
      </c>
      <c r="N737" s="77">
        <f>'I&amp;R akt. temeljno istr.'!R737+'I&amp;R akt. industr. istraž.'!R737+'I&amp;R akt. eksperimentalo istr.'!R737</f>
        <v>0</v>
      </c>
      <c r="O737" s="138">
        <f>'I&amp;R akt. temeljno istr.'!S737+'I&amp;R akt. industr. istraž.'!S737+'I&amp;R akt. eksperimentalo istr.'!S737</f>
        <v>0</v>
      </c>
      <c r="P737" s="139">
        <f>'I&amp;R akt. temeljno istr.'!T737+'I&amp;R akt. industr. istraž.'!T737+'I&amp;R akt. eksperimentalo istr.'!T737</f>
        <v>0</v>
      </c>
      <c r="Q737" s="139">
        <f>'I&amp;R akt. temeljno istr.'!U737+'I&amp;R akt. industr. istraž.'!U737+'I&amp;R akt. eksperimentalo istr.'!U737</f>
        <v>0</v>
      </c>
      <c r="R737" s="139">
        <f>'I&amp;R akt. temeljno istr.'!V737+'I&amp;R akt. industr. istraž.'!V737+'I&amp;R akt. eksperimentalo istr.'!V737</f>
        <v>0</v>
      </c>
      <c r="S737" s="76">
        <f>'I&amp;R akt. temeljno istr.'!W737+'I&amp;R akt. industr. istraž.'!W737+'I&amp;R akt. eksperimentalo istr.'!W737</f>
        <v>0</v>
      </c>
    </row>
    <row r="738" spans="1:19" x14ac:dyDescent="0.2">
      <c r="A738" s="90"/>
      <c r="B738" s="565">
        <f>'I&amp;R akt. temeljno istr.'!F738+'I&amp;R akt. industr. istraž.'!F738+'I&amp;R akt. eksperimentalo istr.'!F738</f>
        <v>0</v>
      </c>
      <c r="C738" s="565">
        <f>'I&amp;R akt. temeljno istr.'!G738+'I&amp;R akt. industr. istraž.'!G738+'I&amp;R akt. eksperimentalo istr.'!G738</f>
        <v>0</v>
      </c>
      <c r="D738" s="580">
        <f>'I&amp;R akt. temeljno istr.'!H738+'I&amp;R akt. industr. istraž.'!H738+'I&amp;R akt. eksperimentalo istr.'!H738</f>
        <v>0</v>
      </c>
      <c r="E738" s="77">
        <f>'I&amp;R akt. temeljno istr.'!I738+'I&amp;R akt. industr. istraž.'!I738+'I&amp;R akt. eksperimentalo istr.'!I738</f>
        <v>0</v>
      </c>
      <c r="F738" s="77">
        <f>'I&amp;R akt. temeljno istr.'!J738+'I&amp;R akt. industr. istraž.'!J738+'I&amp;R akt. eksperimentalo istr.'!J738</f>
        <v>0</v>
      </c>
      <c r="G738" s="138">
        <f>'I&amp;R akt. temeljno istr.'!K738+'I&amp;R akt. industr. istraž.'!K738+'I&amp;R akt. eksperimentalo istr.'!K738</f>
        <v>0</v>
      </c>
      <c r="H738" s="139">
        <f>'I&amp;R akt. temeljno istr.'!L738+'I&amp;R akt. industr. istraž.'!L738+'I&amp;R akt. eksperimentalo istr.'!L738</f>
        <v>0</v>
      </c>
      <c r="I738" s="139">
        <f>'I&amp;R akt. temeljno istr.'!M738+'I&amp;R akt. industr. istraž.'!M738+'I&amp;R akt. eksperimentalo istr.'!M738</f>
        <v>0</v>
      </c>
      <c r="J738" s="139">
        <f>'I&amp;R akt. temeljno istr.'!N738+'I&amp;R akt. industr. istraž.'!N738+'I&amp;R akt. eksperimentalo istr.'!N738</f>
        <v>0</v>
      </c>
      <c r="K738" s="76">
        <f>'I&amp;R akt. temeljno istr.'!O738+'I&amp;R akt. industr. istraž.'!O738+'I&amp;R akt. eksperimentalo istr.'!O738</f>
        <v>0</v>
      </c>
      <c r="L738" s="77">
        <f>'I&amp;R akt. temeljno istr.'!P738+'I&amp;R akt. industr. istraž.'!P738+'I&amp;R akt. eksperimentalo istr.'!P738</f>
        <v>0</v>
      </c>
      <c r="M738" s="77">
        <f>'I&amp;R akt. temeljno istr.'!Q738+'I&amp;R akt. industr. istraž.'!Q738+'I&amp;R akt. eksperimentalo istr.'!Q738</f>
        <v>0</v>
      </c>
      <c r="N738" s="77">
        <f>'I&amp;R akt. temeljno istr.'!R738+'I&amp;R akt. industr. istraž.'!R738+'I&amp;R akt. eksperimentalo istr.'!R738</f>
        <v>0</v>
      </c>
      <c r="O738" s="138">
        <f>'I&amp;R akt. temeljno istr.'!S738+'I&amp;R akt. industr. istraž.'!S738+'I&amp;R akt. eksperimentalo istr.'!S738</f>
        <v>0</v>
      </c>
      <c r="P738" s="139">
        <f>'I&amp;R akt. temeljno istr.'!T738+'I&amp;R akt. industr. istraž.'!T738+'I&amp;R akt. eksperimentalo istr.'!T738</f>
        <v>0</v>
      </c>
      <c r="Q738" s="139">
        <f>'I&amp;R akt. temeljno istr.'!U738+'I&amp;R akt. industr. istraž.'!U738+'I&amp;R akt. eksperimentalo istr.'!U738</f>
        <v>0</v>
      </c>
      <c r="R738" s="139">
        <f>'I&amp;R akt. temeljno istr.'!V738+'I&amp;R akt. industr. istraž.'!V738+'I&amp;R akt. eksperimentalo istr.'!V738</f>
        <v>0</v>
      </c>
      <c r="S738" s="76">
        <f>'I&amp;R akt. temeljno istr.'!W738+'I&amp;R akt. industr. istraž.'!W738+'I&amp;R akt. eksperimentalo istr.'!W738</f>
        <v>0</v>
      </c>
    </row>
    <row r="739" spans="1:19" x14ac:dyDescent="0.2">
      <c r="A739" s="90"/>
      <c r="B739" s="565">
        <f>'I&amp;R akt. temeljno istr.'!F739+'I&amp;R akt. industr. istraž.'!F739+'I&amp;R akt. eksperimentalo istr.'!F739</f>
        <v>0</v>
      </c>
      <c r="C739" s="565">
        <f>'I&amp;R akt. temeljno istr.'!G739+'I&amp;R akt. industr. istraž.'!G739+'I&amp;R akt. eksperimentalo istr.'!G739</f>
        <v>0</v>
      </c>
      <c r="D739" s="580">
        <f>'I&amp;R akt. temeljno istr.'!H739+'I&amp;R akt. industr. istraž.'!H739+'I&amp;R akt. eksperimentalo istr.'!H739</f>
        <v>0</v>
      </c>
      <c r="E739" s="77">
        <f>'I&amp;R akt. temeljno istr.'!I739+'I&amp;R akt. industr. istraž.'!I739+'I&amp;R akt. eksperimentalo istr.'!I739</f>
        <v>0</v>
      </c>
      <c r="F739" s="77">
        <f>'I&amp;R akt. temeljno istr.'!J739+'I&amp;R akt. industr. istraž.'!J739+'I&amp;R akt. eksperimentalo istr.'!J739</f>
        <v>0</v>
      </c>
      <c r="G739" s="138">
        <f>'I&amp;R akt. temeljno istr.'!K739+'I&amp;R akt. industr. istraž.'!K739+'I&amp;R akt. eksperimentalo istr.'!K739</f>
        <v>0</v>
      </c>
      <c r="H739" s="139">
        <f>'I&amp;R akt. temeljno istr.'!L739+'I&amp;R akt. industr. istraž.'!L739+'I&amp;R akt. eksperimentalo istr.'!L739</f>
        <v>0</v>
      </c>
      <c r="I739" s="139">
        <f>'I&amp;R akt. temeljno istr.'!M739+'I&amp;R akt. industr. istraž.'!M739+'I&amp;R akt. eksperimentalo istr.'!M739</f>
        <v>0</v>
      </c>
      <c r="J739" s="139">
        <f>'I&amp;R akt. temeljno istr.'!N739+'I&amp;R akt. industr. istraž.'!N739+'I&amp;R akt. eksperimentalo istr.'!N739</f>
        <v>0</v>
      </c>
      <c r="K739" s="76">
        <f>'I&amp;R akt. temeljno istr.'!O739+'I&amp;R akt. industr. istraž.'!O739+'I&amp;R akt. eksperimentalo istr.'!O739</f>
        <v>0</v>
      </c>
      <c r="L739" s="77">
        <f>'I&amp;R akt. temeljno istr.'!P739+'I&amp;R akt. industr. istraž.'!P739+'I&amp;R akt. eksperimentalo istr.'!P739</f>
        <v>0</v>
      </c>
      <c r="M739" s="77">
        <f>'I&amp;R akt. temeljno istr.'!Q739+'I&amp;R akt. industr. istraž.'!Q739+'I&amp;R akt. eksperimentalo istr.'!Q739</f>
        <v>0</v>
      </c>
      <c r="N739" s="77">
        <f>'I&amp;R akt. temeljno istr.'!R739+'I&amp;R akt. industr. istraž.'!R739+'I&amp;R akt. eksperimentalo istr.'!R739</f>
        <v>0</v>
      </c>
      <c r="O739" s="138">
        <f>'I&amp;R akt. temeljno istr.'!S739+'I&amp;R akt. industr. istraž.'!S739+'I&amp;R akt. eksperimentalo istr.'!S739</f>
        <v>0</v>
      </c>
      <c r="P739" s="139">
        <f>'I&amp;R akt. temeljno istr.'!T739+'I&amp;R akt. industr. istraž.'!T739+'I&amp;R akt. eksperimentalo istr.'!T739</f>
        <v>0</v>
      </c>
      <c r="Q739" s="139">
        <f>'I&amp;R akt. temeljno istr.'!U739+'I&amp;R akt. industr. istraž.'!U739+'I&amp;R akt. eksperimentalo istr.'!U739</f>
        <v>0</v>
      </c>
      <c r="R739" s="139">
        <f>'I&amp;R akt. temeljno istr.'!V739+'I&amp;R akt. industr. istraž.'!V739+'I&amp;R akt. eksperimentalo istr.'!V739</f>
        <v>0</v>
      </c>
      <c r="S739" s="76">
        <f>'I&amp;R akt. temeljno istr.'!W739+'I&amp;R akt. industr. istraž.'!W739+'I&amp;R akt. eksperimentalo istr.'!W739</f>
        <v>0</v>
      </c>
    </row>
    <row r="740" spans="1:19" x14ac:dyDescent="0.2">
      <c r="A740" s="90"/>
      <c r="B740" s="565">
        <f>'I&amp;R akt. temeljno istr.'!F740+'I&amp;R akt. industr. istraž.'!F740+'I&amp;R akt. eksperimentalo istr.'!F740</f>
        <v>0</v>
      </c>
      <c r="C740" s="565">
        <f>'I&amp;R akt. temeljno istr.'!G740+'I&amp;R akt. industr. istraž.'!G740+'I&amp;R akt. eksperimentalo istr.'!G740</f>
        <v>0</v>
      </c>
      <c r="D740" s="580">
        <f>'I&amp;R akt. temeljno istr.'!H740+'I&amp;R akt. industr. istraž.'!H740+'I&amp;R akt. eksperimentalo istr.'!H740</f>
        <v>0</v>
      </c>
      <c r="E740" s="77">
        <f>'I&amp;R akt. temeljno istr.'!I740+'I&amp;R akt. industr. istraž.'!I740+'I&amp;R akt. eksperimentalo istr.'!I740</f>
        <v>0</v>
      </c>
      <c r="F740" s="77">
        <f>'I&amp;R akt. temeljno istr.'!J740+'I&amp;R akt. industr. istraž.'!J740+'I&amp;R akt. eksperimentalo istr.'!J740</f>
        <v>0</v>
      </c>
      <c r="G740" s="138">
        <f>'I&amp;R akt. temeljno istr.'!K740+'I&amp;R akt. industr. istraž.'!K740+'I&amp;R akt. eksperimentalo istr.'!K740</f>
        <v>0</v>
      </c>
      <c r="H740" s="139">
        <f>'I&amp;R akt. temeljno istr.'!L740+'I&amp;R akt. industr. istraž.'!L740+'I&amp;R akt. eksperimentalo istr.'!L740</f>
        <v>0</v>
      </c>
      <c r="I740" s="139">
        <f>'I&amp;R akt. temeljno istr.'!M740+'I&amp;R akt. industr. istraž.'!M740+'I&amp;R akt. eksperimentalo istr.'!M740</f>
        <v>0</v>
      </c>
      <c r="J740" s="139">
        <f>'I&amp;R akt. temeljno istr.'!N740+'I&amp;R akt. industr. istraž.'!N740+'I&amp;R akt. eksperimentalo istr.'!N740</f>
        <v>0</v>
      </c>
      <c r="K740" s="76">
        <f>'I&amp;R akt. temeljno istr.'!O740+'I&amp;R akt. industr. istraž.'!O740+'I&amp;R akt. eksperimentalo istr.'!O740</f>
        <v>0</v>
      </c>
      <c r="L740" s="77">
        <f>'I&amp;R akt. temeljno istr.'!P740+'I&amp;R akt. industr. istraž.'!P740+'I&amp;R akt. eksperimentalo istr.'!P740</f>
        <v>0</v>
      </c>
      <c r="M740" s="77">
        <f>'I&amp;R akt. temeljno istr.'!Q740+'I&amp;R akt. industr. istraž.'!Q740+'I&amp;R akt. eksperimentalo istr.'!Q740</f>
        <v>0</v>
      </c>
      <c r="N740" s="77">
        <f>'I&amp;R akt. temeljno istr.'!R740+'I&amp;R akt. industr. istraž.'!R740+'I&amp;R akt. eksperimentalo istr.'!R740</f>
        <v>0</v>
      </c>
      <c r="O740" s="138">
        <f>'I&amp;R akt. temeljno istr.'!S740+'I&amp;R akt. industr. istraž.'!S740+'I&amp;R akt. eksperimentalo istr.'!S740</f>
        <v>0</v>
      </c>
      <c r="P740" s="139">
        <f>'I&amp;R akt. temeljno istr.'!T740+'I&amp;R akt. industr. istraž.'!T740+'I&amp;R akt. eksperimentalo istr.'!T740</f>
        <v>0</v>
      </c>
      <c r="Q740" s="139">
        <f>'I&amp;R akt. temeljno istr.'!U740+'I&amp;R akt. industr. istraž.'!U740+'I&amp;R akt. eksperimentalo istr.'!U740</f>
        <v>0</v>
      </c>
      <c r="R740" s="139">
        <f>'I&amp;R akt. temeljno istr.'!V740+'I&amp;R akt. industr. istraž.'!V740+'I&amp;R akt. eksperimentalo istr.'!V740</f>
        <v>0</v>
      </c>
      <c r="S740" s="76">
        <f>'I&amp;R akt. temeljno istr.'!W740+'I&amp;R akt. industr. istraž.'!W740+'I&amp;R akt. eksperimentalo istr.'!W740</f>
        <v>0</v>
      </c>
    </row>
    <row r="741" spans="1:19" x14ac:dyDescent="0.2">
      <c r="A741" s="96" t="s">
        <v>46</v>
      </c>
      <c r="B741" s="566">
        <f>SUM(B736:B740)</f>
        <v>0</v>
      </c>
      <c r="C741" s="566">
        <f t="shared" ref="C741:K741" si="128">SUM(C736:C740)</f>
        <v>0</v>
      </c>
      <c r="D741" s="552">
        <f t="shared" si="128"/>
        <v>0</v>
      </c>
      <c r="E741" s="83">
        <f t="shared" si="128"/>
        <v>0</v>
      </c>
      <c r="F741" s="83">
        <f t="shared" si="128"/>
        <v>0</v>
      </c>
      <c r="G741" s="83">
        <f t="shared" si="128"/>
        <v>0</v>
      </c>
      <c r="H741" s="84">
        <f t="shared" si="128"/>
        <v>0</v>
      </c>
      <c r="I741" s="84">
        <f t="shared" si="128"/>
        <v>0</v>
      </c>
      <c r="J741" s="84">
        <f t="shared" si="128"/>
        <v>0</v>
      </c>
      <c r="K741" s="85">
        <f t="shared" si="128"/>
        <v>0</v>
      </c>
      <c r="L741" s="83">
        <f t="shared" ref="L741:S741" si="129">SUM(L736:L740)</f>
        <v>0</v>
      </c>
      <c r="M741" s="83">
        <f t="shared" si="129"/>
        <v>0</v>
      </c>
      <c r="N741" s="83">
        <f t="shared" si="129"/>
        <v>0</v>
      </c>
      <c r="O741" s="83">
        <f t="shared" si="129"/>
        <v>0</v>
      </c>
      <c r="P741" s="84">
        <f t="shared" si="129"/>
        <v>0</v>
      </c>
      <c r="Q741" s="84">
        <f t="shared" si="129"/>
        <v>0</v>
      </c>
      <c r="R741" s="84">
        <f t="shared" si="129"/>
        <v>0</v>
      </c>
      <c r="S741" s="85">
        <f t="shared" si="129"/>
        <v>0</v>
      </c>
    </row>
    <row r="742" spans="1:19" ht="13.5" thickBot="1" x14ac:dyDescent="0.25">
      <c r="A742" s="131" t="s">
        <v>176</v>
      </c>
      <c r="B742" s="571">
        <f>'I&amp;R akt. temeljno istr.'!F742+'I&amp;R akt. industr. istraž.'!F742+'I&amp;R akt. eksperimentalo istr.'!F742</f>
        <v>0</v>
      </c>
      <c r="C742" s="571">
        <f>'I&amp;R akt. temeljno istr.'!G742+'I&amp;R akt. industr. istraž.'!G742+'I&amp;R akt. eksperimentalo istr.'!G742</f>
        <v>0</v>
      </c>
      <c r="D742" s="557">
        <f>'I&amp;R akt. temeljno istr.'!H742+'I&amp;R akt. industr. istraž.'!H742+'I&amp;R akt. eksperimentalo istr.'!H742</f>
        <v>0</v>
      </c>
      <c r="E742" s="135">
        <f>'I&amp;R akt. temeljno istr.'!I742+'I&amp;R akt. industr. istraž.'!I742+'I&amp;R akt. eksperimentalo istr.'!I742</f>
        <v>0</v>
      </c>
      <c r="F742" s="135">
        <f>'I&amp;R akt. temeljno istr.'!J742+'I&amp;R akt. industr. istraž.'!J742+'I&amp;R akt. eksperimentalo istr.'!J742</f>
        <v>0</v>
      </c>
      <c r="G742" s="135">
        <f>'I&amp;R akt. temeljno istr.'!K742+'I&amp;R akt. industr. istraž.'!K742+'I&amp;R akt. eksperimentalo istr.'!K742</f>
        <v>0</v>
      </c>
      <c r="H742" s="136">
        <f>'I&amp;R akt. temeljno istr.'!L742+'I&amp;R akt. industr. istraž.'!L742+'I&amp;R akt. eksperimentalo istr.'!L742</f>
        <v>0</v>
      </c>
      <c r="I742" s="136">
        <f>'I&amp;R akt. temeljno istr.'!M742+'I&amp;R akt. industr. istraž.'!M742+'I&amp;R akt. eksperimentalo istr.'!M742</f>
        <v>0</v>
      </c>
      <c r="J742" s="136">
        <f>'I&amp;R akt. temeljno istr.'!N742+'I&amp;R akt. industr. istraž.'!N742+'I&amp;R akt. eksperimentalo istr.'!N742</f>
        <v>0</v>
      </c>
      <c r="K742" s="137">
        <f>'I&amp;R akt. temeljno istr.'!O742+'I&amp;R akt. industr. istraž.'!O742+'I&amp;R akt. eksperimentalo istr.'!O742</f>
        <v>0</v>
      </c>
      <c r="L742" s="135">
        <f>'I&amp;R akt. temeljno istr.'!P742+'I&amp;R akt. industr. istraž.'!P742+'I&amp;R akt. eksperimentalo istr.'!P742</f>
        <v>0</v>
      </c>
      <c r="M742" s="135">
        <f>'I&amp;R akt. temeljno istr.'!Q742+'I&amp;R akt. industr. istraž.'!Q742+'I&amp;R akt. eksperimentalo istr.'!Q742</f>
        <v>0</v>
      </c>
      <c r="N742" s="135">
        <f>'I&amp;R akt. temeljno istr.'!R742+'I&amp;R akt. industr. istraž.'!R742+'I&amp;R akt. eksperimentalo istr.'!R742</f>
        <v>0</v>
      </c>
      <c r="O742" s="135">
        <f>'I&amp;R akt. temeljno istr.'!S742+'I&amp;R akt. industr. istraž.'!S742+'I&amp;R akt. eksperimentalo istr.'!S742</f>
        <v>0</v>
      </c>
      <c r="P742" s="136">
        <f>'I&amp;R akt. temeljno istr.'!T742+'I&amp;R akt. industr. istraž.'!T742+'I&amp;R akt. eksperimentalo istr.'!T742</f>
        <v>0</v>
      </c>
      <c r="Q742" s="136">
        <f>'I&amp;R akt. temeljno istr.'!U742+'I&amp;R akt. industr. istraž.'!U742+'I&amp;R akt. eksperimentalo istr.'!U742</f>
        <v>0</v>
      </c>
      <c r="R742" s="136">
        <f>'I&amp;R akt. temeljno istr.'!V742+'I&amp;R akt. industr. istraž.'!V742+'I&amp;R akt. eksperimentalo istr.'!V742</f>
        <v>0</v>
      </c>
      <c r="S742" s="137">
        <f>'I&amp;R akt. temeljno istr.'!W742+'I&amp;R akt. industr. istraž.'!W742+'I&amp;R akt. eksperimentalo istr.'!W742</f>
        <v>0</v>
      </c>
    </row>
    <row r="743" spans="1:19" ht="13.5" thickBot="1" x14ac:dyDescent="0.25">
      <c r="A743" s="170" t="s">
        <v>37</v>
      </c>
      <c r="B743" s="574">
        <f>B662+B669+B676+B683+B695+B707+B717+B727+B734+B741+B742</f>
        <v>0</v>
      </c>
      <c r="C743" s="574">
        <f>C662+C669+C676+C683+C695+C707+C717+C727+C734+C741+C742</f>
        <v>0</v>
      </c>
      <c r="D743" s="559">
        <f t="shared" ref="D743:K743" si="130">D662+D669+D676+D683+D695+D707+D717+D727+D734+D741+D742</f>
        <v>0</v>
      </c>
      <c r="E743" s="174">
        <f t="shared" si="130"/>
        <v>0</v>
      </c>
      <c r="F743" s="174">
        <f t="shared" si="130"/>
        <v>0</v>
      </c>
      <c r="G743" s="174">
        <f t="shared" si="130"/>
        <v>0</v>
      </c>
      <c r="H743" s="175">
        <f t="shared" si="130"/>
        <v>0</v>
      </c>
      <c r="I743" s="175">
        <f t="shared" si="130"/>
        <v>0</v>
      </c>
      <c r="J743" s="175">
        <f t="shared" si="130"/>
        <v>0</v>
      </c>
      <c r="K743" s="176">
        <f t="shared" si="130"/>
        <v>0</v>
      </c>
      <c r="L743" s="174">
        <f t="shared" ref="L743:S743" si="131">L662+L669+L676+L683+L695+L707+L717+L727+L734+L741+L742</f>
        <v>0</v>
      </c>
      <c r="M743" s="174">
        <f t="shared" si="131"/>
        <v>0</v>
      </c>
      <c r="N743" s="174">
        <f t="shared" si="131"/>
        <v>0</v>
      </c>
      <c r="O743" s="174">
        <f t="shared" si="131"/>
        <v>0</v>
      </c>
      <c r="P743" s="175">
        <f t="shared" si="131"/>
        <v>0</v>
      </c>
      <c r="Q743" s="175">
        <f t="shared" si="131"/>
        <v>0</v>
      </c>
      <c r="R743" s="175">
        <f t="shared" si="131"/>
        <v>0</v>
      </c>
      <c r="S743" s="176">
        <f t="shared" si="131"/>
        <v>0</v>
      </c>
    </row>
    <row r="744" spans="1:19" ht="13.5" thickBot="1" x14ac:dyDescent="0.25">
      <c r="A744" s="177"/>
      <c r="B744" s="575"/>
      <c r="C744" s="575"/>
      <c r="D744" s="181"/>
      <c r="E744" s="181"/>
      <c r="F744" s="181"/>
      <c r="G744" s="181"/>
      <c r="H744" s="181"/>
      <c r="I744" s="181"/>
      <c r="J744" s="181"/>
      <c r="K744" s="182"/>
      <c r="L744" s="181"/>
      <c r="M744" s="181"/>
      <c r="N744" s="181"/>
      <c r="O744" s="181"/>
      <c r="P744" s="181"/>
      <c r="Q744" s="181"/>
      <c r="R744" s="181"/>
      <c r="S744" s="182"/>
    </row>
    <row r="745" spans="1:19" x14ac:dyDescent="0.2">
      <c r="A745" s="161" t="s">
        <v>38</v>
      </c>
      <c r="B745" s="573"/>
      <c r="C745" s="573"/>
      <c r="D745" s="147"/>
      <c r="E745" s="147"/>
      <c r="F745" s="147"/>
      <c r="G745" s="142"/>
      <c r="H745" s="146"/>
      <c r="I745" s="146"/>
      <c r="J745" s="146"/>
      <c r="K745" s="145"/>
      <c r="L745" s="147"/>
      <c r="M745" s="147"/>
      <c r="N745" s="147"/>
      <c r="O745" s="142"/>
      <c r="P745" s="146"/>
      <c r="Q745" s="146"/>
      <c r="R745" s="146"/>
      <c r="S745" s="145"/>
    </row>
    <row r="746" spans="1:19" x14ac:dyDescent="0.2">
      <c r="A746" s="19" t="s">
        <v>30</v>
      </c>
      <c r="B746" s="564"/>
      <c r="C746" s="564"/>
      <c r="D746" s="550"/>
      <c r="E746" s="69"/>
      <c r="F746" s="69"/>
      <c r="G746" s="69"/>
      <c r="H746" s="70"/>
      <c r="I746" s="70"/>
      <c r="J746" s="70"/>
      <c r="K746" s="71"/>
      <c r="L746" s="69"/>
      <c r="M746" s="69"/>
      <c r="N746" s="69"/>
      <c r="O746" s="69"/>
      <c r="P746" s="70"/>
      <c r="Q746" s="70"/>
      <c r="R746" s="70"/>
      <c r="S746" s="71"/>
    </row>
    <row r="747" spans="1:19" x14ac:dyDescent="0.2">
      <c r="A747" s="72" t="s">
        <v>120</v>
      </c>
      <c r="B747" s="565">
        <f>'I&amp;R akt. temeljno istr.'!F747+'I&amp;R akt. industr. istraž.'!F747+'I&amp;R akt. eksperimentalo istr.'!F747</f>
        <v>0</v>
      </c>
      <c r="C747" s="565">
        <f>'I&amp;R akt. temeljno istr.'!G747+'I&amp;R akt. industr. istraž.'!G747+'I&amp;R akt. eksperimentalo istr.'!G747</f>
        <v>0</v>
      </c>
      <c r="D747" s="551">
        <f>'I&amp;R akt. temeljno istr.'!H747+'I&amp;R akt. industr. istraž.'!H747+'I&amp;R akt. eksperimentalo istr.'!H747</f>
        <v>0</v>
      </c>
      <c r="E747" s="74">
        <f>'I&amp;R akt. temeljno istr.'!I747+'I&amp;R akt. industr. istraž.'!I747+'I&amp;R akt. eksperimentalo istr.'!I747</f>
        <v>0</v>
      </c>
      <c r="F747" s="74">
        <f>'I&amp;R akt. temeljno istr.'!J747+'I&amp;R akt. industr. istraž.'!J747+'I&amp;R akt. eksperimentalo istr.'!J747</f>
        <v>0</v>
      </c>
      <c r="G747" s="74">
        <f>'I&amp;R akt. temeljno istr.'!K747+'I&amp;R akt. industr. istraž.'!K747+'I&amp;R akt. eksperimentalo istr.'!K747</f>
        <v>0</v>
      </c>
      <c r="H747" s="75">
        <f>'I&amp;R akt. temeljno istr.'!L747+'I&amp;R akt. industr. istraž.'!L747+'I&amp;R akt. eksperimentalo istr.'!L747</f>
        <v>0</v>
      </c>
      <c r="I747" s="75">
        <f>'I&amp;R akt. temeljno istr.'!M747+'I&amp;R akt. industr. istraž.'!M747+'I&amp;R akt. eksperimentalo istr.'!M747</f>
        <v>0</v>
      </c>
      <c r="J747" s="75">
        <f>'I&amp;R akt. temeljno istr.'!N747+'I&amp;R akt. industr. istraž.'!N747+'I&amp;R akt. eksperimentalo istr.'!N747</f>
        <v>0</v>
      </c>
      <c r="K747" s="76">
        <f>'I&amp;R akt. temeljno istr.'!O747+'I&amp;R akt. industr. istraž.'!O747+'I&amp;R akt. eksperimentalo istr.'!O747</f>
        <v>0</v>
      </c>
      <c r="L747" s="74">
        <f>'I&amp;R akt. temeljno istr.'!P747+'I&amp;R akt. industr. istraž.'!P747+'I&amp;R akt. eksperimentalo istr.'!P747</f>
        <v>0</v>
      </c>
      <c r="M747" s="74">
        <f>'I&amp;R akt. temeljno istr.'!Q747+'I&amp;R akt. industr. istraž.'!Q747+'I&amp;R akt. eksperimentalo istr.'!Q747</f>
        <v>0</v>
      </c>
      <c r="N747" s="74">
        <f>'I&amp;R akt. temeljno istr.'!R747+'I&amp;R akt. industr. istraž.'!R747+'I&amp;R akt. eksperimentalo istr.'!R747</f>
        <v>0</v>
      </c>
      <c r="O747" s="74">
        <f>'I&amp;R akt. temeljno istr.'!S747+'I&amp;R akt. industr. istraž.'!S747+'I&amp;R akt. eksperimentalo istr.'!S747</f>
        <v>0</v>
      </c>
      <c r="P747" s="75">
        <f>'I&amp;R akt. temeljno istr.'!T747+'I&amp;R akt. industr. istraž.'!T747+'I&amp;R akt. eksperimentalo istr.'!T747</f>
        <v>0</v>
      </c>
      <c r="Q747" s="75">
        <f>'I&amp;R akt. temeljno istr.'!U747+'I&amp;R akt. industr. istraž.'!U747+'I&amp;R akt. eksperimentalo istr.'!U747</f>
        <v>0</v>
      </c>
      <c r="R747" s="75">
        <f>'I&amp;R akt. temeljno istr.'!V747+'I&amp;R akt. industr. istraž.'!V747+'I&amp;R akt. eksperimentalo istr.'!V747</f>
        <v>0</v>
      </c>
      <c r="S747" s="76">
        <f>'I&amp;R akt. temeljno istr.'!W747+'I&amp;R akt. industr. istraž.'!W747+'I&amp;R akt. eksperimentalo istr.'!W747</f>
        <v>0</v>
      </c>
    </row>
    <row r="748" spans="1:19" x14ac:dyDescent="0.2">
      <c r="A748" s="72"/>
      <c r="B748" s="565">
        <f>'I&amp;R akt. temeljno istr.'!F748+'I&amp;R akt. industr. istraž.'!F748+'I&amp;R akt. eksperimentalo istr.'!F748</f>
        <v>0</v>
      </c>
      <c r="C748" s="565">
        <f>'I&amp;R akt. temeljno istr.'!G748+'I&amp;R akt. industr. istraž.'!G748+'I&amp;R akt. eksperimentalo istr.'!G748</f>
        <v>0</v>
      </c>
      <c r="D748" s="551">
        <f>'I&amp;R akt. temeljno istr.'!H748+'I&amp;R akt. industr. istraž.'!H748+'I&amp;R akt. eksperimentalo istr.'!H748</f>
        <v>0</v>
      </c>
      <c r="E748" s="74">
        <f>'I&amp;R akt. temeljno istr.'!I748+'I&amp;R akt. industr. istraž.'!I748+'I&amp;R akt. eksperimentalo istr.'!I748</f>
        <v>0</v>
      </c>
      <c r="F748" s="74">
        <f>'I&amp;R akt. temeljno istr.'!J748+'I&amp;R akt. industr. istraž.'!J748+'I&amp;R akt. eksperimentalo istr.'!J748</f>
        <v>0</v>
      </c>
      <c r="G748" s="74">
        <f>'I&amp;R akt. temeljno istr.'!K748+'I&amp;R akt. industr. istraž.'!K748+'I&amp;R akt. eksperimentalo istr.'!K748</f>
        <v>0</v>
      </c>
      <c r="H748" s="75">
        <f>'I&amp;R akt. temeljno istr.'!L748+'I&amp;R akt. industr. istraž.'!L748+'I&amp;R akt. eksperimentalo istr.'!L748</f>
        <v>0</v>
      </c>
      <c r="I748" s="75">
        <f>'I&amp;R akt. temeljno istr.'!M748+'I&amp;R akt. industr. istraž.'!M748+'I&amp;R akt. eksperimentalo istr.'!M748</f>
        <v>0</v>
      </c>
      <c r="J748" s="75">
        <f>'I&amp;R akt. temeljno istr.'!N748+'I&amp;R akt. industr. istraž.'!N748+'I&amp;R akt. eksperimentalo istr.'!N748</f>
        <v>0</v>
      </c>
      <c r="K748" s="76">
        <f>'I&amp;R akt. temeljno istr.'!O748+'I&amp;R akt. industr. istraž.'!O748+'I&amp;R akt. eksperimentalo istr.'!O748</f>
        <v>0</v>
      </c>
      <c r="L748" s="74">
        <f>'I&amp;R akt. temeljno istr.'!P748+'I&amp;R akt. industr. istraž.'!P748+'I&amp;R akt. eksperimentalo istr.'!P748</f>
        <v>0</v>
      </c>
      <c r="M748" s="74">
        <f>'I&amp;R akt. temeljno istr.'!Q748+'I&amp;R akt. industr. istraž.'!Q748+'I&amp;R akt. eksperimentalo istr.'!Q748</f>
        <v>0</v>
      </c>
      <c r="N748" s="74">
        <f>'I&amp;R akt. temeljno istr.'!R748+'I&amp;R akt. industr. istraž.'!R748+'I&amp;R akt. eksperimentalo istr.'!R748</f>
        <v>0</v>
      </c>
      <c r="O748" s="74">
        <f>'I&amp;R akt. temeljno istr.'!S748+'I&amp;R akt. industr. istraž.'!S748+'I&amp;R akt. eksperimentalo istr.'!S748</f>
        <v>0</v>
      </c>
      <c r="P748" s="75">
        <f>'I&amp;R akt. temeljno istr.'!T748+'I&amp;R akt. industr. istraž.'!T748+'I&amp;R akt. eksperimentalo istr.'!T748</f>
        <v>0</v>
      </c>
      <c r="Q748" s="75">
        <f>'I&amp;R akt. temeljno istr.'!U748+'I&amp;R akt. industr. istraž.'!U748+'I&amp;R akt. eksperimentalo istr.'!U748</f>
        <v>0</v>
      </c>
      <c r="R748" s="75">
        <f>'I&amp;R akt. temeljno istr.'!V748+'I&amp;R akt. industr. istraž.'!V748+'I&amp;R akt. eksperimentalo istr.'!V748</f>
        <v>0</v>
      </c>
      <c r="S748" s="76">
        <f>'I&amp;R akt. temeljno istr.'!W748+'I&amp;R akt. industr. istraž.'!W748+'I&amp;R akt. eksperimentalo istr.'!W748</f>
        <v>0</v>
      </c>
    </row>
    <row r="749" spans="1:19" x14ac:dyDescent="0.2">
      <c r="A749" s="72"/>
      <c r="B749" s="565">
        <f>'I&amp;R akt. temeljno istr.'!F749+'I&amp;R akt. industr. istraž.'!F749+'I&amp;R akt. eksperimentalo istr.'!F749</f>
        <v>0</v>
      </c>
      <c r="C749" s="565">
        <f>'I&amp;R akt. temeljno istr.'!G749+'I&amp;R akt. industr. istraž.'!G749+'I&amp;R akt. eksperimentalo istr.'!G749</f>
        <v>0</v>
      </c>
      <c r="D749" s="551">
        <f>'I&amp;R akt. temeljno istr.'!H749+'I&amp;R akt. industr. istraž.'!H749+'I&amp;R akt. eksperimentalo istr.'!H749</f>
        <v>0</v>
      </c>
      <c r="E749" s="74">
        <f>'I&amp;R akt. temeljno istr.'!I749+'I&amp;R akt. industr. istraž.'!I749+'I&amp;R akt. eksperimentalo istr.'!I749</f>
        <v>0</v>
      </c>
      <c r="F749" s="74">
        <f>'I&amp;R akt. temeljno istr.'!J749+'I&amp;R akt. industr. istraž.'!J749+'I&amp;R akt. eksperimentalo istr.'!J749</f>
        <v>0</v>
      </c>
      <c r="G749" s="74">
        <f>'I&amp;R akt. temeljno istr.'!K749+'I&amp;R akt. industr. istraž.'!K749+'I&amp;R akt. eksperimentalo istr.'!K749</f>
        <v>0</v>
      </c>
      <c r="H749" s="75">
        <f>'I&amp;R akt. temeljno istr.'!L749+'I&amp;R akt. industr. istraž.'!L749+'I&amp;R akt. eksperimentalo istr.'!L749</f>
        <v>0</v>
      </c>
      <c r="I749" s="75">
        <f>'I&amp;R akt. temeljno istr.'!M749+'I&amp;R akt. industr. istraž.'!M749+'I&amp;R akt. eksperimentalo istr.'!M749</f>
        <v>0</v>
      </c>
      <c r="J749" s="75">
        <f>'I&amp;R akt. temeljno istr.'!N749+'I&amp;R akt. industr. istraž.'!N749+'I&amp;R akt. eksperimentalo istr.'!N749</f>
        <v>0</v>
      </c>
      <c r="K749" s="76">
        <f>'I&amp;R akt. temeljno istr.'!O749+'I&amp;R akt. industr. istraž.'!O749+'I&amp;R akt. eksperimentalo istr.'!O749</f>
        <v>0</v>
      </c>
      <c r="L749" s="74">
        <f>'I&amp;R akt. temeljno istr.'!P749+'I&amp;R akt. industr. istraž.'!P749+'I&amp;R akt. eksperimentalo istr.'!P749</f>
        <v>0</v>
      </c>
      <c r="M749" s="74">
        <f>'I&amp;R akt. temeljno istr.'!Q749+'I&amp;R akt. industr. istraž.'!Q749+'I&amp;R akt. eksperimentalo istr.'!Q749</f>
        <v>0</v>
      </c>
      <c r="N749" s="74">
        <f>'I&amp;R akt. temeljno istr.'!R749+'I&amp;R akt. industr. istraž.'!R749+'I&amp;R akt. eksperimentalo istr.'!R749</f>
        <v>0</v>
      </c>
      <c r="O749" s="74">
        <f>'I&amp;R akt. temeljno istr.'!S749+'I&amp;R akt. industr. istraž.'!S749+'I&amp;R akt. eksperimentalo istr.'!S749</f>
        <v>0</v>
      </c>
      <c r="P749" s="75">
        <f>'I&amp;R akt. temeljno istr.'!T749+'I&amp;R akt. industr. istraž.'!T749+'I&amp;R akt. eksperimentalo istr.'!T749</f>
        <v>0</v>
      </c>
      <c r="Q749" s="75">
        <f>'I&amp;R akt. temeljno istr.'!U749+'I&amp;R akt. industr. istraž.'!U749+'I&amp;R akt. eksperimentalo istr.'!U749</f>
        <v>0</v>
      </c>
      <c r="R749" s="75">
        <f>'I&amp;R akt. temeljno istr.'!V749+'I&amp;R akt. industr. istraž.'!V749+'I&amp;R akt. eksperimentalo istr.'!V749</f>
        <v>0</v>
      </c>
      <c r="S749" s="76">
        <f>'I&amp;R akt. temeljno istr.'!W749+'I&amp;R akt. industr. istraž.'!W749+'I&amp;R akt. eksperimentalo istr.'!W749</f>
        <v>0</v>
      </c>
    </row>
    <row r="750" spans="1:19" x14ac:dyDescent="0.2">
      <c r="A750" s="72"/>
      <c r="B750" s="565">
        <f>'I&amp;R akt. temeljno istr.'!F750+'I&amp;R akt. industr. istraž.'!F750+'I&amp;R akt. eksperimentalo istr.'!F750</f>
        <v>0</v>
      </c>
      <c r="C750" s="565">
        <f>'I&amp;R akt. temeljno istr.'!G750+'I&amp;R akt. industr. istraž.'!G750+'I&amp;R akt. eksperimentalo istr.'!G750</f>
        <v>0</v>
      </c>
      <c r="D750" s="551">
        <f>'I&amp;R akt. temeljno istr.'!H750+'I&amp;R akt. industr. istraž.'!H750+'I&amp;R akt. eksperimentalo istr.'!H750</f>
        <v>0</v>
      </c>
      <c r="E750" s="74">
        <f>'I&amp;R akt. temeljno istr.'!I750+'I&amp;R akt. industr. istraž.'!I750+'I&amp;R akt. eksperimentalo istr.'!I750</f>
        <v>0</v>
      </c>
      <c r="F750" s="74">
        <f>'I&amp;R akt. temeljno istr.'!J750+'I&amp;R akt. industr. istraž.'!J750+'I&amp;R akt. eksperimentalo istr.'!J750</f>
        <v>0</v>
      </c>
      <c r="G750" s="74">
        <f>'I&amp;R akt. temeljno istr.'!K750+'I&amp;R akt. industr. istraž.'!K750+'I&amp;R akt. eksperimentalo istr.'!K750</f>
        <v>0</v>
      </c>
      <c r="H750" s="75">
        <f>'I&amp;R akt. temeljno istr.'!L750+'I&amp;R akt. industr. istraž.'!L750+'I&amp;R akt. eksperimentalo istr.'!L750</f>
        <v>0</v>
      </c>
      <c r="I750" s="75">
        <f>'I&amp;R akt. temeljno istr.'!M750+'I&amp;R akt. industr. istraž.'!M750+'I&amp;R akt. eksperimentalo istr.'!M750</f>
        <v>0</v>
      </c>
      <c r="J750" s="75">
        <f>'I&amp;R akt. temeljno istr.'!N750+'I&amp;R akt. industr. istraž.'!N750+'I&amp;R akt. eksperimentalo istr.'!N750</f>
        <v>0</v>
      </c>
      <c r="K750" s="76">
        <f>'I&amp;R akt. temeljno istr.'!O750+'I&amp;R akt. industr. istraž.'!O750+'I&amp;R akt. eksperimentalo istr.'!O750</f>
        <v>0</v>
      </c>
      <c r="L750" s="74">
        <f>'I&amp;R akt. temeljno istr.'!P750+'I&amp;R akt. industr. istraž.'!P750+'I&amp;R akt. eksperimentalo istr.'!P750</f>
        <v>0</v>
      </c>
      <c r="M750" s="74">
        <f>'I&amp;R akt. temeljno istr.'!Q750+'I&amp;R akt. industr. istraž.'!Q750+'I&amp;R akt. eksperimentalo istr.'!Q750</f>
        <v>0</v>
      </c>
      <c r="N750" s="74">
        <f>'I&amp;R akt. temeljno istr.'!R750+'I&amp;R akt. industr. istraž.'!R750+'I&amp;R akt. eksperimentalo istr.'!R750</f>
        <v>0</v>
      </c>
      <c r="O750" s="74">
        <f>'I&amp;R akt. temeljno istr.'!S750+'I&amp;R akt. industr. istraž.'!S750+'I&amp;R akt. eksperimentalo istr.'!S750</f>
        <v>0</v>
      </c>
      <c r="P750" s="75">
        <f>'I&amp;R akt. temeljno istr.'!T750+'I&amp;R akt. industr. istraž.'!T750+'I&amp;R akt. eksperimentalo istr.'!T750</f>
        <v>0</v>
      </c>
      <c r="Q750" s="75">
        <f>'I&amp;R akt. temeljno istr.'!U750+'I&amp;R akt. industr. istraž.'!U750+'I&amp;R akt. eksperimentalo istr.'!U750</f>
        <v>0</v>
      </c>
      <c r="R750" s="75">
        <f>'I&amp;R akt. temeljno istr.'!V750+'I&amp;R akt. industr. istraž.'!V750+'I&amp;R akt. eksperimentalo istr.'!V750</f>
        <v>0</v>
      </c>
      <c r="S750" s="76">
        <f>'I&amp;R akt. temeljno istr.'!W750+'I&amp;R akt. industr. istraž.'!W750+'I&amp;R akt. eksperimentalo istr.'!W750</f>
        <v>0</v>
      </c>
    </row>
    <row r="751" spans="1:19" x14ac:dyDescent="0.2">
      <c r="A751" s="72"/>
      <c r="B751" s="565">
        <f>'I&amp;R akt. temeljno istr.'!F751+'I&amp;R akt. industr. istraž.'!F751+'I&amp;R akt. eksperimentalo istr.'!F751</f>
        <v>0</v>
      </c>
      <c r="C751" s="565">
        <f>'I&amp;R akt. temeljno istr.'!G751+'I&amp;R akt. industr. istraž.'!G751+'I&amp;R akt. eksperimentalo istr.'!G751</f>
        <v>0</v>
      </c>
      <c r="D751" s="551">
        <f>'I&amp;R akt. temeljno istr.'!H751+'I&amp;R akt. industr. istraž.'!H751+'I&amp;R akt. eksperimentalo istr.'!H751</f>
        <v>0</v>
      </c>
      <c r="E751" s="74">
        <f>'I&amp;R akt. temeljno istr.'!I751+'I&amp;R akt. industr. istraž.'!I751+'I&amp;R akt. eksperimentalo istr.'!I751</f>
        <v>0</v>
      </c>
      <c r="F751" s="74">
        <f>'I&amp;R akt. temeljno istr.'!J751+'I&amp;R akt. industr. istraž.'!J751+'I&amp;R akt. eksperimentalo istr.'!J751</f>
        <v>0</v>
      </c>
      <c r="G751" s="74">
        <f>'I&amp;R akt. temeljno istr.'!K751+'I&amp;R akt. industr. istraž.'!K751+'I&amp;R akt. eksperimentalo istr.'!K751</f>
        <v>0</v>
      </c>
      <c r="H751" s="75">
        <f>'I&amp;R akt. temeljno istr.'!L751+'I&amp;R akt. industr. istraž.'!L751+'I&amp;R akt. eksperimentalo istr.'!L751</f>
        <v>0</v>
      </c>
      <c r="I751" s="75">
        <f>'I&amp;R akt. temeljno istr.'!M751+'I&amp;R akt. industr. istraž.'!M751+'I&amp;R akt. eksperimentalo istr.'!M751</f>
        <v>0</v>
      </c>
      <c r="J751" s="75">
        <f>'I&amp;R akt. temeljno istr.'!N751+'I&amp;R akt. industr. istraž.'!N751+'I&amp;R akt. eksperimentalo istr.'!N751</f>
        <v>0</v>
      </c>
      <c r="K751" s="76">
        <f>'I&amp;R akt. temeljno istr.'!O751+'I&amp;R akt. industr. istraž.'!O751+'I&amp;R akt. eksperimentalo istr.'!O751</f>
        <v>0</v>
      </c>
      <c r="L751" s="74">
        <f>'I&amp;R akt. temeljno istr.'!P751+'I&amp;R akt. industr. istraž.'!P751+'I&amp;R akt. eksperimentalo istr.'!P751</f>
        <v>0</v>
      </c>
      <c r="M751" s="74">
        <f>'I&amp;R akt. temeljno istr.'!Q751+'I&amp;R akt. industr. istraž.'!Q751+'I&amp;R akt. eksperimentalo istr.'!Q751</f>
        <v>0</v>
      </c>
      <c r="N751" s="74">
        <f>'I&amp;R akt. temeljno istr.'!R751+'I&amp;R akt. industr. istraž.'!R751+'I&amp;R akt. eksperimentalo istr.'!R751</f>
        <v>0</v>
      </c>
      <c r="O751" s="74">
        <f>'I&amp;R akt. temeljno istr.'!S751+'I&amp;R akt. industr. istraž.'!S751+'I&amp;R akt. eksperimentalo istr.'!S751</f>
        <v>0</v>
      </c>
      <c r="P751" s="75">
        <f>'I&amp;R akt. temeljno istr.'!T751+'I&amp;R akt. industr. istraž.'!T751+'I&amp;R akt. eksperimentalo istr.'!T751</f>
        <v>0</v>
      </c>
      <c r="Q751" s="75">
        <f>'I&amp;R akt. temeljno istr.'!U751+'I&amp;R akt. industr. istraž.'!U751+'I&amp;R akt. eksperimentalo istr.'!U751</f>
        <v>0</v>
      </c>
      <c r="R751" s="75">
        <f>'I&amp;R akt. temeljno istr.'!V751+'I&amp;R akt. industr. istraž.'!V751+'I&amp;R akt. eksperimentalo istr.'!V751</f>
        <v>0</v>
      </c>
      <c r="S751" s="76">
        <f>'I&amp;R akt. temeljno istr.'!W751+'I&amp;R akt. industr. istraž.'!W751+'I&amp;R akt. eksperimentalo istr.'!W751</f>
        <v>0</v>
      </c>
    </row>
    <row r="752" spans="1:19" x14ac:dyDescent="0.2">
      <c r="A752" s="72"/>
      <c r="B752" s="565">
        <f>'I&amp;R akt. temeljno istr.'!F752+'I&amp;R akt. industr. istraž.'!F752+'I&amp;R akt. eksperimentalo istr.'!F752</f>
        <v>0</v>
      </c>
      <c r="C752" s="565">
        <f>'I&amp;R akt. temeljno istr.'!G752+'I&amp;R akt. industr. istraž.'!G752+'I&amp;R akt. eksperimentalo istr.'!G752</f>
        <v>0</v>
      </c>
      <c r="D752" s="551">
        <f>'I&amp;R akt. temeljno istr.'!H752+'I&amp;R akt. industr. istraž.'!H752+'I&amp;R akt. eksperimentalo istr.'!H752</f>
        <v>0</v>
      </c>
      <c r="E752" s="74">
        <f>'I&amp;R akt. temeljno istr.'!I752+'I&amp;R akt. industr. istraž.'!I752+'I&amp;R akt. eksperimentalo istr.'!I752</f>
        <v>0</v>
      </c>
      <c r="F752" s="74">
        <f>'I&amp;R akt. temeljno istr.'!J752+'I&amp;R akt. industr. istraž.'!J752+'I&amp;R akt. eksperimentalo istr.'!J752</f>
        <v>0</v>
      </c>
      <c r="G752" s="74">
        <f>'I&amp;R akt. temeljno istr.'!K752+'I&amp;R akt. industr. istraž.'!K752+'I&amp;R akt. eksperimentalo istr.'!K752</f>
        <v>0</v>
      </c>
      <c r="H752" s="75">
        <f>'I&amp;R akt. temeljno istr.'!L752+'I&amp;R akt. industr. istraž.'!L752+'I&amp;R akt. eksperimentalo istr.'!L752</f>
        <v>0</v>
      </c>
      <c r="I752" s="75">
        <f>'I&amp;R akt. temeljno istr.'!M752+'I&amp;R akt. industr. istraž.'!M752+'I&amp;R akt. eksperimentalo istr.'!M752</f>
        <v>0</v>
      </c>
      <c r="J752" s="75">
        <f>'I&amp;R akt. temeljno istr.'!N752+'I&amp;R akt. industr. istraž.'!N752+'I&amp;R akt. eksperimentalo istr.'!N752</f>
        <v>0</v>
      </c>
      <c r="K752" s="76">
        <f>'I&amp;R akt. temeljno istr.'!O752+'I&amp;R akt. industr. istraž.'!O752+'I&amp;R akt. eksperimentalo istr.'!O752</f>
        <v>0</v>
      </c>
      <c r="L752" s="74">
        <f>'I&amp;R akt. temeljno istr.'!P752+'I&amp;R akt. industr. istraž.'!P752+'I&amp;R akt. eksperimentalo istr.'!P752</f>
        <v>0</v>
      </c>
      <c r="M752" s="74">
        <f>'I&amp;R akt. temeljno istr.'!Q752+'I&amp;R akt. industr. istraž.'!Q752+'I&amp;R akt. eksperimentalo istr.'!Q752</f>
        <v>0</v>
      </c>
      <c r="N752" s="74">
        <f>'I&amp;R akt. temeljno istr.'!R752+'I&amp;R akt. industr. istraž.'!R752+'I&amp;R akt. eksperimentalo istr.'!R752</f>
        <v>0</v>
      </c>
      <c r="O752" s="74">
        <f>'I&amp;R akt. temeljno istr.'!S752+'I&amp;R akt. industr. istraž.'!S752+'I&amp;R akt. eksperimentalo istr.'!S752</f>
        <v>0</v>
      </c>
      <c r="P752" s="75">
        <f>'I&amp;R akt. temeljno istr.'!T752+'I&amp;R akt. industr. istraž.'!T752+'I&amp;R akt. eksperimentalo istr.'!T752</f>
        <v>0</v>
      </c>
      <c r="Q752" s="75">
        <f>'I&amp;R akt. temeljno istr.'!U752+'I&amp;R akt. industr. istraž.'!U752+'I&amp;R akt. eksperimentalo istr.'!U752</f>
        <v>0</v>
      </c>
      <c r="R752" s="75">
        <f>'I&amp;R akt. temeljno istr.'!V752+'I&amp;R akt. industr. istraž.'!V752+'I&amp;R akt. eksperimentalo istr.'!V752</f>
        <v>0</v>
      </c>
      <c r="S752" s="76">
        <f>'I&amp;R akt. temeljno istr.'!W752+'I&amp;R akt. industr. istraž.'!W752+'I&amp;R akt. eksperimentalo istr.'!W752</f>
        <v>0</v>
      </c>
    </row>
    <row r="753" spans="1:19" x14ac:dyDescent="0.2">
      <c r="A753" s="72"/>
      <c r="B753" s="565">
        <f>'I&amp;R akt. temeljno istr.'!F753+'I&amp;R akt. industr. istraž.'!F753+'I&amp;R akt. eksperimentalo istr.'!F753</f>
        <v>0</v>
      </c>
      <c r="C753" s="565">
        <f>'I&amp;R akt. temeljno istr.'!G753+'I&amp;R akt. industr. istraž.'!G753+'I&amp;R akt. eksperimentalo istr.'!G753</f>
        <v>0</v>
      </c>
      <c r="D753" s="551">
        <f>'I&amp;R akt. temeljno istr.'!H753+'I&amp;R akt. industr. istraž.'!H753+'I&amp;R akt. eksperimentalo istr.'!H753</f>
        <v>0</v>
      </c>
      <c r="E753" s="74">
        <f>'I&amp;R akt. temeljno istr.'!I753+'I&amp;R akt. industr. istraž.'!I753+'I&amp;R akt. eksperimentalo istr.'!I753</f>
        <v>0</v>
      </c>
      <c r="F753" s="74">
        <f>'I&amp;R akt. temeljno istr.'!J753+'I&amp;R akt. industr. istraž.'!J753+'I&amp;R akt. eksperimentalo istr.'!J753</f>
        <v>0</v>
      </c>
      <c r="G753" s="74">
        <f>'I&amp;R akt. temeljno istr.'!K753+'I&amp;R akt. industr. istraž.'!K753+'I&amp;R akt. eksperimentalo istr.'!K753</f>
        <v>0</v>
      </c>
      <c r="H753" s="75">
        <f>'I&amp;R akt. temeljno istr.'!L753+'I&amp;R akt. industr. istraž.'!L753+'I&amp;R akt. eksperimentalo istr.'!L753</f>
        <v>0</v>
      </c>
      <c r="I753" s="75">
        <f>'I&amp;R akt. temeljno istr.'!M753+'I&amp;R akt. industr. istraž.'!M753+'I&amp;R akt. eksperimentalo istr.'!M753</f>
        <v>0</v>
      </c>
      <c r="J753" s="75">
        <f>'I&amp;R akt. temeljno istr.'!N753+'I&amp;R akt. industr. istraž.'!N753+'I&amp;R akt. eksperimentalo istr.'!N753</f>
        <v>0</v>
      </c>
      <c r="K753" s="76">
        <f>'I&amp;R akt. temeljno istr.'!O753+'I&amp;R akt. industr. istraž.'!O753+'I&amp;R akt. eksperimentalo istr.'!O753</f>
        <v>0</v>
      </c>
      <c r="L753" s="74">
        <f>'I&amp;R akt. temeljno istr.'!P753+'I&amp;R akt. industr. istraž.'!P753+'I&amp;R akt. eksperimentalo istr.'!P753</f>
        <v>0</v>
      </c>
      <c r="M753" s="74">
        <f>'I&amp;R akt. temeljno istr.'!Q753+'I&amp;R akt. industr. istraž.'!Q753+'I&amp;R akt. eksperimentalo istr.'!Q753</f>
        <v>0</v>
      </c>
      <c r="N753" s="74">
        <f>'I&amp;R akt. temeljno istr.'!R753+'I&amp;R akt. industr. istraž.'!R753+'I&amp;R akt. eksperimentalo istr.'!R753</f>
        <v>0</v>
      </c>
      <c r="O753" s="74">
        <f>'I&amp;R akt. temeljno istr.'!S753+'I&amp;R akt. industr. istraž.'!S753+'I&amp;R akt. eksperimentalo istr.'!S753</f>
        <v>0</v>
      </c>
      <c r="P753" s="75">
        <f>'I&amp;R akt. temeljno istr.'!T753+'I&amp;R akt. industr. istraž.'!T753+'I&amp;R akt. eksperimentalo istr.'!T753</f>
        <v>0</v>
      </c>
      <c r="Q753" s="75">
        <f>'I&amp;R akt. temeljno istr.'!U753+'I&amp;R akt. industr. istraž.'!U753+'I&amp;R akt. eksperimentalo istr.'!U753</f>
        <v>0</v>
      </c>
      <c r="R753" s="75">
        <f>'I&amp;R akt. temeljno istr.'!V753+'I&amp;R akt. industr. istraž.'!V753+'I&amp;R akt. eksperimentalo istr.'!V753</f>
        <v>0</v>
      </c>
      <c r="S753" s="76">
        <f>'I&amp;R akt. temeljno istr.'!W753+'I&amp;R akt. industr. istraž.'!W753+'I&amp;R akt. eksperimentalo istr.'!W753</f>
        <v>0</v>
      </c>
    </row>
    <row r="754" spans="1:19" x14ac:dyDescent="0.2">
      <c r="A754" s="72"/>
      <c r="B754" s="565">
        <f>'I&amp;R akt. temeljno istr.'!F754+'I&amp;R akt. industr. istraž.'!F754+'I&amp;R akt. eksperimentalo istr.'!F754</f>
        <v>0</v>
      </c>
      <c r="C754" s="565">
        <f>'I&amp;R akt. temeljno istr.'!G754+'I&amp;R akt. industr. istraž.'!G754+'I&amp;R akt. eksperimentalo istr.'!G754</f>
        <v>0</v>
      </c>
      <c r="D754" s="551">
        <f>'I&amp;R akt. temeljno istr.'!H754+'I&amp;R akt. industr. istraž.'!H754+'I&amp;R akt. eksperimentalo istr.'!H754</f>
        <v>0</v>
      </c>
      <c r="E754" s="74">
        <f>'I&amp;R akt. temeljno istr.'!I754+'I&amp;R akt. industr. istraž.'!I754+'I&amp;R akt. eksperimentalo istr.'!I754</f>
        <v>0</v>
      </c>
      <c r="F754" s="74">
        <f>'I&amp;R akt. temeljno istr.'!J754+'I&amp;R akt. industr. istraž.'!J754+'I&amp;R akt. eksperimentalo istr.'!J754</f>
        <v>0</v>
      </c>
      <c r="G754" s="74">
        <f>'I&amp;R akt. temeljno istr.'!K754+'I&amp;R akt. industr. istraž.'!K754+'I&amp;R akt. eksperimentalo istr.'!K754</f>
        <v>0</v>
      </c>
      <c r="H754" s="75">
        <f>'I&amp;R akt. temeljno istr.'!L754+'I&amp;R akt. industr. istraž.'!L754+'I&amp;R akt. eksperimentalo istr.'!L754</f>
        <v>0</v>
      </c>
      <c r="I754" s="75">
        <f>'I&amp;R akt. temeljno istr.'!M754+'I&amp;R akt. industr. istraž.'!M754+'I&amp;R akt. eksperimentalo istr.'!M754</f>
        <v>0</v>
      </c>
      <c r="J754" s="75">
        <f>'I&amp;R akt. temeljno istr.'!N754+'I&amp;R akt. industr. istraž.'!N754+'I&amp;R akt. eksperimentalo istr.'!N754</f>
        <v>0</v>
      </c>
      <c r="K754" s="76">
        <f>'I&amp;R akt. temeljno istr.'!O754+'I&amp;R akt. industr. istraž.'!O754+'I&amp;R akt. eksperimentalo istr.'!O754</f>
        <v>0</v>
      </c>
      <c r="L754" s="74">
        <f>'I&amp;R akt. temeljno istr.'!P754+'I&amp;R akt. industr. istraž.'!P754+'I&amp;R akt. eksperimentalo istr.'!P754</f>
        <v>0</v>
      </c>
      <c r="M754" s="74">
        <f>'I&amp;R akt. temeljno istr.'!Q754+'I&amp;R akt. industr. istraž.'!Q754+'I&amp;R akt. eksperimentalo istr.'!Q754</f>
        <v>0</v>
      </c>
      <c r="N754" s="74">
        <f>'I&amp;R akt. temeljno istr.'!R754+'I&amp;R akt. industr. istraž.'!R754+'I&amp;R akt. eksperimentalo istr.'!R754</f>
        <v>0</v>
      </c>
      <c r="O754" s="74">
        <f>'I&amp;R akt. temeljno istr.'!S754+'I&amp;R akt. industr. istraž.'!S754+'I&amp;R akt. eksperimentalo istr.'!S754</f>
        <v>0</v>
      </c>
      <c r="P754" s="75">
        <f>'I&amp;R akt. temeljno istr.'!T754+'I&amp;R akt. industr. istraž.'!T754+'I&amp;R akt. eksperimentalo istr.'!T754</f>
        <v>0</v>
      </c>
      <c r="Q754" s="75">
        <f>'I&amp;R akt. temeljno istr.'!U754+'I&amp;R akt. industr. istraž.'!U754+'I&amp;R akt. eksperimentalo istr.'!U754</f>
        <v>0</v>
      </c>
      <c r="R754" s="75">
        <f>'I&amp;R akt. temeljno istr.'!V754+'I&amp;R akt. industr. istraž.'!V754+'I&amp;R akt. eksperimentalo istr.'!V754</f>
        <v>0</v>
      </c>
      <c r="S754" s="76">
        <f>'I&amp;R akt. temeljno istr.'!W754+'I&amp;R akt. industr. istraž.'!W754+'I&amp;R akt. eksperimentalo istr.'!W754</f>
        <v>0</v>
      </c>
    </row>
    <row r="755" spans="1:19" x14ac:dyDescent="0.2">
      <c r="A755" s="72"/>
      <c r="B755" s="565">
        <f>'I&amp;R akt. temeljno istr.'!F755+'I&amp;R akt. industr. istraž.'!F755+'I&amp;R akt. eksperimentalo istr.'!F755</f>
        <v>0</v>
      </c>
      <c r="C755" s="565">
        <f>'I&amp;R akt. temeljno istr.'!G755+'I&amp;R akt. industr. istraž.'!G755+'I&amp;R akt. eksperimentalo istr.'!G755</f>
        <v>0</v>
      </c>
      <c r="D755" s="551">
        <f>'I&amp;R akt. temeljno istr.'!H755+'I&amp;R akt. industr. istraž.'!H755+'I&amp;R akt. eksperimentalo istr.'!H755</f>
        <v>0</v>
      </c>
      <c r="E755" s="74">
        <f>'I&amp;R akt. temeljno istr.'!I755+'I&amp;R akt. industr. istraž.'!I755+'I&amp;R akt. eksperimentalo istr.'!I755</f>
        <v>0</v>
      </c>
      <c r="F755" s="74">
        <f>'I&amp;R akt. temeljno istr.'!J755+'I&amp;R akt. industr. istraž.'!J755+'I&amp;R akt. eksperimentalo istr.'!J755</f>
        <v>0</v>
      </c>
      <c r="G755" s="74">
        <f>'I&amp;R akt. temeljno istr.'!K755+'I&amp;R akt. industr. istraž.'!K755+'I&amp;R akt. eksperimentalo istr.'!K755</f>
        <v>0</v>
      </c>
      <c r="H755" s="75">
        <f>'I&amp;R akt. temeljno istr.'!L755+'I&amp;R akt. industr. istraž.'!L755+'I&amp;R akt. eksperimentalo istr.'!L755</f>
        <v>0</v>
      </c>
      <c r="I755" s="75">
        <f>'I&amp;R akt. temeljno istr.'!M755+'I&amp;R akt. industr. istraž.'!M755+'I&amp;R akt. eksperimentalo istr.'!M755</f>
        <v>0</v>
      </c>
      <c r="J755" s="75">
        <f>'I&amp;R akt. temeljno istr.'!N755+'I&amp;R akt. industr. istraž.'!N755+'I&amp;R akt. eksperimentalo istr.'!N755</f>
        <v>0</v>
      </c>
      <c r="K755" s="76">
        <f>'I&amp;R akt. temeljno istr.'!O755+'I&amp;R akt. industr. istraž.'!O755+'I&amp;R akt. eksperimentalo istr.'!O755</f>
        <v>0</v>
      </c>
      <c r="L755" s="74">
        <f>'I&amp;R akt. temeljno istr.'!P755+'I&amp;R akt. industr. istraž.'!P755+'I&amp;R akt. eksperimentalo istr.'!P755</f>
        <v>0</v>
      </c>
      <c r="M755" s="74">
        <f>'I&amp;R akt. temeljno istr.'!Q755+'I&amp;R akt. industr. istraž.'!Q755+'I&amp;R akt. eksperimentalo istr.'!Q755</f>
        <v>0</v>
      </c>
      <c r="N755" s="74">
        <f>'I&amp;R akt. temeljno istr.'!R755+'I&amp;R akt. industr. istraž.'!R755+'I&amp;R akt. eksperimentalo istr.'!R755</f>
        <v>0</v>
      </c>
      <c r="O755" s="74">
        <f>'I&amp;R akt. temeljno istr.'!S755+'I&amp;R akt. industr. istraž.'!S755+'I&amp;R akt. eksperimentalo istr.'!S755</f>
        <v>0</v>
      </c>
      <c r="P755" s="75">
        <f>'I&amp;R akt. temeljno istr.'!T755+'I&amp;R akt. industr. istraž.'!T755+'I&amp;R akt. eksperimentalo istr.'!T755</f>
        <v>0</v>
      </c>
      <c r="Q755" s="75">
        <f>'I&amp;R akt. temeljno istr.'!U755+'I&amp;R akt. industr. istraž.'!U755+'I&amp;R akt. eksperimentalo istr.'!U755</f>
        <v>0</v>
      </c>
      <c r="R755" s="75">
        <f>'I&amp;R akt. temeljno istr.'!V755+'I&amp;R akt. industr. istraž.'!V755+'I&amp;R akt. eksperimentalo istr.'!V755</f>
        <v>0</v>
      </c>
      <c r="S755" s="76">
        <f>'I&amp;R akt. temeljno istr.'!W755+'I&amp;R akt. industr. istraž.'!W755+'I&amp;R akt. eksperimentalo istr.'!W755</f>
        <v>0</v>
      </c>
    </row>
    <row r="756" spans="1:19" x14ac:dyDescent="0.2">
      <c r="A756" s="72"/>
      <c r="B756" s="565">
        <f>'I&amp;R akt. temeljno istr.'!F756+'I&amp;R akt. industr. istraž.'!F756+'I&amp;R akt. eksperimentalo istr.'!F756</f>
        <v>0</v>
      </c>
      <c r="C756" s="565">
        <f>'I&amp;R akt. temeljno istr.'!G756+'I&amp;R akt. industr. istraž.'!G756+'I&amp;R akt. eksperimentalo istr.'!G756</f>
        <v>0</v>
      </c>
      <c r="D756" s="551">
        <f>'I&amp;R akt. temeljno istr.'!H756+'I&amp;R akt. industr. istraž.'!H756+'I&amp;R akt. eksperimentalo istr.'!H756</f>
        <v>0</v>
      </c>
      <c r="E756" s="74">
        <f>'I&amp;R akt. temeljno istr.'!I756+'I&amp;R akt. industr. istraž.'!I756+'I&amp;R akt. eksperimentalo istr.'!I756</f>
        <v>0</v>
      </c>
      <c r="F756" s="74">
        <f>'I&amp;R akt. temeljno istr.'!J756+'I&amp;R akt. industr. istraž.'!J756+'I&amp;R akt. eksperimentalo istr.'!J756</f>
        <v>0</v>
      </c>
      <c r="G756" s="74">
        <f>'I&amp;R akt. temeljno istr.'!K756+'I&amp;R akt. industr. istraž.'!K756+'I&amp;R akt. eksperimentalo istr.'!K756</f>
        <v>0</v>
      </c>
      <c r="H756" s="75">
        <f>'I&amp;R akt. temeljno istr.'!L756+'I&amp;R akt. industr. istraž.'!L756+'I&amp;R akt. eksperimentalo istr.'!L756</f>
        <v>0</v>
      </c>
      <c r="I756" s="75">
        <f>'I&amp;R akt. temeljno istr.'!M756+'I&amp;R akt. industr. istraž.'!M756+'I&amp;R akt. eksperimentalo istr.'!M756</f>
        <v>0</v>
      </c>
      <c r="J756" s="75">
        <f>'I&amp;R akt. temeljno istr.'!N756+'I&amp;R akt. industr. istraž.'!N756+'I&amp;R akt. eksperimentalo istr.'!N756</f>
        <v>0</v>
      </c>
      <c r="K756" s="76">
        <f>'I&amp;R akt. temeljno istr.'!O756+'I&amp;R akt. industr. istraž.'!O756+'I&amp;R akt. eksperimentalo istr.'!O756</f>
        <v>0</v>
      </c>
      <c r="L756" s="74">
        <f>'I&amp;R akt. temeljno istr.'!P756+'I&amp;R akt. industr. istraž.'!P756+'I&amp;R akt. eksperimentalo istr.'!P756</f>
        <v>0</v>
      </c>
      <c r="M756" s="74">
        <f>'I&amp;R akt. temeljno istr.'!Q756+'I&amp;R akt. industr. istraž.'!Q756+'I&amp;R akt. eksperimentalo istr.'!Q756</f>
        <v>0</v>
      </c>
      <c r="N756" s="74">
        <f>'I&amp;R akt. temeljno istr.'!R756+'I&amp;R akt. industr. istraž.'!R756+'I&amp;R akt. eksperimentalo istr.'!R756</f>
        <v>0</v>
      </c>
      <c r="O756" s="74">
        <f>'I&amp;R akt. temeljno istr.'!S756+'I&amp;R akt. industr. istraž.'!S756+'I&amp;R akt. eksperimentalo istr.'!S756</f>
        <v>0</v>
      </c>
      <c r="P756" s="75">
        <f>'I&amp;R akt. temeljno istr.'!T756+'I&amp;R akt. industr. istraž.'!T756+'I&amp;R akt. eksperimentalo istr.'!T756</f>
        <v>0</v>
      </c>
      <c r="Q756" s="75">
        <f>'I&amp;R akt. temeljno istr.'!U756+'I&amp;R akt. industr. istraž.'!U756+'I&amp;R akt. eksperimentalo istr.'!U756</f>
        <v>0</v>
      </c>
      <c r="R756" s="75">
        <f>'I&amp;R akt. temeljno istr.'!V756+'I&amp;R akt. industr. istraž.'!V756+'I&amp;R akt. eksperimentalo istr.'!V756</f>
        <v>0</v>
      </c>
      <c r="S756" s="76">
        <f>'I&amp;R akt. temeljno istr.'!W756+'I&amp;R akt. industr. istraž.'!W756+'I&amp;R akt. eksperimentalo istr.'!W756</f>
        <v>0</v>
      </c>
    </row>
    <row r="757" spans="1:19" x14ac:dyDescent="0.2">
      <c r="A757" s="72"/>
      <c r="B757" s="565">
        <f>'I&amp;R akt. temeljno istr.'!F757+'I&amp;R akt. industr. istraž.'!F757+'I&amp;R akt. eksperimentalo istr.'!F757</f>
        <v>0</v>
      </c>
      <c r="C757" s="565">
        <f>'I&amp;R akt. temeljno istr.'!G757+'I&amp;R akt. industr. istraž.'!G757+'I&amp;R akt. eksperimentalo istr.'!G757</f>
        <v>0</v>
      </c>
      <c r="D757" s="551">
        <f>'I&amp;R akt. temeljno istr.'!H757+'I&amp;R akt. industr. istraž.'!H757+'I&amp;R akt. eksperimentalo istr.'!H757</f>
        <v>0</v>
      </c>
      <c r="E757" s="74">
        <f>'I&amp;R akt. temeljno istr.'!I757+'I&amp;R akt. industr. istraž.'!I757+'I&amp;R akt. eksperimentalo istr.'!I757</f>
        <v>0</v>
      </c>
      <c r="F757" s="74">
        <f>'I&amp;R akt. temeljno istr.'!J757+'I&amp;R akt. industr. istraž.'!J757+'I&amp;R akt. eksperimentalo istr.'!J757</f>
        <v>0</v>
      </c>
      <c r="G757" s="74">
        <f>'I&amp;R akt. temeljno istr.'!K757+'I&amp;R akt. industr. istraž.'!K757+'I&amp;R akt. eksperimentalo istr.'!K757</f>
        <v>0</v>
      </c>
      <c r="H757" s="75">
        <f>'I&amp;R akt. temeljno istr.'!L757+'I&amp;R akt. industr. istraž.'!L757+'I&amp;R akt. eksperimentalo istr.'!L757</f>
        <v>0</v>
      </c>
      <c r="I757" s="75">
        <f>'I&amp;R akt. temeljno istr.'!M757+'I&amp;R akt. industr. istraž.'!M757+'I&amp;R akt. eksperimentalo istr.'!M757</f>
        <v>0</v>
      </c>
      <c r="J757" s="75">
        <f>'I&amp;R akt. temeljno istr.'!N757+'I&amp;R akt. industr. istraž.'!N757+'I&amp;R akt. eksperimentalo istr.'!N757</f>
        <v>0</v>
      </c>
      <c r="K757" s="76">
        <f>'I&amp;R akt. temeljno istr.'!O757+'I&amp;R akt. industr. istraž.'!O757+'I&amp;R akt. eksperimentalo istr.'!O757</f>
        <v>0</v>
      </c>
      <c r="L757" s="74">
        <f>'I&amp;R akt. temeljno istr.'!P757+'I&amp;R akt. industr. istraž.'!P757+'I&amp;R akt. eksperimentalo istr.'!P757</f>
        <v>0</v>
      </c>
      <c r="M757" s="74">
        <f>'I&amp;R akt. temeljno istr.'!Q757+'I&amp;R akt. industr. istraž.'!Q757+'I&amp;R akt. eksperimentalo istr.'!Q757</f>
        <v>0</v>
      </c>
      <c r="N757" s="74">
        <f>'I&amp;R akt. temeljno istr.'!R757+'I&amp;R akt. industr. istraž.'!R757+'I&amp;R akt. eksperimentalo istr.'!R757</f>
        <v>0</v>
      </c>
      <c r="O757" s="74">
        <f>'I&amp;R akt. temeljno istr.'!S757+'I&amp;R akt. industr. istraž.'!S757+'I&amp;R akt. eksperimentalo istr.'!S757</f>
        <v>0</v>
      </c>
      <c r="P757" s="75">
        <f>'I&amp;R akt. temeljno istr.'!T757+'I&amp;R akt. industr. istraž.'!T757+'I&amp;R akt. eksperimentalo istr.'!T757</f>
        <v>0</v>
      </c>
      <c r="Q757" s="75">
        <f>'I&amp;R akt. temeljno istr.'!U757+'I&amp;R akt. industr. istraž.'!U757+'I&amp;R akt. eksperimentalo istr.'!U757</f>
        <v>0</v>
      </c>
      <c r="R757" s="75">
        <f>'I&amp;R akt. temeljno istr.'!V757+'I&amp;R akt. industr. istraž.'!V757+'I&amp;R akt. eksperimentalo istr.'!V757</f>
        <v>0</v>
      </c>
      <c r="S757" s="76">
        <f>'I&amp;R akt. temeljno istr.'!W757+'I&amp;R akt. industr. istraž.'!W757+'I&amp;R akt. eksperimentalo istr.'!W757</f>
        <v>0</v>
      </c>
    </row>
    <row r="758" spans="1:19" x14ac:dyDescent="0.2">
      <c r="A758" s="72"/>
      <c r="B758" s="565">
        <f>'I&amp;R akt. temeljno istr.'!F758+'I&amp;R akt. industr. istraž.'!F758+'I&amp;R akt. eksperimentalo istr.'!F758</f>
        <v>0</v>
      </c>
      <c r="C758" s="565">
        <f>'I&amp;R akt. temeljno istr.'!G758+'I&amp;R akt. industr. istraž.'!G758+'I&amp;R akt. eksperimentalo istr.'!G758</f>
        <v>0</v>
      </c>
      <c r="D758" s="551">
        <f>'I&amp;R akt. temeljno istr.'!H758+'I&amp;R akt. industr. istraž.'!H758+'I&amp;R akt. eksperimentalo istr.'!H758</f>
        <v>0</v>
      </c>
      <c r="E758" s="74">
        <f>'I&amp;R akt. temeljno istr.'!I758+'I&amp;R akt. industr. istraž.'!I758+'I&amp;R akt. eksperimentalo istr.'!I758</f>
        <v>0</v>
      </c>
      <c r="F758" s="74">
        <f>'I&amp;R akt. temeljno istr.'!J758+'I&amp;R akt. industr. istraž.'!J758+'I&amp;R akt. eksperimentalo istr.'!J758</f>
        <v>0</v>
      </c>
      <c r="G758" s="74">
        <f>'I&amp;R akt. temeljno istr.'!K758+'I&amp;R akt. industr. istraž.'!K758+'I&amp;R akt. eksperimentalo istr.'!K758</f>
        <v>0</v>
      </c>
      <c r="H758" s="75">
        <f>'I&amp;R akt. temeljno istr.'!L758+'I&amp;R akt. industr. istraž.'!L758+'I&amp;R akt. eksperimentalo istr.'!L758</f>
        <v>0</v>
      </c>
      <c r="I758" s="75">
        <f>'I&amp;R akt. temeljno istr.'!M758+'I&amp;R akt. industr. istraž.'!M758+'I&amp;R akt. eksperimentalo istr.'!M758</f>
        <v>0</v>
      </c>
      <c r="J758" s="75">
        <f>'I&amp;R akt. temeljno istr.'!N758+'I&amp;R akt. industr. istraž.'!N758+'I&amp;R akt. eksperimentalo istr.'!N758</f>
        <v>0</v>
      </c>
      <c r="K758" s="76">
        <f>'I&amp;R akt. temeljno istr.'!O758+'I&amp;R akt. industr. istraž.'!O758+'I&amp;R akt. eksperimentalo istr.'!O758</f>
        <v>0</v>
      </c>
      <c r="L758" s="74">
        <f>'I&amp;R akt. temeljno istr.'!P758+'I&amp;R akt. industr. istraž.'!P758+'I&amp;R akt. eksperimentalo istr.'!P758</f>
        <v>0</v>
      </c>
      <c r="M758" s="74">
        <f>'I&amp;R akt. temeljno istr.'!Q758+'I&amp;R akt. industr. istraž.'!Q758+'I&amp;R akt. eksperimentalo istr.'!Q758</f>
        <v>0</v>
      </c>
      <c r="N758" s="74">
        <f>'I&amp;R akt. temeljno istr.'!R758+'I&amp;R akt. industr. istraž.'!R758+'I&amp;R akt. eksperimentalo istr.'!R758</f>
        <v>0</v>
      </c>
      <c r="O758" s="74">
        <f>'I&amp;R akt. temeljno istr.'!S758+'I&amp;R akt. industr. istraž.'!S758+'I&amp;R akt. eksperimentalo istr.'!S758</f>
        <v>0</v>
      </c>
      <c r="P758" s="75">
        <f>'I&amp;R akt. temeljno istr.'!T758+'I&amp;R akt. industr. istraž.'!T758+'I&amp;R akt. eksperimentalo istr.'!T758</f>
        <v>0</v>
      </c>
      <c r="Q758" s="75">
        <f>'I&amp;R akt. temeljno istr.'!U758+'I&amp;R akt. industr. istraž.'!U758+'I&amp;R akt. eksperimentalo istr.'!U758</f>
        <v>0</v>
      </c>
      <c r="R758" s="75">
        <f>'I&amp;R akt. temeljno istr.'!V758+'I&amp;R akt. industr. istraž.'!V758+'I&amp;R akt. eksperimentalo istr.'!V758</f>
        <v>0</v>
      </c>
      <c r="S758" s="76">
        <f>'I&amp;R akt. temeljno istr.'!W758+'I&amp;R akt. industr. istraž.'!W758+'I&amp;R akt. eksperimentalo istr.'!W758</f>
        <v>0</v>
      </c>
    </row>
    <row r="759" spans="1:19" x14ac:dyDescent="0.2">
      <c r="A759" s="72"/>
      <c r="B759" s="565">
        <f>'I&amp;R akt. temeljno istr.'!F759+'I&amp;R akt. industr. istraž.'!F759+'I&amp;R akt. eksperimentalo istr.'!F759</f>
        <v>0</v>
      </c>
      <c r="C759" s="565">
        <f>'I&amp;R akt. temeljno istr.'!G759+'I&amp;R akt. industr. istraž.'!G759+'I&amp;R akt. eksperimentalo istr.'!G759</f>
        <v>0</v>
      </c>
      <c r="D759" s="551">
        <f>'I&amp;R akt. temeljno istr.'!H759+'I&amp;R akt. industr. istraž.'!H759+'I&amp;R akt. eksperimentalo istr.'!H759</f>
        <v>0</v>
      </c>
      <c r="E759" s="74">
        <f>'I&amp;R akt. temeljno istr.'!I759+'I&amp;R akt. industr. istraž.'!I759+'I&amp;R akt. eksperimentalo istr.'!I759</f>
        <v>0</v>
      </c>
      <c r="F759" s="74">
        <f>'I&amp;R akt. temeljno istr.'!J759+'I&amp;R akt. industr. istraž.'!J759+'I&amp;R akt. eksperimentalo istr.'!J759</f>
        <v>0</v>
      </c>
      <c r="G759" s="74">
        <f>'I&amp;R akt. temeljno istr.'!K759+'I&amp;R akt. industr. istraž.'!K759+'I&amp;R akt. eksperimentalo istr.'!K759</f>
        <v>0</v>
      </c>
      <c r="H759" s="75">
        <f>'I&amp;R akt. temeljno istr.'!L759+'I&amp;R akt. industr. istraž.'!L759+'I&amp;R akt. eksperimentalo istr.'!L759</f>
        <v>0</v>
      </c>
      <c r="I759" s="75">
        <f>'I&amp;R akt. temeljno istr.'!M759+'I&amp;R akt. industr. istraž.'!M759+'I&amp;R akt. eksperimentalo istr.'!M759</f>
        <v>0</v>
      </c>
      <c r="J759" s="75">
        <f>'I&amp;R akt. temeljno istr.'!N759+'I&amp;R akt. industr. istraž.'!N759+'I&amp;R akt. eksperimentalo istr.'!N759</f>
        <v>0</v>
      </c>
      <c r="K759" s="76">
        <f>'I&amp;R akt. temeljno istr.'!O759+'I&amp;R akt. industr. istraž.'!O759+'I&amp;R akt. eksperimentalo istr.'!O759</f>
        <v>0</v>
      </c>
      <c r="L759" s="74">
        <f>'I&amp;R akt. temeljno istr.'!P759+'I&amp;R akt. industr. istraž.'!P759+'I&amp;R akt. eksperimentalo istr.'!P759</f>
        <v>0</v>
      </c>
      <c r="M759" s="74">
        <f>'I&amp;R akt. temeljno istr.'!Q759+'I&amp;R akt. industr. istraž.'!Q759+'I&amp;R akt. eksperimentalo istr.'!Q759</f>
        <v>0</v>
      </c>
      <c r="N759" s="74">
        <f>'I&amp;R akt. temeljno istr.'!R759+'I&amp;R akt. industr. istraž.'!R759+'I&amp;R akt. eksperimentalo istr.'!R759</f>
        <v>0</v>
      </c>
      <c r="O759" s="74">
        <f>'I&amp;R akt. temeljno istr.'!S759+'I&amp;R akt. industr. istraž.'!S759+'I&amp;R akt. eksperimentalo istr.'!S759</f>
        <v>0</v>
      </c>
      <c r="P759" s="75">
        <f>'I&amp;R akt. temeljno istr.'!T759+'I&amp;R akt. industr. istraž.'!T759+'I&amp;R akt. eksperimentalo istr.'!T759</f>
        <v>0</v>
      </c>
      <c r="Q759" s="75">
        <f>'I&amp;R akt. temeljno istr.'!U759+'I&amp;R akt. industr. istraž.'!U759+'I&amp;R akt. eksperimentalo istr.'!U759</f>
        <v>0</v>
      </c>
      <c r="R759" s="75">
        <f>'I&amp;R akt. temeljno istr.'!V759+'I&amp;R akt. industr. istraž.'!V759+'I&amp;R akt. eksperimentalo istr.'!V759</f>
        <v>0</v>
      </c>
      <c r="S759" s="76">
        <f>'I&amp;R akt. temeljno istr.'!W759+'I&amp;R akt. industr. istraž.'!W759+'I&amp;R akt. eksperimentalo istr.'!W759</f>
        <v>0</v>
      </c>
    </row>
    <row r="760" spans="1:19" x14ac:dyDescent="0.2">
      <c r="A760" s="72"/>
      <c r="B760" s="565">
        <f>'I&amp;R akt. temeljno istr.'!F760+'I&amp;R akt. industr. istraž.'!F760+'I&amp;R akt. eksperimentalo istr.'!F760</f>
        <v>0</v>
      </c>
      <c r="C760" s="565">
        <f>'I&amp;R akt. temeljno istr.'!G760+'I&amp;R akt. industr. istraž.'!G760+'I&amp;R akt. eksperimentalo istr.'!G760</f>
        <v>0</v>
      </c>
      <c r="D760" s="551">
        <f>'I&amp;R akt. temeljno istr.'!H760+'I&amp;R akt. industr. istraž.'!H760+'I&amp;R akt. eksperimentalo istr.'!H760</f>
        <v>0</v>
      </c>
      <c r="E760" s="74">
        <f>'I&amp;R akt. temeljno istr.'!I760+'I&amp;R akt. industr. istraž.'!I760+'I&amp;R akt. eksperimentalo istr.'!I760</f>
        <v>0</v>
      </c>
      <c r="F760" s="74">
        <f>'I&amp;R akt. temeljno istr.'!J760+'I&amp;R akt. industr. istraž.'!J760+'I&amp;R akt. eksperimentalo istr.'!J760</f>
        <v>0</v>
      </c>
      <c r="G760" s="74">
        <f>'I&amp;R akt. temeljno istr.'!K760+'I&amp;R akt. industr. istraž.'!K760+'I&amp;R akt. eksperimentalo istr.'!K760</f>
        <v>0</v>
      </c>
      <c r="H760" s="75">
        <f>'I&amp;R akt. temeljno istr.'!L760+'I&amp;R akt. industr. istraž.'!L760+'I&amp;R akt. eksperimentalo istr.'!L760</f>
        <v>0</v>
      </c>
      <c r="I760" s="75">
        <f>'I&amp;R akt. temeljno istr.'!M760+'I&amp;R akt. industr. istraž.'!M760+'I&amp;R akt. eksperimentalo istr.'!M760</f>
        <v>0</v>
      </c>
      <c r="J760" s="75">
        <f>'I&amp;R akt. temeljno istr.'!N760+'I&amp;R akt. industr. istraž.'!N760+'I&amp;R akt. eksperimentalo istr.'!N760</f>
        <v>0</v>
      </c>
      <c r="K760" s="76">
        <f>'I&amp;R akt. temeljno istr.'!O760+'I&amp;R akt. industr. istraž.'!O760+'I&amp;R akt. eksperimentalo istr.'!O760</f>
        <v>0</v>
      </c>
      <c r="L760" s="74">
        <f>'I&amp;R akt. temeljno istr.'!P760+'I&amp;R akt. industr. istraž.'!P760+'I&amp;R akt. eksperimentalo istr.'!P760</f>
        <v>0</v>
      </c>
      <c r="M760" s="74">
        <f>'I&amp;R akt. temeljno istr.'!Q760+'I&amp;R akt. industr. istraž.'!Q760+'I&amp;R akt. eksperimentalo istr.'!Q760</f>
        <v>0</v>
      </c>
      <c r="N760" s="74">
        <f>'I&amp;R akt. temeljno istr.'!R760+'I&amp;R akt. industr. istraž.'!R760+'I&amp;R akt. eksperimentalo istr.'!R760</f>
        <v>0</v>
      </c>
      <c r="O760" s="74">
        <f>'I&amp;R akt. temeljno istr.'!S760+'I&amp;R akt. industr. istraž.'!S760+'I&amp;R akt. eksperimentalo istr.'!S760</f>
        <v>0</v>
      </c>
      <c r="P760" s="75">
        <f>'I&amp;R akt. temeljno istr.'!T760+'I&amp;R akt. industr. istraž.'!T760+'I&amp;R akt. eksperimentalo istr.'!T760</f>
        <v>0</v>
      </c>
      <c r="Q760" s="75">
        <f>'I&amp;R akt. temeljno istr.'!U760+'I&amp;R akt. industr. istraž.'!U760+'I&amp;R akt. eksperimentalo istr.'!U760</f>
        <v>0</v>
      </c>
      <c r="R760" s="75">
        <f>'I&amp;R akt. temeljno istr.'!V760+'I&amp;R akt. industr. istraž.'!V760+'I&amp;R akt. eksperimentalo istr.'!V760</f>
        <v>0</v>
      </c>
      <c r="S760" s="76">
        <f>'I&amp;R akt. temeljno istr.'!W760+'I&amp;R akt. industr. istraž.'!W760+'I&amp;R akt. eksperimentalo istr.'!W760</f>
        <v>0</v>
      </c>
    </row>
    <row r="761" spans="1:19" x14ac:dyDescent="0.2">
      <c r="A761" s="72"/>
      <c r="B761" s="565">
        <f>'I&amp;R akt. temeljno istr.'!F761+'I&amp;R akt. industr. istraž.'!F761+'I&amp;R akt. eksperimentalo istr.'!F761</f>
        <v>0</v>
      </c>
      <c r="C761" s="565">
        <f>'I&amp;R akt. temeljno istr.'!G761+'I&amp;R akt. industr. istraž.'!G761+'I&amp;R akt. eksperimentalo istr.'!G761</f>
        <v>0</v>
      </c>
      <c r="D761" s="551">
        <f>'I&amp;R akt. temeljno istr.'!H761+'I&amp;R akt. industr. istraž.'!H761+'I&amp;R akt. eksperimentalo istr.'!H761</f>
        <v>0</v>
      </c>
      <c r="E761" s="74">
        <f>'I&amp;R akt. temeljno istr.'!I761+'I&amp;R akt. industr. istraž.'!I761+'I&amp;R akt. eksperimentalo istr.'!I761</f>
        <v>0</v>
      </c>
      <c r="F761" s="74">
        <f>'I&amp;R akt. temeljno istr.'!J761+'I&amp;R akt. industr. istraž.'!J761+'I&amp;R akt. eksperimentalo istr.'!J761</f>
        <v>0</v>
      </c>
      <c r="G761" s="74">
        <f>'I&amp;R akt. temeljno istr.'!K761+'I&amp;R akt. industr. istraž.'!K761+'I&amp;R akt. eksperimentalo istr.'!K761</f>
        <v>0</v>
      </c>
      <c r="H761" s="75">
        <f>'I&amp;R akt. temeljno istr.'!L761+'I&amp;R akt. industr. istraž.'!L761+'I&amp;R akt. eksperimentalo istr.'!L761</f>
        <v>0</v>
      </c>
      <c r="I761" s="75">
        <f>'I&amp;R akt. temeljno istr.'!M761+'I&amp;R akt. industr. istraž.'!M761+'I&amp;R akt. eksperimentalo istr.'!M761</f>
        <v>0</v>
      </c>
      <c r="J761" s="75">
        <f>'I&amp;R akt. temeljno istr.'!N761+'I&amp;R akt. industr. istraž.'!N761+'I&amp;R akt. eksperimentalo istr.'!N761</f>
        <v>0</v>
      </c>
      <c r="K761" s="76">
        <f>'I&amp;R akt. temeljno istr.'!O761+'I&amp;R akt. industr. istraž.'!O761+'I&amp;R akt. eksperimentalo istr.'!O761</f>
        <v>0</v>
      </c>
      <c r="L761" s="74">
        <f>'I&amp;R akt. temeljno istr.'!P761+'I&amp;R akt. industr. istraž.'!P761+'I&amp;R akt. eksperimentalo istr.'!P761</f>
        <v>0</v>
      </c>
      <c r="M761" s="74">
        <f>'I&amp;R akt. temeljno istr.'!Q761+'I&amp;R akt. industr. istraž.'!Q761+'I&amp;R akt. eksperimentalo istr.'!Q761</f>
        <v>0</v>
      </c>
      <c r="N761" s="74">
        <f>'I&amp;R akt. temeljno istr.'!R761+'I&amp;R akt. industr. istraž.'!R761+'I&amp;R akt. eksperimentalo istr.'!R761</f>
        <v>0</v>
      </c>
      <c r="O761" s="74">
        <f>'I&amp;R akt. temeljno istr.'!S761+'I&amp;R akt. industr. istraž.'!S761+'I&amp;R akt. eksperimentalo istr.'!S761</f>
        <v>0</v>
      </c>
      <c r="P761" s="75">
        <f>'I&amp;R akt. temeljno istr.'!T761+'I&amp;R akt. industr. istraž.'!T761+'I&amp;R akt. eksperimentalo istr.'!T761</f>
        <v>0</v>
      </c>
      <c r="Q761" s="75">
        <f>'I&amp;R akt. temeljno istr.'!U761+'I&amp;R akt. industr. istraž.'!U761+'I&amp;R akt. eksperimentalo istr.'!U761</f>
        <v>0</v>
      </c>
      <c r="R761" s="75">
        <f>'I&amp;R akt. temeljno istr.'!V761+'I&amp;R akt. industr. istraž.'!V761+'I&amp;R akt. eksperimentalo istr.'!V761</f>
        <v>0</v>
      </c>
      <c r="S761" s="76">
        <f>'I&amp;R akt. temeljno istr.'!W761+'I&amp;R akt. industr. istraž.'!W761+'I&amp;R akt. eksperimentalo istr.'!W761</f>
        <v>0</v>
      </c>
    </row>
    <row r="762" spans="1:19" s="105" customFormat="1" ht="25.5" x14ac:dyDescent="0.2">
      <c r="A762" s="72" t="s">
        <v>215</v>
      </c>
      <c r="B762" s="656">
        <f>'I&amp;R akt. temeljno istr.'!F762+'I&amp;R akt. industr. istraž.'!F762+'I&amp;R akt. eksperimentalo istr.'!F762</f>
        <v>0</v>
      </c>
      <c r="C762" s="656">
        <f>'I&amp;R akt. temeljno istr.'!G762+'I&amp;R akt. industr. istraž.'!G762+'I&amp;R akt. eksperimentalo istr.'!G762</f>
        <v>0</v>
      </c>
      <c r="D762" s="657">
        <f>'I&amp;R akt. temeljno istr.'!H762+'I&amp;R akt. industr. istraž.'!H762+'I&amp;R akt. eksperimentalo istr.'!H762</f>
        <v>0</v>
      </c>
      <c r="E762" s="652">
        <f>'I&amp;R akt. temeljno istr.'!I762+'I&amp;R akt. industr. istraž.'!I762+'I&amp;R akt. eksperimentalo istr.'!I762</f>
        <v>0</v>
      </c>
      <c r="F762" s="652">
        <f>'I&amp;R akt. temeljno istr.'!J762+'I&amp;R akt. industr. istraž.'!J762+'I&amp;R akt. eksperimentalo istr.'!J762</f>
        <v>0</v>
      </c>
      <c r="G762" s="652">
        <f>'I&amp;R akt. temeljno istr.'!K762+'I&amp;R akt. industr. istraž.'!K762+'I&amp;R akt. eksperimentalo istr.'!K762</f>
        <v>0</v>
      </c>
      <c r="H762" s="653">
        <f>'I&amp;R akt. temeljno istr.'!L762+'I&amp;R akt. industr. istraž.'!L762+'I&amp;R akt. eksperimentalo istr.'!L762</f>
        <v>0</v>
      </c>
      <c r="I762" s="653">
        <f>'I&amp;R akt. temeljno istr.'!M762+'I&amp;R akt. industr. istraž.'!M762+'I&amp;R akt. eksperimentalo istr.'!M762</f>
        <v>0</v>
      </c>
      <c r="J762" s="653">
        <f>'I&amp;R akt. temeljno istr.'!N762+'I&amp;R akt. industr. istraž.'!N762+'I&amp;R akt. eksperimentalo istr.'!N762</f>
        <v>0</v>
      </c>
      <c r="K762" s="654">
        <f>'I&amp;R akt. temeljno istr.'!O762+'I&amp;R akt. industr. istraž.'!O762+'I&amp;R akt. eksperimentalo istr.'!O762</f>
        <v>0</v>
      </c>
      <c r="L762" s="652">
        <f>'I&amp;R akt. temeljno istr.'!P762+'I&amp;R akt. industr. istraž.'!P762+'I&amp;R akt. eksperimentalo istr.'!P762</f>
        <v>0</v>
      </c>
      <c r="M762" s="652">
        <f>'I&amp;R akt. temeljno istr.'!Q762+'I&amp;R akt. industr. istraž.'!Q762+'I&amp;R akt. eksperimentalo istr.'!Q762</f>
        <v>0</v>
      </c>
      <c r="N762" s="652">
        <f>'I&amp;R akt. temeljno istr.'!R762+'I&amp;R akt. industr. istraž.'!R762+'I&amp;R akt. eksperimentalo istr.'!R762</f>
        <v>0</v>
      </c>
      <c r="O762" s="652">
        <f>'I&amp;R akt. temeljno istr.'!S762+'I&amp;R akt. industr. istraž.'!S762+'I&amp;R akt. eksperimentalo istr.'!S762</f>
        <v>0</v>
      </c>
      <c r="P762" s="653">
        <f>'I&amp;R akt. temeljno istr.'!T762+'I&amp;R akt. industr. istraž.'!T762+'I&amp;R akt. eksperimentalo istr.'!T762</f>
        <v>0</v>
      </c>
      <c r="Q762" s="653">
        <f>'I&amp;R akt. temeljno istr.'!U762+'I&amp;R akt. industr. istraž.'!U762+'I&amp;R akt. eksperimentalo istr.'!U762</f>
        <v>0</v>
      </c>
      <c r="R762" s="653">
        <f>'I&amp;R akt. temeljno istr.'!V762+'I&amp;R akt. industr. istraž.'!V762+'I&amp;R akt. eksperimentalo istr.'!V762</f>
        <v>0</v>
      </c>
      <c r="S762" s="654">
        <f>'I&amp;R akt. temeljno istr.'!W762+'I&amp;R akt. industr. istraž.'!W762+'I&amp;R akt. eksperimentalo istr.'!W762</f>
        <v>0</v>
      </c>
    </row>
    <row r="763" spans="1:19" s="105" customFormat="1" x14ac:dyDescent="0.2">
      <c r="A763" s="72"/>
      <c r="B763" s="656">
        <f>'I&amp;R akt. temeljno istr.'!F763+'I&amp;R akt. industr. istraž.'!F763+'I&amp;R akt. eksperimentalo istr.'!F763</f>
        <v>0</v>
      </c>
      <c r="C763" s="656">
        <f>'I&amp;R akt. temeljno istr.'!G763+'I&amp;R akt. industr. istraž.'!G763+'I&amp;R akt. eksperimentalo istr.'!G763</f>
        <v>0</v>
      </c>
      <c r="D763" s="657">
        <f>'I&amp;R akt. temeljno istr.'!H763+'I&amp;R akt. industr. istraž.'!H763+'I&amp;R akt. eksperimentalo istr.'!H763</f>
        <v>0</v>
      </c>
      <c r="E763" s="652">
        <f>'I&amp;R akt. temeljno istr.'!I763+'I&amp;R akt. industr. istraž.'!I763+'I&amp;R akt. eksperimentalo istr.'!I763</f>
        <v>0</v>
      </c>
      <c r="F763" s="652">
        <f>'I&amp;R akt. temeljno istr.'!J763+'I&amp;R akt. industr. istraž.'!J763+'I&amp;R akt. eksperimentalo istr.'!J763</f>
        <v>0</v>
      </c>
      <c r="G763" s="652">
        <f>'I&amp;R akt. temeljno istr.'!K763+'I&amp;R akt. industr. istraž.'!K763+'I&amp;R akt. eksperimentalo istr.'!K763</f>
        <v>0</v>
      </c>
      <c r="H763" s="653">
        <f>'I&amp;R akt. temeljno istr.'!L763+'I&amp;R akt. industr. istraž.'!L763+'I&amp;R akt. eksperimentalo istr.'!L763</f>
        <v>0</v>
      </c>
      <c r="I763" s="653">
        <f>'I&amp;R akt. temeljno istr.'!M763+'I&amp;R akt. industr. istraž.'!M763+'I&amp;R akt. eksperimentalo istr.'!M763</f>
        <v>0</v>
      </c>
      <c r="J763" s="653">
        <f>'I&amp;R akt. temeljno istr.'!N763+'I&amp;R akt. industr. istraž.'!N763+'I&amp;R akt. eksperimentalo istr.'!N763</f>
        <v>0</v>
      </c>
      <c r="K763" s="654">
        <f>'I&amp;R akt. temeljno istr.'!O763+'I&amp;R akt. industr. istraž.'!O763+'I&amp;R akt. eksperimentalo istr.'!O763</f>
        <v>0</v>
      </c>
      <c r="L763" s="652">
        <f>'I&amp;R akt. temeljno istr.'!P763+'I&amp;R akt. industr. istraž.'!P763+'I&amp;R akt. eksperimentalo istr.'!P763</f>
        <v>0</v>
      </c>
      <c r="M763" s="652">
        <f>'I&amp;R akt. temeljno istr.'!Q763+'I&amp;R akt. industr. istraž.'!Q763+'I&amp;R akt. eksperimentalo istr.'!Q763</f>
        <v>0</v>
      </c>
      <c r="N763" s="652">
        <f>'I&amp;R akt. temeljno istr.'!R763+'I&amp;R akt. industr. istraž.'!R763+'I&amp;R akt. eksperimentalo istr.'!R763</f>
        <v>0</v>
      </c>
      <c r="O763" s="652">
        <f>'I&amp;R akt. temeljno istr.'!S763+'I&amp;R akt. industr. istraž.'!S763+'I&amp;R akt. eksperimentalo istr.'!S763</f>
        <v>0</v>
      </c>
      <c r="P763" s="653">
        <f>'I&amp;R akt. temeljno istr.'!T763+'I&amp;R akt. industr. istraž.'!T763+'I&amp;R akt. eksperimentalo istr.'!T763</f>
        <v>0</v>
      </c>
      <c r="Q763" s="653">
        <f>'I&amp;R akt. temeljno istr.'!U763+'I&amp;R akt. industr. istraž.'!U763+'I&amp;R akt. eksperimentalo istr.'!U763</f>
        <v>0</v>
      </c>
      <c r="R763" s="653">
        <f>'I&amp;R akt. temeljno istr.'!V763+'I&amp;R akt. industr. istraž.'!V763+'I&amp;R akt. eksperimentalo istr.'!V763</f>
        <v>0</v>
      </c>
      <c r="S763" s="654">
        <f>'I&amp;R akt. temeljno istr.'!W763+'I&amp;R akt. industr. istraž.'!W763+'I&amp;R akt. eksperimentalo istr.'!W763</f>
        <v>0</v>
      </c>
    </row>
    <row r="764" spans="1:19" s="105" customFormat="1" x14ac:dyDescent="0.2">
      <c r="A764" s="72"/>
      <c r="B764" s="656">
        <f>'I&amp;R akt. temeljno istr.'!F764+'I&amp;R akt. industr. istraž.'!F764+'I&amp;R akt. eksperimentalo istr.'!F764</f>
        <v>0</v>
      </c>
      <c r="C764" s="656">
        <f>'I&amp;R akt. temeljno istr.'!G764+'I&amp;R akt. industr. istraž.'!G764+'I&amp;R akt. eksperimentalo istr.'!G764</f>
        <v>0</v>
      </c>
      <c r="D764" s="657">
        <f>'I&amp;R akt. temeljno istr.'!H764+'I&amp;R akt. industr. istraž.'!H764+'I&amp;R akt. eksperimentalo istr.'!H764</f>
        <v>0</v>
      </c>
      <c r="E764" s="652">
        <f>'I&amp;R akt. temeljno istr.'!I764+'I&amp;R akt. industr. istraž.'!I764+'I&amp;R akt. eksperimentalo istr.'!I764</f>
        <v>0</v>
      </c>
      <c r="F764" s="652">
        <f>'I&amp;R akt. temeljno istr.'!J764+'I&amp;R akt. industr. istraž.'!J764+'I&amp;R akt. eksperimentalo istr.'!J764</f>
        <v>0</v>
      </c>
      <c r="G764" s="652">
        <f>'I&amp;R akt. temeljno istr.'!K764+'I&amp;R akt. industr. istraž.'!K764+'I&amp;R akt. eksperimentalo istr.'!K764</f>
        <v>0</v>
      </c>
      <c r="H764" s="653">
        <f>'I&amp;R akt. temeljno istr.'!L764+'I&amp;R akt. industr. istraž.'!L764+'I&amp;R akt. eksperimentalo istr.'!L764</f>
        <v>0</v>
      </c>
      <c r="I764" s="653">
        <f>'I&amp;R akt. temeljno istr.'!M764+'I&amp;R akt. industr. istraž.'!M764+'I&amp;R akt. eksperimentalo istr.'!M764</f>
        <v>0</v>
      </c>
      <c r="J764" s="653">
        <f>'I&amp;R akt. temeljno istr.'!N764+'I&amp;R akt. industr. istraž.'!N764+'I&amp;R akt. eksperimentalo istr.'!N764</f>
        <v>0</v>
      </c>
      <c r="K764" s="654">
        <f>'I&amp;R akt. temeljno istr.'!O764+'I&amp;R akt. industr. istraž.'!O764+'I&amp;R akt. eksperimentalo istr.'!O764</f>
        <v>0</v>
      </c>
      <c r="L764" s="652">
        <f>'I&amp;R akt. temeljno istr.'!P764+'I&amp;R akt. industr. istraž.'!P764+'I&amp;R akt. eksperimentalo istr.'!P764</f>
        <v>0</v>
      </c>
      <c r="M764" s="652">
        <f>'I&amp;R akt. temeljno istr.'!Q764+'I&amp;R akt. industr. istraž.'!Q764+'I&amp;R akt. eksperimentalo istr.'!Q764</f>
        <v>0</v>
      </c>
      <c r="N764" s="652">
        <f>'I&amp;R akt. temeljno istr.'!R764+'I&amp;R akt. industr. istraž.'!R764+'I&amp;R akt. eksperimentalo istr.'!R764</f>
        <v>0</v>
      </c>
      <c r="O764" s="652">
        <f>'I&amp;R akt. temeljno istr.'!S764+'I&amp;R akt. industr. istraž.'!S764+'I&amp;R akt. eksperimentalo istr.'!S764</f>
        <v>0</v>
      </c>
      <c r="P764" s="653">
        <f>'I&amp;R akt. temeljno istr.'!T764+'I&amp;R akt. industr. istraž.'!T764+'I&amp;R akt. eksperimentalo istr.'!T764</f>
        <v>0</v>
      </c>
      <c r="Q764" s="653">
        <f>'I&amp;R akt. temeljno istr.'!U764+'I&amp;R akt. industr. istraž.'!U764+'I&amp;R akt. eksperimentalo istr.'!U764</f>
        <v>0</v>
      </c>
      <c r="R764" s="653">
        <f>'I&amp;R akt. temeljno istr.'!V764+'I&amp;R akt. industr. istraž.'!V764+'I&amp;R akt. eksperimentalo istr.'!V764</f>
        <v>0</v>
      </c>
      <c r="S764" s="654">
        <f>'I&amp;R akt. temeljno istr.'!W764+'I&amp;R akt. industr. istraž.'!W764+'I&amp;R akt. eksperimentalo istr.'!W764</f>
        <v>0</v>
      </c>
    </row>
    <row r="765" spans="1:19" s="105" customFormat="1" x14ac:dyDescent="0.2">
      <c r="A765" s="72"/>
      <c r="B765" s="656">
        <f>'I&amp;R akt. temeljno istr.'!F765+'I&amp;R akt. industr. istraž.'!F765+'I&amp;R akt. eksperimentalo istr.'!F765</f>
        <v>0</v>
      </c>
      <c r="C765" s="656">
        <f>'I&amp;R akt. temeljno istr.'!G765+'I&amp;R akt. industr. istraž.'!G765+'I&amp;R akt. eksperimentalo istr.'!G765</f>
        <v>0</v>
      </c>
      <c r="D765" s="657">
        <f>'I&amp;R akt. temeljno istr.'!H765+'I&amp;R akt. industr. istraž.'!H765+'I&amp;R akt. eksperimentalo istr.'!H765</f>
        <v>0</v>
      </c>
      <c r="E765" s="652">
        <f>'I&amp;R akt. temeljno istr.'!I765+'I&amp;R akt. industr. istraž.'!I765+'I&amp;R akt. eksperimentalo istr.'!I765</f>
        <v>0</v>
      </c>
      <c r="F765" s="652">
        <f>'I&amp;R akt. temeljno istr.'!J765+'I&amp;R akt. industr. istraž.'!J765+'I&amp;R akt. eksperimentalo istr.'!J765</f>
        <v>0</v>
      </c>
      <c r="G765" s="652">
        <f>'I&amp;R akt. temeljno istr.'!K765+'I&amp;R akt. industr. istraž.'!K765+'I&amp;R akt. eksperimentalo istr.'!K765</f>
        <v>0</v>
      </c>
      <c r="H765" s="653">
        <f>'I&amp;R akt. temeljno istr.'!L765+'I&amp;R akt. industr. istraž.'!L765+'I&amp;R akt. eksperimentalo istr.'!L765</f>
        <v>0</v>
      </c>
      <c r="I765" s="653">
        <f>'I&amp;R akt. temeljno istr.'!M765+'I&amp;R akt. industr. istraž.'!M765+'I&amp;R akt. eksperimentalo istr.'!M765</f>
        <v>0</v>
      </c>
      <c r="J765" s="653">
        <f>'I&amp;R akt. temeljno istr.'!N765+'I&amp;R akt. industr. istraž.'!N765+'I&amp;R akt. eksperimentalo istr.'!N765</f>
        <v>0</v>
      </c>
      <c r="K765" s="654">
        <f>'I&amp;R akt. temeljno istr.'!O765+'I&amp;R akt. industr. istraž.'!O765+'I&amp;R akt. eksperimentalo istr.'!O765</f>
        <v>0</v>
      </c>
      <c r="L765" s="652">
        <f>'I&amp;R akt. temeljno istr.'!P765+'I&amp;R akt. industr. istraž.'!P765+'I&amp;R akt. eksperimentalo istr.'!P765</f>
        <v>0</v>
      </c>
      <c r="M765" s="652">
        <f>'I&amp;R akt. temeljno istr.'!Q765+'I&amp;R akt. industr. istraž.'!Q765+'I&amp;R akt. eksperimentalo istr.'!Q765</f>
        <v>0</v>
      </c>
      <c r="N765" s="652">
        <f>'I&amp;R akt. temeljno istr.'!R765+'I&amp;R akt. industr. istraž.'!R765+'I&amp;R akt. eksperimentalo istr.'!R765</f>
        <v>0</v>
      </c>
      <c r="O765" s="652">
        <f>'I&amp;R akt. temeljno istr.'!S765+'I&amp;R akt. industr. istraž.'!S765+'I&amp;R akt. eksperimentalo istr.'!S765</f>
        <v>0</v>
      </c>
      <c r="P765" s="653">
        <f>'I&amp;R akt. temeljno istr.'!T765+'I&amp;R akt. industr. istraž.'!T765+'I&amp;R akt. eksperimentalo istr.'!T765</f>
        <v>0</v>
      </c>
      <c r="Q765" s="653">
        <f>'I&amp;R akt. temeljno istr.'!U765+'I&amp;R akt. industr. istraž.'!U765+'I&amp;R akt. eksperimentalo istr.'!U765</f>
        <v>0</v>
      </c>
      <c r="R765" s="653">
        <f>'I&amp;R akt. temeljno istr.'!V765+'I&amp;R akt. industr. istraž.'!V765+'I&amp;R akt. eksperimentalo istr.'!V765</f>
        <v>0</v>
      </c>
      <c r="S765" s="654">
        <f>'I&amp;R akt. temeljno istr.'!W765+'I&amp;R akt. industr. istraž.'!W765+'I&amp;R akt. eksperimentalo istr.'!W765</f>
        <v>0</v>
      </c>
    </row>
    <row r="766" spans="1:19" s="105" customFormat="1" x14ac:dyDescent="0.2">
      <c r="A766" s="72"/>
      <c r="B766" s="656">
        <f>'I&amp;R akt. temeljno istr.'!F766+'I&amp;R akt. industr. istraž.'!F766+'I&amp;R akt. eksperimentalo istr.'!F766</f>
        <v>0</v>
      </c>
      <c r="C766" s="656">
        <f>'I&amp;R akt. temeljno istr.'!G766+'I&amp;R akt. industr. istraž.'!G766+'I&amp;R akt. eksperimentalo istr.'!G766</f>
        <v>0</v>
      </c>
      <c r="D766" s="657">
        <f>'I&amp;R akt. temeljno istr.'!H766+'I&amp;R akt. industr. istraž.'!H766+'I&amp;R akt. eksperimentalo istr.'!H766</f>
        <v>0</v>
      </c>
      <c r="E766" s="652">
        <f>'I&amp;R akt. temeljno istr.'!I766+'I&amp;R akt. industr. istraž.'!I766+'I&amp;R akt. eksperimentalo istr.'!I766</f>
        <v>0</v>
      </c>
      <c r="F766" s="652">
        <f>'I&amp;R akt. temeljno istr.'!J766+'I&amp;R akt. industr. istraž.'!J766+'I&amp;R akt. eksperimentalo istr.'!J766</f>
        <v>0</v>
      </c>
      <c r="G766" s="652">
        <f>'I&amp;R akt. temeljno istr.'!K766+'I&amp;R akt. industr. istraž.'!K766+'I&amp;R akt. eksperimentalo istr.'!K766</f>
        <v>0</v>
      </c>
      <c r="H766" s="653">
        <f>'I&amp;R akt. temeljno istr.'!L766+'I&amp;R akt. industr. istraž.'!L766+'I&amp;R akt. eksperimentalo istr.'!L766</f>
        <v>0</v>
      </c>
      <c r="I766" s="653">
        <f>'I&amp;R akt. temeljno istr.'!M766+'I&amp;R akt. industr. istraž.'!M766+'I&amp;R akt. eksperimentalo istr.'!M766</f>
        <v>0</v>
      </c>
      <c r="J766" s="653">
        <f>'I&amp;R akt. temeljno istr.'!N766+'I&amp;R akt. industr. istraž.'!N766+'I&amp;R akt. eksperimentalo istr.'!N766</f>
        <v>0</v>
      </c>
      <c r="K766" s="654">
        <f>'I&amp;R akt. temeljno istr.'!O766+'I&amp;R akt. industr. istraž.'!O766+'I&amp;R akt. eksperimentalo istr.'!O766</f>
        <v>0</v>
      </c>
      <c r="L766" s="652">
        <f>'I&amp;R akt. temeljno istr.'!P766+'I&amp;R akt. industr. istraž.'!P766+'I&amp;R akt. eksperimentalo istr.'!P766</f>
        <v>0</v>
      </c>
      <c r="M766" s="652">
        <f>'I&amp;R akt. temeljno istr.'!Q766+'I&amp;R akt. industr. istraž.'!Q766+'I&amp;R akt. eksperimentalo istr.'!Q766</f>
        <v>0</v>
      </c>
      <c r="N766" s="652">
        <f>'I&amp;R akt. temeljno istr.'!R766+'I&amp;R akt. industr. istraž.'!R766+'I&amp;R akt. eksperimentalo istr.'!R766</f>
        <v>0</v>
      </c>
      <c r="O766" s="652">
        <f>'I&amp;R akt. temeljno istr.'!S766+'I&amp;R akt. industr. istraž.'!S766+'I&amp;R akt. eksperimentalo istr.'!S766</f>
        <v>0</v>
      </c>
      <c r="P766" s="653">
        <f>'I&amp;R akt. temeljno istr.'!T766+'I&amp;R akt. industr. istraž.'!T766+'I&amp;R akt. eksperimentalo istr.'!T766</f>
        <v>0</v>
      </c>
      <c r="Q766" s="653">
        <f>'I&amp;R akt. temeljno istr.'!U766+'I&amp;R akt. industr. istraž.'!U766+'I&amp;R akt. eksperimentalo istr.'!U766</f>
        <v>0</v>
      </c>
      <c r="R766" s="653">
        <f>'I&amp;R akt. temeljno istr.'!V766+'I&amp;R akt. industr. istraž.'!V766+'I&amp;R akt. eksperimentalo istr.'!V766</f>
        <v>0</v>
      </c>
      <c r="S766" s="654">
        <f>'I&amp;R akt. temeljno istr.'!W766+'I&amp;R akt. industr. istraž.'!W766+'I&amp;R akt. eksperimentalo istr.'!W766</f>
        <v>0</v>
      </c>
    </row>
    <row r="767" spans="1:19" s="105" customFormat="1" x14ac:dyDescent="0.2">
      <c r="A767" s="72"/>
      <c r="B767" s="656">
        <f>'I&amp;R akt. temeljno istr.'!F767+'I&amp;R akt. industr. istraž.'!F767+'I&amp;R akt. eksperimentalo istr.'!F767</f>
        <v>0</v>
      </c>
      <c r="C767" s="656">
        <f>'I&amp;R akt. temeljno istr.'!G767+'I&amp;R akt. industr. istraž.'!G767+'I&amp;R akt. eksperimentalo istr.'!G767</f>
        <v>0</v>
      </c>
      <c r="D767" s="657">
        <f>'I&amp;R akt. temeljno istr.'!H767+'I&amp;R akt. industr. istraž.'!H767+'I&amp;R akt. eksperimentalo istr.'!H767</f>
        <v>0</v>
      </c>
      <c r="E767" s="652">
        <f>'I&amp;R akt. temeljno istr.'!I767+'I&amp;R akt. industr. istraž.'!I767+'I&amp;R akt. eksperimentalo istr.'!I767</f>
        <v>0</v>
      </c>
      <c r="F767" s="652">
        <f>'I&amp;R akt. temeljno istr.'!J767+'I&amp;R akt. industr. istraž.'!J767+'I&amp;R akt. eksperimentalo istr.'!J767</f>
        <v>0</v>
      </c>
      <c r="G767" s="652">
        <f>'I&amp;R akt. temeljno istr.'!K767+'I&amp;R akt. industr. istraž.'!K767+'I&amp;R akt. eksperimentalo istr.'!K767</f>
        <v>0</v>
      </c>
      <c r="H767" s="653">
        <f>'I&amp;R akt. temeljno istr.'!L767+'I&amp;R akt. industr. istraž.'!L767+'I&amp;R akt. eksperimentalo istr.'!L767</f>
        <v>0</v>
      </c>
      <c r="I767" s="653">
        <f>'I&amp;R akt. temeljno istr.'!M767+'I&amp;R akt. industr. istraž.'!M767+'I&amp;R akt. eksperimentalo istr.'!M767</f>
        <v>0</v>
      </c>
      <c r="J767" s="653">
        <f>'I&amp;R akt. temeljno istr.'!N767+'I&amp;R akt. industr. istraž.'!N767+'I&amp;R akt. eksperimentalo istr.'!N767</f>
        <v>0</v>
      </c>
      <c r="K767" s="654">
        <f>'I&amp;R akt. temeljno istr.'!O767+'I&amp;R akt. industr. istraž.'!O767+'I&amp;R akt. eksperimentalo istr.'!O767</f>
        <v>0</v>
      </c>
      <c r="L767" s="652">
        <f>'I&amp;R akt. temeljno istr.'!P767+'I&amp;R akt. industr. istraž.'!P767+'I&amp;R akt. eksperimentalo istr.'!P767</f>
        <v>0</v>
      </c>
      <c r="M767" s="652">
        <f>'I&amp;R akt. temeljno istr.'!Q767+'I&amp;R akt. industr. istraž.'!Q767+'I&amp;R akt. eksperimentalo istr.'!Q767</f>
        <v>0</v>
      </c>
      <c r="N767" s="652">
        <f>'I&amp;R akt. temeljno istr.'!R767+'I&amp;R akt. industr. istraž.'!R767+'I&amp;R akt. eksperimentalo istr.'!R767</f>
        <v>0</v>
      </c>
      <c r="O767" s="652">
        <f>'I&amp;R akt. temeljno istr.'!S767+'I&amp;R akt. industr. istraž.'!S767+'I&amp;R akt. eksperimentalo istr.'!S767</f>
        <v>0</v>
      </c>
      <c r="P767" s="653">
        <f>'I&amp;R akt. temeljno istr.'!T767+'I&amp;R akt. industr. istraž.'!T767+'I&amp;R akt. eksperimentalo istr.'!T767</f>
        <v>0</v>
      </c>
      <c r="Q767" s="653">
        <f>'I&amp;R akt. temeljno istr.'!U767+'I&amp;R akt. industr. istraž.'!U767+'I&amp;R akt. eksperimentalo istr.'!U767</f>
        <v>0</v>
      </c>
      <c r="R767" s="653">
        <f>'I&amp;R akt. temeljno istr.'!V767+'I&amp;R akt. industr. istraž.'!V767+'I&amp;R akt. eksperimentalo istr.'!V767</f>
        <v>0</v>
      </c>
      <c r="S767" s="654">
        <f>'I&amp;R akt. temeljno istr.'!W767+'I&amp;R akt. industr. istraž.'!W767+'I&amp;R akt. eksperimentalo istr.'!W767</f>
        <v>0</v>
      </c>
    </row>
    <row r="768" spans="1:19" s="105" customFormat="1" x14ac:dyDescent="0.2">
      <c r="A768" s="72"/>
      <c r="B768" s="656">
        <f>'I&amp;R akt. temeljno istr.'!F768+'I&amp;R akt. industr. istraž.'!F768+'I&amp;R akt. eksperimentalo istr.'!F768</f>
        <v>0</v>
      </c>
      <c r="C768" s="656">
        <f>'I&amp;R akt. temeljno istr.'!G768+'I&amp;R akt. industr. istraž.'!G768+'I&amp;R akt. eksperimentalo istr.'!G768</f>
        <v>0</v>
      </c>
      <c r="D768" s="657">
        <f>'I&amp;R akt. temeljno istr.'!H768+'I&amp;R akt. industr. istraž.'!H768+'I&amp;R akt. eksperimentalo istr.'!H768</f>
        <v>0</v>
      </c>
      <c r="E768" s="652">
        <f>'I&amp;R akt. temeljno istr.'!I768+'I&amp;R akt. industr. istraž.'!I768+'I&amp;R akt. eksperimentalo istr.'!I768</f>
        <v>0</v>
      </c>
      <c r="F768" s="652">
        <f>'I&amp;R akt. temeljno istr.'!J768+'I&amp;R akt. industr. istraž.'!J768+'I&amp;R akt. eksperimentalo istr.'!J768</f>
        <v>0</v>
      </c>
      <c r="G768" s="652">
        <f>'I&amp;R akt. temeljno istr.'!K768+'I&amp;R akt. industr. istraž.'!K768+'I&amp;R akt. eksperimentalo istr.'!K768</f>
        <v>0</v>
      </c>
      <c r="H768" s="653">
        <f>'I&amp;R akt. temeljno istr.'!L768+'I&amp;R akt. industr. istraž.'!L768+'I&amp;R akt. eksperimentalo istr.'!L768</f>
        <v>0</v>
      </c>
      <c r="I768" s="653">
        <f>'I&amp;R akt. temeljno istr.'!M768+'I&amp;R akt. industr. istraž.'!M768+'I&amp;R akt. eksperimentalo istr.'!M768</f>
        <v>0</v>
      </c>
      <c r="J768" s="653">
        <f>'I&amp;R akt. temeljno istr.'!N768+'I&amp;R akt. industr. istraž.'!N768+'I&amp;R akt. eksperimentalo istr.'!N768</f>
        <v>0</v>
      </c>
      <c r="K768" s="654">
        <f>'I&amp;R akt. temeljno istr.'!O768+'I&amp;R akt. industr. istraž.'!O768+'I&amp;R akt. eksperimentalo istr.'!O768</f>
        <v>0</v>
      </c>
      <c r="L768" s="652">
        <f>'I&amp;R akt. temeljno istr.'!P768+'I&amp;R akt. industr. istraž.'!P768+'I&amp;R akt. eksperimentalo istr.'!P768</f>
        <v>0</v>
      </c>
      <c r="M768" s="652">
        <f>'I&amp;R akt. temeljno istr.'!Q768+'I&amp;R akt. industr. istraž.'!Q768+'I&amp;R akt. eksperimentalo istr.'!Q768</f>
        <v>0</v>
      </c>
      <c r="N768" s="652">
        <f>'I&amp;R akt. temeljno istr.'!R768+'I&amp;R akt. industr. istraž.'!R768+'I&amp;R akt. eksperimentalo istr.'!R768</f>
        <v>0</v>
      </c>
      <c r="O768" s="652">
        <f>'I&amp;R akt. temeljno istr.'!S768+'I&amp;R akt. industr. istraž.'!S768+'I&amp;R akt. eksperimentalo istr.'!S768</f>
        <v>0</v>
      </c>
      <c r="P768" s="653">
        <f>'I&amp;R akt. temeljno istr.'!T768+'I&amp;R akt. industr. istraž.'!T768+'I&amp;R akt. eksperimentalo istr.'!T768</f>
        <v>0</v>
      </c>
      <c r="Q768" s="653">
        <f>'I&amp;R akt. temeljno istr.'!U768+'I&amp;R akt. industr. istraž.'!U768+'I&amp;R akt. eksperimentalo istr.'!U768</f>
        <v>0</v>
      </c>
      <c r="R768" s="653">
        <f>'I&amp;R akt. temeljno istr.'!V768+'I&amp;R akt. industr. istraž.'!V768+'I&amp;R akt. eksperimentalo istr.'!V768</f>
        <v>0</v>
      </c>
      <c r="S768" s="654">
        <f>'I&amp;R akt. temeljno istr.'!W768+'I&amp;R akt. industr. istraž.'!W768+'I&amp;R akt. eksperimentalo istr.'!W768</f>
        <v>0</v>
      </c>
    </row>
    <row r="769" spans="1:19" s="105" customFormat="1" x14ac:dyDescent="0.2">
      <c r="A769" s="72"/>
      <c r="B769" s="656">
        <f>'I&amp;R akt. temeljno istr.'!F769+'I&amp;R akt. industr. istraž.'!F769+'I&amp;R akt. eksperimentalo istr.'!F769</f>
        <v>0</v>
      </c>
      <c r="C769" s="656">
        <f>'I&amp;R akt. temeljno istr.'!G769+'I&amp;R akt. industr. istraž.'!G769+'I&amp;R akt. eksperimentalo istr.'!G769</f>
        <v>0</v>
      </c>
      <c r="D769" s="657">
        <f>'I&amp;R akt. temeljno istr.'!H769+'I&amp;R akt. industr. istraž.'!H769+'I&amp;R akt. eksperimentalo istr.'!H769</f>
        <v>0</v>
      </c>
      <c r="E769" s="652">
        <f>'I&amp;R akt. temeljno istr.'!I769+'I&amp;R akt. industr. istraž.'!I769+'I&amp;R akt. eksperimentalo istr.'!I769</f>
        <v>0</v>
      </c>
      <c r="F769" s="652">
        <f>'I&amp;R akt. temeljno istr.'!J769+'I&amp;R akt. industr. istraž.'!J769+'I&amp;R akt. eksperimentalo istr.'!J769</f>
        <v>0</v>
      </c>
      <c r="G769" s="652">
        <f>'I&amp;R akt. temeljno istr.'!K769+'I&amp;R akt. industr. istraž.'!K769+'I&amp;R akt. eksperimentalo istr.'!K769</f>
        <v>0</v>
      </c>
      <c r="H769" s="653">
        <f>'I&amp;R akt. temeljno istr.'!L769+'I&amp;R akt. industr. istraž.'!L769+'I&amp;R akt. eksperimentalo istr.'!L769</f>
        <v>0</v>
      </c>
      <c r="I769" s="653">
        <f>'I&amp;R akt. temeljno istr.'!M769+'I&amp;R akt. industr. istraž.'!M769+'I&amp;R akt. eksperimentalo istr.'!M769</f>
        <v>0</v>
      </c>
      <c r="J769" s="653">
        <f>'I&amp;R akt. temeljno istr.'!N769+'I&amp;R akt. industr. istraž.'!N769+'I&amp;R akt. eksperimentalo istr.'!N769</f>
        <v>0</v>
      </c>
      <c r="K769" s="654">
        <f>'I&amp;R akt. temeljno istr.'!O769+'I&amp;R akt. industr. istraž.'!O769+'I&amp;R akt. eksperimentalo istr.'!O769</f>
        <v>0</v>
      </c>
      <c r="L769" s="652">
        <f>'I&amp;R akt. temeljno istr.'!P769+'I&amp;R akt. industr. istraž.'!P769+'I&amp;R akt. eksperimentalo istr.'!P769</f>
        <v>0</v>
      </c>
      <c r="M769" s="652">
        <f>'I&amp;R akt. temeljno istr.'!Q769+'I&amp;R akt. industr. istraž.'!Q769+'I&amp;R akt. eksperimentalo istr.'!Q769</f>
        <v>0</v>
      </c>
      <c r="N769" s="652">
        <f>'I&amp;R akt. temeljno istr.'!R769+'I&amp;R akt. industr. istraž.'!R769+'I&amp;R akt. eksperimentalo istr.'!R769</f>
        <v>0</v>
      </c>
      <c r="O769" s="652">
        <f>'I&amp;R akt. temeljno istr.'!S769+'I&amp;R akt. industr. istraž.'!S769+'I&amp;R akt. eksperimentalo istr.'!S769</f>
        <v>0</v>
      </c>
      <c r="P769" s="653">
        <f>'I&amp;R akt. temeljno istr.'!T769+'I&amp;R akt. industr. istraž.'!T769+'I&amp;R akt. eksperimentalo istr.'!T769</f>
        <v>0</v>
      </c>
      <c r="Q769" s="653">
        <f>'I&amp;R akt. temeljno istr.'!U769+'I&amp;R akt. industr. istraž.'!U769+'I&amp;R akt. eksperimentalo istr.'!U769</f>
        <v>0</v>
      </c>
      <c r="R769" s="653">
        <f>'I&amp;R akt. temeljno istr.'!V769+'I&amp;R akt. industr. istraž.'!V769+'I&amp;R akt. eksperimentalo istr.'!V769</f>
        <v>0</v>
      </c>
      <c r="S769" s="654">
        <f>'I&amp;R akt. temeljno istr.'!W769+'I&amp;R akt. industr. istraž.'!W769+'I&amp;R akt. eksperimentalo istr.'!W769</f>
        <v>0</v>
      </c>
    </row>
    <row r="770" spans="1:19" s="105" customFormat="1" x14ac:dyDescent="0.2">
      <c r="A770" s="72"/>
      <c r="B770" s="656">
        <f>'I&amp;R akt. temeljno istr.'!F770+'I&amp;R akt. industr. istraž.'!F770+'I&amp;R akt. eksperimentalo istr.'!F770</f>
        <v>0</v>
      </c>
      <c r="C770" s="656">
        <f>'I&amp;R akt. temeljno istr.'!G770+'I&amp;R akt. industr. istraž.'!G770+'I&amp;R akt. eksperimentalo istr.'!G770</f>
        <v>0</v>
      </c>
      <c r="D770" s="657">
        <f>'I&amp;R akt. temeljno istr.'!H770+'I&amp;R akt. industr. istraž.'!H770+'I&amp;R akt. eksperimentalo istr.'!H770</f>
        <v>0</v>
      </c>
      <c r="E770" s="652">
        <f>'I&amp;R akt. temeljno istr.'!I770+'I&amp;R akt. industr. istraž.'!I770+'I&amp;R akt. eksperimentalo istr.'!I770</f>
        <v>0</v>
      </c>
      <c r="F770" s="652">
        <f>'I&amp;R akt. temeljno istr.'!J770+'I&amp;R akt. industr. istraž.'!J770+'I&amp;R akt. eksperimentalo istr.'!J770</f>
        <v>0</v>
      </c>
      <c r="G770" s="652">
        <f>'I&amp;R akt. temeljno istr.'!K770+'I&amp;R akt. industr. istraž.'!K770+'I&amp;R akt. eksperimentalo istr.'!K770</f>
        <v>0</v>
      </c>
      <c r="H770" s="653">
        <f>'I&amp;R akt. temeljno istr.'!L770+'I&amp;R akt. industr. istraž.'!L770+'I&amp;R akt. eksperimentalo istr.'!L770</f>
        <v>0</v>
      </c>
      <c r="I770" s="653">
        <f>'I&amp;R akt. temeljno istr.'!M770+'I&amp;R akt. industr. istraž.'!M770+'I&amp;R akt. eksperimentalo istr.'!M770</f>
        <v>0</v>
      </c>
      <c r="J770" s="653">
        <f>'I&amp;R akt. temeljno istr.'!N770+'I&amp;R akt. industr. istraž.'!N770+'I&amp;R akt. eksperimentalo istr.'!N770</f>
        <v>0</v>
      </c>
      <c r="K770" s="654">
        <f>'I&amp;R akt. temeljno istr.'!O770+'I&amp;R akt. industr. istraž.'!O770+'I&amp;R akt. eksperimentalo istr.'!O770</f>
        <v>0</v>
      </c>
      <c r="L770" s="652">
        <f>'I&amp;R akt. temeljno istr.'!P770+'I&amp;R akt. industr. istraž.'!P770+'I&amp;R akt. eksperimentalo istr.'!P770</f>
        <v>0</v>
      </c>
      <c r="M770" s="652">
        <f>'I&amp;R akt. temeljno istr.'!Q770+'I&amp;R akt. industr. istraž.'!Q770+'I&amp;R akt. eksperimentalo istr.'!Q770</f>
        <v>0</v>
      </c>
      <c r="N770" s="652">
        <f>'I&amp;R akt. temeljno istr.'!R770+'I&amp;R akt. industr. istraž.'!R770+'I&amp;R akt. eksperimentalo istr.'!R770</f>
        <v>0</v>
      </c>
      <c r="O770" s="652">
        <f>'I&amp;R akt. temeljno istr.'!S770+'I&amp;R akt. industr. istraž.'!S770+'I&amp;R akt. eksperimentalo istr.'!S770</f>
        <v>0</v>
      </c>
      <c r="P770" s="653">
        <f>'I&amp;R akt. temeljno istr.'!T770+'I&amp;R akt. industr. istraž.'!T770+'I&amp;R akt. eksperimentalo istr.'!T770</f>
        <v>0</v>
      </c>
      <c r="Q770" s="653">
        <f>'I&amp;R akt. temeljno istr.'!U770+'I&amp;R akt. industr. istraž.'!U770+'I&amp;R akt. eksperimentalo istr.'!U770</f>
        <v>0</v>
      </c>
      <c r="R770" s="653">
        <f>'I&amp;R akt. temeljno istr.'!V770+'I&amp;R akt. industr. istraž.'!V770+'I&amp;R akt. eksperimentalo istr.'!V770</f>
        <v>0</v>
      </c>
      <c r="S770" s="654">
        <f>'I&amp;R akt. temeljno istr.'!W770+'I&amp;R akt. industr. istraž.'!W770+'I&amp;R akt. eksperimentalo istr.'!W770</f>
        <v>0</v>
      </c>
    </row>
    <row r="771" spans="1:19" s="105" customFormat="1" x14ac:dyDescent="0.2">
      <c r="A771" s="72"/>
      <c r="B771" s="656">
        <f>'I&amp;R akt. temeljno istr.'!F771+'I&amp;R akt. industr. istraž.'!F771+'I&amp;R akt. eksperimentalo istr.'!F771</f>
        <v>0</v>
      </c>
      <c r="C771" s="656">
        <f>'I&amp;R akt. temeljno istr.'!G771+'I&amp;R akt. industr. istraž.'!G771+'I&amp;R akt. eksperimentalo istr.'!G771</f>
        <v>0</v>
      </c>
      <c r="D771" s="657">
        <f>'I&amp;R akt. temeljno istr.'!H771+'I&amp;R akt. industr. istraž.'!H771+'I&amp;R akt. eksperimentalo istr.'!H771</f>
        <v>0</v>
      </c>
      <c r="E771" s="652">
        <f>'I&amp;R akt. temeljno istr.'!I771+'I&amp;R akt. industr. istraž.'!I771+'I&amp;R akt. eksperimentalo istr.'!I771</f>
        <v>0</v>
      </c>
      <c r="F771" s="652">
        <f>'I&amp;R akt. temeljno istr.'!J771+'I&amp;R akt. industr. istraž.'!J771+'I&amp;R akt. eksperimentalo istr.'!J771</f>
        <v>0</v>
      </c>
      <c r="G771" s="652">
        <f>'I&amp;R akt. temeljno istr.'!K771+'I&amp;R akt. industr. istraž.'!K771+'I&amp;R akt. eksperimentalo istr.'!K771</f>
        <v>0</v>
      </c>
      <c r="H771" s="653">
        <f>'I&amp;R akt. temeljno istr.'!L771+'I&amp;R akt. industr. istraž.'!L771+'I&amp;R akt. eksperimentalo istr.'!L771</f>
        <v>0</v>
      </c>
      <c r="I771" s="653">
        <f>'I&amp;R akt. temeljno istr.'!M771+'I&amp;R akt. industr. istraž.'!M771+'I&amp;R akt. eksperimentalo istr.'!M771</f>
        <v>0</v>
      </c>
      <c r="J771" s="653">
        <f>'I&amp;R akt. temeljno istr.'!N771+'I&amp;R akt. industr. istraž.'!N771+'I&amp;R akt. eksperimentalo istr.'!N771</f>
        <v>0</v>
      </c>
      <c r="K771" s="654">
        <f>'I&amp;R akt. temeljno istr.'!O771+'I&amp;R akt. industr. istraž.'!O771+'I&amp;R akt. eksperimentalo istr.'!O771</f>
        <v>0</v>
      </c>
      <c r="L771" s="652">
        <f>'I&amp;R akt. temeljno istr.'!P771+'I&amp;R akt. industr. istraž.'!P771+'I&amp;R akt. eksperimentalo istr.'!P771</f>
        <v>0</v>
      </c>
      <c r="M771" s="652">
        <f>'I&amp;R akt. temeljno istr.'!Q771+'I&amp;R akt. industr. istraž.'!Q771+'I&amp;R akt. eksperimentalo istr.'!Q771</f>
        <v>0</v>
      </c>
      <c r="N771" s="652">
        <f>'I&amp;R akt. temeljno istr.'!R771+'I&amp;R akt. industr. istraž.'!R771+'I&amp;R akt. eksperimentalo istr.'!R771</f>
        <v>0</v>
      </c>
      <c r="O771" s="652">
        <f>'I&amp;R akt. temeljno istr.'!S771+'I&amp;R akt. industr. istraž.'!S771+'I&amp;R akt. eksperimentalo istr.'!S771</f>
        <v>0</v>
      </c>
      <c r="P771" s="653">
        <f>'I&amp;R akt. temeljno istr.'!T771+'I&amp;R akt. industr. istraž.'!T771+'I&amp;R akt. eksperimentalo istr.'!T771</f>
        <v>0</v>
      </c>
      <c r="Q771" s="653">
        <f>'I&amp;R akt. temeljno istr.'!U771+'I&amp;R akt. industr. istraž.'!U771+'I&amp;R akt. eksperimentalo istr.'!U771</f>
        <v>0</v>
      </c>
      <c r="R771" s="653">
        <f>'I&amp;R akt. temeljno istr.'!V771+'I&amp;R akt. industr. istraž.'!V771+'I&amp;R akt. eksperimentalo istr.'!V771</f>
        <v>0</v>
      </c>
      <c r="S771" s="654">
        <f>'I&amp;R akt. temeljno istr.'!W771+'I&amp;R akt. industr. istraž.'!W771+'I&amp;R akt. eksperimentalo istr.'!W771</f>
        <v>0</v>
      </c>
    </row>
    <row r="772" spans="1:19" s="105" customFormat="1" x14ac:dyDescent="0.2">
      <c r="A772" s="72"/>
      <c r="B772" s="656">
        <f>'I&amp;R akt. temeljno istr.'!F772+'I&amp;R akt. industr. istraž.'!F772+'I&amp;R akt. eksperimentalo istr.'!F772</f>
        <v>0</v>
      </c>
      <c r="C772" s="656">
        <f>'I&amp;R akt. temeljno istr.'!G772+'I&amp;R akt. industr. istraž.'!G772+'I&amp;R akt. eksperimentalo istr.'!G772</f>
        <v>0</v>
      </c>
      <c r="D772" s="657">
        <f>'I&amp;R akt. temeljno istr.'!H772+'I&amp;R akt. industr. istraž.'!H772+'I&amp;R akt. eksperimentalo istr.'!H772</f>
        <v>0</v>
      </c>
      <c r="E772" s="652">
        <f>'I&amp;R akt. temeljno istr.'!I772+'I&amp;R akt. industr. istraž.'!I772+'I&amp;R akt. eksperimentalo istr.'!I772</f>
        <v>0</v>
      </c>
      <c r="F772" s="652">
        <f>'I&amp;R akt. temeljno istr.'!J772+'I&amp;R akt. industr. istraž.'!J772+'I&amp;R akt. eksperimentalo istr.'!J772</f>
        <v>0</v>
      </c>
      <c r="G772" s="652">
        <f>'I&amp;R akt. temeljno istr.'!K772+'I&amp;R akt. industr. istraž.'!K772+'I&amp;R akt. eksperimentalo istr.'!K772</f>
        <v>0</v>
      </c>
      <c r="H772" s="653">
        <f>'I&amp;R akt. temeljno istr.'!L772+'I&amp;R akt. industr. istraž.'!L772+'I&amp;R akt. eksperimentalo istr.'!L772</f>
        <v>0</v>
      </c>
      <c r="I772" s="653">
        <f>'I&amp;R akt. temeljno istr.'!M772+'I&amp;R akt. industr. istraž.'!M772+'I&amp;R akt. eksperimentalo istr.'!M772</f>
        <v>0</v>
      </c>
      <c r="J772" s="653">
        <f>'I&amp;R akt. temeljno istr.'!N772+'I&amp;R akt. industr. istraž.'!N772+'I&amp;R akt. eksperimentalo istr.'!N772</f>
        <v>0</v>
      </c>
      <c r="K772" s="654">
        <f>'I&amp;R akt. temeljno istr.'!O772+'I&amp;R akt. industr. istraž.'!O772+'I&amp;R akt. eksperimentalo istr.'!O772</f>
        <v>0</v>
      </c>
      <c r="L772" s="652">
        <f>'I&amp;R akt. temeljno istr.'!P772+'I&amp;R akt. industr. istraž.'!P772+'I&amp;R akt. eksperimentalo istr.'!P772</f>
        <v>0</v>
      </c>
      <c r="M772" s="652">
        <f>'I&amp;R akt. temeljno istr.'!Q772+'I&amp;R akt. industr. istraž.'!Q772+'I&amp;R akt. eksperimentalo istr.'!Q772</f>
        <v>0</v>
      </c>
      <c r="N772" s="652">
        <f>'I&amp;R akt. temeljno istr.'!R772+'I&amp;R akt. industr. istraž.'!R772+'I&amp;R akt. eksperimentalo istr.'!R772</f>
        <v>0</v>
      </c>
      <c r="O772" s="652">
        <f>'I&amp;R akt. temeljno istr.'!S772+'I&amp;R akt. industr. istraž.'!S772+'I&amp;R akt. eksperimentalo istr.'!S772</f>
        <v>0</v>
      </c>
      <c r="P772" s="653">
        <f>'I&amp;R akt. temeljno istr.'!T772+'I&amp;R akt. industr. istraž.'!T772+'I&amp;R akt. eksperimentalo istr.'!T772</f>
        <v>0</v>
      </c>
      <c r="Q772" s="653">
        <f>'I&amp;R akt. temeljno istr.'!U772+'I&amp;R akt. industr. istraž.'!U772+'I&amp;R akt. eksperimentalo istr.'!U772</f>
        <v>0</v>
      </c>
      <c r="R772" s="653">
        <f>'I&amp;R akt. temeljno istr.'!V772+'I&amp;R akt. industr. istraž.'!V772+'I&amp;R akt. eksperimentalo istr.'!V772</f>
        <v>0</v>
      </c>
      <c r="S772" s="654">
        <f>'I&amp;R akt. temeljno istr.'!W772+'I&amp;R akt. industr. istraž.'!W772+'I&amp;R akt. eksperimentalo istr.'!W772</f>
        <v>0</v>
      </c>
    </row>
    <row r="773" spans="1:19" s="105" customFormat="1" x14ac:dyDescent="0.2">
      <c r="A773" s="72"/>
      <c r="B773" s="656">
        <f>'I&amp;R akt. temeljno istr.'!F773+'I&amp;R akt. industr. istraž.'!F773+'I&amp;R akt. eksperimentalo istr.'!F773</f>
        <v>0</v>
      </c>
      <c r="C773" s="656">
        <f>'I&amp;R akt. temeljno istr.'!G773+'I&amp;R akt. industr. istraž.'!G773+'I&amp;R akt. eksperimentalo istr.'!G773</f>
        <v>0</v>
      </c>
      <c r="D773" s="657">
        <f>'I&amp;R akt. temeljno istr.'!H773+'I&amp;R akt. industr. istraž.'!H773+'I&amp;R akt. eksperimentalo istr.'!H773</f>
        <v>0</v>
      </c>
      <c r="E773" s="652">
        <f>'I&amp;R akt. temeljno istr.'!I773+'I&amp;R akt. industr. istraž.'!I773+'I&amp;R akt. eksperimentalo istr.'!I773</f>
        <v>0</v>
      </c>
      <c r="F773" s="652">
        <f>'I&amp;R akt. temeljno istr.'!J773+'I&amp;R akt. industr. istraž.'!J773+'I&amp;R akt. eksperimentalo istr.'!J773</f>
        <v>0</v>
      </c>
      <c r="G773" s="652">
        <f>'I&amp;R akt. temeljno istr.'!K773+'I&amp;R akt. industr. istraž.'!K773+'I&amp;R akt. eksperimentalo istr.'!K773</f>
        <v>0</v>
      </c>
      <c r="H773" s="653">
        <f>'I&amp;R akt. temeljno istr.'!L773+'I&amp;R akt. industr. istraž.'!L773+'I&amp;R akt. eksperimentalo istr.'!L773</f>
        <v>0</v>
      </c>
      <c r="I773" s="653">
        <f>'I&amp;R akt. temeljno istr.'!M773+'I&amp;R akt. industr. istraž.'!M773+'I&amp;R akt. eksperimentalo istr.'!M773</f>
        <v>0</v>
      </c>
      <c r="J773" s="653">
        <f>'I&amp;R akt. temeljno istr.'!N773+'I&amp;R akt. industr. istraž.'!N773+'I&amp;R akt. eksperimentalo istr.'!N773</f>
        <v>0</v>
      </c>
      <c r="K773" s="654">
        <f>'I&amp;R akt. temeljno istr.'!O773+'I&amp;R akt. industr. istraž.'!O773+'I&amp;R akt. eksperimentalo istr.'!O773</f>
        <v>0</v>
      </c>
      <c r="L773" s="652">
        <f>'I&amp;R akt. temeljno istr.'!P773+'I&amp;R akt. industr. istraž.'!P773+'I&amp;R akt. eksperimentalo istr.'!P773</f>
        <v>0</v>
      </c>
      <c r="M773" s="652">
        <f>'I&amp;R akt. temeljno istr.'!Q773+'I&amp;R akt. industr. istraž.'!Q773+'I&amp;R akt. eksperimentalo istr.'!Q773</f>
        <v>0</v>
      </c>
      <c r="N773" s="652">
        <f>'I&amp;R akt. temeljno istr.'!R773+'I&amp;R akt. industr. istraž.'!R773+'I&amp;R akt. eksperimentalo istr.'!R773</f>
        <v>0</v>
      </c>
      <c r="O773" s="652">
        <f>'I&amp;R akt. temeljno istr.'!S773+'I&amp;R akt. industr. istraž.'!S773+'I&amp;R akt. eksperimentalo istr.'!S773</f>
        <v>0</v>
      </c>
      <c r="P773" s="653">
        <f>'I&amp;R akt. temeljno istr.'!T773+'I&amp;R akt. industr. istraž.'!T773+'I&amp;R akt. eksperimentalo istr.'!T773</f>
        <v>0</v>
      </c>
      <c r="Q773" s="653">
        <f>'I&amp;R akt. temeljno istr.'!U773+'I&amp;R akt. industr. istraž.'!U773+'I&amp;R akt. eksperimentalo istr.'!U773</f>
        <v>0</v>
      </c>
      <c r="R773" s="653">
        <f>'I&amp;R akt. temeljno istr.'!V773+'I&amp;R akt. industr. istraž.'!V773+'I&amp;R akt. eksperimentalo istr.'!V773</f>
        <v>0</v>
      </c>
      <c r="S773" s="654">
        <f>'I&amp;R akt. temeljno istr.'!W773+'I&amp;R akt. industr. istraž.'!W773+'I&amp;R akt. eksperimentalo istr.'!W773</f>
        <v>0</v>
      </c>
    </row>
    <row r="774" spans="1:19" s="105" customFormat="1" x14ac:dyDescent="0.2">
      <c r="A774" s="72"/>
      <c r="B774" s="656">
        <f>'I&amp;R akt. temeljno istr.'!F774+'I&amp;R akt. industr. istraž.'!F774+'I&amp;R akt. eksperimentalo istr.'!F774</f>
        <v>0</v>
      </c>
      <c r="C774" s="656">
        <f>'I&amp;R akt. temeljno istr.'!G774+'I&amp;R akt. industr. istraž.'!G774+'I&amp;R akt. eksperimentalo istr.'!G774</f>
        <v>0</v>
      </c>
      <c r="D774" s="657">
        <f>'I&amp;R akt. temeljno istr.'!H774+'I&amp;R akt. industr. istraž.'!H774+'I&amp;R akt. eksperimentalo istr.'!H774</f>
        <v>0</v>
      </c>
      <c r="E774" s="652">
        <f>'I&amp;R akt. temeljno istr.'!I774+'I&amp;R akt. industr. istraž.'!I774+'I&amp;R akt. eksperimentalo istr.'!I774</f>
        <v>0</v>
      </c>
      <c r="F774" s="652">
        <f>'I&amp;R akt. temeljno istr.'!J774+'I&amp;R akt. industr. istraž.'!J774+'I&amp;R akt. eksperimentalo istr.'!J774</f>
        <v>0</v>
      </c>
      <c r="G774" s="652">
        <f>'I&amp;R akt. temeljno istr.'!K774+'I&amp;R akt. industr. istraž.'!K774+'I&amp;R akt. eksperimentalo istr.'!K774</f>
        <v>0</v>
      </c>
      <c r="H774" s="653">
        <f>'I&amp;R akt. temeljno istr.'!L774+'I&amp;R akt. industr. istraž.'!L774+'I&amp;R akt. eksperimentalo istr.'!L774</f>
        <v>0</v>
      </c>
      <c r="I774" s="653">
        <f>'I&amp;R akt. temeljno istr.'!M774+'I&amp;R akt. industr. istraž.'!M774+'I&amp;R akt. eksperimentalo istr.'!M774</f>
        <v>0</v>
      </c>
      <c r="J774" s="653">
        <f>'I&amp;R akt. temeljno istr.'!N774+'I&amp;R akt. industr. istraž.'!N774+'I&amp;R akt. eksperimentalo istr.'!N774</f>
        <v>0</v>
      </c>
      <c r="K774" s="654">
        <f>'I&amp;R akt. temeljno istr.'!O774+'I&amp;R akt. industr. istraž.'!O774+'I&amp;R akt. eksperimentalo istr.'!O774</f>
        <v>0</v>
      </c>
      <c r="L774" s="652">
        <f>'I&amp;R akt. temeljno istr.'!P774+'I&amp;R akt. industr. istraž.'!P774+'I&amp;R akt. eksperimentalo istr.'!P774</f>
        <v>0</v>
      </c>
      <c r="M774" s="652">
        <f>'I&amp;R akt. temeljno istr.'!Q774+'I&amp;R akt. industr. istraž.'!Q774+'I&amp;R akt. eksperimentalo istr.'!Q774</f>
        <v>0</v>
      </c>
      <c r="N774" s="652">
        <f>'I&amp;R akt. temeljno istr.'!R774+'I&amp;R akt. industr. istraž.'!R774+'I&amp;R akt. eksperimentalo istr.'!R774</f>
        <v>0</v>
      </c>
      <c r="O774" s="652">
        <f>'I&amp;R akt. temeljno istr.'!S774+'I&amp;R akt. industr. istraž.'!S774+'I&amp;R akt. eksperimentalo istr.'!S774</f>
        <v>0</v>
      </c>
      <c r="P774" s="653">
        <f>'I&amp;R akt. temeljno istr.'!T774+'I&amp;R akt. industr. istraž.'!T774+'I&amp;R akt. eksperimentalo istr.'!T774</f>
        <v>0</v>
      </c>
      <c r="Q774" s="653">
        <f>'I&amp;R akt. temeljno istr.'!U774+'I&amp;R akt. industr. istraž.'!U774+'I&amp;R akt. eksperimentalo istr.'!U774</f>
        <v>0</v>
      </c>
      <c r="R774" s="653">
        <f>'I&amp;R akt. temeljno istr.'!V774+'I&amp;R akt. industr. istraž.'!V774+'I&amp;R akt. eksperimentalo istr.'!V774</f>
        <v>0</v>
      </c>
      <c r="S774" s="654">
        <f>'I&amp;R akt. temeljno istr.'!W774+'I&amp;R akt. industr. istraž.'!W774+'I&amp;R akt. eksperimentalo istr.'!W774</f>
        <v>0</v>
      </c>
    </row>
    <row r="775" spans="1:19" s="105" customFormat="1" x14ac:dyDescent="0.2">
      <c r="A775" s="72"/>
      <c r="B775" s="656">
        <f>'I&amp;R akt. temeljno istr.'!F775+'I&amp;R akt. industr. istraž.'!F775+'I&amp;R akt. eksperimentalo istr.'!F775</f>
        <v>0</v>
      </c>
      <c r="C775" s="656">
        <f>'I&amp;R akt. temeljno istr.'!G775+'I&amp;R akt. industr. istraž.'!G775+'I&amp;R akt. eksperimentalo istr.'!G775</f>
        <v>0</v>
      </c>
      <c r="D775" s="657">
        <f>'I&amp;R akt. temeljno istr.'!H775+'I&amp;R akt. industr. istraž.'!H775+'I&amp;R akt. eksperimentalo istr.'!H775</f>
        <v>0</v>
      </c>
      <c r="E775" s="652">
        <f>'I&amp;R akt. temeljno istr.'!I775+'I&amp;R akt. industr. istraž.'!I775+'I&amp;R akt. eksperimentalo istr.'!I775</f>
        <v>0</v>
      </c>
      <c r="F775" s="652">
        <f>'I&amp;R akt. temeljno istr.'!J775+'I&amp;R akt. industr. istraž.'!J775+'I&amp;R akt. eksperimentalo istr.'!J775</f>
        <v>0</v>
      </c>
      <c r="G775" s="652">
        <f>'I&amp;R akt. temeljno istr.'!K775+'I&amp;R akt. industr. istraž.'!K775+'I&amp;R akt. eksperimentalo istr.'!K775</f>
        <v>0</v>
      </c>
      <c r="H775" s="653">
        <f>'I&amp;R akt. temeljno istr.'!L775+'I&amp;R akt. industr. istraž.'!L775+'I&amp;R akt. eksperimentalo istr.'!L775</f>
        <v>0</v>
      </c>
      <c r="I775" s="653">
        <f>'I&amp;R akt. temeljno istr.'!M775+'I&amp;R akt. industr. istraž.'!M775+'I&amp;R akt. eksperimentalo istr.'!M775</f>
        <v>0</v>
      </c>
      <c r="J775" s="653">
        <f>'I&amp;R akt. temeljno istr.'!N775+'I&amp;R akt. industr. istraž.'!N775+'I&amp;R akt. eksperimentalo istr.'!N775</f>
        <v>0</v>
      </c>
      <c r="K775" s="654">
        <f>'I&amp;R akt. temeljno istr.'!O775+'I&amp;R akt. industr. istraž.'!O775+'I&amp;R akt. eksperimentalo istr.'!O775</f>
        <v>0</v>
      </c>
      <c r="L775" s="652">
        <f>'I&amp;R akt. temeljno istr.'!P775+'I&amp;R akt. industr. istraž.'!P775+'I&amp;R akt. eksperimentalo istr.'!P775</f>
        <v>0</v>
      </c>
      <c r="M775" s="652">
        <f>'I&amp;R akt. temeljno istr.'!Q775+'I&amp;R akt. industr. istraž.'!Q775+'I&amp;R akt. eksperimentalo istr.'!Q775</f>
        <v>0</v>
      </c>
      <c r="N775" s="652">
        <f>'I&amp;R akt. temeljno istr.'!R775+'I&amp;R akt. industr. istraž.'!R775+'I&amp;R akt. eksperimentalo istr.'!R775</f>
        <v>0</v>
      </c>
      <c r="O775" s="652">
        <f>'I&amp;R akt. temeljno istr.'!S775+'I&amp;R akt. industr. istraž.'!S775+'I&amp;R akt. eksperimentalo istr.'!S775</f>
        <v>0</v>
      </c>
      <c r="P775" s="653">
        <f>'I&amp;R akt. temeljno istr.'!T775+'I&amp;R akt. industr. istraž.'!T775+'I&amp;R akt. eksperimentalo istr.'!T775</f>
        <v>0</v>
      </c>
      <c r="Q775" s="653">
        <f>'I&amp;R akt. temeljno istr.'!U775+'I&amp;R akt. industr. istraž.'!U775+'I&amp;R akt. eksperimentalo istr.'!U775</f>
        <v>0</v>
      </c>
      <c r="R775" s="653">
        <f>'I&amp;R akt. temeljno istr.'!V775+'I&amp;R akt. industr. istraž.'!V775+'I&amp;R akt. eksperimentalo istr.'!V775</f>
        <v>0</v>
      </c>
      <c r="S775" s="654">
        <f>'I&amp;R akt. temeljno istr.'!W775+'I&amp;R akt. industr. istraž.'!W775+'I&amp;R akt. eksperimentalo istr.'!W775</f>
        <v>0</v>
      </c>
    </row>
    <row r="776" spans="1:19" s="105" customFormat="1" x14ac:dyDescent="0.2">
      <c r="A776" s="72"/>
      <c r="B776" s="656">
        <f>'I&amp;R akt. temeljno istr.'!F776+'I&amp;R akt. industr. istraž.'!F776+'I&amp;R akt. eksperimentalo istr.'!F776</f>
        <v>0</v>
      </c>
      <c r="C776" s="656">
        <f>'I&amp;R akt. temeljno istr.'!G776+'I&amp;R akt. industr. istraž.'!G776+'I&amp;R akt. eksperimentalo istr.'!G776</f>
        <v>0</v>
      </c>
      <c r="D776" s="657">
        <f>'I&amp;R akt. temeljno istr.'!H776+'I&amp;R akt. industr. istraž.'!H776+'I&amp;R akt. eksperimentalo istr.'!H776</f>
        <v>0</v>
      </c>
      <c r="E776" s="652">
        <f>'I&amp;R akt. temeljno istr.'!I776+'I&amp;R akt. industr. istraž.'!I776+'I&amp;R akt. eksperimentalo istr.'!I776</f>
        <v>0</v>
      </c>
      <c r="F776" s="652">
        <f>'I&amp;R akt. temeljno istr.'!J776+'I&amp;R akt. industr. istraž.'!J776+'I&amp;R akt. eksperimentalo istr.'!J776</f>
        <v>0</v>
      </c>
      <c r="G776" s="652">
        <f>'I&amp;R akt. temeljno istr.'!K776+'I&amp;R akt. industr. istraž.'!K776+'I&amp;R akt. eksperimentalo istr.'!K776</f>
        <v>0</v>
      </c>
      <c r="H776" s="653">
        <f>'I&amp;R akt. temeljno istr.'!L776+'I&amp;R akt. industr. istraž.'!L776+'I&amp;R akt. eksperimentalo istr.'!L776</f>
        <v>0</v>
      </c>
      <c r="I776" s="653">
        <f>'I&amp;R akt. temeljno istr.'!M776+'I&amp;R akt. industr. istraž.'!M776+'I&amp;R akt. eksperimentalo istr.'!M776</f>
        <v>0</v>
      </c>
      <c r="J776" s="653">
        <f>'I&amp;R akt. temeljno istr.'!N776+'I&amp;R akt. industr. istraž.'!N776+'I&amp;R akt. eksperimentalo istr.'!N776</f>
        <v>0</v>
      </c>
      <c r="K776" s="654">
        <f>'I&amp;R akt. temeljno istr.'!O776+'I&amp;R akt. industr. istraž.'!O776+'I&amp;R akt. eksperimentalo istr.'!O776</f>
        <v>0</v>
      </c>
      <c r="L776" s="652">
        <f>'I&amp;R akt. temeljno istr.'!P776+'I&amp;R akt. industr. istraž.'!P776+'I&amp;R akt. eksperimentalo istr.'!P776</f>
        <v>0</v>
      </c>
      <c r="M776" s="652">
        <f>'I&amp;R akt. temeljno istr.'!Q776+'I&amp;R akt. industr. istraž.'!Q776+'I&amp;R akt. eksperimentalo istr.'!Q776</f>
        <v>0</v>
      </c>
      <c r="N776" s="652">
        <f>'I&amp;R akt. temeljno istr.'!R776+'I&amp;R akt. industr. istraž.'!R776+'I&amp;R akt. eksperimentalo istr.'!R776</f>
        <v>0</v>
      </c>
      <c r="O776" s="652">
        <f>'I&amp;R akt. temeljno istr.'!S776+'I&amp;R akt. industr. istraž.'!S776+'I&amp;R akt. eksperimentalo istr.'!S776</f>
        <v>0</v>
      </c>
      <c r="P776" s="653">
        <f>'I&amp;R akt. temeljno istr.'!T776+'I&amp;R akt. industr. istraž.'!T776+'I&amp;R akt. eksperimentalo istr.'!T776</f>
        <v>0</v>
      </c>
      <c r="Q776" s="653">
        <f>'I&amp;R akt. temeljno istr.'!U776+'I&amp;R akt. industr. istraž.'!U776+'I&amp;R akt. eksperimentalo istr.'!U776</f>
        <v>0</v>
      </c>
      <c r="R776" s="653">
        <f>'I&amp;R akt. temeljno istr.'!V776+'I&amp;R akt. industr. istraž.'!V776+'I&amp;R akt. eksperimentalo istr.'!V776</f>
        <v>0</v>
      </c>
      <c r="S776" s="654">
        <f>'I&amp;R akt. temeljno istr.'!W776+'I&amp;R akt. industr. istraž.'!W776+'I&amp;R akt. eksperimentalo istr.'!W776</f>
        <v>0</v>
      </c>
    </row>
    <row r="777" spans="1:19" s="105" customFormat="1" x14ac:dyDescent="0.2">
      <c r="A777" s="72"/>
      <c r="B777" s="656">
        <f>'I&amp;R akt. temeljno istr.'!F777+'I&amp;R akt. industr. istraž.'!F777+'I&amp;R akt. eksperimentalo istr.'!F777</f>
        <v>0</v>
      </c>
      <c r="C777" s="656">
        <f>'I&amp;R akt. temeljno istr.'!G777+'I&amp;R akt. industr. istraž.'!G777+'I&amp;R akt. eksperimentalo istr.'!G777</f>
        <v>0</v>
      </c>
      <c r="D777" s="657">
        <f>'I&amp;R akt. temeljno istr.'!H777+'I&amp;R akt. industr. istraž.'!H777+'I&amp;R akt. eksperimentalo istr.'!H777</f>
        <v>0</v>
      </c>
      <c r="E777" s="652">
        <f>'I&amp;R akt. temeljno istr.'!I777+'I&amp;R akt. industr. istraž.'!I777+'I&amp;R akt. eksperimentalo istr.'!I777</f>
        <v>0</v>
      </c>
      <c r="F777" s="652">
        <f>'I&amp;R akt. temeljno istr.'!J777+'I&amp;R akt. industr. istraž.'!J777+'I&amp;R akt. eksperimentalo istr.'!J777</f>
        <v>0</v>
      </c>
      <c r="G777" s="652">
        <f>'I&amp;R akt. temeljno istr.'!K777+'I&amp;R akt. industr. istraž.'!K777+'I&amp;R akt. eksperimentalo istr.'!K777</f>
        <v>0</v>
      </c>
      <c r="H777" s="653">
        <f>'I&amp;R akt. temeljno istr.'!L777+'I&amp;R akt. industr. istraž.'!L777+'I&amp;R akt. eksperimentalo istr.'!L777</f>
        <v>0</v>
      </c>
      <c r="I777" s="653">
        <f>'I&amp;R akt. temeljno istr.'!M777+'I&amp;R akt. industr. istraž.'!M777+'I&amp;R akt. eksperimentalo istr.'!M777</f>
        <v>0</v>
      </c>
      <c r="J777" s="653">
        <f>'I&amp;R akt. temeljno istr.'!N777+'I&amp;R akt. industr. istraž.'!N777+'I&amp;R akt. eksperimentalo istr.'!N777</f>
        <v>0</v>
      </c>
      <c r="K777" s="654">
        <f>'I&amp;R akt. temeljno istr.'!O777+'I&amp;R akt. industr. istraž.'!O777+'I&amp;R akt. eksperimentalo istr.'!O777</f>
        <v>0</v>
      </c>
      <c r="L777" s="652">
        <f>'I&amp;R akt. temeljno istr.'!P777+'I&amp;R akt. industr. istraž.'!P777+'I&amp;R akt. eksperimentalo istr.'!P777</f>
        <v>0</v>
      </c>
      <c r="M777" s="652">
        <f>'I&amp;R akt. temeljno istr.'!Q777+'I&amp;R akt. industr. istraž.'!Q777+'I&amp;R akt. eksperimentalo istr.'!Q777</f>
        <v>0</v>
      </c>
      <c r="N777" s="652">
        <f>'I&amp;R akt. temeljno istr.'!R777+'I&amp;R akt. industr. istraž.'!R777+'I&amp;R akt. eksperimentalo istr.'!R777</f>
        <v>0</v>
      </c>
      <c r="O777" s="652">
        <f>'I&amp;R akt. temeljno istr.'!S777+'I&amp;R akt. industr. istraž.'!S777+'I&amp;R akt. eksperimentalo istr.'!S777</f>
        <v>0</v>
      </c>
      <c r="P777" s="653">
        <f>'I&amp;R akt. temeljno istr.'!T777+'I&amp;R akt. industr. istraž.'!T777+'I&amp;R akt. eksperimentalo istr.'!T777</f>
        <v>0</v>
      </c>
      <c r="Q777" s="653">
        <f>'I&amp;R akt. temeljno istr.'!U777+'I&amp;R akt. industr. istraž.'!U777+'I&amp;R akt. eksperimentalo istr.'!U777</f>
        <v>0</v>
      </c>
      <c r="R777" s="653">
        <f>'I&amp;R akt. temeljno istr.'!V777+'I&amp;R akt. industr. istraž.'!V777+'I&amp;R akt. eksperimentalo istr.'!V777</f>
        <v>0</v>
      </c>
      <c r="S777" s="654">
        <f>'I&amp;R akt. temeljno istr.'!W777+'I&amp;R akt. industr. istraž.'!W777+'I&amp;R akt. eksperimentalo istr.'!W777</f>
        <v>0</v>
      </c>
    </row>
    <row r="778" spans="1:19" s="105" customFormat="1" x14ac:dyDescent="0.2">
      <c r="A778" s="72"/>
      <c r="B778" s="656">
        <f>'I&amp;R akt. temeljno istr.'!F778+'I&amp;R akt. industr. istraž.'!F778+'I&amp;R akt. eksperimentalo istr.'!F778</f>
        <v>0</v>
      </c>
      <c r="C778" s="656">
        <f>'I&amp;R akt. temeljno istr.'!G778+'I&amp;R akt. industr. istraž.'!G778+'I&amp;R akt. eksperimentalo istr.'!G778</f>
        <v>0</v>
      </c>
      <c r="D778" s="657">
        <f>'I&amp;R akt. temeljno istr.'!H778+'I&amp;R akt. industr. istraž.'!H778+'I&amp;R akt. eksperimentalo istr.'!H778</f>
        <v>0</v>
      </c>
      <c r="E778" s="652">
        <f>'I&amp;R akt. temeljno istr.'!I778+'I&amp;R akt. industr. istraž.'!I778+'I&amp;R akt. eksperimentalo istr.'!I778</f>
        <v>0</v>
      </c>
      <c r="F778" s="652">
        <f>'I&amp;R akt. temeljno istr.'!J778+'I&amp;R akt. industr. istraž.'!J778+'I&amp;R akt. eksperimentalo istr.'!J778</f>
        <v>0</v>
      </c>
      <c r="G778" s="652">
        <f>'I&amp;R akt. temeljno istr.'!K778+'I&amp;R akt. industr. istraž.'!K778+'I&amp;R akt. eksperimentalo istr.'!K778</f>
        <v>0</v>
      </c>
      <c r="H778" s="653">
        <f>'I&amp;R akt. temeljno istr.'!L778+'I&amp;R akt. industr. istraž.'!L778+'I&amp;R akt. eksperimentalo istr.'!L778</f>
        <v>0</v>
      </c>
      <c r="I778" s="653">
        <f>'I&amp;R akt. temeljno istr.'!M778+'I&amp;R akt. industr. istraž.'!M778+'I&amp;R akt. eksperimentalo istr.'!M778</f>
        <v>0</v>
      </c>
      <c r="J778" s="653">
        <f>'I&amp;R akt. temeljno istr.'!N778+'I&amp;R akt. industr. istraž.'!N778+'I&amp;R akt. eksperimentalo istr.'!N778</f>
        <v>0</v>
      </c>
      <c r="K778" s="654">
        <f>'I&amp;R akt. temeljno istr.'!O778+'I&amp;R akt. industr. istraž.'!O778+'I&amp;R akt. eksperimentalo istr.'!O778</f>
        <v>0</v>
      </c>
      <c r="L778" s="652">
        <f>'I&amp;R akt. temeljno istr.'!P778+'I&amp;R akt. industr. istraž.'!P778+'I&amp;R akt. eksperimentalo istr.'!P778</f>
        <v>0</v>
      </c>
      <c r="M778" s="652">
        <f>'I&amp;R akt. temeljno istr.'!Q778+'I&amp;R akt. industr. istraž.'!Q778+'I&amp;R akt. eksperimentalo istr.'!Q778</f>
        <v>0</v>
      </c>
      <c r="N778" s="652">
        <f>'I&amp;R akt. temeljno istr.'!R778+'I&amp;R akt. industr. istraž.'!R778+'I&amp;R akt. eksperimentalo istr.'!R778</f>
        <v>0</v>
      </c>
      <c r="O778" s="652">
        <f>'I&amp;R akt. temeljno istr.'!S778+'I&amp;R akt. industr. istraž.'!S778+'I&amp;R akt. eksperimentalo istr.'!S778</f>
        <v>0</v>
      </c>
      <c r="P778" s="653">
        <f>'I&amp;R akt. temeljno istr.'!T778+'I&amp;R akt. industr. istraž.'!T778+'I&amp;R akt. eksperimentalo istr.'!T778</f>
        <v>0</v>
      </c>
      <c r="Q778" s="653">
        <f>'I&amp;R akt. temeljno istr.'!U778+'I&amp;R akt. industr. istraž.'!U778+'I&amp;R akt. eksperimentalo istr.'!U778</f>
        <v>0</v>
      </c>
      <c r="R778" s="653">
        <f>'I&amp;R akt. temeljno istr.'!V778+'I&amp;R akt. industr. istraž.'!V778+'I&amp;R akt. eksperimentalo istr.'!V778</f>
        <v>0</v>
      </c>
      <c r="S778" s="654">
        <f>'I&amp;R akt. temeljno istr.'!W778+'I&amp;R akt. industr. istraž.'!W778+'I&amp;R akt. eksperimentalo istr.'!W778</f>
        <v>0</v>
      </c>
    </row>
    <row r="779" spans="1:19" s="105" customFormat="1" x14ac:dyDescent="0.2">
      <c r="A779" s="72"/>
      <c r="B779" s="656">
        <f>'I&amp;R akt. temeljno istr.'!F779+'I&amp;R akt. industr. istraž.'!F779+'I&amp;R akt. eksperimentalo istr.'!F779</f>
        <v>0</v>
      </c>
      <c r="C779" s="656">
        <f>'I&amp;R akt. temeljno istr.'!G779+'I&amp;R akt. industr. istraž.'!G779+'I&amp;R akt. eksperimentalo istr.'!G779</f>
        <v>0</v>
      </c>
      <c r="D779" s="657">
        <f>'I&amp;R akt. temeljno istr.'!H779+'I&amp;R akt. industr. istraž.'!H779+'I&amp;R akt. eksperimentalo istr.'!H779</f>
        <v>0</v>
      </c>
      <c r="E779" s="652">
        <f>'I&amp;R akt. temeljno istr.'!I779+'I&amp;R akt. industr. istraž.'!I779+'I&amp;R akt. eksperimentalo istr.'!I779</f>
        <v>0</v>
      </c>
      <c r="F779" s="652">
        <f>'I&amp;R akt. temeljno istr.'!J779+'I&amp;R akt. industr. istraž.'!J779+'I&amp;R akt. eksperimentalo istr.'!J779</f>
        <v>0</v>
      </c>
      <c r="G779" s="652">
        <f>'I&amp;R akt. temeljno istr.'!K779+'I&amp;R akt. industr. istraž.'!K779+'I&amp;R akt. eksperimentalo istr.'!K779</f>
        <v>0</v>
      </c>
      <c r="H779" s="653">
        <f>'I&amp;R akt. temeljno istr.'!L779+'I&amp;R akt. industr. istraž.'!L779+'I&amp;R akt. eksperimentalo istr.'!L779</f>
        <v>0</v>
      </c>
      <c r="I779" s="653">
        <f>'I&amp;R akt. temeljno istr.'!M779+'I&amp;R akt. industr. istraž.'!M779+'I&amp;R akt. eksperimentalo istr.'!M779</f>
        <v>0</v>
      </c>
      <c r="J779" s="653">
        <f>'I&amp;R akt. temeljno istr.'!N779+'I&amp;R akt. industr. istraž.'!N779+'I&amp;R akt. eksperimentalo istr.'!N779</f>
        <v>0</v>
      </c>
      <c r="K779" s="654">
        <f>'I&amp;R akt. temeljno istr.'!O779+'I&amp;R akt. industr. istraž.'!O779+'I&amp;R akt. eksperimentalo istr.'!O779</f>
        <v>0</v>
      </c>
      <c r="L779" s="652">
        <f>'I&amp;R akt. temeljno istr.'!P779+'I&amp;R akt. industr. istraž.'!P779+'I&amp;R akt. eksperimentalo istr.'!P779</f>
        <v>0</v>
      </c>
      <c r="M779" s="652">
        <f>'I&amp;R akt. temeljno istr.'!Q779+'I&amp;R akt. industr. istraž.'!Q779+'I&amp;R akt. eksperimentalo istr.'!Q779</f>
        <v>0</v>
      </c>
      <c r="N779" s="652">
        <f>'I&amp;R akt. temeljno istr.'!R779+'I&amp;R akt. industr. istraž.'!R779+'I&amp;R akt. eksperimentalo istr.'!R779</f>
        <v>0</v>
      </c>
      <c r="O779" s="652">
        <f>'I&amp;R akt. temeljno istr.'!S779+'I&amp;R akt. industr. istraž.'!S779+'I&amp;R akt. eksperimentalo istr.'!S779</f>
        <v>0</v>
      </c>
      <c r="P779" s="653">
        <f>'I&amp;R akt. temeljno istr.'!T779+'I&amp;R akt. industr. istraž.'!T779+'I&amp;R akt. eksperimentalo istr.'!T779</f>
        <v>0</v>
      </c>
      <c r="Q779" s="653">
        <f>'I&amp;R akt. temeljno istr.'!U779+'I&amp;R akt. industr. istraž.'!U779+'I&amp;R akt. eksperimentalo istr.'!U779</f>
        <v>0</v>
      </c>
      <c r="R779" s="653">
        <f>'I&amp;R akt. temeljno istr.'!V779+'I&amp;R akt. industr. istraž.'!V779+'I&amp;R akt. eksperimentalo istr.'!V779</f>
        <v>0</v>
      </c>
      <c r="S779" s="654">
        <f>'I&amp;R akt. temeljno istr.'!W779+'I&amp;R akt. industr. istraž.'!W779+'I&amp;R akt. eksperimentalo istr.'!W779</f>
        <v>0</v>
      </c>
    </row>
    <row r="780" spans="1:19" s="105" customFormat="1" x14ac:dyDescent="0.2">
      <c r="A780" s="72"/>
      <c r="B780" s="656">
        <f>'I&amp;R akt. temeljno istr.'!F780+'I&amp;R akt. industr. istraž.'!F780+'I&amp;R akt. eksperimentalo istr.'!F780</f>
        <v>0</v>
      </c>
      <c r="C780" s="656">
        <f>'I&amp;R akt. temeljno istr.'!G780+'I&amp;R akt. industr. istraž.'!G780+'I&amp;R akt. eksperimentalo istr.'!G780</f>
        <v>0</v>
      </c>
      <c r="D780" s="657">
        <f>'I&amp;R akt. temeljno istr.'!H780+'I&amp;R akt. industr. istraž.'!H780+'I&amp;R akt. eksperimentalo istr.'!H780</f>
        <v>0</v>
      </c>
      <c r="E780" s="652">
        <f>'I&amp;R akt. temeljno istr.'!I780+'I&amp;R akt. industr. istraž.'!I780+'I&amp;R akt. eksperimentalo istr.'!I780</f>
        <v>0</v>
      </c>
      <c r="F780" s="652">
        <f>'I&amp;R akt. temeljno istr.'!J780+'I&amp;R akt. industr. istraž.'!J780+'I&amp;R akt. eksperimentalo istr.'!J780</f>
        <v>0</v>
      </c>
      <c r="G780" s="652">
        <f>'I&amp;R akt. temeljno istr.'!K780+'I&amp;R akt. industr. istraž.'!K780+'I&amp;R akt. eksperimentalo istr.'!K780</f>
        <v>0</v>
      </c>
      <c r="H780" s="653">
        <f>'I&amp;R akt. temeljno istr.'!L780+'I&amp;R akt. industr. istraž.'!L780+'I&amp;R akt. eksperimentalo istr.'!L780</f>
        <v>0</v>
      </c>
      <c r="I780" s="653">
        <f>'I&amp;R akt. temeljno istr.'!M780+'I&amp;R akt. industr. istraž.'!M780+'I&amp;R akt. eksperimentalo istr.'!M780</f>
        <v>0</v>
      </c>
      <c r="J780" s="653">
        <f>'I&amp;R akt. temeljno istr.'!N780+'I&amp;R akt. industr. istraž.'!N780+'I&amp;R akt. eksperimentalo istr.'!N780</f>
        <v>0</v>
      </c>
      <c r="K780" s="654">
        <f>'I&amp;R akt. temeljno istr.'!O780+'I&amp;R akt. industr. istraž.'!O780+'I&amp;R akt. eksperimentalo istr.'!O780</f>
        <v>0</v>
      </c>
      <c r="L780" s="652">
        <f>'I&amp;R akt. temeljno istr.'!P780+'I&amp;R akt. industr. istraž.'!P780+'I&amp;R akt. eksperimentalo istr.'!P780</f>
        <v>0</v>
      </c>
      <c r="M780" s="652">
        <f>'I&amp;R akt. temeljno istr.'!Q780+'I&amp;R akt. industr. istraž.'!Q780+'I&amp;R akt. eksperimentalo istr.'!Q780</f>
        <v>0</v>
      </c>
      <c r="N780" s="652">
        <f>'I&amp;R akt. temeljno istr.'!R780+'I&amp;R akt. industr. istraž.'!R780+'I&amp;R akt. eksperimentalo istr.'!R780</f>
        <v>0</v>
      </c>
      <c r="O780" s="652">
        <f>'I&amp;R akt. temeljno istr.'!S780+'I&amp;R akt. industr. istraž.'!S780+'I&amp;R akt. eksperimentalo istr.'!S780</f>
        <v>0</v>
      </c>
      <c r="P780" s="653">
        <f>'I&amp;R akt. temeljno istr.'!T780+'I&amp;R akt. industr. istraž.'!T780+'I&amp;R akt. eksperimentalo istr.'!T780</f>
        <v>0</v>
      </c>
      <c r="Q780" s="653">
        <f>'I&amp;R akt. temeljno istr.'!U780+'I&amp;R akt. industr. istraž.'!U780+'I&amp;R akt. eksperimentalo istr.'!U780</f>
        <v>0</v>
      </c>
      <c r="R780" s="653">
        <f>'I&amp;R akt. temeljno istr.'!V780+'I&amp;R akt. industr. istraž.'!V780+'I&amp;R akt. eksperimentalo istr.'!V780</f>
        <v>0</v>
      </c>
      <c r="S780" s="654">
        <f>'I&amp;R akt. temeljno istr.'!W780+'I&amp;R akt. industr. istraž.'!W780+'I&amp;R akt. eksperimentalo istr.'!W780</f>
        <v>0</v>
      </c>
    </row>
    <row r="781" spans="1:19" s="105" customFormat="1" x14ac:dyDescent="0.2">
      <c r="A781" s="72"/>
      <c r="B781" s="656">
        <f>'I&amp;R akt. temeljno istr.'!F781+'I&amp;R akt. industr. istraž.'!F781+'I&amp;R akt. eksperimentalo istr.'!F781</f>
        <v>0</v>
      </c>
      <c r="C781" s="656">
        <f>'I&amp;R akt. temeljno istr.'!G781+'I&amp;R akt. industr. istraž.'!G781+'I&amp;R akt. eksperimentalo istr.'!G781</f>
        <v>0</v>
      </c>
      <c r="D781" s="657">
        <f>'I&amp;R akt. temeljno istr.'!H781+'I&amp;R akt. industr. istraž.'!H781+'I&amp;R akt. eksperimentalo istr.'!H781</f>
        <v>0</v>
      </c>
      <c r="E781" s="652">
        <f>'I&amp;R akt. temeljno istr.'!I781+'I&amp;R akt. industr. istraž.'!I781+'I&amp;R akt. eksperimentalo istr.'!I781</f>
        <v>0</v>
      </c>
      <c r="F781" s="652">
        <f>'I&amp;R akt. temeljno istr.'!J781+'I&amp;R akt. industr. istraž.'!J781+'I&amp;R akt. eksperimentalo istr.'!J781</f>
        <v>0</v>
      </c>
      <c r="G781" s="652">
        <f>'I&amp;R akt. temeljno istr.'!K781+'I&amp;R akt. industr. istraž.'!K781+'I&amp;R akt. eksperimentalo istr.'!K781</f>
        <v>0</v>
      </c>
      <c r="H781" s="653">
        <f>'I&amp;R akt. temeljno istr.'!L781+'I&amp;R akt. industr. istraž.'!L781+'I&amp;R akt. eksperimentalo istr.'!L781</f>
        <v>0</v>
      </c>
      <c r="I781" s="653">
        <f>'I&amp;R akt. temeljno istr.'!M781+'I&amp;R akt. industr. istraž.'!M781+'I&amp;R akt. eksperimentalo istr.'!M781</f>
        <v>0</v>
      </c>
      <c r="J781" s="653">
        <f>'I&amp;R akt. temeljno istr.'!N781+'I&amp;R akt. industr. istraž.'!N781+'I&amp;R akt. eksperimentalo istr.'!N781</f>
        <v>0</v>
      </c>
      <c r="K781" s="654">
        <f>'I&amp;R akt. temeljno istr.'!O781+'I&amp;R akt. industr. istraž.'!O781+'I&amp;R akt. eksperimentalo istr.'!O781</f>
        <v>0</v>
      </c>
      <c r="L781" s="652">
        <f>'I&amp;R akt. temeljno istr.'!P781+'I&amp;R akt. industr. istraž.'!P781+'I&amp;R akt. eksperimentalo istr.'!P781</f>
        <v>0</v>
      </c>
      <c r="M781" s="652">
        <f>'I&amp;R akt. temeljno istr.'!Q781+'I&amp;R akt. industr. istraž.'!Q781+'I&amp;R akt. eksperimentalo istr.'!Q781</f>
        <v>0</v>
      </c>
      <c r="N781" s="652">
        <f>'I&amp;R akt. temeljno istr.'!R781+'I&amp;R akt. industr. istraž.'!R781+'I&amp;R akt. eksperimentalo istr.'!R781</f>
        <v>0</v>
      </c>
      <c r="O781" s="652">
        <f>'I&amp;R akt. temeljno istr.'!S781+'I&amp;R akt. industr. istraž.'!S781+'I&amp;R akt. eksperimentalo istr.'!S781</f>
        <v>0</v>
      </c>
      <c r="P781" s="653">
        <f>'I&amp;R akt. temeljno istr.'!T781+'I&amp;R akt. industr. istraž.'!T781+'I&amp;R akt. eksperimentalo istr.'!T781</f>
        <v>0</v>
      </c>
      <c r="Q781" s="653">
        <f>'I&amp;R akt. temeljno istr.'!U781+'I&amp;R akt. industr. istraž.'!U781+'I&amp;R akt. eksperimentalo istr.'!U781</f>
        <v>0</v>
      </c>
      <c r="R781" s="653">
        <f>'I&amp;R akt. temeljno istr.'!V781+'I&amp;R akt. industr. istraž.'!V781+'I&amp;R akt. eksperimentalo istr.'!V781</f>
        <v>0</v>
      </c>
      <c r="S781" s="654">
        <f>'I&amp;R akt. temeljno istr.'!W781+'I&amp;R akt. industr. istraž.'!W781+'I&amp;R akt. eksperimentalo istr.'!W781</f>
        <v>0</v>
      </c>
    </row>
    <row r="782" spans="1:19" s="105" customFormat="1" x14ac:dyDescent="0.2">
      <c r="A782" s="72"/>
      <c r="B782" s="656">
        <f>'I&amp;R akt. temeljno istr.'!F782+'I&amp;R akt. industr. istraž.'!F782+'I&amp;R akt. eksperimentalo istr.'!F782</f>
        <v>0</v>
      </c>
      <c r="C782" s="656">
        <f>'I&amp;R akt. temeljno istr.'!G782+'I&amp;R akt. industr. istraž.'!G782+'I&amp;R akt. eksperimentalo istr.'!G782</f>
        <v>0</v>
      </c>
      <c r="D782" s="657">
        <f>'I&amp;R akt. temeljno istr.'!H782+'I&amp;R akt. industr. istraž.'!H782+'I&amp;R akt. eksperimentalo istr.'!H782</f>
        <v>0</v>
      </c>
      <c r="E782" s="652">
        <f>'I&amp;R akt. temeljno istr.'!I782+'I&amp;R akt. industr. istraž.'!I782+'I&amp;R akt. eksperimentalo istr.'!I782</f>
        <v>0</v>
      </c>
      <c r="F782" s="652">
        <f>'I&amp;R akt. temeljno istr.'!J782+'I&amp;R akt. industr. istraž.'!J782+'I&amp;R akt. eksperimentalo istr.'!J782</f>
        <v>0</v>
      </c>
      <c r="G782" s="652">
        <f>'I&amp;R akt. temeljno istr.'!K782+'I&amp;R akt. industr. istraž.'!K782+'I&amp;R akt. eksperimentalo istr.'!K782</f>
        <v>0</v>
      </c>
      <c r="H782" s="653">
        <f>'I&amp;R akt. temeljno istr.'!L782+'I&amp;R akt. industr. istraž.'!L782+'I&amp;R akt. eksperimentalo istr.'!L782</f>
        <v>0</v>
      </c>
      <c r="I782" s="653">
        <f>'I&amp;R akt. temeljno istr.'!M782+'I&amp;R akt. industr. istraž.'!M782+'I&amp;R akt. eksperimentalo istr.'!M782</f>
        <v>0</v>
      </c>
      <c r="J782" s="653">
        <f>'I&amp;R akt. temeljno istr.'!N782+'I&amp;R akt. industr. istraž.'!N782+'I&amp;R akt. eksperimentalo istr.'!N782</f>
        <v>0</v>
      </c>
      <c r="K782" s="654">
        <f>'I&amp;R akt. temeljno istr.'!O782+'I&amp;R akt. industr. istraž.'!O782+'I&amp;R akt. eksperimentalo istr.'!O782</f>
        <v>0</v>
      </c>
      <c r="L782" s="652">
        <f>'I&amp;R akt. temeljno istr.'!P782+'I&amp;R akt. industr. istraž.'!P782+'I&amp;R akt. eksperimentalo istr.'!P782</f>
        <v>0</v>
      </c>
      <c r="M782" s="652">
        <f>'I&amp;R akt. temeljno istr.'!Q782+'I&amp;R akt. industr. istraž.'!Q782+'I&amp;R akt. eksperimentalo istr.'!Q782</f>
        <v>0</v>
      </c>
      <c r="N782" s="652">
        <f>'I&amp;R akt. temeljno istr.'!R782+'I&amp;R akt. industr. istraž.'!R782+'I&amp;R akt. eksperimentalo istr.'!R782</f>
        <v>0</v>
      </c>
      <c r="O782" s="652">
        <f>'I&amp;R akt. temeljno istr.'!S782+'I&amp;R akt. industr. istraž.'!S782+'I&amp;R akt. eksperimentalo istr.'!S782</f>
        <v>0</v>
      </c>
      <c r="P782" s="653">
        <f>'I&amp;R akt. temeljno istr.'!T782+'I&amp;R akt. industr. istraž.'!T782+'I&amp;R akt. eksperimentalo istr.'!T782</f>
        <v>0</v>
      </c>
      <c r="Q782" s="653">
        <f>'I&amp;R akt. temeljno istr.'!U782+'I&amp;R akt. industr. istraž.'!U782+'I&amp;R akt. eksperimentalo istr.'!U782</f>
        <v>0</v>
      </c>
      <c r="R782" s="653">
        <f>'I&amp;R akt. temeljno istr.'!V782+'I&amp;R akt. industr. istraž.'!V782+'I&amp;R akt. eksperimentalo istr.'!V782</f>
        <v>0</v>
      </c>
      <c r="S782" s="654">
        <f>'I&amp;R akt. temeljno istr.'!W782+'I&amp;R akt. industr. istraž.'!W782+'I&amp;R akt. eksperimentalo istr.'!W782</f>
        <v>0</v>
      </c>
    </row>
    <row r="783" spans="1:19" s="105" customFormat="1" x14ac:dyDescent="0.2">
      <c r="A783" s="72"/>
      <c r="B783" s="656">
        <f>'I&amp;R akt. temeljno istr.'!F783+'I&amp;R akt. industr. istraž.'!F783+'I&amp;R akt. eksperimentalo istr.'!F783</f>
        <v>0</v>
      </c>
      <c r="C783" s="656">
        <f>'I&amp;R akt. temeljno istr.'!G783+'I&amp;R akt. industr. istraž.'!G783+'I&amp;R akt. eksperimentalo istr.'!G783</f>
        <v>0</v>
      </c>
      <c r="D783" s="657">
        <f>'I&amp;R akt. temeljno istr.'!H783+'I&amp;R akt. industr. istraž.'!H783+'I&amp;R akt. eksperimentalo istr.'!H783</f>
        <v>0</v>
      </c>
      <c r="E783" s="652">
        <f>'I&amp;R akt. temeljno istr.'!I783+'I&amp;R akt. industr. istraž.'!I783+'I&amp;R akt. eksperimentalo istr.'!I783</f>
        <v>0</v>
      </c>
      <c r="F783" s="652">
        <f>'I&amp;R akt. temeljno istr.'!J783+'I&amp;R akt. industr. istraž.'!J783+'I&amp;R akt. eksperimentalo istr.'!J783</f>
        <v>0</v>
      </c>
      <c r="G783" s="652">
        <f>'I&amp;R akt. temeljno istr.'!K783+'I&amp;R akt. industr. istraž.'!K783+'I&amp;R akt. eksperimentalo istr.'!K783</f>
        <v>0</v>
      </c>
      <c r="H783" s="653">
        <f>'I&amp;R akt. temeljno istr.'!L783+'I&amp;R akt. industr. istraž.'!L783+'I&amp;R akt. eksperimentalo istr.'!L783</f>
        <v>0</v>
      </c>
      <c r="I783" s="653">
        <f>'I&amp;R akt. temeljno istr.'!M783+'I&amp;R akt. industr. istraž.'!M783+'I&amp;R akt. eksperimentalo istr.'!M783</f>
        <v>0</v>
      </c>
      <c r="J783" s="653">
        <f>'I&amp;R akt. temeljno istr.'!N783+'I&amp;R akt. industr. istraž.'!N783+'I&amp;R akt. eksperimentalo istr.'!N783</f>
        <v>0</v>
      </c>
      <c r="K783" s="654">
        <f>'I&amp;R akt. temeljno istr.'!O783+'I&amp;R akt. industr. istraž.'!O783+'I&amp;R akt. eksperimentalo istr.'!O783</f>
        <v>0</v>
      </c>
      <c r="L783" s="652">
        <f>'I&amp;R akt. temeljno istr.'!P783+'I&amp;R akt. industr. istraž.'!P783+'I&amp;R akt. eksperimentalo istr.'!P783</f>
        <v>0</v>
      </c>
      <c r="M783" s="652">
        <f>'I&amp;R akt. temeljno istr.'!Q783+'I&amp;R akt. industr. istraž.'!Q783+'I&amp;R akt. eksperimentalo istr.'!Q783</f>
        <v>0</v>
      </c>
      <c r="N783" s="652">
        <f>'I&amp;R akt. temeljno istr.'!R783+'I&amp;R akt. industr. istraž.'!R783+'I&amp;R akt. eksperimentalo istr.'!R783</f>
        <v>0</v>
      </c>
      <c r="O783" s="652">
        <f>'I&amp;R akt. temeljno istr.'!S783+'I&amp;R akt. industr. istraž.'!S783+'I&amp;R akt. eksperimentalo istr.'!S783</f>
        <v>0</v>
      </c>
      <c r="P783" s="653">
        <f>'I&amp;R akt. temeljno istr.'!T783+'I&amp;R akt. industr. istraž.'!T783+'I&amp;R akt. eksperimentalo istr.'!T783</f>
        <v>0</v>
      </c>
      <c r="Q783" s="653">
        <f>'I&amp;R akt. temeljno istr.'!U783+'I&amp;R akt. industr. istraž.'!U783+'I&amp;R akt. eksperimentalo istr.'!U783</f>
        <v>0</v>
      </c>
      <c r="R783" s="653">
        <f>'I&amp;R akt. temeljno istr.'!V783+'I&amp;R akt. industr. istraž.'!V783+'I&amp;R akt. eksperimentalo istr.'!V783</f>
        <v>0</v>
      </c>
      <c r="S783" s="654">
        <f>'I&amp;R akt. temeljno istr.'!W783+'I&amp;R akt. industr. istraž.'!W783+'I&amp;R akt. eksperimentalo istr.'!W783</f>
        <v>0</v>
      </c>
    </row>
    <row r="784" spans="1:19" x14ac:dyDescent="0.2">
      <c r="A784" s="79" t="s">
        <v>31</v>
      </c>
      <c r="B784" s="566">
        <f>SUM(B747:B783)</f>
        <v>0</v>
      </c>
      <c r="C784" s="566">
        <f t="shared" ref="C784:K784" si="132">SUM(C747:C783)</f>
        <v>0</v>
      </c>
      <c r="D784" s="552">
        <f t="shared" si="132"/>
        <v>0</v>
      </c>
      <c r="E784" s="83">
        <f t="shared" si="132"/>
        <v>0</v>
      </c>
      <c r="F784" s="83">
        <f t="shared" si="132"/>
        <v>0</v>
      </c>
      <c r="G784" s="83">
        <f t="shared" si="132"/>
        <v>0</v>
      </c>
      <c r="H784" s="84">
        <f t="shared" si="132"/>
        <v>0</v>
      </c>
      <c r="I784" s="84">
        <f t="shared" si="132"/>
        <v>0</v>
      </c>
      <c r="J784" s="84">
        <f t="shared" si="132"/>
        <v>0</v>
      </c>
      <c r="K784" s="85">
        <f t="shared" si="132"/>
        <v>0</v>
      </c>
      <c r="L784" s="83">
        <f t="shared" ref="L784:S784" si="133">SUM(L747:L783)</f>
        <v>0</v>
      </c>
      <c r="M784" s="83">
        <f t="shared" si="133"/>
        <v>0</v>
      </c>
      <c r="N784" s="83">
        <f t="shared" si="133"/>
        <v>0</v>
      </c>
      <c r="O784" s="83">
        <f t="shared" si="133"/>
        <v>0</v>
      </c>
      <c r="P784" s="84">
        <f t="shared" si="133"/>
        <v>0</v>
      </c>
      <c r="Q784" s="84">
        <f t="shared" si="133"/>
        <v>0</v>
      </c>
      <c r="R784" s="84">
        <f t="shared" si="133"/>
        <v>0</v>
      </c>
      <c r="S784" s="85">
        <f t="shared" si="133"/>
        <v>0</v>
      </c>
    </row>
    <row r="785" spans="1:19" x14ac:dyDescent="0.2">
      <c r="A785" s="24" t="s">
        <v>166</v>
      </c>
      <c r="B785" s="567"/>
      <c r="C785" s="567"/>
      <c r="D785" s="553"/>
      <c r="E785" s="87"/>
      <c r="F785" s="87"/>
      <c r="G785" s="87"/>
      <c r="H785" s="88"/>
      <c r="I785" s="88"/>
      <c r="J785" s="88"/>
      <c r="K785" s="89"/>
      <c r="L785" s="87"/>
      <c r="M785" s="87"/>
      <c r="N785" s="87"/>
      <c r="O785" s="87"/>
      <c r="P785" s="88"/>
      <c r="Q785" s="88"/>
      <c r="R785" s="88"/>
      <c r="S785" s="89"/>
    </row>
    <row r="786" spans="1:19" x14ac:dyDescent="0.2">
      <c r="A786" s="90"/>
      <c r="B786" s="565">
        <f>'I&amp;R akt. temeljno istr.'!F786+'I&amp;R akt. industr. istraž.'!F786+'I&amp;R akt. eksperimentalo istr.'!F786</f>
        <v>0</v>
      </c>
      <c r="C786" s="565">
        <f>'I&amp;R akt. temeljno istr.'!G786+'I&amp;R akt. industr. istraž.'!G786+'I&amp;R akt. eksperimentalo istr.'!G786</f>
        <v>0</v>
      </c>
      <c r="D786" s="551">
        <f>'I&amp;R akt. temeljno istr.'!H786+'I&amp;R akt. industr. istraž.'!H786+'I&amp;R akt. eksperimentalo istr.'!H786</f>
        <v>0</v>
      </c>
      <c r="E786" s="74">
        <f>'I&amp;R akt. temeljno istr.'!I786+'I&amp;R akt. industr. istraž.'!I786+'I&amp;R akt. eksperimentalo istr.'!I786</f>
        <v>0</v>
      </c>
      <c r="F786" s="74">
        <f>'I&amp;R akt. temeljno istr.'!J786+'I&amp;R akt. industr. istraž.'!J786+'I&amp;R akt. eksperimentalo istr.'!J786</f>
        <v>0</v>
      </c>
      <c r="G786" s="94">
        <f>'I&amp;R akt. temeljno istr.'!K786+'I&amp;R akt. industr. istraž.'!K786+'I&amp;R akt. eksperimentalo istr.'!K786</f>
        <v>0</v>
      </c>
      <c r="H786" s="95">
        <f>'I&amp;R akt. temeljno istr.'!L786+'I&amp;R akt. industr. istraž.'!L786+'I&amp;R akt. eksperimentalo istr.'!L786</f>
        <v>0</v>
      </c>
      <c r="I786" s="95">
        <f>'I&amp;R akt. temeljno istr.'!M786+'I&amp;R akt. industr. istraž.'!M786+'I&amp;R akt. eksperimentalo istr.'!M786</f>
        <v>0</v>
      </c>
      <c r="J786" s="95">
        <f>'I&amp;R akt. temeljno istr.'!N786+'I&amp;R akt. industr. istraž.'!N786+'I&amp;R akt. eksperimentalo istr.'!N786</f>
        <v>0</v>
      </c>
      <c r="K786" s="76">
        <f>'I&amp;R akt. temeljno istr.'!O786+'I&amp;R akt. industr. istraž.'!O786+'I&amp;R akt. eksperimentalo istr.'!O786</f>
        <v>0</v>
      </c>
      <c r="L786" s="74">
        <f>'I&amp;R akt. temeljno istr.'!P786+'I&amp;R akt. industr. istraž.'!P786+'I&amp;R akt. eksperimentalo istr.'!P786</f>
        <v>0</v>
      </c>
      <c r="M786" s="74">
        <f>'I&amp;R akt. temeljno istr.'!Q786+'I&amp;R akt. industr. istraž.'!Q786+'I&amp;R akt. eksperimentalo istr.'!Q786</f>
        <v>0</v>
      </c>
      <c r="N786" s="74">
        <f>'I&amp;R akt. temeljno istr.'!R786+'I&amp;R akt. industr. istraž.'!R786+'I&amp;R akt. eksperimentalo istr.'!R786</f>
        <v>0</v>
      </c>
      <c r="O786" s="94">
        <f>'I&amp;R akt. temeljno istr.'!S786+'I&amp;R akt. industr. istraž.'!S786+'I&amp;R akt. eksperimentalo istr.'!S786</f>
        <v>0</v>
      </c>
      <c r="P786" s="95">
        <f>'I&amp;R akt. temeljno istr.'!T786+'I&amp;R akt. industr. istraž.'!T786+'I&amp;R akt. eksperimentalo istr.'!T786</f>
        <v>0</v>
      </c>
      <c r="Q786" s="95">
        <f>'I&amp;R akt. temeljno istr.'!U786+'I&amp;R akt. industr. istraž.'!U786+'I&amp;R akt. eksperimentalo istr.'!U786</f>
        <v>0</v>
      </c>
      <c r="R786" s="95">
        <f>'I&amp;R akt. temeljno istr.'!V786+'I&amp;R akt. industr. istraž.'!V786+'I&amp;R akt. eksperimentalo istr.'!V786</f>
        <v>0</v>
      </c>
      <c r="S786" s="76">
        <f>'I&amp;R akt. temeljno istr.'!W786+'I&amp;R akt. industr. istraž.'!W786+'I&amp;R akt. eksperimentalo istr.'!W786</f>
        <v>0</v>
      </c>
    </row>
    <row r="787" spans="1:19" x14ac:dyDescent="0.2">
      <c r="A787" s="90"/>
      <c r="B787" s="565">
        <f>'I&amp;R akt. temeljno istr.'!F787+'I&amp;R akt. industr. istraž.'!F787+'I&amp;R akt. eksperimentalo istr.'!F787</f>
        <v>0</v>
      </c>
      <c r="C787" s="565">
        <f>'I&amp;R akt. temeljno istr.'!G787+'I&amp;R akt. industr. istraž.'!G787+'I&amp;R akt. eksperimentalo istr.'!G787</f>
        <v>0</v>
      </c>
      <c r="D787" s="551">
        <f>'I&amp;R akt. temeljno istr.'!H787+'I&amp;R akt. industr. istraž.'!H787+'I&amp;R akt. eksperimentalo istr.'!H787</f>
        <v>0</v>
      </c>
      <c r="E787" s="74">
        <f>'I&amp;R akt. temeljno istr.'!I787+'I&amp;R akt. industr. istraž.'!I787+'I&amp;R akt. eksperimentalo istr.'!I787</f>
        <v>0</v>
      </c>
      <c r="F787" s="74">
        <f>'I&amp;R akt. temeljno istr.'!J787+'I&amp;R akt. industr. istraž.'!J787+'I&amp;R akt. eksperimentalo istr.'!J787</f>
        <v>0</v>
      </c>
      <c r="G787" s="94">
        <f>'I&amp;R akt. temeljno istr.'!K787+'I&amp;R akt. industr. istraž.'!K787+'I&amp;R akt. eksperimentalo istr.'!K787</f>
        <v>0</v>
      </c>
      <c r="H787" s="95">
        <f>'I&amp;R akt. temeljno istr.'!L787+'I&amp;R akt. industr. istraž.'!L787+'I&amp;R akt. eksperimentalo istr.'!L787</f>
        <v>0</v>
      </c>
      <c r="I787" s="95">
        <f>'I&amp;R akt. temeljno istr.'!M787+'I&amp;R akt. industr. istraž.'!M787+'I&amp;R akt. eksperimentalo istr.'!M787</f>
        <v>0</v>
      </c>
      <c r="J787" s="95">
        <f>'I&amp;R akt. temeljno istr.'!N787+'I&amp;R akt. industr. istraž.'!N787+'I&amp;R akt. eksperimentalo istr.'!N787</f>
        <v>0</v>
      </c>
      <c r="K787" s="76">
        <f>'I&amp;R akt. temeljno istr.'!O787+'I&amp;R akt. industr. istraž.'!O787+'I&amp;R akt. eksperimentalo istr.'!O787</f>
        <v>0</v>
      </c>
      <c r="L787" s="74">
        <f>'I&amp;R akt. temeljno istr.'!P787+'I&amp;R akt. industr. istraž.'!P787+'I&amp;R akt. eksperimentalo istr.'!P787</f>
        <v>0</v>
      </c>
      <c r="M787" s="74">
        <f>'I&amp;R akt. temeljno istr.'!Q787+'I&amp;R akt. industr. istraž.'!Q787+'I&amp;R akt. eksperimentalo istr.'!Q787</f>
        <v>0</v>
      </c>
      <c r="N787" s="74">
        <f>'I&amp;R akt. temeljno istr.'!R787+'I&amp;R akt. industr. istraž.'!R787+'I&amp;R akt. eksperimentalo istr.'!R787</f>
        <v>0</v>
      </c>
      <c r="O787" s="94">
        <f>'I&amp;R akt. temeljno istr.'!S787+'I&amp;R akt. industr. istraž.'!S787+'I&amp;R akt. eksperimentalo istr.'!S787</f>
        <v>0</v>
      </c>
      <c r="P787" s="95">
        <f>'I&amp;R akt. temeljno istr.'!T787+'I&amp;R akt. industr. istraž.'!T787+'I&amp;R akt. eksperimentalo istr.'!T787</f>
        <v>0</v>
      </c>
      <c r="Q787" s="95">
        <f>'I&amp;R akt. temeljno istr.'!U787+'I&amp;R akt. industr. istraž.'!U787+'I&amp;R akt. eksperimentalo istr.'!U787</f>
        <v>0</v>
      </c>
      <c r="R787" s="95">
        <f>'I&amp;R akt. temeljno istr.'!V787+'I&amp;R akt. industr. istraž.'!V787+'I&amp;R akt. eksperimentalo istr.'!V787</f>
        <v>0</v>
      </c>
      <c r="S787" s="76">
        <f>'I&amp;R akt. temeljno istr.'!W787+'I&amp;R akt. industr. istraž.'!W787+'I&amp;R akt. eksperimentalo istr.'!W787</f>
        <v>0</v>
      </c>
    </row>
    <row r="788" spans="1:19" x14ac:dyDescent="0.2">
      <c r="A788" s="90"/>
      <c r="B788" s="565">
        <f>'I&amp;R akt. temeljno istr.'!F788+'I&amp;R akt. industr. istraž.'!F788+'I&amp;R akt. eksperimentalo istr.'!F788</f>
        <v>0</v>
      </c>
      <c r="C788" s="565">
        <f>'I&amp;R akt. temeljno istr.'!G788+'I&amp;R akt. industr. istraž.'!G788+'I&amp;R akt. eksperimentalo istr.'!G788</f>
        <v>0</v>
      </c>
      <c r="D788" s="551">
        <f>'I&amp;R akt. temeljno istr.'!H788+'I&amp;R akt. industr. istraž.'!H788+'I&amp;R akt. eksperimentalo istr.'!H788</f>
        <v>0</v>
      </c>
      <c r="E788" s="74">
        <f>'I&amp;R akt. temeljno istr.'!I788+'I&amp;R akt. industr. istraž.'!I788+'I&amp;R akt. eksperimentalo istr.'!I788</f>
        <v>0</v>
      </c>
      <c r="F788" s="74">
        <f>'I&amp;R akt. temeljno istr.'!J788+'I&amp;R akt. industr. istraž.'!J788+'I&amp;R akt. eksperimentalo istr.'!J788</f>
        <v>0</v>
      </c>
      <c r="G788" s="94">
        <f>'I&amp;R akt. temeljno istr.'!K788+'I&amp;R akt. industr. istraž.'!K788+'I&amp;R akt. eksperimentalo istr.'!K788</f>
        <v>0</v>
      </c>
      <c r="H788" s="95">
        <f>'I&amp;R akt. temeljno istr.'!L788+'I&amp;R akt. industr. istraž.'!L788+'I&amp;R akt. eksperimentalo istr.'!L788</f>
        <v>0</v>
      </c>
      <c r="I788" s="95">
        <f>'I&amp;R akt. temeljno istr.'!M788+'I&amp;R akt. industr. istraž.'!M788+'I&amp;R akt. eksperimentalo istr.'!M788</f>
        <v>0</v>
      </c>
      <c r="J788" s="95">
        <f>'I&amp;R akt. temeljno istr.'!N788+'I&amp;R akt. industr. istraž.'!N788+'I&amp;R akt. eksperimentalo istr.'!N788</f>
        <v>0</v>
      </c>
      <c r="K788" s="76">
        <f>'I&amp;R akt. temeljno istr.'!O788+'I&amp;R akt. industr. istraž.'!O788+'I&amp;R akt. eksperimentalo istr.'!O788</f>
        <v>0</v>
      </c>
      <c r="L788" s="74">
        <f>'I&amp;R akt. temeljno istr.'!P788+'I&amp;R akt. industr. istraž.'!P788+'I&amp;R akt. eksperimentalo istr.'!P788</f>
        <v>0</v>
      </c>
      <c r="M788" s="74">
        <f>'I&amp;R akt. temeljno istr.'!Q788+'I&amp;R akt. industr. istraž.'!Q788+'I&amp;R akt. eksperimentalo istr.'!Q788</f>
        <v>0</v>
      </c>
      <c r="N788" s="74">
        <f>'I&amp;R akt. temeljno istr.'!R788+'I&amp;R akt. industr. istraž.'!R788+'I&amp;R akt. eksperimentalo istr.'!R788</f>
        <v>0</v>
      </c>
      <c r="O788" s="94">
        <f>'I&amp;R akt. temeljno istr.'!S788+'I&amp;R akt. industr. istraž.'!S788+'I&amp;R akt. eksperimentalo istr.'!S788</f>
        <v>0</v>
      </c>
      <c r="P788" s="95">
        <f>'I&amp;R akt. temeljno istr.'!T788+'I&amp;R akt. industr. istraž.'!T788+'I&amp;R akt. eksperimentalo istr.'!T788</f>
        <v>0</v>
      </c>
      <c r="Q788" s="95">
        <f>'I&amp;R akt. temeljno istr.'!U788+'I&amp;R akt. industr. istraž.'!U788+'I&amp;R akt. eksperimentalo istr.'!U788</f>
        <v>0</v>
      </c>
      <c r="R788" s="95">
        <f>'I&amp;R akt. temeljno istr.'!V788+'I&amp;R akt. industr. istraž.'!V788+'I&amp;R akt. eksperimentalo istr.'!V788</f>
        <v>0</v>
      </c>
      <c r="S788" s="76">
        <f>'I&amp;R akt. temeljno istr.'!W788+'I&amp;R akt. industr. istraž.'!W788+'I&amp;R akt. eksperimentalo istr.'!W788</f>
        <v>0</v>
      </c>
    </row>
    <row r="789" spans="1:19" x14ac:dyDescent="0.2">
      <c r="A789" s="90"/>
      <c r="B789" s="565">
        <f>'I&amp;R akt. temeljno istr.'!F789+'I&amp;R akt. industr. istraž.'!F789+'I&amp;R akt. eksperimentalo istr.'!F789</f>
        <v>0</v>
      </c>
      <c r="C789" s="565">
        <f>'I&amp;R akt. temeljno istr.'!G789+'I&amp;R akt. industr. istraž.'!G789+'I&amp;R akt. eksperimentalo istr.'!G789</f>
        <v>0</v>
      </c>
      <c r="D789" s="551">
        <f>'I&amp;R akt. temeljno istr.'!H789+'I&amp;R akt. industr. istraž.'!H789+'I&amp;R akt. eksperimentalo istr.'!H789</f>
        <v>0</v>
      </c>
      <c r="E789" s="74">
        <f>'I&amp;R akt. temeljno istr.'!I789+'I&amp;R akt. industr. istraž.'!I789+'I&amp;R akt. eksperimentalo istr.'!I789</f>
        <v>0</v>
      </c>
      <c r="F789" s="74">
        <f>'I&amp;R akt. temeljno istr.'!J789+'I&amp;R akt. industr. istraž.'!J789+'I&amp;R akt. eksperimentalo istr.'!J789</f>
        <v>0</v>
      </c>
      <c r="G789" s="94">
        <f>'I&amp;R akt. temeljno istr.'!K789+'I&amp;R akt. industr. istraž.'!K789+'I&amp;R akt. eksperimentalo istr.'!K789</f>
        <v>0</v>
      </c>
      <c r="H789" s="95">
        <f>'I&amp;R akt. temeljno istr.'!L789+'I&amp;R akt. industr. istraž.'!L789+'I&amp;R akt. eksperimentalo istr.'!L789</f>
        <v>0</v>
      </c>
      <c r="I789" s="95">
        <f>'I&amp;R akt. temeljno istr.'!M789+'I&amp;R akt. industr. istraž.'!M789+'I&amp;R akt. eksperimentalo istr.'!M789</f>
        <v>0</v>
      </c>
      <c r="J789" s="95">
        <f>'I&amp;R akt. temeljno istr.'!N789+'I&amp;R akt. industr. istraž.'!N789+'I&amp;R akt. eksperimentalo istr.'!N789</f>
        <v>0</v>
      </c>
      <c r="K789" s="76">
        <f>'I&amp;R akt. temeljno istr.'!O789+'I&amp;R akt. industr. istraž.'!O789+'I&amp;R akt. eksperimentalo istr.'!O789</f>
        <v>0</v>
      </c>
      <c r="L789" s="74">
        <f>'I&amp;R akt. temeljno istr.'!P789+'I&amp;R akt. industr. istraž.'!P789+'I&amp;R akt. eksperimentalo istr.'!P789</f>
        <v>0</v>
      </c>
      <c r="M789" s="74">
        <f>'I&amp;R akt. temeljno istr.'!Q789+'I&amp;R akt. industr. istraž.'!Q789+'I&amp;R akt. eksperimentalo istr.'!Q789</f>
        <v>0</v>
      </c>
      <c r="N789" s="74">
        <f>'I&amp;R akt. temeljno istr.'!R789+'I&amp;R akt. industr. istraž.'!R789+'I&amp;R akt. eksperimentalo istr.'!R789</f>
        <v>0</v>
      </c>
      <c r="O789" s="94">
        <f>'I&amp;R akt. temeljno istr.'!S789+'I&amp;R akt. industr. istraž.'!S789+'I&amp;R akt. eksperimentalo istr.'!S789</f>
        <v>0</v>
      </c>
      <c r="P789" s="95">
        <f>'I&amp;R akt. temeljno istr.'!T789+'I&amp;R akt. industr. istraž.'!T789+'I&amp;R akt. eksperimentalo istr.'!T789</f>
        <v>0</v>
      </c>
      <c r="Q789" s="95">
        <f>'I&amp;R akt. temeljno istr.'!U789+'I&amp;R akt. industr. istraž.'!U789+'I&amp;R akt. eksperimentalo istr.'!U789</f>
        <v>0</v>
      </c>
      <c r="R789" s="95">
        <f>'I&amp;R akt. temeljno istr.'!V789+'I&amp;R akt. industr. istraž.'!V789+'I&amp;R akt. eksperimentalo istr.'!V789</f>
        <v>0</v>
      </c>
      <c r="S789" s="76">
        <f>'I&amp;R akt. temeljno istr.'!W789+'I&amp;R akt. industr. istraž.'!W789+'I&amp;R akt. eksperimentalo istr.'!W789</f>
        <v>0</v>
      </c>
    </row>
    <row r="790" spans="1:19" x14ac:dyDescent="0.2">
      <c r="A790" s="90"/>
      <c r="B790" s="565">
        <f>'I&amp;R akt. temeljno istr.'!F790+'I&amp;R akt. industr. istraž.'!F790+'I&amp;R akt. eksperimentalo istr.'!F790</f>
        <v>0</v>
      </c>
      <c r="C790" s="565">
        <f>'I&amp;R akt. temeljno istr.'!G790+'I&amp;R akt. industr. istraž.'!G790+'I&amp;R akt. eksperimentalo istr.'!G790</f>
        <v>0</v>
      </c>
      <c r="D790" s="551">
        <f>'I&amp;R akt. temeljno istr.'!H790+'I&amp;R akt. industr. istraž.'!H790+'I&amp;R akt. eksperimentalo istr.'!H790</f>
        <v>0</v>
      </c>
      <c r="E790" s="74">
        <f>'I&amp;R akt. temeljno istr.'!I790+'I&amp;R akt. industr. istraž.'!I790+'I&amp;R akt. eksperimentalo istr.'!I790</f>
        <v>0</v>
      </c>
      <c r="F790" s="74">
        <f>'I&amp;R akt. temeljno istr.'!J790+'I&amp;R akt. industr. istraž.'!J790+'I&amp;R akt. eksperimentalo istr.'!J790</f>
        <v>0</v>
      </c>
      <c r="G790" s="94">
        <f>'I&amp;R akt. temeljno istr.'!K790+'I&amp;R akt. industr. istraž.'!K790+'I&amp;R akt. eksperimentalo istr.'!K790</f>
        <v>0</v>
      </c>
      <c r="H790" s="95">
        <f>'I&amp;R akt. temeljno istr.'!L790+'I&amp;R akt. industr. istraž.'!L790+'I&amp;R akt. eksperimentalo istr.'!L790</f>
        <v>0</v>
      </c>
      <c r="I790" s="95">
        <f>'I&amp;R akt. temeljno istr.'!M790+'I&amp;R akt. industr. istraž.'!M790+'I&amp;R akt. eksperimentalo istr.'!M790</f>
        <v>0</v>
      </c>
      <c r="J790" s="95">
        <f>'I&amp;R akt. temeljno istr.'!N790+'I&amp;R akt. industr. istraž.'!N790+'I&amp;R akt. eksperimentalo istr.'!N790</f>
        <v>0</v>
      </c>
      <c r="K790" s="76">
        <f>'I&amp;R akt. temeljno istr.'!O790+'I&amp;R akt. industr. istraž.'!O790+'I&amp;R akt. eksperimentalo istr.'!O790</f>
        <v>0</v>
      </c>
      <c r="L790" s="74">
        <f>'I&amp;R akt. temeljno istr.'!P790+'I&amp;R akt. industr. istraž.'!P790+'I&amp;R akt. eksperimentalo istr.'!P790</f>
        <v>0</v>
      </c>
      <c r="M790" s="74">
        <f>'I&amp;R akt. temeljno istr.'!Q790+'I&amp;R akt. industr. istraž.'!Q790+'I&amp;R akt. eksperimentalo istr.'!Q790</f>
        <v>0</v>
      </c>
      <c r="N790" s="74">
        <f>'I&amp;R akt. temeljno istr.'!R790+'I&amp;R akt. industr. istraž.'!R790+'I&amp;R akt. eksperimentalo istr.'!R790</f>
        <v>0</v>
      </c>
      <c r="O790" s="94">
        <f>'I&amp;R akt. temeljno istr.'!S790+'I&amp;R akt. industr. istraž.'!S790+'I&amp;R akt. eksperimentalo istr.'!S790</f>
        <v>0</v>
      </c>
      <c r="P790" s="95">
        <f>'I&amp;R akt. temeljno istr.'!T790+'I&amp;R akt. industr. istraž.'!T790+'I&amp;R akt. eksperimentalo istr.'!T790</f>
        <v>0</v>
      </c>
      <c r="Q790" s="95">
        <f>'I&amp;R akt. temeljno istr.'!U790+'I&amp;R akt. industr. istraž.'!U790+'I&amp;R akt. eksperimentalo istr.'!U790</f>
        <v>0</v>
      </c>
      <c r="R790" s="95">
        <f>'I&amp;R akt. temeljno istr.'!V790+'I&amp;R akt. industr. istraž.'!V790+'I&amp;R akt. eksperimentalo istr.'!V790</f>
        <v>0</v>
      </c>
      <c r="S790" s="76">
        <f>'I&amp;R akt. temeljno istr.'!W790+'I&amp;R akt. industr. istraž.'!W790+'I&amp;R akt. eksperimentalo istr.'!W790</f>
        <v>0</v>
      </c>
    </row>
    <row r="791" spans="1:19" x14ac:dyDescent="0.2">
      <c r="A791" s="96" t="s">
        <v>32</v>
      </c>
      <c r="B791" s="566">
        <f>SUM(B786:B790)</f>
        <v>0</v>
      </c>
      <c r="C791" s="566">
        <f>SUM(C786:C790)</f>
        <v>0</v>
      </c>
      <c r="D791" s="552">
        <f t="shared" ref="D791:K791" si="134">SUM(D786:D790)</f>
        <v>0</v>
      </c>
      <c r="E791" s="83">
        <f t="shared" si="134"/>
        <v>0</v>
      </c>
      <c r="F791" s="83">
        <f t="shared" si="134"/>
        <v>0</v>
      </c>
      <c r="G791" s="83">
        <f t="shared" si="134"/>
        <v>0</v>
      </c>
      <c r="H791" s="84">
        <f t="shared" si="134"/>
        <v>0</v>
      </c>
      <c r="I791" s="84">
        <f t="shared" si="134"/>
        <v>0</v>
      </c>
      <c r="J791" s="84">
        <f t="shared" si="134"/>
        <v>0</v>
      </c>
      <c r="K791" s="85">
        <f t="shared" si="134"/>
        <v>0</v>
      </c>
      <c r="L791" s="83">
        <f t="shared" ref="L791:S791" si="135">SUM(L786:L790)</f>
        <v>0</v>
      </c>
      <c r="M791" s="83">
        <f t="shared" si="135"/>
        <v>0</v>
      </c>
      <c r="N791" s="83">
        <f t="shared" si="135"/>
        <v>0</v>
      </c>
      <c r="O791" s="83">
        <f t="shared" si="135"/>
        <v>0</v>
      </c>
      <c r="P791" s="84">
        <f t="shared" si="135"/>
        <v>0</v>
      </c>
      <c r="Q791" s="84">
        <f t="shared" si="135"/>
        <v>0</v>
      </c>
      <c r="R791" s="84">
        <f t="shared" si="135"/>
        <v>0</v>
      </c>
      <c r="S791" s="85">
        <f t="shared" si="135"/>
        <v>0</v>
      </c>
    </row>
    <row r="792" spans="1:19" x14ac:dyDescent="0.2">
      <c r="A792" s="24" t="s">
        <v>151</v>
      </c>
      <c r="B792" s="567"/>
      <c r="C792" s="567"/>
      <c r="D792" s="553"/>
      <c r="E792" s="87"/>
      <c r="F792" s="87"/>
      <c r="G792" s="87"/>
      <c r="H792" s="88"/>
      <c r="I792" s="88"/>
      <c r="J792" s="88"/>
      <c r="K792" s="89"/>
      <c r="L792" s="87"/>
      <c r="M792" s="87"/>
      <c r="N792" s="87"/>
      <c r="O792" s="87"/>
      <c r="P792" s="88"/>
      <c r="Q792" s="88"/>
      <c r="R792" s="88"/>
      <c r="S792" s="89"/>
    </row>
    <row r="793" spans="1:19" x14ac:dyDescent="0.2">
      <c r="A793" s="90"/>
      <c r="B793" s="565">
        <f>'I&amp;R akt. temeljno istr.'!F793+'I&amp;R akt. industr. istraž.'!F793+'I&amp;R akt. eksperimentalo istr.'!F793</f>
        <v>0</v>
      </c>
      <c r="C793" s="565">
        <f>'I&amp;R akt. temeljno istr.'!G793+'I&amp;R akt. industr. istraž.'!G793+'I&amp;R akt. eksperimentalo istr.'!G793</f>
        <v>0</v>
      </c>
      <c r="D793" s="551">
        <f>'I&amp;R akt. temeljno istr.'!H793+'I&amp;R akt. industr. istraž.'!H793+'I&amp;R akt. eksperimentalo istr.'!H793</f>
        <v>0</v>
      </c>
      <c r="E793" s="74">
        <f>'I&amp;R akt. temeljno istr.'!I793+'I&amp;R akt. industr. istraž.'!I793+'I&amp;R akt. eksperimentalo istr.'!I793</f>
        <v>0</v>
      </c>
      <c r="F793" s="74">
        <f>'I&amp;R akt. temeljno istr.'!J793+'I&amp;R akt. industr. istraž.'!J793+'I&amp;R akt. eksperimentalo istr.'!J793</f>
        <v>0</v>
      </c>
      <c r="G793" s="94">
        <f>'I&amp;R akt. temeljno istr.'!K793+'I&amp;R akt. industr. istraž.'!K793+'I&amp;R akt. eksperimentalo istr.'!K793</f>
        <v>0</v>
      </c>
      <c r="H793" s="95">
        <f>'I&amp;R akt. temeljno istr.'!L793+'I&amp;R akt. industr. istraž.'!L793+'I&amp;R akt. eksperimentalo istr.'!L793</f>
        <v>0</v>
      </c>
      <c r="I793" s="95">
        <f>'I&amp;R akt. temeljno istr.'!M793+'I&amp;R akt. industr. istraž.'!M793+'I&amp;R akt. eksperimentalo istr.'!M793</f>
        <v>0</v>
      </c>
      <c r="J793" s="95">
        <f>'I&amp;R akt. temeljno istr.'!N793+'I&amp;R akt. industr. istraž.'!N793+'I&amp;R akt. eksperimentalo istr.'!N793</f>
        <v>0</v>
      </c>
      <c r="K793" s="76">
        <f>'I&amp;R akt. temeljno istr.'!O793+'I&amp;R akt. industr. istraž.'!O793+'I&amp;R akt. eksperimentalo istr.'!O793</f>
        <v>0</v>
      </c>
      <c r="L793" s="74">
        <f>'I&amp;R akt. temeljno istr.'!P793+'I&amp;R akt. industr. istraž.'!P793+'I&amp;R akt. eksperimentalo istr.'!P793</f>
        <v>0</v>
      </c>
      <c r="M793" s="74">
        <f>'I&amp;R akt. temeljno istr.'!Q793+'I&amp;R akt. industr. istraž.'!Q793+'I&amp;R akt. eksperimentalo istr.'!Q793</f>
        <v>0</v>
      </c>
      <c r="N793" s="74">
        <f>'I&amp;R akt. temeljno istr.'!R793+'I&amp;R akt. industr. istraž.'!R793+'I&amp;R akt. eksperimentalo istr.'!R793</f>
        <v>0</v>
      </c>
      <c r="O793" s="94">
        <f>'I&amp;R akt. temeljno istr.'!S793+'I&amp;R akt. industr. istraž.'!S793+'I&amp;R akt. eksperimentalo istr.'!S793</f>
        <v>0</v>
      </c>
      <c r="P793" s="95">
        <f>'I&amp;R akt. temeljno istr.'!T793+'I&amp;R akt. industr. istraž.'!T793+'I&amp;R akt. eksperimentalo istr.'!T793</f>
        <v>0</v>
      </c>
      <c r="Q793" s="95">
        <f>'I&amp;R akt. temeljno istr.'!U793+'I&amp;R akt. industr. istraž.'!U793+'I&amp;R akt. eksperimentalo istr.'!U793</f>
        <v>0</v>
      </c>
      <c r="R793" s="95">
        <f>'I&amp;R akt. temeljno istr.'!V793+'I&amp;R akt. industr. istraž.'!V793+'I&amp;R akt. eksperimentalo istr.'!V793</f>
        <v>0</v>
      </c>
      <c r="S793" s="76">
        <f>'I&amp;R akt. temeljno istr.'!W793+'I&amp;R akt. industr. istraž.'!W793+'I&amp;R akt. eksperimentalo istr.'!W793</f>
        <v>0</v>
      </c>
    </row>
    <row r="794" spans="1:19" x14ac:dyDescent="0.2">
      <c r="A794" s="90"/>
      <c r="B794" s="565">
        <f>'I&amp;R akt. temeljno istr.'!F794+'I&amp;R akt. industr. istraž.'!F794+'I&amp;R akt. eksperimentalo istr.'!F794</f>
        <v>0</v>
      </c>
      <c r="C794" s="565">
        <f>'I&amp;R akt. temeljno istr.'!G794+'I&amp;R akt. industr. istraž.'!G794+'I&amp;R akt. eksperimentalo istr.'!G794</f>
        <v>0</v>
      </c>
      <c r="D794" s="551">
        <f>'I&amp;R akt. temeljno istr.'!H794+'I&amp;R akt. industr. istraž.'!H794+'I&amp;R akt. eksperimentalo istr.'!H794</f>
        <v>0</v>
      </c>
      <c r="E794" s="74">
        <f>'I&amp;R akt. temeljno istr.'!I794+'I&amp;R akt. industr. istraž.'!I794+'I&amp;R akt. eksperimentalo istr.'!I794</f>
        <v>0</v>
      </c>
      <c r="F794" s="74">
        <f>'I&amp;R akt. temeljno istr.'!J794+'I&amp;R akt. industr. istraž.'!J794+'I&amp;R akt. eksperimentalo istr.'!J794</f>
        <v>0</v>
      </c>
      <c r="G794" s="94">
        <f>'I&amp;R akt. temeljno istr.'!K794+'I&amp;R akt. industr. istraž.'!K794+'I&amp;R akt. eksperimentalo istr.'!K794</f>
        <v>0</v>
      </c>
      <c r="H794" s="95">
        <f>'I&amp;R akt. temeljno istr.'!L794+'I&amp;R akt. industr. istraž.'!L794+'I&amp;R akt. eksperimentalo istr.'!L794</f>
        <v>0</v>
      </c>
      <c r="I794" s="95">
        <f>'I&amp;R akt. temeljno istr.'!M794+'I&amp;R akt. industr. istraž.'!M794+'I&amp;R akt. eksperimentalo istr.'!M794</f>
        <v>0</v>
      </c>
      <c r="J794" s="95">
        <f>'I&amp;R akt. temeljno istr.'!N794+'I&amp;R akt. industr. istraž.'!N794+'I&amp;R akt. eksperimentalo istr.'!N794</f>
        <v>0</v>
      </c>
      <c r="K794" s="76">
        <f>'I&amp;R akt. temeljno istr.'!O794+'I&amp;R akt. industr. istraž.'!O794+'I&amp;R akt. eksperimentalo istr.'!O794</f>
        <v>0</v>
      </c>
      <c r="L794" s="74">
        <f>'I&amp;R akt. temeljno istr.'!P794+'I&amp;R akt. industr. istraž.'!P794+'I&amp;R akt. eksperimentalo istr.'!P794</f>
        <v>0</v>
      </c>
      <c r="M794" s="74">
        <f>'I&amp;R akt. temeljno istr.'!Q794+'I&amp;R akt. industr. istraž.'!Q794+'I&amp;R akt. eksperimentalo istr.'!Q794</f>
        <v>0</v>
      </c>
      <c r="N794" s="74">
        <f>'I&amp;R akt. temeljno istr.'!R794+'I&amp;R akt. industr. istraž.'!R794+'I&amp;R akt. eksperimentalo istr.'!R794</f>
        <v>0</v>
      </c>
      <c r="O794" s="94">
        <f>'I&amp;R akt. temeljno istr.'!S794+'I&amp;R akt. industr. istraž.'!S794+'I&amp;R akt. eksperimentalo istr.'!S794</f>
        <v>0</v>
      </c>
      <c r="P794" s="95">
        <f>'I&amp;R akt. temeljno istr.'!T794+'I&amp;R akt. industr. istraž.'!T794+'I&amp;R akt. eksperimentalo istr.'!T794</f>
        <v>0</v>
      </c>
      <c r="Q794" s="95">
        <f>'I&amp;R akt. temeljno istr.'!U794+'I&amp;R akt. industr. istraž.'!U794+'I&amp;R akt. eksperimentalo istr.'!U794</f>
        <v>0</v>
      </c>
      <c r="R794" s="95">
        <f>'I&amp;R akt. temeljno istr.'!V794+'I&amp;R akt. industr. istraž.'!V794+'I&amp;R akt. eksperimentalo istr.'!V794</f>
        <v>0</v>
      </c>
      <c r="S794" s="76">
        <f>'I&amp;R akt. temeljno istr.'!W794+'I&amp;R akt. industr. istraž.'!W794+'I&amp;R akt. eksperimentalo istr.'!W794</f>
        <v>0</v>
      </c>
    </row>
    <row r="795" spans="1:19" x14ac:dyDescent="0.2">
      <c r="A795" s="90"/>
      <c r="B795" s="565">
        <f>'I&amp;R akt. temeljno istr.'!F795+'I&amp;R akt. industr. istraž.'!F795+'I&amp;R akt. eksperimentalo istr.'!F795</f>
        <v>0</v>
      </c>
      <c r="C795" s="565">
        <f>'I&amp;R akt. temeljno istr.'!G795+'I&amp;R akt. industr. istraž.'!G795+'I&amp;R akt. eksperimentalo istr.'!G795</f>
        <v>0</v>
      </c>
      <c r="D795" s="551">
        <f>'I&amp;R akt. temeljno istr.'!H795+'I&amp;R akt. industr. istraž.'!H795+'I&amp;R akt. eksperimentalo istr.'!H795</f>
        <v>0</v>
      </c>
      <c r="E795" s="74">
        <f>'I&amp;R akt. temeljno istr.'!I795+'I&amp;R akt. industr. istraž.'!I795+'I&amp;R akt. eksperimentalo istr.'!I795</f>
        <v>0</v>
      </c>
      <c r="F795" s="74">
        <f>'I&amp;R akt. temeljno istr.'!J795+'I&amp;R akt. industr. istraž.'!J795+'I&amp;R akt. eksperimentalo istr.'!J795</f>
        <v>0</v>
      </c>
      <c r="G795" s="94">
        <f>'I&amp;R akt. temeljno istr.'!K795+'I&amp;R akt. industr. istraž.'!K795+'I&amp;R akt. eksperimentalo istr.'!K795</f>
        <v>0</v>
      </c>
      <c r="H795" s="95">
        <f>'I&amp;R akt. temeljno istr.'!L795+'I&amp;R akt. industr. istraž.'!L795+'I&amp;R akt. eksperimentalo istr.'!L795</f>
        <v>0</v>
      </c>
      <c r="I795" s="95">
        <f>'I&amp;R akt. temeljno istr.'!M795+'I&amp;R akt. industr. istraž.'!M795+'I&amp;R akt. eksperimentalo istr.'!M795</f>
        <v>0</v>
      </c>
      <c r="J795" s="95">
        <f>'I&amp;R akt. temeljno istr.'!N795+'I&amp;R akt. industr. istraž.'!N795+'I&amp;R akt. eksperimentalo istr.'!N795</f>
        <v>0</v>
      </c>
      <c r="K795" s="76">
        <f>'I&amp;R akt. temeljno istr.'!O795+'I&amp;R akt. industr. istraž.'!O795+'I&amp;R akt. eksperimentalo istr.'!O795</f>
        <v>0</v>
      </c>
      <c r="L795" s="74">
        <f>'I&amp;R akt. temeljno istr.'!P795+'I&amp;R akt. industr. istraž.'!P795+'I&amp;R akt. eksperimentalo istr.'!P795</f>
        <v>0</v>
      </c>
      <c r="M795" s="74">
        <f>'I&amp;R akt. temeljno istr.'!Q795+'I&amp;R akt. industr. istraž.'!Q795+'I&amp;R akt. eksperimentalo istr.'!Q795</f>
        <v>0</v>
      </c>
      <c r="N795" s="74">
        <f>'I&amp;R akt. temeljno istr.'!R795+'I&amp;R akt. industr. istraž.'!R795+'I&amp;R akt. eksperimentalo istr.'!R795</f>
        <v>0</v>
      </c>
      <c r="O795" s="94">
        <f>'I&amp;R akt. temeljno istr.'!S795+'I&amp;R akt. industr. istraž.'!S795+'I&amp;R akt. eksperimentalo istr.'!S795</f>
        <v>0</v>
      </c>
      <c r="P795" s="95">
        <f>'I&amp;R akt. temeljno istr.'!T795+'I&amp;R akt. industr. istraž.'!T795+'I&amp;R akt. eksperimentalo istr.'!T795</f>
        <v>0</v>
      </c>
      <c r="Q795" s="95">
        <f>'I&amp;R akt. temeljno istr.'!U795+'I&amp;R akt. industr. istraž.'!U795+'I&amp;R akt. eksperimentalo istr.'!U795</f>
        <v>0</v>
      </c>
      <c r="R795" s="95">
        <f>'I&amp;R akt. temeljno istr.'!V795+'I&amp;R akt. industr. istraž.'!V795+'I&amp;R akt. eksperimentalo istr.'!V795</f>
        <v>0</v>
      </c>
      <c r="S795" s="76">
        <f>'I&amp;R akt. temeljno istr.'!W795+'I&amp;R akt. industr. istraž.'!W795+'I&amp;R akt. eksperimentalo istr.'!W795</f>
        <v>0</v>
      </c>
    </row>
    <row r="796" spans="1:19" x14ac:dyDescent="0.2">
      <c r="A796" s="90"/>
      <c r="B796" s="565">
        <f>'I&amp;R akt. temeljno istr.'!F796+'I&amp;R akt. industr. istraž.'!F796+'I&amp;R akt. eksperimentalo istr.'!F796</f>
        <v>0</v>
      </c>
      <c r="C796" s="565">
        <f>'I&amp;R akt. temeljno istr.'!G796+'I&amp;R akt. industr. istraž.'!G796+'I&amp;R akt. eksperimentalo istr.'!G796</f>
        <v>0</v>
      </c>
      <c r="D796" s="551">
        <f>'I&amp;R akt. temeljno istr.'!H796+'I&amp;R akt. industr. istraž.'!H796+'I&amp;R akt. eksperimentalo istr.'!H796</f>
        <v>0</v>
      </c>
      <c r="E796" s="74">
        <f>'I&amp;R akt. temeljno istr.'!I796+'I&amp;R akt. industr. istraž.'!I796+'I&amp;R akt. eksperimentalo istr.'!I796</f>
        <v>0</v>
      </c>
      <c r="F796" s="74">
        <f>'I&amp;R akt. temeljno istr.'!J796+'I&amp;R akt. industr. istraž.'!J796+'I&amp;R akt. eksperimentalo istr.'!J796</f>
        <v>0</v>
      </c>
      <c r="G796" s="94">
        <f>'I&amp;R akt. temeljno istr.'!K796+'I&amp;R akt. industr. istraž.'!K796+'I&amp;R akt. eksperimentalo istr.'!K796</f>
        <v>0</v>
      </c>
      <c r="H796" s="95">
        <f>'I&amp;R akt. temeljno istr.'!L796+'I&amp;R akt. industr. istraž.'!L796+'I&amp;R akt. eksperimentalo istr.'!L796</f>
        <v>0</v>
      </c>
      <c r="I796" s="95">
        <f>'I&amp;R akt. temeljno istr.'!M796+'I&amp;R akt. industr. istraž.'!M796+'I&amp;R akt. eksperimentalo istr.'!M796</f>
        <v>0</v>
      </c>
      <c r="J796" s="95">
        <f>'I&amp;R akt. temeljno istr.'!N796+'I&amp;R akt. industr. istraž.'!N796+'I&amp;R akt. eksperimentalo istr.'!N796</f>
        <v>0</v>
      </c>
      <c r="K796" s="76">
        <f>'I&amp;R akt. temeljno istr.'!O796+'I&amp;R akt. industr. istraž.'!O796+'I&amp;R akt. eksperimentalo istr.'!O796</f>
        <v>0</v>
      </c>
      <c r="L796" s="74">
        <f>'I&amp;R akt. temeljno istr.'!P796+'I&amp;R akt. industr. istraž.'!P796+'I&amp;R akt. eksperimentalo istr.'!P796</f>
        <v>0</v>
      </c>
      <c r="M796" s="74">
        <f>'I&amp;R akt. temeljno istr.'!Q796+'I&amp;R akt. industr. istraž.'!Q796+'I&amp;R akt. eksperimentalo istr.'!Q796</f>
        <v>0</v>
      </c>
      <c r="N796" s="74">
        <f>'I&amp;R akt. temeljno istr.'!R796+'I&amp;R akt. industr. istraž.'!R796+'I&amp;R akt. eksperimentalo istr.'!R796</f>
        <v>0</v>
      </c>
      <c r="O796" s="94">
        <f>'I&amp;R akt. temeljno istr.'!S796+'I&amp;R akt. industr. istraž.'!S796+'I&amp;R akt. eksperimentalo istr.'!S796</f>
        <v>0</v>
      </c>
      <c r="P796" s="95">
        <f>'I&amp;R akt. temeljno istr.'!T796+'I&amp;R akt. industr. istraž.'!T796+'I&amp;R akt. eksperimentalo istr.'!T796</f>
        <v>0</v>
      </c>
      <c r="Q796" s="95">
        <f>'I&amp;R akt. temeljno istr.'!U796+'I&amp;R akt. industr. istraž.'!U796+'I&amp;R akt. eksperimentalo istr.'!U796</f>
        <v>0</v>
      </c>
      <c r="R796" s="95">
        <f>'I&amp;R akt. temeljno istr.'!V796+'I&amp;R akt. industr. istraž.'!V796+'I&amp;R akt. eksperimentalo istr.'!V796</f>
        <v>0</v>
      </c>
      <c r="S796" s="76">
        <f>'I&amp;R akt. temeljno istr.'!W796+'I&amp;R akt. industr. istraž.'!W796+'I&amp;R akt. eksperimentalo istr.'!W796</f>
        <v>0</v>
      </c>
    </row>
    <row r="797" spans="1:19" x14ac:dyDescent="0.2">
      <c r="A797" s="90"/>
      <c r="B797" s="565">
        <f>'I&amp;R akt. temeljno istr.'!F797+'I&amp;R akt. industr. istraž.'!F797+'I&amp;R akt. eksperimentalo istr.'!F797</f>
        <v>0</v>
      </c>
      <c r="C797" s="565">
        <f>'I&amp;R akt. temeljno istr.'!G797+'I&amp;R akt. industr. istraž.'!G797+'I&amp;R akt. eksperimentalo istr.'!G797</f>
        <v>0</v>
      </c>
      <c r="D797" s="551">
        <f>'I&amp;R akt. temeljno istr.'!H797+'I&amp;R akt. industr. istraž.'!H797+'I&amp;R akt. eksperimentalo istr.'!H797</f>
        <v>0</v>
      </c>
      <c r="E797" s="74">
        <f>'I&amp;R akt. temeljno istr.'!I797+'I&amp;R akt. industr. istraž.'!I797+'I&amp;R akt. eksperimentalo istr.'!I797</f>
        <v>0</v>
      </c>
      <c r="F797" s="74">
        <f>'I&amp;R akt. temeljno istr.'!J797+'I&amp;R akt. industr. istraž.'!J797+'I&amp;R akt. eksperimentalo istr.'!J797</f>
        <v>0</v>
      </c>
      <c r="G797" s="94">
        <f>'I&amp;R akt. temeljno istr.'!K797+'I&amp;R akt. industr. istraž.'!K797+'I&amp;R akt. eksperimentalo istr.'!K797</f>
        <v>0</v>
      </c>
      <c r="H797" s="95">
        <f>'I&amp;R akt. temeljno istr.'!L797+'I&amp;R akt. industr. istraž.'!L797+'I&amp;R akt. eksperimentalo istr.'!L797</f>
        <v>0</v>
      </c>
      <c r="I797" s="95">
        <f>'I&amp;R akt. temeljno istr.'!M797+'I&amp;R akt. industr. istraž.'!M797+'I&amp;R akt. eksperimentalo istr.'!M797</f>
        <v>0</v>
      </c>
      <c r="J797" s="95">
        <f>'I&amp;R akt. temeljno istr.'!N797+'I&amp;R akt. industr. istraž.'!N797+'I&amp;R akt. eksperimentalo istr.'!N797</f>
        <v>0</v>
      </c>
      <c r="K797" s="76">
        <f>'I&amp;R akt. temeljno istr.'!O797+'I&amp;R akt. industr. istraž.'!O797+'I&amp;R akt. eksperimentalo istr.'!O797</f>
        <v>0</v>
      </c>
      <c r="L797" s="74">
        <f>'I&amp;R akt. temeljno istr.'!P797+'I&amp;R akt. industr. istraž.'!P797+'I&amp;R akt. eksperimentalo istr.'!P797</f>
        <v>0</v>
      </c>
      <c r="M797" s="74">
        <f>'I&amp;R akt. temeljno istr.'!Q797+'I&amp;R akt. industr. istraž.'!Q797+'I&amp;R akt. eksperimentalo istr.'!Q797</f>
        <v>0</v>
      </c>
      <c r="N797" s="74">
        <f>'I&amp;R akt. temeljno istr.'!R797+'I&amp;R akt. industr. istraž.'!R797+'I&amp;R akt. eksperimentalo istr.'!R797</f>
        <v>0</v>
      </c>
      <c r="O797" s="94">
        <f>'I&amp;R akt. temeljno istr.'!S797+'I&amp;R akt. industr. istraž.'!S797+'I&amp;R akt. eksperimentalo istr.'!S797</f>
        <v>0</v>
      </c>
      <c r="P797" s="95">
        <f>'I&amp;R akt. temeljno istr.'!T797+'I&amp;R akt. industr. istraž.'!T797+'I&amp;R akt. eksperimentalo istr.'!T797</f>
        <v>0</v>
      </c>
      <c r="Q797" s="95">
        <f>'I&amp;R akt. temeljno istr.'!U797+'I&amp;R akt. industr. istraž.'!U797+'I&amp;R akt. eksperimentalo istr.'!U797</f>
        <v>0</v>
      </c>
      <c r="R797" s="95">
        <f>'I&amp;R akt. temeljno istr.'!V797+'I&amp;R akt. industr. istraž.'!V797+'I&amp;R akt. eksperimentalo istr.'!V797</f>
        <v>0</v>
      </c>
      <c r="S797" s="76">
        <f>'I&amp;R akt. temeljno istr.'!W797+'I&amp;R akt. industr. istraž.'!W797+'I&amp;R akt. eksperimentalo istr.'!W797</f>
        <v>0</v>
      </c>
    </row>
    <row r="798" spans="1:19" x14ac:dyDescent="0.2">
      <c r="A798" s="96" t="s">
        <v>118</v>
      </c>
      <c r="B798" s="566">
        <f>SUM(B793:B797)</f>
        <v>0</v>
      </c>
      <c r="C798" s="566">
        <f>SUM(C793:C797)</f>
        <v>0</v>
      </c>
      <c r="D798" s="552">
        <f t="shared" ref="D798:K798" si="136">SUM(D793:D797)</f>
        <v>0</v>
      </c>
      <c r="E798" s="83">
        <f t="shared" si="136"/>
        <v>0</v>
      </c>
      <c r="F798" s="83">
        <f t="shared" si="136"/>
        <v>0</v>
      </c>
      <c r="G798" s="83">
        <f t="shared" si="136"/>
        <v>0</v>
      </c>
      <c r="H798" s="84">
        <f t="shared" si="136"/>
        <v>0</v>
      </c>
      <c r="I798" s="84">
        <f t="shared" si="136"/>
        <v>0</v>
      </c>
      <c r="J798" s="84">
        <f t="shared" si="136"/>
        <v>0</v>
      </c>
      <c r="K798" s="85">
        <f t="shared" si="136"/>
        <v>0</v>
      </c>
      <c r="L798" s="83">
        <f t="shared" ref="L798:S798" si="137">SUM(L793:L797)</f>
        <v>0</v>
      </c>
      <c r="M798" s="83">
        <f t="shared" si="137"/>
        <v>0</v>
      </c>
      <c r="N798" s="83">
        <f t="shared" si="137"/>
        <v>0</v>
      </c>
      <c r="O798" s="83">
        <f t="shared" si="137"/>
        <v>0</v>
      </c>
      <c r="P798" s="84">
        <f t="shared" si="137"/>
        <v>0</v>
      </c>
      <c r="Q798" s="84">
        <f t="shared" si="137"/>
        <v>0</v>
      </c>
      <c r="R798" s="84">
        <f t="shared" si="137"/>
        <v>0</v>
      </c>
      <c r="S798" s="85">
        <f t="shared" si="137"/>
        <v>0</v>
      </c>
    </row>
    <row r="799" spans="1:19" x14ac:dyDescent="0.2">
      <c r="A799" s="100" t="s">
        <v>152</v>
      </c>
      <c r="B799" s="567"/>
      <c r="C799" s="567"/>
      <c r="D799" s="553"/>
      <c r="E799" s="87"/>
      <c r="F799" s="87"/>
      <c r="G799" s="87"/>
      <c r="H799" s="88"/>
      <c r="I799" s="88"/>
      <c r="J799" s="88"/>
      <c r="K799" s="89"/>
      <c r="L799" s="87"/>
      <c r="M799" s="87"/>
      <c r="N799" s="87"/>
      <c r="O799" s="87"/>
      <c r="P799" s="88"/>
      <c r="Q799" s="88"/>
      <c r="R799" s="88"/>
      <c r="S799" s="89"/>
    </row>
    <row r="800" spans="1:19" x14ac:dyDescent="0.2">
      <c r="A800" s="101"/>
      <c r="B800" s="565">
        <f>'I&amp;R akt. temeljno istr.'!F800+'I&amp;R akt. industr. istraž.'!F800+'I&amp;R akt. eksperimentalo istr.'!F800</f>
        <v>0</v>
      </c>
      <c r="C800" s="565">
        <f>'I&amp;R akt. temeljno istr.'!G800+'I&amp;R akt. industr. istraž.'!G800+'I&amp;R akt. eksperimentalo istr.'!G800</f>
        <v>0</v>
      </c>
      <c r="D800" s="551">
        <f>'I&amp;R akt. temeljno istr.'!H800+'I&amp;R akt. industr. istraž.'!H800+'I&amp;R akt. eksperimentalo istr.'!H800</f>
        <v>0</v>
      </c>
      <c r="E800" s="74">
        <f>'I&amp;R akt. temeljno istr.'!I800+'I&amp;R akt. industr. istraž.'!I800+'I&amp;R akt. eksperimentalo istr.'!I800</f>
        <v>0</v>
      </c>
      <c r="F800" s="74">
        <f>'I&amp;R akt. temeljno istr.'!J800+'I&amp;R akt. industr. istraž.'!J800+'I&amp;R akt. eksperimentalo istr.'!J800</f>
        <v>0</v>
      </c>
      <c r="G800" s="94">
        <f>'I&amp;R akt. temeljno istr.'!K800+'I&amp;R akt. industr. istraž.'!K800+'I&amp;R akt. eksperimentalo istr.'!K800</f>
        <v>0</v>
      </c>
      <c r="H800" s="95">
        <f>'I&amp;R akt. temeljno istr.'!L800+'I&amp;R akt. industr. istraž.'!L800+'I&amp;R akt. eksperimentalo istr.'!L800</f>
        <v>0</v>
      </c>
      <c r="I800" s="95">
        <f>'I&amp;R akt. temeljno istr.'!M800+'I&amp;R akt. industr. istraž.'!M800+'I&amp;R akt. eksperimentalo istr.'!M800</f>
        <v>0</v>
      </c>
      <c r="J800" s="95">
        <f>'I&amp;R akt. temeljno istr.'!N800+'I&amp;R akt. industr. istraž.'!N800+'I&amp;R akt. eksperimentalo istr.'!N800</f>
        <v>0</v>
      </c>
      <c r="K800" s="76">
        <f>'I&amp;R akt. temeljno istr.'!O800+'I&amp;R akt. industr. istraž.'!O800+'I&amp;R akt. eksperimentalo istr.'!O800</f>
        <v>0</v>
      </c>
      <c r="L800" s="74">
        <f>'I&amp;R akt. temeljno istr.'!P800+'I&amp;R akt. industr. istraž.'!P800+'I&amp;R akt. eksperimentalo istr.'!P800</f>
        <v>0</v>
      </c>
      <c r="M800" s="74">
        <f>'I&amp;R akt. temeljno istr.'!Q800+'I&amp;R akt. industr. istraž.'!Q800+'I&amp;R akt. eksperimentalo istr.'!Q800</f>
        <v>0</v>
      </c>
      <c r="N800" s="74">
        <f>'I&amp;R akt. temeljno istr.'!R800+'I&amp;R akt. industr. istraž.'!R800+'I&amp;R akt. eksperimentalo istr.'!R800</f>
        <v>0</v>
      </c>
      <c r="O800" s="94">
        <f>'I&amp;R akt. temeljno istr.'!S800+'I&amp;R akt. industr. istraž.'!S800+'I&amp;R akt. eksperimentalo istr.'!S800</f>
        <v>0</v>
      </c>
      <c r="P800" s="95">
        <f>'I&amp;R akt. temeljno istr.'!T800+'I&amp;R akt. industr. istraž.'!T800+'I&amp;R akt. eksperimentalo istr.'!T800</f>
        <v>0</v>
      </c>
      <c r="Q800" s="95">
        <f>'I&amp;R akt. temeljno istr.'!U800+'I&amp;R akt. industr. istraž.'!U800+'I&amp;R akt. eksperimentalo istr.'!U800</f>
        <v>0</v>
      </c>
      <c r="R800" s="95">
        <f>'I&amp;R akt. temeljno istr.'!V800+'I&amp;R akt. industr. istraž.'!V800+'I&amp;R akt. eksperimentalo istr.'!V800</f>
        <v>0</v>
      </c>
      <c r="S800" s="76">
        <f>'I&amp;R akt. temeljno istr.'!W800+'I&amp;R akt. industr. istraž.'!W800+'I&amp;R akt. eksperimentalo istr.'!W800</f>
        <v>0</v>
      </c>
    </row>
    <row r="801" spans="1:19" x14ac:dyDescent="0.2">
      <c r="A801" s="101"/>
      <c r="B801" s="565">
        <f>'I&amp;R akt. temeljno istr.'!F801+'I&amp;R akt. industr. istraž.'!F801+'I&amp;R akt. eksperimentalo istr.'!F801</f>
        <v>0</v>
      </c>
      <c r="C801" s="565">
        <f>'I&amp;R akt. temeljno istr.'!G801+'I&amp;R akt. industr. istraž.'!G801+'I&amp;R akt. eksperimentalo istr.'!G801</f>
        <v>0</v>
      </c>
      <c r="D801" s="551">
        <f>'I&amp;R akt. temeljno istr.'!H801+'I&amp;R akt. industr. istraž.'!H801+'I&amp;R akt. eksperimentalo istr.'!H801</f>
        <v>0</v>
      </c>
      <c r="E801" s="74">
        <f>'I&amp;R akt. temeljno istr.'!I801+'I&amp;R akt. industr. istraž.'!I801+'I&amp;R akt. eksperimentalo istr.'!I801</f>
        <v>0</v>
      </c>
      <c r="F801" s="74">
        <f>'I&amp;R akt. temeljno istr.'!J801+'I&amp;R akt. industr. istraž.'!J801+'I&amp;R akt. eksperimentalo istr.'!J801</f>
        <v>0</v>
      </c>
      <c r="G801" s="94">
        <f>'I&amp;R akt. temeljno istr.'!K801+'I&amp;R akt. industr. istraž.'!K801+'I&amp;R akt. eksperimentalo istr.'!K801</f>
        <v>0</v>
      </c>
      <c r="H801" s="95">
        <f>'I&amp;R akt. temeljno istr.'!L801+'I&amp;R akt. industr. istraž.'!L801+'I&amp;R akt. eksperimentalo istr.'!L801</f>
        <v>0</v>
      </c>
      <c r="I801" s="95">
        <f>'I&amp;R akt. temeljno istr.'!M801+'I&amp;R akt. industr. istraž.'!M801+'I&amp;R akt. eksperimentalo istr.'!M801</f>
        <v>0</v>
      </c>
      <c r="J801" s="95">
        <f>'I&amp;R akt. temeljno istr.'!N801+'I&amp;R akt. industr. istraž.'!N801+'I&amp;R akt. eksperimentalo istr.'!N801</f>
        <v>0</v>
      </c>
      <c r="K801" s="76">
        <f>'I&amp;R akt. temeljno istr.'!O801+'I&amp;R akt. industr. istraž.'!O801+'I&amp;R akt. eksperimentalo istr.'!O801</f>
        <v>0</v>
      </c>
      <c r="L801" s="74">
        <f>'I&amp;R akt. temeljno istr.'!P801+'I&amp;R akt. industr. istraž.'!P801+'I&amp;R akt. eksperimentalo istr.'!P801</f>
        <v>0</v>
      </c>
      <c r="M801" s="74">
        <f>'I&amp;R akt. temeljno istr.'!Q801+'I&amp;R akt. industr. istraž.'!Q801+'I&amp;R akt. eksperimentalo istr.'!Q801</f>
        <v>0</v>
      </c>
      <c r="N801" s="74">
        <f>'I&amp;R akt. temeljno istr.'!R801+'I&amp;R akt. industr. istraž.'!R801+'I&amp;R akt. eksperimentalo istr.'!R801</f>
        <v>0</v>
      </c>
      <c r="O801" s="94">
        <f>'I&amp;R akt. temeljno istr.'!S801+'I&amp;R akt. industr. istraž.'!S801+'I&amp;R akt. eksperimentalo istr.'!S801</f>
        <v>0</v>
      </c>
      <c r="P801" s="95">
        <f>'I&amp;R akt. temeljno istr.'!T801+'I&amp;R akt. industr. istraž.'!T801+'I&amp;R akt. eksperimentalo istr.'!T801</f>
        <v>0</v>
      </c>
      <c r="Q801" s="95">
        <f>'I&amp;R akt. temeljno istr.'!U801+'I&amp;R akt. industr. istraž.'!U801+'I&amp;R akt. eksperimentalo istr.'!U801</f>
        <v>0</v>
      </c>
      <c r="R801" s="95">
        <f>'I&amp;R akt. temeljno istr.'!V801+'I&amp;R akt. industr. istraž.'!V801+'I&amp;R akt. eksperimentalo istr.'!V801</f>
        <v>0</v>
      </c>
      <c r="S801" s="76">
        <f>'I&amp;R akt. temeljno istr.'!W801+'I&amp;R akt. industr. istraž.'!W801+'I&amp;R akt. eksperimentalo istr.'!W801</f>
        <v>0</v>
      </c>
    </row>
    <row r="802" spans="1:19" x14ac:dyDescent="0.2">
      <c r="A802" s="101"/>
      <c r="B802" s="565">
        <f>'I&amp;R akt. temeljno istr.'!F802+'I&amp;R akt. industr. istraž.'!F802+'I&amp;R akt. eksperimentalo istr.'!F802</f>
        <v>0</v>
      </c>
      <c r="C802" s="565">
        <f>'I&amp;R akt. temeljno istr.'!G802+'I&amp;R akt. industr. istraž.'!G802+'I&amp;R akt. eksperimentalo istr.'!G802</f>
        <v>0</v>
      </c>
      <c r="D802" s="551">
        <f>'I&amp;R akt. temeljno istr.'!H802+'I&amp;R akt. industr. istraž.'!H802+'I&amp;R akt. eksperimentalo istr.'!H802</f>
        <v>0</v>
      </c>
      <c r="E802" s="74">
        <f>'I&amp;R akt. temeljno istr.'!I802+'I&amp;R akt. industr. istraž.'!I802+'I&amp;R akt. eksperimentalo istr.'!I802</f>
        <v>0</v>
      </c>
      <c r="F802" s="74">
        <f>'I&amp;R akt. temeljno istr.'!J802+'I&amp;R akt. industr. istraž.'!J802+'I&amp;R akt. eksperimentalo istr.'!J802</f>
        <v>0</v>
      </c>
      <c r="G802" s="94">
        <f>'I&amp;R akt. temeljno istr.'!K802+'I&amp;R akt. industr. istraž.'!K802+'I&amp;R akt. eksperimentalo istr.'!K802</f>
        <v>0</v>
      </c>
      <c r="H802" s="95">
        <f>'I&amp;R akt. temeljno istr.'!L802+'I&amp;R akt. industr. istraž.'!L802+'I&amp;R akt. eksperimentalo istr.'!L802</f>
        <v>0</v>
      </c>
      <c r="I802" s="95">
        <f>'I&amp;R akt. temeljno istr.'!M802+'I&amp;R akt. industr. istraž.'!M802+'I&amp;R akt. eksperimentalo istr.'!M802</f>
        <v>0</v>
      </c>
      <c r="J802" s="95">
        <f>'I&amp;R akt. temeljno istr.'!N802+'I&amp;R akt. industr. istraž.'!N802+'I&amp;R akt. eksperimentalo istr.'!N802</f>
        <v>0</v>
      </c>
      <c r="K802" s="76">
        <f>'I&amp;R akt. temeljno istr.'!O802+'I&amp;R akt. industr. istraž.'!O802+'I&amp;R akt. eksperimentalo istr.'!O802</f>
        <v>0</v>
      </c>
      <c r="L802" s="74">
        <f>'I&amp;R akt. temeljno istr.'!P802+'I&amp;R akt. industr. istraž.'!P802+'I&amp;R akt. eksperimentalo istr.'!P802</f>
        <v>0</v>
      </c>
      <c r="M802" s="74">
        <f>'I&amp;R akt. temeljno istr.'!Q802+'I&amp;R akt. industr. istraž.'!Q802+'I&amp;R akt. eksperimentalo istr.'!Q802</f>
        <v>0</v>
      </c>
      <c r="N802" s="74">
        <f>'I&amp;R akt. temeljno istr.'!R802+'I&amp;R akt. industr. istraž.'!R802+'I&amp;R akt. eksperimentalo istr.'!R802</f>
        <v>0</v>
      </c>
      <c r="O802" s="94">
        <f>'I&amp;R akt. temeljno istr.'!S802+'I&amp;R akt. industr. istraž.'!S802+'I&amp;R akt. eksperimentalo istr.'!S802</f>
        <v>0</v>
      </c>
      <c r="P802" s="95">
        <f>'I&amp;R akt. temeljno istr.'!T802+'I&amp;R akt. industr. istraž.'!T802+'I&amp;R akt. eksperimentalo istr.'!T802</f>
        <v>0</v>
      </c>
      <c r="Q802" s="95">
        <f>'I&amp;R akt. temeljno istr.'!U802+'I&amp;R akt. industr. istraž.'!U802+'I&amp;R akt. eksperimentalo istr.'!U802</f>
        <v>0</v>
      </c>
      <c r="R802" s="95">
        <f>'I&amp;R akt. temeljno istr.'!V802+'I&amp;R akt. industr. istraž.'!V802+'I&amp;R akt. eksperimentalo istr.'!V802</f>
        <v>0</v>
      </c>
      <c r="S802" s="76">
        <f>'I&amp;R akt. temeljno istr.'!W802+'I&amp;R akt. industr. istraž.'!W802+'I&amp;R akt. eksperimentalo istr.'!W802</f>
        <v>0</v>
      </c>
    </row>
    <row r="803" spans="1:19" x14ac:dyDescent="0.2">
      <c r="A803" s="101"/>
      <c r="B803" s="565">
        <f>'I&amp;R akt. temeljno istr.'!F803+'I&amp;R akt. industr. istraž.'!F803+'I&amp;R akt. eksperimentalo istr.'!F803</f>
        <v>0</v>
      </c>
      <c r="C803" s="565">
        <f>'I&amp;R akt. temeljno istr.'!G803+'I&amp;R akt. industr. istraž.'!G803+'I&amp;R akt. eksperimentalo istr.'!G803</f>
        <v>0</v>
      </c>
      <c r="D803" s="551">
        <f>'I&amp;R akt. temeljno istr.'!H803+'I&amp;R akt. industr. istraž.'!H803+'I&amp;R akt. eksperimentalo istr.'!H803</f>
        <v>0</v>
      </c>
      <c r="E803" s="74">
        <f>'I&amp;R akt. temeljno istr.'!I803+'I&amp;R akt. industr. istraž.'!I803+'I&amp;R akt. eksperimentalo istr.'!I803</f>
        <v>0</v>
      </c>
      <c r="F803" s="74">
        <f>'I&amp;R akt. temeljno istr.'!J803+'I&amp;R akt. industr. istraž.'!J803+'I&amp;R akt. eksperimentalo istr.'!J803</f>
        <v>0</v>
      </c>
      <c r="G803" s="94">
        <f>'I&amp;R akt. temeljno istr.'!K803+'I&amp;R akt. industr. istraž.'!K803+'I&amp;R akt. eksperimentalo istr.'!K803</f>
        <v>0</v>
      </c>
      <c r="H803" s="95">
        <f>'I&amp;R akt. temeljno istr.'!L803+'I&amp;R akt. industr. istraž.'!L803+'I&amp;R akt. eksperimentalo istr.'!L803</f>
        <v>0</v>
      </c>
      <c r="I803" s="95">
        <f>'I&amp;R akt. temeljno istr.'!M803+'I&amp;R akt. industr. istraž.'!M803+'I&amp;R akt. eksperimentalo istr.'!M803</f>
        <v>0</v>
      </c>
      <c r="J803" s="95">
        <f>'I&amp;R akt. temeljno istr.'!N803+'I&amp;R akt. industr. istraž.'!N803+'I&amp;R akt. eksperimentalo istr.'!N803</f>
        <v>0</v>
      </c>
      <c r="K803" s="76">
        <f>'I&amp;R akt. temeljno istr.'!O803+'I&amp;R akt. industr. istraž.'!O803+'I&amp;R akt. eksperimentalo istr.'!O803</f>
        <v>0</v>
      </c>
      <c r="L803" s="74">
        <f>'I&amp;R akt. temeljno istr.'!P803+'I&amp;R akt. industr. istraž.'!P803+'I&amp;R akt. eksperimentalo istr.'!P803</f>
        <v>0</v>
      </c>
      <c r="M803" s="74">
        <f>'I&amp;R akt. temeljno istr.'!Q803+'I&amp;R akt. industr. istraž.'!Q803+'I&amp;R akt. eksperimentalo istr.'!Q803</f>
        <v>0</v>
      </c>
      <c r="N803" s="74">
        <f>'I&amp;R akt. temeljno istr.'!R803+'I&amp;R akt. industr. istraž.'!R803+'I&amp;R akt. eksperimentalo istr.'!R803</f>
        <v>0</v>
      </c>
      <c r="O803" s="94">
        <f>'I&amp;R akt. temeljno istr.'!S803+'I&amp;R akt. industr. istraž.'!S803+'I&amp;R akt. eksperimentalo istr.'!S803</f>
        <v>0</v>
      </c>
      <c r="P803" s="95">
        <f>'I&amp;R akt. temeljno istr.'!T803+'I&amp;R akt. industr. istraž.'!T803+'I&amp;R akt. eksperimentalo istr.'!T803</f>
        <v>0</v>
      </c>
      <c r="Q803" s="95">
        <f>'I&amp;R akt. temeljno istr.'!U803+'I&amp;R akt. industr. istraž.'!U803+'I&amp;R akt. eksperimentalo istr.'!U803</f>
        <v>0</v>
      </c>
      <c r="R803" s="95">
        <f>'I&amp;R akt. temeljno istr.'!V803+'I&amp;R akt. industr. istraž.'!V803+'I&amp;R akt. eksperimentalo istr.'!V803</f>
        <v>0</v>
      </c>
      <c r="S803" s="76">
        <f>'I&amp;R akt. temeljno istr.'!W803+'I&amp;R akt. industr. istraž.'!W803+'I&amp;R akt. eksperimentalo istr.'!W803</f>
        <v>0</v>
      </c>
    </row>
    <row r="804" spans="1:19" x14ac:dyDescent="0.2">
      <c r="A804" s="101"/>
      <c r="B804" s="565">
        <f>'I&amp;R akt. temeljno istr.'!F804+'I&amp;R akt. industr. istraž.'!F804+'I&amp;R akt. eksperimentalo istr.'!F804</f>
        <v>0</v>
      </c>
      <c r="C804" s="565">
        <f>'I&amp;R akt. temeljno istr.'!G804+'I&amp;R akt. industr. istraž.'!G804+'I&amp;R akt. eksperimentalo istr.'!G804</f>
        <v>0</v>
      </c>
      <c r="D804" s="551">
        <f>'I&amp;R akt. temeljno istr.'!H804+'I&amp;R akt. industr. istraž.'!H804+'I&amp;R akt. eksperimentalo istr.'!H804</f>
        <v>0</v>
      </c>
      <c r="E804" s="74">
        <f>'I&amp;R akt. temeljno istr.'!I804+'I&amp;R akt. industr. istraž.'!I804+'I&amp;R akt. eksperimentalo istr.'!I804</f>
        <v>0</v>
      </c>
      <c r="F804" s="74">
        <f>'I&amp;R akt. temeljno istr.'!J804+'I&amp;R akt. industr. istraž.'!J804+'I&amp;R akt. eksperimentalo istr.'!J804</f>
        <v>0</v>
      </c>
      <c r="G804" s="94">
        <f>'I&amp;R akt. temeljno istr.'!K804+'I&amp;R akt. industr. istraž.'!K804+'I&amp;R akt. eksperimentalo istr.'!K804</f>
        <v>0</v>
      </c>
      <c r="H804" s="95">
        <f>'I&amp;R akt. temeljno istr.'!L804+'I&amp;R akt. industr. istraž.'!L804+'I&amp;R akt. eksperimentalo istr.'!L804</f>
        <v>0</v>
      </c>
      <c r="I804" s="95">
        <f>'I&amp;R akt. temeljno istr.'!M804+'I&amp;R akt. industr. istraž.'!M804+'I&amp;R akt. eksperimentalo istr.'!M804</f>
        <v>0</v>
      </c>
      <c r="J804" s="95">
        <f>'I&amp;R akt. temeljno istr.'!N804+'I&amp;R akt. industr. istraž.'!N804+'I&amp;R akt. eksperimentalo istr.'!N804</f>
        <v>0</v>
      </c>
      <c r="K804" s="76">
        <f>'I&amp;R akt. temeljno istr.'!O804+'I&amp;R akt. industr. istraž.'!O804+'I&amp;R akt. eksperimentalo istr.'!O804</f>
        <v>0</v>
      </c>
      <c r="L804" s="74">
        <f>'I&amp;R akt. temeljno istr.'!P804+'I&amp;R akt. industr. istraž.'!P804+'I&amp;R akt. eksperimentalo istr.'!P804</f>
        <v>0</v>
      </c>
      <c r="M804" s="74">
        <f>'I&amp;R akt. temeljno istr.'!Q804+'I&amp;R akt. industr. istraž.'!Q804+'I&amp;R akt. eksperimentalo istr.'!Q804</f>
        <v>0</v>
      </c>
      <c r="N804" s="74">
        <f>'I&amp;R akt. temeljno istr.'!R804+'I&amp;R akt. industr. istraž.'!R804+'I&amp;R akt. eksperimentalo istr.'!R804</f>
        <v>0</v>
      </c>
      <c r="O804" s="94">
        <f>'I&amp;R akt. temeljno istr.'!S804+'I&amp;R akt. industr. istraž.'!S804+'I&amp;R akt. eksperimentalo istr.'!S804</f>
        <v>0</v>
      </c>
      <c r="P804" s="95">
        <f>'I&amp;R akt. temeljno istr.'!T804+'I&amp;R akt. industr. istraž.'!T804+'I&amp;R akt. eksperimentalo istr.'!T804</f>
        <v>0</v>
      </c>
      <c r="Q804" s="95">
        <f>'I&amp;R akt. temeljno istr.'!U804+'I&amp;R akt. industr. istraž.'!U804+'I&amp;R akt. eksperimentalo istr.'!U804</f>
        <v>0</v>
      </c>
      <c r="R804" s="95">
        <f>'I&amp;R akt. temeljno istr.'!V804+'I&amp;R akt. industr. istraž.'!V804+'I&amp;R akt. eksperimentalo istr.'!V804</f>
        <v>0</v>
      </c>
      <c r="S804" s="76">
        <f>'I&amp;R akt. temeljno istr.'!W804+'I&amp;R akt. industr. istraž.'!W804+'I&amp;R akt. eksperimentalo istr.'!W804</f>
        <v>0</v>
      </c>
    </row>
    <row r="805" spans="1:19" x14ac:dyDescent="0.2">
      <c r="A805" s="79" t="s">
        <v>153</v>
      </c>
      <c r="B805" s="566">
        <f>SUM(B800:B804)</f>
        <v>0</v>
      </c>
      <c r="C805" s="566">
        <f t="shared" ref="C805:K805" si="138">SUM(C800:C804)</f>
        <v>0</v>
      </c>
      <c r="D805" s="552">
        <f t="shared" si="138"/>
        <v>0</v>
      </c>
      <c r="E805" s="83">
        <f t="shared" si="138"/>
        <v>0</v>
      </c>
      <c r="F805" s="83">
        <f t="shared" si="138"/>
        <v>0</v>
      </c>
      <c r="G805" s="83">
        <f t="shared" si="138"/>
        <v>0</v>
      </c>
      <c r="H805" s="84">
        <f t="shared" si="138"/>
        <v>0</v>
      </c>
      <c r="I805" s="84">
        <f t="shared" si="138"/>
        <v>0</v>
      </c>
      <c r="J805" s="84">
        <f t="shared" si="138"/>
        <v>0</v>
      </c>
      <c r="K805" s="85">
        <f t="shared" si="138"/>
        <v>0</v>
      </c>
      <c r="L805" s="83">
        <f t="shared" ref="L805:S805" si="139">SUM(L800:L804)</f>
        <v>0</v>
      </c>
      <c r="M805" s="83">
        <f t="shared" si="139"/>
        <v>0</v>
      </c>
      <c r="N805" s="83">
        <f t="shared" si="139"/>
        <v>0</v>
      </c>
      <c r="O805" s="83">
        <f t="shared" si="139"/>
        <v>0</v>
      </c>
      <c r="P805" s="84">
        <f t="shared" si="139"/>
        <v>0</v>
      </c>
      <c r="Q805" s="84">
        <f t="shared" si="139"/>
        <v>0</v>
      </c>
      <c r="R805" s="84">
        <f t="shared" si="139"/>
        <v>0</v>
      </c>
      <c r="S805" s="85">
        <f t="shared" si="139"/>
        <v>0</v>
      </c>
    </row>
    <row r="806" spans="1:19" x14ac:dyDescent="0.2">
      <c r="A806" s="100" t="s">
        <v>154</v>
      </c>
      <c r="B806" s="567"/>
      <c r="C806" s="567"/>
      <c r="D806" s="553"/>
      <c r="E806" s="87"/>
      <c r="F806" s="87"/>
      <c r="G806" s="87"/>
      <c r="H806" s="88"/>
      <c r="I806" s="88"/>
      <c r="J806" s="88"/>
      <c r="K806" s="89"/>
      <c r="L806" s="87"/>
      <c r="M806" s="87"/>
      <c r="N806" s="87"/>
      <c r="O806" s="87"/>
      <c r="P806" s="88"/>
      <c r="Q806" s="88"/>
      <c r="R806" s="88"/>
      <c r="S806" s="89"/>
    </row>
    <row r="807" spans="1:19" x14ac:dyDescent="0.2">
      <c r="A807" s="101"/>
      <c r="B807" s="565">
        <f>'I&amp;R akt. temeljno istr.'!F807+'I&amp;R akt. industr. istraž.'!F807+'I&amp;R akt. eksperimentalo istr.'!F807</f>
        <v>0</v>
      </c>
      <c r="C807" s="565">
        <f>'I&amp;R akt. temeljno istr.'!G807+'I&amp;R akt. industr. istraž.'!G807+'I&amp;R akt. eksperimentalo istr.'!G807</f>
        <v>0</v>
      </c>
      <c r="D807" s="551">
        <f>'I&amp;R akt. temeljno istr.'!H807+'I&amp;R akt. industr. istraž.'!H807+'I&amp;R akt. eksperimentalo istr.'!H807</f>
        <v>0</v>
      </c>
      <c r="E807" s="74">
        <f>'I&amp;R akt. temeljno istr.'!I807+'I&amp;R akt. industr. istraž.'!I807+'I&amp;R akt. eksperimentalo istr.'!I807</f>
        <v>0</v>
      </c>
      <c r="F807" s="74">
        <f>'I&amp;R akt. temeljno istr.'!J807+'I&amp;R akt. industr. istraž.'!J807+'I&amp;R akt. eksperimentalo istr.'!J807</f>
        <v>0</v>
      </c>
      <c r="G807" s="94">
        <f>'I&amp;R akt. temeljno istr.'!K807+'I&amp;R akt. industr. istraž.'!K807+'I&amp;R akt. eksperimentalo istr.'!K807</f>
        <v>0</v>
      </c>
      <c r="H807" s="95">
        <f>'I&amp;R akt. temeljno istr.'!L807+'I&amp;R akt. industr. istraž.'!L807+'I&amp;R akt. eksperimentalo istr.'!L807</f>
        <v>0</v>
      </c>
      <c r="I807" s="95">
        <f>'I&amp;R akt. temeljno istr.'!M807+'I&amp;R akt. industr. istraž.'!M807+'I&amp;R akt. eksperimentalo istr.'!M807</f>
        <v>0</v>
      </c>
      <c r="J807" s="95">
        <f>'I&amp;R akt. temeljno istr.'!N807+'I&amp;R akt. industr. istraž.'!N807+'I&amp;R akt. eksperimentalo istr.'!N807</f>
        <v>0</v>
      </c>
      <c r="K807" s="76">
        <f>'I&amp;R akt. temeljno istr.'!O807+'I&amp;R akt. industr. istraž.'!O807+'I&amp;R akt. eksperimentalo istr.'!O807</f>
        <v>0</v>
      </c>
      <c r="L807" s="74">
        <f>'I&amp;R akt. temeljno istr.'!P807+'I&amp;R akt. industr. istraž.'!P807+'I&amp;R akt. eksperimentalo istr.'!P807</f>
        <v>0</v>
      </c>
      <c r="M807" s="74">
        <f>'I&amp;R akt. temeljno istr.'!Q807+'I&amp;R akt. industr. istraž.'!Q807+'I&amp;R akt. eksperimentalo istr.'!Q807</f>
        <v>0</v>
      </c>
      <c r="N807" s="74">
        <f>'I&amp;R akt. temeljno istr.'!R807+'I&amp;R akt. industr. istraž.'!R807+'I&amp;R akt. eksperimentalo istr.'!R807</f>
        <v>0</v>
      </c>
      <c r="O807" s="94">
        <f>'I&amp;R akt. temeljno istr.'!S807+'I&amp;R akt. industr. istraž.'!S807+'I&amp;R akt. eksperimentalo istr.'!S807</f>
        <v>0</v>
      </c>
      <c r="P807" s="95">
        <f>'I&amp;R akt. temeljno istr.'!T807+'I&amp;R akt. industr. istraž.'!T807+'I&amp;R akt. eksperimentalo istr.'!T807</f>
        <v>0</v>
      </c>
      <c r="Q807" s="95">
        <f>'I&amp;R akt. temeljno istr.'!U807+'I&amp;R akt. industr. istraž.'!U807+'I&amp;R akt. eksperimentalo istr.'!U807</f>
        <v>0</v>
      </c>
      <c r="R807" s="95">
        <f>'I&amp;R akt. temeljno istr.'!V807+'I&amp;R akt. industr. istraž.'!V807+'I&amp;R akt. eksperimentalo istr.'!V807</f>
        <v>0</v>
      </c>
      <c r="S807" s="76">
        <f>'I&amp;R akt. temeljno istr.'!W807+'I&amp;R akt. industr. istraž.'!W807+'I&amp;R akt. eksperimentalo istr.'!W807</f>
        <v>0</v>
      </c>
    </row>
    <row r="808" spans="1:19" x14ac:dyDescent="0.2">
      <c r="A808" s="101"/>
      <c r="B808" s="565">
        <f>'I&amp;R akt. temeljno istr.'!F808+'I&amp;R akt. industr. istraž.'!F808+'I&amp;R akt. eksperimentalo istr.'!F808</f>
        <v>0</v>
      </c>
      <c r="C808" s="565">
        <f>'I&amp;R akt. temeljno istr.'!G808+'I&amp;R akt. industr. istraž.'!G808+'I&amp;R akt. eksperimentalo istr.'!G808</f>
        <v>0</v>
      </c>
      <c r="D808" s="551">
        <f>'I&amp;R akt. temeljno istr.'!H808+'I&amp;R akt. industr. istraž.'!H808+'I&amp;R akt. eksperimentalo istr.'!H808</f>
        <v>0</v>
      </c>
      <c r="E808" s="74">
        <f>'I&amp;R akt. temeljno istr.'!I808+'I&amp;R akt. industr. istraž.'!I808+'I&amp;R akt. eksperimentalo istr.'!I808</f>
        <v>0</v>
      </c>
      <c r="F808" s="74">
        <f>'I&amp;R akt. temeljno istr.'!J808+'I&amp;R akt. industr. istraž.'!J808+'I&amp;R akt. eksperimentalo istr.'!J808</f>
        <v>0</v>
      </c>
      <c r="G808" s="94">
        <f>'I&amp;R akt. temeljno istr.'!K808+'I&amp;R akt. industr. istraž.'!K808+'I&amp;R akt. eksperimentalo istr.'!K808</f>
        <v>0</v>
      </c>
      <c r="H808" s="95">
        <f>'I&amp;R akt. temeljno istr.'!L808+'I&amp;R akt. industr. istraž.'!L808+'I&amp;R akt. eksperimentalo istr.'!L808</f>
        <v>0</v>
      </c>
      <c r="I808" s="95">
        <f>'I&amp;R akt. temeljno istr.'!M808+'I&amp;R akt. industr. istraž.'!M808+'I&amp;R akt. eksperimentalo istr.'!M808</f>
        <v>0</v>
      </c>
      <c r="J808" s="95">
        <f>'I&amp;R akt. temeljno istr.'!N808+'I&amp;R akt. industr. istraž.'!N808+'I&amp;R akt. eksperimentalo istr.'!N808</f>
        <v>0</v>
      </c>
      <c r="K808" s="76">
        <f>'I&amp;R akt. temeljno istr.'!O808+'I&amp;R akt. industr. istraž.'!O808+'I&amp;R akt. eksperimentalo istr.'!O808</f>
        <v>0</v>
      </c>
      <c r="L808" s="74">
        <f>'I&amp;R akt. temeljno istr.'!P808+'I&amp;R akt. industr. istraž.'!P808+'I&amp;R akt. eksperimentalo istr.'!P808</f>
        <v>0</v>
      </c>
      <c r="M808" s="74">
        <f>'I&amp;R akt. temeljno istr.'!Q808+'I&amp;R akt. industr. istraž.'!Q808+'I&amp;R akt. eksperimentalo istr.'!Q808</f>
        <v>0</v>
      </c>
      <c r="N808" s="74">
        <f>'I&amp;R akt. temeljno istr.'!R808+'I&amp;R akt. industr. istraž.'!R808+'I&amp;R akt. eksperimentalo istr.'!R808</f>
        <v>0</v>
      </c>
      <c r="O808" s="94">
        <f>'I&amp;R akt. temeljno istr.'!S808+'I&amp;R akt. industr. istraž.'!S808+'I&amp;R akt. eksperimentalo istr.'!S808</f>
        <v>0</v>
      </c>
      <c r="P808" s="95">
        <f>'I&amp;R akt. temeljno istr.'!T808+'I&amp;R akt. industr. istraž.'!T808+'I&amp;R akt. eksperimentalo istr.'!T808</f>
        <v>0</v>
      </c>
      <c r="Q808" s="95">
        <f>'I&amp;R akt. temeljno istr.'!U808+'I&amp;R akt. industr. istraž.'!U808+'I&amp;R akt. eksperimentalo istr.'!U808</f>
        <v>0</v>
      </c>
      <c r="R808" s="95">
        <f>'I&amp;R akt. temeljno istr.'!V808+'I&amp;R akt. industr. istraž.'!V808+'I&amp;R akt. eksperimentalo istr.'!V808</f>
        <v>0</v>
      </c>
      <c r="S808" s="76">
        <f>'I&amp;R akt. temeljno istr.'!W808+'I&amp;R akt. industr. istraž.'!W808+'I&amp;R akt. eksperimentalo istr.'!W808</f>
        <v>0</v>
      </c>
    </row>
    <row r="809" spans="1:19" x14ac:dyDescent="0.2">
      <c r="A809" s="101"/>
      <c r="B809" s="565">
        <f>'I&amp;R akt. temeljno istr.'!F809+'I&amp;R akt. industr. istraž.'!F809+'I&amp;R akt. eksperimentalo istr.'!F809</f>
        <v>0</v>
      </c>
      <c r="C809" s="565">
        <f>'I&amp;R akt. temeljno istr.'!G809+'I&amp;R akt. industr. istraž.'!G809+'I&amp;R akt. eksperimentalo istr.'!G809</f>
        <v>0</v>
      </c>
      <c r="D809" s="551">
        <f>'I&amp;R akt. temeljno istr.'!H809+'I&amp;R akt. industr. istraž.'!H809+'I&amp;R akt. eksperimentalo istr.'!H809</f>
        <v>0</v>
      </c>
      <c r="E809" s="74">
        <f>'I&amp;R akt. temeljno istr.'!I809+'I&amp;R akt. industr. istraž.'!I809+'I&amp;R akt. eksperimentalo istr.'!I809</f>
        <v>0</v>
      </c>
      <c r="F809" s="74">
        <f>'I&amp;R akt. temeljno istr.'!J809+'I&amp;R akt. industr. istraž.'!J809+'I&amp;R akt. eksperimentalo istr.'!J809</f>
        <v>0</v>
      </c>
      <c r="G809" s="94">
        <f>'I&amp;R akt. temeljno istr.'!K809+'I&amp;R akt. industr. istraž.'!K809+'I&amp;R akt. eksperimentalo istr.'!K809</f>
        <v>0</v>
      </c>
      <c r="H809" s="95">
        <f>'I&amp;R akt. temeljno istr.'!L809+'I&amp;R akt. industr. istraž.'!L809+'I&amp;R akt. eksperimentalo istr.'!L809</f>
        <v>0</v>
      </c>
      <c r="I809" s="95">
        <f>'I&amp;R akt. temeljno istr.'!M809+'I&amp;R akt. industr. istraž.'!M809+'I&amp;R akt. eksperimentalo istr.'!M809</f>
        <v>0</v>
      </c>
      <c r="J809" s="95">
        <f>'I&amp;R akt. temeljno istr.'!N809+'I&amp;R akt. industr. istraž.'!N809+'I&amp;R akt. eksperimentalo istr.'!N809</f>
        <v>0</v>
      </c>
      <c r="K809" s="76">
        <f>'I&amp;R akt. temeljno istr.'!O809+'I&amp;R akt. industr. istraž.'!O809+'I&amp;R akt. eksperimentalo istr.'!O809</f>
        <v>0</v>
      </c>
      <c r="L809" s="74">
        <f>'I&amp;R akt. temeljno istr.'!P809+'I&amp;R akt. industr. istraž.'!P809+'I&amp;R akt. eksperimentalo istr.'!P809</f>
        <v>0</v>
      </c>
      <c r="M809" s="74">
        <f>'I&amp;R akt. temeljno istr.'!Q809+'I&amp;R akt. industr. istraž.'!Q809+'I&amp;R akt. eksperimentalo istr.'!Q809</f>
        <v>0</v>
      </c>
      <c r="N809" s="74">
        <f>'I&amp;R akt. temeljno istr.'!R809+'I&amp;R akt. industr. istraž.'!R809+'I&amp;R akt. eksperimentalo istr.'!R809</f>
        <v>0</v>
      </c>
      <c r="O809" s="94">
        <f>'I&amp;R akt. temeljno istr.'!S809+'I&amp;R akt. industr. istraž.'!S809+'I&amp;R akt. eksperimentalo istr.'!S809</f>
        <v>0</v>
      </c>
      <c r="P809" s="95">
        <f>'I&amp;R akt. temeljno istr.'!T809+'I&amp;R akt. industr. istraž.'!T809+'I&amp;R akt. eksperimentalo istr.'!T809</f>
        <v>0</v>
      </c>
      <c r="Q809" s="95">
        <f>'I&amp;R akt. temeljno istr.'!U809+'I&amp;R akt. industr. istraž.'!U809+'I&amp;R akt. eksperimentalo istr.'!U809</f>
        <v>0</v>
      </c>
      <c r="R809" s="95">
        <f>'I&amp;R akt. temeljno istr.'!V809+'I&amp;R akt. industr. istraž.'!V809+'I&amp;R akt. eksperimentalo istr.'!V809</f>
        <v>0</v>
      </c>
      <c r="S809" s="76">
        <f>'I&amp;R akt. temeljno istr.'!W809+'I&amp;R akt. industr. istraž.'!W809+'I&amp;R akt. eksperimentalo istr.'!W809</f>
        <v>0</v>
      </c>
    </row>
    <row r="810" spans="1:19" x14ac:dyDescent="0.2">
      <c r="A810" s="101"/>
      <c r="B810" s="565">
        <f>'I&amp;R akt. temeljno istr.'!F810+'I&amp;R akt. industr. istraž.'!F810+'I&amp;R akt. eksperimentalo istr.'!F810</f>
        <v>0</v>
      </c>
      <c r="C810" s="565">
        <f>'I&amp;R akt. temeljno istr.'!G810+'I&amp;R akt. industr. istraž.'!G810+'I&amp;R akt. eksperimentalo istr.'!G810</f>
        <v>0</v>
      </c>
      <c r="D810" s="551">
        <f>'I&amp;R akt. temeljno istr.'!H810+'I&amp;R akt. industr. istraž.'!H810+'I&amp;R akt. eksperimentalo istr.'!H810</f>
        <v>0</v>
      </c>
      <c r="E810" s="74">
        <f>'I&amp;R akt. temeljno istr.'!I810+'I&amp;R akt. industr. istraž.'!I810+'I&amp;R akt. eksperimentalo istr.'!I810</f>
        <v>0</v>
      </c>
      <c r="F810" s="74">
        <f>'I&amp;R akt. temeljno istr.'!J810+'I&amp;R akt. industr. istraž.'!J810+'I&amp;R akt. eksperimentalo istr.'!J810</f>
        <v>0</v>
      </c>
      <c r="G810" s="94">
        <f>'I&amp;R akt. temeljno istr.'!K810+'I&amp;R akt. industr. istraž.'!K810+'I&amp;R akt. eksperimentalo istr.'!K810</f>
        <v>0</v>
      </c>
      <c r="H810" s="95">
        <f>'I&amp;R akt. temeljno istr.'!L810+'I&amp;R akt. industr. istraž.'!L810+'I&amp;R akt. eksperimentalo istr.'!L810</f>
        <v>0</v>
      </c>
      <c r="I810" s="95">
        <f>'I&amp;R akt. temeljno istr.'!M810+'I&amp;R akt. industr. istraž.'!M810+'I&amp;R akt. eksperimentalo istr.'!M810</f>
        <v>0</v>
      </c>
      <c r="J810" s="95">
        <f>'I&amp;R akt. temeljno istr.'!N810+'I&amp;R akt. industr. istraž.'!N810+'I&amp;R akt. eksperimentalo istr.'!N810</f>
        <v>0</v>
      </c>
      <c r="K810" s="76">
        <f>'I&amp;R akt. temeljno istr.'!O810+'I&amp;R akt. industr. istraž.'!O810+'I&amp;R akt. eksperimentalo istr.'!O810</f>
        <v>0</v>
      </c>
      <c r="L810" s="74">
        <f>'I&amp;R akt. temeljno istr.'!P810+'I&amp;R akt. industr. istraž.'!P810+'I&amp;R akt. eksperimentalo istr.'!P810</f>
        <v>0</v>
      </c>
      <c r="M810" s="74">
        <f>'I&amp;R akt. temeljno istr.'!Q810+'I&amp;R akt. industr. istraž.'!Q810+'I&amp;R akt. eksperimentalo istr.'!Q810</f>
        <v>0</v>
      </c>
      <c r="N810" s="74">
        <f>'I&amp;R akt. temeljno istr.'!R810+'I&amp;R akt. industr. istraž.'!R810+'I&amp;R akt. eksperimentalo istr.'!R810</f>
        <v>0</v>
      </c>
      <c r="O810" s="94">
        <f>'I&amp;R akt. temeljno istr.'!S810+'I&amp;R akt. industr. istraž.'!S810+'I&amp;R akt. eksperimentalo istr.'!S810</f>
        <v>0</v>
      </c>
      <c r="P810" s="95">
        <f>'I&amp;R akt. temeljno istr.'!T810+'I&amp;R akt. industr. istraž.'!T810+'I&amp;R akt. eksperimentalo istr.'!T810</f>
        <v>0</v>
      </c>
      <c r="Q810" s="95">
        <f>'I&amp;R akt. temeljno istr.'!U810+'I&amp;R akt. industr. istraž.'!U810+'I&amp;R akt. eksperimentalo istr.'!U810</f>
        <v>0</v>
      </c>
      <c r="R810" s="95">
        <f>'I&amp;R akt. temeljno istr.'!V810+'I&amp;R akt. industr. istraž.'!V810+'I&amp;R akt. eksperimentalo istr.'!V810</f>
        <v>0</v>
      </c>
      <c r="S810" s="76">
        <f>'I&amp;R akt. temeljno istr.'!W810+'I&amp;R akt. industr. istraž.'!W810+'I&amp;R akt. eksperimentalo istr.'!W810</f>
        <v>0</v>
      </c>
    </row>
    <row r="811" spans="1:19" x14ac:dyDescent="0.2">
      <c r="A811" s="101"/>
      <c r="B811" s="565">
        <f>'I&amp;R akt. temeljno istr.'!F811+'I&amp;R akt. industr. istraž.'!F811+'I&amp;R akt. eksperimentalo istr.'!F811</f>
        <v>0</v>
      </c>
      <c r="C811" s="565">
        <f>'I&amp;R akt. temeljno istr.'!G811+'I&amp;R akt. industr. istraž.'!G811+'I&amp;R akt. eksperimentalo istr.'!G811</f>
        <v>0</v>
      </c>
      <c r="D811" s="551">
        <f>'I&amp;R akt. temeljno istr.'!H811+'I&amp;R akt. industr. istraž.'!H811+'I&amp;R akt. eksperimentalo istr.'!H811</f>
        <v>0</v>
      </c>
      <c r="E811" s="74">
        <f>'I&amp;R akt. temeljno istr.'!I811+'I&amp;R akt. industr. istraž.'!I811+'I&amp;R akt. eksperimentalo istr.'!I811</f>
        <v>0</v>
      </c>
      <c r="F811" s="74">
        <f>'I&amp;R akt. temeljno istr.'!J811+'I&amp;R akt. industr. istraž.'!J811+'I&amp;R akt. eksperimentalo istr.'!J811</f>
        <v>0</v>
      </c>
      <c r="G811" s="94">
        <f>'I&amp;R akt. temeljno istr.'!K811+'I&amp;R akt. industr. istraž.'!K811+'I&amp;R akt. eksperimentalo istr.'!K811</f>
        <v>0</v>
      </c>
      <c r="H811" s="95">
        <f>'I&amp;R akt. temeljno istr.'!L811+'I&amp;R akt. industr. istraž.'!L811+'I&amp;R akt. eksperimentalo istr.'!L811</f>
        <v>0</v>
      </c>
      <c r="I811" s="95">
        <f>'I&amp;R akt. temeljno istr.'!M811+'I&amp;R akt. industr. istraž.'!M811+'I&amp;R akt. eksperimentalo istr.'!M811</f>
        <v>0</v>
      </c>
      <c r="J811" s="95">
        <f>'I&amp;R akt. temeljno istr.'!N811+'I&amp;R akt. industr. istraž.'!N811+'I&amp;R akt. eksperimentalo istr.'!N811</f>
        <v>0</v>
      </c>
      <c r="K811" s="76">
        <f>'I&amp;R akt. temeljno istr.'!O811+'I&amp;R akt. industr. istraž.'!O811+'I&amp;R akt. eksperimentalo istr.'!O811</f>
        <v>0</v>
      </c>
      <c r="L811" s="74">
        <f>'I&amp;R akt. temeljno istr.'!P811+'I&amp;R akt. industr. istraž.'!P811+'I&amp;R akt. eksperimentalo istr.'!P811</f>
        <v>0</v>
      </c>
      <c r="M811" s="74">
        <f>'I&amp;R akt. temeljno istr.'!Q811+'I&amp;R akt. industr. istraž.'!Q811+'I&amp;R akt. eksperimentalo istr.'!Q811</f>
        <v>0</v>
      </c>
      <c r="N811" s="74">
        <f>'I&amp;R akt. temeljno istr.'!R811+'I&amp;R akt. industr. istraž.'!R811+'I&amp;R akt. eksperimentalo istr.'!R811</f>
        <v>0</v>
      </c>
      <c r="O811" s="94">
        <f>'I&amp;R akt. temeljno istr.'!S811+'I&amp;R akt. industr. istraž.'!S811+'I&amp;R akt. eksperimentalo istr.'!S811</f>
        <v>0</v>
      </c>
      <c r="P811" s="95">
        <f>'I&amp;R akt. temeljno istr.'!T811+'I&amp;R akt. industr. istraž.'!T811+'I&amp;R akt. eksperimentalo istr.'!T811</f>
        <v>0</v>
      </c>
      <c r="Q811" s="95">
        <f>'I&amp;R akt. temeljno istr.'!U811+'I&amp;R akt. industr. istraž.'!U811+'I&amp;R akt. eksperimentalo istr.'!U811</f>
        <v>0</v>
      </c>
      <c r="R811" s="95">
        <f>'I&amp;R akt. temeljno istr.'!V811+'I&amp;R akt. industr. istraž.'!V811+'I&amp;R akt. eksperimentalo istr.'!V811</f>
        <v>0</v>
      </c>
      <c r="S811" s="76">
        <f>'I&amp;R akt. temeljno istr.'!W811+'I&amp;R akt. industr. istraž.'!W811+'I&amp;R akt. eksperimentalo istr.'!W811</f>
        <v>0</v>
      </c>
    </row>
    <row r="812" spans="1:19" x14ac:dyDescent="0.2">
      <c r="A812" s="101"/>
      <c r="B812" s="565">
        <f>'I&amp;R akt. temeljno istr.'!F812+'I&amp;R akt. industr. istraž.'!F812+'I&amp;R akt. eksperimentalo istr.'!F812</f>
        <v>0</v>
      </c>
      <c r="C812" s="565">
        <f>'I&amp;R akt. temeljno istr.'!G812+'I&amp;R akt. industr. istraž.'!G812+'I&amp;R akt. eksperimentalo istr.'!G812</f>
        <v>0</v>
      </c>
      <c r="D812" s="551">
        <f>'I&amp;R akt. temeljno istr.'!H812+'I&amp;R akt. industr. istraž.'!H812+'I&amp;R akt. eksperimentalo istr.'!H812</f>
        <v>0</v>
      </c>
      <c r="E812" s="74">
        <f>'I&amp;R akt. temeljno istr.'!I812+'I&amp;R akt. industr. istraž.'!I812+'I&amp;R akt. eksperimentalo istr.'!I812</f>
        <v>0</v>
      </c>
      <c r="F812" s="74">
        <f>'I&amp;R akt. temeljno istr.'!J812+'I&amp;R akt. industr. istraž.'!J812+'I&amp;R akt. eksperimentalo istr.'!J812</f>
        <v>0</v>
      </c>
      <c r="G812" s="94">
        <f>'I&amp;R akt. temeljno istr.'!K812+'I&amp;R akt. industr. istraž.'!K812+'I&amp;R akt. eksperimentalo istr.'!K812</f>
        <v>0</v>
      </c>
      <c r="H812" s="95">
        <f>'I&amp;R akt. temeljno istr.'!L812+'I&amp;R akt. industr. istraž.'!L812+'I&amp;R akt. eksperimentalo istr.'!L812</f>
        <v>0</v>
      </c>
      <c r="I812" s="95">
        <f>'I&amp;R akt. temeljno istr.'!M812+'I&amp;R akt. industr. istraž.'!M812+'I&amp;R akt. eksperimentalo istr.'!M812</f>
        <v>0</v>
      </c>
      <c r="J812" s="95">
        <f>'I&amp;R akt. temeljno istr.'!N812+'I&amp;R akt. industr. istraž.'!N812+'I&amp;R akt. eksperimentalo istr.'!N812</f>
        <v>0</v>
      </c>
      <c r="K812" s="76">
        <f>'I&amp;R akt. temeljno istr.'!O812+'I&amp;R akt. industr. istraž.'!O812+'I&amp;R akt. eksperimentalo istr.'!O812</f>
        <v>0</v>
      </c>
      <c r="L812" s="74">
        <f>'I&amp;R akt. temeljno istr.'!P812+'I&amp;R akt. industr. istraž.'!P812+'I&amp;R akt. eksperimentalo istr.'!P812</f>
        <v>0</v>
      </c>
      <c r="M812" s="74">
        <f>'I&amp;R akt. temeljno istr.'!Q812+'I&amp;R akt. industr. istraž.'!Q812+'I&amp;R akt. eksperimentalo istr.'!Q812</f>
        <v>0</v>
      </c>
      <c r="N812" s="74">
        <f>'I&amp;R akt. temeljno istr.'!R812+'I&amp;R akt. industr. istraž.'!R812+'I&amp;R akt. eksperimentalo istr.'!R812</f>
        <v>0</v>
      </c>
      <c r="O812" s="94">
        <f>'I&amp;R akt. temeljno istr.'!S812+'I&amp;R akt. industr. istraž.'!S812+'I&amp;R akt. eksperimentalo istr.'!S812</f>
        <v>0</v>
      </c>
      <c r="P812" s="95">
        <f>'I&amp;R akt. temeljno istr.'!T812+'I&amp;R akt. industr. istraž.'!T812+'I&amp;R akt. eksperimentalo istr.'!T812</f>
        <v>0</v>
      </c>
      <c r="Q812" s="95">
        <f>'I&amp;R akt. temeljno istr.'!U812+'I&amp;R akt. industr. istraž.'!U812+'I&amp;R akt. eksperimentalo istr.'!U812</f>
        <v>0</v>
      </c>
      <c r="R812" s="95">
        <f>'I&amp;R akt. temeljno istr.'!V812+'I&amp;R akt. industr. istraž.'!V812+'I&amp;R akt. eksperimentalo istr.'!V812</f>
        <v>0</v>
      </c>
      <c r="S812" s="76">
        <f>'I&amp;R akt. temeljno istr.'!W812+'I&amp;R akt. industr. istraž.'!W812+'I&amp;R akt. eksperimentalo istr.'!W812</f>
        <v>0</v>
      </c>
    </row>
    <row r="813" spans="1:19" x14ac:dyDescent="0.2">
      <c r="A813" s="101"/>
      <c r="B813" s="565">
        <f>'I&amp;R akt. temeljno istr.'!F813+'I&amp;R akt. industr. istraž.'!F813+'I&amp;R akt. eksperimentalo istr.'!F813</f>
        <v>0</v>
      </c>
      <c r="C813" s="565">
        <f>'I&amp;R akt. temeljno istr.'!G813+'I&amp;R akt. industr. istraž.'!G813+'I&amp;R akt. eksperimentalo istr.'!G813</f>
        <v>0</v>
      </c>
      <c r="D813" s="551">
        <f>'I&amp;R akt. temeljno istr.'!H813+'I&amp;R akt. industr. istraž.'!H813+'I&amp;R akt. eksperimentalo istr.'!H813</f>
        <v>0</v>
      </c>
      <c r="E813" s="74">
        <f>'I&amp;R akt. temeljno istr.'!I813+'I&amp;R akt. industr. istraž.'!I813+'I&amp;R akt. eksperimentalo istr.'!I813</f>
        <v>0</v>
      </c>
      <c r="F813" s="74">
        <f>'I&amp;R akt. temeljno istr.'!J813+'I&amp;R akt. industr. istraž.'!J813+'I&amp;R akt. eksperimentalo istr.'!J813</f>
        <v>0</v>
      </c>
      <c r="G813" s="94">
        <f>'I&amp;R akt. temeljno istr.'!K813+'I&amp;R akt. industr. istraž.'!K813+'I&amp;R akt. eksperimentalo istr.'!K813</f>
        <v>0</v>
      </c>
      <c r="H813" s="95">
        <f>'I&amp;R akt. temeljno istr.'!L813+'I&amp;R akt. industr. istraž.'!L813+'I&amp;R akt. eksperimentalo istr.'!L813</f>
        <v>0</v>
      </c>
      <c r="I813" s="95">
        <f>'I&amp;R akt. temeljno istr.'!M813+'I&amp;R akt. industr. istraž.'!M813+'I&amp;R akt. eksperimentalo istr.'!M813</f>
        <v>0</v>
      </c>
      <c r="J813" s="95">
        <f>'I&amp;R akt. temeljno istr.'!N813+'I&amp;R akt. industr. istraž.'!N813+'I&amp;R akt. eksperimentalo istr.'!N813</f>
        <v>0</v>
      </c>
      <c r="K813" s="76">
        <f>'I&amp;R akt. temeljno istr.'!O813+'I&amp;R akt. industr. istraž.'!O813+'I&amp;R akt. eksperimentalo istr.'!O813</f>
        <v>0</v>
      </c>
      <c r="L813" s="74">
        <f>'I&amp;R akt. temeljno istr.'!P813+'I&amp;R akt. industr. istraž.'!P813+'I&amp;R akt. eksperimentalo istr.'!P813</f>
        <v>0</v>
      </c>
      <c r="M813" s="74">
        <f>'I&amp;R akt. temeljno istr.'!Q813+'I&amp;R akt. industr. istraž.'!Q813+'I&amp;R akt. eksperimentalo istr.'!Q813</f>
        <v>0</v>
      </c>
      <c r="N813" s="74">
        <f>'I&amp;R akt. temeljno istr.'!R813+'I&amp;R akt. industr. istraž.'!R813+'I&amp;R akt. eksperimentalo istr.'!R813</f>
        <v>0</v>
      </c>
      <c r="O813" s="94">
        <f>'I&amp;R akt. temeljno istr.'!S813+'I&amp;R akt. industr. istraž.'!S813+'I&amp;R akt. eksperimentalo istr.'!S813</f>
        <v>0</v>
      </c>
      <c r="P813" s="95">
        <f>'I&amp;R akt. temeljno istr.'!T813+'I&amp;R akt. industr. istraž.'!T813+'I&amp;R akt. eksperimentalo istr.'!T813</f>
        <v>0</v>
      </c>
      <c r="Q813" s="95">
        <f>'I&amp;R akt. temeljno istr.'!U813+'I&amp;R akt. industr. istraž.'!U813+'I&amp;R akt. eksperimentalo istr.'!U813</f>
        <v>0</v>
      </c>
      <c r="R813" s="95">
        <f>'I&amp;R akt. temeljno istr.'!V813+'I&amp;R akt. industr. istraž.'!V813+'I&amp;R akt. eksperimentalo istr.'!V813</f>
        <v>0</v>
      </c>
      <c r="S813" s="76">
        <f>'I&amp;R akt. temeljno istr.'!W813+'I&amp;R akt. industr. istraž.'!W813+'I&amp;R akt. eksperimentalo istr.'!W813</f>
        <v>0</v>
      </c>
    </row>
    <row r="814" spans="1:19" x14ac:dyDescent="0.2">
      <c r="A814" s="101"/>
      <c r="B814" s="565">
        <f>'I&amp;R akt. temeljno istr.'!F814+'I&amp;R akt. industr. istraž.'!F814+'I&amp;R akt. eksperimentalo istr.'!F814</f>
        <v>0</v>
      </c>
      <c r="C814" s="565">
        <f>'I&amp;R akt. temeljno istr.'!G814+'I&amp;R akt. industr. istraž.'!G814+'I&amp;R akt. eksperimentalo istr.'!G814</f>
        <v>0</v>
      </c>
      <c r="D814" s="551">
        <f>'I&amp;R akt. temeljno istr.'!H814+'I&amp;R akt. industr. istraž.'!H814+'I&amp;R akt. eksperimentalo istr.'!H814</f>
        <v>0</v>
      </c>
      <c r="E814" s="74">
        <f>'I&amp;R akt. temeljno istr.'!I814+'I&amp;R akt. industr. istraž.'!I814+'I&amp;R akt. eksperimentalo istr.'!I814</f>
        <v>0</v>
      </c>
      <c r="F814" s="74">
        <f>'I&amp;R akt. temeljno istr.'!J814+'I&amp;R akt. industr. istraž.'!J814+'I&amp;R akt. eksperimentalo istr.'!J814</f>
        <v>0</v>
      </c>
      <c r="G814" s="94">
        <f>'I&amp;R akt. temeljno istr.'!K814+'I&amp;R akt. industr. istraž.'!K814+'I&amp;R akt. eksperimentalo istr.'!K814</f>
        <v>0</v>
      </c>
      <c r="H814" s="95">
        <f>'I&amp;R akt. temeljno istr.'!L814+'I&amp;R akt. industr. istraž.'!L814+'I&amp;R akt. eksperimentalo istr.'!L814</f>
        <v>0</v>
      </c>
      <c r="I814" s="95">
        <f>'I&amp;R akt. temeljno istr.'!M814+'I&amp;R akt. industr. istraž.'!M814+'I&amp;R akt. eksperimentalo istr.'!M814</f>
        <v>0</v>
      </c>
      <c r="J814" s="95">
        <f>'I&amp;R akt. temeljno istr.'!N814+'I&amp;R akt. industr. istraž.'!N814+'I&amp;R akt. eksperimentalo istr.'!N814</f>
        <v>0</v>
      </c>
      <c r="K814" s="76">
        <f>'I&amp;R akt. temeljno istr.'!O814+'I&amp;R akt. industr. istraž.'!O814+'I&amp;R akt. eksperimentalo istr.'!O814</f>
        <v>0</v>
      </c>
      <c r="L814" s="74">
        <f>'I&amp;R akt. temeljno istr.'!P814+'I&amp;R akt. industr. istraž.'!P814+'I&amp;R akt. eksperimentalo istr.'!P814</f>
        <v>0</v>
      </c>
      <c r="M814" s="74">
        <f>'I&amp;R akt. temeljno istr.'!Q814+'I&amp;R akt. industr. istraž.'!Q814+'I&amp;R akt. eksperimentalo istr.'!Q814</f>
        <v>0</v>
      </c>
      <c r="N814" s="74">
        <f>'I&amp;R akt. temeljno istr.'!R814+'I&amp;R akt. industr. istraž.'!R814+'I&amp;R akt. eksperimentalo istr.'!R814</f>
        <v>0</v>
      </c>
      <c r="O814" s="94">
        <f>'I&amp;R akt. temeljno istr.'!S814+'I&amp;R akt. industr. istraž.'!S814+'I&amp;R akt. eksperimentalo istr.'!S814</f>
        <v>0</v>
      </c>
      <c r="P814" s="95">
        <f>'I&amp;R akt. temeljno istr.'!T814+'I&amp;R akt. industr. istraž.'!T814+'I&amp;R akt. eksperimentalo istr.'!T814</f>
        <v>0</v>
      </c>
      <c r="Q814" s="95">
        <f>'I&amp;R akt. temeljno istr.'!U814+'I&amp;R akt. industr. istraž.'!U814+'I&amp;R akt. eksperimentalo istr.'!U814</f>
        <v>0</v>
      </c>
      <c r="R814" s="95">
        <f>'I&amp;R akt. temeljno istr.'!V814+'I&amp;R akt. industr. istraž.'!V814+'I&amp;R akt. eksperimentalo istr.'!V814</f>
        <v>0</v>
      </c>
      <c r="S814" s="76">
        <f>'I&amp;R akt. temeljno istr.'!W814+'I&amp;R akt. industr. istraž.'!W814+'I&amp;R akt. eksperimentalo istr.'!W814</f>
        <v>0</v>
      </c>
    </row>
    <row r="815" spans="1:19" x14ac:dyDescent="0.2">
      <c r="A815" s="101"/>
      <c r="B815" s="565">
        <f>'I&amp;R akt. temeljno istr.'!F815+'I&amp;R akt. industr. istraž.'!F815+'I&amp;R akt. eksperimentalo istr.'!F815</f>
        <v>0</v>
      </c>
      <c r="C815" s="565">
        <f>'I&amp;R akt. temeljno istr.'!G815+'I&amp;R akt. industr. istraž.'!G815+'I&amp;R akt. eksperimentalo istr.'!G815</f>
        <v>0</v>
      </c>
      <c r="D815" s="551">
        <f>'I&amp;R akt. temeljno istr.'!H815+'I&amp;R akt. industr. istraž.'!H815+'I&amp;R akt. eksperimentalo istr.'!H815</f>
        <v>0</v>
      </c>
      <c r="E815" s="74">
        <f>'I&amp;R akt. temeljno istr.'!I815+'I&amp;R akt. industr. istraž.'!I815+'I&amp;R akt. eksperimentalo istr.'!I815</f>
        <v>0</v>
      </c>
      <c r="F815" s="74">
        <f>'I&amp;R akt. temeljno istr.'!J815+'I&amp;R akt. industr. istraž.'!J815+'I&amp;R akt. eksperimentalo istr.'!J815</f>
        <v>0</v>
      </c>
      <c r="G815" s="94">
        <f>'I&amp;R akt. temeljno istr.'!K815+'I&amp;R akt. industr. istraž.'!K815+'I&amp;R akt. eksperimentalo istr.'!K815</f>
        <v>0</v>
      </c>
      <c r="H815" s="95">
        <f>'I&amp;R akt. temeljno istr.'!L815+'I&amp;R akt. industr. istraž.'!L815+'I&amp;R akt. eksperimentalo istr.'!L815</f>
        <v>0</v>
      </c>
      <c r="I815" s="95">
        <f>'I&amp;R akt. temeljno istr.'!M815+'I&amp;R akt. industr. istraž.'!M815+'I&amp;R akt. eksperimentalo istr.'!M815</f>
        <v>0</v>
      </c>
      <c r="J815" s="95">
        <f>'I&amp;R akt. temeljno istr.'!N815+'I&amp;R akt. industr. istraž.'!N815+'I&amp;R akt. eksperimentalo istr.'!N815</f>
        <v>0</v>
      </c>
      <c r="K815" s="76">
        <f>'I&amp;R akt. temeljno istr.'!O815+'I&amp;R akt. industr. istraž.'!O815+'I&amp;R akt. eksperimentalo istr.'!O815</f>
        <v>0</v>
      </c>
      <c r="L815" s="74">
        <f>'I&amp;R akt. temeljno istr.'!P815+'I&amp;R akt. industr. istraž.'!P815+'I&amp;R akt. eksperimentalo istr.'!P815</f>
        <v>0</v>
      </c>
      <c r="M815" s="74">
        <f>'I&amp;R akt. temeljno istr.'!Q815+'I&amp;R akt. industr. istraž.'!Q815+'I&amp;R akt. eksperimentalo istr.'!Q815</f>
        <v>0</v>
      </c>
      <c r="N815" s="74">
        <f>'I&amp;R akt. temeljno istr.'!R815+'I&amp;R akt. industr. istraž.'!R815+'I&amp;R akt. eksperimentalo istr.'!R815</f>
        <v>0</v>
      </c>
      <c r="O815" s="94">
        <f>'I&amp;R akt. temeljno istr.'!S815+'I&amp;R akt. industr. istraž.'!S815+'I&amp;R akt. eksperimentalo istr.'!S815</f>
        <v>0</v>
      </c>
      <c r="P815" s="95">
        <f>'I&amp;R akt. temeljno istr.'!T815+'I&amp;R akt. industr. istraž.'!T815+'I&amp;R akt. eksperimentalo istr.'!T815</f>
        <v>0</v>
      </c>
      <c r="Q815" s="95">
        <f>'I&amp;R akt. temeljno istr.'!U815+'I&amp;R akt. industr. istraž.'!U815+'I&amp;R akt. eksperimentalo istr.'!U815</f>
        <v>0</v>
      </c>
      <c r="R815" s="95">
        <f>'I&amp;R akt. temeljno istr.'!V815+'I&amp;R akt. industr. istraž.'!V815+'I&amp;R akt. eksperimentalo istr.'!V815</f>
        <v>0</v>
      </c>
      <c r="S815" s="76">
        <f>'I&amp;R akt. temeljno istr.'!W815+'I&amp;R akt. industr. istraž.'!W815+'I&amp;R akt. eksperimentalo istr.'!W815</f>
        <v>0</v>
      </c>
    </row>
    <row r="816" spans="1:19" x14ac:dyDescent="0.2">
      <c r="A816" s="101"/>
      <c r="B816" s="565">
        <f>'I&amp;R akt. temeljno istr.'!F816+'I&amp;R akt. industr. istraž.'!F816+'I&amp;R akt. eksperimentalo istr.'!F816</f>
        <v>0</v>
      </c>
      <c r="C816" s="565">
        <f>'I&amp;R akt. temeljno istr.'!G816+'I&amp;R akt. industr. istraž.'!G816+'I&amp;R akt. eksperimentalo istr.'!G816</f>
        <v>0</v>
      </c>
      <c r="D816" s="551">
        <f>'I&amp;R akt. temeljno istr.'!H816+'I&amp;R akt. industr. istraž.'!H816+'I&amp;R akt. eksperimentalo istr.'!H816</f>
        <v>0</v>
      </c>
      <c r="E816" s="74">
        <f>'I&amp;R akt. temeljno istr.'!I816+'I&amp;R akt. industr. istraž.'!I816+'I&amp;R akt. eksperimentalo istr.'!I816</f>
        <v>0</v>
      </c>
      <c r="F816" s="74">
        <f>'I&amp;R akt. temeljno istr.'!J816+'I&amp;R akt. industr. istraž.'!J816+'I&amp;R akt. eksperimentalo istr.'!J816</f>
        <v>0</v>
      </c>
      <c r="G816" s="94">
        <f>'I&amp;R akt. temeljno istr.'!K816+'I&amp;R akt. industr. istraž.'!K816+'I&amp;R akt. eksperimentalo istr.'!K816</f>
        <v>0</v>
      </c>
      <c r="H816" s="95">
        <f>'I&amp;R akt. temeljno istr.'!L816+'I&amp;R akt. industr. istraž.'!L816+'I&amp;R akt. eksperimentalo istr.'!L816</f>
        <v>0</v>
      </c>
      <c r="I816" s="95">
        <f>'I&amp;R akt. temeljno istr.'!M816+'I&amp;R akt. industr. istraž.'!M816+'I&amp;R akt. eksperimentalo istr.'!M816</f>
        <v>0</v>
      </c>
      <c r="J816" s="95">
        <f>'I&amp;R akt. temeljno istr.'!N816+'I&amp;R akt. industr. istraž.'!N816+'I&amp;R akt. eksperimentalo istr.'!N816</f>
        <v>0</v>
      </c>
      <c r="K816" s="76">
        <f>'I&amp;R akt. temeljno istr.'!O816+'I&amp;R akt. industr. istraž.'!O816+'I&amp;R akt. eksperimentalo istr.'!O816</f>
        <v>0</v>
      </c>
      <c r="L816" s="74">
        <f>'I&amp;R akt. temeljno istr.'!P816+'I&amp;R akt. industr. istraž.'!P816+'I&amp;R akt. eksperimentalo istr.'!P816</f>
        <v>0</v>
      </c>
      <c r="M816" s="74">
        <f>'I&amp;R akt. temeljno istr.'!Q816+'I&amp;R akt. industr. istraž.'!Q816+'I&amp;R akt. eksperimentalo istr.'!Q816</f>
        <v>0</v>
      </c>
      <c r="N816" s="74">
        <f>'I&amp;R akt. temeljno istr.'!R816+'I&amp;R akt. industr. istraž.'!R816+'I&amp;R akt. eksperimentalo istr.'!R816</f>
        <v>0</v>
      </c>
      <c r="O816" s="94">
        <f>'I&amp;R akt. temeljno istr.'!S816+'I&amp;R akt. industr. istraž.'!S816+'I&amp;R akt. eksperimentalo istr.'!S816</f>
        <v>0</v>
      </c>
      <c r="P816" s="95">
        <f>'I&amp;R akt. temeljno istr.'!T816+'I&amp;R akt. industr. istraž.'!T816+'I&amp;R akt. eksperimentalo istr.'!T816</f>
        <v>0</v>
      </c>
      <c r="Q816" s="95">
        <f>'I&amp;R akt. temeljno istr.'!U816+'I&amp;R akt. industr. istraž.'!U816+'I&amp;R akt. eksperimentalo istr.'!U816</f>
        <v>0</v>
      </c>
      <c r="R816" s="95">
        <f>'I&amp;R akt. temeljno istr.'!V816+'I&amp;R akt. industr. istraž.'!V816+'I&amp;R akt. eksperimentalo istr.'!V816</f>
        <v>0</v>
      </c>
      <c r="S816" s="76">
        <f>'I&amp;R akt. temeljno istr.'!W816+'I&amp;R akt. industr. istraž.'!W816+'I&amp;R akt. eksperimentalo istr.'!W816</f>
        <v>0</v>
      </c>
    </row>
    <row r="817" spans="1:19" x14ac:dyDescent="0.2">
      <c r="A817" s="79" t="s">
        <v>119</v>
      </c>
      <c r="B817" s="566">
        <f>SUM(B807:B816)</f>
        <v>0</v>
      </c>
      <c r="C817" s="566">
        <f>SUM(C807:C816)</f>
        <v>0</v>
      </c>
      <c r="D817" s="552">
        <f t="shared" ref="D817:K817" si="140">SUM(D807:D816)</f>
        <v>0</v>
      </c>
      <c r="E817" s="83">
        <f t="shared" si="140"/>
        <v>0</v>
      </c>
      <c r="F817" s="83">
        <f t="shared" si="140"/>
        <v>0</v>
      </c>
      <c r="G817" s="83">
        <f t="shared" si="140"/>
        <v>0</v>
      </c>
      <c r="H817" s="84">
        <f t="shared" si="140"/>
        <v>0</v>
      </c>
      <c r="I817" s="84">
        <f t="shared" si="140"/>
        <v>0</v>
      </c>
      <c r="J817" s="84">
        <f t="shared" si="140"/>
        <v>0</v>
      </c>
      <c r="K817" s="85">
        <f t="shared" si="140"/>
        <v>0</v>
      </c>
      <c r="L817" s="83">
        <f t="shared" ref="L817:S817" si="141">SUM(L807:L816)</f>
        <v>0</v>
      </c>
      <c r="M817" s="83">
        <f t="shared" si="141"/>
        <v>0</v>
      </c>
      <c r="N817" s="83">
        <f t="shared" si="141"/>
        <v>0</v>
      </c>
      <c r="O817" s="83">
        <f t="shared" si="141"/>
        <v>0</v>
      </c>
      <c r="P817" s="84">
        <f t="shared" si="141"/>
        <v>0</v>
      </c>
      <c r="Q817" s="84">
        <f t="shared" si="141"/>
        <v>0</v>
      </c>
      <c r="R817" s="84">
        <f t="shared" si="141"/>
        <v>0</v>
      </c>
      <c r="S817" s="85">
        <f t="shared" si="141"/>
        <v>0</v>
      </c>
    </row>
    <row r="818" spans="1:19" x14ac:dyDescent="0.2">
      <c r="A818" s="100" t="s">
        <v>155</v>
      </c>
      <c r="B818" s="567"/>
      <c r="C818" s="567"/>
      <c r="D818" s="553"/>
      <c r="E818" s="87"/>
      <c r="F818" s="87"/>
      <c r="G818" s="87"/>
      <c r="H818" s="88"/>
      <c r="I818" s="88"/>
      <c r="J818" s="88"/>
      <c r="K818" s="89"/>
      <c r="L818" s="87"/>
      <c r="M818" s="87"/>
      <c r="N818" s="87"/>
      <c r="O818" s="87"/>
      <c r="P818" s="88"/>
      <c r="Q818" s="88"/>
      <c r="R818" s="88"/>
      <c r="S818" s="89"/>
    </row>
    <row r="819" spans="1:19" x14ac:dyDescent="0.2">
      <c r="A819" s="101"/>
      <c r="B819" s="565">
        <f>'I&amp;R akt. temeljno istr.'!F819+'I&amp;R akt. industr. istraž.'!F819+'I&amp;R akt. eksperimentalo istr.'!F819</f>
        <v>0</v>
      </c>
      <c r="C819" s="565">
        <f>'I&amp;R akt. temeljno istr.'!G819+'I&amp;R akt. industr. istraž.'!G819+'I&amp;R akt. eksperimentalo istr.'!G819</f>
        <v>0</v>
      </c>
      <c r="D819" s="551">
        <f>'I&amp;R akt. temeljno istr.'!H819+'I&amp;R akt. industr. istraž.'!H819+'I&amp;R akt. eksperimentalo istr.'!H819</f>
        <v>0</v>
      </c>
      <c r="E819" s="74">
        <f>'I&amp;R akt. temeljno istr.'!I819+'I&amp;R akt. industr. istraž.'!I819+'I&amp;R akt. eksperimentalo istr.'!I819</f>
        <v>0</v>
      </c>
      <c r="F819" s="74">
        <f>'I&amp;R akt. temeljno istr.'!J819+'I&amp;R akt. industr. istraž.'!J819+'I&amp;R akt. eksperimentalo istr.'!J819</f>
        <v>0</v>
      </c>
      <c r="G819" s="94">
        <f>'I&amp;R akt. temeljno istr.'!K819+'I&amp;R akt. industr. istraž.'!K819+'I&amp;R akt. eksperimentalo istr.'!K819</f>
        <v>0</v>
      </c>
      <c r="H819" s="95">
        <f>'I&amp;R akt. temeljno istr.'!L819+'I&amp;R akt. industr. istraž.'!L819+'I&amp;R akt. eksperimentalo istr.'!L819</f>
        <v>0</v>
      </c>
      <c r="I819" s="95">
        <f>'I&amp;R akt. temeljno istr.'!M819+'I&amp;R akt. industr. istraž.'!M819+'I&amp;R akt. eksperimentalo istr.'!M819</f>
        <v>0</v>
      </c>
      <c r="J819" s="95">
        <f>'I&amp;R akt. temeljno istr.'!N819+'I&amp;R akt. industr. istraž.'!N819+'I&amp;R akt. eksperimentalo istr.'!N819</f>
        <v>0</v>
      </c>
      <c r="K819" s="76">
        <f>'I&amp;R akt. temeljno istr.'!O819+'I&amp;R akt. industr. istraž.'!O819+'I&amp;R akt. eksperimentalo istr.'!O819</f>
        <v>0</v>
      </c>
      <c r="L819" s="74">
        <f>'I&amp;R akt. temeljno istr.'!P819+'I&amp;R akt. industr. istraž.'!P819+'I&amp;R akt. eksperimentalo istr.'!P819</f>
        <v>0</v>
      </c>
      <c r="M819" s="74">
        <f>'I&amp;R akt. temeljno istr.'!Q819+'I&amp;R akt. industr. istraž.'!Q819+'I&amp;R akt. eksperimentalo istr.'!Q819</f>
        <v>0</v>
      </c>
      <c r="N819" s="74">
        <f>'I&amp;R akt. temeljno istr.'!R819+'I&amp;R akt. industr. istraž.'!R819+'I&amp;R akt. eksperimentalo istr.'!R819</f>
        <v>0</v>
      </c>
      <c r="O819" s="94">
        <f>'I&amp;R akt. temeljno istr.'!S819+'I&amp;R akt. industr. istraž.'!S819+'I&amp;R akt. eksperimentalo istr.'!S819</f>
        <v>0</v>
      </c>
      <c r="P819" s="95">
        <f>'I&amp;R akt. temeljno istr.'!T819+'I&amp;R akt. industr. istraž.'!T819+'I&amp;R akt. eksperimentalo istr.'!T819</f>
        <v>0</v>
      </c>
      <c r="Q819" s="95">
        <f>'I&amp;R akt. temeljno istr.'!U819+'I&amp;R akt. industr. istraž.'!U819+'I&amp;R akt. eksperimentalo istr.'!U819</f>
        <v>0</v>
      </c>
      <c r="R819" s="95">
        <f>'I&amp;R akt. temeljno istr.'!V819+'I&amp;R akt. industr. istraž.'!V819+'I&amp;R akt. eksperimentalo istr.'!V819</f>
        <v>0</v>
      </c>
      <c r="S819" s="76">
        <f>'I&amp;R akt. temeljno istr.'!W819+'I&amp;R akt. industr. istraž.'!W819+'I&amp;R akt. eksperimentalo istr.'!W819</f>
        <v>0</v>
      </c>
    </row>
    <row r="820" spans="1:19" x14ac:dyDescent="0.2">
      <c r="A820" s="101"/>
      <c r="B820" s="565">
        <f>'I&amp;R akt. temeljno istr.'!F820+'I&amp;R akt. industr. istraž.'!F820+'I&amp;R akt. eksperimentalo istr.'!F820</f>
        <v>0</v>
      </c>
      <c r="C820" s="565">
        <f>'I&amp;R akt. temeljno istr.'!G820+'I&amp;R akt. industr. istraž.'!G820+'I&amp;R akt. eksperimentalo istr.'!G820</f>
        <v>0</v>
      </c>
      <c r="D820" s="551">
        <f>'I&amp;R akt. temeljno istr.'!H820+'I&amp;R akt. industr. istraž.'!H820+'I&amp;R akt. eksperimentalo istr.'!H820</f>
        <v>0</v>
      </c>
      <c r="E820" s="74">
        <f>'I&amp;R akt. temeljno istr.'!I820+'I&amp;R akt. industr. istraž.'!I820+'I&amp;R akt. eksperimentalo istr.'!I820</f>
        <v>0</v>
      </c>
      <c r="F820" s="74">
        <f>'I&amp;R akt. temeljno istr.'!J820+'I&amp;R akt. industr. istraž.'!J820+'I&amp;R akt. eksperimentalo istr.'!J820</f>
        <v>0</v>
      </c>
      <c r="G820" s="94">
        <f>'I&amp;R akt. temeljno istr.'!K820+'I&amp;R akt. industr. istraž.'!K820+'I&amp;R akt. eksperimentalo istr.'!K820</f>
        <v>0</v>
      </c>
      <c r="H820" s="95">
        <f>'I&amp;R akt. temeljno istr.'!L820+'I&amp;R akt. industr. istraž.'!L820+'I&amp;R akt. eksperimentalo istr.'!L820</f>
        <v>0</v>
      </c>
      <c r="I820" s="95">
        <f>'I&amp;R akt. temeljno istr.'!M820+'I&amp;R akt. industr. istraž.'!M820+'I&amp;R akt. eksperimentalo istr.'!M820</f>
        <v>0</v>
      </c>
      <c r="J820" s="95">
        <f>'I&amp;R akt. temeljno istr.'!N820+'I&amp;R akt. industr. istraž.'!N820+'I&amp;R akt. eksperimentalo istr.'!N820</f>
        <v>0</v>
      </c>
      <c r="K820" s="76">
        <f>'I&amp;R akt. temeljno istr.'!O820+'I&amp;R akt. industr. istraž.'!O820+'I&amp;R akt. eksperimentalo istr.'!O820</f>
        <v>0</v>
      </c>
      <c r="L820" s="74">
        <f>'I&amp;R akt. temeljno istr.'!P820+'I&amp;R akt. industr. istraž.'!P820+'I&amp;R akt. eksperimentalo istr.'!P820</f>
        <v>0</v>
      </c>
      <c r="M820" s="74">
        <f>'I&amp;R akt. temeljno istr.'!Q820+'I&amp;R akt. industr. istraž.'!Q820+'I&amp;R akt. eksperimentalo istr.'!Q820</f>
        <v>0</v>
      </c>
      <c r="N820" s="74">
        <f>'I&amp;R akt. temeljno istr.'!R820+'I&amp;R akt. industr. istraž.'!R820+'I&amp;R akt. eksperimentalo istr.'!R820</f>
        <v>0</v>
      </c>
      <c r="O820" s="94">
        <f>'I&amp;R akt. temeljno istr.'!S820+'I&amp;R akt. industr. istraž.'!S820+'I&amp;R akt. eksperimentalo istr.'!S820</f>
        <v>0</v>
      </c>
      <c r="P820" s="95">
        <f>'I&amp;R akt. temeljno istr.'!T820+'I&amp;R akt. industr. istraž.'!T820+'I&amp;R akt. eksperimentalo istr.'!T820</f>
        <v>0</v>
      </c>
      <c r="Q820" s="95">
        <f>'I&amp;R akt. temeljno istr.'!U820+'I&amp;R akt. industr. istraž.'!U820+'I&amp;R akt. eksperimentalo istr.'!U820</f>
        <v>0</v>
      </c>
      <c r="R820" s="95">
        <f>'I&amp;R akt. temeljno istr.'!V820+'I&amp;R akt. industr. istraž.'!V820+'I&amp;R akt. eksperimentalo istr.'!V820</f>
        <v>0</v>
      </c>
      <c r="S820" s="76">
        <f>'I&amp;R akt. temeljno istr.'!W820+'I&amp;R akt. industr. istraž.'!W820+'I&amp;R akt. eksperimentalo istr.'!W820</f>
        <v>0</v>
      </c>
    </row>
    <row r="821" spans="1:19" x14ac:dyDescent="0.2">
      <c r="A821" s="101"/>
      <c r="B821" s="565">
        <f>'I&amp;R akt. temeljno istr.'!F821+'I&amp;R akt. industr. istraž.'!F821+'I&amp;R akt. eksperimentalo istr.'!F821</f>
        <v>0</v>
      </c>
      <c r="C821" s="565">
        <f>'I&amp;R akt. temeljno istr.'!G821+'I&amp;R akt. industr. istraž.'!G821+'I&amp;R akt. eksperimentalo istr.'!G821</f>
        <v>0</v>
      </c>
      <c r="D821" s="551">
        <f>'I&amp;R akt. temeljno istr.'!H821+'I&amp;R akt. industr. istraž.'!H821+'I&amp;R akt. eksperimentalo istr.'!H821</f>
        <v>0</v>
      </c>
      <c r="E821" s="74">
        <f>'I&amp;R akt. temeljno istr.'!I821+'I&amp;R akt. industr. istraž.'!I821+'I&amp;R akt. eksperimentalo istr.'!I821</f>
        <v>0</v>
      </c>
      <c r="F821" s="74">
        <f>'I&amp;R akt. temeljno istr.'!J821+'I&amp;R akt. industr. istraž.'!J821+'I&amp;R akt. eksperimentalo istr.'!J821</f>
        <v>0</v>
      </c>
      <c r="G821" s="94">
        <f>'I&amp;R akt. temeljno istr.'!K821+'I&amp;R akt. industr. istraž.'!K821+'I&amp;R akt. eksperimentalo istr.'!K821</f>
        <v>0</v>
      </c>
      <c r="H821" s="95">
        <f>'I&amp;R akt. temeljno istr.'!L821+'I&amp;R akt. industr. istraž.'!L821+'I&amp;R akt. eksperimentalo istr.'!L821</f>
        <v>0</v>
      </c>
      <c r="I821" s="95">
        <f>'I&amp;R akt. temeljno istr.'!M821+'I&amp;R akt. industr. istraž.'!M821+'I&amp;R akt. eksperimentalo istr.'!M821</f>
        <v>0</v>
      </c>
      <c r="J821" s="95">
        <f>'I&amp;R akt. temeljno istr.'!N821+'I&amp;R akt. industr. istraž.'!N821+'I&amp;R akt. eksperimentalo istr.'!N821</f>
        <v>0</v>
      </c>
      <c r="K821" s="76">
        <f>'I&amp;R akt. temeljno istr.'!O821+'I&amp;R akt. industr. istraž.'!O821+'I&amp;R akt. eksperimentalo istr.'!O821</f>
        <v>0</v>
      </c>
      <c r="L821" s="74">
        <f>'I&amp;R akt. temeljno istr.'!P821+'I&amp;R akt. industr. istraž.'!P821+'I&amp;R akt. eksperimentalo istr.'!P821</f>
        <v>0</v>
      </c>
      <c r="M821" s="74">
        <f>'I&amp;R akt. temeljno istr.'!Q821+'I&amp;R akt. industr. istraž.'!Q821+'I&amp;R akt. eksperimentalo istr.'!Q821</f>
        <v>0</v>
      </c>
      <c r="N821" s="74">
        <f>'I&amp;R akt. temeljno istr.'!R821+'I&amp;R akt. industr. istraž.'!R821+'I&amp;R akt. eksperimentalo istr.'!R821</f>
        <v>0</v>
      </c>
      <c r="O821" s="94">
        <f>'I&amp;R akt. temeljno istr.'!S821+'I&amp;R akt. industr. istraž.'!S821+'I&amp;R akt. eksperimentalo istr.'!S821</f>
        <v>0</v>
      </c>
      <c r="P821" s="95">
        <f>'I&amp;R akt. temeljno istr.'!T821+'I&amp;R akt. industr. istraž.'!T821+'I&amp;R akt. eksperimentalo istr.'!T821</f>
        <v>0</v>
      </c>
      <c r="Q821" s="95">
        <f>'I&amp;R akt. temeljno istr.'!U821+'I&amp;R akt. industr. istraž.'!U821+'I&amp;R akt. eksperimentalo istr.'!U821</f>
        <v>0</v>
      </c>
      <c r="R821" s="95">
        <f>'I&amp;R akt. temeljno istr.'!V821+'I&amp;R akt. industr. istraž.'!V821+'I&amp;R akt. eksperimentalo istr.'!V821</f>
        <v>0</v>
      </c>
      <c r="S821" s="76">
        <f>'I&amp;R akt. temeljno istr.'!W821+'I&amp;R akt. industr. istraž.'!W821+'I&amp;R akt. eksperimentalo istr.'!W821</f>
        <v>0</v>
      </c>
    </row>
    <row r="822" spans="1:19" x14ac:dyDescent="0.2">
      <c r="A822" s="101"/>
      <c r="B822" s="565">
        <f>'I&amp;R akt. temeljno istr.'!F822+'I&amp;R akt. industr. istraž.'!F822+'I&amp;R akt. eksperimentalo istr.'!F822</f>
        <v>0</v>
      </c>
      <c r="C822" s="565">
        <f>'I&amp;R akt. temeljno istr.'!G822+'I&amp;R akt. industr. istraž.'!G822+'I&amp;R akt. eksperimentalo istr.'!G822</f>
        <v>0</v>
      </c>
      <c r="D822" s="551">
        <f>'I&amp;R akt. temeljno istr.'!H822+'I&amp;R akt. industr. istraž.'!H822+'I&amp;R akt. eksperimentalo istr.'!H822</f>
        <v>0</v>
      </c>
      <c r="E822" s="74">
        <f>'I&amp;R akt. temeljno istr.'!I822+'I&amp;R akt. industr. istraž.'!I822+'I&amp;R akt. eksperimentalo istr.'!I822</f>
        <v>0</v>
      </c>
      <c r="F822" s="74">
        <f>'I&amp;R akt. temeljno istr.'!J822+'I&amp;R akt. industr. istraž.'!J822+'I&amp;R akt. eksperimentalo istr.'!J822</f>
        <v>0</v>
      </c>
      <c r="G822" s="94">
        <f>'I&amp;R akt. temeljno istr.'!K822+'I&amp;R akt. industr. istraž.'!K822+'I&amp;R akt. eksperimentalo istr.'!K822</f>
        <v>0</v>
      </c>
      <c r="H822" s="95">
        <f>'I&amp;R akt. temeljno istr.'!L822+'I&amp;R akt. industr. istraž.'!L822+'I&amp;R akt. eksperimentalo istr.'!L822</f>
        <v>0</v>
      </c>
      <c r="I822" s="95">
        <f>'I&amp;R akt. temeljno istr.'!M822+'I&amp;R akt. industr. istraž.'!M822+'I&amp;R akt. eksperimentalo istr.'!M822</f>
        <v>0</v>
      </c>
      <c r="J822" s="95">
        <f>'I&amp;R akt. temeljno istr.'!N822+'I&amp;R akt. industr. istraž.'!N822+'I&amp;R akt. eksperimentalo istr.'!N822</f>
        <v>0</v>
      </c>
      <c r="K822" s="76">
        <f>'I&amp;R akt. temeljno istr.'!O822+'I&amp;R akt. industr. istraž.'!O822+'I&amp;R akt. eksperimentalo istr.'!O822</f>
        <v>0</v>
      </c>
      <c r="L822" s="74">
        <f>'I&amp;R akt. temeljno istr.'!P822+'I&amp;R akt. industr. istraž.'!P822+'I&amp;R akt. eksperimentalo istr.'!P822</f>
        <v>0</v>
      </c>
      <c r="M822" s="74">
        <f>'I&amp;R akt. temeljno istr.'!Q822+'I&amp;R akt. industr. istraž.'!Q822+'I&amp;R akt. eksperimentalo istr.'!Q822</f>
        <v>0</v>
      </c>
      <c r="N822" s="74">
        <f>'I&amp;R akt. temeljno istr.'!R822+'I&amp;R akt. industr. istraž.'!R822+'I&amp;R akt. eksperimentalo istr.'!R822</f>
        <v>0</v>
      </c>
      <c r="O822" s="94">
        <f>'I&amp;R akt. temeljno istr.'!S822+'I&amp;R akt. industr. istraž.'!S822+'I&amp;R akt. eksperimentalo istr.'!S822</f>
        <v>0</v>
      </c>
      <c r="P822" s="95">
        <f>'I&amp;R akt. temeljno istr.'!T822+'I&amp;R akt. industr. istraž.'!T822+'I&amp;R akt. eksperimentalo istr.'!T822</f>
        <v>0</v>
      </c>
      <c r="Q822" s="95">
        <f>'I&amp;R akt. temeljno istr.'!U822+'I&amp;R akt. industr. istraž.'!U822+'I&amp;R akt. eksperimentalo istr.'!U822</f>
        <v>0</v>
      </c>
      <c r="R822" s="95">
        <f>'I&amp;R akt. temeljno istr.'!V822+'I&amp;R akt. industr. istraž.'!V822+'I&amp;R akt. eksperimentalo istr.'!V822</f>
        <v>0</v>
      </c>
      <c r="S822" s="76">
        <f>'I&amp;R akt. temeljno istr.'!W822+'I&amp;R akt. industr. istraž.'!W822+'I&amp;R akt. eksperimentalo istr.'!W822</f>
        <v>0</v>
      </c>
    </row>
    <row r="823" spans="1:19" x14ac:dyDescent="0.2">
      <c r="A823" s="101"/>
      <c r="B823" s="565">
        <f>'I&amp;R akt. temeljno istr.'!F823+'I&amp;R akt. industr. istraž.'!F823+'I&amp;R akt. eksperimentalo istr.'!F823</f>
        <v>0</v>
      </c>
      <c r="C823" s="565">
        <f>'I&amp;R akt. temeljno istr.'!G823+'I&amp;R akt. industr. istraž.'!G823+'I&amp;R akt. eksperimentalo istr.'!G823</f>
        <v>0</v>
      </c>
      <c r="D823" s="551">
        <f>'I&amp;R akt. temeljno istr.'!H823+'I&amp;R akt. industr. istraž.'!H823+'I&amp;R akt. eksperimentalo istr.'!H823</f>
        <v>0</v>
      </c>
      <c r="E823" s="74">
        <f>'I&amp;R akt. temeljno istr.'!I823+'I&amp;R akt. industr. istraž.'!I823+'I&amp;R akt. eksperimentalo istr.'!I823</f>
        <v>0</v>
      </c>
      <c r="F823" s="74">
        <f>'I&amp;R akt. temeljno istr.'!J823+'I&amp;R akt. industr. istraž.'!J823+'I&amp;R akt. eksperimentalo istr.'!J823</f>
        <v>0</v>
      </c>
      <c r="G823" s="94">
        <f>'I&amp;R akt. temeljno istr.'!K823+'I&amp;R akt. industr. istraž.'!K823+'I&amp;R akt. eksperimentalo istr.'!K823</f>
        <v>0</v>
      </c>
      <c r="H823" s="95">
        <f>'I&amp;R akt. temeljno istr.'!L823+'I&amp;R akt. industr. istraž.'!L823+'I&amp;R akt. eksperimentalo istr.'!L823</f>
        <v>0</v>
      </c>
      <c r="I823" s="95">
        <f>'I&amp;R akt. temeljno istr.'!M823+'I&amp;R akt. industr. istraž.'!M823+'I&amp;R akt. eksperimentalo istr.'!M823</f>
        <v>0</v>
      </c>
      <c r="J823" s="95">
        <f>'I&amp;R akt. temeljno istr.'!N823+'I&amp;R akt. industr. istraž.'!N823+'I&amp;R akt. eksperimentalo istr.'!N823</f>
        <v>0</v>
      </c>
      <c r="K823" s="76">
        <f>'I&amp;R akt. temeljno istr.'!O823+'I&amp;R akt. industr. istraž.'!O823+'I&amp;R akt. eksperimentalo istr.'!O823</f>
        <v>0</v>
      </c>
      <c r="L823" s="74">
        <f>'I&amp;R akt. temeljno istr.'!P823+'I&amp;R akt. industr. istraž.'!P823+'I&amp;R akt. eksperimentalo istr.'!P823</f>
        <v>0</v>
      </c>
      <c r="M823" s="74">
        <f>'I&amp;R akt. temeljno istr.'!Q823+'I&amp;R akt. industr. istraž.'!Q823+'I&amp;R akt. eksperimentalo istr.'!Q823</f>
        <v>0</v>
      </c>
      <c r="N823" s="74">
        <f>'I&amp;R akt. temeljno istr.'!R823+'I&amp;R akt. industr. istraž.'!R823+'I&amp;R akt. eksperimentalo istr.'!R823</f>
        <v>0</v>
      </c>
      <c r="O823" s="94">
        <f>'I&amp;R akt. temeljno istr.'!S823+'I&amp;R akt. industr. istraž.'!S823+'I&amp;R akt. eksperimentalo istr.'!S823</f>
        <v>0</v>
      </c>
      <c r="P823" s="95">
        <f>'I&amp;R akt. temeljno istr.'!T823+'I&amp;R akt. industr. istraž.'!T823+'I&amp;R akt. eksperimentalo istr.'!T823</f>
        <v>0</v>
      </c>
      <c r="Q823" s="95">
        <f>'I&amp;R akt. temeljno istr.'!U823+'I&amp;R akt. industr. istraž.'!U823+'I&amp;R akt. eksperimentalo istr.'!U823</f>
        <v>0</v>
      </c>
      <c r="R823" s="95">
        <f>'I&amp;R akt. temeljno istr.'!V823+'I&amp;R akt. industr. istraž.'!V823+'I&amp;R akt. eksperimentalo istr.'!V823</f>
        <v>0</v>
      </c>
      <c r="S823" s="76">
        <f>'I&amp;R akt. temeljno istr.'!W823+'I&amp;R akt. industr. istraž.'!W823+'I&amp;R akt. eksperimentalo istr.'!W823</f>
        <v>0</v>
      </c>
    </row>
    <row r="824" spans="1:19" x14ac:dyDescent="0.2">
      <c r="A824" s="101"/>
      <c r="B824" s="565">
        <f>'I&amp;R akt. temeljno istr.'!F824+'I&amp;R akt. industr. istraž.'!F824+'I&amp;R akt. eksperimentalo istr.'!F824</f>
        <v>0</v>
      </c>
      <c r="C824" s="565">
        <f>'I&amp;R akt. temeljno istr.'!G824+'I&amp;R akt. industr. istraž.'!G824+'I&amp;R akt. eksperimentalo istr.'!G824</f>
        <v>0</v>
      </c>
      <c r="D824" s="551">
        <f>'I&amp;R akt. temeljno istr.'!H824+'I&amp;R akt. industr. istraž.'!H824+'I&amp;R akt. eksperimentalo istr.'!H824</f>
        <v>0</v>
      </c>
      <c r="E824" s="74">
        <f>'I&amp;R akt. temeljno istr.'!I824+'I&amp;R akt. industr. istraž.'!I824+'I&amp;R akt. eksperimentalo istr.'!I824</f>
        <v>0</v>
      </c>
      <c r="F824" s="74">
        <f>'I&amp;R akt. temeljno istr.'!J824+'I&amp;R akt. industr. istraž.'!J824+'I&amp;R akt. eksperimentalo istr.'!J824</f>
        <v>0</v>
      </c>
      <c r="G824" s="94">
        <f>'I&amp;R akt. temeljno istr.'!K824+'I&amp;R akt. industr. istraž.'!K824+'I&amp;R akt. eksperimentalo istr.'!K824</f>
        <v>0</v>
      </c>
      <c r="H824" s="95">
        <f>'I&amp;R akt. temeljno istr.'!L824+'I&amp;R akt. industr. istraž.'!L824+'I&amp;R akt. eksperimentalo istr.'!L824</f>
        <v>0</v>
      </c>
      <c r="I824" s="95">
        <f>'I&amp;R akt. temeljno istr.'!M824+'I&amp;R akt. industr. istraž.'!M824+'I&amp;R akt. eksperimentalo istr.'!M824</f>
        <v>0</v>
      </c>
      <c r="J824" s="95">
        <f>'I&amp;R akt. temeljno istr.'!N824+'I&amp;R akt. industr. istraž.'!N824+'I&amp;R akt. eksperimentalo istr.'!N824</f>
        <v>0</v>
      </c>
      <c r="K824" s="76">
        <f>'I&amp;R akt. temeljno istr.'!O824+'I&amp;R akt. industr. istraž.'!O824+'I&amp;R akt. eksperimentalo istr.'!O824</f>
        <v>0</v>
      </c>
      <c r="L824" s="74">
        <f>'I&amp;R akt. temeljno istr.'!P824+'I&amp;R akt. industr. istraž.'!P824+'I&amp;R akt. eksperimentalo istr.'!P824</f>
        <v>0</v>
      </c>
      <c r="M824" s="74">
        <f>'I&amp;R akt. temeljno istr.'!Q824+'I&amp;R akt. industr. istraž.'!Q824+'I&amp;R akt. eksperimentalo istr.'!Q824</f>
        <v>0</v>
      </c>
      <c r="N824" s="74">
        <f>'I&amp;R akt. temeljno istr.'!R824+'I&amp;R akt. industr. istraž.'!R824+'I&amp;R akt. eksperimentalo istr.'!R824</f>
        <v>0</v>
      </c>
      <c r="O824" s="94">
        <f>'I&amp;R akt. temeljno istr.'!S824+'I&amp;R akt. industr. istraž.'!S824+'I&amp;R akt. eksperimentalo istr.'!S824</f>
        <v>0</v>
      </c>
      <c r="P824" s="95">
        <f>'I&amp;R akt. temeljno istr.'!T824+'I&amp;R akt. industr. istraž.'!T824+'I&amp;R akt. eksperimentalo istr.'!T824</f>
        <v>0</v>
      </c>
      <c r="Q824" s="95">
        <f>'I&amp;R akt. temeljno istr.'!U824+'I&amp;R akt. industr. istraž.'!U824+'I&amp;R akt. eksperimentalo istr.'!U824</f>
        <v>0</v>
      </c>
      <c r="R824" s="95">
        <f>'I&amp;R akt. temeljno istr.'!V824+'I&amp;R akt. industr. istraž.'!V824+'I&amp;R akt. eksperimentalo istr.'!V824</f>
        <v>0</v>
      </c>
      <c r="S824" s="76">
        <f>'I&amp;R akt. temeljno istr.'!W824+'I&amp;R akt. industr. istraž.'!W824+'I&amp;R akt. eksperimentalo istr.'!W824</f>
        <v>0</v>
      </c>
    </row>
    <row r="825" spans="1:19" x14ac:dyDescent="0.2">
      <c r="A825" s="101"/>
      <c r="B825" s="565">
        <f>'I&amp;R akt. temeljno istr.'!F825+'I&amp;R akt. industr. istraž.'!F825+'I&amp;R akt. eksperimentalo istr.'!F825</f>
        <v>0</v>
      </c>
      <c r="C825" s="565">
        <f>'I&amp;R akt. temeljno istr.'!G825+'I&amp;R akt. industr. istraž.'!G825+'I&amp;R akt. eksperimentalo istr.'!G825</f>
        <v>0</v>
      </c>
      <c r="D825" s="551">
        <f>'I&amp;R akt. temeljno istr.'!H825+'I&amp;R akt. industr. istraž.'!H825+'I&amp;R akt. eksperimentalo istr.'!H825</f>
        <v>0</v>
      </c>
      <c r="E825" s="74">
        <f>'I&amp;R akt. temeljno istr.'!I825+'I&amp;R akt. industr. istraž.'!I825+'I&amp;R akt. eksperimentalo istr.'!I825</f>
        <v>0</v>
      </c>
      <c r="F825" s="74">
        <f>'I&amp;R akt. temeljno istr.'!J825+'I&amp;R akt. industr. istraž.'!J825+'I&amp;R akt. eksperimentalo istr.'!J825</f>
        <v>0</v>
      </c>
      <c r="G825" s="94">
        <f>'I&amp;R akt. temeljno istr.'!K825+'I&amp;R akt. industr. istraž.'!K825+'I&amp;R akt. eksperimentalo istr.'!K825</f>
        <v>0</v>
      </c>
      <c r="H825" s="95">
        <f>'I&amp;R akt. temeljno istr.'!L825+'I&amp;R akt. industr. istraž.'!L825+'I&amp;R akt. eksperimentalo istr.'!L825</f>
        <v>0</v>
      </c>
      <c r="I825" s="95">
        <f>'I&amp;R akt. temeljno istr.'!M825+'I&amp;R akt. industr. istraž.'!M825+'I&amp;R akt. eksperimentalo istr.'!M825</f>
        <v>0</v>
      </c>
      <c r="J825" s="95">
        <f>'I&amp;R akt. temeljno istr.'!N825+'I&amp;R akt. industr. istraž.'!N825+'I&amp;R akt. eksperimentalo istr.'!N825</f>
        <v>0</v>
      </c>
      <c r="K825" s="76">
        <f>'I&amp;R akt. temeljno istr.'!O825+'I&amp;R akt. industr. istraž.'!O825+'I&amp;R akt. eksperimentalo istr.'!O825</f>
        <v>0</v>
      </c>
      <c r="L825" s="74">
        <f>'I&amp;R akt. temeljno istr.'!P825+'I&amp;R akt. industr. istraž.'!P825+'I&amp;R akt. eksperimentalo istr.'!P825</f>
        <v>0</v>
      </c>
      <c r="M825" s="74">
        <f>'I&amp;R akt. temeljno istr.'!Q825+'I&amp;R akt. industr. istraž.'!Q825+'I&amp;R akt. eksperimentalo istr.'!Q825</f>
        <v>0</v>
      </c>
      <c r="N825" s="74">
        <f>'I&amp;R akt. temeljno istr.'!R825+'I&amp;R akt. industr. istraž.'!R825+'I&amp;R akt. eksperimentalo istr.'!R825</f>
        <v>0</v>
      </c>
      <c r="O825" s="94">
        <f>'I&amp;R akt. temeljno istr.'!S825+'I&amp;R akt. industr. istraž.'!S825+'I&amp;R akt. eksperimentalo istr.'!S825</f>
        <v>0</v>
      </c>
      <c r="P825" s="95">
        <f>'I&amp;R akt. temeljno istr.'!T825+'I&amp;R akt. industr. istraž.'!T825+'I&amp;R akt. eksperimentalo istr.'!T825</f>
        <v>0</v>
      </c>
      <c r="Q825" s="95">
        <f>'I&amp;R akt. temeljno istr.'!U825+'I&amp;R akt. industr. istraž.'!U825+'I&amp;R akt. eksperimentalo istr.'!U825</f>
        <v>0</v>
      </c>
      <c r="R825" s="95">
        <f>'I&amp;R akt. temeljno istr.'!V825+'I&amp;R akt. industr. istraž.'!V825+'I&amp;R akt. eksperimentalo istr.'!V825</f>
        <v>0</v>
      </c>
      <c r="S825" s="76">
        <f>'I&amp;R akt. temeljno istr.'!W825+'I&amp;R akt. industr. istraž.'!W825+'I&amp;R akt. eksperimentalo istr.'!W825</f>
        <v>0</v>
      </c>
    </row>
    <row r="826" spans="1:19" x14ac:dyDescent="0.2">
      <c r="A826" s="101"/>
      <c r="B826" s="565">
        <f>'I&amp;R akt. temeljno istr.'!F826+'I&amp;R akt. industr. istraž.'!F826+'I&amp;R akt. eksperimentalo istr.'!F826</f>
        <v>0</v>
      </c>
      <c r="C826" s="565">
        <f>'I&amp;R akt. temeljno istr.'!G826+'I&amp;R akt. industr. istraž.'!G826+'I&amp;R akt. eksperimentalo istr.'!G826</f>
        <v>0</v>
      </c>
      <c r="D826" s="551">
        <f>'I&amp;R akt. temeljno istr.'!H826+'I&amp;R akt. industr. istraž.'!H826+'I&amp;R akt. eksperimentalo istr.'!H826</f>
        <v>0</v>
      </c>
      <c r="E826" s="74">
        <f>'I&amp;R akt. temeljno istr.'!I826+'I&amp;R akt. industr. istraž.'!I826+'I&amp;R akt. eksperimentalo istr.'!I826</f>
        <v>0</v>
      </c>
      <c r="F826" s="74">
        <f>'I&amp;R akt. temeljno istr.'!J826+'I&amp;R akt. industr. istraž.'!J826+'I&amp;R akt. eksperimentalo istr.'!J826</f>
        <v>0</v>
      </c>
      <c r="G826" s="94">
        <f>'I&amp;R akt. temeljno istr.'!K826+'I&amp;R akt. industr. istraž.'!K826+'I&amp;R akt. eksperimentalo istr.'!K826</f>
        <v>0</v>
      </c>
      <c r="H826" s="95">
        <f>'I&amp;R akt. temeljno istr.'!L826+'I&amp;R akt. industr. istraž.'!L826+'I&amp;R akt. eksperimentalo istr.'!L826</f>
        <v>0</v>
      </c>
      <c r="I826" s="95">
        <f>'I&amp;R akt. temeljno istr.'!M826+'I&amp;R akt. industr. istraž.'!M826+'I&amp;R akt. eksperimentalo istr.'!M826</f>
        <v>0</v>
      </c>
      <c r="J826" s="95">
        <f>'I&amp;R akt. temeljno istr.'!N826+'I&amp;R akt. industr. istraž.'!N826+'I&amp;R akt. eksperimentalo istr.'!N826</f>
        <v>0</v>
      </c>
      <c r="K826" s="76">
        <f>'I&amp;R akt. temeljno istr.'!O826+'I&amp;R akt. industr. istraž.'!O826+'I&amp;R akt. eksperimentalo istr.'!O826</f>
        <v>0</v>
      </c>
      <c r="L826" s="74">
        <f>'I&amp;R akt. temeljno istr.'!P826+'I&amp;R akt. industr. istraž.'!P826+'I&amp;R akt. eksperimentalo istr.'!P826</f>
        <v>0</v>
      </c>
      <c r="M826" s="74">
        <f>'I&amp;R akt. temeljno istr.'!Q826+'I&amp;R akt. industr. istraž.'!Q826+'I&amp;R akt. eksperimentalo istr.'!Q826</f>
        <v>0</v>
      </c>
      <c r="N826" s="74">
        <f>'I&amp;R akt. temeljno istr.'!R826+'I&amp;R akt. industr. istraž.'!R826+'I&amp;R akt. eksperimentalo istr.'!R826</f>
        <v>0</v>
      </c>
      <c r="O826" s="94">
        <f>'I&amp;R akt. temeljno istr.'!S826+'I&amp;R akt. industr. istraž.'!S826+'I&amp;R akt. eksperimentalo istr.'!S826</f>
        <v>0</v>
      </c>
      <c r="P826" s="95">
        <f>'I&amp;R akt. temeljno istr.'!T826+'I&amp;R akt. industr. istraž.'!T826+'I&amp;R akt. eksperimentalo istr.'!T826</f>
        <v>0</v>
      </c>
      <c r="Q826" s="95">
        <f>'I&amp;R akt. temeljno istr.'!U826+'I&amp;R akt. industr. istraž.'!U826+'I&amp;R akt. eksperimentalo istr.'!U826</f>
        <v>0</v>
      </c>
      <c r="R826" s="95">
        <f>'I&amp;R akt. temeljno istr.'!V826+'I&amp;R akt. industr. istraž.'!V826+'I&amp;R akt. eksperimentalo istr.'!V826</f>
        <v>0</v>
      </c>
      <c r="S826" s="76">
        <f>'I&amp;R akt. temeljno istr.'!W826+'I&amp;R akt. industr. istraž.'!W826+'I&amp;R akt. eksperimentalo istr.'!W826</f>
        <v>0</v>
      </c>
    </row>
    <row r="827" spans="1:19" x14ac:dyDescent="0.2">
      <c r="A827" s="101"/>
      <c r="B827" s="565">
        <f>'I&amp;R akt. temeljno istr.'!F827+'I&amp;R akt. industr. istraž.'!F827+'I&amp;R akt. eksperimentalo istr.'!F827</f>
        <v>0</v>
      </c>
      <c r="C827" s="565">
        <f>'I&amp;R akt. temeljno istr.'!G827+'I&amp;R akt. industr. istraž.'!G827+'I&amp;R akt. eksperimentalo istr.'!G827</f>
        <v>0</v>
      </c>
      <c r="D827" s="551">
        <f>'I&amp;R akt. temeljno istr.'!H827+'I&amp;R akt. industr. istraž.'!H827+'I&amp;R akt. eksperimentalo istr.'!H827</f>
        <v>0</v>
      </c>
      <c r="E827" s="74">
        <f>'I&amp;R akt. temeljno istr.'!I827+'I&amp;R akt. industr. istraž.'!I827+'I&amp;R akt. eksperimentalo istr.'!I827</f>
        <v>0</v>
      </c>
      <c r="F827" s="74">
        <f>'I&amp;R akt. temeljno istr.'!J827+'I&amp;R akt. industr. istraž.'!J827+'I&amp;R akt. eksperimentalo istr.'!J827</f>
        <v>0</v>
      </c>
      <c r="G827" s="94">
        <f>'I&amp;R akt. temeljno istr.'!K827+'I&amp;R akt. industr. istraž.'!K827+'I&amp;R akt. eksperimentalo istr.'!K827</f>
        <v>0</v>
      </c>
      <c r="H827" s="95">
        <f>'I&amp;R akt. temeljno istr.'!L827+'I&amp;R akt. industr. istraž.'!L827+'I&amp;R akt. eksperimentalo istr.'!L827</f>
        <v>0</v>
      </c>
      <c r="I827" s="95">
        <f>'I&amp;R akt. temeljno istr.'!M827+'I&amp;R akt. industr. istraž.'!M827+'I&amp;R akt. eksperimentalo istr.'!M827</f>
        <v>0</v>
      </c>
      <c r="J827" s="95">
        <f>'I&amp;R akt. temeljno istr.'!N827+'I&amp;R akt. industr. istraž.'!N827+'I&amp;R akt. eksperimentalo istr.'!N827</f>
        <v>0</v>
      </c>
      <c r="K827" s="76">
        <f>'I&amp;R akt. temeljno istr.'!O827+'I&amp;R akt. industr. istraž.'!O827+'I&amp;R akt. eksperimentalo istr.'!O827</f>
        <v>0</v>
      </c>
      <c r="L827" s="74">
        <f>'I&amp;R akt. temeljno istr.'!P827+'I&amp;R akt. industr. istraž.'!P827+'I&amp;R akt. eksperimentalo istr.'!P827</f>
        <v>0</v>
      </c>
      <c r="M827" s="74">
        <f>'I&amp;R akt. temeljno istr.'!Q827+'I&amp;R akt. industr. istraž.'!Q827+'I&amp;R akt. eksperimentalo istr.'!Q827</f>
        <v>0</v>
      </c>
      <c r="N827" s="74">
        <f>'I&amp;R akt. temeljno istr.'!R827+'I&amp;R akt. industr. istraž.'!R827+'I&amp;R akt. eksperimentalo istr.'!R827</f>
        <v>0</v>
      </c>
      <c r="O827" s="94">
        <f>'I&amp;R akt. temeljno istr.'!S827+'I&amp;R akt. industr. istraž.'!S827+'I&amp;R akt. eksperimentalo istr.'!S827</f>
        <v>0</v>
      </c>
      <c r="P827" s="95">
        <f>'I&amp;R akt. temeljno istr.'!T827+'I&amp;R akt. industr. istraž.'!T827+'I&amp;R akt. eksperimentalo istr.'!T827</f>
        <v>0</v>
      </c>
      <c r="Q827" s="95">
        <f>'I&amp;R akt. temeljno istr.'!U827+'I&amp;R akt. industr. istraž.'!U827+'I&amp;R akt. eksperimentalo istr.'!U827</f>
        <v>0</v>
      </c>
      <c r="R827" s="95">
        <f>'I&amp;R akt. temeljno istr.'!V827+'I&amp;R akt. industr. istraž.'!V827+'I&amp;R akt. eksperimentalo istr.'!V827</f>
        <v>0</v>
      </c>
      <c r="S827" s="76">
        <f>'I&amp;R akt. temeljno istr.'!W827+'I&amp;R akt. industr. istraž.'!W827+'I&amp;R akt. eksperimentalo istr.'!W827</f>
        <v>0</v>
      </c>
    </row>
    <row r="828" spans="1:19" x14ac:dyDescent="0.2">
      <c r="A828" s="101"/>
      <c r="B828" s="565">
        <f>'I&amp;R akt. temeljno istr.'!F828+'I&amp;R akt. industr. istraž.'!F828+'I&amp;R akt. eksperimentalo istr.'!F828</f>
        <v>0</v>
      </c>
      <c r="C828" s="565">
        <f>'I&amp;R akt. temeljno istr.'!G828+'I&amp;R akt. industr. istraž.'!G828+'I&amp;R akt. eksperimentalo istr.'!G828</f>
        <v>0</v>
      </c>
      <c r="D828" s="551">
        <f>'I&amp;R akt. temeljno istr.'!H828+'I&amp;R akt. industr. istraž.'!H828+'I&amp;R akt. eksperimentalo istr.'!H828</f>
        <v>0</v>
      </c>
      <c r="E828" s="74">
        <f>'I&amp;R akt. temeljno istr.'!I828+'I&amp;R akt. industr. istraž.'!I828+'I&amp;R akt. eksperimentalo istr.'!I828</f>
        <v>0</v>
      </c>
      <c r="F828" s="74">
        <f>'I&amp;R akt. temeljno istr.'!J828+'I&amp;R akt. industr. istraž.'!J828+'I&amp;R akt. eksperimentalo istr.'!J828</f>
        <v>0</v>
      </c>
      <c r="G828" s="94">
        <f>'I&amp;R akt. temeljno istr.'!K828+'I&amp;R akt. industr. istraž.'!K828+'I&amp;R akt. eksperimentalo istr.'!K828</f>
        <v>0</v>
      </c>
      <c r="H828" s="95">
        <f>'I&amp;R akt. temeljno istr.'!L828+'I&amp;R akt. industr. istraž.'!L828+'I&amp;R akt. eksperimentalo istr.'!L828</f>
        <v>0</v>
      </c>
      <c r="I828" s="95">
        <f>'I&amp;R akt. temeljno istr.'!M828+'I&amp;R akt. industr. istraž.'!M828+'I&amp;R akt. eksperimentalo istr.'!M828</f>
        <v>0</v>
      </c>
      <c r="J828" s="95">
        <f>'I&amp;R akt. temeljno istr.'!N828+'I&amp;R akt. industr. istraž.'!N828+'I&amp;R akt. eksperimentalo istr.'!N828</f>
        <v>0</v>
      </c>
      <c r="K828" s="76">
        <f>'I&amp;R akt. temeljno istr.'!O828+'I&amp;R akt. industr. istraž.'!O828+'I&amp;R akt. eksperimentalo istr.'!O828</f>
        <v>0</v>
      </c>
      <c r="L828" s="74">
        <f>'I&amp;R akt. temeljno istr.'!P828+'I&amp;R akt. industr. istraž.'!P828+'I&amp;R akt. eksperimentalo istr.'!P828</f>
        <v>0</v>
      </c>
      <c r="M828" s="74">
        <f>'I&amp;R akt. temeljno istr.'!Q828+'I&amp;R akt. industr. istraž.'!Q828+'I&amp;R akt. eksperimentalo istr.'!Q828</f>
        <v>0</v>
      </c>
      <c r="N828" s="74">
        <f>'I&amp;R akt. temeljno istr.'!R828+'I&amp;R akt. industr. istraž.'!R828+'I&amp;R akt. eksperimentalo istr.'!R828</f>
        <v>0</v>
      </c>
      <c r="O828" s="94">
        <f>'I&amp;R akt. temeljno istr.'!S828+'I&amp;R akt. industr. istraž.'!S828+'I&amp;R akt. eksperimentalo istr.'!S828</f>
        <v>0</v>
      </c>
      <c r="P828" s="95">
        <f>'I&amp;R akt. temeljno istr.'!T828+'I&amp;R akt. industr. istraž.'!T828+'I&amp;R akt. eksperimentalo istr.'!T828</f>
        <v>0</v>
      </c>
      <c r="Q828" s="95">
        <f>'I&amp;R akt. temeljno istr.'!U828+'I&amp;R akt. industr. istraž.'!U828+'I&amp;R akt. eksperimentalo istr.'!U828</f>
        <v>0</v>
      </c>
      <c r="R828" s="95">
        <f>'I&amp;R akt. temeljno istr.'!V828+'I&amp;R akt. industr. istraž.'!V828+'I&amp;R akt. eksperimentalo istr.'!V828</f>
        <v>0</v>
      </c>
      <c r="S828" s="76">
        <f>'I&amp;R akt. temeljno istr.'!W828+'I&amp;R akt. industr. istraž.'!W828+'I&amp;R akt. eksperimentalo istr.'!W828</f>
        <v>0</v>
      </c>
    </row>
    <row r="829" spans="1:19" x14ac:dyDescent="0.2">
      <c r="A829" s="79" t="s">
        <v>33</v>
      </c>
      <c r="B829" s="566">
        <f>SUM(B819:B828)</f>
        <v>0</v>
      </c>
      <c r="C829" s="566">
        <f>SUM(C819:C828)</f>
        <v>0</v>
      </c>
      <c r="D829" s="552">
        <f t="shared" ref="D829:K829" si="142">SUM(D819:D828)</f>
        <v>0</v>
      </c>
      <c r="E829" s="83">
        <f t="shared" si="142"/>
        <v>0</v>
      </c>
      <c r="F829" s="83">
        <f t="shared" si="142"/>
        <v>0</v>
      </c>
      <c r="G829" s="83">
        <f t="shared" si="142"/>
        <v>0</v>
      </c>
      <c r="H829" s="84">
        <f t="shared" si="142"/>
        <v>0</v>
      </c>
      <c r="I829" s="84">
        <f t="shared" si="142"/>
        <v>0</v>
      </c>
      <c r="J829" s="84">
        <f t="shared" si="142"/>
        <v>0</v>
      </c>
      <c r="K829" s="85">
        <f t="shared" si="142"/>
        <v>0</v>
      </c>
      <c r="L829" s="83">
        <f t="shared" ref="L829:S829" si="143">SUM(L819:L828)</f>
        <v>0</v>
      </c>
      <c r="M829" s="83">
        <f t="shared" si="143"/>
        <v>0</v>
      </c>
      <c r="N829" s="83">
        <f t="shared" si="143"/>
        <v>0</v>
      </c>
      <c r="O829" s="83">
        <f t="shared" si="143"/>
        <v>0</v>
      </c>
      <c r="P829" s="84">
        <f t="shared" si="143"/>
        <v>0</v>
      </c>
      <c r="Q829" s="84">
        <f t="shared" si="143"/>
        <v>0</v>
      </c>
      <c r="R829" s="84">
        <f t="shared" si="143"/>
        <v>0</v>
      </c>
      <c r="S829" s="85">
        <f t="shared" si="143"/>
        <v>0</v>
      </c>
    </row>
    <row r="830" spans="1:19" x14ac:dyDescent="0.2">
      <c r="A830" s="100" t="s">
        <v>247</v>
      </c>
      <c r="B830" s="568"/>
      <c r="C830" s="568"/>
      <c r="D830" s="554"/>
      <c r="E830" s="106"/>
      <c r="F830" s="106"/>
      <c r="G830" s="106"/>
      <c r="H830" s="107"/>
      <c r="I830" s="107"/>
      <c r="J830" s="107"/>
      <c r="K830" s="108"/>
      <c r="L830" s="106"/>
      <c r="M830" s="106"/>
      <c r="N830" s="106"/>
      <c r="O830" s="106"/>
      <c r="P830" s="107"/>
      <c r="Q830" s="107"/>
      <c r="R830" s="107"/>
      <c r="S830" s="108"/>
    </row>
    <row r="831" spans="1:19" x14ac:dyDescent="0.2">
      <c r="A831" s="72"/>
      <c r="B831" s="565">
        <f>'I&amp;R akt. temeljno istr.'!F831+'I&amp;R akt. industr. istraž.'!F831+'I&amp;R akt. eksperimentalo istr.'!F831</f>
        <v>0</v>
      </c>
      <c r="C831" s="565">
        <f>'I&amp;R akt. temeljno istr.'!G831+'I&amp;R akt. industr. istraž.'!G831+'I&amp;R akt. eksperimentalo istr.'!G831</f>
        <v>0</v>
      </c>
      <c r="D831" s="551">
        <f>'I&amp;R akt. temeljno istr.'!H831+'I&amp;R akt. industr. istraž.'!H831+'I&amp;R akt. eksperimentalo istr.'!H831</f>
        <v>0</v>
      </c>
      <c r="E831" s="74">
        <f>'I&amp;R akt. temeljno istr.'!I831+'I&amp;R akt. industr. istraž.'!I831+'I&amp;R akt. eksperimentalo istr.'!I831</f>
        <v>0</v>
      </c>
      <c r="F831" s="74">
        <f>'I&amp;R akt. temeljno istr.'!J831+'I&amp;R akt. industr. istraž.'!J831+'I&amp;R akt. eksperimentalo istr.'!J831</f>
        <v>0</v>
      </c>
      <c r="G831" s="94">
        <f>'I&amp;R akt. temeljno istr.'!K831+'I&amp;R akt. industr. istraž.'!K831+'I&amp;R akt. eksperimentalo istr.'!K831</f>
        <v>0</v>
      </c>
      <c r="H831" s="95">
        <f>'I&amp;R akt. temeljno istr.'!L831+'I&amp;R akt. industr. istraž.'!L831+'I&amp;R akt. eksperimentalo istr.'!L831</f>
        <v>0</v>
      </c>
      <c r="I831" s="95">
        <f>'I&amp;R akt. temeljno istr.'!M831+'I&amp;R akt. industr. istraž.'!M831+'I&amp;R akt. eksperimentalo istr.'!M831</f>
        <v>0</v>
      </c>
      <c r="J831" s="95">
        <f>'I&amp;R akt. temeljno istr.'!N831+'I&amp;R akt. industr. istraž.'!N831+'I&amp;R akt. eksperimentalo istr.'!N831</f>
        <v>0</v>
      </c>
      <c r="K831" s="76">
        <f>'I&amp;R akt. temeljno istr.'!O831+'I&amp;R akt. industr. istraž.'!O831+'I&amp;R akt. eksperimentalo istr.'!O831</f>
        <v>0</v>
      </c>
      <c r="L831" s="74">
        <f>'I&amp;R akt. temeljno istr.'!P831+'I&amp;R akt. industr. istraž.'!P831+'I&amp;R akt. eksperimentalo istr.'!P831</f>
        <v>0</v>
      </c>
      <c r="M831" s="74">
        <f>'I&amp;R akt. temeljno istr.'!Q831+'I&amp;R akt. industr. istraž.'!Q831+'I&amp;R akt. eksperimentalo istr.'!Q831</f>
        <v>0</v>
      </c>
      <c r="N831" s="74">
        <f>'I&amp;R akt. temeljno istr.'!R831+'I&amp;R akt. industr. istraž.'!R831+'I&amp;R akt. eksperimentalo istr.'!R831</f>
        <v>0</v>
      </c>
      <c r="O831" s="94">
        <f>'I&amp;R akt. temeljno istr.'!S831+'I&amp;R akt. industr. istraž.'!S831+'I&amp;R akt. eksperimentalo istr.'!S831</f>
        <v>0</v>
      </c>
      <c r="P831" s="95">
        <f>'I&amp;R akt. temeljno istr.'!T831+'I&amp;R akt. industr. istraž.'!T831+'I&amp;R akt. eksperimentalo istr.'!T831</f>
        <v>0</v>
      </c>
      <c r="Q831" s="95">
        <f>'I&amp;R akt. temeljno istr.'!U831+'I&amp;R akt. industr. istraž.'!U831+'I&amp;R akt. eksperimentalo istr.'!U831</f>
        <v>0</v>
      </c>
      <c r="R831" s="95">
        <f>'I&amp;R akt. temeljno istr.'!V831+'I&amp;R akt. industr. istraž.'!V831+'I&amp;R akt. eksperimentalo istr.'!V831</f>
        <v>0</v>
      </c>
      <c r="S831" s="76">
        <f>'I&amp;R akt. temeljno istr.'!W831+'I&amp;R akt. industr. istraž.'!W831+'I&amp;R akt. eksperimentalo istr.'!W831</f>
        <v>0</v>
      </c>
    </row>
    <row r="832" spans="1:19" x14ac:dyDescent="0.2">
      <c r="A832" s="72"/>
      <c r="B832" s="565">
        <f>'I&amp;R akt. temeljno istr.'!F832+'I&amp;R akt. industr. istraž.'!F832+'I&amp;R akt. eksperimentalo istr.'!F832</f>
        <v>0</v>
      </c>
      <c r="C832" s="565">
        <f>'I&amp;R akt. temeljno istr.'!G832+'I&amp;R akt. industr. istraž.'!G832+'I&amp;R akt. eksperimentalo istr.'!G832</f>
        <v>0</v>
      </c>
      <c r="D832" s="551">
        <f>'I&amp;R akt. temeljno istr.'!H832+'I&amp;R akt. industr. istraž.'!H832+'I&amp;R akt. eksperimentalo istr.'!H832</f>
        <v>0</v>
      </c>
      <c r="E832" s="74">
        <f>'I&amp;R akt. temeljno istr.'!I832+'I&amp;R akt. industr. istraž.'!I832+'I&amp;R akt. eksperimentalo istr.'!I832</f>
        <v>0</v>
      </c>
      <c r="F832" s="74">
        <f>'I&amp;R akt. temeljno istr.'!J832+'I&amp;R akt. industr. istraž.'!J832+'I&amp;R akt. eksperimentalo istr.'!J832</f>
        <v>0</v>
      </c>
      <c r="G832" s="94">
        <f>'I&amp;R akt. temeljno istr.'!K832+'I&amp;R akt. industr. istraž.'!K832+'I&amp;R akt. eksperimentalo istr.'!K832</f>
        <v>0</v>
      </c>
      <c r="H832" s="95">
        <f>'I&amp;R akt. temeljno istr.'!L832+'I&amp;R akt. industr. istraž.'!L832+'I&amp;R akt. eksperimentalo istr.'!L832</f>
        <v>0</v>
      </c>
      <c r="I832" s="95">
        <f>'I&amp;R akt. temeljno istr.'!M832+'I&amp;R akt. industr. istraž.'!M832+'I&amp;R akt. eksperimentalo istr.'!M832</f>
        <v>0</v>
      </c>
      <c r="J832" s="95">
        <f>'I&amp;R akt. temeljno istr.'!N832+'I&amp;R akt. industr. istraž.'!N832+'I&amp;R akt. eksperimentalo istr.'!N832</f>
        <v>0</v>
      </c>
      <c r="K832" s="76">
        <f>'I&amp;R akt. temeljno istr.'!O832+'I&amp;R akt. industr. istraž.'!O832+'I&amp;R akt. eksperimentalo istr.'!O832</f>
        <v>0</v>
      </c>
      <c r="L832" s="74">
        <f>'I&amp;R akt. temeljno istr.'!P832+'I&amp;R akt. industr. istraž.'!P832+'I&amp;R akt. eksperimentalo istr.'!P832</f>
        <v>0</v>
      </c>
      <c r="M832" s="74">
        <f>'I&amp;R akt. temeljno istr.'!Q832+'I&amp;R akt. industr. istraž.'!Q832+'I&amp;R akt. eksperimentalo istr.'!Q832</f>
        <v>0</v>
      </c>
      <c r="N832" s="74">
        <f>'I&amp;R akt. temeljno istr.'!R832+'I&amp;R akt. industr. istraž.'!R832+'I&amp;R akt. eksperimentalo istr.'!R832</f>
        <v>0</v>
      </c>
      <c r="O832" s="94">
        <f>'I&amp;R akt. temeljno istr.'!S832+'I&amp;R akt. industr. istraž.'!S832+'I&amp;R akt. eksperimentalo istr.'!S832</f>
        <v>0</v>
      </c>
      <c r="P832" s="95">
        <f>'I&amp;R akt. temeljno istr.'!T832+'I&amp;R akt. industr. istraž.'!T832+'I&amp;R akt. eksperimentalo istr.'!T832</f>
        <v>0</v>
      </c>
      <c r="Q832" s="95">
        <f>'I&amp;R akt. temeljno istr.'!U832+'I&amp;R akt. industr. istraž.'!U832+'I&amp;R akt. eksperimentalo istr.'!U832</f>
        <v>0</v>
      </c>
      <c r="R832" s="95">
        <f>'I&amp;R akt. temeljno istr.'!V832+'I&amp;R akt. industr. istraž.'!V832+'I&amp;R akt. eksperimentalo istr.'!V832</f>
        <v>0</v>
      </c>
      <c r="S832" s="76">
        <f>'I&amp;R akt. temeljno istr.'!W832+'I&amp;R akt. industr. istraž.'!W832+'I&amp;R akt. eksperimentalo istr.'!W832</f>
        <v>0</v>
      </c>
    </row>
    <row r="833" spans="1:19" x14ac:dyDescent="0.2">
      <c r="A833" s="113"/>
      <c r="B833" s="565">
        <f>'I&amp;R akt. temeljno istr.'!F833+'I&amp;R akt. industr. istraž.'!F833+'I&amp;R akt. eksperimentalo istr.'!F833</f>
        <v>0</v>
      </c>
      <c r="C833" s="565">
        <f>'I&amp;R akt. temeljno istr.'!G833+'I&amp;R akt. industr. istraž.'!G833+'I&amp;R akt. eksperimentalo istr.'!G833</f>
        <v>0</v>
      </c>
      <c r="D833" s="551">
        <f>'I&amp;R akt. temeljno istr.'!H833+'I&amp;R akt. industr. istraž.'!H833+'I&amp;R akt. eksperimentalo istr.'!H833</f>
        <v>0</v>
      </c>
      <c r="E833" s="74">
        <f>'I&amp;R akt. temeljno istr.'!I833+'I&amp;R akt. industr. istraž.'!I833+'I&amp;R akt. eksperimentalo istr.'!I833</f>
        <v>0</v>
      </c>
      <c r="F833" s="74">
        <f>'I&amp;R akt. temeljno istr.'!J833+'I&amp;R akt. industr. istraž.'!J833+'I&amp;R akt. eksperimentalo istr.'!J833</f>
        <v>0</v>
      </c>
      <c r="G833" s="94">
        <f>'I&amp;R akt. temeljno istr.'!K833+'I&amp;R akt. industr. istraž.'!K833+'I&amp;R akt. eksperimentalo istr.'!K833</f>
        <v>0</v>
      </c>
      <c r="H833" s="95">
        <f>'I&amp;R akt. temeljno istr.'!L833+'I&amp;R akt. industr. istraž.'!L833+'I&amp;R akt. eksperimentalo istr.'!L833</f>
        <v>0</v>
      </c>
      <c r="I833" s="95">
        <f>'I&amp;R akt. temeljno istr.'!M833+'I&amp;R akt. industr. istraž.'!M833+'I&amp;R akt. eksperimentalo istr.'!M833</f>
        <v>0</v>
      </c>
      <c r="J833" s="95">
        <f>'I&amp;R akt. temeljno istr.'!N833+'I&amp;R akt. industr. istraž.'!N833+'I&amp;R akt. eksperimentalo istr.'!N833</f>
        <v>0</v>
      </c>
      <c r="K833" s="76">
        <f>'I&amp;R akt. temeljno istr.'!O833+'I&amp;R akt. industr. istraž.'!O833+'I&amp;R akt. eksperimentalo istr.'!O833</f>
        <v>0</v>
      </c>
      <c r="L833" s="74">
        <f>'I&amp;R akt. temeljno istr.'!P833+'I&amp;R akt. industr. istraž.'!P833+'I&amp;R akt. eksperimentalo istr.'!P833</f>
        <v>0</v>
      </c>
      <c r="M833" s="74">
        <f>'I&amp;R akt. temeljno istr.'!Q833+'I&amp;R akt. industr. istraž.'!Q833+'I&amp;R akt. eksperimentalo istr.'!Q833</f>
        <v>0</v>
      </c>
      <c r="N833" s="74">
        <f>'I&amp;R akt. temeljno istr.'!R833+'I&amp;R akt. industr. istraž.'!R833+'I&amp;R akt. eksperimentalo istr.'!R833</f>
        <v>0</v>
      </c>
      <c r="O833" s="94">
        <f>'I&amp;R akt. temeljno istr.'!S833+'I&amp;R akt. industr. istraž.'!S833+'I&amp;R akt. eksperimentalo istr.'!S833</f>
        <v>0</v>
      </c>
      <c r="P833" s="95">
        <f>'I&amp;R akt. temeljno istr.'!T833+'I&amp;R akt. industr. istraž.'!T833+'I&amp;R akt. eksperimentalo istr.'!T833</f>
        <v>0</v>
      </c>
      <c r="Q833" s="95">
        <f>'I&amp;R akt. temeljno istr.'!U833+'I&amp;R akt. industr. istraž.'!U833+'I&amp;R akt. eksperimentalo istr.'!U833</f>
        <v>0</v>
      </c>
      <c r="R833" s="95">
        <f>'I&amp;R akt. temeljno istr.'!V833+'I&amp;R akt. industr. istraž.'!V833+'I&amp;R akt. eksperimentalo istr.'!V833</f>
        <v>0</v>
      </c>
      <c r="S833" s="76">
        <f>'I&amp;R akt. temeljno istr.'!W833+'I&amp;R akt. industr. istraž.'!W833+'I&amp;R akt. eksperimentalo istr.'!W833</f>
        <v>0</v>
      </c>
    </row>
    <row r="834" spans="1:19" x14ac:dyDescent="0.2">
      <c r="A834" s="72"/>
      <c r="B834" s="565">
        <f>'I&amp;R akt. temeljno istr.'!F834+'I&amp;R akt. industr. istraž.'!F834+'I&amp;R akt. eksperimentalo istr.'!F834</f>
        <v>0</v>
      </c>
      <c r="C834" s="565">
        <f>'I&amp;R akt. temeljno istr.'!G834+'I&amp;R akt. industr. istraž.'!G834+'I&amp;R akt. eksperimentalo istr.'!G834</f>
        <v>0</v>
      </c>
      <c r="D834" s="551">
        <f>'I&amp;R akt. temeljno istr.'!H834+'I&amp;R akt. industr. istraž.'!H834+'I&amp;R akt. eksperimentalo istr.'!H834</f>
        <v>0</v>
      </c>
      <c r="E834" s="74">
        <f>'I&amp;R akt. temeljno istr.'!I834+'I&amp;R akt. industr. istraž.'!I834+'I&amp;R akt. eksperimentalo istr.'!I834</f>
        <v>0</v>
      </c>
      <c r="F834" s="74">
        <f>'I&amp;R akt. temeljno istr.'!J834+'I&amp;R akt. industr. istraž.'!J834+'I&amp;R akt. eksperimentalo istr.'!J834</f>
        <v>0</v>
      </c>
      <c r="G834" s="94">
        <f>'I&amp;R akt. temeljno istr.'!K834+'I&amp;R akt. industr. istraž.'!K834+'I&amp;R akt. eksperimentalo istr.'!K834</f>
        <v>0</v>
      </c>
      <c r="H834" s="95">
        <f>'I&amp;R akt. temeljno istr.'!L834+'I&amp;R akt. industr. istraž.'!L834+'I&amp;R akt. eksperimentalo istr.'!L834</f>
        <v>0</v>
      </c>
      <c r="I834" s="95">
        <f>'I&amp;R akt. temeljno istr.'!M834+'I&amp;R akt. industr. istraž.'!M834+'I&amp;R akt. eksperimentalo istr.'!M834</f>
        <v>0</v>
      </c>
      <c r="J834" s="95">
        <f>'I&amp;R akt. temeljno istr.'!N834+'I&amp;R akt. industr. istraž.'!N834+'I&amp;R akt. eksperimentalo istr.'!N834</f>
        <v>0</v>
      </c>
      <c r="K834" s="76">
        <f>'I&amp;R akt. temeljno istr.'!O834+'I&amp;R akt. industr. istraž.'!O834+'I&amp;R akt. eksperimentalo istr.'!O834</f>
        <v>0</v>
      </c>
      <c r="L834" s="74">
        <f>'I&amp;R akt. temeljno istr.'!P834+'I&amp;R akt. industr. istraž.'!P834+'I&amp;R akt. eksperimentalo istr.'!P834</f>
        <v>0</v>
      </c>
      <c r="M834" s="74">
        <f>'I&amp;R akt. temeljno istr.'!Q834+'I&amp;R akt. industr. istraž.'!Q834+'I&amp;R akt. eksperimentalo istr.'!Q834</f>
        <v>0</v>
      </c>
      <c r="N834" s="74">
        <f>'I&amp;R akt. temeljno istr.'!R834+'I&amp;R akt. industr. istraž.'!R834+'I&amp;R akt. eksperimentalo istr.'!R834</f>
        <v>0</v>
      </c>
      <c r="O834" s="94">
        <f>'I&amp;R akt. temeljno istr.'!S834+'I&amp;R akt. industr. istraž.'!S834+'I&amp;R akt. eksperimentalo istr.'!S834</f>
        <v>0</v>
      </c>
      <c r="P834" s="95">
        <f>'I&amp;R akt. temeljno istr.'!T834+'I&amp;R akt. industr. istraž.'!T834+'I&amp;R akt. eksperimentalo istr.'!T834</f>
        <v>0</v>
      </c>
      <c r="Q834" s="95">
        <f>'I&amp;R akt. temeljno istr.'!U834+'I&amp;R akt. industr. istraž.'!U834+'I&amp;R akt. eksperimentalo istr.'!U834</f>
        <v>0</v>
      </c>
      <c r="R834" s="95">
        <f>'I&amp;R akt. temeljno istr.'!V834+'I&amp;R akt. industr. istraž.'!V834+'I&amp;R akt. eksperimentalo istr.'!V834</f>
        <v>0</v>
      </c>
      <c r="S834" s="76">
        <f>'I&amp;R akt. temeljno istr.'!W834+'I&amp;R akt. industr. istraž.'!W834+'I&amp;R akt. eksperimentalo istr.'!W834</f>
        <v>0</v>
      </c>
    </row>
    <row r="835" spans="1:19" x14ac:dyDescent="0.2">
      <c r="A835" s="113"/>
      <c r="B835" s="565">
        <f>'I&amp;R akt. temeljno istr.'!F835+'I&amp;R akt. industr. istraž.'!F835+'I&amp;R akt. eksperimentalo istr.'!F835</f>
        <v>0</v>
      </c>
      <c r="C835" s="565">
        <f>'I&amp;R akt. temeljno istr.'!G835+'I&amp;R akt. industr. istraž.'!G835+'I&amp;R akt. eksperimentalo istr.'!G835</f>
        <v>0</v>
      </c>
      <c r="D835" s="551">
        <f>'I&amp;R akt. temeljno istr.'!H835+'I&amp;R akt. industr. istraž.'!H835+'I&amp;R akt. eksperimentalo istr.'!H835</f>
        <v>0</v>
      </c>
      <c r="E835" s="74">
        <f>'I&amp;R akt. temeljno istr.'!I835+'I&amp;R akt. industr. istraž.'!I835+'I&amp;R akt. eksperimentalo istr.'!I835</f>
        <v>0</v>
      </c>
      <c r="F835" s="74">
        <f>'I&amp;R akt. temeljno istr.'!J835+'I&amp;R akt. industr. istraž.'!J835+'I&amp;R akt. eksperimentalo istr.'!J835</f>
        <v>0</v>
      </c>
      <c r="G835" s="94">
        <f>'I&amp;R akt. temeljno istr.'!K835+'I&amp;R akt. industr. istraž.'!K835+'I&amp;R akt. eksperimentalo istr.'!K835</f>
        <v>0</v>
      </c>
      <c r="H835" s="95">
        <f>'I&amp;R akt. temeljno istr.'!L835+'I&amp;R akt. industr. istraž.'!L835+'I&amp;R akt. eksperimentalo istr.'!L835</f>
        <v>0</v>
      </c>
      <c r="I835" s="95">
        <f>'I&amp;R akt. temeljno istr.'!M835+'I&amp;R akt. industr. istraž.'!M835+'I&amp;R akt. eksperimentalo istr.'!M835</f>
        <v>0</v>
      </c>
      <c r="J835" s="95">
        <f>'I&amp;R akt. temeljno istr.'!N835+'I&amp;R akt. industr. istraž.'!N835+'I&amp;R akt. eksperimentalo istr.'!N835</f>
        <v>0</v>
      </c>
      <c r="K835" s="76">
        <f>'I&amp;R akt. temeljno istr.'!O835+'I&amp;R akt. industr. istraž.'!O835+'I&amp;R akt. eksperimentalo istr.'!O835</f>
        <v>0</v>
      </c>
      <c r="L835" s="74">
        <f>'I&amp;R akt. temeljno istr.'!P835+'I&amp;R akt. industr. istraž.'!P835+'I&amp;R akt. eksperimentalo istr.'!P835</f>
        <v>0</v>
      </c>
      <c r="M835" s="74">
        <f>'I&amp;R akt. temeljno istr.'!Q835+'I&amp;R akt. industr. istraž.'!Q835+'I&amp;R akt. eksperimentalo istr.'!Q835</f>
        <v>0</v>
      </c>
      <c r="N835" s="74">
        <f>'I&amp;R akt. temeljno istr.'!R835+'I&amp;R akt. industr. istraž.'!R835+'I&amp;R akt. eksperimentalo istr.'!R835</f>
        <v>0</v>
      </c>
      <c r="O835" s="94">
        <f>'I&amp;R akt. temeljno istr.'!S835+'I&amp;R akt. industr. istraž.'!S835+'I&amp;R akt. eksperimentalo istr.'!S835</f>
        <v>0</v>
      </c>
      <c r="P835" s="95">
        <f>'I&amp;R akt. temeljno istr.'!T835+'I&amp;R akt. industr. istraž.'!T835+'I&amp;R akt. eksperimentalo istr.'!T835</f>
        <v>0</v>
      </c>
      <c r="Q835" s="95">
        <f>'I&amp;R akt. temeljno istr.'!U835+'I&amp;R akt. industr. istraž.'!U835+'I&amp;R akt. eksperimentalo istr.'!U835</f>
        <v>0</v>
      </c>
      <c r="R835" s="95">
        <f>'I&amp;R akt. temeljno istr.'!V835+'I&amp;R akt. industr. istraž.'!V835+'I&amp;R akt. eksperimentalo istr.'!V835</f>
        <v>0</v>
      </c>
      <c r="S835" s="76">
        <f>'I&amp;R akt. temeljno istr.'!W835+'I&amp;R akt. industr. istraž.'!W835+'I&amp;R akt. eksperimentalo istr.'!W835</f>
        <v>0</v>
      </c>
    </row>
    <row r="836" spans="1:19" x14ac:dyDescent="0.2">
      <c r="A836" s="72"/>
      <c r="B836" s="565">
        <f>'I&amp;R akt. temeljno istr.'!F836+'I&amp;R akt. industr. istraž.'!F836+'I&amp;R akt. eksperimentalo istr.'!F836</f>
        <v>0</v>
      </c>
      <c r="C836" s="565">
        <f>'I&amp;R akt. temeljno istr.'!G836+'I&amp;R akt. industr. istraž.'!G836+'I&amp;R akt. eksperimentalo istr.'!G836</f>
        <v>0</v>
      </c>
      <c r="D836" s="551">
        <f>'I&amp;R akt. temeljno istr.'!H836+'I&amp;R akt. industr. istraž.'!H836+'I&amp;R akt. eksperimentalo istr.'!H836</f>
        <v>0</v>
      </c>
      <c r="E836" s="74">
        <f>'I&amp;R akt. temeljno istr.'!I836+'I&amp;R akt. industr. istraž.'!I836+'I&amp;R akt. eksperimentalo istr.'!I836</f>
        <v>0</v>
      </c>
      <c r="F836" s="74">
        <f>'I&amp;R akt. temeljno istr.'!J836+'I&amp;R akt. industr. istraž.'!J836+'I&amp;R akt. eksperimentalo istr.'!J836</f>
        <v>0</v>
      </c>
      <c r="G836" s="94">
        <f>'I&amp;R akt. temeljno istr.'!K836+'I&amp;R akt. industr. istraž.'!K836+'I&amp;R akt. eksperimentalo istr.'!K836</f>
        <v>0</v>
      </c>
      <c r="H836" s="95">
        <f>'I&amp;R akt. temeljno istr.'!L836+'I&amp;R akt. industr. istraž.'!L836+'I&amp;R akt. eksperimentalo istr.'!L836</f>
        <v>0</v>
      </c>
      <c r="I836" s="95">
        <f>'I&amp;R akt. temeljno istr.'!M836+'I&amp;R akt. industr. istraž.'!M836+'I&amp;R akt. eksperimentalo istr.'!M836</f>
        <v>0</v>
      </c>
      <c r="J836" s="95">
        <f>'I&amp;R akt. temeljno istr.'!N836+'I&amp;R akt. industr. istraž.'!N836+'I&amp;R akt. eksperimentalo istr.'!N836</f>
        <v>0</v>
      </c>
      <c r="K836" s="76">
        <f>'I&amp;R akt. temeljno istr.'!O836+'I&amp;R akt. industr. istraž.'!O836+'I&amp;R akt. eksperimentalo istr.'!O836</f>
        <v>0</v>
      </c>
      <c r="L836" s="74">
        <f>'I&amp;R akt. temeljno istr.'!P836+'I&amp;R akt. industr. istraž.'!P836+'I&amp;R akt. eksperimentalo istr.'!P836</f>
        <v>0</v>
      </c>
      <c r="M836" s="74">
        <f>'I&amp;R akt. temeljno istr.'!Q836+'I&amp;R akt. industr. istraž.'!Q836+'I&amp;R akt. eksperimentalo istr.'!Q836</f>
        <v>0</v>
      </c>
      <c r="N836" s="74">
        <f>'I&amp;R akt. temeljno istr.'!R836+'I&amp;R akt. industr. istraž.'!R836+'I&amp;R akt. eksperimentalo istr.'!R836</f>
        <v>0</v>
      </c>
      <c r="O836" s="94">
        <f>'I&amp;R akt. temeljno istr.'!S836+'I&amp;R akt. industr. istraž.'!S836+'I&amp;R akt. eksperimentalo istr.'!S836</f>
        <v>0</v>
      </c>
      <c r="P836" s="95">
        <f>'I&amp;R akt. temeljno istr.'!T836+'I&amp;R akt. industr. istraž.'!T836+'I&amp;R akt. eksperimentalo istr.'!T836</f>
        <v>0</v>
      </c>
      <c r="Q836" s="95">
        <f>'I&amp;R akt. temeljno istr.'!U836+'I&amp;R akt. industr. istraž.'!U836+'I&amp;R akt. eksperimentalo istr.'!U836</f>
        <v>0</v>
      </c>
      <c r="R836" s="95">
        <f>'I&amp;R akt. temeljno istr.'!V836+'I&amp;R akt. industr. istraž.'!V836+'I&amp;R akt. eksperimentalo istr.'!V836</f>
        <v>0</v>
      </c>
      <c r="S836" s="76">
        <f>'I&amp;R akt. temeljno istr.'!W836+'I&amp;R akt. industr. istraž.'!W836+'I&amp;R akt. eksperimentalo istr.'!W836</f>
        <v>0</v>
      </c>
    </row>
    <row r="837" spans="1:19" x14ac:dyDescent="0.2">
      <c r="A837" s="113"/>
      <c r="B837" s="565">
        <f>'I&amp;R akt. temeljno istr.'!F837+'I&amp;R akt. industr. istraž.'!F837+'I&amp;R akt. eksperimentalo istr.'!F837</f>
        <v>0</v>
      </c>
      <c r="C837" s="565">
        <f>'I&amp;R akt. temeljno istr.'!G837+'I&amp;R akt. industr. istraž.'!G837+'I&amp;R akt. eksperimentalo istr.'!G837</f>
        <v>0</v>
      </c>
      <c r="D837" s="551">
        <f>'I&amp;R akt. temeljno istr.'!H837+'I&amp;R akt. industr. istraž.'!H837+'I&amp;R akt. eksperimentalo istr.'!H837</f>
        <v>0</v>
      </c>
      <c r="E837" s="74">
        <f>'I&amp;R akt. temeljno istr.'!I837+'I&amp;R akt. industr. istraž.'!I837+'I&amp;R akt. eksperimentalo istr.'!I837</f>
        <v>0</v>
      </c>
      <c r="F837" s="74">
        <f>'I&amp;R akt. temeljno istr.'!J837+'I&amp;R akt. industr. istraž.'!J837+'I&amp;R akt. eksperimentalo istr.'!J837</f>
        <v>0</v>
      </c>
      <c r="G837" s="94">
        <f>'I&amp;R akt. temeljno istr.'!K837+'I&amp;R akt. industr. istraž.'!K837+'I&amp;R akt. eksperimentalo istr.'!K837</f>
        <v>0</v>
      </c>
      <c r="H837" s="95">
        <f>'I&amp;R akt. temeljno istr.'!L837+'I&amp;R akt. industr. istraž.'!L837+'I&amp;R akt. eksperimentalo istr.'!L837</f>
        <v>0</v>
      </c>
      <c r="I837" s="95">
        <f>'I&amp;R akt. temeljno istr.'!M837+'I&amp;R akt. industr. istraž.'!M837+'I&amp;R akt. eksperimentalo istr.'!M837</f>
        <v>0</v>
      </c>
      <c r="J837" s="95">
        <f>'I&amp;R akt. temeljno istr.'!N837+'I&amp;R akt. industr. istraž.'!N837+'I&amp;R akt. eksperimentalo istr.'!N837</f>
        <v>0</v>
      </c>
      <c r="K837" s="76">
        <f>'I&amp;R akt. temeljno istr.'!O837+'I&amp;R akt. industr. istraž.'!O837+'I&amp;R akt. eksperimentalo istr.'!O837</f>
        <v>0</v>
      </c>
      <c r="L837" s="74">
        <f>'I&amp;R akt. temeljno istr.'!P837+'I&amp;R akt. industr. istraž.'!P837+'I&amp;R akt. eksperimentalo istr.'!P837</f>
        <v>0</v>
      </c>
      <c r="M837" s="74">
        <f>'I&amp;R akt. temeljno istr.'!Q837+'I&amp;R akt. industr. istraž.'!Q837+'I&amp;R akt. eksperimentalo istr.'!Q837</f>
        <v>0</v>
      </c>
      <c r="N837" s="74">
        <f>'I&amp;R akt. temeljno istr.'!R837+'I&amp;R akt. industr. istraž.'!R837+'I&amp;R akt. eksperimentalo istr.'!R837</f>
        <v>0</v>
      </c>
      <c r="O837" s="94">
        <f>'I&amp;R akt. temeljno istr.'!S837+'I&amp;R akt. industr. istraž.'!S837+'I&amp;R akt. eksperimentalo istr.'!S837</f>
        <v>0</v>
      </c>
      <c r="P837" s="95">
        <f>'I&amp;R akt. temeljno istr.'!T837+'I&amp;R akt. industr. istraž.'!T837+'I&amp;R akt. eksperimentalo istr.'!T837</f>
        <v>0</v>
      </c>
      <c r="Q837" s="95">
        <f>'I&amp;R akt. temeljno istr.'!U837+'I&amp;R akt. industr. istraž.'!U837+'I&amp;R akt. eksperimentalo istr.'!U837</f>
        <v>0</v>
      </c>
      <c r="R837" s="95">
        <f>'I&amp;R akt. temeljno istr.'!V837+'I&amp;R akt. industr. istraž.'!V837+'I&amp;R akt. eksperimentalo istr.'!V837</f>
        <v>0</v>
      </c>
      <c r="S837" s="76">
        <f>'I&amp;R akt. temeljno istr.'!W837+'I&amp;R akt. industr. istraž.'!W837+'I&amp;R akt. eksperimentalo istr.'!W837</f>
        <v>0</v>
      </c>
    </row>
    <row r="838" spans="1:19" x14ac:dyDescent="0.2">
      <c r="A838" s="72"/>
      <c r="B838" s="565">
        <f>'I&amp;R akt. temeljno istr.'!F838+'I&amp;R akt. industr. istraž.'!F838+'I&amp;R akt. eksperimentalo istr.'!F838</f>
        <v>0</v>
      </c>
      <c r="C838" s="565">
        <f>'I&amp;R akt. temeljno istr.'!G838+'I&amp;R akt. industr. istraž.'!G838+'I&amp;R akt. eksperimentalo istr.'!G838</f>
        <v>0</v>
      </c>
      <c r="D838" s="551">
        <f>'I&amp;R akt. temeljno istr.'!H838+'I&amp;R akt. industr. istraž.'!H838+'I&amp;R akt. eksperimentalo istr.'!H838</f>
        <v>0</v>
      </c>
      <c r="E838" s="74">
        <f>'I&amp;R akt. temeljno istr.'!I838+'I&amp;R akt. industr. istraž.'!I838+'I&amp;R akt. eksperimentalo istr.'!I838</f>
        <v>0</v>
      </c>
      <c r="F838" s="74">
        <f>'I&amp;R akt. temeljno istr.'!J838+'I&amp;R akt. industr. istraž.'!J838+'I&amp;R akt. eksperimentalo istr.'!J838</f>
        <v>0</v>
      </c>
      <c r="G838" s="94">
        <f>'I&amp;R akt. temeljno istr.'!K838+'I&amp;R akt. industr. istraž.'!K838+'I&amp;R akt. eksperimentalo istr.'!K838</f>
        <v>0</v>
      </c>
      <c r="H838" s="95">
        <f>'I&amp;R akt. temeljno istr.'!L838+'I&amp;R akt. industr. istraž.'!L838+'I&amp;R akt. eksperimentalo istr.'!L838</f>
        <v>0</v>
      </c>
      <c r="I838" s="95">
        <f>'I&amp;R akt. temeljno istr.'!M838+'I&amp;R akt. industr. istraž.'!M838+'I&amp;R akt. eksperimentalo istr.'!M838</f>
        <v>0</v>
      </c>
      <c r="J838" s="95">
        <f>'I&amp;R akt. temeljno istr.'!N838+'I&amp;R akt. industr. istraž.'!N838+'I&amp;R akt. eksperimentalo istr.'!N838</f>
        <v>0</v>
      </c>
      <c r="K838" s="76">
        <f>'I&amp;R akt. temeljno istr.'!O838+'I&amp;R akt. industr. istraž.'!O838+'I&amp;R akt. eksperimentalo istr.'!O838</f>
        <v>0</v>
      </c>
      <c r="L838" s="74">
        <f>'I&amp;R akt. temeljno istr.'!P838+'I&amp;R akt. industr. istraž.'!P838+'I&amp;R akt. eksperimentalo istr.'!P838</f>
        <v>0</v>
      </c>
      <c r="M838" s="74">
        <f>'I&amp;R akt. temeljno istr.'!Q838+'I&amp;R akt. industr. istraž.'!Q838+'I&amp;R akt. eksperimentalo istr.'!Q838</f>
        <v>0</v>
      </c>
      <c r="N838" s="74">
        <f>'I&amp;R akt. temeljno istr.'!R838+'I&amp;R akt. industr. istraž.'!R838+'I&amp;R akt. eksperimentalo istr.'!R838</f>
        <v>0</v>
      </c>
      <c r="O838" s="94">
        <f>'I&amp;R akt. temeljno istr.'!S838+'I&amp;R akt. industr. istraž.'!S838+'I&amp;R akt. eksperimentalo istr.'!S838</f>
        <v>0</v>
      </c>
      <c r="P838" s="95">
        <f>'I&amp;R akt. temeljno istr.'!T838+'I&amp;R akt. industr. istraž.'!T838+'I&amp;R akt. eksperimentalo istr.'!T838</f>
        <v>0</v>
      </c>
      <c r="Q838" s="95">
        <f>'I&amp;R akt. temeljno istr.'!U838+'I&amp;R akt. industr. istraž.'!U838+'I&amp;R akt. eksperimentalo istr.'!U838</f>
        <v>0</v>
      </c>
      <c r="R838" s="95">
        <f>'I&amp;R akt. temeljno istr.'!V838+'I&amp;R akt. industr. istraž.'!V838+'I&amp;R akt. eksperimentalo istr.'!V838</f>
        <v>0</v>
      </c>
      <c r="S838" s="76">
        <f>'I&amp;R akt. temeljno istr.'!W838+'I&amp;R akt. industr. istraž.'!W838+'I&amp;R akt. eksperimentalo istr.'!W838</f>
        <v>0</v>
      </c>
    </row>
    <row r="839" spans="1:19" x14ac:dyDescent="0.2">
      <c r="A839" s="79" t="s">
        <v>249</v>
      </c>
      <c r="B839" s="566">
        <f>SUM(B831:B838)</f>
        <v>0</v>
      </c>
      <c r="C839" s="566">
        <f t="shared" ref="C839:K839" si="144">SUM(C831:C838)</f>
        <v>0</v>
      </c>
      <c r="D839" s="552">
        <f t="shared" si="144"/>
        <v>0</v>
      </c>
      <c r="E839" s="83">
        <f t="shared" si="144"/>
        <v>0</v>
      </c>
      <c r="F839" s="83">
        <f t="shared" si="144"/>
        <v>0</v>
      </c>
      <c r="G839" s="83">
        <f t="shared" si="144"/>
        <v>0</v>
      </c>
      <c r="H839" s="84">
        <f t="shared" si="144"/>
        <v>0</v>
      </c>
      <c r="I839" s="84">
        <f t="shared" si="144"/>
        <v>0</v>
      </c>
      <c r="J839" s="84">
        <f t="shared" si="144"/>
        <v>0</v>
      </c>
      <c r="K839" s="85">
        <f t="shared" si="144"/>
        <v>0</v>
      </c>
      <c r="L839" s="83">
        <f t="shared" ref="L839:S839" si="145">SUM(L831:L838)</f>
        <v>0</v>
      </c>
      <c r="M839" s="83">
        <f t="shared" si="145"/>
        <v>0</v>
      </c>
      <c r="N839" s="83">
        <f t="shared" si="145"/>
        <v>0</v>
      </c>
      <c r="O839" s="83">
        <f t="shared" si="145"/>
        <v>0</v>
      </c>
      <c r="P839" s="84">
        <f t="shared" si="145"/>
        <v>0</v>
      </c>
      <c r="Q839" s="84">
        <f t="shared" si="145"/>
        <v>0</v>
      </c>
      <c r="R839" s="84">
        <f t="shared" si="145"/>
        <v>0</v>
      </c>
      <c r="S839" s="85">
        <f t="shared" si="145"/>
        <v>0</v>
      </c>
    </row>
    <row r="840" spans="1:19" x14ac:dyDescent="0.2">
      <c r="A840" s="100" t="s">
        <v>172</v>
      </c>
      <c r="B840" s="568"/>
      <c r="C840" s="568"/>
      <c r="D840" s="554"/>
      <c r="E840" s="106"/>
      <c r="F840" s="106"/>
      <c r="G840" s="106"/>
      <c r="H840" s="107"/>
      <c r="I840" s="107"/>
      <c r="J840" s="107"/>
      <c r="K840" s="108"/>
      <c r="L840" s="106"/>
      <c r="M840" s="106"/>
      <c r="N840" s="106"/>
      <c r="O840" s="106"/>
      <c r="P840" s="107"/>
      <c r="Q840" s="107"/>
      <c r="R840" s="107"/>
      <c r="S840" s="108"/>
    </row>
    <row r="841" spans="1:19" x14ac:dyDescent="0.2">
      <c r="A841" s="72"/>
      <c r="B841" s="565">
        <f>'I&amp;R akt. temeljno istr.'!F841+'I&amp;R akt. industr. istraž.'!F841+'I&amp;R akt. eksperimentalo istr.'!F841</f>
        <v>0</v>
      </c>
      <c r="C841" s="565">
        <f>'I&amp;R akt. temeljno istr.'!G841+'I&amp;R akt. industr. istraž.'!G841+'I&amp;R akt. eksperimentalo istr.'!G841</f>
        <v>0</v>
      </c>
      <c r="D841" s="551">
        <f>'I&amp;R akt. temeljno istr.'!H841+'I&amp;R akt. industr. istraž.'!H841+'I&amp;R akt. eksperimentalo istr.'!H841</f>
        <v>0</v>
      </c>
      <c r="E841" s="74">
        <f>'I&amp;R akt. temeljno istr.'!I841+'I&amp;R akt. industr. istraž.'!I841+'I&amp;R akt. eksperimentalo istr.'!I841</f>
        <v>0</v>
      </c>
      <c r="F841" s="74">
        <f>'I&amp;R akt. temeljno istr.'!J841+'I&amp;R akt. industr. istraž.'!J841+'I&amp;R akt. eksperimentalo istr.'!J841</f>
        <v>0</v>
      </c>
      <c r="G841" s="94">
        <f>'I&amp;R akt. temeljno istr.'!K841+'I&amp;R akt. industr. istraž.'!K841+'I&amp;R akt. eksperimentalo istr.'!K841</f>
        <v>0</v>
      </c>
      <c r="H841" s="95">
        <f>'I&amp;R akt. temeljno istr.'!L841+'I&amp;R akt. industr. istraž.'!L841+'I&amp;R akt. eksperimentalo istr.'!L841</f>
        <v>0</v>
      </c>
      <c r="I841" s="95">
        <f>'I&amp;R akt. temeljno istr.'!M841+'I&amp;R akt. industr. istraž.'!M841+'I&amp;R akt. eksperimentalo istr.'!M841</f>
        <v>0</v>
      </c>
      <c r="J841" s="95">
        <f>'I&amp;R akt. temeljno istr.'!N841+'I&amp;R akt. industr. istraž.'!N841+'I&amp;R akt. eksperimentalo istr.'!N841</f>
        <v>0</v>
      </c>
      <c r="K841" s="76">
        <f>'I&amp;R akt. temeljno istr.'!O841+'I&amp;R akt. industr. istraž.'!O841+'I&amp;R akt. eksperimentalo istr.'!O841</f>
        <v>0</v>
      </c>
      <c r="L841" s="74">
        <f>'I&amp;R akt. temeljno istr.'!P841+'I&amp;R akt. industr. istraž.'!P841+'I&amp;R akt. eksperimentalo istr.'!P841</f>
        <v>0</v>
      </c>
      <c r="M841" s="74">
        <f>'I&amp;R akt. temeljno istr.'!Q841+'I&amp;R akt. industr. istraž.'!Q841+'I&amp;R akt. eksperimentalo istr.'!Q841</f>
        <v>0</v>
      </c>
      <c r="N841" s="74">
        <f>'I&amp;R akt. temeljno istr.'!R841+'I&amp;R akt. industr. istraž.'!R841+'I&amp;R akt. eksperimentalo istr.'!R841</f>
        <v>0</v>
      </c>
      <c r="O841" s="94">
        <f>'I&amp;R akt. temeljno istr.'!S841+'I&amp;R akt. industr. istraž.'!S841+'I&amp;R akt. eksperimentalo istr.'!S841</f>
        <v>0</v>
      </c>
      <c r="P841" s="95">
        <f>'I&amp;R akt. temeljno istr.'!T841+'I&amp;R akt. industr. istraž.'!T841+'I&amp;R akt. eksperimentalo istr.'!T841</f>
        <v>0</v>
      </c>
      <c r="Q841" s="95">
        <f>'I&amp;R akt. temeljno istr.'!U841+'I&amp;R akt. industr. istraž.'!U841+'I&amp;R akt. eksperimentalo istr.'!U841</f>
        <v>0</v>
      </c>
      <c r="R841" s="95">
        <f>'I&amp;R akt. temeljno istr.'!V841+'I&amp;R akt. industr. istraž.'!V841+'I&amp;R akt. eksperimentalo istr.'!V841</f>
        <v>0</v>
      </c>
      <c r="S841" s="76">
        <f>'I&amp;R akt. temeljno istr.'!W841+'I&amp;R akt. industr. istraž.'!W841+'I&amp;R akt. eksperimentalo istr.'!W841</f>
        <v>0</v>
      </c>
    </row>
    <row r="842" spans="1:19" x14ac:dyDescent="0.2">
      <c r="A842" s="72"/>
      <c r="B842" s="565">
        <f>'I&amp;R akt. temeljno istr.'!F842+'I&amp;R akt. industr. istraž.'!F842+'I&amp;R akt. eksperimentalo istr.'!F842</f>
        <v>0</v>
      </c>
      <c r="C842" s="565">
        <f>'I&amp;R akt. temeljno istr.'!G842+'I&amp;R akt. industr. istraž.'!G842+'I&amp;R akt. eksperimentalo istr.'!G842</f>
        <v>0</v>
      </c>
      <c r="D842" s="551">
        <f>'I&amp;R akt. temeljno istr.'!H842+'I&amp;R akt. industr. istraž.'!H842+'I&amp;R akt. eksperimentalo istr.'!H842</f>
        <v>0</v>
      </c>
      <c r="E842" s="74">
        <f>'I&amp;R akt. temeljno istr.'!I842+'I&amp;R akt. industr. istraž.'!I842+'I&amp;R akt. eksperimentalo istr.'!I842</f>
        <v>0</v>
      </c>
      <c r="F842" s="74">
        <f>'I&amp;R akt. temeljno istr.'!J842+'I&amp;R akt. industr. istraž.'!J842+'I&amp;R akt. eksperimentalo istr.'!J842</f>
        <v>0</v>
      </c>
      <c r="G842" s="94">
        <f>'I&amp;R akt. temeljno istr.'!K842+'I&amp;R akt. industr. istraž.'!K842+'I&amp;R akt. eksperimentalo istr.'!K842</f>
        <v>0</v>
      </c>
      <c r="H842" s="95">
        <f>'I&amp;R akt. temeljno istr.'!L842+'I&amp;R akt. industr. istraž.'!L842+'I&amp;R akt. eksperimentalo istr.'!L842</f>
        <v>0</v>
      </c>
      <c r="I842" s="95">
        <f>'I&amp;R akt. temeljno istr.'!M842+'I&amp;R akt. industr. istraž.'!M842+'I&amp;R akt. eksperimentalo istr.'!M842</f>
        <v>0</v>
      </c>
      <c r="J842" s="95">
        <f>'I&amp;R akt. temeljno istr.'!N842+'I&amp;R akt. industr. istraž.'!N842+'I&amp;R akt. eksperimentalo istr.'!N842</f>
        <v>0</v>
      </c>
      <c r="K842" s="76">
        <f>'I&amp;R akt. temeljno istr.'!O842+'I&amp;R akt. industr. istraž.'!O842+'I&amp;R akt. eksperimentalo istr.'!O842</f>
        <v>0</v>
      </c>
      <c r="L842" s="74">
        <f>'I&amp;R akt. temeljno istr.'!P842+'I&amp;R akt. industr. istraž.'!P842+'I&amp;R akt. eksperimentalo istr.'!P842</f>
        <v>0</v>
      </c>
      <c r="M842" s="74">
        <f>'I&amp;R akt. temeljno istr.'!Q842+'I&amp;R akt. industr. istraž.'!Q842+'I&amp;R akt. eksperimentalo istr.'!Q842</f>
        <v>0</v>
      </c>
      <c r="N842" s="74">
        <f>'I&amp;R akt. temeljno istr.'!R842+'I&amp;R akt. industr. istraž.'!R842+'I&amp;R akt. eksperimentalo istr.'!R842</f>
        <v>0</v>
      </c>
      <c r="O842" s="94">
        <f>'I&amp;R akt. temeljno istr.'!S842+'I&amp;R akt. industr. istraž.'!S842+'I&amp;R akt. eksperimentalo istr.'!S842</f>
        <v>0</v>
      </c>
      <c r="P842" s="95">
        <f>'I&amp;R akt. temeljno istr.'!T842+'I&amp;R akt. industr. istraž.'!T842+'I&amp;R akt. eksperimentalo istr.'!T842</f>
        <v>0</v>
      </c>
      <c r="Q842" s="95">
        <f>'I&amp;R akt. temeljno istr.'!U842+'I&amp;R akt. industr. istraž.'!U842+'I&amp;R akt. eksperimentalo istr.'!U842</f>
        <v>0</v>
      </c>
      <c r="R842" s="95">
        <f>'I&amp;R akt. temeljno istr.'!V842+'I&amp;R akt. industr. istraž.'!V842+'I&amp;R akt. eksperimentalo istr.'!V842</f>
        <v>0</v>
      </c>
      <c r="S842" s="76">
        <f>'I&amp;R akt. temeljno istr.'!W842+'I&amp;R akt. industr. istraž.'!W842+'I&amp;R akt. eksperimentalo istr.'!W842</f>
        <v>0</v>
      </c>
    </row>
    <row r="843" spans="1:19" x14ac:dyDescent="0.2">
      <c r="A843" s="113"/>
      <c r="B843" s="565">
        <f>'I&amp;R akt. temeljno istr.'!F843+'I&amp;R akt. industr. istraž.'!F843+'I&amp;R akt. eksperimentalo istr.'!F843</f>
        <v>0</v>
      </c>
      <c r="C843" s="565">
        <f>'I&amp;R akt. temeljno istr.'!G843+'I&amp;R akt. industr. istraž.'!G843+'I&amp;R akt. eksperimentalo istr.'!G843</f>
        <v>0</v>
      </c>
      <c r="D843" s="551">
        <f>'I&amp;R akt. temeljno istr.'!H843+'I&amp;R akt. industr. istraž.'!H843+'I&amp;R akt. eksperimentalo istr.'!H843</f>
        <v>0</v>
      </c>
      <c r="E843" s="74">
        <f>'I&amp;R akt. temeljno istr.'!I843+'I&amp;R akt. industr. istraž.'!I843+'I&amp;R akt. eksperimentalo istr.'!I843</f>
        <v>0</v>
      </c>
      <c r="F843" s="74">
        <f>'I&amp;R akt. temeljno istr.'!J843+'I&amp;R akt. industr. istraž.'!J843+'I&amp;R akt. eksperimentalo istr.'!J843</f>
        <v>0</v>
      </c>
      <c r="G843" s="94">
        <f>'I&amp;R akt. temeljno istr.'!K843+'I&amp;R akt. industr. istraž.'!K843+'I&amp;R akt. eksperimentalo istr.'!K843</f>
        <v>0</v>
      </c>
      <c r="H843" s="95">
        <f>'I&amp;R akt. temeljno istr.'!L843+'I&amp;R akt. industr. istraž.'!L843+'I&amp;R akt. eksperimentalo istr.'!L843</f>
        <v>0</v>
      </c>
      <c r="I843" s="95">
        <f>'I&amp;R akt. temeljno istr.'!M843+'I&amp;R akt. industr. istraž.'!M843+'I&amp;R akt. eksperimentalo istr.'!M843</f>
        <v>0</v>
      </c>
      <c r="J843" s="95">
        <f>'I&amp;R akt. temeljno istr.'!N843+'I&amp;R akt. industr. istraž.'!N843+'I&amp;R akt. eksperimentalo istr.'!N843</f>
        <v>0</v>
      </c>
      <c r="K843" s="76">
        <f>'I&amp;R akt. temeljno istr.'!O843+'I&amp;R akt. industr. istraž.'!O843+'I&amp;R akt. eksperimentalo istr.'!O843</f>
        <v>0</v>
      </c>
      <c r="L843" s="74">
        <f>'I&amp;R akt. temeljno istr.'!P843+'I&amp;R akt. industr. istraž.'!P843+'I&amp;R akt. eksperimentalo istr.'!P843</f>
        <v>0</v>
      </c>
      <c r="M843" s="74">
        <f>'I&amp;R akt. temeljno istr.'!Q843+'I&amp;R akt. industr. istraž.'!Q843+'I&amp;R akt. eksperimentalo istr.'!Q843</f>
        <v>0</v>
      </c>
      <c r="N843" s="74">
        <f>'I&amp;R akt. temeljno istr.'!R843+'I&amp;R akt. industr. istraž.'!R843+'I&amp;R akt. eksperimentalo istr.'!R843</f>
        <v>0</v>
      </c>
      <c r="O843" s="94">
        <f>'I&amp;R akt. temeljno istr.'!S843+'I&amp;R akt. industr. istraž.'!S843+'I&amp;R akt. eksperimentalo istr.'!S843</f>
        <v>0</v>
      </c>
      <c r="P843" s="95">
        <f>'I&amp;R akt. temeljno istr.'!T843+'I&amp;R akt. industr. istraž.'!T843+'I&amp;R akt. eksperimentalo istr.'!T843</f>
        <v>0</v>
      </c>
      <c r="Q843" s="95">
        <f>'I&amp;R akt. temeljno istr.'!U843+'I&amp;R akt. industr. istraž.'!U843+'I&amp;R akt. eksperimentalo istr.'!U843</f>
        <v>0</v>
      </c>
      <c r="R843" s="95">
        <f>'I&amp;R akt. temeljno istr.'!V843+'I&amp;R akt. industr. istraž.'!V843+'I&amp;R akt. eksperimentalo istr.'!V843</f>
        <v>0</v>
      </c>
      <c r="S843" s="76">
        <f>'I&amp;R akt. temeljno istr.'!W843+'I&amp;R akt. industr. istraž.'!W843+'I&amp;R akt. eksperimentalo istr.'!W843</f>
        <v>0</v>
      </c>
    </row>
    <row r="844" spans="1:19" x14ac:dyDescent="0.2">
      <c r="A844" s="72"/>
      <c r="B844" s="565">
        <f>'I&amp;R akt. temeljno istr.'!F844+'I&amp;R akt. industr. istraž.'!F844+'I&amp;R akt. eksperimentalo istr.'!F844</f>
        <v>0</v>
      </c>
      <c r="C844" s="565">
        <f>'I&amp;R akt. temeljno istr.'!G844+'I&amp;R akt. industr. istraž.'!G844+'I&amp;R akt. eksperimentalo istr.'!G844</f>
        <v>0</v>
      </c>
      <c r="D844" s="551">
        <f>'I&amp;R akt. temeljno istr.'!H844+'I&amp;R akt. industr. istraž.'!H844+'I&amp;R akt. eksperimentalo istr.'!H844</f>
        <v>0</v>
      </c>
      <c r="E844" s="74">
        <f>'I&amp;R akt. temeljno istr.'!I844+'I&amp;R akt. industr. istraž.'!I844+'I&amp;R akt. eksperimentalo istr.'!I844</f>
        <v>0</v>
      </c>
      <c r="F844" s="74">
        <f>'I&amp;R akt. temeljno istr.'!J844+'I&amp;R akt. industr. istraž.'!J844+'I&amp;R akt. eksperimentalo istr.'!J844</f>
        <v>0</v>
      </c>
      <c r="G844" s="94">
        <f>'I&amp;R akt. temeljno istr.'!K844+'I&amp;R akt. industr. istraž.'!K844+'I&amp;R akt. eksperimentalo istr.'!K844</f>
        <v>0</v>
      </c>
      <c r="H844" s="95">
        <f>'I&amp;R akt. temeljno istr.'!L844+'I&amp;R akt. industr. istraž.'!L844+'I&amp;R akt. eksperimentalo istr.'!L844</f>
        <v>0</v>
      </c>
      <c r="I844" s="95">
        <f>'I&amp;R akt. temeljno istr.'!M844+'I&amp;R akt. industr. istraž.'!M844+'I&amp;R akt. eksperimentalo istr.'!M844</f>
        <v>0</v>
      </c>
      <c r="J844" s="95">
        <f>'I&amp;R akt. temeljno istr.'!N844+'I&amp;R akt. industr. istraž.'!N844+'I&amp;R akt. eksperimentalo istr.'!N844</f>
        <v>0</v>
      </c>
      <c r="K844" s="76">
        <f>'I&amp;R akt. temeljno istr.'!O844+'I&amp;R akt. industr. istraž.'!O844+'I&amp;R akt. eksperimentalo istr.'!O844</f>
        <v>0</v>
      </c>
      <c r="L844" s="74">
        <f>'I&amp;R akt. temeljno istr.'!P844+'I&amp;R akt. industr. istraž.'!P844+'I&amp;R akt. eksperimentalo istr.'!P844</f>
        <v>0</v>
      </c>
      <c r="M844" s="74">
        <f>'I&amp;R akt. temeljno istr.'!Q844+'I&amp;R akt. industr. istraž.'!Q844+'I&amp;R akt. eksperimentalo istr.'!Q844</f>
        <v>0</v>
      </c>
      <c r="N844" s="74">
        <f>'I&amp;R akt. temeljno istr.'!R844+'I&amp;R akt. industr. istraž.'!R844+'I&amp;R akt. eksperimentalo istr.'!R844</f>
        <v>0</v>
      </c>
      <c r="O844" s="94">
        <f>'I&amp;R akt. temeljno istr.'!S844+'I&amp;R akt. industr. istraž.'!S844+'I&amp;R akt. eksperimentalo istr.'!S844</f>
        <v>0</v>
      </c>
      <c r="P844" s="95">
        <f>'I&amp;R akt. temeljno istr.'!T844+'I&amp;R akt. industr. istraž.'!T844+'I&amp;R akt. eksperimentalo istr.'!T844</f>
        <v>0</v>
      </c>
      <c r="Q844" s="95">
        <f>'I&amp;R akt. temeljno istr.'!U844+'I&amp;R akt. industr. istraž.'!U844+'I&amp;R akt. eksperimentalo istr.'!U844</f>
        <v>0</v>
      </c>
      <c r="R844" s="95">
        <f>'I&amp;R akt. temeljno istr.'!V844+'I&amp;R akt. industr. istraž.'!V844+'I&amp;R akt. eksperimentalo istr.'!V844</f>
        <v>0</v>
      </c>
      <c r="S844" s="76">
        <f>'I&amp;R akt. temeljno istr.'!W844+'I&amp;R akt. industr. istraž.'!W844+'I&amp;R akt. eksperimentalo istr.'!W844</f>
        <v>0</v>
      </c>
    </row>
    <row r="845" spans="1:19" x14ac:dyDescent="0.2">
      <c r="A845" s="113"/>
      <c r="B845" s="565">
        <f>'I&amp;R akt. temeljno istr.'!F845+'I&amp;R akt. industr. istraž.'!F845+'I&amp;R akt. eksperimentalo istr.'!F845</f>
        <v>0</v>
      </c>
      <c r="C845" s="565">
        <f>'I&amp;R akt. temeljno istr.'!G845+'I&amp;R akt. industr. istraž.'!G845+'I&amp;R akt. eksperimentalo istr.'!G845</f>
        <v>0</v>
      </c>
      <c r="D845" s="551">
        <f>'I&amp;R akt. temeljno istr.'!H845+'I&amp;R akt. industr. istraž.'!H845+'I&amp;R akt. eksperimentalo istr.'!H845</f>
        <v>0</v>
      </c>
      <c r="E845" s="74">
        <f>'I&amp;R akt. temeljno istr.'!I845+'I&amp;R akt. industr. istraž.'!I845+'I&amp;R akt. eksperimentalo istr.'!I845</f>
        <v>0</v>
      </c>
      <c r="F845" s="74">
        <f>'I&amp;R akt. temeljno istr.'!J845+'I&amp;R akt. industr. istraž.'!J845+'I&amp;R akt. eksperimentalo istr.'!J845</f>
        <v>0</v>
      </c>
      <c r="G845" s="94">
        <f>'I&amp;R akt. temeljno istr.'!K845+'I&amp;R akt. industr. istraž.'!K845+'I&amp;R akt. eksperimentalo istr.'!K845</f>
        <v>0</v>
      </c>
      <c r="H845" s="95">
        <f>'I&amp;R akt. temeljno istr.'!L845+'I&amp;R akt. industr. istraž.'!L845+'I&amp;R akt. eksperimentalo istr.'!L845</f>
        <v>0</v>
      </c>
      <c r="I845" s="95">
        <f>'I&amp;R akt. temeljno istr.'!M845+'I&amp;R akt. industr. istraž.'!M845+'I&amp;R akt. eksperimentalo istr.'!M845</f>
        <v>0</v>
      </c>
      <c r="J845" s="95">
        <f>'I&amp;R akt. temeljno istr.'!N845+'I&amp;R akt. industr. istraž.'!N845+'I&amp;R akt. eksperimentalo istr.'!N845</f>
        <v>0</v>
      </c>
      <c r="K845" s="76">
        <f>'I&amp;R akt. temeljno istr.'!O845+'I&amp;R akt. industr. istraž.'!O845+'I&amp;R akt. eksperimentalo istr.'!O845</f>
        <v>0</v>
      </c>
      <c r="L845" s="74">
        <f>'I&amp;R akt. temeljno istr.'!P845+'I&amp;R akt. industr. istraž.'!P845+'I&amp;R akt. eksperimentalo istr.'!P845</f>
        <v>0</v>
      </c>
      <c r="M845" s="74">
        <f>'I&amp;R akt. temeljno istr.'!Q845+'I&amp;R akt. industr. istraž.'!Q845+'I&amp;R akt. eksperimentalo istr.'!Q845</f>
        <v>0</v>
      </c>
      <c r="N845" s="74">
        <f>'I&amp;R akt. temeljno istr.'!R845+'I&amp;R akt. industr. istraž.'!R845+'I&amp;R akt. eksperimentalo istr.'!R845</f>
        <v>0</v>
      </c>
      <c r="O845" s="94">
        <f>'I&amp;R akt. temeljno istr.'!S845+'I&amp;R akt. industr. istraž.'!S845+'I&amp;R akt. eksperimentalo istr.'!S845</f>
        <v>0</v>
      </c>
      <c r="P845" s="95">
        <f>'I&amp;R akt. temeljno istr.'!T845+'I&amp;R akt. industr. istraž.'!T845+'I&amp;R akt. eksperimentalo istr.'!T845</f>
        <v>0</v>
      </c>
      <c r="Q845" s="95">
        <f>'I&amp;R akt. temeljno istr.'!U845+'I&amp;R akt. industr. istraž.'!U845+'I&amp;R akt. eksperimentalo istr.'!U845</f>
        <v>0</v>
      </c>
      <c r="R845" s="95">
        <f>'I&amp;R akt. temeljno istr.'!V845+'I&amp;R akt. industr. istraž.'!V845+'I&amp;R akt. eksperimentalo istr.'!V845</f>
        <v>0</v>
      </c>
      <c r="S845" s="76">
        <f>'I&amp;R akt. temeljno istr.'!W845+'I&amp;R akt. industr. istraž.'!W845+'I&amp;R akt. eksperimentalo istr.'!W845</f>
        <v>0</v>
      </c>
    </row>
    <row r="846" spans="1:19" x14ac:dyDescent="0.2">
      <c r="A846" s="72"/>
      <c r="B846" s="565">
        <f>'I&amp;R akt. temeljno istr.'!F846+'I&amp;R akt. industr. istraž.'!F846+'I&amp;R akt. eksperimentalo istr.'!F846</f>
        <v>0</v>
      </c>
      <c r="C846" s="565">
        <f>'I&amp;R akt. temeljno istr.'!G846+'I&amp;R akt. industr. istraž.'!G846+'I&amp;R akt. eksperimentalo istr.'!G846</f>
        <v>0</v>
      </c>
      <c r="D846" s="551">
        <f>'I&amp;R akt. temeljno istr.'!H846+'I&amp;R akt. industr. istraž.'!H846+'I&amp;R akt. eksperimentalo istr.'!H846</f>
        <v>0</v>
      </c>
      <c r="E846" s="74">
        <f>'I&amp;R akt. temeljno istr.'!I846+'I&amp;R akt. industr. istraž.'!I846+'I&amp;R akt. eksperimentalo istr.'!I846</f>
        <v>0</v>
      </c>
      <c r="F846" s="74">
        <f>'I&amp;R akt. temeljno istr.'!J846+'I&amp;R akt. industr. istraž.'!J846+'I&amp;R akt. eksperimentalo istr.'!J846</f>
        <v>0</v>
      </c>
      <c r="G846" s="94">
        <f>'I&amp;R akt. temeljno istr.'!K846+'I&amp;R akt. industr. istraž.'!K846+'I&amp;R akt. eksperimentalo istr.'!K846</f>
        <v>0</v>
      </c>
      <c r="H846" s="95">
        <f>'I&amp;R akt. temeljno istr.'!L846+'I&amp;R akt. industr. istraž.'!L846+'I&amp;R akt. eksperimentalo istr.'!L846</f>
        <v>0</v>
      </c>
      <c r="I846" s="95">
        <f>'I&amp;R akt. temeljno istr.'!M846+'I&amp;R akt. industr. istraž.'!M846+'I&amp;R akt. eksperimentalo istr.'!M846</f>
        <v>0</v>
      </c>
      <c r="J846" s="95">
        <f>'I&amp;R akt. temeljno istr.'!N846+'I&amp;R akt. industr. istraž.'!N846+'I&amp;R akt. eksperimentalo istr.'!N846</f>
        <v>0</v>
      </c>
      <c r="K846" s="76">
        <f>'I&amp;R akt. temeljno istr.'!O846+'I&amp;R akt. industr. istraž.'!O846+'I&amp;R akt. eksperimentalo istr.'!O846</f>
        <v>0</v>
      </c>
      <c r="L846" s="74">
        <f>'I&amp;R akt. temeljno istr.'!P846+'I&amp;R akt. industr. istraž.'!P846+'I&amp;R akt. eksperimentalo istr.'!P846</f>
        <v>0</v>
      </c>
      <c r="M846" s="74">
        <f>'I&amp;R akt. temeljno istr.'!Q846+'I&amp;R akt. industr. istraž.'!Q846+'I&amp;R akt. eksperimentalo istr.'!Q846</f>
        <v>0</v>
      </c>
      <c r="N846" s="74">
        <f>'I&amp;R akt. temeljno istr.'!R846+'I&amp;R akt. industr. istraž.'!R846+'I&amp;R akt. eksperimentalo istr.'!R846</f>
        <v>0</v>
      </c>
      <c r="O846" s="94">
        <f>'I&amp;R akt. temeljno istr.'!S846+'I&amp;R akt. industr. istraž.'!S846+'I&amp;R akt. eksperimentalo istr.'!S846</f>
        <v>0</v>
      </c>
      <c r="P846" s="95">
        <f>'I&amp;R akt. temeljno istr.'!T846+'I&amp;R akt. industr. istraž.'!T846+'I&amp;R akt. eksperimentalo istr.'!T846</f>
        <v>0</v>
      </c>
      <c r="Q846" s="95">
        <f>'I&amp;R akt. temeljno istr.'!U846+'I&amp;R akt. industr. istraž.'!U846+'I&amp;R akt. eksperimentalo istr.'!U846</f>
        <v>0</v>
      </c>
      <c r="R846" s="95">
        <f>'I&amp;R akt. temeljno istr.'!V846+'I&amp;R akt. industr. istraž.'!V846+'I&amp;R akt. eksperimentalo istr.'!V846</f>
        <v>0</v>
      </c>
      <c r="S846" s="76">
        <f>'I&amp;R akt. temeljno istr.'!W846+'I&amp;R akt. industr. istraž.'!W846+'I&amp;R akt. eksperimentalo istr.'!W846</f>
        <v>0</v>
      </c>
    </row>
    <row r="847" spans="1:19" x14ac:dyDescent="0.2">
      <c r="A847" s="113"/>
      <c r="B847" s="565">
        <f>'I&amp;R akt. temeljno istr.'!F847+'I&amp;R akt. industr. istraž.'!F847+'I&amp;R akt. eksperimentalo istr.'!F847</f>
        <v>0</v>
      </c>
      <c r="C847" s="565">
        <f>'I&amp;R akt. temeljno istr.'!G847+'I&amp;R akt. industr. istraž.'!G847+'I&amp;R akt. eksperimentalo istr.'!G847</f>
        <v>0</v>
      </c>
      <c r="D847" s="551">
        <f>'I&amp;R akt. temeljno istr.'!H847+'I&amp;R akt. industr. istraž.'!H847+'I&amp;R akt. eksperimentalo istr.'!H847</f>
        <v>0</v>
      </c>
      <c r="E847" s="74">
        <f>'I&amp;R akt. temeljno istr.'!I847+'I&amp;R akt. industr. istraž.'!I847+'I&amp;R akt. eksperimentalo istr.'!I847</f>
        <v>0</v>
      </c>
      <c r="F847" s="74">
        <f>'I&amp;R akt. temeljno istr.'!J847+'I&amp;R akt. industr. istraž.'!J847+'I&amp;R akt. eksperimentalo istr.'!J847</f>
        <v>0</v>
      </c>
      <c r="G847" s="94">
        <f>'I&amp;R akt. temeljno istr.'!K847+'I&amp;R akt. industr. istraž.'!K847+'I&amp;R akt. eksperimentalo istr.'!K847</f>
        <v>0</v>
      </c>
      <c r="H847" s="95">
        <f>'I&amp;R akt. temeljno istr.'!L847+'I&amp;R akt. industr. istraž.'!L847+'I&amp;R akt. eksperimentalo istr.'!L847</f>
        <v>0</v>
      </c>
      <c r="I847" s="95">
        <f>'I&amp;R akt. temeljno istr.'!M847+'I&amp;R akt. industr. istraž.'!M847+'I&amp;R akt. eksperimentalo istr.'!M847</f>
        <v>0</v>
      </c>
      <c r="J847" s="95">
        <f>'I&amp;R akt. temeljno istr.'!N847+'I&amp;R akt. industr. istraž.'!N847+'I&amp;R akt. eksperimentalo istr.'!N847</f>
        <v>0</v>
      </c>
      <c r="K847" s="76">
        <f>'I&amp;R akt. temeljno istr.'!O847+'I&amp;R akt. industr. istraž.'!O847+'I&amp;R akt. eksperimentalo istr.'!O847</f>
        <v>0</v>
      </c>
      <c r="L847" s="74">
        <f>'I&amp;R akt. temeljno istr.'!P847+'I&amp;R akt. industr. istraž.'!P847+'I&amp;R akt. eksperimentalo istr.'!P847</f>
        <v>0</v>
      </c>
      <c r="M847" s="74">
        <f>'I&amp;R akt. temeljno istr.'!Q847+'I&amp;R akt. industr. istraž.'!Q847+'I&amp;R akt. eksperimentalo istr.'!Q847</f>
        <v>0</v>
      </c>
      <c r="N847" s="74">
        <f>'I&amp;R akt. temeljno istr.'!R847+'I&amp;R akt. industr. istraž.'!R847+'I&amp;R akt. eksperimentalo istr.'!R847</f>
        <v>0</v>
      </c>
      <c r="O847" s="94">
        <f>'I&amp;R akt. temeljno istr.'!S847+'I&amp;R akt. industr. istraž.'!S847+'I&amp;R akt. eksperimentalo istr.'!S847</f>
        <v>0</v>
      </c>
      <c r="P847" s="95">
        <f>'I&amp;R akt. temeljno istr.'!T847+'I&amp;R akt. industr. istraž.'!T847+'I&amp;R akt. eksperimentalo istr.'!T847</f>
        <v>0</v>
      </c>
      <c r="Q847" s="95">
        <f>'I&amp;R akt. temeljno istr.'!U847+'I&amp;R akt. industr. istraž.'!U847+'I&amp;R akt. eksperimentalo istr.'!U847</f>
        <v>0</v>
      </c>
      <c r="R847" s="95">
        <f>'I&amp;R akt. temeljno istr.'!V847+'I&amp;R akt. industr. istraž.'!V847+'I&amp;R akt. eksperimentalo istr.'!V847</f>
        <v>0</v>
      </c>
      <c r="S847" s="76">
        <f>'I&amp;R akt. temeljno istr.'!W847+'I&amp;R akt. industr. istraž.'!W847+'I&amp;R akt. eksperimentalo istr.'!W847</f>
        <v>0</v>
      </c>
    </row>
    <row r="848" spans="1:19" x14ac:dyDescent="0.2">
      <c r="A848" s="72"/>
      <c r="B848" s="565">
        <f>'I&amp;R akt. temeljno istr.'!F848+'I&amp;R akt. industr. istraž.'!F848+'I&amp;R akt. eksperimentalo istr.'!F848</f>
        <v>0</v>
      </c>
      <c r="C848" s="565">
        <f>'I&amp;R akt. temeljno istr.'!G848+'I&amp;R akt. industr. istraž.'!G848+'I&amp;R akt. eksperimentalo istr.'!G848</f>
        <v>0</v>
      </c>
      <c r="D848" s="551">
        <f>'I&amp;R akt. temeljno istr.'!H848+'I&amp;R akt. industr. istraž.'!H848+'I&amp;R akt. eksperimentalo istr.'!H848</f>
        <v>0</v>
      </c>
      <c r="E848" s="74">
        <f>'I&amp;R akt. temeljno istr.'!I848+'I&amp;R akt. industr. istraž.'!I848+'I&amp;R akt. eksperimentalo istr.'!I848</f>
        <v>0</v>
      </c>
      <c r="F848" s="74">
        <f>'I&amp;R akt. temeljno istr.'!J848+'I&amp;R akt. industr. istraž.'!J848+'I&amp;R akt. eksperimentalo istr.'!J848</f>
        <v>0</v>
      </c>
      <c r="G848" s="94">
        <f>'I&amp;R akt. temeljno istr.'!K848+'I&amp;R akt. industr. istraž.'!K848+'I&amp;R akt. eksperimentalo istr.'!K848</f>
        <v>0</v>
      </c>
      <c r="H848" s="95">
        <f>'I&amp;R akt. temeljno istr.'!L848+'I&amp;R akt. industr. istraž.'!L848+'I&amp;R akt. eksperimentalo istr.'!L848</f>
        <v>0</v>
      </c>
      <c r="I848" s="95">
        <f>'I&amp;R akt. temeljno istr.'!M848+'I&amp;R akt. industr. istraž.'!M848+'I&amp;R akt. eksperimentalo istr.'!M848</f>
        <v>0</v>
      </c>
      <c r="J848" s="95">
        <f>'I&amp;R akt. temeljno istr.'!N848+'I&amp;R akt. industr. istraž.'!N848+'I&amp;R akt. eksperimentalo istr.'!N848</f>
        <v>0</v>
      </c>
      <c r="K848" s="76">
        <f>'I&amp;R akt. temeljno istr.'!O848+'I&amp;R akt. industr. istraž.'!O848+'I&amp;R akt. eksperimentalo istr.'!O848</f>
        <v>0</v>
      </c>
      <c r="L848" s="74">
        <f>'I&amp;R akt. temeljno istr.'!P848+'I&amp;R akt. industr. istraž.'!P848+'I&amp;R akt. eksperimentalo istr.'!P848</f>
        <v>0</v>
      </c>
      <c r="M848" s="74">
        <f>'I&amp;R akt. temeljno istr.'!Q848+'I&amp;R akt. industr. istraž.'!Q848+'I&amp;R akt. eksperimentalo istr.'!Q848</f>
        <v>0</v>
      </c>
      <c r="N848" s="74">
        <f>'I&amp;R akt. temeljno istr.'!R848+'I&amp;R akt. industr. istraž.'!R848+'I&amp;R akt. eksperimentalo istr.'!R848</f>
        <v>0</v>
      </c>
      <c r="O848" s="94">
        <f>'I&amp;R akt. temeljno istr.'!S848+'I&amp;R akt. industr. istraž.'!S848+'I&amp;R akt. eksperimentalo istr.'!S848</f>
        <v>0</v>
      </c>
      <c r="P848" s="95">
        <f>'I&amp;R akt. temeljno istr.'!T848+'I&amp;R akt. industr. istraž.'!T848+'I&amp;R akt. eksperimentalo istr.'!T848</f>
        <v>0</v>
      </c>
      <c r="Q848" s="95">
        <f>'I&amp;R akt. temeljno istr.'!U848+'I&amp;R akt. industr. istraž.'!U848+'I&amp;R akt. eksperimentalo istr.'!U848</f>
        <v>0</v>
      </c>
      <c r="R848" s="95">
        <f>'I&amp;R akt. temeljno istr.'!V848+'I&amp;R akt. industr. istraž.'!V848+'I&amp;R akt. eksperimentalo istr.'!V848</f>
        <v>0</v>
      </c>
      <c r="S848" s="76">
        <f>'I&amp;R akt. temeljno istr.'!W848+'I&amp;R akt. industr. istraž.'!W848+'I&amp;R akt. eksperimentalo istr.'!W848</f>
        <v>0</v>
      </c>
    </row>
    <row r="849" spans="1:19" x14ac:dyDescent="0.2">
      <c r="A849" s="79" t="s">
        <v>178</v>
      </c>
      <c r="B849" s="566">
        <f>SUM(B841:B848)</f>
        <v>0</v>
      </c>
      <c r="C849" s="566">
        <f t="shared" ref="C849:K849" si="146">SUM(C841:C848)</f>
        <v>0</v>
      </c>
      <c r="D849" s="552">
        <f t="shared" si="146"/>
        <v>0</v>
      </c>
      <c r="E849" s="83">
        <f t="shared" si="146"/>
        <v>0</v>
      </c>
      <c r="F849" s="83">
        <f t="shared" si="146"/>
        <v>0</v>
      </c>
      <c r="G849" s="83">
        <f t="shared" si="146"/>
        <v>0</v>
      </c>
      <c r="H849" s="84">
        <f t="shared" si="146"/>
        <v>0</v>
      </c>
      <c r="I849" s="84">
        <f t="shared" si="146"/>
        <v>0</v>
      </c>
      <c r="J849" s="84">
        <f t="shared" si="146"/>
        <v>0</v>
      </c>
      <c r="K849" s="85">
        <f t="shared" si="146"/>
        <v>0</v>
      </c>
      <c r="L849" s="83">
        <f t="shared" ref="L849:S849" si="147">SUM(L841:L848)</f>
        <v>0</v>
      </c>
      <c r="M849" s="83">
        <f t="shared" si="147"/>
        <v>0</v>
      </c>
      <c r="N849" s="83">
        <f t="shared" si="147"/>
        <v>0</v>
      </c>
      <c r="O849" s="83">
        <f t="shared" si="147"/>
        <v>0</v>
      </c>
      <c r="P849" s="84">
        <f t="shared" si="147"/>
        <v>0</v>
      </c>
      <c r="Q849" s="84">
        <f t="shared" si="147"/>
        <v>0</v>
      </c>
      <c r="R849" s="84">
        <f t="shared" si="147"/>
        <v>0</v>
      </c>
      <c r="S849" s="85">
        <f t="shared" si="147"/>
        <v>0</v>
      </c>
    </row>
    <row r="850" spans="1:19" x14ac:dyDescent="0.2">
      <c r="A850" s="116" t="s">
        <v>174</v>
      </c>
      <c r="B850" s="569"/>
      <c r="C850" s="569"/>
      <c r="D850" s="555"/>
      <c r="E850" s="120"/>
      <c r="F850" s="120"/>
      <c r="G850" s="120"/>
      <c r="H850" s="121"/>
      <c r="I850" s="121"/>
      <c r="J850" s="121"/>
      <c r="K850" s="122"/>
      <c r="L850" s="120"/>
      <c r="M850" s="120"/>
      <c r="N850" s="120"/>
      <c r="O850" s="120"/>
      <c r="P850" s="121"/>
      <c r="Q850" s="121"/>
      <c r="R850" s="121"/>
      <c r="S850" s="122"/>
    </row>
    <row r="851" spans="1:19" x14ac:dyDescent="0.2">
      <c r="A851" s="123"/>
      <c r="B851" s="570">
        <f>'I&amp;R akt. temeljno istr.'!F851+'I&amp;R akt. industr. istraž.'!F851+'I&amp;R akt. eksperimentalo istr.'!F851</f>
        <v>0</v>
      </c>
      <c r="C851" s="570">
        <f>'I&amp;R akt. temeljno istr.'!G851+'I&amp;R akt. industr. istraž.'!G851+'I&amp;R akt. eksperimentalo istr.'!G851</f>
        <v>0</v>
      </c>
      <c r="D851" s="556">
        <f>'I&amp;R akt. temeljno istr.'!H851+'I&amp;R akt. industr. istraž.'!H851+'I&amp;R akt. eksperimentalo istr.'!H851</f>
        <v>0</v>
      </c>
      <c r="E851" s="127">
        <f>'I&amp;R akt. temeljno istr.'!I851+'I&amp;R akt. industr. istraž.'!I851+'I&amp;R akt. eksperimentalo istr.'!I851</f>
        <v>0</v>
      </c>
      <c r="F851" s="127">
        <f>'I&amp;R akt. temeljno istr.'!J851+'I&amp;R akt. industr. istraž.'!J851+'I&amp;R akt. eksperimentalo istr.'!J851</f>
        <v>0</v>
      </c>
      <c r="G851" s="128">
        <f>'I&amp;R akt. temeljno istr.'!K851+'I&amp;R akt. industr. istraž.'!K851+'I&amp;R akt. eksperimentalo istr.'!K851</f>
        <v>0</v>
      </c>
      <c r="H851" s="129">
        <f>'I&amp;R akt. temeljno istr.'!L851+'I&amp;R akt. industr. istraž.'!L851+'I&amp;R akt. eksperimentalo istr.'!L851</f>
        <v>0</v>
      </c>
      <c r="I851" s="129">
        <f>'I&amp;R akt. temeljno istr.'!M851+'I&amp;R akt. industr. istraž.'!M851+'I&amp;R akt. eksperimentalo istr.'!M851</f>
        <v>0</v>
      </c>
      <c r="J851" s="129">
        <f>'I&amp;R akt. temeljno istr.'!N851+'I&amp;R akt. industr. istraž.'!N851+'I&amp;R akt. eksperimentalo istr.'!N851</f>
        <v>0</v>
      </c>
      <c r="K851" s="130">
        <f>'I&amp;R akt. temeljno istr.'!O851+'I&amp;R akt. industr. istraž.'!O851+'I&amp;R akt. eksperimentalo istr.'!O851</f>
        <v>0</v>
      </c>
      <c r="L851" s="127">
        <f>'I&amp;R akt. temeljno istr.'!P851+'I&amp;R akt. industr. istraž.'!P851+'I&amp;R akt. eksperimentalo istr.'!P851</f>
        <v>0</v>
      </c>
      <c r="M851" s="127">
        <f>'I&amp;R akt. temeljno istr.'!Q851+'I&amp;R akt. industr. istraž.'!Q851+'I&amp;R akt. eksperimentalo istr.'!Q851</f>
        <v>0</v>
      </c>
      <c r="N851" s="127">
        <f>'I&amp;R akt. temeljno istr.'!R851+'I&amp;R akt. industr. istraž.'!R851+'I&amp;R akt. eksperimentalo istr.'!R851</f>
        <v>0</v>
      </c>
      <c r="O851" s="128">
        <f>'I&amp;R akt. temeljno istr.'!S851+'I&amp;R akt. industr. istraž.'!S851+'I&amp;R akt. eksperimentalo istr.'!S851</f>
        <v>0</v>
      </c>
      <c r="P851" s="129">
        <f>'I&amp;R akt. temeljno istr.'!T851+'I&amp;R akt. industr. istraž.'!T851+'I&amp;R akt. eksperimentalo istr.'!T851</f>
        <v>0</v>
      </c>
      <c r="Q851" s="129">
        <f>'I&amp;R akt. temeljno istr.'!U851+'I&amp;R akt. industr. istraž.'!U851+'I&amp;R akt. eksperimentalo istr.'!U851</f>
        <v>0</v>
      </c>
      <c r="R851" s="129">
        <f>'I&amp;R akt. temeljno istr.'!V851+'I&amp;R akt. industr. istraž.'!V851+'I&amp;R akt. eksperimentalo istr.'!V851</f>
        <v>0</v>
      </c>
      <c r="S851" s="130">
        <f>'I&amp;R akt. temeljno istr.'!W851+'I&amp;R akt. industr. istraž.'!W851+'I&amp;R akt. eksperimentalo istr.'!W851</f>
        <v>0</v>
      </c>
    </row>
    <row r="852" spans="1:19" x14ac:dyDescent="0.2">
      <c r="A852" s="123"/>
      <c r="B852" s="570">
        <f>'I&amp;R akt. temeljno istr.'!F852+'I&amp;R akt. industr. istraž.'!F852+'I&amp;R akt. eksperimentalo istr.'!F852</f>
        <v>0</v>
      </c>
      <c r="C852" s="570">
        <f>'I&amp;R akt. temeljno istr.'!G852+'I&amp;R akt. industr. istraž.'!G852+'I&amp;R akt. eksperimentalo istr.'!G852</f>
        <v>0</v>
      </c>
      <c r="D852" s="556">
        <f>'I&amp;R akt. temeljno istr.'!H852+'I&amp;R akt. industr. istraž.'!H852+'I&amp;R akt. eksperimentalo istr.'!H852</f>
        <v>0</v>
      </c>
      <c r="E852" s="127">
        <f>'I&amp;R akt. temeljno istr.'!I852+'I&amp;R akt. industr. istraž.'!I852+'I&amp;R akt. eksperimentalo istr.'!I852</f>
        <v>0</v>
      </c>
      <c r="F852" s="127">
        <f>'I&amp;R akt. temeljno istr.'!J852+'I&amp;R akt. industr. istraž.'!J852+'I&amp;R akt. eksperimentalo istr.'!J852</f>
        <v>0</v>
      </c>
      <c r="G852" s="128">
        <f>'I&amp;R akt. temeljno istr.'!K852+'I&amp;R akt. industr. istraž.'!K852+'I&amp;R akt. eksperimentalo istr.'!K852</f>
        <v>0</v>
      </c>
      <c r="H852" s="129">
        <f>'I&amp;R akt. temeljno istr.'!L852+'I&amp;R akt. industr. istraž.'!L852+'I&amp;R akt. eksperimentalo istr.'!L852</f>
        <v>0</v>
      </c>
      <c r="I852" s="129">
        <f>'I&amp;R akt. temeljno istr.'!M852+'I&amp;R akt. industr. istraž.'!M852+'I&amp;R akt. eksperimentalo istr.'!M852</f>
        <v>0</v>
      </c>
      <c r="J852" s="129">
        <f>'I&amp;R akt. temeljno istr.'!N852+'I&amp;R akt. industr. istraž.'!N852+'I&amp;R akt. eksperimentalo istr.'!N852</f>
        <v>0</v>
      </c>
      <c r="K852" s="130">
        <f>'I&amp;R akt. temeljno istr.'!O852+'I&amp;R akt. industr. istraž.'!O852+'I&amp;R akt. eksperimentalo istr.'!O852</f>
        <v>0</v>
      </c>
      <c r="L852" s="127">
        <f>'I&amp;R akt. temeljno istr.'!P852+'I&amp;R akt. industr. istraž.'!P852+'I&amp;R akt. eksperimentalo istr.'!P852</f>
        <v>0</v>
      </c>
      <c r="M852" s="127">
        <f>'I&amp;R akt. temeljno istr.'!Q852+'I&amp;R akt. industr. istraž.'!Q852+'I&amp;R akt. eksperimentalo istr.'!Q852</f>
        <v>0</v>
      </c>
      <c r="N852" s="127">
        <f>'I&amp;R akt. temeljno istr.'!R852+'I&amp;R akt. industr. istraž.'!R852+'I&amp;R akt. eksperimentalo istr.'!R852</f>
        <v>0</v>
      </c>
      <c r="O852" s="128">
        <f>'I&amp;R akt. temeljno istr.'!S852+'I&amp;R akt. industr. istraž.'!S852+'I&amp;R akt. eksperimentalo istr.'!S852</f>
        <v>0</v>
      </c>
      <c r="P852" s="129">
        <f>'I&amp;R akt. temeljno istr.'!T852+'I&amp;R akt. industr. istraž.'!T852+'I&amp;R akt. eksperimentalo istr.'!T852</f>
        <v>0</v>
      </c>
      <c r="Q852" s="129">
        <f>'I&amp;R akt. temeljno istr.'!U852+'I&amp;R akt. industr. istraž.'!U852+'I&amp;R akt. eksperimentalo istr.'!U852</f>
        <v>0</v>
      </c>
      <c r="R852" s="129">
        <f>'I&amp;R akt. temeljno istr.'!V852+'I&amp;R akt. industr. istraž.'!V852+'I&amp;R akt. eksperimentalo istr.'!V852</f>
        <v>0</v>
      </c>
      <c r="S852" s="130">
        <f>'I&amp;R akt. temeljno istr.'!W852+'I&amp;R akt. industr. istraž.'!W852+'I&amp;R akt. eksperimentalo istr.'!W852</f>
        <v>0</v>
      </c>
    </row>
    <row r="853" spans="1:19" x14ac:dyDescent="0.2">
      <c r="A853" s="123"/>
      <c r="B853" s="570">
        <f>'I&amp;R akt. temeljno istr.'!F853+'I&amp;R akt. industr. istraž.'!F853+'I&amp;R akt. eksperimentalo istr.'!F853</f>
        <v>0</v>
      </c>
      <c r="C853" s="570">
        <f>'I&amp;R akt. temeljno istr.'!G853+'I&amp;R akt. industr. istraž.'!G853+'I&amp;R akt. eksperimentalo istr.'!G853</f>
        <v>0</v>
      </c>
      <c r="D853" s="556">
        <f>'I&amp;R akt. temeljno istr.'!H853+'I&amp;R akt. industr. istraž.'!H853+'I&amp;R akt. eksperimentalo istr.'!H853</f>
        <v>0</v>
      </c>
      <c r="E853" s="127">
        <f>'I&amp;R akt. temeljno istr.'!I853+'I&amp;R akt. industr. istraž.'!I853+'I&amp;R akt. eksperimentalo istr.'!I853</f>
        <v>0</v>
      </c>
      <c r="F853" s="127">
        <f>'I&amp;R akt. temeljno istr.'!J853+'I&amp;R akt. industr. istraž.'!J853+'I&amp;R akt. eksperimentalo istr.'!J853</f>
        <v>0</v>
      </c>
      <c r="G853" s="128">
        <f>'I&amp;R akt. temeljno istr.'!K853+'I&amp;R akt. industr. istraž.'!K853+'I&amp;R akt. eksperimentalo istr.'!K853</f>
        <v>0</v>
      </c>
      <c r="H853" s="129">
        <f>'I&amp;R akt. temeljno istr.'!L853+'I&amp;R akt. industr. istraž.'!L853+'I&amp;R akt. eksperimentalo istr.'!L853</f>
        <v>0</v>
      </c>
      <c r="I853" s="129">
        <f>'I&amp;R akt. temeljno istr.'!M853+'I&amp;R akt. industr. istraž.'!M853+'I&amp;R akt. eksperimentalo istr.'!M853</f>
        <v>0</v>
      </c>
      <c r="J853" s="129">
        <f>'I&amp;R akt. temeljno istr.'!N853+'I&amp;R akt. industr. istraž.'!N853+'I&amp;R akt. eksperimentalo istr.'!N853</f>
        <v>0</v>
      </c>
      <c r="K853" s="130">
        <f>'I&amp;R akt. temeljno istr.'!O853+'I&amp;R akt. industr. istraž.'!O853+'I&amp;R akt. eksperimentalo istr.'!O853</f>
        <v>0</v>
      </c>
      <c r="L853" s="127">
        <f>'I&amp;R akt. temeljno istr.'!P853+'I&amp;R akt. industr. istraž.'!P853+'I&amp;R akt. eksperimentalo istr.'!P853</f>
        <v>0</v>
      </c>
      <c r="M853" s="127">
        <f>'I&amp;R akt. temeljno istr.'!Q853+'I&amp;R akt. industr. istraž.'!Q853+'I&amp;R akt. eksperimentalo istr.'!Q853</f>
        <v>0</v>
      </c>
      <c r="N853" s="127">
        <f>'I&amp;R akt. temeljno istr.'!R853+'I&amp;R akt. industr. istraž.'!R853+'I&amp;R akt. eksperimentalo istr.'!R853</f>
        <v>0</v>
      </c>
      <c r="O853" s="128">
        <f>'I&amp;R akt. temeljno istr.'!S853+'I&amp;R akt. industr. istraž.'!S853+'I&amp;R akt. eksperimentalo istr.'!S853</f>
        <v>0</v>
      </c>
      <c r="P853" s="129">
        <f>'I&amp;R akt. temeljno istr.'!T853+'I&amp;R akt. industr. istraž.'!T853+'I&amp;R akt. eksperimentalo istr.'!T853</f>
        <v>0</v>
      </c>
      <c r="Q853" s="129">
        <f>'I&amp;R akt. temeljno istr.'!U853+'I&amp;R akt. industr. istraž.'!U853+'I&amp;R akt. eksperimentalo istr.'!U853</f>
        <v>0</v>
      </c>
      <c r="R853" s="129">
        <f>'I&amp;R akt. temeljno istr.'!V853+'I&amp;R akt. industr. istraž.'!V853+'I&amp;R akt. eksperimentalo istr.'!V853</f>
        <v>0</v>
      </c>
      <c r="S853" s="130">
        <f>'I&amp;R akt. temeljno istr.'!W853+'I&amp;R akt. industr. istraž.'!W853+'I&amp;R akt. eksperimentalo istr.'!W853</f>
        <v>0</v>
      </c>
    </row>
    <row r="854" spans="1:19" x14ac:dyDescent="0.2">
      <c r="A854" s="123"/>
      <c r="B854" s="570">
        <f>'I&amp;R akt. temeljno istr.'!F854+'I&amp;R akt. industr. istraž.'!F854+'I&amp;R akt. eksperimentalo istr.'!F854</f>
        <v>0</v>
      </c>
      <c r="C854" s="570">
        <f>'I&amp;R akt. temeljno istr.'!G854+'I&amp;R akt. industr. istraž.'!G854+'I&amp;R akt. eksperimentalo istr.'!G854</f>
        <v>0</v>
      </c>
      <c r="D854" s="556">
        <f>'I&amp;R akt. temeljno istr.'!H854+'I&amp;R akt. industr. istraž.'!H854+'I&amp;R akt. eksperimentalo istr.'!H854</f>
        <v>0</v>
      </c>
      <c r="E854" s="127">
        <f>'I&amp;R akt. temeljno istr.'!I854+'I&amp;R akt. industr. istraž.'!I854+'I&amp;R akt. eksperimentalo istr.'!I854</f>
        <v>0</v>
      </c>
      <c r="F854" s="127">
        <f>'I&amp;R akt. temeljno istr.'!J854+'I&amp;R akt. industr. istraž.'!J854+'I&amp;R akt. eksperimentalo istr.'!J854</f>
        <v>0</v>
      </c>
      <c r="G854" s="128">
        <f>'I&amp;R akt. temeljno istr.'!K854+'I&amp;R akt. industr. istraž.'!K854+'I&amp;R akt. eksperimentalo istr.'!K854</f>
        <v>0</v>
      </c>
      <c r="H854" s="129">
        <f>'I&amp;R akt. temeljno istr.'!L854+'I&amp;R akt. industr. istraž.'!L854+'I&amp;R akt. eksperimentalo istr.'!L854</f>
        <v>0</v>
      </c>
      <c r="I854" s="129">
        <f>'I&amp;R akt. temeljno istr.'!M854+'I&amp;R akt. industr. istraž.'!M854+'I&amp;R akt. eksperimentalo istr.'!M854</f>
        <v>0</v>
      </c>
      <c r="J854" s="129">
        <f>'I&amp;R akt. temeljno istr.'!N854+'I&amp;R akt. industr. istraž.'!N854+'I&amp;R akt. eksperimentalo istr.'!N854</f>
        <v>0</v>
      </c>
      <c r="K854" s="130">
        <f>'I&amp;R akt. temeljno istr.'!O854+'I&amp;R akt. industr. istraž.'!O854+'I&amp;R akt. eksperimentalo istr.'!O854</f>
        <v>0</v>
      </c>
      <c r="L854" s="127">
        <f>'I&amp;R akt. temeljno istr.'!P854+'I&amp;R akt. industr. istraž.'!P854+'I&amp;R akt. eksperimentalo istr.'!P854</f>
        <v>0</v>
      </c>
      <c r="M854" s="127">
        <f>'I&amp;R akt. temeljno istr.'!Q854+'I&amp;R akt. industr. istraž.'!Q854+'I&amp;R akt. eksperimentalo istr.'!Q854</f>
        <v>0</v>
      </c>
      <c r="N854" s="127">
        <f>'I&amp;R akt. temeljno istr.'!R854+'I&amp;R akt. industr. istraž.'!R854+'I&amp;R akt. eksperimentalo istr.'!R854</f>
        <v>0</v>
      </c>
      <c r="O854" s="128">
        <f>'I&amp;R akt. temeljno istr.'!S854+'I&amp;R akt. industr. istraž.'!S854+'I&amp;R akt. eksperimentalo istr.'!S854</f>
        <v>0</v>
      </c>
      <c r="P854" s="129">
        <f>'I&amp;R akt. temeljno istr.'!T854+'I&amp;R akt. industr. istraž.'!T854+'I&amp;R akt. eksperimentalo istr.'!T854</f>
        <v>0</v>
      </c>
      <c r="Q854" s="129">
        <f>'I&amp;R akt. temeljno istr.'!U854+'I&amp;R akt. industr. istraž.'!U854+'I&amp;R akt. eksperimentalo istr.'!U854</f>
        <v>0</v>
      </c>
      <c r="R854" s="129">
        <f>'I&amp;R akt. temeljno istr.'!V854+'I&amp;R akt. industr. istraž.'!V854+'I&amp;R akt. eksperimentalo istr.'!V854</f>
        <v>0</v>
      </c>
      <c r="S854" s="130">
        <f>'I&amp;R akt. temeljno istr.'!W854+'I&amp;R akt. industr. istraž.'!W854+'I&amp;R akt. eksperimentalo istr.'!W854</f>
        <v>0</v>
      </c>
    </row>
    <row r="855" spans="1:19" x14ac:dyDescent="0.2">
      <c r="A855" s="123"/>
      <c r="B855" s="570">
        <f>'I&amp;R akt. temeljno istr.'!F855+'I&amp;R akt. industr. istraž.'!F855+'I&amp;R akt. eksperimentalo istr.'!F855</f>
        <v>0</v>
      </c>
      <c r="C855" s="570">
        <f>'I&amp;R akt. temeljno istr.'!G855+'I&amp;R akt. industr. istraž.'!G855+'I&amp;R akt. eksperimentalo istr.'!G855</f>
        <v>0</v>
      </c>
      <c r="D855" s="556">
        <f>'I&amp;R akt. temeljno istr.'!H855+'I&amp;R akt. industr. istraž.'!H855+'I&amp;R akt. eksperimentalo istr.'!H855</f>
        <v>0</v>
      </c>
      <c r="E855" s="127">
        <f>'I&amp;R akt. temeljno istr.'!I855+'I&amp;R akt. industr. istraž.'!I855+'I&amp;R akt. eksperimentalo istr.'!I855</f>
        <v>0</v>
      </c>
      <c r="F855" s="127">
        <f>'I&amp;R akt. temeljno istr.'!J855+'I&amp;R akt. industr. istraž.'!J855+'I&amp;R akt. eksperimentalo istr.'!J855</f>
        <v>0</v>
      </c>
      <c r="G855" s="128">
        <f>'I&amp;R akt. temeljno istr.'!K855+'I&amp;R akt. industr. istraž.'!K855+'I&amp;R akt. eksperimentalo istr.'!K855</f>
        <v>0</v>
      </c>
      <c r="H855" s="129">
        <f>'I&amp;R akt. temeljno istr.'!L855+'I&amp;R akt. industr. istraž.'!L855+'I&amp;R akt. eksperimentalo istr.'!L855</f>
        <v>0</v>
      </c>
      <c r="I855" s="129">
        <f>'I&amp;R akt. temeljno istr.'!M855+'I&amp;R akt. industr. istraž.'!M855+'I&amp;R akt. eksperimentalo istr.'!M855</f>
        <v>0</v>
      </c>
      <c r="J855" s="129">
        <f>'I&amp;R akt. temeljno istr.'!N855+'I&amp;R akt. industr. istraž.'!N855+'I&amp;R akt. eksperimentalo istr.'!N855</f>
        <v>0</v>
      </c>
      <c r="K855" s="130">
        <f>'I&amp;R akt. temeljno istr.'!O855+'I&amp;R akt. industr. istraž.'!O855+'I&amp;R akt. eksperimentalo istr.'!O855</f>
        <v>0</v>
      </c>
      <c r="L855" s="127">
        <f>'I&amp;R akt. temeljno istr.'!P855+'I&amp;R akt. industr. istraž.'!P855+'I&amp;R akt. eksperimentalo istr.'!P855</f>
        <v>0</v>
      </c>
      <c r="M855" s="127">
        <f>'I&amp;R akt. temeljno istr.'!Q855+'I&amp;R akt. industr. istraž.'!Q855+'I&amp;R akt. eksperimentalo istr.'!Q855</f>
        <v>0</v>
      </c>
      <c r="N855" s="127">
        <f>'I&amp;R akt. temeljno istr.'!R855+'I&amp;R akt. industr. istraž.'!R855+'I&amp;R akt. eksperimentalo istr.'!R855</f>
        <v>0</v>
      </c>
      <c r="O855" s="128">
        <f>'I&amp;R akt. temeljno istr.'!S855+'I&amp;R akt. industr. istraž.'!S855+'I&amp;R akt. eksperimentalo istr.'!S855</f>
        <v>0</v>
      </c>
      <c r="P855" s="129">
        <f>'I&amp;R akt. temeljno istr.'!T855+'I&amp;R akt. industr. istraž.'!T855+'I&amp;R akt. eksperimentalo istr.'!T855</f>
        <v>0</v>
      </c>
      <c r="Q855" s="129">
        <f>'I&amp;R akt. temeljno istr.'!U855+'I&amp;R akt. industr. istraž.'!U855+'I&amp;R akt. eksperimentalo istr.'!U855</f>
        <v>0</v>
      </c>
      <c r="R855" s="129">
        <f>'I&amp;R akt. temeljno istr.'!V855+'I&amp;R akt. industr. istraž.'!V855+'I&amp;R akt. eksperimentalo istr.'!V855</f>
        <v>0</v>
      </c>
      <c r="S855" s="130">
        <f>'I&amp;R akt. temeljno istr.'!W855+'I&amp;R akt. industr. istraž.'!W855+'I&amp;R akt. eksperimentalo istr.'!W855</f>
        <v>0</v>
      </c>
    </row>
    <row r="856" spans="1:19" x14ac:dyDescent="0.2">
      <c r="A856" s="131" t="s">
        <v>34</v>
      </c>
      <c r="B856" s="571">
        <f>SUM(B851:B855)</f>
        <v>0</v>
      </c>
      <c r="C856" s="571">
        <f>SUM(C851:C855)</f>
        <v>0</v>
      </c>
      <c r="D856" s="557">
        <f t="shared" ref="D856:K856" si="148">SUM(D851:D855)</f>
        <v>0</v>
      </c>
      <c r="E856" s="135">
        <f t="shared" si="148"/>
        <v>0</v>
      </c>
      <c r="F856" s="135">
        <f t="shared" si="148"/>
        <v>0</v>
      </c>
      <c r="G856" s="135">
        <f t="shared" si="148"/>
        <v>0</v>
      </c>
      <c r="H856" s="136">
        <f t="shared" si="148"/>
        <v>0</v>
      </c>
      <c r="I856" s="136">
        <f t="shared" si="148"/>
        <v>0</v>
      </c>
      <c r="J856" s="136">
        <f t="shared" si="148"/>
        <v>0</v>
      </c>
      <c r="K856" s="137">
        <f t="shared" si="148"/>
        <v>0</v>
      </c>
      <c r="L856" s="135">
        <f t="shared" ref="L856:S856" si="149">SUM(L851:L855)</f>
        <v>0</v>
      </c>
      <c r="M856" s="135">
        <f t="shared" si="149"/>
        <v>0</v>
      </c>
      <c r="N856" s="135">
        <f t="shared" si="149"/>
        <v>0</v>
      </c>
      <c r="O856" s="135">
        <f t="shared" si="149"/>
        <v>0</v>
      </c>
      <c r="P856" s="136">
        <f t="shared" si="149"/>
        <v>0</v>
      </c>
      <c r="Q856" s="136">
        <f t="shared" si="149"/>
        <v>0</v>
      </c>
      <c r="R856" s="136">
        <f t="shared" si="149"/>
        <v>0</v>
      </c>
      <c r="S856" s="137">
        <f t="shared" si="149"/>
        <v>0</v>
      </c>
    </row>
    <row r="857" spans="1:19" ht="38.25" x14ac:dyDescent="0.2">
      <c r="A857" s="24" t="s">
        <v>175</v>
      </c>
      <c r="B857" s="567"/>
      <c r="C857" s="567"/>
      <c r="D857" s="553"/>
      <c r="E857" s="87"/>
      <c r="F857" s="87"/>
      <c r="G857" s="87"/>
      <c r="H857" s="88"/>
      <c r="I857" s="88"/>
      <c r="J857" s="88"/>
      <c r="K857" s="89"/>
      <c r="L857" s="87"/>
      <c r="M857" s="87"/>
      <c r="N857" s="87"/>
      <c r="O857" s="87"/>
      <c r="P857" s="88"/>
      <c r="Q857" s="88"/>
      <c r="R857" s="88"/>
      <c r="S857" s="89"/>
    </row>
    <row r="858" spans="1:19" x14ac:dyDescent="0.2">
      <c r="A858" s="90"/>
      <c r="B858" s="565">
        <f>'I&amp;R akt. temeljno istr.'!F858+'I&amp;R akt. industr. istraž.'!F858+'I&amp;R akt. eksperimentalo istr.'!F858</f>
        <v>0</v>
      </c>
      <c r="C858" s="565">
        <f>'I&amp;R akt. temeljno istr.'!G858+'I&amp;R akt. industr. istraž.'!G858+'I&amp;R akt. eksperimentalo istr.'!G858</f>
        <v>0</v>
      </c>
      <c r="D858" s="580">
        <f>'I&amp;R akt. temeljno istr.'!H858+'I&amp;R akt. industr. istraž.'!H858+'I&amp;R akt. eksperimentalo istr.'!H858</f>
        <v>0</v>
      </c>
      <c r="E858" s="77">
        <f>'I&amp;R akt. temeljno istr.'!I858+'I&amp;R akt. industr. istraž.'!I858+'I&amp;R akt. eksperimentalo istr.'!I858</f>
        <v>0</v>
      </c>
      <c r="F858" s="77">
        <f>'I&amp;R akt. temeljno istr.'!J858+'I&amp;R akt. industr. istraž.'!J858+'I&amp;R akt. eksperimentalo istr.'!J858</f>
        <v>0</v>
      </c>
      <c r="G858" s="138">
        <f>'I&amp;R akt. temeljno istr.'!K858+'I&amp;R akt. industr. istraž.'!K858+'I&amp;R akt. eksperimentalo istr.'!K858</f>
        <v>0</v>
      </c>
      <c r="H858" s="139">
        <f>'I&amp;R akt. temeljno istr.'!L858+'I&amp;R akt. industr. istraž.'!L858+'I&amp;R akt. eksperimentalo istr.'!L858</f>
        <v>0</v>
      </c>
      <c r="I858" s="139">
        <f>'I&amp;R akt. temeljno istr.'!M858+'I&amp;R akt. industr. istraž.'!M858+'I&amp;R akt. eksperimentalo istr.'!M858</f>
        <v>0</v>
      </c>
      <c r="J858" s="139">
        <f>'I&amp;R akt. temeljno istr.'!N858+'I&amp;R akt. industr. istraž.'!N858+'I&amp;R akt. eksperimentalo istr.'!N858</f>
        <v>0</v>
      </c>
      <c r="K858" s="76">
        <f>'I&amp;R akt. temeljno istr.'!O858+'I&amp;R akt. industr. istraž.'!O858+'I&amp;R akt. eksperimentalo istr.'!O858</f>
        <v>0</v>
      </c>
      <c r="L858" s="77">
        <f>'I&amp;R akt. temeljno istr.'!P858+'I&amp;R akt. industr. istraž.'!P858+'I&amp;R akt. eksperimentalo istr.'!P858</f>
        <v>0</v>
      </c>
      <c r="M858" s="77">
        <f>'I&amp;R akt. temeljno istr.'!Q858+'I&amp;R akt. industr. istraž.'!Q858+'I&amp;R akt. eksperimentalo istr.'!Q858</f>
        <v>0</v>
      </c>
      <c r="N858" s="77">
        <f>'I&amp;R akt. temeljno istr.'!R858+'I&amp;R akt. industr. istraž.'!R858+'I&amp;R akt. eksperimentalo istr.'!R858</f>
        <v>0</v>
      </c>
      <c r="O858" s="138">
        <f>'I&amp;R akt. temeljno istr.'!S858+'I&amp;R akt. industr. istraž.'!S858+'I&amp;R akt. eksperimentalo istr.'!S858</f>
        <v>0</v>
      </c>
      <c r="P858" s="139">
        <f>'I&amp;R akt. temeljno istr.'!T858+'I&amp;R akt. industr. istraž.'!T858+'I&amp;R akt. eksperimentalo istr.'!T858</f>
        <v>0</v>
      </c>
      <c r="Q858" s="139">
        <f>'I&amp;R akt. temeljno istr.'!U858+'I&amp;R akt. industr. istraž.'!U858+'I&amp;R akt. eksperimentalo istr.'!U858</f>
        <v>0</v>
      </c>
      <c r="R858" s="139">
        <f>'I&amp;R akt. temeljno istr.'!V858+'I&amp;R akt. industr. istraž.'!V858+'I&amp;R akt. eksperimentalo istr.'!V858</f>
        <v>0</v>
      </c>
      <c r="S858" s="76">
        <f>'I&amp;R akt. temeljno istr.'!W858+'I&amp;R akt. industr. istraž.'!W858+'I&amp;R akt. eksperimentalo istr.'!W858</f>
        <v>0</v>
      </c>
    </row>
    <row r="859" spans="1:19" x14ac:dyDescent="0.2">
      <c r="A859" s="90"/>
      <c r="B859" s="565">
        <f>'I&amp;R akt. temeljno istr.'!F859+'I&amp;R akt. industr. istraž.'!F859+'I&amp;R akt. eksperimentalo istr.'!F859</f>
        <v>0</v>
      </c>
      <c r="C859" s="565">
        <f>'I&amp;R akt. temeljno istr.'!G859+'I&amp;R akt. industr. istraž.'!G859+'I&amp;R akt. eksperimentalo istr.'!G859</f>
        <v>0</v>
      </c>
      <c r="D859" s="580">
        <f>'I&amp;R akt. temeljno istr.'!H859+'I&amp;R akt. industr. istraž.'!H859+'I&amp;R akt. eksperimentalo istr.'!H859</f>
        <v>0</v>
      </c>
      <c r="E859" s="77">
        <f>'I&amp;R akt. temeljno istr.'!I859+'I&amp;R akt. industr. istraž.'!I859+'I&amp;R akt. eksperimentalo istr.'!I859</f>
        <v>0</v>
      </c>
      <c r="F859" s="77">
        <f>'I&amp;R akt. temeljno istr.'!J859+'I&amp;R akt. industr. istraž.'!J859+'I&amp;R akt. eksperimentalo istr.'!J859</f>
        <v>0</v>
      </c>
      <c r="G859" s="138">
        <f>'I&amp;R akt. temeljno istr.'!K859+'I&amp;R akt. industr. istraž.'!K859+'I&amp;R akt. eksperimentalo istr.'!K859</f>
        <v>0</v>
      </c>
      <c r="H859" s="139">
        <f>'I&amp;R akt. temeljno istr.'!L859+'I&amp;R akt. industr. istraž.'!L859+'I&amp;R akt. eksperimentalo istr.'!L859</f>
        <v>0</v>
      </c>
      <c r="I859" s="139">
        <f>'I&amp;R akt. temeljno istr.'!M859+'I&amp;R akt. industr. istraž.'!M859+'I&amp;R akt. eksperimentalo istr.'!M859</f>
        <v>0</v>
      </c>
      <c r="J859" s="139">
        <f>'I&amp;R akt. temeljno istr.'!N859+'I&amp;R akt. industr. istraž.'!N859+'I&amp;R akt. eksperimentalo istr.'!N859</f>
        <v>0</v>
      </c>
      <c r="K859" s="76">
        <f>'I&amp;R akt. temeljno istr.'!O859+'I&amp;R akt. industr. istraž.'!O859+'I&amp;R akt. eksperimentalo istr.'!O859</f>
        <v>0</v>
      </c>
      <c r="L859" s="77">
        <f>'I&amp;R akt. temeljno istr.'!P859+'I&amp;R akt. industr. istraž.'!P859+'I&amp;R akt. eksperimentalo istr.'!P859</f>
        <v>0</v>
      </c>
      <c r="M859" s="77">
        <f>'I&amp;R akt. temeljno istr.'!Q859+'I&amp;R akt. industr. istraž.'!Q859+'I&amp;R akt. eksperimentalo istr.'!Q859</f>
        <v>0</v>
      </c>
      <c r="N859" s="77">
        <f>'I&amp;R akt. temeljno istr.'!R859+'I&amp;R akt. industr. istraž.'!R859+'I&amp;R akt. eksperimentalo istr.'!R859</f>
        <v>0</v>
      </c>
      <c r="O859" s="138">
        <f>'I&amp;R akt. temeljno istr.'!S859+'I&amp;R akt. industr. istraž.'!S859+'I&amp;R akt. eksperimentalo istr.'!S859</f>
        <v>0</v>
      </c>
      <c r="P859" s="139">
        <f>'I&amp;R akt. temeljno istr.'!T859+'I&amp;R akt. industr. istraž.'!T859+'I&amp;R akt. eksperimentalo istr.'!T859</f>
        <v>0</v>
      </c>
      <c r="Q859" s="139">
        <f>'I&amp;R akt. temeljno istr.'!U859+'I&amp;R akt. industr. istraž.'!U859+'I&amp;R akt. eksperimentalo istr.'!U859</f>
        <v>0</v>
      </c>
      <c r="R859" s="139">
        <f>'I&amp;R akt. temeljno istr.'!V859+'I&amp;R akt. industr. istraž.'!V859+'I&amp;R akt. eksperimentalo istr.'!V859</f>
        <v>0</v>
      </c>
      <c r="S859" s="76">
        <f>'I&amp;R akt. temeljno istr.'!W859+'I&amp;R akt. industr. istraž.'!W859+'I&amp;R akt. eksperimentalo istr.'!W859</f>
        <v>0</v>
      </c>
    </row>
    <row r="860" spans="1:19" x14ac:dyDescent="0.2">
      <c r="A860" s="90"/>
      <c r="B860" s="565">
        <f>'I&amp;R akt. temeljno istr.'!F860+'I&amp;R akt. industr. istraž.'!F860+'I&amp;R akt. eksperimentalo istr.'!F860</f>
        <v>0</v>
      </c>
      <c r="C860" s="565">
        <f>'I&amp;R akt. temeljno istr.'!G860+'I&amp;R akt. industr. istraž.'!G860+'I&amp;R akt. eksperimentalo istr.'!G860</f>
        <v>0</v>
      </c>
      <c r="D860" s="580">
        <f>'I&amp;R akt. temeljno istr.'!H860+'I&amp;R akt. industr. istraž.'!H860+'I&amp;R akt. eksperimentalo istr.'!H860</f>
        <v>0</v>
      </c>
      <c r="E860" s="77">
        <f>'I&amp;R akt. temeljno istr.'!I860+'I&amp;R akt. industr. istraž.'!I860+'I&amp;R akt. eksperimentalo istr.'!I860</f>
        <v>0</v>
      </c>
      <c r="F860" s="77">
        <f>'I&amp;R akt. temeljno istr.'!J860+'I&amp;R akt. industr. istraž.'!J860+'I&amp;R akt. eksperimentalo istr.'!J860</f>
        <v>0</v>
      </c>
      <c r="G860" s="138">
        <f>'I&amp;R akt. temeljno istr.'!K860+'I&amp;R akt. industr. istraž.'!K860+'I&amp;R akt. eksperimentalo istr.'!K860</f>
        <v>0</v>
      </c>
      <c r="H860" s="139">
        <f>'I&amp;R akt. temeljno istr.'!L860+'I&amp;R akt. industr. istraž.'!L860+'I&amp;R akt. eksperimentalo istr.'!L860</f>
        <v>0</v>
      </c>
      <c r="I860" s="139">
        <f>'I&amp;R akt. temeljno istr.'!M860+'I&amp;R akt. industr. istraž.'!M860+'I&amp;R akt. eksperimentalo istr.'!M860</f>
        <v>0</v>
      </c>
      <c r="J860" s="139">
        <f>'I&amp;R akt. temeljno istr.'!N860+'I&amp;R akt. industr. istraž.'!N860+'I&amp;R akt. eksperimentalo istr.'!N860</f>
        <v>0</v>
      </c>
      <c r="K860" s="76">
        <f>'I&amp;R akt. temeljno istr.'!O860+'I&amp;R akt. industr. istraž.'!O860+'I&amp;R akt. eksperimentalo istr.'!O860</f>
        <v>0</v>
      </c>
      <c r="L860" s="77">
        <f>'I&amp;R akt. temeljno istr.'!P860+'I&amp;R akt. industr. istraž.'!P860+'I&amp;R akt. eksperimentalo istr.'!P860</f>
        <v>0</v>
      </c>
      <c r="M860" s="77">
        <f>'I&amp;R akt. temeljno istr.'!Q860+'I&amp;R akt. industr. istraž.'!Q860+'I&amp;R akt. eksperimentalo istr.'!Q860</f>
        <v>0</v>
      </c>
      <c r="N860" s="77">
        <f>'I&amp;R akt. temeljno istr.'!R860+'I&amp;R akt. industr. istraž.'!R860+'I&amp;R akt. eksperimentalo istr.'!R860</f>
        <v>0</v>
      </c>
      <c r="O860" s="138">
        <f>'I&amp;R akt. temeljno istr.'!S860+'I&amp;R akt. industr. istraž.'!S860+'I&amp;R akt. eksperimentalo istr.'!S860</f>
        <v>0</v>
      </c>
      <c r="P860" s="139">
        <f>'I&amp;R akt. temeljno istr.'!T860+'I&amp;R akt. industr. istraž.'!T860+'I&amp;R akt. eksperimentalo istr.'!T860</f>
        <v>0</v>
      </c>
      <c r="Q860" s="139">
        <f>'I&amp;R akt. temeljno istr.'!U860+'I&amp;R akt. industr. istraž.'!U860+'I&amp;R akt. eksperimentalo istr.'!U860</f>
        <v>0</v>
      </c>
      <c r="R860" s="139">
        <f>'I&amp;R akt. temeljno istr.'!V860+'I&amp;R akt. industr. istraž.'!V860+'I&amp;R akt. eksperimentalo istr.'!V860</f>
        <v>0</v>
      </c>
      <c r="S860" s="76">
        <f>'I&amp;R akt. temeljno istr.'!W860+'I&amp;R akt. industr. istraž.'!W860+'I&amp;R akt. eksperimentalo istr.'!W860</f>
        <v>0</v>
      </c>
    </row>
    <row r="861" spans="1:19" x14ac:dyDescent="0.2">
      <c r="A861" s="90"/>
      <c r="B861" s="565">
        <f>'I&amp;R akt. temeljno istr.'!F861+'I&amp;R akt. industr. istraž.'!F861+'I&amp;R akt. eksperimentalo istr.'!F861</f>
        <v>0</v>
      </c>
      <c r="C861" s="565">
        <f>'I&amp;R akt. temeljno istr.'!G861+'I&amp;R akt. industr. istraž.'!G861+'I&amp;R akt. eksperimentalo istr.'!G861</f>
        <v>0</v>
      </c>
      <c r="D861" s="580">
        <f>'I&amp;R akt. temeljno istr.'!H861+'I&amp;R akt. industr. istraž.'!H861+'I&amp;R akt. eksperimentalo istr.'!H861</f>
        <v>0</v>
      </c>
      <c r="E861" s="77">
        <f>'I&amp;R akt. temeljno istr.'!I861+'I&amp;R akt. industr. istraž.'!I861+'I&amp;R akt. eksperimentalo istr.'!I861</f>
        <v>0</v>
      </c>
      <c r="F861" s="77">
        <f>'I&amp;R akt. temeljno istr.'!J861+'I&amp;R akt. industr. istraž.'!J861+'I&amp;R akt. eksperimentalo istr.'!J861</f>
        <v>0</v>
      </c>
      <c r="G861" s="138">
        <f>'I&amp;R akt. temeljno istr.'!K861+'I&amp;R akt. industr. istraž.'!K861+'I&amp;R akt. eksperimentalo istr.'!K861</f>
        <v>0</v>
      </c>
      <c r="H861" s="139">
        <f>'I&amp;R akt. temeljno istr.'!L861+'I&amp;R akt. industr. istraž.'!L861+'I&amp;R akt. eksperimentalo istr.'!L861</f>
        <v>0</v>
      </c>
      <c r="I861" s="139">
        <f>'I&amp;R akt. temeljno istr.'!M861+'I&amp;R akt. industr. istraž.'!M861+'I&amp;R akt. eksperimentalo istr.'!M861</f>
        <v>0</v>
      </c>
      <c r="J861" s="139">
        <f>'I&amp;R akt. temeljno istr.'!N861+'I&amp;R akt. industr. istraž.'!N861+'I&amp;R akt. eksperimentalo istr.'!N861</f>
        <v>0</v>
      </c>
      <c r="K861" s="76">
        <f>'I&amp;R akt. temeljno istr.'!O861+'I&amp;R akt. industr. istraž.'!O861+'I&amp;R akt. eksperimentalo istr.'!O861</f>
        <v>0</v>
      </c>
      <c r="L861" s="77">
        <f>'I&amp;R akt. temeljno istr.'!P861+'I&amp;R akt. industr. istraž.'!P861+'I&amp;R akt. eksperimentalo istr.'!P861</f>
        <v>0</v>
      </c>
      <c r="M861" s="77">
        <f>'I&amp;R akt. temeljno istr.'!Q861+'I&amp;R akt. industr. istraž.'!Q861+'I&amp;R akt. eksperimentalo istr.'!Q861</f>
        <v>0</v>
      </c>
      <c r="N861" s="77">
        <f>'I&amp;R akt. temeljno istr.'!R861+'I&amp;R akt. industr. istraž.'!R861+'I&amp;R akt. eksperimentalo istr.'!R861</f>
        <v>0</v>
      </c>
      <c r="O861" s="138">
        <f>'I&amp;R akt. temeljno istr.'!S861+'I&amp;R akt. industr. istraž.'!S861+'I&amp;R akt. eksperimentalo istr.'!S861</f>
        <v>0</v>
      </c>
      <c r="P861" s="139">
        <f>'I&amp;R akt. temeljno istr.'!T861+'I&amp;R akt. industr. istraž.'!T861+'I&amp;R akt. eksperimentalo istr.'!T861</f>
        <v>0</v>
      </c>
      <c r="Q861" s="139">
        <f>'I&amp;R akt. temeljno istr.'!U861+'I&amp;R akt. industr. istraž.'!U861+'I&amp;R akt. eksperimentalo istr.'!U861</f>
        <v>0</v>
      </c>
      <c r="R861" s="139">
        <f>'I&amp;R akt. temeljno istr.'!V861+'I&amp;R akt. industr. istraž.'!V861+'I&amp;R akt. eksperimentalo istr.'!V861</f>
        <v>0</v>
      </c>
      <c r="S861" s="76">
        <f>'I&amp;R akt. temeljno istr.'!W861+'I&amp;R akt. industr. istraž.'!W861+'I&amp;R akt. eksperimentalo istr.'!W861</f>
        <v>0</v>
      </c>
    </row>
    <row r="862" spans="1:19" x14ac:dyDescent="0.2">
      <c r="A862" s="90"/>
      <c r="B862" s="565">
        <f>'I&amp;R akt. temeljno istr.'!F862+'I&amp;R akt. industr. istraž.'!F862+'I&amp;R akt. eksperimentalo istr.'!F862</f>
        <v>0</v>
      </c>
      <c r="C862" s="565">
        <f>'I&amp;R akt. temeljno istr.'!G862+'I&amp;R akt. industr. istraž.'!G862+'I&amp;R akt. eksperimentalo istr.'!G862</f>
        <v>0</v>
      </c>
      <c r="D862" s="580">
        <f>'I&amp;R akt. temeljno istr.'!H862+'I&amp;R akt. industr. istraž.'!H862+'I&amp;R akt. eksperimentalo istr.'!H862</f>
        <v>0</v>
      </c>
      <c r="E862" s="77">
        <f>'I&amp;R akt. temeljno istr.'!I862+'I&amp;R akt. industr. istraž.'!I862+'I&amp;R akt. eksperimentalo istr.'!I862</f>
        <v>0</v>
      </c>
      <c r="F862" s="77">
        <f>'I&amp;R akt. temeljno istr.'!J862+'I&amp;R akt. industr. istraž.'!J862+'I&amp;R akt. eksperimentalo istr.'!J862</f>
        <v>0</v>
      </c>
      <c r="G862" s="138">
        <f>'I&amp;R akt. temeljno istr.'!K862+'I&amp;R akt. industr. istraž.'!K862+'I&amp;R akt. eksperimentalo istr.'!K862</f>
        <v>0</v>
      </c>
      <c r="H862" s="139">
        <f>'I&amp;R akt. temeljno istr.'!L862+'I&amp;R akt. industr. istraž.'!L862+'I&amp;R akt. eksperimentalo istr.'!L862</f>
        <v>0</v>
      </c>
      <c r="I862" s="139">
        <f>'I&amp;R akt. temeljno istr.'!M862+'I&amp;R akt. industr. istraž.'!M862+'I&amp;R akt. eksperimentalo istr.'!M862</f>
        <v>0</v>
      </c>
      <c r="J862" s="139">
        <f>'I&amp;R akt. temeljno istr.'!N862+'I&amp;R akt. industr. istraž.'!N862+'I&amp;R akt. eksperimentalo istr.'!N862</f>
        <v>0</v>
      </c>
      <c r="K862" s="76">
        <f>'I&amp;R akt. temeljno istr.'!O862+'I&amp;R akt. industr. istraž.'!O862+'I&amp;R akt. eksperimentalo istr.'!O862</f>
        <v>0</v>
      </c>
      <c r="L862" s="77">
        <f>'I&amp;R akt. temeljno istr.'!P862+'I&amp;R akt. industr. istraž.'!P862+'I&amp;R akt. eksperimentalo istr.'!P862</f>
        <v>0</v>
      </c>
      <c r="M862" s="77">
        <f>'I&amp;R akt. temeljno istr.'!Q862+'I&amp;R akt. industr. istraž.'!Q862+'I&amp;R akt. eksperimentalo istr.'!Q862</f>
        <v>0</v>
      </c>
      <c r="N862" s="77">
        <f>'I&amp;R akt. temeljno istr.'!R862+'I&amp;R akt. industr. istraž.'!R862+'I&amp;R akt. eksperimentalo istr.'!R862</f>
        <v>0</v>
      </c>
      <c r="O862" s="138">
        <f>'I&amp;R akt. temeljno istr.'!S862+'I&amp;R akt. industr. istraž.'!S862+'I&amp;R akt. eksperimentalo istr.'!S862</f>
        <v>0</v>
      </c>
      <c r="P862" s="139">
        <f>'I&amp;R akt. temeljno istr.'!T862+'I&amp;R akt. industr. istraž.'!T862+'I&amp;R akt. eksperimentalo istr.'!T862</f>
        <v>0</v>
      </c>
      <c r="Q862" s="139">
        <f>'I&amp;R akt. temeljno istr.'!U862+'I&amp;R akt. industr. istraž.'!U862+'I&amp;R akt. eksperimentalo istr.'!U862</f>
        <v>0</v>
      </c>
      <c r="R862" s="139">
        <f>'I&amp;R akt. temeljno istr.'!V862+'I&amp;R akt. industr. istraž.'!V862+'I&amp;R akt. eksperimentalo istr.'!V862</f>
        <v>0</v>
      </c>
      <c r="S862" s="76">
        <f>'I&amp;R akt. temeljno istr.'!W862+'I&amp;R akt. industr. istraž.'!W862+'I&amp;R akt. eksperimentalo istr.'!W862</f>
        <v>0</v>
      </c>
    </row>
    <row r="863" spans="1:19" x14ac:dyDescent="0.2">
      <c r="A863" s="96" t="s">
        <v>46</v>
      </c>
      <c r="B863" s="566">
        <f>SUM(B858:B862)</f>
        <v>0</v>
      </c>
      <c r="C863" s="566">
        <f t="shared" ref="C863:K863" si="150">SUM(C858:C862)</f>
        <v>0</v>
      </c>
      <c r="D863" s="552">
        <f t="shared" si="150"/>
        <v>0</v>
      </c>
      <c r="E863" s="83">
        <f t="shared" si="150"/>
        <v>0</v>
      </c>
      <c r="F863" s="83">
        <f t="shared" si="150"/>
        <v>0</v>
      </c>
      <c r="G863" s="83">
        <f t="shared" si="150"/>
        <v>0</v>
      </c>
      <c r="H863" s="84">
        <f t="shared" si="150"/>
        <v>0</v>
      </c>
      <c r="I863" s="84">
        <f t="shared" si="150"/>
        <v>0</v>
      </c>
      <c r="J863" s="84">
        <f t="shared" si="150"/>
        <v>0</v>
      </c>
      <c r="K863" s="85">
        <f t="shared" si="150"/>
        <v>0</v>
      </c>
      <c r="L863" s="83">
        <f t="shared" ref="L863:S863" si="151">SUM(L858:L862)</f>
        <v>0</v>
      </c>
      <c r="M863" s="83">
        <f t="shared" si="151"/>
        <v>0</v>
      </c>
      <c r="N863" s="83">
        <f t="shared" si="151"/>
        <v>0</v>
      </c>
      <c r="O863" s="83">
        <f t="shared" si="151"/>
        <v>0</v>
      </c>
      <c r="P863" s="84">
        <f t="shared" si="151"/>
        <v>0</v>
      </c>
      <c r="Q863" s="84">
        <f t="shared" si="151"/>
        <v>0</v>
      </c>
      <c r="R863" s="84">
        <f t="shared" si="151"/>
        <v>0</v>
      </c>
      <c r="S863" s="85">
        <f t="shared" si="151"/>
        <v>0</v>
      </c>
    </row>
    <row r="864" spans="1:19" ht="13.5" thickBot="1" x14ac:dyDescent="0.25">
      <c r="A864" s="131" t="s">
        <v>176</v>
      </c>
      <c r="B864" s="571">
        <f>'I&amp;R akt. temeljno istr.'!F864+'I&amp;R akt. industr. istraž.'!F864+'I&amp;R akt. eksperimentalo istr.'!F864</f>
        <v>0</v>
      </c>
      <c r="C864" s="571">
        <f>'I&amp;R akt. temeljno istr.'!G864+'I&amp;R akt. industr. istraž.'!G864+'I&amp;R akt. eksperimentalo istr.'!G864</f>
        <v>0</v>
      </c>
      <c r="D864" s="557">
        <f>'I&amp;R akt. temeljno istr.'!H864+'I&amp;R akt. industr. istraž.'!H864+'I&amp;R akt. eksperimentalo istr.'!H864</f>
        <v>0</v>
      </c>
      <c r="E864" s="135">
        <f>'I&amp;R akt. temeljno istr.'!I864+'I&amp;R akt. industr. istraž.'!I864+'I&amp;R akt. eksperimentalo istr.'!I864</f>
        <v>0</v>
      </c>
      <c r="F864" s="135">
        <f>'I&amp;R akt. temeljno istr.'!J864+'I&amp;R akt. industr. istraž.'!J864+'I&amp;R akt. eksperimentalo istr.'!J864</f>
        <v>0</v>
      </c>
      <c r="G864" s="135">
        <f>'I&amp;R akt. temeljno istr.'!K864+'I&amp;R akt. industr. istraž.'!K864+'I&amp;R akt. eksperimentalo istr.'!K864</f>
        <v>0</v>
      </c>
      <c r="H864" s="136">
        <f>'I&amp;R akt. temeljno istr.'!L864+'I&amp;R akt. industr. istraž.'!L864+'I&amp;R akt. eksperimentalo istr.'!L864</f>
        <v>0</v>
      </c>
      <c r="I864" s="136">
        <f>'I&amp;R akt. temeljno istr.'!M864+'I&amp;R akt. industr. istraž.'!M864+'I&amp;R akt. eksperimentalo istr.'!M864</f>
        <v>0</v>
      </c>
      <c r="J864" s="136">
        <f>'I&amp;R akt. temeljno istr.'!N864+'I&amp;R akt. industr. istraž.'!N864+'I&amp;R akt. eksperimentalo istr.'!N864</f>
        <v>0</v>
      </c>
      <c r="K864" s="137">
        <f>'I&amp;R akt. temeljno istr.'!O864+'I&amp;R akt. industr. istraž.'!O864+'I&amp;R akt. eksperimentalo istr.'!O864</f>
        <v>0</v>
      </c>
      <c r="L864" s="135">
        <f>'I&amp;R akt. temeljno istr.'!P864+'I&amp;R akt. industr. istraž.'!P864+'I&amp;R akt. eksperimentalo istr.'!P864</f>
        <v>0</v>
      </c>
      <c r="M864" s="135">
        <f>'I&amp;R akt. temeljno istr.'!Q864+'I&amp;R akt. industr. istraž.'!Q864+'I&amp;R akt. eksperimentalo istr.'!Q864</f>
        <v>0</v>
      </c>
      <c r="N864" s="135">
        <f>'I&amp;R akt. temeljno istr.'!R864+'I&amp;R akt. industr. istraž.'!R864+'I&amp;R akt. eksperimentalo istr.'!R864</f>
        <v>0</v>
      </c>
      <c r="O864" s="135">
        <f>'I&amp;R akt. temeljno istr.'!S864+'I&amp;R akt. industr. istraž.'!S864+'I&amp;R akt. eksperimentalo istr.'!S864</f>
        <v>0</v>
      </c>
      <c r="P864" s="136">
        <f>'I&amp;R akt. temeljno istr.'!T864+'I&amp;R akt. industr. istraž.'!T864+'I&amp;R akt. eksperimentalo istr.'!T864</f>
        <v>0</v>
      </c>
      <c r="Q864" s="136">
        <f>'I&amp;R akt. temeljno istr.'!U864+'I&amp;R akt. industr. istraž.'!U864+'I&amp;R akt. eksperimentalo istr.'!U864</f>
        <v>0</v>
      </c>
      <c r="R864" s="136">
        <f>'I&amp;R akt. temeljno istr.'!V864+'I&amp;R akt. industr. istraž.'!V864+'I&amp;R akt. eksperimentalo istr.'!V864</f>
        <v>0</v>
      </c>
      <c r="S864" s="137">
        <f>'I&amp;R akt. temeljno istr.'!W864+'I&amp;R akt. industr. istraž.'!W864+'I&amp;R akt. eksperimentalo istr.'!W864</f>
        <v>0</v>
      </c>
    </row>
    <row r="865" spans="1:19" ht="13.5" thickBot="1" x14ac:dyDescent="0.25">
      <c r="A865" s="170" t="s">
        <v>39</v>
      </c>
      <c r="B865" s="574">
        <f>B784+B791+B798+B805+B817+B829+B839+B849+B856+B863+B864</f>
        <v>0</v>
      </c>
      <c r="C865" s="574">
        <f>C784+C791+C798+C805+C817+C829+C839+C849+C856+C863+C864</f>
        <v>0</v>
      </c>
      <c r="D865" s="559">
        <f t="shared" ref="D865:K865" si="152">D784+D791+D798+D805+D817+D829+D839+D849+D856+D863+D864</f>
        <v>0</v>
      </c>
      <c r="E865" s="174">
        <f t="shared" si="152"/>
        <v>0</v>
      </c>
      <c r="F865" s="174">
        <f t="shared" si="152"/>
        <v>0</v>
      </c>
      <c r="G865" s="174">
        <f t="shared" si="152"/>
        <v>0</v>
      </c>
      <c r="H865" s="175">
        <f t="shared" si="152"/>
        <v>0</v>
      </c>
      <c r="I865" s="175">
        <f t="shared" si="152"/>
        <v>0</v>
      </c>
      <c r="J865" s="175">
        <f t="shared" si="152"/>
        <v>0</v>
      </c>
      <c r="K865" s="176">
        <f t="shared" si="152"/>
        <v>0</v>
      </c>
      <c r="L865" s="174">
        <f t="shared" ref="L865:S865" si="153">L784+L791+L798+L805+L817+L829+L839+L849+L856+L863+L864</f>
        <v>0</v>
      </c>
      <c r="M865" s="174">
        <f t="shared" si="153"/>
        <v>0</v>
      </c>
      <c r="N865" s="174">
        <f t="shared" si="153"/>
        <v>0</v>
      </c>
      <c r="O865" s="174">
        <f t="shared" si="153"/>
        <v>0</v>
      </c>
      <c r="P865" s="175">
        <f t="shared" si="153"/>
        <v>0</v>
      </c>
      <c r="Q865" s="175">
        <f t="shared" si="153"/>
        <v>0</v>
      </c>
      <c r="R865" s="175">
        <f t="shared" si="153"/>
        <v>0</v>
      </c>
      <c r="S865" s="176">
        <f t="shared" si="153"/>
        <v>0</v>
      </c>
    </row>
    <row r="866" spans="1:19" ht="13.5" thickBot="1" x14ac:dyDescent="0.25">
      <c r="A866" s="184"/>
      <c r="B866" s="576"/>
      <c r="C866" s="576"/>
      <c r="D866" s="188"/>
      <c r="E866" s="188"/>
      <c r="F866" s="188"/>
      <c r="G866" s="188"/>
      <c r="H866" s="188"/>
      <c r="I866" s="188"/>
      <c r="J866" s="188"/>
      <c r="K866" s="189"/>
      <c r="L866" s="188"/>
      <c r="M866" s="188"/>
      <c r="N866" s="188"/>
      <c r="O866" s="188"/>
      <c r="P866" s="188"/>
      <c r="Q866" s="188"/>
      <c r="R866" s="188"/>
      <c r="S866" s="189"/>
    </row>
    <row r="867" spans="1:19" x14ac:dyDescent="0.2">
      <c r="A867" s="161" t="s">
        <v>40</v>
      </c>
      <c r="B867" s="573"/>
      <c r="C867" s="573"/>
      <c r="D867" s="147"/>
      <c r="E867" s="147"/>
      <c r="F867" s="147"/>
      <c r="G867" s="142"/>
      <c r="H867" s="146"/>
      <c r="I867" s="146"/>
      <c r="J867" s="146"/>
      <c r="K867" s="145"/>
      <c r="L867" s="147"/>
      <c r="M867" s="147"/>
      <c r="N867" s="147"/>
      <c r="O867" s="142"/>
      <c r="P867" s="146"/>
      <c r="Q867" s="146"/>
      <c r="R867" s="146"/>
      <c r="S867" s="145"/>
    </row>
    <row r="868" spans="1:19" x14ac:dyDescent="0.2">
      <c r="A868" s="19" t="s">
        <v>30</v>
      </c>
      <c r="B868" s="564"/>
      <c r="C868" s="564"/>
      <c r="D868" s="550"/>
      <c r="E868" s="69"/>
      <c r="F868" s="69"/>
      <c r="G868" s="69"/>
      <c r="H868" s="70"/>
      <c r="I868" s="70"/>
      <c r="J868" s="70"/>
      <c r="K868" s="71"/>
      <c r="L868" s="69"/>
      <c r="M868" s="69"/>
      <c r="N868" s="69"/>
      <c r="O868" s="69"/>
      <c r="P868" s="70"/>
      <c r="Q868" s="70"/>
      <c r="R868" s="70"/>
      <c r="S868" s="71"/>
    </row>
    <row r="869" spans="1:19" ht="25.5" x14ac:dyDescent="0.2">
      <c r="A869" s="72" t="s">
        <v>121</v>
      </c>
      <c r="B869" s="565">
        <f>'I&amp;R akt. temeljno istr.'!F869+'I&amp;R akt. industr. istraž.'!F869+'I&amp;R akt. eksperimentalo istr.'!F869</f>
        <v>0</v>
      </c>
      <c r="C869" s="565">
        <f>'I&amp;R akt. temeljno istr.'!G869+'I&amp;R akt. industr. istraž.'!G869+'I&amp;R akt. eksperimentalo istr.'!G869</f>
        <v>0</v>
      </c>
      <c r="D869" s="551">
        <f>'I&amp;R akt. temeljno istr.'!H869+'I&amp;R akt. industr. istraž.'!H869+'I&amp;R akt. eksperimentalo istr.'!H869</f>
        <v>0</v>
      </c>
      <c r="E869" s="74">
        <f>'I&amp;R akt. temeljno istr.'!I869+'I&amp;R akt. industr. istraž.'!I869+'I&amp;R akt. eksperimentalo istr.'!I869</f>
        <v>0</v>
      </c>
      <c r="F869" s="74">
        <f>'I&amp;R akt. temeljno istr.'!J869+'I&amp;R akt. industr. istraž.'!J869+'I&amp;R akt. eksperimentalo istr.'!J869</f>
        <v>0</v>
      </c>
      <c r="G869" s="74">
        <f>'I&amp;R akt. temeljno istr.'!K869+'I&amp;R akt. industr. istraž.'!K869+'I&amp;R akt. eksperimentalo istr.'!K869</f>
        <v>0</v>
      </c>
      <c r="H869" s="75">
        <f>'I&amp;R akt. temeljno istr.'!L869+'I&amp;R akt. industr. istraž.'!L869+'I&amp;R akt. eksperimentalo istr.'!L869</f>
        <v>0</v>
      </c>
      <c r="I869" s="75">
        <f>'I&amp;R akt. temeljno istr.'!M869+'I&amp;R akt. industr. istraž.'!M869+'I&amp;R akt. eksperimentalo istr.'!M869</f>
        <v>0</v>
      </c>
      <c r="J869" s="75">
        <f>'I&amp;R akt. temeljno istr.'!N869+'I&amp;R akt. industr. istraž.'!N869+'I&amp;R akt. eksperimentalo istr.'!N869</f>
        <v>0</v>
      </c>
      <c r="K869" s="76">
        <f>'I&amp;R akt. temeljno istr.'!O869+'I&amp;R akt. industr. istraž.'!O869+'I&amp;R akt. eksperimentalo istr.'!O869</f>
        <v>0</v>
      </c>
      <c r="L869" s="74">
        <f>'I&amp;R akt. temeljno istr.'!P869+'I&amp;R akt. industr. istraž.'!P869+'I&amp;R akt. eksperimentalo istr.'!P869</f>
        <v>0</v>
      </c>
      <c r="M869" s="74">
        <f>'I&amp;R akt. temeljno istr.'!Q869+'I&amp;R akt. industr. istraž.'!Q869+'I&amp;R akt. eksperimentalo istr.'!Q869</f>
        <v>0</v>
      </c>
      <c r="N869" s="74">
        <f>'I&amp;R akt. temeljno istr.'!R869+'I&amp;R akt. industr. istraž.'!R869+'I&amp;R akt. eksperimentalo istr.'!R869</f>
        <v>0</v>
      </c>
      <c r="O869" s="74">
        <f>'I&amp;R akt. temeljno istr.'!S869+'I&amp;R akt. industr. istraž.'!S869+'I&amp;R akt. eksperimentalo istr.'!S869</f>
        <v>0</v>
      </c>
      <c r="P869" s="75">
        <f>'I&amp;R akt. temeljno istr.'!T869+'I&amp;R akt. industr. istraž.'!T869+'I&amp;R akt. eksperimentalo istr.'!T869</f>
        <v>0</v>
      </c>
      <c r="Q869" s="75">
        <f>'I&amp;R akt. temeljno istr.'!U869+'I&amp;R akt. industr. istraž.'!U869+'I&amp;R akt. eksperimentalo istr.'!U869</f>
        <v>0</v>
      </c>
      <c r="R869" s="75">
        <f>'I&amp;R akt. temeljno istr.'!V869+'I&amp;R akt. industr. istraž.'!V869+'I&amp;R akt. eksperimentalo istr.'!V869</f>
        <v>0</v>
      </c>
      <c r="S869" s="76">
        <f>'I&amp;R akt. temeljno istr.'!W869+'I&amp;R akt. industr. istraž.'!W869+'I&amp;R akt. eksperimentalo istr.'!W869</f>
        <v>0</v>
      </c>
    </row>
    <row r="870" spans="1:19" x14ac:dyDescent="0.2">
      <c r="A870" s="72"/>
      <c r="B870" s="565">
        <f>'I&amp;R akt. temeljno istr.'!F870+'I&amp;R akt. industr. istraž.'!F870+'I&amp;R akt. eksperimentalo istr.'!F870</f>
        <v>0</v>
      </c>
      <c r="C870" s="565">
        <f>'I&amp;R akt. temeljno istr.'!G870+'I&amp;R akt. industr. istraž.'!G870+'I&amp;R akt. eksperimentalo istr.'!G870</f>
        <v>0</v>
      </c>
      <c r="D870" s="551">
        <f>'I&amp;R akt. temeljno istr.'!H870+'I&amp;R akt. industr. istraž.'!H870+'I&amp;R akt. eksperimentalo istr.'!H870</f>
        <v>0</v>
      </c>
      <c r="E870" s="74">
        <f>'I&amp;R akt. temeljno istr.'!I870+'I&amp;R akt. industr. istraž.'!I870+'I&amp;R akt. eksperimentalo istr.'!I870</f>
        <v>0</v>
      </c>
      <c r="F870" s="74">
        <f>'I&amp;R akt. temeljno istr.'!J870+'I&amp;R akt. industr. istraž.'!J870+'I&amp;R akt. eksperimentalo istr.'!J870</f>
        <v>0</v>
      </c>
      <c r="G870" s="74">
        <f>'I&amp;R akt. temeljno istr.'!K870+'I&amp;R akt. industr. istraž.'!K870+'I&amp;R akt. eksperimentalo istr.'!K870</f>
        <v>0</v>
      </c>
      <c r="H870" s="75">
        <f>'I&amp;R akt. temeljno istr.'!L870+'I&amp;R akt. industr. istraž.'!L870+'I&amp;R akt. eksperimentalo istr.'!L870</f>
        <v>0</v>
      </c>
      <c r="I870" s="75">
        <f>'I&amp;R akt. temeljno istr.'!M870+'I&amp;R akt. industr. istraž.'!M870+'I&amp;R akt. eksperimentalo istr.'!M870</f>
        <v>0</v>
      </c>
      <c r="J870" s="75">
        <f>'I&amp;R akt. temeljno istr.'!N870+'I&amp;R akt. industr. istraž.'!N870+'I&amp;R akt. eksperimentalo istr.'!N870</f>
        <v>0</v>
      </c>
      <c r="K870" s="76">
        <f>'I&amp;R akt. temeljno istr.'!O870+'I&amp;R akt. industr. istraž.'!O870+'I&amp;R akt. eksperimentalo istr.'!O870</f>
        <v>0</v>
      </c>
      <c r="L870" s="74">
        <f>'I&amp;R akt. temeljno istr.'!P870+'I&amp;R akt. industr. istraž.'!P870+'I&amp;R akt. eksperimentalo istr.'!P870</f>
        <v>0</v>
      </c>
      <c r="M870" s="74">
        <f>'I&amp;R akt. temeljno istr.'!Q870+'I&amp;R akt. industr. istraž.'!Q870+'I&amp;R akt. eksperimentalo istr.'!Q870</f>
        <v>0</v>
      </c>
      <c r="N870" s="74">
        <f>'I&amp;R akt. temeljno istr.'!R870+'I&amp;R akt. industr. istraž.'!R870+'I&amp;R akt. eksperimentalo istr.'!R870</f>
        <v>0</v>
      </c>
      <c r="O870" s="74">
        <f>'I&amp;R akt. temeljno istr.'!S870+'I&amp;R akt. industr. istraž.'!S870+'I&amp;R akt. eksperimentalo istr.'!S870</f>
        <v>0</v>
      </c>
      <c r="P870" s="75">
        <f>'I&amp;R akt. temeljno istr.'!T870+'I&amp;R akt. industr. istraž.'!T870+'I&amp;R akt. eksperimentalo istr.'!T870</f>
        <v>0</v>
      </c>
      <c r="Q870" s="75">
        <f>'I&amp;R akt. temeljno istr.'!U870+'I&amp;R akt. industr. istraž.'!U870+'I&amp;R akt. eksperimentalo istr.'!U870</f>
        <v>0</v>
      </c>
      <c r="R870" s="75">
        <f>'I&amp;R akt. temeljno istr.'!V870+'I&amp;R akt. industr. istraž.'!V870+'I&amp;R akt. eksperimentalo istr.'!V870</f>
        <v>0</v>
      </c>
      <c r="S870" s="76">
        <f>'I&amp;R akt. temeljno istr.'!W870+'I&amp;R akt. industr. istraž.'!W870+'I&amp;R akt. eksperimentalo istr.'!W870</f>
        <v>0</v>
      </c>
    </row>
    <row r="871" spans="1:19" x14ac:dyDescent="0.2">
      <c r="A871" s="72"/>
      <c r="B871" s="565">
        <f>'I&amp;R akt. temeljno istr.'!F871+'I&amp;R akt. industr. istraž.'!F871+'I&amp;R akt. eksperimentalo istr.'!F871</f>
        <v>0</v>
      </c>
      <c r="C871" s="565">
        <f>'I&amp;R akt. temeljno istr.'!G871+'I&amp;R akt. industr. istraž.'!G871+'I&amp;R akt. eksperimentalo istr.'!G871</f>
        <v>0</v>
      </c>
      <c r="D871" s="551">
        <f>'I&amp;R akt. temeljno istr.'!H871+'I&amp;R akt. industr. istraž.'!H871+'I&amp;R akt. eksperimentalo istr.'!H871</f>
        <v>0</v>
      </c>
      <c r="E871" s="74">
        <f>'I&amp;R akt. temeljno istr.'!I871+'I&amp;R akt. industr. istraž.'!I871+'I&amp;R akt. eksperimentalo istr.'!I871</f>
        <v>0</v>
      </c>
      <c r="F871" s="74">
        <f>'I&amp;R akt. temeljno istr.'!J871+'I&amp;R akt. industr. istraž.'!J871+'I&amp;R akt. eksperimentalo istr.'!J871</f>
        <v>0</v>
      </c>
      <c r="G871" s="74">
        <f>'I&amp;R akt. temeljno istr.'!K871+'I&amp;R akt. industr. istraž.'!K871+'I&amp;R akt. eksperimentalo istr.'!K871</f>
        <v>0</v>
      </c>
      <c r="H871" s="75">
        <f>'I&amp;R akt. temeljno istr.'!L871+'I&amp;R akt. industr. istraž.'!L871+'I&amp;R akt. eksperimentalo istr.'!L871</f>
        <v>0</v>
      </c>
      <c r="I871" s="75">
        <f>'I&amp;R akt. temeljno istr.'!M871+'I&amp;R akt. industr. istraž.'!M871+'I&amp;R akt. eksperimentalo istr.'!M871</f>
        <v>0</v>
      </c>
      <c r="J871" s="75">
        <f>'I&amp;R akt. temeljno istr.'!N871+'I&amp;R akt. industr. istraž.'!N871+'I&amp;R akt. eksperimentalo istr.'!N871</f>
        <v>0</v>
      </c>
      <c r="K871" s="76">
        <f>'I&amp;R akt. temeljno istr.'!O871+'I&amp;R akt. industr. istraž.'!O871+'I&amp;R akt. eksperimentalo istr.'!O871</f>
        <v>0</v>
      </c>
      <c r="L871" s="74">
        <f>'I&amp;R akt. temeljno istr.'!P871+'I&amp;R akt. industr. istraž.'!P871+'I&amp;R akt. eksperimentalo istr.'!P871</f>
        <v>0</v>
      </c>
      <c r="M871" s="74">
        <f>'I&amp;R akt. temeljno istr.'!Q871+'I&amp;R akt. industr. istraž.'!Q871+'I&amp;R akt. eksperimentalo istr.'!Q871</f>
        <v>0</v>
      </c>
      <c r="N871" s="74">
        <f>'I&amp;R akt. temeljno istr.'!R871+'I&amp;R akt. industr. istraž.'!R871+'I&amp;R akt. eksperimentalo istr.'!R871</f>
        <v>0</v>
      </c>
      <c r="O871" s="74">
        <f>'I&amp;R akt. temeljno istr.'!S871+'I&amp;R akt. industr. istraž.'!S871+'I&amp;R akt. eksperimentalo istr.'!S871</f>
        <v>0</v>
      </c>
      <c r="P871" s="75">
        <f>'I&amp;R akt. temeljno istr.'!T871+'I&amp;R akt. industr. istraž.'!T871+'I&amp;R akt. eksperimentalo istr.'!T871</f>
        <v>0</v>
      </c>
      <c r="Q871" s="75">
        <f>'I&amp;R akt. temeljno istr.'!U871+'I&amp;R akt. industr. istraž.'!U871+'I&amp;R akt. eksperimentalo istr.'!U871</f>
        <v>0</v>
      </c>
      <c r="R871" s="75">
        <f>'I&amp;R akt. temeljno istr.'!V871+'I&amp;R akt. industr. istraž.'!V871+'I&amp;R akt. eksperimentalo istr.'!V871</f>
        <v>0</v>
      </c>
      <c r="S871" s="76">
        <f>'I&amp;R akt. temeljno istr.'!W871+'I&amp;R akt. industr. istraž.'!W871+'I&amp;R akt. eksperimentalo istr.'!W871</f>
        <v>0</v>
      </c>
    </row>
    <row r="872" spans="1:19" x14ac:dyDescent="0.2">
      <c r="A872" s="72"/>
      <c r="B872" s="565">
        <f>'I&amp;R akt. temeljno istr.'!F872+'I&amp;R akt. industr. istraž.'!F872+'I&amp;R akt. eksperimentalo istr.'!F872</f>
        <v>0</v>
      </c>
      <c r="C872" s="565">
        <f>'I&amp;R akt. temeljno istr.'!G872+'I&amp;R akt. industr. istraž.'!G872+'I&amp;R akt. eksperimentalo istr.'!G872</f>
        <v>0</v>
      </c>
      <c r="D872" s="551">
        <f>'I&amp;R akt. temeljno istr.'!H872+'I&amp;R akt. industr. istraž.'!H872+'I&amp;R akt. eksperimentalo istr.'!H872</f>
        <v>0</v>
      </c>
      <c r="E872" s="74">
        <f>'I&amp;R akt. temeljno istr.'!I872+'I&amp;R akt. industr. istraž.'!I872+'I&amp;R akt. eksperimentalo istr.'!I872</f>
        <v>0</v>
      </c>
      <c r="F872" s="74">
        <f>'I&amp;R akt. temeljno istr.'!J872+'I&amp;R akt. industr. istraž.'!J872+'I&amp;R akt. eksperimentalo istr.'!J872</f>
        <v>0</v>
      </c>
      <c r="G872" s="74">
        <f>'I&amp;R akt. temeljno istr.'!K872+'I&amp;R akt. industr. istraž.'!K872+'I&amp;R akt. eksperimentalo istr.'!K872</f>
        <v>0</v>
      </c>
      <c r="H872" s="75">
        <f>'I&amp;R akt. temeljno istr.'!L872+'I&amp;R akt. industr. istraž.'!L872+'I&amp;R akt. eksperimentalo istr.'!L872</f>
        <v>0</v>
      </c>
      <c r="I872" s="75">
        <f>'I&amp;R akt. temeljno istr.'!M872+'I&amp;R akt. industr. istraž.'!M872+'I&amp;R akt. eksperimentalo istr.'!M872</f>
        <v>0</v>
      </c>
      <c r="J872" s="75">
        <f>'I&amp;R akt. temeljno istr.'!N872+'I&amp;R akt. industr. istraž.'!N872+'I&amp;R akt. eksperimentalo istr.'!N872</f>
        <v>0</v>
      </c>
      <c r="K872" s="76">
        <f>'I&amp;R akt. temeljno istr.'!O872+'I&amp;R akt. industr. istraž.'!O872+'I&amp;R akt. eksperimentalo istr.'!O872</f>
        <v>0</v>
      </c>
      <c r="L872" s="74">
        <f>'I&amp;R akt. temeljno istr.'!P872+'I&amp;R akt. industr. istraž.'!P872+'I&amp;R akt. eksperimentalo istr.'!P872</f>
        <v>0</v>
      </c>
      <c r="M872" s="74">
        <f>'I&amp;R akt. temeljno istr.'!Q872+'I&amp;R akt. industr. istraž.'!Q872+'I&amp;R akt. eksperimentalo istr.'!Q872</f>
        <v>0</v>
      </c>
      <c r="N872" s="74">
        <f>'I&amp;R akt. temeljno istr.'!R872+'I&amp;R akt. industr. istraž.'!R872+'I&amp;R akt. eksperimentalo istr.'!R872</f>
        <v>0</v>
      </c>
      <c r="O872" s="74">
        <f>'I&amp;R akt. temeljno istr.'!S872+'I&amp;R akt. industr. istraž.'!S872+'I&amp;R akt. eksperimentalo istr.'!S872</f>
        <v>0</v>
      </c>
      <c r="P872" s="75">
        <f>'I&amp;R akt. temeljno istr.'!T872+'I&amp;R akt. industr. istraž.'!T872+'I&amp;R akt. eksperimentalo istr.'!T872</f>
        <v>0</v>
      </c>
      <c r="Q872" s="75">
        <f>'I&amp;R akt. temeljno istr.'!U872+'I&amp;R akt. industr. istraž.'!U872+'I&amp;R akt. eksperimentalo istr.'!U872</f>
        <v>0</v>
      </c>
      <c r="R872" s="75">
        <f>'I&amp;R akt. temeljno istr.'!V872+'I&amp;R akt. industr. istraž.'!V872+'I&amp;R akt. eksperimentalo istr.'!V872</f>
        <v>0</v>
      </c>
      <c r="S872" s="76">
        <f>'I&amp;R akt. temeljno istr.'!W872+'I&amp;R akt. industr. istraž.'!W872+'I&amp;R akt. eksperimentalo istr.'!W872</f>
        <v>0</v>
      </c>
    </row>
    <row r="873" spans="1:19" x14ac:dyDescent="0.2">
      <c r="A873" s="72"/>
      <c r="B873" s="565">
        <f>'I&amp;R akt. temeljno istr.'!F873+'I&amp;R akt. industr. istraž.'!F873+'I&amp;R akt. eksperimentalo istr.'!F873</f>
        <v>0</v>
      </c>
      <c r="C873" s="565">
        <f>'I&amp;R akt. temeljno istr.'!G873+'I&amp;R akt. industr. istraž.'!G873+'I&amp;R akt. eksperimentalo istr.'!G873</f>
        <v>0</v>
      </c>
      <c r="D873" s="551">
        <f>'I&amp;R akt. temeljno istr.'!H873+'I&amp;R akt. industr. istraž.'!H873+'I&amp;R akt. eksperimentalo istr.'!H873</f>
        <v>0</v>
      </c>
      <c r="E873" s="74">
        <f>'I&amp;R akt. temeljno istr.'!I873+'I&amp;R akt. industr. istraž.'!I873+'I&amp;R akt. eksperimentalo istr.'!I873</f>
        <v>0</v>
      </c>
      <c r="F873" s="74">
        <f>'I&amp;R akt. temeljno istr.'!J873+'I&amp;R akt. industr. istraž.'!J873+'I&amp;R akt. eksperimentalo istr.'!J873</f>
        <v>0</v>
      </c>
      <c r="G873" s="74">
        <f>'I&amp;R akt. temeljno istr.'!K873+'I&amp;R akt. industr. istraž.'!K873+'I&amp;R akt. eksperimentalo istr.'!K873</f>
        <v>0</v>
      </c>
      <c r="H873" s="75">
        <f>'I&amp;R akt. temeljno istr.'!L873+'I&amp;R akt. industr. istraž.'!L873+'I&amp;R akt. eksperimentalo istr.'!L873</f>
        <v>0</v>
      </c>
      <c r="I873" s="75">
        <f>'I&amp;R akt. temeljno istr.'!M873+'I&amp;R akt. industr. istraž.'!M873+'I&amp;R akt. eksperimentalo istr.'!M873</f>
        <v>0</v>
      </c>
      <c r="J873" s="75">
        <f>'I&amp;R akt. temeljno istr.'!N873+'I&amp;R akt. industr. istraž.'!N873+'I&amp;R akt. eksperimentalo istr.'!N873</f>
        <v>0</v>
      </c>
      <c r="K873" s="76">
        <f>'I&amp;R akt. temeljno istr.'!O873+'I&amp;R akt. industr. istraž.'!O873+'I&amp;R akt. eksperimentalo istr.'!O873</f>
        <v>0</v>
      </c>
      <c r="L873" s="74">
        <f>'I&amp;R akt. temeljno istr.'!P873+'I&amp;R akt. industr. istraž.'!P873+'I&amp;R akt. eksperimentalo istr.'!P873</f>
        <v>0</v>
      </c>
      <c r="M873" s="74">
        <f>'I&amp;R akt. temeljno istr.'!Q873+'I&amp;R akt. industr. istraž.'!Q873+'I&amp;R akt. eksperimentalo istr.'!Q873</f>
        <v>0</v>
      </c>
      <c r="N873" s="74">
        <f>'I&amp;R akt. temeljno istr.'!R873+'I&amp;R akt. industr. istraž.'!R873+'I&amp;R akt. eksperimentalo istr.'!R873</f>
        <v>0</v>
      </c>
      <c r="O873" s="74">
        <f>'I&amp;R akt. temeljno istr.'!S873+'I&amp;R akt. industr. istraž.'!S873+'I&amp;R akt. eksperimentalo istr.'!S873</f>
        <v>0</v>
      </c>
      <c r="P873" s="75">
        <f>'I&amp;R akt. temeljno istr.'!T873+'I&amp;R akt. industr. istraž.'!T873+'I&amp;R akt. eksperimentalo istr.'!T873</f>
        <v>0</v>
      </c>
      <c r="Q873" s="75">
        <f>'I&amp;R akt. temeljno istr.'!U873+'I&amp;R akt. industr. istraž.'!U873+'I&amp;R akt. eksperimentalo istr.'!U873</f>
        <v>0</v>
      </c>
      <c r="R873" s="75">
        <f>'I&amp;R akt. temeljno istr.'!V873+'I&amp;R akt. industr. istraž.'!V873+'I&amp;R akt. eksperimentalo istr.'!V873</f>
        <v>0</v>
      </c>
      <c r="S873" s="76">
        <f>'I&amp;R akt. temeljno istr.'!W873+'I&amp;R akt. industr. istraž.'!W873+'I&amp;R akt. eksperimentalo istr.'!W873</f>
        <v>0</v>
      </c>
    </row>
    <row r="874" spans="1:19" x14ac:dyDescent="0.2">
      <c r="A874" s="72"/>
      <c r="B874" s="565">
        <f>'I&amp;R akt. temeljno istr.'!F874+'I&amp;R akt. industr. istraž.'!F874+'I&amp;R akt. eksperimentalo istr.'!F874</f>
        <v>0</v>
      </c>
      <c r="C874" s="565">
        <f>'I&amp;R akt. temeljno istr.'!G874+'I&amp;R akt. industr. istraž.'!G874+'I&amp;R akt. eksperimentalo istr.'!G874</f>
        <v>0</v>
      </c>
      <c r="D874" s="551">
        <f>'I&amp;R akt. temeljno istr.'!H874+'I&amp;R akt. industr. istraž.'!H874+'I&amp;R akt. eksperimentalo istr.'!H874</f>
        <v>0</v>
      </c>
      <c r="E874" s="74">
        <f>'I&amp;R akt. temeljno istr.'!I874+'I&amp;R akt. industr. istraž.'!I874+'I&amp;R akt. eksperimentalo istr.'!I874</f>
        <v>0</v>
      </c>
      <c r="F874" s="74">
        <f>'I&amp;R akt. temeljno istr.'!J874+'I&amp;R akt. industr. istraž.'!J874+'I&amp;R akt. eksperimentalo istr.'!J874</f>
        <v>0</v>
      </c>
      <c r="G874" s="74">
        <f>'I&amp;R akt. temeljno istr.'!K874+'I&amp;R akt. industr. istraž.'!K874+'I&amp;R akt. eksperimentalo istr.'!K874</f>
        <v>0</v>
      </c>
      <c r="H874" s="75">
        <f>'I&amp;R akt. temeljno istr.'!L874+'I&amp;R akt. industr. istraž.'!L874+'I&amp;R akt. eksperimentalo istr.'!L874</f>
        <v>0</v>
      </c>
      <c r="I874" s="75">
        <f>'I&amp;R akt. temeljno istr.'!M874+'I&amp;R akt. industr. istraž.'!M874+'I&amp;R akt. eksperimentalo istr.'!M874</f>
        <v>0</v>
      </c>
      <c r="J874" s="75">
        <f>'I&amp;R akt. temeljno istr.'!N874+'I&amp;R akt. industr. istraž.'!N874+'I&amp;R akt. eksperimentalo istr.'!N874</f>
        <v>0</v>
      </c>
      <c r="K874" s="76">
        <f>'I&amp;R akt. temeljno istr.'!O874+'I&amp;R akt. industr. istraž.'!O874+'I&amp;R akt. eksperimentalo istr.'!O874</f>
        <v>0</v>
      </c>
      <c r="L874" s="74">
        <f>'I&amp;R akt. temeljno istr.'!P874+'I&amp;R akt. industr. istraž.'!P874+'I&amp;R akt. eksperimentalo istr.'!P874</f>
        <v>0</v>
      </c>
      <c r="M874" s="74">
        <f>'I&amp;R akt. temeljno istr.'!Q874+'I&amp;R akt. industr. istraž.'!Q874+'I&amp;R akt. eksperimentalo istr.'!Q874</f>
        <v>0</v>
      </c>
      <c r="N874" s="74">
        <f>'I&amp;R akt. temeljno istr.'!R874+'I&amp;R akt. industr. istraž.'!R874+'I&amp;R akt. eksperimentalo istr.'!R874</f>
        <v>0</v>
      </c>
      <c r="O874" s="74">
        <f>'I&amp;R akt. temeljno istr.'!S874+'I&amp;R akt. industr. istraž.'!S874+'I&amp;R akt. eksperimentalo istr.'!S874</f>
        <v>0</v>
      </c>
      <c r="P874" s="75">
        <f>'I&amp;R akt. temeljno istr.'!T874+'I&amp;R akt. industr. istraž.'!T874+'I&amp;R akt. eksperimentalo istr.'!T874</f>
        <v>0</v>
      </c>
      <c r="Q874" s="75">
        <f>'I&amp;R akt. temeljno istr.'!U874+'I&amp;R akt. industr. istraž.'!U874+'I&amp;R akt. eksperimentalo istr.'!U874</f>
        <v>0</v>
      </c>
      <c r="R874" s="75">
        <f>'I&amp;R akt. temeljno istr.'!V874+'I&amp;R akt. industr. istraž.'!V874+'I&amp;R akt. eksperimentalo istr.'!V874</f>
        <v>0</v>
      </c>
      <c r="S874" s="76">
        <f>'I&amp;R akt. temeljno istr.'!W874+'I&amp;R akt. industr. istraž.'!W874+'I&amp;R akt. eksperimentalo istr.'!W874</f>
        <v>0</v>
      </c>
    </row>
    <row r="875" spans="1:19" x14ac:dyDescent="0.2">
      <c r="A875" s="72"/>
      <c r="B875" s="565">
        <f>'I&amp;R akt. temeljno istr.'!F875+'I&amp;R akt. industr. istraž.'!F875+'I&amp;R akt. eksperimentalo istr.'!F875</f>
        <v>0</v>
      </c>
      <c r="C875" s="565">
        <f>'I&amp;R akt. temeljno istr.'!G875+'I&amp;R akt. industr. istraž.'!G875+'I&amp;R akt. eksperimentalo istr.'!G875</f>
        <v>0</v>
      </c>
      <c r="D875" s="551">
        <f>'I&amp;R akt. temeljno istr.'!H875+'I&amp;R akt. industr. istraž.'!H875+'I&amp;R akt. eksperimentalo istr.'!H875</f>
        <v>0</v>
      </c>
      <c r="E875" s="74">
        <f>'I&amp;R akt. temeljno istr.'!I875+'I&amp;R akt. industr. istraž.'!I875+'I&amp;R akt. eksperimentalo istr.'!I875</f>
        <v>0</v>
      </c>
      <c r="F875" s="74">
        <f>'I&amp;R akt. temeljno istr.'!J875+'I&amp;R akt. industr. istraž.'!J875+'I&amp;R akt. eksperimentalo istr.'!J875</f>
        <v>0</v>
      </c>
      <c r="G875" s="74">
        <f>'I&amp;R akt. temeljno istr.'!K875+'I&amp;R akt. industr. istraž.'!K875+'I&amp;R akt. eksperimentalo istr.'!K875</f>
        <v>0</v>
      </c>
      <c r="H875" s="75">
        <f>'I&amp;R akt. temeljno istr.'!L875+'I&amp;R akt. industr. istraž.'!L875+'I&amp;R akt. eksperimentalo istr.'!L875</f>
        <v>0</v>
      </c>
      <c r="I875" s="75">
        <f>'I&amp;R akt. temeljno istr.'!M875+'I&amp;R akt. industr. istraž.'!M875+'I&amp;R akt. eksperimentalo istr.'!M875</f>
        <v>0</v>
      </c>
      <c r="J875" s="75">
        <f>'I&amp;R akt. temeljno istr.'!N875+'I&amp;R akt. industr. istraž.'!N875+'I&amp;R akt. eksperimentalo istr.'!N875</f>
        <v>0</v>
      </c>
      <c r="K875" s="76">
        <f>'I&amp;R akt. temeljno istr.'!O875+'I&amp;R akt. industr. istraž.'!O875+'I&amp;R akt. eksperimentalo istr.'!O875</f>
        <v>0</v>
      </c>
      <c r="L875" s="74">
        <f>'I&amp;R akt. temeljno istr.'!P875+'I&amp;R akt. industr. istraž.'!P875+'I&amp;R akt. eksperimentalo istr.'!P875</f>
        <v>0</v>
      </c>
      <c r="M875" s="74">
        <f>'I&amp;R akt. temeljno istr.'!Q875+'I&amp;R akt. industr. istraž.'!Q875+'I&amp;R akt. eksperimentalo istr.'!Q875</f>
        <v>0</v>
      </c>
      <c r="N875" s="74">
        <f>'I&amp;R akt. temeljno istr.'!R875+'I&amp;R akt. industr. istraž.'!R875+'I&amp;R akt. eksperimentalo istr.'!R875</f>
        <v>0</v>
      </c>
      <c r="O875" s="74">
        <f>'I&amp;R akt. temeljno istr.'!S875+'I&amp;R akt. industr. istraž.'!S875+'I&amp;R akt. eksperimentalo istr.'!S875</f>
        <v>0</v>
      </c>
      <c r="P875" s="75">
        <f>'I&amp;R akt. temeljno istr.'!T875+'I&amp;R akt. industr. istraž.'!T875+'I&amp;R akt. eksperimentalo istr.'!T875</f>
        <v>0</v>
      </c>
      <c r="Q875" s="75">
        <f>'I&amp;R akt. temeljno istr.'!U875+'I&amp;R akt. industr. istraž.'!U875+'I&amp;R akt. eksperimentalo istr.'!U875</f>
        <v>0</v>
      </c>
      <c r="R875" s="75">
        <f>'I&amp;R akt. temeljno istr.'!V875+'I&amp;R akt. industr. istraž.'!V875+'I&amp;R akt. eksperimentalo istr.'!V875</f>
        <v>0</v>
      </c>
      <c r="S875" s="76">
        <f>'I&amp;R akt. temeljno istr.'!W875+'I&amp;R akt. industr. istraž.'!W875+'I&amp;R akt. eksperimentalo istr.'!W875</f>
        <v>0</v>
      </c>
    </row>
    <row r="876" spans="1:19" x14ac:dyDescent="0.2">
      <c r="A876" s="72"/>
      <c r="B876" s="565">
        <f>'I&amp;R akt. temeljno istr.'!F876+'I&amp;R akt. industr. istraž.'!F876+'I&amp;R akt. eksperimentalo istr.'!F876</f>
        <v>0</v>
      </c>
      <c r="C876" s="565">
        <f>'I&amp;R akt. temeljno istr.'!G876+'I&amp;R akt. industr. istraž.'!G876+'I&amp;R akt. eksperimentalo istr.'!G876</f>
        <v>0</v>
      </c>
      <c r="D876" s="551">
        <f>'I&amp;R akt. temeljno istr.'!H876+'I&amp;R akt. industr. istraž.'!H876+'I&amp;R akt. eksperimentalo istr.'!H876</f>
        <v>0</v>
      </c>
      <c r="E876" s="74">
        <f>'I&amp;R akt. temeljno istr.'!I876+'I&amp;R akt. industr. istraž.'!I876+'I&amp;R akt. eksperimentalo istr.'!I876</f>
        <v>0</v>
      </c>
      <c r="F876" s="74">
        <f>'I&amp;R akt. temeljno istr.'!J876+'I&amp;R akt. industr. istraž.'!J876+'I&amp;R akt. eksperimentalo istr.'!J876</f>
        <v>0</v>
      </c>
      <c r="G876" s="74">
        <f>'I&amp;R akt. temeljno istr.'!K876+'I&amp;R akt. industr. istraž.'!K876+'I&amp;R akt. eksperimentalo istr.'!K876</f>
        <v>0</v>
      </c>
      <c r="H876" s="75">
        <f>'I&amp;R akt. temeljno istr.'!L876+'I&amp;R akt. industr. istraž.'!L876+'I&amp;R akt. eksperimentalo istr.'!L876</f>
        <v>0</v>
      </c>
      <c r="I876" s="75">
        <f>'I&amp;R akt. temeljno istr.'!M876+'I&amp;R akt. industr. istraž.'!M876+'I&amp;R akt. eksperimentalo istr.'!M876</f>
        <v>0</v>
      </c>
      <c r="J876" s="75">
        <f>'I&amp;R akt. temeljno istr.'!N876+'I&amp;R akt. industr. istraž.'!N876+'I&amp;R akt. eksperimentalo istr.'!N876</f>
        <v>0</v>
      </c>
      <c r="K876" s="76">
        <f>'I&amp;R akt. temeljno istr.'!O876+'I&amp;R akt. industr. istraž.'!O876+'I&amp;R akt. eksperimentalo istr.'!O876</f>
        <v>0</v>
      </c>
      <c r="L876" s="74">
        <f>'I&amp;R akt. temeljno istr.'!P876+'I&amp;R akt. industr. istraž.'!P876+'I&amp;R akt. eksperimentalo istr.'!P876</f>
        <v>0</v>
      </c>
      <c r="M876" s="74">
        <f>'I&amp;R akt. temeljno istr.'!Q876+'I&amp;R akt. industr. istraž.'!Q876+'I&amp;R akt. eksperimentalo istr.'!Q876</f>
        <v>0</v>
      </c>
      <c r="N876" s="74">
        <f>'I&amp;R akt. temeljno istr.'!R876+'I&amp;R akt. industr. istraž.'!R876+'I&amp;R akt. eksperimentalo istr.'!R876</f>
        <v>0</v>
      </c>
      <c r="O876" s="74">
        <f>'I&amp;R akt. temeljno istr.'!S876+'I&amp;R akt. industr. istraž.'!S876+'I&amp;R akt. eksperimentalo istr.'!S876</f>
        <v>0</v>
      </c>
      <c r="P876" s="75">
        <f>'I&amp;R akt. temeljno istr.'!T876+'I&amp;R akt. industr. istraž.'!T876+'I&amp;R akt. eksperimentalo istr.'!T876</f>
        <v>0</v>
      </c>
      <c r="Q876" s="75">
        <f>'I&amp;R akt. temeljno istr.'!U876+'I&amp;R akt. industr. istraž.'!U876+'I&amp;R akt. eksperimentalo istr.'!U876</f>
        <v>0</v>
      </c>
      <c r="R876" s="75">
        <f>'I&amp;R akt. temeljno istr.'!V876+'I&amp;R akt. industr. istraž.'!V876+'I&amp;R akt. eksperimentalo istr.'!V876</f>
        <v>0</v>
      </c>
      <c r="S876" s="76">
        <f>'I&amp;R akt. temeljno istr.'!W876+'I&amp;R akt. industr. istraž.'!W876+'I&amp;R akt. eksperimentalo istr.'!W876</f>
        <v>0</v>
      </c>
    </row>
    <row r="877" spans="1:19" x14ac:dyDescent="0.2">
      <c r="A877" s="72"/>
      <c r="B877" s="565">
        <f>'I&amp;R akt. temeljno istr.'!F877+'I&amp;R akt. industr. istraž.'!F877+'I&amp;R akt. eksperimentalo istr.'!F877</f>
        <v>0</v>
      </c>
      <c r="C877" s="565">
        <f>'I&amp;R akt. temeljno istr.'!G877+'I&amp;R akt. industr. istraž.'!G877+'I&amp;R akt. eksperimentalo istr.'!G877</f>
        <v>0</v>
      </c>
      <c r="D877" s="551">
        <f>'I&amp;R akt. temeljno istr.'!H877+'I&amp;R akt. industr. istraž.'!H877+'I&amp;R akt. eksperimentalo istr.'!H877</f>
        <v>0</v>
      </c>
      <c r="E877" s="74">
        <f>'I&amp;R akt. temeljno istr.'!I877+'I&amp;R akt. industr. istraž.'!I877+'I&amp;R akt. eksperimentalo istr.'!I877</f>
        <v>0</v>
      </c>
      <c r="F877" s="74">
        <f>'I&amp;R akt. temeljno istr.'!J877+'I&amp;R akt. industr. istraž.'!J877+'I&amp;R akt. eksperimentalo istr.'!J877</f>
        <v>0</v>
      </c>
      <c r="G877" s="74">
        <f>'I&amp;R akt. temeljno istr.'!K877+'I&amp;R akt. industr. istraž.'!K877+'I&amp;R akt. eksperimentalo istr.'!K877</f>
        <v>0</v>
      </c>
      <c r="H877" s="75">
        <f>'I&amp;R akt. temeljno istr.'!L877+'I&amp;R akt. industr. istraž.'!L877+'I&amp;R akt. eksperimentalo istr.'!L877</f>
        <v>0</v>
      </c>
      <c r="I877" s="75">
        <f>'I&amp;R akt. temeljno istr.'!M877+'I&amp;R akt. industr. istraž.'!M877+'I&amp;R akt. eksperimentalo istr.'!M877</f>
        <v>0</v>
      </c>
      <c r="J877" s="75">
        <f>'I&amp;R akt. temeljno istr.'!N877+'I&amp;R akt. industr. istraž.'!N877+'I&amp;R akt. eksperimentalo istr.'!N877</f>
        <v>0</v>
      </c>
      <c r="K877" s="76">
        <f>'I&amp;R akt. temeljno istr.'!O877+'I&amp;R akt. industr. istraž.'!O877+'I&amp;R akt. eksperimentalo istr.'!O877</f>
        <v>0</v>
      </c>
      <c r="L877" s="74">
        <f>'I&amp;R akt. temeljno istr.'!P877+'I&amp;R akt. industr. istraž.'!P877+'I&amp;R akt. eksperimentalo istr.'!P877</f>
        <v>0</v>
      </c>
      <c r="M877" s="74">
        <f>'I&amp;R akt. temeljno istr.'!Q877+'I&amp;R akt. industr. istraž.'!Q877+'I&amp;R akt. eksperimentalo istr.'!Q877</f>
        <v>0</v>
      </c>
      <c r="N877" s="74">
        <f>'I&amp;R akt. temeljno istr.'!R877+'I&amp;R akt. industr. istraž.'!R877+'I&amp;R akt. eksperimentalo istr.'!R877</f>
        <v>0</v>
      </c>
      <c r="O877" s="74">
        <f>'I&amp;R akt. temeljno istr.'!S877+'I&amp;R akt. industr. istraž.'!S877+'I&amp;R akt. eksperimentalo istr.'!S877</f>
        <v>0</v>
      </c>
      <c r="P877" s="75">
        <f>'I&amp;R akt. temeljno istr.'!T877+'I&amp;R akt. industr. istraž.'!T877+'I&amp;R akt. eksperimentalo istr.'!T877</f>
        <v>0</v>
      </c>
      <c r="Q877" s="75">
        <f>'I&amp;R akt. temeljno istr.'!U877+'I&amp;R akt. industr. istraž.'!U877+'I&amp;R akt. eksperimentalo istr.'!U877</f>
        <v>0</v>
      </c>
      <c r="R877" s="75">
        <f>'I&amp;R akt. temeljno istr.'!V877+'I&amp;R akt. industr. istraž.'!V877+'I&amp;R akt. eksperimentalo istr.'!V877</f>
        <v>0</v>
      </c>
      <c r="S877" s="76">
        <f>'I&amp;R akt. temeljno istr.'!W877+'I&amp;R akt. industr. istraž.'!W877+'I&amp;R akt. eksperimentalo istr.'!W877</f>
        <v>0</v>
      </c>
    </row>
    <row r="878" spans="1:19" x14ac:dyDescent="0.2">
      <c r="A878" s="72"/>
      <c r="B878" s="565">
        <f>'I&amp;R akt. temeljno istr.'!F878+'I&amp;R akt. industr. istraž.'!F878+'I&amp;R akt. eksperimentalo istr.'!F878</f>
        <v>0</v>
      </c>
      <c r="C878" s="565">
        <f>'I&amp;R akt. temeljno istr.'!G878+'I&amp;R akt. industr. istraž.'!G878+'I&amp;R akt. eksperimentalo istr.'!G878</f>
        <v>0</v>
      </c>
      <c r="D878" s="551">
        <f>'I&amp;R akt. temeljno istr.'!H878+'I&amp;R akt. industr. istraž.'!H878+'I&amp;R akt. eksperimentalo istr.'!H878</f>
        <v>0</v>
      </c>
      <c r="E878" s="74">
        <f>'I&amp;R akt. temeljno istr.'!I878+'I&amp;R akt. industr. istraž.'!I878+'I&amp;R akt. eksperimentalo istr.'!I878</f>
        <v>0</v>
      </c>
      <c r="F878" s="74">
        <f>'I&amp;R akt. temeljno istr.'!J878+'I&amp;R akt. industr. istraž.'!J878+'I&amp;R akt. eksperimentalo istr.'!J878</f>
        <v>0</v>
      </c>
      <c r="G878" s="74">
        <f>'I&amp;R akt. temeljno istr.'!K878+'I&amp;R akt. industr. istraž.'!K878+'I&amp;R akt. eksperimentalo istr.'!K878</f>
        <v>0</v>
      </c>
      <c r="H878" s="75">
        <f>'I&amp;R akt. temeljno istr.'!L878+'I&amp;R akt. industr. istraž.'!L878+'I&amp;R akt. eksperimentalo istr.'!L878</f>
        <v>0</v>
      </c>
      <c r="I878" s="75">
        <f>'I&amp;R akt. temeljno istr.'!M878+'I&amp;R akt. industr. istraž.'!M878+'I&amp;R akt. eksperimentalo istr.'!M878</f>
        <v>0</v>
      </c>
      <c r="J878" s="75">
        <f>'I&amp;R akt. temeljno istr.'!N878+'I&amp;R akt. industr. istraž.'!N878+'I&amp;R akt. eksperimentalo istr.'!N878</f>
        <v>0</v>
      </c>
      <c r="K878" s="76">
        <f>'I&amp;R akt. temeljno istr.'!O878+'I&amp;R akt. industr. istraž.'!O878+'I&amp;R akt. eksperimentalo istr.'!O878</f>
        <v>0</v>
      </c>
      <c r="L878" s="74">
        <f>'I&amp;R akt. temeljno istr.'!P878+'I&amp;R akt. industr. istraž.'!P878+'I&amp;R akt. eksperimentalo istr.'!P878</f>
        <v>0</v>
      </c>
      <c r="M878" s="74">
        <f>'I&amp;R akt. temeljno istr.'!Q878+'I&amp;R akt. industr. istraž.'!Q878+'I&amp;R akt. eksperimentalo istr.'!Q878</f>
        <v>0</v>
      </c>
      <c r="N878" s="74">
        <f>'I&amp;R akt. temeljno istr.'!R878+'I&amp;R akt. industr. istraž.'!R878+'I&amp;R akt. eksperimentalo istr.'!R878</f>
        <v>0</v>
      </c>
      <c r="O878" s="74">
        <f>'I&amp;R akt. temeljno istr.'!S878+'I&amp;R akt. industr. istraž.'!S878+'I&amp;R akt. eksperimentalo istr.'!S878</f>
        <v>0</v>
      </c>
      <c r="P878" s="75">
        <f>'I&amp;R akt. temeljno istr.'!T878+'I&amp;R akt. industr. istraž.'!T878+'I&amp;R akt. eksperimentalo istr.'!T878</f>
        <v>0</v>
      </c>
      <c r="Q878" s="75">
        <f>'I&amp;R akt. temeljno istr.'!U878+'I&amp;R akt. industr. istraž.'!U878+'I&amp;R akt. eksperimentalo istr.'!U878</f>
        <v>0</v>
      </c>
      <c r="R878" s="75">
        <f>'I&amp;R akt. temeljno istr.'!V878+'I&amp;R akt. industr. istraž.'!V878+'I&amp;R akt. eksperimentalo istr.'!V878</f>
        <v>0</v>
      </c>
      <c r="S878" s="76">
        <f>'I&amp;R akt. temeljno istr.'!W878+'I&amp;R akt. industr. istraž.'!W878+'I&amp;R akt. eksperimentalo istr.'!W878</f>
        <v>0</v>
      </c>
    </row>
    <row r="879" spans="1:19" x14ac:dyDescent="0.2">
      <c r="A879" s="72"/>
      <c r="B879" s="565">
        <f>'I&amp;R akt. temeljno istr.'!F879+'I&amp;R akt. industr. istraž.'!F879+'I&amp;R akt. eksperimentalo istr.'!F879</f>
        <v>0</v>
      </c>
      <c r="C879" s="565">
        <f>'I&amp;R akt. temeljno istr.'!G879+'I&amp;R akt. industr. istraž.'!G879+'I&amp;R akt. eksperimentalo istr.'!G879</f>
        <v>0</v>
      </c>
      <c r="D879" s="551">
        <f>'I&amp;R akt. temeljno istr.'!H879+'I&amp;R akt. industr. istraž.'!H879+'I&amp;R akt. eksperimentalo istr.'!H879</f>
        <v>0</v>
      </c>
      <c r="E879" s="74">
        <f>'I&amp;R akt. temeljno istr.'!I879+'I&amp;R akt. industr. istraž.'!I879+'I&amp;R akt. eksperimentalo istr.'!I879</f>
        <v>0</v>
      </c>
      <c r="F879" s="74">
        <f>'I&amp;R akt. temeljno istr.'!J879+'I&amp;R akt. industr. istraž.'!J879+'I&amp;R akt. eksperimentalo istr.'!J879</f>
        <v>0</v>
      </c>
      <c r="G879" s="74">
        <f>'I&amp;R akt. temeljno istr.'!K879+'I&amp;R akt. industr. istraž.'!K879+'I&amp;R akt. eksperimentalo istr.'!K879</f>
        <v>0</v>
      </c>
      <c r="H879" s="75">
        <f>'I&amp;R akt. temeljno istr.'!L879+'I&amp;R akt. industr. istraž.'!L879+'I&amp;R akt. eksperimentalo istr.'!L879</f>
        <v>0</v>
      </c>
      <c r="I879" s="75">
        <f>'I&amp;R akt. temeljno istr.'!M879+'I&amp;R akt. industr. istraž.'!M879+'I&amp;R akt. eksperimentalo istr.'!M879</f>
        <v>0</v>
      </c>
      <c r="J879" s="75">
        <f>'I&amp;R akt. temeljno istr.'!N879+'I&amp;R akt. industr. istraž.'!N879+'I&amp;R akt. eksperimentalo istr.'!N879</f>
        <v>0</v>
      </c>
      <c r="K879" s="76">
        <f>'I&amp;R akt. temeljno istr.'!O879+'I&amp;R akt. industr. istraž.'!O879+'I&amp;R akt. eksperimentalo istr.'!O879</f>
        <v>0</v>
      </c>
      <c r="L879" s="74">
        <f>'I&amp;R akt. temeljno istr.'!P879+'I&amp;R akt. industr. istraž.'!P879+'I&amp;R akt. eksperimentalo istr.'!P879</f>
        <v>0</v>
      </c>
      <c r="M879" s="74">
        <f>'I&amp;R akt. temeljno istr.'!Q879+'I&amp;R akt. industr. istraž.'!Q879+'I&amp;R akt. eksperimentalo istr.'!Q879</f>
        <v>0</v>
      </c>
      <c r="N879" s="74">
        <f>'I&amp;R akt. temeljno istr.'!R879+'I&amp;R akt. industr. istraž.'!R879+'I&amp;R akt. eksperimentalo istr.'!R879</f>
        <v>0</v>
      </c>
      <c r="O879" s="74">
        <f>'I&amp;R akt. temeljno istr.'!S879+'I&amp;R akt. industr. istraž.'!S879+'I&amp;R akt. eksperimentalo istr.'!S879</f>
        <v>0</v>
      </c>
      <c r="P879" s="75">
        <f>'I&amp;R akt. temeljno istr.'!T879+'I&amp;R akt. industr. istraž.'!T879+'I&amp;R akt. eksperimentalo istr.'!T879</f>
        <v>0</v>
      </c>
      <c r="Q879" s="75">
        <f>'I&amp;R akt. temeljno istr.'!U879+'I&amp;R akt. industr. istraž.'!U879+'I&amp;R akt. eksperimentalo istr.'!U879</f>
        <v>0</v>
      </c>
      <c r="R879" s="75">
        <f>'I&amp;R akt. temeljno istr.'!V879+'I&amp;R akt. industr. istraž.'!V879+'I&amp;R akt. eksperimentalo istr.'!V879</f>
        <v>0</v>
      </c>
      <c r="S879" s="76">
        <f>'I&amp;R akt. temeljno istr.'!W879+'I&amp;R akt. industr. istraž.'!W879+'I&amp;R akt. eksperimentalo istr.'!W879</f>
        <v>0</v>
      </c>
    </row>
    <row r="880" spans="1:19" x14ac:dyDescent="0.2">
      <c r="A880" s="72"/>
      <c r="B880" s="565">
        <f>'I&amp;R akt. temeljno istr.'!F880+'I&amp;R akt. industr. istraž.'!F880+'I&amp;R akt. eksperimentalo istr.'!F880</f>
        <v>0</v>
      </c>
      <c r="C880" s="565">
        <f>'I&amp;R akt. temeljno istr.'!G880+'I&amp;R akt. industr. istraž.'!G880+'I&amp;R akt. eksperimentalo istr.'!G880</f>
        <v>0</v>
      </c>
      <c r="D880" s="551">
        <f>'I&amp;R akt. temeljno istr.'!H880+'I&amp;R akt. industr. istraž.'!H880+'I&amp;R akt. eksperimentalo istr.'!H880</f>
        <v>0</v>
      </c>
      <c r="E880" s="74">
        <f>'I&amp;R akt. temeljno istr.'!I880+'I&amp;R akt. industr. istraž.'!I880+'I&amp;R akt. eksperimentalo istr.'!I880</f>
        <v>0</v>
      </c>
      <c r="F880" s="74">
        <f>'I&amp;R akt. temeljno istr.'!J880+'I&amp;R akt. industr. istraž.'!J880+'I&amp;R akt. eksperimentalo istr.'!J880</f>
        <v>0</v>
      </c>
      <c r="G880" s="74">
        <f>'I&amp;R akt. temeljno istr.'!K880+'I&amp;R akt. industr. istraž.'!K880+'I&amp;R akt. eksperimentalo istr.'!K880</f>
        <v>0</v>
      </c>
      <c r="H880" s="75">
        <f>'I&amp;R akt. temeljno istr.'!L880+'I&amp;R akt. industr. istraž.'!L880+'I&amp;R akt. eksperimentalo istr.'!L880</f>
        <v>0</v>
      </c>
      <c r="I880" s="75">
        <f>'I&amp;R akt. temeljno istr.'!M880+'I&amp;R akt. industr. istraž.'!M880+'I&amp;R akt. eksperimentalo istr.'!M880</f>
        <v>0</v>
      </c>
      <c r="J880" s="75">
        <f>'I&amp;R akt. temeljno istr.'!N880+'I&amp;R akt. industr. istraž.'!N880+'I&amp;R akt. eksperimentalo istr.'!N880</f>
        <v>0</v>
      </c>
      <c r="K880" s="76">
        <f>'I&amp;R akt. temeljno istr.'!O880+'I&amp;R akt. industr. istraž.'!O880+'I&amp;R akt. eksperimentalo istr.'!O880</f>
        <v>0</v>
      </c>
      <c r="L880" s="74">
        <f>'I&amp;R akt. temeljno istr.'!P880+'I&amp;R akt. industr. istraž.'!P880+'I&amp;R akt. eksperimentalo istr.'!P880</f>
        <v>0</v>
      </c>
      <c r="M880" s="74">
        <f>'I&amp;R akt. temeljno istr.'!Q880+'I&amp;R akt. industr. istraž.'!Q880+'I&amp;R akt. eksperimentalo istr.'!Q880</f>
        <v>0</v>
      </c>
      <c r="N880" s="74">
        <f>'I&amp;R akt. temeljno istr.'!R880+'I&amp;R akt. industr. istraž.'!R880+'I&amp;R akt. eksperimentalo istr.'!R880</f>
        <v>0</v>
      </c>
      <c r="O880" s="74">
        <f>'I&amp;R akt. temeljno istr.'!S880+'I&amp;R akt. industr. istraž.'!S880+'I&amp;R akt. eksperimentalo istr.'!S880</f>
        <v>0</v>
      </c>
      <c r="P880" s="75">
        <f>'I&amp;R akt. temeljno istr.'!T880+'I&amp;R akt. industr. istraž.'!T880+'I&amp;R akt. eksperimentalo istr.'!T880</f>
        <v>0</v>
      </c>
      <c r="Q880" s="75">
        <f>'I&amp;R akt. temeljno istr.'!U880+'I&amp;R akt. industr. istraž.'!U880+'I&amp;R akt. eksperimentalo istr.'!U880</f>
        <v>0</v>
      </c>
      <c r="R880" s="75">
        <f>'I&amp;R akt. temeljno istr.'!V880+'I&amp;R akt. industr. istraž.'!V880+'I&amp;R akt. eksperimentalo istr.'!V880</f>
        <v>0</v>
      </c>
      <c r="S880" s="76">
        <f>'I&amp;R akt. temeljno istr.'!W880+'I&amp;R akt. industr. istraž.'!W880+'I&amp;R akt. eksperimentalo istr.'!W880</f>
        <v>0</v>
      </c>
    </row>
    <row r="881" spans="1:19" x14ac:dyDescent="0.2">
      <c r="A881" s="72"/>
      <c r="B881" s="565">
        <f>'I&amp;R akt. temeljno istr.'!F881+'I&amp;R akt. industr. istraž.'!F881+'I&amp;R akt. eksperimentalo istr.'!F881</f>
        <v>0</v>
      </c>
      <c r="C881" s="565">
        <f>'I&amp;R akt. temeljno istr.'!G881+'I&amp;R akt. industr. istraž.'!G881+'I&amp;R akt. eksperimentalo istr.'!G881</f>
        <v>0</v>
      </c>
      <c r="D881" s="551">
        <f>'I&amp;R akt. temeljno istr.'!H881+'I&amp;R akt. industr. istraž.'!H881+'I&amp;R akt. eksperimentalo istr.'!H881</f>
        <v>0</v>
      </c>
      <c r="E881" s="74">
        <f>'I&amp;R akt. temeljno istr.'!I881+'I&amp;R akt. industr. istraž.'!I881+'I&amp;R akt. eksperimentalo istr.'!I881</f>
        <v>0</v>
      </c>
      <c r="F881" s="74">
        <f>'I&amp;R akt. temeljno istr.'!J881+'I&amp;R akt. industr. istraž.'!J881+'I&amp;R akt. eksperimentalo istr.'!J881</f>
        <v>0</v>
      </c>
      <c r="G881" s="74">
        <f>'I&amp;R akt. temeljno istr.'!K881+'I&amp;R akt. industr. istraž.'!K881+'I&amp;R akt. eksperimentalo istr.'!K881</f>
        <v>0</v>
      </c>
      <c r="H881" s="75">
        <f>'I&amp;R akt. temeljno istr.'!L881+'I&amp;R akt. industr. istraž.'!L881+'I&amp;R akt. eksperimentalo istr.'!L881</f>
        <v>0</v>
      </c>
      <c r="I881" s="75">
        <f>'I&amp;R akt. temeljno istr.'!M881+'I&amp;R akt. industr. istraž.'!M881+'I&amp;R akt. eksperimentalo istr.'!M881</f>
        <v>0</v>
      </c>
      <c r="J881" s="75">
        <f>'I&amp;R akt. temeljno istr.'!N881+'I&amp;R akt. industr. istraž.'!N881+'I&amp;R akt. eksperimentalo istr.'!N881</f>
        <v>0</v>
      </c>
      <c r="K881" s="76">
        <f>'I&amp;R akt. temeljno istr.'!O881+'I&amp;R akt. industr. istraž.'!O881+'I&amp;R akt. eksperimentalo istr.'!O881</f>
        <v>0</v>
      </c>
      <c r="L881" s="74">
        <f>'I&amp;R akt. temeljno istr.'!P881+'I&amp;R akt. industr. istraž.'!P881+'I&amp;R akt. eksperimentalo istr.'!P881</f>
        <v>0</v>
      </c>
      <c r="M881" s="74">
        <f>'I&amp;R akt. temeljno istr.'!Q881+'I&amp;R akt. industr. istraž.'!Q881+'I&amp;R akt. eksperimentalo istr.'!Q881</f>
        <v>0</v>
      </c>
      <c r="N881" s="74">
        <f>'I&amp;R akt. temeljno istr.'!R881+'I&amp;R akt. industr. istraž.'!R881+'I&amp;R akt. eksperimentalo istr.'!R881</f>
        <v>0</v>
      </c>
      <c r="O881" s="74">
        <f>'I&amp;R akt. temeljno istr.'!S881+'I&amp;R akt. industr. istraž.'!S881+'I&amp;R akt. eksperimentalo istr.'!S881</f>
        <v>0</v>
      </c>
      <c r="P881" s="75">
        <f>'I&amp;R akt. temeljno istr.'!T881+'I&amp;R akt. industr. istraž.'!T881+'I&amp;R akt. eksperimentalo istr.'!T881</f>
        <v>0</v>
      </c>
      <c r="Q881" s="75">
        <f>'I&amp;R akt. temeljno istr.'!U881+'I&amp;R akt. industr. istraž.'!U881+'I&amp;R akt. eksperimentalo istr.'!U881</f>
        <v>0</v>
      </c>
      <c r="R881" s="75">
        <f>'I&amp;R akt. temeljno istr.'!V881+'I&amp;R akt. industr. istraž.'!V881+'I&amp;R akt. eksperimentalo istr.'!V881</f>
        <v>0</v>
      </c>
      <c r="S881" s="76">
        <f>'I&amp;R akt. temeljno istr.'!W881+'I&amp;R akt. industr. istraž.'!W881+'I&amp;R akt. eksperimentalo istr.'!W881</f>
        <v>0</v>
      </c>
    </row>
    <row r="882" spans="1:19" x14ac:dyDescent="0.2">
      <c r="A882" s="72"/>
      <c r="B882" s="565">
        <f>'I&amp;R akt. temeljno istr.'!F882+'I&amp;R akt. industr. istraž.'!F882+'I&amp;R akt. eksperimentalo istr.'!F882</f>
        <v>0</v>
      </c>
      <c r="C882" s="565">
        <f>'I&amp;R akt. temeljno istr.'!G882+'I&amp;R akt. industr. istraž.'!G882+'I&amp;R akt. eksperimentalo istr.'!G882</f>
        <v>0</v>
      </c>
      <c r="D882" s="551">
        <f>'I&amp;R akt. temeljno istr.'!H882+'I&amp;R akt. industr. istraž.'!H882+'I&amp;R akt. eksperimentalo istr.'!H882</f>
        <v>0</v>
      </c>
      <c r="E882" s="74">
        <f>'I&amp;R akt. temeljno istr.'!I882+'I&amp;R akt. industr. istraž.'!I882+'I&amp;R akt. eksperimentalo istr.'!I882</f>
        <v>0</v>
      </c>
      <c r="F882" s="74">
        <f>'I&amp;R akt. temeljno istr.'!J882+'I&amp;R akt. industr. istraž.'!J882+'I&amp;R akt. eksperimentalo istr.'!J882</f>
        <v>0</v>
      </c>
      <c r="G882" s="74">
        <f>'I&amp;R akt. temeljno istr.'!K882+'I&amp;R akt. industr. istraž.'!K882+'I&amp;R akt. eksperimentalo istr.'!K882</f>
        <v>0</v>
      </c>
      <c r="H882" s="75">
        <f>'I&amp;R akt. temeljno istr.'!L882+'I&amp;R akt. industr. istraž.'!L882+'I&amp;R akt. eksperimentalo istr.'!L882</f>
        <v>0</v>
      </c>
      <c r="I882" s="75">
        <f>'I&amp;R akt. temeljno istr.'!M882+'I&amp;R akt. industr. istraž.'!M882+'I&amp;R akt. eksperimentalo istr.'!M882</f>
        <v>0</v>
      </c>
      <c r="J882" s="75">
        <f>'I&amp;R akt. temeljno istr.'!N882+'I&amp;R akt. industr. istraž.'!N882+'I&amp;R akt. eksperimentalo istr.'!N882</f>
        <v>0</v>
      </c>
      <c r="K882" s="76">
        <f>'I&amp;R akt. temeljno istr.'!O882+'I&amp;R akt. industr. istraž.'!O882+'I&amp;R akt. eksperimentalo istr.'!O882</f>
        <v>0</v>
      </c>
      <c r="L882" s="74">
        <f>'I&amp;R akt. temeljno istr.'!P882+'I&amp;R akt. industr. istraž.'!P882+'I&amp;R akt. eksperimentalo istr.'!P882</f>
        <v>0</v>
      </c>
      <c r="M882" s="74">
        <f>'I&amp;R akt. temeljno istr.'!Q882+'I&amp;R akt. industr. istraž.'!Q882+'I&amp;R akt. eksperimentalo istr.'!Q882</f>
        <v>0</v>
      </c>
      <c r="N882" s="74">
        <f>'I&amp;R akt. temeljno istr.'!R882+'I&amp;R akt. industr. istraž.'!R882+'I&amp;R akt. eksperimentalo istr.'!R882</f>
        <v>0</v>
      </c>
      <c r="O882" s="74">
        <f>'I&amp;R akt. temeljno istr.'!S882+'I&amp;R akt. industr. istraž.'!S882+'I&amp;R akt. eksperimentalo istr.'!S882</f>
        <v>0</v>
      </c>
      <c r="P882" s="75">
        <f>'I&amp;R akt. temeljno istr.'!T882+'I&amp;R akt. industr. istraž.'!T882+'I&amp;R akt. eksperimentalo istr.'!T882</f>
        <v>0</v>
      </c>
      <c r="Q882" s="75">
        <f>'I&amp;R akt. temeljno istr.'!U882+'I&amp;R akt. industr. istraž.'!U882+'I&amp;R akt. eksperimentalo istr.'!U882</f>
        <v>0</v>
      </c>
      <c r="R882" s="75">
        <f>'I&amp;R akt. temeljno istr.'!V882+'I&amp;R akt. industr. istraž.'!V882+'I&amp;R akt. eksperimentalo istr.'!V882</f>
        <v>0</v>
      </c>
      <c r="S882" s="76">
        <f>'I&amp;R akt. temeljno istr.'!W882+'I&amp;R akt. industr. istraž.'!W882+'I&amp;R akt. eksperimentalo istr.'!W882</f>
        <v>0</v>
      </c>
    </row>
    <row r="883" spans="1:19" x14ac:dyDescent="0.2">
      <c r="A883" s="72"/>
      <c r="B883" s="565">
        <f>'I&amp;R akt. temeljno istr.'!F883+'I&amp;R akt. industr. istraž.'!F883+'I&amp;R akt. eksperimentalo istr.'!F883</f>
        <v>0</v>
      </c>
      <c r="C883" s="565">
        <f>'I&amp;R akt. temeljno istr.'!G883+'I&amp;R akt. industr. istraž.'!G883+'I&amp;R akt. eksperimentalo istr.'!G883</f>
        <v>0</v>
      </c>
      <c r="D883" s="551">
        <f>'I&amp;R akt. temeljno istr.'!H883+'I&amp;R akt. industr. istraž.'!H883+'I&amp;R akt. eksperimentalo istr.'!H883</f>
        <v>0</v>
      </c>
      <c r="E883" s="74">
        <f>'I&amp;R akt. temeljno istr.'!I883+'I&amp;R akt. industr. istraž.'!I883+'I&amp;R akt. eksperimentalo istr.'!I883</f>
        <v>0</v>
      </c>
      <c r="F883" s="74">
        <f>'I&amp;R akt. temeljno istr.'!J883+'I&amp;R akt. industr. istraž.'!J883+'I&amp;R akt. eksperimentalo istr.'!J883</f>
        <v>0</v>
      </c>
      <c r="G883" s="74">
        <f>'I&amp;R akt. temeljno istr.'!K883+'I&amp;R akt. industr. istraž.'!K883+'I&amp;R akt. eksperimentalo istr.'!K883</f>
        <v>0</v>
      </c>
      <c r="H883" s="75">
        <f>'I&amp;R akt. temeljno istr.'!L883+'I&amp;R akt. industr. istraž.'!L883+'I&amp;R akt. eksperimentalo istr.'!L883</f>
        <v>0</v>
      </c>
      <c r="I883" s="75">
        <f>'I&amp;R akt. temeljno istr.'!M883+'I&amp;R akt. industr. istraž.'!M883+'I&amp;R akt. eksperimentalo istr.'!M883</f>
        <v>0</v>
      </c>
      <c r="J883" s="75">
        <f>'I&amp;R akt. temeljno istr.'!N883+'I&amp;R akt. industr. istraž.'!N883+'I&amp;R akt. eksperimentalo istr.'!N883</f>
        <v>0</v>
      </c>
      <c r="K883" s="76">
        <f>'I&amp;R akt. temeljno istr.'!O883+'I&amp;R akt. industr. istraž.'!O883+'I&amp;R akt. eksperimentalo istr.'!O883</f>
        <v>0</v>
      </c>
      <c r="L883" s="74">
        <f>'I&amp;R akt. temeljno istr.'!P883+'I&amp;R akt. industr. istraž.'!P883+'I&amp;R akt. eksperimentalo istr.'!P883</f>
        <v>0</v>
      </c>
      <c r="M883" s="74">
        <f>'I&amp;R akt. temeljno istr.'!Q883+'I&amp;R akt. industr. istraž.'!Q883+'I&amp;R akt. eksperimentalo istr.'!Q883</f>
        <v>0</v>
      </c>
      <c r="N883" s="74">
        <f>'I&amp;R akt. temeljno istr.'!R883+'I&amp;R akt. industr. istraž.'!R883+'I&amp;R akt. eksperimentalo istr.'!R883</f>
        <v>0</v>
      </c>
      <c r="O883" s="74">
        <f>'I&amp;R akt. temeljno istr.'!S883+'I&amp;R akt. industr. istraž.'!S883+'I&amp;R akt. eksperimentalo istr.'!S883</f>
        <v>0</v>
      </c>
      <c r="P883" s="75">
        <f>'I&amp;R akt. temeljno istr.'!T883+'I&amp;R akt. industr. istraž.'!T883+'I&amp;R akt. eksperimentalo istr.'!T883</f>
        <v>0</v>
      </c>
      <c r="Q883" s="75">
        <f>'I&amp;R akt. temeljno istr.'!U883+'I&amp;R akt. industr. istraž.'!U883+'I&amp;R akt. eksperimentalo istr.'!U883</f>
        <v>0</v>
      </c>
      <c r="R883" s="75">
        <f>'I&amp;R akt. temeljno istr.'!V883+'I&amp;R akt. industr. istraž.'!V883+'I&amp;R akt. eksperimentalo istr.'!V883</f>
        <v>0</v>
      </c>
      <c r="S883" s="76">
        <f>'I&amp;R akt. temeljno istr.'!W883+'I&amp;R akt. industr. istraž.'!W883+'I&amp;R akt. eksperimentalo istr.'!W883</f>
        <v>0</v>
      </c>
    </row>
    <row r="884" spans="1:19" s="105" customFormat="1" ht="25.5" x14ac:dyDescent="0.2">
      <c r="A884" s="72" t="s">
        <v>215</v>
      </c>
      <c r="B884" s="656">
        <f>'I&amp;R akt. temeljno istr.'!F884+'I&amp;R akt. industr. istraž.'!F884+'I&amp;R akt. eksperimentalo istr.'!F884</f>
        <v>0</v>
      </c>
      <c r="C884" s="656">
        <f>'I&amp;R akt. temeljno istr.'!G884+'I&amp;R akt. industr. istraž.'!G884+'I&amp;R akt. eksperimentalo istr.'!G884</f>
        <v>0</v>
      </c>
      <c r="D884" s="657">
        <f>'I&amp;R akt. temeljno istr.'!H884+'I&amp;R akt. industr. istraž.'!H884+'I&amp;R akt. eksperimentalo istr.'!H884</f>
        <v>0</v>
      </c>
      <c r="E884" s="652">
        <f>'I&amp;R akt. temeljno istr.'!I884+'I&amp;R akt. industr. istraž.'!I884+'I&amp;R akt. eksperimentalo istr.'!I884</f>
        <v>0</v>
      </c>
      <c r="F884" s="652">
        <f>'I&amp;R akt. temeljno istr.'!J884+'I&amp;R akt. industr. istraž.'!J884+'I&amp;R akt. eksperimentalo istr.'!J884</f>
        <v>0</v>
      </c>
      <c r="G884" s="652">
        <f>'I&amp;R akt. temeljno istr.'!K884+'I&amp;R akt. industr. istraž.'!K884+'I&amp;R akt. eksperimentalo istr.'!K884</f>
        <v>0</v>
      </c>
      <c r="H884" s="653">
        <f>'I&amp;R akt. temeljno istr.'!L884+'I&amp;R akt. industr. istraž.'!L884+'I&amp;R akt. eksperimentalo istr.'!L884</f>
        <v>0</v>
      </c>
      <c r="I884" s="653">
        <f>'I&amp;R akt. temeljno istr.'!M884+'I&amp;R akt. industr. istraž.'!M884+'I&amp;R akt. eksperimentalo istr.'!M884</f>
        <v>0</v>
      </c>
      <c r="J884" s="653">
        <f>'I&amp;R akt. temeljno istr.'!N884+'I&amp;R akt. industr. istraž.'!N884+'I&amp;R akt. eksperimentalo istr.'!N884</f>
        <v>0</v>
      </c>
      <c r="K884" s="654">
        <f>'I&amp;R akt. temeljno istr.'!O884+'I&amp;R akt. industr. istraž.'!O884+'I&amp;R akt. eksperimentalo istr.'!O884</f>
        <v>0</v>
      </c>
      <c r="L884" s="652">
        <f>'I&amp;R akt. temeljno istr.'!P884+'I&amp;R akt. industr. istraž.'!P884+'I&amp;R akt. eksperimentalo istr.'!P884</f>
        <v>0</v>
      </c>
      <c r="M884" s="652">
        <f>'I&amp;R akt. temeljno istr.'!Q884+'I&amp;R akt. industr. istraž.'!Q884+'I&amp;R akt. eksperimentalo istr.'!Q884</f>
        <v>0</v>
      </c>
      <c r="N884" s="652">
        <f>'I&amp;R akt. temeljno istr.'!R884+'I&amp;R akt. industr. istraž.'!R884+'I&amp;R akt. eksperimentalo istr.'!R884</f>
        <v>0</v>
      </c>
      <c r="O884" s="652">
        <f>'I&amp;R akt. temeljno istr.'!S884+'I&amp;R akt. industr. istraž.'!S884+'I&amp;R akt. eksperimentalo istr.'!S884</f>
        <v>0</v>
      </c>
      <c r="P884" s="653">
        <f>'I&amp;R akt. temeljno istr.'!T884+'I&amp;R akt. industr. istraž.'!T884+'I&amp;R akt. eksperimentalo istr.'!T884</f>
        <v>0</v>
      </c>
      <c r="Q884" s="653">
        <f>'I&amp;R akt. temeljno istr.'!U884+'I&amp;R akt. industr. istraž.'!U884+'I&amp;R akt. eksperimentalo istr.'!U884</f>
        <v>0</v>
      </c>
      <c r="R884" s="653">
        <f>'I&amp;R akt. temeljno istr.'!V884+'I&amp;R akt. industr. istraž.'!V884+'I&amp;R akt. eksperimentalo istr.'!V884</f>
        <v>0</v>
      </c>
      <c r="S884" s="654">
        <f>'I&amp;R akt. temeljno istr.'!W884+'I&amp;R akt. industr. istraž.'!W884+'I&amp;R akt. eksperimentalo istr.'!W884</f>
        <v>0</v>
      </c>
    </row>
    <row r="885" spans="1:19" s="105" customFormat="1" x14ac:dyDescent="0.2">
      <c r="A885" s="72"/>
      <c r="B885" s="656">
        <f>'I&amp;R akt. temeljno istr.'!F885+'I&amp;R akt. industr. istraž.'!F885+'I&amp;R akt. eksperimentalo istr.'!F885</f>
        <v>0</v>
      </c>
      <c r="C885" s="656">
        <f>'I&amp;R akt. temeljno istr.'!G885+'I&amp;R akt. industr. istraž.'!G885+'I&amp;R akt. eksperimentalo istr.'!G885</f>
        <v>0</v>
      </c>
      <c r="D885" s="657">
        <f>'I&amp;R akt. temeljno istr.'!H885+'I&amp;R akt. industr. istraž.'!H885+'I&amp;R akt. eksperimentalo istr.'!H885</f>
        <v>0</v>
      </c>
      <c r="E885" s="652">
        <f>'I&amp;R akt. temeljno istr.'!I885+'I&amp;R akt. industr. istraž.'!I885+'I&amp;R akt. eksperimentalo istr.'!I885</f>
        <v>0</v>
      </c>
      <c r="F885" s="652">
        <f>'I&amp;R akt. temeljno istr.'!J885+'I&amp;R akt. industr. istraž.'!J885+'I&amp;R akt. eksperimentalo istr.'!J885</f>
        <v>0</v>
      </c>
      <c r="G885" s="652">
        <f>'I&amp;R akt. temeljno istr.'!K885+'I&amp;R akt. industr. istraž.'!K885+'I&amp;R akt. eksperimentalo istr.'!K885</f>
        <v>0</v>
      </c>
      <c r="H885" s="653">
        <f>'I&amp;R akt. temeljno istr.'!L885+'I&amp;R akt. industr. istraž.'!L885+'I&amp;R akt. eksperimentalo istr.'!L885</f>
        <v>0</v>
      </c>
      <c r="I885" s="653">
        <f>'I&amp;R akt. temeljno istr.'!M885+'I&amp;R akt. industr. istraž.'!M885+'I&amp;R akt. eksperimentalo istr.'!M885</f>
        <v>0</v>
      </c>
      <c r="J885" s="653">
        <f>'I&amp;R akt. temeljno istr.'!N885+'I&amp;R akt. industr. istraž.'!N885+'I&amp;R akt. eksperimentalo istr.'!N885</f>
        <v>0</v>
      </c>
      <c r="K885" s="654">
        <f>'I&amp;R akt. temeljno istr.'!O885+'I&amp;R akt. industr. istraž.'!O885+'I&amp;R akt. eksperimentalo istr.'!O885</f>
        <v>0</v>
      </c>
      <c r="L885" s="652">
        <f>'I&amp;R akt. temeljno istr.'!P885+'I&amp;R akt. industr. istraž.'!P885+'I&amp;R akt. eksperimentalo istr.'!P885</f>
        <v>0</v>
      </c>
      <c r="M885" s="652">
        <f>'I&amp;R akt. temeljno istr.'!Q885+'I&amp;R akt. industr. istraž.'!Q885+'I&amp;R akt. eksperimentalo istr.'!Q885</f>
        <v>0</v>
      </c>
      <c r="N885" s="652">
        <f>'I&amp;R akt. temeljno istr.'!R885+'I&amp;R akt. industr. istraž.'!R885+'I&amp;R akt. eksperimentalo istr.'!R885</f>
        <v>0</v>
      </c>
      <c r="O885" s="652">
        <f>'I&amp;R akt. temeljno istr.'!S885+'I&amp;R akt. industr. istraž.'!S885+'I&amp;R akt. eksperimentalo istr.'!S885</f>
        <v>0</v>
      </c>
      <c r="P885" s="653">
        <f>'I&amp;R akt. temeljno istr.'!T885+'I&amp;R akt. industr. istraž.'!T885+'I&amp;R akt. eksperimentalo istr.'!T885</f>
        <v>0</v>
      </c>
      <c r="Q885" s="653">
        <f>'I&amp;R akt. temeljno istr.'!U885+'I&amp;R akt. industr. istraž.'!U885+'I&amp;R akt. eksperimentalo istr.'!U885</f>
        <v>0</v>
      </c>
      <c r="R885" s="653">
        <f>'I&amp;R akt. temeljno istr.'!V885+'I&amp;R akt. industr. istraž.'!V885+'I&amp;R akt. eksperimentalo istr.'!V885</f>
        <v>0</v>
      </c>
      <c r="S885" s="654">
        <f>'I&amp;R akt. temeljno istr.'!W885+'I&amp;R akt. industr. istraž.'!W885+'I&amp;R akt. eksperimentalo istr.'!W885</f>
        <v>0</v>
      </c>
    </row>
    <row r="886" spans="1:19" s="105" customFormat="1" x14ac:dyDescent="0.2">
      <c r="A886" s="72"/>
      <c r="B886" s="656">
        <f>'I&amp;R akt. temeljno istr.'!F886+'I&amp;R akt. industr. istraž.'!F886+'I&amp;R akt. eksperimentalo istr.'!F886</f>
        <v>0</v>
      </c>
      <c r="C886" s="656">
        <f>'I&amp;R akt. temeljno istr.'!G886+'I&amp;R akt. industr. istraž.'!G886+'I&amp;R akt. eksperimentalo istr.'!G886</f>
        <v>0</v>
      </c>
      <c r="D886" s="657">
        <f>'I&amp;R akt. temeljno istr.'!H886+'I&amp;R akt. industr. istraž.'!H886+'I&amp;R akt. eksperimentalo istr.'!H886</f>
        <v>0</v>
      </c>
      <c r="E886" s="652">
        <f>'I&amp;R akt. temeljno istr.'!I886+'I&amp;R akt. industr. istraž.'!I886+'I&amp;R akt. eksperimentalo istr.'!I886</f>
        <v>0</v>
      </c>
      <c r="F886" s="652">
        <f>'I&amp;R akt. temeljno istr.'!J886+'I&amp;R akt. industr. istraž.'!J886+'I&amp;R akt. eksperimentalo istr.'!J886</f>
        <v>0</v>
      </c>
      <c r="G886" s="652">
        <f>'I&amp;R akt. temeljno istr.'!K886+'I&amp;R akt. industr. istraž.'!K886+'I&amp;R akt. eksperimentalo istr.'!K886</f>
        <v>0</v>
      </c>
      <c r="H886" s="653">
        <f>'I&amp;R akt. temeljno istr.'!L886+'I&amp;R akt. industr. istraž.'!L886+'I&amp;R akt. eksperimentalo istr.'!L886</f>
        <v>0</v>
      </c>
      <c r="I886" s="653">
        <f>'I&amp;R akt. temeljno istr.'!M886+'I&amp;R akt. industr. istraž.'!M886+'I&amp;R akt. eksperimentalo istr.'!M886</f>
        <v>0</v>
      </c>
      <c r="J886" s="653">
        <f>'I&amp;R akt. temeljno istr.'!N886+'I&amp;R akt. industr. istraž.'!N886+'I&amp;R akt. eksperimentalo istr.'!N886</f>
        <v>0</v>
      </c>
      <c r="K886" s="654">
        <f>'I&amp;R akt. temeljno istr.'!O886+'I&amp;R akt. industr. istraž.'!O886+'I&amp;R akt. eksperimentalo istr.'!O886</f>
        <v>0</v>
      </c>
      <c r="L886" s="652">
        <f>'I&amp;R akt. temeljno istr.'!P886+'I&amp;R akt. industr. istraž.'!P886+'I&amp;R akt. eksperimentalo istr.'!P886</f>
        <v>0</v>
      </c>
      <c r="M886" s="652">
        <f>'I&amp;R akt. temeljno istr.'!Q886+'I&amp;R akt. industr. istraž.'!Q886+'I&amp;R akt. eksperimentalo istr.'!Q886</f>
        <v>0</v>
      </c>
      <c r="N886" s="652">
        <f>'I&amp;R akt. temeljno istr.'!R886+'I&amp;R akt. industr. istraž.'!R886+'I&amp;R akt. eksperimentalo istr.'!R886</f>
        <v>0</v>
      </c>
      <c r="O886" s="652">
        <f>'I&amp;R akt. temeljno istr.'!S886+'I&amp;R akt. industr. istraž.'!S886+'I&amp;R akt. eksperimentalo istr.'!S886</f>
        <v>0</v>
      </c>
      <c r="P886" s="653">
        <f>'I&amp;R akt. temeljno istr.'!T886+'I&amp;R akt. industr. istraž.'!T886+'I&amp;R akt. eksperimentalo istr.'!T886</f>
        <v>0</v>
      </c>
      <c r="Q886" s="653">
        <f>'I&amp;R akt. temeljno istr.'!U886+'I&amp;R akt. industr. istraž.'!U886+'I&amp;R akt. eksperimentalo istr.'!U886</f>
        <v>0</v>
      </c>
      <c r="R886" s="653">
        <f>'I&amp;R akt. temeljno istr.'!V886+'I&amp;R akt. industr. istraž.'!V886+'I&amp;R akt. eksperimentalo istr.'!V886</f>
        <v>0</v>
      </c>
      <c r="S886" s="654">
        <f>'I&amp;R akt. temeljno istr.'!W886+'I&amp;R akt. industr. istraž.'!W886+'I&amp;R akt. eksperimentalo istr.'!W886</f>
        <v>0</v>
      </c>
    </row>
    <row r="887" spans="1:19" s="105" customFormat="1" x14ac:dyDescent="0.2">
      <c r="A887" s="72"/>
      <c r="B887" s="656">
        <f>'I&amp;R akt. temeljno istr.'!F887+'I&amp;R akt. industr. istraž.'!F887+'I&amp;R akt. eksperimentalo istr.'!F887</f>
        <v>0</v>
      </c>
      <c r="C887" s="656">
        <f>'I&amp;R akt. temeljno istr.'!G887+'I&amp;R akt. industr. istraž.'!G887+'I&amp;R akt. eksperimentalo istr.'!G887</f>
        <v>0</v>
      </c>
      <c r="D887" s="657">
        <f>'I&amp;R akt. temeljno istr.'!H887+'I&amp;R akt. industr. istraž.'!H887+'I&amp;R akt. eksperimentalo istr.'!H887</f>
        <v>0</v>
      </c>
      <c r="E887" s="652">
        <f>'I&amp;R akt. temeljno istr.'!I887+'I&amp;R akt. industr. istraž.'!I887+'I&amp;R akt. eksperimentalo istr.'!I887</f>
        <v>0</v>
      </c>
      <c r="F887" s="652">
        <f>'I&amp;R akt. temeljno istr.'!J887+'I&amp;R akt. industr. istraž.'!J887+'I&amp;R akt. eksperimentalo istr.'!J887</f>
        <v>0</v>
      </c>
      <c r="G887" s="652">
        <f>'I&amp;R akt. temeljno istr.'!K887+'I&amp;R akt. industr. istraž.'!K887+'I&amp;R akt. eksperimentalo istr.'!K887</f>
        <v>0</v>
      </c>
      <c r="H887" s="653">
        <f>'I&amp;R akt. temeljno istr.'!L887+'I&amp;R akt. industr. istraž.'!L887+'I&amp;R akt. eksperimentalo istr.'!L887</f>
        <v>0</v>
      </c>
      <c r="I887" s="653">
        <f>'I&amp;R akt. temeljno istr.'!M887+'I&amp;R akt. industr. istraž.'!M887+'I&amp;R akt. eksperimentalo istr.'!M887</f>
        <v>0</v>
      </c>
      <c r="J887" s="653">
        <f>'I&amp;R akt. temeljno istr.'!N887+'I&amp;R akt. industr. istraž.'!N887+'I&amp;R akt. eksperimentalo istr.'!N887</f>
        <v>0</v>
      </c>
      <c r="K887" s="654">
        <f>'I&amp;R akt. temeljno istr.'!O887+'I&amp;R akt. industr. istraž.'!O887+'I&amp;R akt. eksperimentalo istr.'!O887</f>
        <v>0</v>
      </c>
      <c r="L887" s="652">
        <f>'I&amp;R akt. temeljno istr.'!P887+'I&amp;R akt. industr. istraž.'!P887+'I&amp;R akt. eksperimentalo istr.'!P887</f>
        <v>0</v>
      </c>
      <c r="M887" s="652">
        <f>'I&amp;R akt. temeljno istr.'!Q887+'I&amp;R akt. industr. istraž.'!Q887+'I&amp;R akt. eksperimentalo istr.'!Q887</f>
        <v>0</v>
      </c>
      <c r="N887" s="652">
        <f>'I&amp;R akt. temeljno istr.'!R887+'I&amp;R akt. industr. istraž.'!R887+'I&amp;R akt. eksperimentalo istr.'!R887</f>
        <v>0</v>
      </c>
      <c r="O887" s="652">
        <f>'I&amp;R akt. temeljno istr.'!S887+'I&amp;R akt. industr. istraž.'!S887+'I&amp;R akt. eksperimentalo istr.'!S887</f>
        <v>0</v>
      </c>
      <c r="P887" s="653">
        <f>'I&amp;R akt. temeljno istr.'!T887+'I&amp;R akt. industr. istraž.'!T887+'I&amp;R akt. eksperimentalo istr.'!T887</f>
        <v>0</v>
      </c>
      <c r="Q887" s="653">
        <f>'I&amp;R akt. temeljno istr.'!U887+'I&amp;R akt. industr. istraž.'!U887+'I&amp;R akt. eksperimentalo istr.'!U887</f>
        <v>0</v>
      </c>
      <c r="R887" s="653">
        <f>'I&amp;R akt. temeljno istr.'!V887+'I&amp;R akt. industr. istraž.'!V887+'I&amp;R akt. eksperimentalo istr.'!V887</f>
        <v>0</v>
      </c>
      <c r="S887" s="654">
        <f>'I&amp;R akt. temeljno istr.'!W887+'I&amp;R akt. industr. istraž.'!W887+'I&amp;R akt. eksperimentalo istr.'!W887</f>
        <v>0</v>
      </c>
    </row>
    <row r="888" spans="1:19" s="105" customFormat="1" x14ac:dyDescent="0.2">
      <c r="A888" s="72"/>
      <c r="B888" s="656">
        <f>'I&amp;R akt. temeljno istr.'!F888+'I&amp;R akt. industr. istraž.'!F888+'I&amp;R akt. eksperimentalo istr.'!F888</f>
        <v>0</v>
      </c>
      <c r="C888" s="656">
        <f>'I&amp;R akt. temeljno istr.'!G888+'I&amp;R akt. industr. istraž.'!G888+'I&amp;R akt. eksperimentalo istr.'!G888</f>
        <v>0</v>
      </c>
      <c r="D888" s="657">
        <f>'I&amp;R akt. temeljno istr.'!H888+'I&amp;R akt. industr. istraž.'!H888+'I&amp;R akt. eksperimentalo istr.'!H888</f>
        <v>0</v>
      </c>
      <c r="E888" s="652">
        <f>'I&amp;R akt. temeljno istr.'!I888+'I&amp;R akt. industr. istraž.'!I888+'I&amp;R akt. eksperimentalo istr.'!I888</f>
        <v>0</v>
      </c>
      <c r="F888" s="652">
        <f>'I&amp;R akt. temeljno istr.'!J888+'I&amp;R akt. industr. istraž.'!J888+'I&amp;R akt. eksperimentalo istr.'!J888</f>
        <v>0</v>
      </c>
      <c r="G888" s="652">
        <f>'I&amp;R akt. temeljno istr.'!K888+'I&amp;R akt. industr. istraž.'!K888+'I&amp;R akt. eksperimentalo istr.'!K888</f>
        <v>0</v>
      </c>
      <c r="H888" s="653">
        <f>'I&amp;R akt. temeljno istr.'!L888+'I&amp;R akt. industr. istraž.'!L888+'I&amp;R akt. eksperimentalo istr.'!L888</f>
        <v>0</v>
      </c>
      <c r="I888" s="653">
        <f>'I&amp;R akt. temeljno istr.'!M888+'I&amp;R akt. industr. istraž.'!M888+'I&amp;R akt. eksperimentalo istr.'!M888</f>
        <v>0</v>
      </c>
      <c r="J888" s="653">
        <f>'I&amp;R akt. temeljno istr.'!N888+'I&amp;R akt. industr. istraž.'!N888+'I&amp;R akt. eksperimentalo istr.'!N888</f>
        <v>0</v>
      </c>
      <c r="K888" s="654">
        <f>'I&amp;R akt. temeljno istr.'!O888+'I&amp;R akt. industr. istraž.'!O888+'I&amp;R akt. eksperimentalo istr.'!O888</f>
        <v>0</v>
      </c>
      <c r="L888" s="652">
        <f>'I&amp;R akt. temeljno istr.'!P888+'I&amp;R akt. industr. istraž.'!P888+'I&amp;R akt. eksperimentalo istr.'!P888</f>
        <v>0</v>
      </c>
      <c r="M888" s="652">
        <f>'I&amp;R akt. temeljno istr.'!Q888+'I&amp;R akt. industr. istraž.'!Q888+'I&amp;R akt. eksperimentalo istr.'!Q888</f>
        <v>0</v>
      </c>
      <c r="N888" s="652">
        <f>'I&amp;R akt. temeljno istr.'!R888+'I&amp;R akt. industr. istraž.'!R888+'I&amp;R akt. eksperimentalo istr.'!R888</f>
        <v>0</v>
      </c>
      <c r="O888" s="652">
        <f>'I&amp;R akt. temeljno istr.'!S888+'I&amp;R akt. industr. istraž.'!S888+'I&amp;R akt. eksperimentalo istr.'!S888</f>
        <v>0</v>
      </c>
      <c r="P888" s="653">
        <f>'I&amp;R akt. temeljno istr.'!T888+'I&amp;R akt. industr. istraž.'!T888+'I&amp;R akt. eksperimentalo istr.'!T888</f>
        <v>0</v>
      </c>
      <c r="Q888" s="653">
        <f>'I&amp;R akt. temeljno istr.'!U888+'I&amp;R akt. industr. istraž.'!U888+'I&amp;R akt. eksperimentalo istr.'!U888</f>
        <v>0</v>
      </c>
      <c r="R888" s="653">
        <f>'I&amp;R akt. temeljno istr.'!V888+'I&amp;R akt. industr. istraž.'!V888+'I&amp;R akt. eksperimentalo istr.'!V888</f>
        <v>0</v>
      </c>
      <c r="S888" s="654">
        <f>'I&amp;R akt. temeljno istr.'!W888+'I&amp;R akt. industr. istraž.'!W888+'I&amp;R akt. eksperimentalo istr.'!W888</f>
        <v>0</v>
      </c>
    </row>
    <row r="889" spans="1:19" s="105" customFormat="1" x14ac:dyDescent="0.2">
      <c r="A889" s="72"/>
      <c r="B889" s="656">
        <f>'I&amp;R akt. temeljno istr.'!F889+'I&amp;R akt. industr. istraž.'!F889+'I&amp;R akt. eksperimentalo istr.'!F889</f>
        <v>0</v>
      </c>
      <c r="C889" s="656">
        <f>'I&amp;R akt. temeljno istr.'!G889+'I&amp;R akt. industr. istraž.'!G889+'I&amp;R akt. eksperimentalo istr.'!G889</f>
        <v>0</v>
      </c>
      <c r="D889" s="657">
        <f>'I&amp;R akt. temeljno istr.'!H889+'I&amp;R akt. industr. istraž.'!H889+'I&amp;R akt. eksperimentalo istr.'!H889</f>
        <v>0</v>
      </c>
      <c r="E889" s="652">
        <f>'I&amp;R akt. temeljno istr.'!I889+'I&amp;R akt. industr. istraž.'!I889+'I&amp;R akt. eksperimentalo istr.'!I889</f>
        <v>0</v>
      </c>
      <c r="F889" s="652">
        <f>'I&amp;R akt. temeljno istr.'!J889+'I&amp;R akt. industr. istraž.'!J889+'I&amp;R akt. eksperimentalo istr.'!J889</f>
        <v>0</v>
      </c>
      <c r="G889" s="652">
        <f>'I&amp;R akt. temeljno istr.'!K889+'I&amp;R akt. industr. istraž.'!K889+'I&amp;R akt. eksperimentalo istr.'!K889</f>
        <v>0</v>
      </c>
      <c r="H889" s="653">
        <f>'I&amp;R akt. temeljno istr.'!L889+'I&amp;R akt. industr. istraž.'!L889+'I&amp;R akt. eksperimentalo istr.'!L889</f>
        <v>0</v>
      </c>
      <c r="I889" s="653">
        <f>'I&amp;R akt. temeljno istr.'!M889+'I&amp;R akt. industr. istraž.'!M889+'I&amp;R akt. eksperimentalo istr.'!M889</f>
        <v>0</v>
      </c>
      <c r="J889" s="653">
        <f>'I&amp;R akt. temeljno istr.'!N889+'I&amp;R akt. industr. istraž.'!N889+'I&amp;R akt. eksperimentalo istr.'!N889</f>
        <v>0</v>
      </c>
      <c r="K889" s="654">
        <f>'I&amp;R akt. temeljno istr.'!O889+'I&amp;R akt. industr. istraž.'!O889+'I&amp;R akt. eksperimentalo istr.'!O889</f>
        <v>0</v>
      </c>
      <c r="L889" s="652">
        <f>'I&amp;R akt. temeljno istr.'!P889+'I&amp;R akt. industr. istraž.'!P889+'I&amp;R akt. eksperimentalo istr.'!P889</f>
        <v>0</v>
      </c>
      <c r="M889" s="652">
        <f>'I&amp;R akt. temeljno istr.'!Q889+'I&amp;R akt. industr. istraž.'!Q889+'I&amp;R akt. eksperimentalo istr.'!Q889</f>
        <v>0</v>
      </c>
      <c r="N889" s="652">
        <f>'I&amp;R akt. temeljno istr.'!R889+'I&amp;R akt. industr. istraž.'!R889+'I&amp;R akt. eksperimentalo istr.'!R889</f>
        <v>0</v>
      </c>
      <c r="O889" s="652">
        <f>'I&amp;R akt. temeljno istr.'!S889+'I&amp;R akt. industr. istraž.'!S889+'I&amp;R akt. eksperimentalo istr.'!S889</f>
        <v>0</v>
      </c>
      <c r="P889" s="653">
        <f>'I&amp;R akt. temeljno istr.'!T889+'I&amp;R akt. industr. istraž.'!T889+'I&amp;R akt. eksperimentalo istr.'!T889</f>
        <v>0</v>
      </c>
      <c r="Q889" s="653">
        <f>'I&amp;R akt. temeljno istr.'!U889+'I&amp;R akt. industr. istraž.'!U889+'I&amp;R akt. eksperimentalo istr.'!U889</f>
        <v>0</v>
      </c>
      <c r="R889" s="653">
        <f>'I&amp;R akt. temeljno istr.'!V889+'I&amp;R akt. industr. istraž.'!V889+'I&amp;R akt. eksperimentalo istr.'!V889</f>
        <v>0</v>
      </c>
      <c r="S889" s="654">
        <f>'I&amp;R akt. temeljno istr.'!W889+'I&amp;R akt. industr. istraž.'!W889+'I&amp;R akt. eksperimentalo istr.'!W889</f>
        <v>0</v>
      </c>
    </row>
    <row r="890" spans="1:19" s="105" customFormat="1" x14ac:dyDescent="0.2">
      <c r="A890" s="72"/>
      <c r="B890" s="656">
        <f>'I&amp;R akt. temeljno istr.'!F890+'I&amp;R akt. industr. istraž.'!F890+'I&amp;R akt. eksperimentalo istr.'!F890</f>
        <v>0</v>
      </c>
      <c r="C890" s="656">
        <f>'I&amp;R akt. temeljno istr.'!G890+'I&amp;R akt. industr. istraž.'!G890+'I&amp;R akt. eksperimentalo istr.'!G890</f>
        <v>0</v>
      </c>
      <c r="D890" s="657">
        <f>'I&amp;R akt. temeljno istr.'!H890+'I&amp;R akt. industr. istraž.'!H890+'I&amp;R akt. eksperimentalo istr.'!H890</f>
        <v>0</v>
      </c>
      <c r="E890" s="652">
        <f>'I&amp;R akt. temeljno istr.'!I890+'I&amp;R akt. industr. istraž.'!I890+'I&amp;R akt. eksperimentalo istr.'!I890</f>
        <v>0</v>
      </c>
      <c r="F890" s="652">
        <f>'I&amp;R akt. temeljno istr.'!J890+'I&amp;R akt. industr. istraž.'!J890+'I&amp;R akt. eksperimentalo istr.'!J890</f>
        <v>0</v>
      </c>
      <c r="G890" s="652">
        <f>'I&amp;R akt. temeljno istr.'!K890+'I&amp;R akt. industr. istraž.'!K890+'I&amp;R akt. eksperimentalo istr.'!K890</f>
        <v>0</v>
      </c>
      <c r="H890" s="653">
        <f>'I&amp;R akt. temeljno istr.'!L890+'I&amp;R akt. industr. istraž.'!L890+'I&amp;R akt. eksperimentalo istr.'!L890</f>
        <v>0</v>
      </c>
      <c r="I890" s="653">
        <f>'I&amp;R akt. temeljno istr.'!M890+'I&amp;R akt. industr. istraž.'!M890+'I&amp;R akt. eksperimentalo istr.'!M890</f>
        <v>0</v>
      </c>
      <c r="J890" s="653">
        <f>'I&amp;R akt. temeljno istr.'!N890+'I&amp;R akt. industr. istraž.'!N890+'I&amp;R akt. eksperimentalo istr.'!N890</f>
        <v>0</v>
      </c>
      <c r="K890" s="654">
        <f>'I&amp;R akt. temeljno istr.'!O890+'I&amp;R akt. industr. istraž.'!O890+'I&amp;R akt. eksperimentalo istr.'!O890</f>
        <v>0</v>
      </c>
      <c r="L890" s="652">
        <f>'I&amp;R akt. temeljno istr.'!P890+'I&amp;R akt. industr. istraž.'!P890+'I&amp;R akt. eksperimentalo istr.'!P890</f>
        <v>0</v>
      </c>
      <c r="M890" s="652">
        <f>'I&amp;R akt. temeljno istr.'!Q890+'I&amp;R akt. industr. istraž.'!Q890+'I&amp;R akt. eksperimentalo istr.'!Q890</f>
        <v>0</v>
      </c>
      <c r="N890" s="652">
        <f>'I&amp;R akt. temeljno istr.'!R890+'I&amp;R akt. industr. istraž.'!R890+'I&amp;R akt. eksperimentalo istr.'!R890</f>
        <v>0</v>
      </c>
      <c r="O890" s="652">
        <f>'I&amp;R akt. temeljno istr.'!S890+'I&amp;R akt. industr. istraž.'!S890+'I&amp;R akt. eksperimentalo istr.'!S890</f>
        <v>0</v>
      </c>
      <c r="P890" s="653">
        <f>'I&amp;R akt. temeljno istr.'!T890+'I&amp;R akt. industr. istraž.'!T890+'I&amp;R akt. eksperimentalo istr.'!T890</f>
        <v>0</v>
      </c>
      <c r="Q890" s="653">
        <f>'I&amp;R akt. temeljno istr.'!U890+'I&amp;R akt. industr. istraž.'!U890+'I&amp;R akt. eksperimentalo istr.'!U890</f>
        <v>0</v>
      </c>
      <c r="R890" s="653">
        <f>'I&amp;R akt. temeljno istr.'!V890+'I&amp;R akt. industr. istraž.'!V890+'I&amp;R akt. eksperimentalo istr.'!V890</f>
        <v>0</v>
      </c>
      <c r="S890" s="654">
        <f>'I&amp;R akt. temeljno istr.'!W890+'I&amp;R akt. industr. istraž.'!W890+'I&amp;R akt. eksperimentalo istr.'!W890</f>
        <v>0</v>
      </c>
    </row>
    <row r="891" spans="1:19" s="105" customFormat="1" x14ac:dyDescent="0.2">
      <c r="A891" s="72"/>
      <c r="B891" s="656">
        <f>'I&amp;R akt. temeljno istr.'!F891+'I&amp;R akt. industr. istraž.'!F891+'I&amp;R akt. eksperimentalo istr.'!F891</f>
        <v>0</v>
      </c>
      <c r="C891" s="656">
        <f>'I&amp;R akt. temeljno istr.'!G891+'I&amp;R akt. industr. istraž.'!G891+'I&amp;R akt. eksperimentalo istr.'!G891</f>
        <v>0</v>
      </c>
      <c r="D891" s="657">
        <f>'I&amp;R akt. temeljno istr.'!H891+'I&amp;R akt. industr. istraž.'!H891+'I&amp;R akt. eksperimentalo istr.'!H891</f>
        <v>0</v>
      </c>
      <c r="E891" s="652">
        <f>'I&amp;R akt. temeljno istr.'!I891+'I&amp;R akt. industr. istraž.'!I891+'I&amp;R akt. eksperimentalo istr.'!I891</f>
        <v>0</v>
      </c>
      <c r="F891" s="652">
        <f>'I&amp;R akt. temeljno istr.'!J891+'I&amp;R akt. industr. istraž.'!J891+'I&amp;R akt. eksperimentalo istr.'!J891</f>
        <v>0</v>
      </c>
      <c r="G891" s="652">
        <f>'I&amp;R akt. temeljno istr.'!K891+'I&amp;R akt. industr. istraž.'!K891+'I&amp;R akt. eksperimentalo istr.'!K891</f>
        <v>0</v>
      </c>
      <c r="H891" s="653">
        <f>'I&amp;R akt. temeljno istr.'!L891+'I&amp;R akt. industr. istraž.'!L891+'I&amp;R akt. eksperimentalo istr.'!L891</f>
        <v>0</v>
      </c>
      <c r="I891" s="653">
        <f>'I&amp;R akt. temeljno istr.'!M891+'I&amp;R akt. industr. istraž.'!M891+'I&amp;R akt. eksperimentalo istr.'!M891</f>
        <v>0</v>
      </c>
      <c r="J891" s="653">
        <f>'I&amp;R akt. temeljno istr.'!N891+'I&amp;R akt. industr. istraž.'!N891+'I&amp;R akt. eksperimentalo istr.'!N891</f>
        <v>0</v>
      </c>
      <c r="K891" s="654">
        <f>'I&amp;R akt. temeljno istr.'!O891+'I&amp;R akt. industr. istraž.'!O891+'I&amp;R akt. eksperimentalo istr.'!O891</f>
        <v>0</v>
      </c>
      <c r="L891" s="652">
        <f>'I&amp;R akt. temeljno istr.'!P891+'I&amp;R akt. industr. istraž.'!P891+'I&amp;R akt. eksperimentalo istr.'!P891</f>
        <v>0</v>
      </c>
      <c r="M891" s="652">
        <f>'I&amp;R akt. temeljno istr.'!Q891+'I&amp;R akt. industr. istraž.'!Q891+'I&amp;R akt. eksperimentalo istr.'!Q891</f>
        <v>0</v>
      </c>
      <c r="N891" s="652">
        <f>'I&amp;R akt. temeljno istr.'!R891+'I&amp;R akt. industr. istraž.'!R891+'I&amp;R akt. eksperimentalo istr.'!R891</f>
        <v>0</v>
      </c>
      <c r="O891" s="652">
        <f>'I&amp;R akt. temeljno istr.'!S891+'I&amp;R akt. industr. istraž.'!S891+'I&amp;R akt. eksperimentalo istr.'!S891</f>
        <v>0</v>
      </c>
      <c r="P891" s="653">
        <f>'I&amp;R akt. temeljno istr.'!T891+'I&amp;R akt. industr. istraž.'!T891+'I&amp;R akt. eksperimentalo istr.'!T891</f>
        <v>0</v>
      </c>
      <c r="Q891" s="653">
        <f>'I&amp;R akt. temeljno istr.'!U891+'I&amp;R akt. industr. istraž.'!U891+'I&amp;R akt. eksperimentalo istr.'!U891</f>
        <v>0</v>
      </c>
      <c r="R891" s="653">
        <f>'I&amp;R akt. temeljno istr.'!V891+'I&amp;R akt. industr. istraž.'!V891+'I&amp;R akt. eksperimentalo istr.'!V891</f>
        <v>0</v>
      </c>
      <c r="S891" s="654">
        <f>'I&amp;R akt. temeljno istr.'!W891+'I&amp;R akt. industr. istraž.'!W891+'I&amp;R akt. eksperimentalo istr.'!W891</f>
        <v>0</v>
      </c>
    </row>
    <row r="892" spans="1:19" s="105" customFormat="1" x14ac:dyDescent="0.2">
      <c r="A892" s="72"/>
      <c r="B892" s="656">
        <f>'I&amp;R akt. temeljno istr.'!F892+'I&amp;R akt. industr. istraž.'!F892+'I&amp;R akt. eksperimentalo istr.'!F892</f>
        <v>0</v>
      </c>
      <c r="C892" s="656">
        <f>'I&amp;R akt. temeljno istr.'!G892+'I&amp;R akt. industr. istraž.'!G892+'I&amp;R akt. eksperimentalo istr.'!G892</f>
        <v>0</v>
      </c>
      <c r="D892" s="657">
        <f>'I&amp;R akt. temeljno istr.'!H892+'I&amp;R akt. industr. istraž.'!H892+'I&amp;R akt. eksperimentalo istr.'!H892</f>
        <v>0</v>
      </c>
      <c r="E892" s="652">
        <f>'I&amp;R akt. temeljno istr.'!I892+'I&amp;R akt. industr. istraž.'!I892+'I&amp;R akt. eksperimentalo istr.'!I892</f>
        <v>0</v>
      </c>
      <c r="F892" s="652">
        <f>'I&amp;R akt. temeljno istr.'!J892+'I&amp;R akt. industr. istraž.'!J892+'I&amp;R akt. eksperimentalo istr.'!J892</f>
        <v>0</v>
      </c>
      <c r="G892" s="652">
        <f>'I&amp;R akt. temeljno istr.'!K892+'I&amp;R akt. industr. istraž.'!K892+'I&amp;R akt. eksperimentalo istr.'!K892</f>
        <v>0</v>
      </c>
      <c r="H892" s="653">
        <f>'I&amp;R akt. temeljno istr.'!L892+'I&amp;R akt. industr. istraž.'!L892+'I&amp;R akt. eksperimentalo istr.'!L892</f>
        <v>0</v>
      </c>
      <c r="I892" s="653">
        <f>'I&amp;R akt. temeljno istr.'!M892+'I&amp;R akt. industr. istraž.'!M892+'I&amp;R akt. eksperimentalo istr.'!M892</f>
        <v>0</v>
      </c>
      <c r="J892" s="653">
        <f>'I&amp;R akt. temeljno istr.'!N892+'I&amp;R akt. industr. istraž.'!N892+'I&amp;R akt. eksperimentalo istr.'!N892</f>
        <v>0</v>
      </c>
      <c r="K892" s="654">
        <f>'I&amp;R akt. temeljno istr.'!O892+'I&amp;R akt. industr. istraž.'!O892+'I&amp;R akt. eksperimentalo istr.'!O892</f>
        <v>0</v>
      </c>
      <c r="L892" s="652">
        <f>'I&amp;R akt. temeljno istr.'!P892+'I&amp;R akt. industr. istraž.'!P892+'I&amp;R akt. eksperimentalo istr.'!P892</f>
        <v>0</v>
      </c>
      <c r="M892" s="652">
        <f>'I&amp;R akt. temeljno istr.'!Q892+'I&amp;R akt. industr. istraž.'!Q892+'I&amp;R akt. eksperimentalo istr.'!Q892</f>
        <v>0</v>
      </c>
      <c r="N892" s="652">
        <f>'I&amp;R akt. temeljno istr.'!R892+'I&amp;R akt. industr. istraž.'!R892+'I&amp;R akt. eksperimentalo istr.'!R892</f>
        <v>0</v>
      </c>
      <c r="O892" s="652">
        <f>'I&amp;R akt. temeljno istr.'!S892+'I&amp;R akt. industr. istraž.'!S892+'I&amp;R akt. eksperimentalo istr.'!S892</f>
        <v>0</v>
      </c>
      <c r="P892" s="653">
        <f>'I&amp;R akt. temeljno istr.'!T892+'I&amp;R akt. industr. istraž.'!T892+'I&amp;R akt. eksperimentalo istr.'!T892</f>
        <v>0</v>
      </c>
      <c r="Q892" s="653">
        <f>'I&amp;R akt. temeljno istr.'!U892+'I&amp;R akt. industr. istraž.'!U892+'I&amp;R akt. eksperimentalo istr.'!U892</f>
        <v>0</v>
      </c>
      <c r="R892" s="653">
        <f>'I&amp;R akt. temeljno istr.'!V892+'I&amp;R akt. industr. istraž.'!V892+'I&amp;R akt. eksperimentalo istr.'!V892</f>
        <v>0</v>
      </c>
      <c r="S892" s="654">
        <f>'I&amp;R akt. temeljno istr.'!W892+'I&amp;R akt. industr. istraž.'!W892+'I&amp;R akt. eksperimentalo istr.'!W892</f>
        <v>0</v>
      </c>
    </row>
    <row r="893" spans="1:19" s="105" customFormat="1" x14ac:dyDescent="0.2">
      <c r="A893" s="72"/>
      <c r="B893" s="656">
        <f>'I&amp;R akt. temeljno istr.'!F893+'I&amp;R akt. industr. istraž.'!F893+'I&amp;R akt. eksperimentalo istr.'!F893</f>
        <v>0</v>
      </c>
      <c r="C893" s="656">
        <f>'I&amp;R akt. temeljno istr.'!G893+'I&amp;R akt. industr. istraž.'!G893+'I&amp;R akt. eksperimentalo istr.'!G893</f>
        <v>0</v>
      </c>
      <c r="D893" s="657">
        <f>'I&amp;R akt. temeljno istr.'!H893+'I&amp;R akt. industr. istraž.'!H893+'I&amp;R akt. eksperimentalo istr.'!H893</f>
        <v>0</v>
      </c>
      <c r="E893" s="652">
        <f>'I&amp;R akt. temeljno istr.'!I893+'I&amp;R akt. industr. istraž.'!I893+'I&amp;R akt. eksperimentalo istr.'!I893</f>
        <v>0</v>
      </c>
      <c r="F893" s="652">
        <f>'I&amp;R akt. temeljno istr.'!J893+'I&amp;R akt. industr. istraž.'!J893+'I&amp;R akt. eksperimentalo istr.'!J893</f>
        <v>0</v>
      </c>
      <c r="G893" s="652">
        <f>'I&amp;R akt. temeljno istr.'!K893+'I&amp;R akt. industr. istraž.'!K893+'I&amp;R akt. eksperimentalo istr.'!K893</f>
        <v>0</v>
      </c>
      <c r="H893" s="653">
        <f>'I&amp;R akt. temeljno istr.'!L893+'I&amp;R akt. industr. istraž.'!L893+'I&amp;R akt. eksperimentalo istr.'!L893</f>
        <v>0</v>
      </c>
      <c r="I893" s="653">
        <f>'I&amp;R akt. temeljno istr.'!M893+'I&amp;R akt. industr. istraž.'!M893+'I&amp;R akt. eksperimentalo istr.'!M893</f>
        <v>0</v>
      </c>
      <c r="J893" s="653">
        <f>'I&amp;R akt. temeljno istr.'!N893+'I&amp;R akt. industr. istraž.'!N893+'I&amp;R akt. eksperimentalo istr.'!N893</f>
        <v>0</v>
      </c>
      <c r="K893" s="654">
        <f>'I&amp;R akt. temeljno istr.'!O893+'I&amp;R akt. industr. istraž.'!O893+'I&amp;R akt. eksperimentalo istr.'!O893</f>
        <v>0</v>
      </c>
      <c r="L893" s="652">
        <f>'I&amp;R akt. temeljno istr.'!P893+'I&amp;R akt. industr. istraž.'!P893+'I&amp;R akt. eksperimentalo istr.'!P893</f>
        <v>0</v>
      </c>
      <c r="M893" s="652">
        <f>'I&amp;R akt. temeljno istr.'!Q893+'I&amp;R akt. industr. istraž.'!Q893+'I&amp;R akt. eksperimentalo istr.'!Q893</f>
        <v>0</v>
      </c>
      <c r="N893" s="652">
        <f>'I&amp;R akt. temeljno istr.'!R893+'I&amp;R akt. industr. istraž.'!R893+'I&amp;R akt. eksperimentalo istr.'!R893</f>
        <v>0</v>
      </c>
      <c r="O893" s="652">
        <f>'I&amp;R akt. temeljno istr.'!S893+'I&amp;R akt. industr. istraž.'!S893+'I&amp;R akt. eksperimentalo istr.'!S893</f>
        <v>0</v>
      </c>
      <c r="P893" s="653">
        <f>'I&amp;R akt. temeljno istr.'!T893+'I&amp;R akt. industr. istraž.'!T893+'I&amp;R akt. eksperimentalo istr.'!T893</f>
        <v>0</v>
      </c>
      <c r="Q893" s="653">
        <f>'I&amp;R akt. temeljno istr.'!U893+'I&amp;R akt. industr. istraž.'!U893+'I&amp;R akt. eksperimentalo istr.'!U893</f>
        <v>0</v>
      </c>
      <c r="R893" s="653">
        <f>'I&amp;R akt. temeljno istr.'!V893+'I&amp;R akt. industr. istraž.'!V893+'I&amp;R akt. eksperimentalo istr.'!V893</f>
        <v>0</v>
      </c>
      <c r="S893" s="654">
        <f>'I&amp;R akt. temeljno istr.'!W893+'I&amp;R akt. industr. istraž.'!W893+'I&amp;R akt. eksperimentalo istr.'!W893</f>
        <v>0</v>
      </c>
    </row>
    <row r="894" spans="1:19" s="105" customFormat="1" x14ac:dyDescent="0.2">
      <c r="A894" s="72"/>
      <c r="B894" s="656">
        <f>'I&amp;R akt. temeljno istr.'!F894+'I&amp;R akt. industr. istraž.'!F894+'I&amp;R akt. eksperimentalo istr.'!F894</f>
        <v>0</v>
      </c>
      <c r="C894" s="656">
        <f>'I&amp;R akt. temeljno istr.'!G894+'I&amp;R akt. industr. istraž.'!G894+'I&amp;R akt. eksperimentalo istr.'!G894</f>
        <v>0</v>
      </c>
      <c r="D894" s="657">
        <f>'I&amp;R akt. temeljno istr.'!H894+'I&amp;R akt. industr. istraž.'!H894+'I&amp;R akt. eksperimentalo istr.'!H894</f>
        <v>0</v>
      </c>
      <c r="E894" s="652">
        <f>'I&amp;R akt. temeljno istr.'!I894+'I&amp;R akt. industr. istraž.'!I894+'I&amp;R akt. eksperimentalo istr.'!I894</f>
        <v>0</v>
      </c>
      <c r="F894" s="652">
        <f>'I&amp;R akt. temeljno istr.'!J894+'I&amp;R akt. industr. istraž.'!J894+'I&amp;R akt. eksperimentalo istr.'!J894</f>
        <v>0</v>
      </c>
      <c r="G894" s="652">
        <f>'I&amp;R akt. temeljno istr.'!K894+'I&amp;R akt. industr. istraž.'!K894+'I&amp;R akt. eksperimentalo istr.'!K894</f>
        <v>0</v>
      </c>
      <c r="H894" s="653">
        <f>'I&amp;R akt. temeljno istr.'!L894+'I&amp;R akt. industr. istraž.'!L894+'I&amp;R akt. eksperimentalo istr.'!L894</f>
        <v>0</v>
      </c>
      <c r="I894" s="653">
        <f>'I&amp;R akt. temeljno istr.'!M894+'I&amp;R akt. industr. istraž.'!M894+'I&amp;R akt. eksperimentalo istr.'!M894</f>
        <v>0</v>
      </c>
      <c r="J894" s="653">
        <f>'I&amp;R akt. temeljno istr.'!N894+'I&amp;R akt. industr. istraž.'!N894+'I&amp;R akt. eksperimentalo istr.'!N894</f>
        <v>0</v>
      </c>
      <c r="K894" s="654">
        <f>'I&amp;R akt. temeljno istr.'!O894+'I&amp;R akt. industr. istraž.'!O894+'I&amp;R akt. eksperimentalo istr.'!O894</f>
        <v>0</v>
      </c>
      <c r="L894" s="652">
        <f>'I&amp;R akt. temeljno istr.'!P894+'I&amp;R akt. industr. istraž.'!P894+'I&amp;R akt. eksperimentalo istr.'!P894</f>
        <v>0</v>
      </c>
      <c r="M894" s="652">
        <f>'I&amp;R akt. temeljno istr.'!Q894+'I&amp;R akt. industr. istraž.'!Q894+'I&amp;R akt. eksperimentalo istr.'!Q894</f>
        <v>0</v>
      </c>
      <c r="N894" s="652">
        <f>'I&amp;R akt. temeljno istr.'!R894+'I&amp;R akt. industr. istraž.'!R894+'I&amp;R akt. eksperimentalo istr.'!R894</f>
        <v>0</v>
      </c>
      <c r="O894" s="652">
        <f>'I&amp;R akt. temeljno istr.'!S894+'I&amp;R akt. industr. istraž.'!S894+'I&amp;R akt. eksperimentalo istr.'!S894</f>
        <v>0</v>
      </c>
      <c r="P894" s="653">
        <f>'I&amp;R akt. temeljno istr.'!T894+'I&amp;R akt. industr. istraž.'!T894+'I&amp;R akt. eksperimentalo istr.'!T894</f>
        <v>0</v>
      </c>
      <c r="Q894" s="653">
        <f>'I&amp;R akt. temeljno istr.'!U894+'I&amp;R akt. industr. istraž.'!U894+'I&amp;R akt. eksperimentalo istr.'!U894</f>
        <v>0</v>
      </c>
      <c r="R894" s="653">
        <f>'I&amp;R akt. temeljno istr.'!V894+'I&amp;R akt. industr. istraž.'!V894+'I&amp;R akt. eksperimentalo istr.'!V894</f>
        <v>0</v>
      </c>
      <c r="S894" s="654">
        <f>'I&amp;R akt. temeljno istr.'!W894+'I&amp;R akt. industr. istraž.'!W894+'I&amp;R akt. eksperimentalo istr.'!W894</f>
        <v>0</v>
      </c>
    </row>
    <row r="895" spans="1:19" s="105" customFormat="1" x14ac:dyDescent="0.2">
      <c r="A895" s="72"/>
      <c r="B895" s="656">
        <f>'I&amp;R akt. temeljno istr.'!F895+'I&amp;R akt. industr. istraž.'!F895+'I&amp;R akt. eksperimentalo istr.'!F895</f>
        <v>0</v>
      </c>
      <c r="C895" s="656">
        <f>'I&amp;R akt. temeljno istr.'!G895+'I&amp;R akt. industr. istraž.'!G895+'I&amp;R akt. eksperimentalo istr.'!G895</f>
        <v>0</v>
      </c>
      <c r="D895" s="657">
        <f>'I&amp;R akt. temeljno istr.'!H895+'I&amp;R akt. industr. istraž.'!H895+'I&amp;R akt. eksperimentalo istr.'!H895</f>
        <v>0</v>
      </c>
      <c r="E895" s="652">
        <f>'I&amp;R akt. temeljno istr.'!I895+'I&amp;R akt. industr. istraž.'!I895+'I&amp;R akt. eksperimentalo istr.'!I895</f>
        <v>0</v>
      </c>
      <c r="F895" s="652">
        <f>'I&amp;R akt. temeljno istr.'!J895+'I&amp;R akt. industr. istraž.'!J895+'I&amp;R akt. eksperimentalo istr.'!J895</f>
        <v>0</v>
      </c>
      <c r="G895" s="652">
        <f>'I&amp;R akt. temeljno istr.'!K895+'I&amp;R akt. industr. istraž.'!K895+'I&amp;R akt. eksperimentalo istr.'!K895</f>
        <v>0</v>
      </c>
      <c r="H895" s="653">
        <f>'I&amp;R akt. temeljno istr.'!L895+'I&amp;R akt. industr. istraž.'!L895+'I&amp;R akt. eksperimentalo istr.'!L895</f>
        <v>0</v>
      </c>
      <c r="I895" s="653">
        <f>'I&amp;R akt. temeljno istr.'!M895+'I&amp;R akt. industr. istraž.'!M895+'I&amp;R akt. eksperimentalo istr.'!M895</f>
        <v>0</v>
      </c>
      <c r="J895" s="653">
        <f>'I&amp;R akt. temeljno istr.'!N895+'I&amp;R akt. industr. istraž.'!N895+'I&amp;R akt. eksperimentalo istr.'!N895</f>
        <v>0</v>
      </c>
      <c r="K895" s="654">
        <f>'I&amp;R akt. temeljno istr.'!O895+'I&amp;R akt. industr. istraž.'!O895+'I&amp;R akt. eksperimentalo istr.'!O895</f>
        <v>0</v>
      </c>
      <c r="L895" s="652">
        <f>'I&amp;R akt. temeljno istr.'!P895+'I&amp;R akt. industr. istraž.'!P895+'I&amp;R akt. eksperimentalo istr.'!P895</f>
        <v>0</v>
      </c>
      <c r="M895" s="652">
        <f>'I&amp;R akt. temeljno istr.'!Q895+'I&amp;R akt. industr. istraž.'!Q895+'I&amp;R akt. eksperimentalo istr.'!Q895</f>
        <v>0</v>
      </c>
      <c r="N895" s="652">
        <f>'I&amp;R akt. temeljno istr.'!R895+'I&amp;R akt. industr. istraž.'!R895+'I&amp;R akt. eksperimentalo istr.'!R895</f>
        <v>0</v>
      </c>
      <c r="O895" s="652">
        <f>'I&amp;R akt. temeljno istr.'!S895+'I&amp;R akt. industr. istraž.'!S895+'I&amp;R akt. eksperimentalo istr.'!S895</f>
        <v>0</v>
      </c>
      <c r="P895" s="653">
        <f>'I&amp;R akt. temeljno istr.'!T895+'I&amp;R akt. industr. istraž.'!T895+'I&amp;R akt. eksperimentalo istr.'!T895</f>
        <v>0</v>
      </c>
      <c r="Q895" s="653">
        <f>'I&amp;R akt. temeljno istr.'!U895+'I&amp;R akt. industr. istraž.'!U895+'I&amp;R akt. eksperimentalo istr.'!U895</f>
        <v>0</v>
      </c>
      <c r="R895" s="653">
        <f>'I&amp;R akt. temeljno istr.'!V895+'I&amp;R akt. industr. istraž.'!V895+'I&amp;R akt. eksperimentalo istr.'!V895</f>
        <v>0</v>
      </c>
      <c r="S895" s="654">
        <f>'I&amp;R akt. temeljno istr.'!W895+'I&amp;R akt. industr. istraž.'!W895+'I&amp;R akt. eksperimentalo istr.'!W895</f>
        <v>0</v>
      </c>
    </row>
    <row r="896" spans="1:19" s="105" customFormat="1" x14ac:dyDescent="0.2">
      <c r="A896" s="72"/>
      <c r="B896" s="656">
        <f>'I&amp;R akt. temeljno istr.'!F896+'I&amp;R akt. industr. istraž.'!F896+'I&amp;R akt. eksperimentalo istr.'!F896</f>
        <v>0</v>
      </c>
      <c r="C896" s="656">
        <f>'I&amp;R akt. temeljno istr.'!G896+'I&amp;R akt. industr. istraž.'!G896+'I&amp;R akt. eksperimentalo istr.'!G896</f>
        <v>0</v>
      </c>
      <c r="D896" s="657">
        <f>'I&amp;R akt. temeljno istr.'!H896+'I&amp;R akt. industr. istraž.'!H896+'I&amp;R akt. eksperimentalo istr.'!H896</f>
        <v>0</v>
      </c>
      <c r="E896" s="652">
        <f>'I&amp;R akt. temeljno istr.'!I896+'I&amp;R akt. industr. istraž.'!I896+'I&amp;R akt. eksperimentalo istr.'!I896</f>
        <v>0</v>
      </c>
      <c r="F896" s="652">
        <f>'I&amp;R akt. temeljno istr.'!J896+'I&amp;R akt. industr. istraž.'!J896+'I&amp;R akt. eksperimentalo istr.'!J896</f>
        <v>0</v>
      </c>
      <c r="G896" s="652">
        <f>'I&amp;R akt. temeljno istr.'!K896+'I&amp;R akt. industr. istraž.'!K896+'I&amp;R akt. eksperimentalo istr.'!K896</f>
        <v>0</v>
      </c>
      <c r="H896" s="653">
        <f>'I&amp;R akt. temeljno istr.'!L896+'I&amp;R akt. industr. istraž.'!L896+'I&amp;R akt. eksperimentalo istr.'!L896</f>
        <v>0</v>
      </c>
      <c r="I896" s="653">
        <f>'I&amp;R akt. temeljno istr.'!M896+'I&amp;R akt. industr. istraž.'!M896+'I&amp;R akt. eksperimentalo istr.'!M896</f>
        <v>0</v>
      </c>
      <c r="J896" s="653">
        <f>'I&amp;R akt. temeljno istr.'!N896+'I&amp;R akt. industr. istraž.'!N896+'I&amp;R akt. eksperimentalo istr.'!N896</f>
        <v>0</v>
      </c>
      <c r="K896" s="654">
        <f>'I&amp;R akt. temeljno istr.'!O896+'I&amp;R akt. industr. istraž.'!O896+'I&amp;R akt. eksperimentalo istr.'!O896</f>
        <v>0</v>
      </c>
      <c r="L896" s="652">
        <f>'I&amp;R akt. temeljno istr.'!P896+'I&amp;R akt. industr. istraž.'!P896+'I&amp;R akt. eksperimentalo istr.'!P896</f>
        <v>0</v>
      </c>
      <c r="M896" s="652">
        <f>'I&amp;R akt. temeljno istr.'!Q896+'I&amp;R akt. industr. istraž.'!Q896+'I&amp;R akt. eksperimentalo istr.'!Q896</f>
        <v>0</v>
      </c>
      <c r="N896" s="652">
        <f>'I&amp;R akt. temeljno istr.'!R896+'I&amp;R akt. industr. istraž.'!R896+'I&amp;R akt. eksperimentalo istr.'!R896</f>
        <v>0</v>
      </c>
      <c r="O896" s="652">
        <f>'I&amp;R akt. temeljno istr.'!S896+'I&amp;R akt. industr. istraž.'!S896+'I&amp;R akt. eksperimentalo istr.'!S896</f>
        <v>0</v>
      </c>
      <c r="P896" s="653">
        <f>'I&amp;R akt. temeljno istr.'!T896+'I&amp;R akt. industr. istraž.'!T896+'I&amp;R akt. eksperimentalo istr.'!T896</f>
        <v>0</v>
      </c>
      <c r="Q896" s="653">
        <f>'I&amp;R akt. temeljno istr.'!U896+'I&amp;R akt. industr. istraž.'!U896+'I&amp;R akt. eksperimentalo istr.'!U896</f>
        <v>0</v>
      </c>
      <c r="R896" s="653">
        <f>'I&amp;R akt. temeljno istr.'!V896+'I&amp;R akt. industr. istraž.'!V896+'I&amp;R akt. eksperimentalo istr.'!V896</f>
        <v>0</v>
      </c>
      <c r="S896" s="654">
        <f>'I&amp;R akt. temeljno istr.'!W896+'I&amp;R akt. industr. istraž.'!W896+'I&amp;R akt. eksperimentalo istr.'!W896</f>
        <v>0</v>
      </c>
    </row>
    <row r="897" spans="1:19" s="105" customFormat="1" x14ac:dyDescent="0.2">
      <c r="A897" s="72"/>
      <c r="B897" s="656">
        <f>'I&amp;R akt. temeljno istr.'!F897+'I&amp;R akt. industr. istraž.'!F897+'I&amp;R akt. eksperimentalo istr.'!F897</f>
        <v>0</v>
      </c>
      <c r="C897" s="656">
        <f>'I&amp;R akt. temeljno istr.'!G897+'I&amp;R akt. industr. istraž.'!G897+'I&amp;R akt. eksperimentalo istr.'!G897</f>
        <v>0</v>
      </c>
      <c r="D897" s="657">
        <f>'I&amp;R akt. temeljno istr.'!H897+'I&amp;R akt. industr. istraž.'!H897+'I&amp;R akt. eksperimentalo istr.'!H897</f>
        <v>0</v>
      </c>
      <c r="E897" s="652">
        <f>'I&amp;R akt. temeljno istr.'!I897+'I&amp;R akt. industr. istraž.'!I897+'I&amp;R akt. eksperimentalo istr.'!I897</f>
        <v>0</v>
      </c>
      <c r="F897" s="652">
        <f>'I&amp;R akt. temeljno istr.'!J897+'I&amp;R akt. industr. istraž.'!J897+'I&amp;R akt. eksperimentalo istr.'!J897</f>
        <v>0</v>
      </c>
      <c r="G897" s="652">
        <f>'I&amp;R akt. temeljno istr.'!K897+'I&amp;R akt. industr. istraž.'!K897+'I&amp;R akt. eksperimentalo istr.'!K897</f>
        <v>0</v>
      </c>
      <c r="H897" s="653">
        <f>'I&amp;R akt. temeljno istr.'!L897+'I&amp;R akt. industr. istraž.'!L897+'I&amp;R akt. eksperimentalo istr.'!L897</f>
        <v>0</v>
      </c>
      <c r="I897" s="653">
        <f>'I&amp;R akt. temeljno istr.'!M897+'I&amp;R akt. industr. istraž.'!M897+'I&amp;R akt. eksperimentalo istr.'!M897</f>
        <v>0</v>
      </c>
      <c r="J897" s="653">
        <f>'I&amp;R akt. temeljno istr.'!N897+'I&amp;R akt. industr. istraž.'!N897+'I&amp;R akt. eksperimentalo istr.'!N897</f>
        <v>0</v>
      </c>
      <c r="K897" s="654">
        <f>'I&amp;R akt. temeljno istr.'!O897+'I&amp;R akt. industr. istraž.'!O897+'I&amp;R akt. eksperimentalo istr.'!O897</f>
        <v>0</v>
      </c>
      <c r="L897" s="652">
        <f>'I&amp;R akt. temeljno istr.'!P897+'I&amp;R akt. industr. istraž.'!P897+'I&amp;R akt. eksperimentalo istr.'!P897</f>
        <v>0</v>
      </c>
      <c r="M897" s="652">
        <f>'I&amp;R akt. temeljno istr.'!Q897+'I&amp;R akt. industr. istraž.'!Q897+'I&amp;R akt. eksperimentalo istr.'!Q897</f>
        <v>0</v>
      </c>
      <c r="N897" s="652">
        <f>'I&amp;R akt. temeljno istr.'!R897+'I&amp;R akt. industr. istraž.'!R897+'I&amp;R akt. eksperimentalo istr.'!R897</f>
        <v>0</v>
      </c>
      <c r="O897" s="652">
        <f>'I&amp;R akt. temeljno istr.'!S897+'I&amp;R akt. industr. istraž.'!S897+'I&amp;R akt. eksperimentalo istr.'!S897</f>
        <v>0</v>
      </c>
      <c r="P897" s="653">
        <f>'I&amp;R akt. temeljno istr.'!T897+'I&amp;R akt. industr. istraž.'!T897+'I&amp;R akt. eksperimentalo istr.'!T897</f>
        <v>0</v>
      </c>
      <c r="Q897" s="653">
        <f>'I&amp;R akt. temeljno istr.'!U897+'I&amp;R akt. industr. istraž.'!U897+'I&amp;R akt. eksperimentalo istr.'!U897</f>
        <v>0</v>
      </c>
      <c r="R897" s="653">
        <f>'I&amp;R akt. temeljno istr.'!V897+'I&amp;R akt. industr. istraž.'!V897+'I&amp;R akt. eksperimentalo istr.'!V897</f>
        <v>0</v>
      </c>
      <c r="S897" s="654">
        <f>'I&amp;R akt. temeljno istr.'!W897+'I&amp;R akt. industr. istraž.'!W897+'I&amp;R akt. eksperimentalo istr.'!W897</f>
        <v>0</v>
      </c>
    </row>
    <row r="898" spans="1:19" s="105" customFormat="1" x14ac:dyDescent="0.2">
      <c r="A898" s="72"/>
      <c r="B898" s="656">
        <f>'I&amp;R akt. temeljno istr.'!F898+'I&amp;R akt. industr. istraž.'!F898+'I&amp;R akt. eksperimentalo istr.'!F898</f>
        <v>0</v>
      </c>
      <c r="C898" s="656">
        <f>'I&amp;R akt. temeljno istr.'!G898+'I&amp;R akt. industr. istraž.'!G898+'I&amp;R akt. eksperimentalo istr.'!G898</f>
        <v>0</v>
      </c>
      <c r="D898" s="657">
        <f>'I&amp;R akt. temeljno istr.'!H898+'I&amp;R akt. industr. istraž.'!H898+'I&amp;R akt. eksperimentalo istr.'!H898</f>
        <v>0</v>
      </c>
      <c r="E898" s="652">
        <f>'I&amp;R akt. temeljno istr.'!I898+'I&amp;R akt. industr. istraž.'!I898+'I&amp;R akt. eksperimentalo istr.'!I898</f>
        <v>0</v>
      </c>
      <c r="F898" s="652">
        <f>'I&amp;R akt. temeljno istr.'!J898+'I&amp;R akt. industr. istraž.'!J898+'I&amp;R akt. eksperimentalo istr.'!J898</f>
        <v>0</v>
      </c>
      <c r="G898" s="652">
        <f>'I&amp;R akt. temeljno istr.'!K898+'I&amp;R akt. industr. istraž.'!K898+'I&amp;R akt. eksperimentalo istr.'!K898</f>
        <v>0</v>
      </c>
      <c r="H898" s="653">
        <f>'I&amp;R akt. temeljno istr.'!L898+'I&amp;R akt. industr. istraž.'!L898+'I&amp;R akt. eksperimentalo istr.'!L898</f>
        <v>0</v>
      </c>
      <c r="I898" s="653">
        <f>'I&amp;R akt. temeljno istr.'!M898+'I&amp;R akt. industr. istraž.'!M898+'I&amp;R akt. eksperimentalo istr.'!M898</f>
        <v>0</v>
      </c>
      <c r="J898" s="653">
        <f>'I&amp;R akt. temeljno istr.'!N898+'I&amp;R akt. industr. istraž.'!N898+'I&amp;R akt. eksperimentalo istr.'!N898</f>
        <v>0</v>
      </c>
      <c r="K898" s="654">
        <f>'I&amp;R akt. temeljno istr.'!O898+'I&amp;R akt. industr. istraž.'!O898+'I&amp;R akt. eksperimentalo istr.'!O898</f>
        <v>0</v>
      </c>
      <c r="L898" s="652">
        <f>'I&amp;R akt. temeljno istr.'!P898+'I&amp;R akt. industr. istraž.'!P898+'I&amp;R akt. eksperimentalo istr.'!P898</f>
        <v>0</v>
      </c>
      <c r="M898" s="652">
        <f>'I&amp;R akt. temeljno istr.'!Q898+'I&amp;R akt. industr. istraž.'!Q898+'I&amp;R akt. eksperimentalo istr.'!Q898</f>
        <v>0</v>
      </c>
      <c r="N898" s="652">
        <f>'I&amp;R akt. temeljno istr.'!R898+'I&amp;R akt. industr. istraž.'!R898+'I&amp;R akt. eksperimentalo istr.'!R898</f>
        <v>0</v>
      </c>
      <c r="O898" s="652">
        <f>'I&amp;R akt. temeljno istr.'!S898+'I&amp;R akt. industr. istraž.'!S898+'I&amp;R akt. eksperimentalo istr.'!S898</f>
        <v>0</v>
      </c>
      <c r="P898" s="653">
        <f>'I&amp;R akt. temeljno istr.'!T898+'I&amp;R akt. industr. istraž.'!T898+'I&amp;R akt. eksperimentalo istr.'!T898</f>
        <v>0</v>
      </c>
      <c r="Q898" s="653">
        <f>'I&amp;R akt. temeljno istr.'!U898+'I&amp;R akt. industr. istraž.'!U898+'I&amp;R akt. eksperimentalo istr.'!U898</f>
        <v>0</v>
      </c>
      <c r="R898" s="653">
        <f>'I&amp;R akt. temeljno istr.'!V898+'I&amp;R akt. industr. istraž.'!V898+'I&amp;R akt. eksperimentalo istr.'!V898</f>
        <v>0</v>
      </c>
      <c r="S898" s="654">
        <f>'I&amp;R akt. temeljno istr.'!W898+'I&amp;R akt. industr. istraž.'!W898+'I&amp;R akt. eksperimentalo istr.'!W898</f>
        <v>0</v>
      </c>
    </row>
    <row r="899" spans="1:19" s="105" customFormat="1" x14ac:dyDescent="0.2">
      <c r="A899" s="72"/>
      <c r="B899" s="656">
        <f>'I&amp;R akt. temeljno istr.'!F899+'I&amp;R akt. industr. istraž.'!F899+'I&amp;R akt. eksperimentalo istr.'!F899</f>
        <v>0</v>
      </c>
      <c r="C899" s="656">
        <f>'I&amp;R akt. temeljno istr.'!G899+'I&amp;R akt. industr. istraž.'!G899+'I&amp;R akt. eksperimentalo istr.'!G899</f>
        <v>0</v>
      </c>
      <c r="D899" s="657">
        <f>'I&amp;R akt. temeljno istr.'!H899+'I&amp;R akt. industr. istraž.'!H899+'I&amp;R akt. eksperimentalo istr.'!H899</f>
        <v>0</v>
      </c>
      <c r="E899" s="652">
        <f>'I&amp;R akt. temeljno istr.'!I899+'I&amp;R akt. industr. istraž.'!I899+'I&amp;R akt. eksperimentalo istr.'!I899</f>
        <v>0</v>
      </c>
      <c r="F899" s="652">
        <f>'I&amp;R akt. temeljno istr.'!J899+'I&amp;R akt. industr. istraž.'!J899+'I&amp;R akt. eksperimentalo istr.'!J899</f>
        <v>0</v>
      </c>
      <c r="G899" s="652">
        <f>'I&amp;R akt. temeljno istr.'!K899+'I&amp;R akt. industr. istraž.'!K899+'I&amp;R akt. eksperimentalo istr.'!K899</f>
        <v>0</v>
      </c>
      <c r="H899" s="653">
        <f>'I&amp;R akt. temeljno istr.'!L899+'I&amp;R akt. industr. istraž.'!L899+'I&amp;R akt. eksperimentalo istr.'!L899</f>
        <v>0</v>
      </c>
      <c r="I899" s="653">
        <f>'I&amp;R akt. temeljno istr.'!M899+'I&amp;R akt. industr. istraž.'!M899+'I&amp;R akt. eksperimentalo istr.'!M899</f>
        <v>0</v>
      </c>
      <c r="J899" s="653">
        <f>'I&amp;R akt. temeljno istr.'!N899+'I&amp;R akt. industr. istraž.'!N899+'I&amp;R akt. eksperimentalo istr.'!N899</f>
        <v>0</v>
      </c>
      <c r="K899" s="654">
        <f>'I&amp;R akt. temeljno istr.'!O899+'I&amp;R akt. industr. istraž.'!O899+'I&amp;R akt. eksperimentalo istr.'!O899</f>
        <v>0</v>
      </c>
      <c r="L899" s="652">
        <f>'I&amp;R akt. temeljno istr.'!P899+'I&amp;R akt. industr. istraž.'!P899+'I&amp;R akt. eksperimentalo istr.'!P899</f>
        <v>0</v>
      </c>
      <c r="M899" s="652">
        <f>'I&amp;R akt. temeljno istr.'!Q899+'I&amp;R akt. industr. istraž.'!Q899+'I&amp;R akt. eksperimentalo istr.'!Q899</f>
        <v>0</v>
      </c>
      <c r="N899" s="652">
        <f>'I&amp;R akt. temeljno istr.'!R899+'I&amp;R akt. industr. istraž.'!R899+'I&amp;R akt. eksperimentalo istr.'!R899</f>
        <v>0</v>
      </c>
      <c r="O899" s="652">
        <f>'I&amp;R akt. temeljno istr.'!S899+'I&amp;R akt. industr. istraž.'!S899+'I&amp;R akt. eksperimentalo istr.'!S899</f>
        <v>0</v>
      </c>
      <c r="P899" s="653">
        <f>'I&amp;R akt. temeljno istr.'!T899+'I&amp;R akt. industr. istraž.'!T899+'I&amp;R akt. eksperimentalo istr.'!T899</f>
        <v>0</v>
      </c>
      <c r="Q899" s="653">
        <f>'I&amp;R akt. temeljno istr.'!U899+'I&amp;R akt. industr. istraž.'!U899+'I&amp;R akt. eksperimentalo istr.'!U899</f>
        <v>0</v>
      </c>
      <c r="R899" s="653">
        <f>'I&amp;R akt. temeljno istr.'!V899+'I&amp;R akt. industr. istraž.'!V899+'I&amp;R akt. eksperimentalo istr.'!V899</f>
        <v>0</v>
      </c>
      <c r="S899" s="654">
        <f>'I&amp;R akt. temeljno istr.'!W899+'I&amp;R akt. industr. istraž.'!W899+'I&amp;R akt. eksperimentalo istr.'!W899</f>
        <v>0</v>
      </c>
    </row>
    <row r="900" spans="1:19" s="105" customFormat="1" x14ac:dyDescent="0.2">
      <c r="A900" s="72"/>
      <c r="B900" s="656">
        <f>'I&amp;R akt. temeljno istr.'!F900+'I&amp;R akt. industr. istraž.'!F900+'I&amp;R akt. eksperimentalo istr.'!F900</f>
        <v>0</v>
      </c>
      <c r="C900" s="656">
        <f>'I&amp;R akt. temeljno istr.'!G900+'I&amp;R akt. industr. istraž.'!G900+'I&amp;R akt. eksperimentalo istr.'!G900</f>
        <v>0</v>
      </c>
      <c r="D900" s="657">
        <f>'I&amp;R akt. temeljno istr.'!H900+'I&amp;R akt. industr. istraž.'!H900+'I&amp;R akt. eksperimentalo istr.'!H900</f>
        <v>0</v>
      </c>
      <c r="E900" s="652">
        <f>'I&amp;R akt. temeljno istr.'!I900+'I&amp;R akt. industr. istraž.'!I900+'I&amp;R akt. eksperimentalo istr.'!I900</f>
        <v>0</v>
      </c>
      <c r="F900" s="652">
        <f>'I&amp;R akt. temeljno istr.'!J900+'I&amp;R akt. industr. istraž.'!J900+'I&amp;R akt. eksperimentalo istr.'!J900</f>
        <v>0</v>
      </c>
      <c r="G900" s="652">
        <f>'I&amp;R akt. temeljno istr.'!K900+'I&amp;R akt. industr. istraž.'!K900+'I&amp;R akt. eksperimentalo istr.'!K900</f>
        <v>0</v>
      </c>
      <c r="H900" s="653">
        <f>'I&amp;R akt. temeljno istr.'!L900+'I&amp;R akt. industr. istraž.'!L900+'I&amp;R akt. eksperimentalo istr.'!L900</f>
        <v>0</v>
      </c>
      <c r="I900" s="653">
        <f>'I&amp;R akt. temeljno istr.'!M900+'I&amp;R akt. industr. istraž.'!M900+'I&amp;R akt. eksperimentalo istr.'!M900</f>
        <v>0</v>
      </c>
      <c r="J900" s="653">
        <f>'I&amp;R akt. temeljno istr.'!N900+'I&amp;R akt. industr. istraž.'!N900+'I&amp;R akt. eksperimentalo istr.'!N900</f>
        <v>0</v>
      </c>
      <c r="K900" s="654">
        <f>'I&amp;R akt. temeljno istr.'!O900+'I&amp;R akt. industr. istraž.'!O900+'I&amp;R akt. eksperimentalo istr.'!O900</f>
        <v>0</v>
      </c>
      <c r="L900" s="652">
        <f>'I&amp;R akt. temeljno istr.'!P900+'I&amp;R akt. industr. istraž.'!P900+'I&amp;R akt. eksperimentalo istr.'!P900</f>
        <v>0</v>
      </c>
      <c r="M900" s="652">
        <f>'I&amp;R akt. temeljno istr.'!Q900+'I&amp;R akt. industr. istraž.'!Q900+'I&amp;R akt. eksperimentalo istr.'!Q900</f>
        <v>0</v>
      </c>
      <c r="N900" s="652">
        <f>'I&amp;R akt. temeljno istr.'!R900+'I&amp;R akt. industr. istraž.'!R900+'I&amp;R akt. eksperimentalo istr.'!R900</f>
        <v>0</v>
      </c>
      <c r="O900" s="652">
        <f>'I&amp;R akt. temeljno istr.'!S900+'I&amp;R akt. industr. istraž.'!S900+'I&amp;R akt. eksperimentalo istr.'!S900</f>
        <v>0</v>
      </c>
      <c r="P900" s="653">
        <f>'I&amp;R akt. temeljno istr.'!T900+'I&amp;R akt. industr. istraž.'!T900+'I&amp;R akt. eksperimentalo istr.'!T900</f>
        <v>0</v>
      </c>
      <c r="Q900" s="653">
        <f>'I&amp;R akt. temeljno istr.'!U900+'I&amp;R akt. industr. istraž.'!U900+'I&amp;R akt. eksperimentalo istr.'!U900</f>
        <v>0</v>
      </c>
      <c r="R900" s="653">
        <f>'I&amp;R akt. temeljno istr.'!V900+'I&amp;R akt. industr. istraž.'!V900+'I&amp;R akt. eksperimentalo istr.'!V900</f>
        <v>0</v>
      </c>
      <c r="S900" s="654">
        <f>'I&amp;R akt. temeljno istr.'!W900+'I&amp;R akt. industr. istraž.'!W900+'I&amp;R akt. eksperimentalo istr.'!W900</f>
        <v>0</v>
      </c>
    </row>
    <row r="901" spans="1:19" s="105" customFormat="1" x14ac:dyDescent="0.2">
      <c r="A901" s="72"/>
      <c r="B901" s="656">
        <f>'I&amp;R akt. temeljno istr.'!F901+'I&amp;R akt. industr. istraž.'!F901+'I&amp;R akt. eksperimentalo istr.'!F901</f>
        <v>0</v>
      </c>
      <c r="C901" s="656">
        <f>'I&amp;R akt. temeljno istr.'!G901+'I&amp;R akt. industr. istraž.'!G901+'I&amp;R akt. eksperimentalo istr.'!G901</f>
        <v>0</v>
      </c>
      <c r="D901" s="657">
        <f>'I&amp;R akt. temeljno istr.'!H901+'I&amp;R akt. industr. istraž.'!H901+'I&amp;R akt. eksperimentalo istr.'!H901</f>
        <v>0</v>
      </c>
      <c r="E901" s="652">
        <f>'I&amp;R akt. temeljno istr.'!I901+'I&amp;R akt. industr. istraž.'!I901+'I&amp;R akt. eksperimentalo istr.'!I901</f>
        <v>0</v>
      </c>
      <c r="F901" s="652">
        <f>'I&amp;R akt. temeljno istr.'!J901+'I&amp;R akt. industr. istraž.'!J901+'I&amp;R akt. eksperimentalo istr.'!J901</f>
        <v>0</v>
      </c>
      <c r="G901" s="652">
        <f>'I&amp;R akt. temeljno istr.'!K901+'I&amp;R akt. industr. istraž.'!K901+'I&amp;R akt. eksperimentalo istr.'!K901</f>
        <v>0</v>
      </c>
      <c r="H901" s="653">
        <f>'I&amp;R akt. temeljno istr.'!L901+'I&amp;R akt. industr. istraž.'!L901+'I&amp;R akt. eksperimentalo istr.'!L901</f>
        <v>0</v>
      </c>
      <c r="I901" s="653">
        <f>'I&amp;R akt. temeljno istr.'!M901+'I&amp;R akt. industr. istraž.'!M901+'I&amp;R akt. eksperimentalo istr.'!M901</f>
        <v>0</v>
      </c>
      <c r="J901" s="653">
        <f>'I&amp;R akt. temeljno istr.'!N901+'I&amp;R akt. industr. istraž.'!N901+'I&amp;R akt. eksperimentalo istr.'!N901</f>
        <v>0</v>
      </c>
      <c r="K901" s="654">
        <f>'I&amp;R akt. temeljno istr.'!O901+'I&amp;R akt. industr. istraž.'!O901+'I&amp;R akt. eksperimentalo istr.'!O901</f>
        <v>0</v>
      </c>
      <c r="L901" s="652">
        <f>'I&amp;R akt. temeljno istr.'!P901+'I&amp;R akt. industr. istraž.'!P901+'I&amp;R akt. eksperimentalo istr.'!P901</f>
        <v>0</v>
      </c>
      <c r="M901" s="652">
        <f>'I&amp;R akt. temeljno istr.'!Q901+'I&amp;R akt. industr. istraž.'!Q901+'I&amp;R akt. eksperimentalo istr.'!Q901</f>
        <v>0</v>
      </c>
      <c r="N901" s="652">
        <f>'I&amp;R akt. temeljno istr.'!R901+'I&amp;R akt. industr. istraž.'!R901+'I&amp;R akt. eksperimentalo istr.'!R901</f>
        <v>0</v>
      </c>
      <c r="O901" s="652">
        <f>'I&amp;R akt. temeljno istr.'!S901+'I&amp;R akt. industr. istraž.'!S901+'I&amp;R akt. eksperimentalo istr.'!S901</f>
        <v>0</v>
      </c>
      <c r="P901" s="653">
        <f>'I&amp;R akt. temeljno istr.'!T901+'I&amp;R akt. industr. istraž.'!T901+'I&amp;R akt. eksperimentalo istr.'!T901</f>
        <v>0</v>
      </c>
      <c r="Q901" s="653">
        <f>'I&amp;R akt. temeljno istr.'!U901+'I&amp;R akt. industr. istraž.'!U901+'I&amp;R akt. eksperimentalo istr.'!U901</f>
        <v>0</v>
      </c>
      <c r="R901" s="653">
        <f>'I&amp;R akt. temeljno istr.'!V901+'I&amp;R akt. industr. istraž.'!V901+'I&amp;R akt. eksperimentalo istr.'!V901</f>
        <v>0</v>
      </c>
      <c r="S901" s="654">
        <f>'I&amp;R akt. temeljno istr.'!W901+'I&amp;R akt. industr. istraž.'!W901+'I&amp;R akt. eksperimentalo istr.'!W901</f>
        <v>0</v>
      </c>
    </row>
    <row r="902" spans="1:19" s="105" customFormat="1" x14ac:dyDescent="0.2">
      <c r="A902" s="72"/>
      <c r="B902" s="656">
        <f>'I&amp;R akt. temeljno istr.'!F902+'I&amp;R akt. industr. istraž.'!F902+'I&amp;R akt. eksperimentalo istr.'!F902</f>
        <v>0</v>
      </c>
      <c r="C902" s="656">
        <f>'I&amp;R akt. temeljno istr.'!G902+'I&amp;R akt. industr. istraž.'!G902+'I&amp;R akt. eksperimentalo istr.'!G902</f>
        <v>0</v>
      </c>
      <c r="D902" s="657">
        <f>'I&amp;R akt. temeljno istr.'!H902+'I&amp;R akt. industr. istraž.'!H902+'I&amp;R akt. eksperimentalo istr.'!H902</f>
        <v>0</v>
      </c>
      <c r="E902" s="652">
        <f>'I&amp;R akt. temeljno istr.'!I902+'I&amp;R akt. industr. istraž.'!I902+'I&amp;R akt. eksperimentalo istr.'!I902</f>
        <v>0</v>
      </c>
      <c r="F902" s="652">
        <f>'I&amp;R akt. temeljno istr.'!J902+'I&amp;R akt. industr. istraž.'!J902+'I&amp;R akt. eksperimentalo istr.'!J902</f>
        <v>0</v>
      </c>
      <c r="G902" s="652">
        <f>'I&amp;R akt. temeljno istr.'!K902+'I&amp;R akt. industr. istraž.'!K902+'I&amp;R akt. eksperimentalo istr.'!K902</f>
        <v>0</v>
      </c>
      <c r="H902" s="653">
        <f>'I&amp;R akt. temeljno istr.'!L902+'I&amp;R akt. industr. istraž.'!L902+'I&amp;R akt. eksperimentalo istr.'!L902</f>
        <v>0</v>
      </c>
      <c r="I902" s="653">
        <f>'I&amp;R akt. temeljno istr.'!M902+'I&amp;R akt. industr. istraž.'!M902+'I&amp;R akt. eksperimentalo istr.'!M902</f>
        <v>0</v>
      </c>
      <c r="J902" s="653">
        <f>'I&amp;R akt. temeljno istr.'!N902+'I&amp;R akt. industr. istraž.'!N902+'I&amp;R akt. eksperimentalo istr.'!N902</f>
        <v>0</v>
      </c>
      <c r="K902" s="654">
        <f>'I&amp;R akt. temeljno istr.'!O902+'I&amp;R akt. industr. istraž.'!O902+'I&amp;R akt. eksperimentalo istr.'!O902</f>
        <v>0</v>
      </c>
      <c r="L902" s="652">
        <f>'I&amp;R akt. temeljno istr.'!P902+'I&amp;R akt. industr. istraž.'!P902+'I&amp;R akt. eksperimentalo istr.'!P902</f>
        <v>0</v>
      </c>
      <c r="M902" s="652">
        <f>'I&amp;R akt. temeljno istr.'!Q902+'I&amp;R akt. industr. istraž.'!Q902+'I&amp;R akt. eksperimentalo istr.'!Q902</f>
        <v>0</v>
      </c>
      <c r="N902" s="652">
        <f>'I&amp;R akt. temeljno istr.'!R902+'I&amp;R akt. industr. istraž.'!R902+'I&amp;R akt. eksperimentalo istr.'!R902</f>
        <v>0</v>
      </c>
      <c r="O902" s="652">
        <f>'I&amp;R akt. temeljno istr.'!S902+'I&amp;R akt. industr. istraž.'!S902+'I&amp;R akt. eksperimentalo istr.'!S902</f>
        <v>0</v>
      </c>
      <c r="P902" s="653">
        <f>'I&amp;R akt. temeljno istr.'!T902+'I&amp;R akt. industr. istraž.'!T902+'I&amp;R akt. eksperimentalo istr.'!T902</f>
        <v>0</v>
      </c>
      <c r="Q902" s="653">
        <f>'I&amp;R akt. temeljno istr.'!U902+'I&amp;R akt. industr. istraž.'!U902+'I&amp;R akt. eksperimentalo istr.'!U902</f>
        <v>0</v>
      </c>
      <c r="R902" s="653">
        <f>'I&amp;R akt. temeljno istr.'!V902+'I&amp;R akt. industr. istraž.'!V902+'I&amp;R akt. eksperimentalo istr.'!V902</f>
        <v>0</v>
      </c>
      <c r="S902" s="654">
        <f>'I&amp;R akt. temeljno istr.'!W902+'I&amp;R akt. industr. istraž.'!W902+'I&amp;R akt. eksperimentalo istr.'!W902</f>
        <v>0</v>
      </c>
    </row>
    <row r="903" spans="1:19" s="105" customFormat="1" x14ac:dyDescent="0.2">
      <c r="A903" s="72"/>
      <c r="B903" s="656">
        <f>'I&amp;R akt. temeljno istr.'!F903+'I&amp;R akt. industr. istraž.'!F903+'I&amp;R akt. eksperimentalo istr.'!F903</f>
        <v>0</v>
      </c>
      <c r="C903" s="656">
        <f>'I&amp;R akt. temeljno istr.'!G903+'I&amp;R akt. industr. istraž.'!G903+'I&amp;R akt. eksperimentalo istr.'!G903</f>
        <v>0</v>
      </c>
      <c r="D903" s="657">
        <f>'I&amp;R akt. temeljno istr.'!H903+'I&amp;R akt. industr. istraž.'!H903+'I&amp;R akt. eksperimentalo istr.'!H903</f>
        <v>0</v>
      </c>
      <c r="E903" s="652">
        <f>'I&amp;R akt. temeljno istr.'!I903+'I&amp;R akt. industr. istraž.'!I903+'I&amp;R akt. eksperimentalo istr.'!I903</f>
        <v>0</v>
      </c>
      <c r="F903" s="652">
        <f>'I&amp;R akt. temeljno istr.'!J903+'I&amp;R akt. industr. istraž.'!J903+'I&amp;R akt. eksperimentalo istr.'!J903</f>
        <v>0</v>
      </c>
      <c r="G903" s="652">
        <f>'I&amp;R akt. temeljno istr.'!K903+'I&amp;R akt. industr. istraž.'!K903+'I&amp;R akt. eksperimentalo istr.'!K903</f>
        <v>0</v>
      </c>
      <c r="H903" s="653">
        <f>'I&amp;R akt. temeljno istr.'!L903+'I&amp;R akt. industr. istraž.'!L903+'I&amp;R akt. eksperimentalo istr.'!L903</f>
        <v>0</v>
      </c>
      <c r="I903" s="653">
        <f>'I&amp;R akt. temeljno istr.'!M903+'I&amp;R akt. industr. istraž.'!M903+'I&amp;R akt. eksperimentalo istr.'!M903</f>
        <v>0</v>
      </c>
      <c r="J903" s="653">
        <f>'I&amp;R akt. temeljno istr.'!N903+'I&amp;R akt. industr. istraž.'!N903+'I&amp;R akt. eksperimentalo istr.'!N903</f>
        <v>0</v>
      </c>
      <c r="K903" s="654">
        <f>'I&amp;R akt. temeljno istr.'!O903+'I&amp;R akt. industr. istraž.'!O903+'I&amp;R akt. eksperimentalo istr.'!O903</f>
        <v>0</v>
      </c>
      <c r="L903" s="652">
        <f>'I&amp;R akt. temeljno istr.'!P903+'I&amp;R akt. industr. istraž.'!P903+'I&amp;R akt. eksperimentalo istr.'!P903</f>
        <v>0</v>
      </c>
      <c r="M903" s="652">
        <f>'I&amp;R akt. temeljno istr.'!Q903+'I&amp;R akt. industr. istraž.'!Q903+'I&amp;R akt. eksperimentalo istr.'!Q903</f>
        <v>0</v>
      </c>
      <c r="N903" s="652">
        <f>'I&amp;R akt. temeljno istr.'!R903+'I&amp;R akt. industr. istraž.'!R903+'I&amp;R akt. eksperimentalo istr.'!R903</f>
        <v>0</v>
      </c>
      <c r="O903" s="652">
        <f>'I&amp;R akt. temeljno istr.'!S903+'I&amp;R akt. industr. istraž.'!S903+'I&amp;R akt. eksperimentalo istr.'!S903</f>
        <v>0</v>
      </c>
      <c r="P903" s="653">
        <f>'I&amp;R akt. temeljno istr.'!T903+'I&amp;R akt. industr. istraž.'!T903+'I&amp;R akt. eksperimentalo istr.'!T903</f>
        <v>0</v>
      </c>
      <c r="Q903" s="653">
        <f>'I&amp;R akt. temeljno istr.'!U903+'I&amp;R akt. industr. istraž.'!U903+'I&amp;R akt. eksperimentalo istr.'!U903</f>
        <v>0</v>
      </c>
      <c r="R903" s="653">
        <f>'I&amp;R akt. temeljno istr.'!V903+'I&amp;R akt. industr. istraž.'!V903+'I&amp;R akt. eksperimentalo istr.'!V903</f>
        <v>0</v>
      </c>
      <c r="S903" s="654">
        <f>'I&amp;R akt. temeljno istr.'!W903+'I&amp;R akt. industr. istraž.'!W903+'I&amp;R akt. eksperimentalo istr.'!W903</f>
        <v>0</v>
      </c>
    </row>
    <row r="904" spans="1:19" s="105" customFormat="1" x14ac:dyDescent="0.2">
      <c r="A904" s="72"/>
      <c r="B904" s="656">
        <f>'I&amp;R akt. temeljno istr.'!F904+'I&amp;R akt. industr. istraž.'!F904+'I&amp;R akt. eksperimentalo istr.'!F904</f>
        <v>0</v>
      </c>
      <c r="C904" s="656">
        <f>'I&amp;R akt. temeljno istr.'!G904+'I&amp;R akt. industr. istraž.'!G904+'I&amp;R akt. eksperimentalo istr.'!G904</f>
        <v>0</v>
      </c>
      <c r="D904" s="657">
        <f>'I&amp;R akt. temeljno istr.'!H904+'I&amp;R akt. industr. istraž.'!H904+'I&amp;R akt. eksperimentalo istr.'!H904</f>
        <v>0</v>
      </c>
      <c r="E904" s="652">
        <f>'I&amp;R akt. temeljno istr.'!I904+'I&amp;R akt. industr. istraž.'!I904+'I&amp;R akt. eksperimentalo istr.'!I904</f>
        <v>0</v>
      </c>
      <c r="F904" s="652">
        <f>'I&amp;R akt. temeljno istr.'!J904+'I&amp;R akt. industr. istraž.'!J904+'I&amp;R akt. eksperimentalo istr.'!J904</f>
        <v>0</v>
      </c>
      <c r="G904" s="652">
        <f>'I&amp;R akt. temeljno istr.'!K904+'I&amp;R akt. industr. istraž.'!K904+'I&amp;R akt. eksperimentalo istr.'!K904</f>
        <v>0</v>
      </c>
      <c r="H904" s="653">
        <f>'I&amp;R akt. temeljno istr.'!L904+'I&amp;R akt. industr. istraž.'!L904+'I&amp;R akt. eksperimentalo istr.'!L904</f>
        <v>0</v>
      </c>
      <c r="I904" s="653">
        <f>'I&amp;R akt. temeljno istr.'!M904+'I&amp;R akt. industr. istraž.'!M904+'I&amp;R akt. eksperimentalo istr.'!M904</f>
        <v>0</v>
      </c>
      <c r="J904" s="653">
        <f>'I&amp;R akt. temeljno istr.'!N904+'I&amp;R akt. industr. istraž.'!N904+'I&amp;R akt. eksperimentalo istr.'!N904</f>
        <v>0</v>
      </c>
      <c r="K904" s="654">
        <f>'I&amp;R akt. temeljno istr.'!O904+'I&amp;R akt. industr. istraž.'!O904+'I&amp;R akt. eksperimentalo istr.'!O904</f>
        <v>0</v>
      </c>
      <c r="L904" s="652">
        <f>'I&amp;R akt. temeljno istr.'!P904+'I&amp;R akt. industr. istraž.'!P904+'I&amp;R akt. eksperimentalo istr.'!P904</f>
        <v>0</v>
      </c>
      <c r="M904" s="652">
        <f>'I&amp;R akt. temeljno istr.'!Q904+'I&amp;R akt. industr. istraž.'!Q904+'I&amp;R akt. eksperimentalo istr.'!Q904</f>
        <v>0</v>
      </c>
      <c r="N904" s="652">
        <f>'I&amp;R akt. temeljno istr.'!R904+'I&amp;R akt. industr. istraž.'!R904+'I&amp;R akt. eksperimentalo istr.'!R904</f>
        <v>0</v>
      </c>
      <c r="O904" s="652">
        <f>'I&amp;R akt. temeljno istr.'!S904+'I&amp;R akt. industr. istraž.'!S904+'I&amp;R akt. eksperimentalo istr.'!S904</f>
        <v>0</v>
      </c>
      <c r="P904" s="653">
        <f>'I&amp;R akt. temeljno istr.'!T904+'I&amp;R akt. industr. istraž.'!T904+'I&amp;R akt. eksperimentalo istr.'!T904</f>
        <v>0</v>
      </c>
      <c r="Q904" s="653">
        <f>'I&amp;R akt. temeljno istr.'!U904+'I&amp;R akt. industr. istraž.'!U904+'I&amp;R akt. eksperimentalo istr.'!U904</f>
        <v>0</v>
      </c>
      <c r="R904" s="653">
        <f>'I&amp;R akt. temeljno istr.'!V904+'I&amp;R akt. industr. istraž.'!V904+'I&amp;R akt. eksperimentalo istr.'!V904</f>
        <v>0</v>
      </c>
      <c r="S904" s="654">
        <f>'I&amp;R akt. temeljno istr.'!W904+'I&amp;R akt. industr. istraž.'!W904+'I&amp;R akt. eksperimentalo istr.'!W904</f>
        <v>0</v>
      </c>
    </row>
    <row r="905" spans="1:19" s="105" customFormat="1" x14ac:dyDescent="0.2">
      <c r="A905" s="72"/>
      <c r="B905" s="656">
        <f>'I&amp;R akt. temeljno istr.'!F905+'I&amp;R akt. industr. istraž.'!F905+'I&amp;R akt. eksperimentalo istr.'!F905</f>
        <v>0</v>
      </c>
      <c r="C905" s="656">
        <f>'I&amp;R akt. temeljno istr.'!G905+'I&amp;R akt. industr. istraž.'!G905+'I&amp;R akt. eksperimentalo istr.'!G905</f>
        <v>0</v>
      </c>
      <c r="D905" s="657">
        <f>'I&amp;R akt. temeljno istr.'!H905+'I&amp;R akt. industr. istraž.'!H905+'I&amp;R akt. eksperimentalo istr.'!H905</f>
        <v>0</v>
      </c>
      <c r="E905" s="652">
        <f>'I&amp;R akt. temeljno istr.'!I905+'I&amp;R akt. industr. istraž.'!I905+'I&amp;R akt. eksperimentalo istr.'!I905</f>
        <v>0</v>
      </c>
      <c r="F905" s="652">
        <f>'I&amp;R akt. temeljno istr.'!J905+'I&amp;R akt. industr. istraž.'!J905+'I&amp;R akt. eksperimentalo istr.'!J905</f>
        <v>0</v>
      </c>
      <c r="G905" s="652">
        <f>'I&amp;R akt. temeljno istr.'!K905+'I&amp;R akt. industr. istraž.'!K905+'I&amp;R akt. eksperimentalo istr.'!K905</f>
        <v>0</v>
      </c>
      <c r="H905" s="653">
        <f>'I&amp;R akt. temeljno istr.'!L905+'I&amp;R akt. industr. istraž.'!L905+'I&amp;R akt. eksperimentalo istr.'!L905</f>
        <v>0</v>
      </c>
      <c r="I905" s="653">
        <f>'I&amp;R akt. temeljno istr.'!M905+'I&amp;R akt. industr. istraž.'!M905+'I&amp;R akt. eksperimentalo istr.'!M905</f>
        <v>0</v>
      </c>
      <c r="J905" s="653">
        <f>'I&amp;R akt. temeljno istr.'!N905+'I&amp;R akt. industr. istraž.'!N905+'I&amp;R akt. eksperimentalo istr.'!N905</f>
        <v>0</v>
      </c>
      <c r="K905" s="654">
        <f>'I&amp;R akt. temeljno istr.'!O905+'I&amp;R akt. industr. istraž.'!O905+'I&amp;R akt. eksperimentalo istr.'!O905</f>
        <v>0</v>
      </c>
      <c r="L905" s="652">
        <f>'I&amp;R akt. temeljno istr.'!P905+'I&amp;R akt. industr. istraž.'!P905+'I&amp;R akt. eksperimentalo istr.'!P905</f>
        <v>0</v>
      </c>
      <c r="M905" s="652">
        <f>'I&amp;R akt. temeljno istr.'!Q905+'I&amp;R akt. industr. istraž.'!Q905+'I&amp;R akt. eksperimentalo istr.'!Q905</f>
        <v>0</v>
      </c>
      <c r="N905" s="652">
        <f>'I&amp;R akt. temeljno istr.'!R905+'I&amp;R akt. industr. istraž.'!R905+'I&amp;R akt. eksperimentalo istr.'!R905</f>
        <v>0</v>
      </c>
      <c r="O905" s="652">
        <f>'I&amp;R akt. temeljno istr.'!S905+'I&amp;R akt. industr. istraž.'!S905+'I&amp;R akt. eksperimentalo istr.'!S905</f>
        <v>0</v>
      </c>
      <c r="P905" s="653">
        <f>'I&amp;R akt. temeljno istr.'!T905+'I&amp;R akt. industr. istraž.'!T905+'I&amp;R akt. eksperimentalo istr.'!T905</f>
        <v>0</v>
      </c>
      <c r="Q905" s="653">
        <f>'I&amp;R akt. temeljno istr.'!U905+'I&amp;R akt. industr. istraž.'!U905+'I&amp;R akt. eksperimentalo istr.'!U905</f>
        <v>0</v>
      </c>
      <c r="R905" s="653">
        <f>'I&amp;R akt. temeljno istr.'!V905+'I&amp;R akt. industr. istraž.'!V905+'I&amp;R akt. eksperimentalo istr.'!V905</f>
        <v>0</v>
      </c>
      <c r="S905" s="654">
        <f>'I&amp;R akt. temeljno istr.'!W905+'I&amp;R akt. industr. istraž.'!W905+'I&amp;R akt. eksperimentalo istr.'!W905</f>
        <v>0</v>
      </c>
    </row>
    <row r="906" spans="1:19" x14ac:dyDescent="0.2">
      <c r="A906" s="79" t="s">
        <v>31</v>
      </c>
      <c r="B906" s="566">
        <f>SUM(B869:B905)</f>
        <v>0</v>
      </c>
      <c r="C906" s="566">
        <f t="shared" ref="C906:K906" si="154">SUM(C869:C905)</f>
        <v>0</v>
      </c>
      <c r="D906" s="552">
        <f t="shared" si="154"/>
        <v>0</v>
      </c>
      <c r="E906" s="83">
        <f t="shared" si="154"/>
        <v>0</v>
      </c>
      <c r="F906" s="83">
        <f t="shared" si="154"/>
        <v>0</v>
      </c>
      <c r="G906" s="83">
        <f t="shared" si="154"/>
        <v>0</v>
      </c>
      <c r="H906" s="84">
        <f t="shared" si="154"/>
        <v>0</v>
      </c>
      <c r="I906" s="84">
        <f t="shared" si="154"/>
        <v>0</v>
      </c>
      <c r="J906" s="84">
        <f t="shared" si="154"/>
        <v>0</v>
      </c>
      <c r="K906" s="85">
        <f t="shared" si="154"/>
        <v>0</v>
      </c>
      <c r="L906" s="83">
        <f t="shared" ref="L906:S906" si="155">SUM(L869:L905)</f>
        <v>0</v>
      </c>
      <c r="M906" s="83">
        <f t="shared" si="155"/>
        <v>0</v>
      </c>
      <c r="N906" s="83">
        <f t="shared" si="155"/>
        <v>0</v>
      </c>
      <c r="O906" s="83">
        <f t="shared" si="155"/>
        <v>0</v>
      </c>
      <c r="P906" s="84">
        <f t="shared" si="155"/>
        <v>0</v>
      </c>
      <c r="Q906" s="84">
        <f t="shared" si="155"/>
        <v>0</v>
      </c>
      <c r="R906" s="84">
        <f t="shared" si="155"/>
        <v>0</v>
      </c>
      <c r="S906" s="85">
        <f t="shared" si="155"/>
        <v>0</v>
      </c>
    </row>
    <row r="907" spans="1:19" x14ac:dyDescent="0.2">
      <c r="A907" s="24" t="s">
        <v>167</v>
      </c>
      <c r="B907" s="567"/>
      <c r="C907" s="567"/>
      <c r="D907" s="553"/>
      <c r="E907" s="87"/>
      <c r="F907" s="87"/>
      <c r="G907" s="87"/>
      <c r="H907" s="88"/>
      <c r="I907" s="88"/>
      <c r="J907" s="88"/>
      <c r="K907" s="89"/>
      <c r="L907" s="87"/>
      <c r="M907" s="87"/>
      <c r="N907" s="87"/>
      <c r="O907" s="87"/>
      <c r="P907" s="88"/>
      <c r="Q907" s="88"/>
      <c r="R907" s="88"/>
      <c r="S907" s="89"/>
    </row>
    <row r="908" spans="1:19" x14ac:dyDescent="0.2">
      <c r="A908" s="90"/>
      <c r="B908" s="565">
        <f>'I&amp;R akt. temeljno istr.'!F908+'I&amp;R akt. industr. istraž.'!F908+'I&amp;R akt. eksperimentalo istr.'!F908</f>
        <v>0</v>
      </c>
      <c r="C908" s="565">
        <f>'I&amp;R akt. temeljno istr.'!G908+'I&amp;R akt. industr. istraž.'!G908+'I&amp;R akt. eksperimentalo istr.'!G908</f>
        <v>0</v>
      </c>
      <c r="D908" s="551">
        <f>'I&amp;R akt. temeljno istr.'!H908+'I&amp;R akt. industr. istraž.'!H908+'I&amp;R akt. eksperimentalo istr.'!H908</f>
        <v>0</v>
      </c>
      <c r="E908" s="74">
        <f>'I&amp;R akt. temeljno istr.'!I908+'I&amp;R akt. industr. istraž.'!I908+'I&amp;R akt. eksperimentalo istr.'!I908</f>
        <v>0</v>
      </c>
      <c r="F908" s="74">
        <f>'I&amp;R akt. temeljno istr.'!J908+'I&amp;R akt. industr. istraž.'!J908+'I&amp;R akt. eksperimentalo istr.'!J908</f>
        <v>0</v>
      </c>
      <c r="G908" s="94">
        <f>'I&amp;R akt. temeljno istr.'!K908+'I&amp;R akt. industr. istraž.'!K908+'I&amp;R akt. eksperimentalo istr.'!K908</f>
        <v>0</v>
      </c>
      <c r="H908" s="95">
        <f>'I&amp;R akt. temeljno istr.'!L908+'I&amp;R akt. industr. istraž.'!L908+'I&amp;R akt. eksperimentalo istr.'!L908</f>
        <v>0</v>
      </c>
      <c r="I908" s="95">
        <f>'I&amp;R akt. temeljno istr.'!M908+'I&amp;R akt. industr. istraž.'!M908+'I&amp;R akt. eksperimentalo istr.'!M908</f>
        <v>0</v>
      </c>
      <c r="J908" s="95">
        <f>'I&amp;R akt. temeljno istr.'!N908+'I&amp;R akt. industr. istraž.'!N908+'I&amp;R akt. eksperimentalo istr.'!N908</f>
        <v>0</v>
      </c>
      <c r="K908" s="76">
        <f>'I&amp;R akt. temeljno istr.'!O908+'I&amp;R akt. industr. istraž.'!O908+'I&amp;R akt. eksperimentalo istr.'!O908</f>
        <v>0</v>
      </c>
      <c r="L908" s="74">
        <f>'I&amp;R akt. temeljno istr.'!P908+'I&amp;R akt. industr. istraž.'!P908+'I&amp;R akt. eksperimentalo istr.'!P908</f>
        <v>0</v>
      </c>
      <c r="M908" s="74">
        <f>'I&amp;R akt. temeljno istr.'!Q908+'I&amp;R akt. industr. istraž.'!Q908+'I&amp;R akt. eksperimentalo istr.'!Q908</f>
        <v>0</v>
      </c>
      <c r="N908" s="74">
        <f>'I&amp;R akt. temeljno istr.'!R908+'I&amp;R akt. industr. istraž.'!R908+'I&amp;R akt. eksperimentalo istr.'!R908</f>
        <v>0</v>
      </c>
      <c r="O908" s="94">
        <f>'I&amp;R akt. temeljno istr.'!S908+'I&amp;R akt. industr. istraž.'!S908+'I&amp;R akt. eksperimentalo istr.'!S908</f>
        <v>0</v>
      </c>
      <c r="P908" s="95">
        <f>'I&amp;R akt. temeljno istr.'!T908+'I&amp;R akt. industr. istraž.'!T908+'I&amp;R akt. eksperimentalo istr.'!T908</f>
        <v>0</v>
      </c>
      <c r="Q908" s="95">
        <f>'I&amp;R akt. temeljno istr.'!U908+'I&amp;R akt. industr. istraž.'!U908+'I&amp;R akt. eksperimentalo istr.'!U908</f>
        <v>0</v>
      </c>
      <c r="R908" s="95">
        <f>'I&amp;R akt. temeljno istr.'!V908+'I&amp;R akt. industr. istraž.'!V908+'I&amp;R akt. eksperimentalo istr.'!V908</f>
        <v>0</v>
      </c>
      <c r="S908" s="76">
        <f>'I&amp;R akt. temeljno istr.'!W908+'I&amp;R akt. industr. istraž.'!W908+'I&amp;R akt. eksperimentalo istr.'!W908</f>
        <v>0</v>
      </c>
    </row>
    <row r="909" spans="1:19" x14ac:dyDescent="0.2">
      <c r="A909" s="90"/>
      <c r="B909" s="565">
        <f>'I&amp;R akt. temeljno istr.'!F909+'I&amp;R akt. industr. istraž.'!F909+'I&amp;R akt. eksperimentalo istr.'!F909</f>
        <v>0</v>
      </c>
      <c r="C909" s="565">
        <f>'I&amp;R akt. temeljno istr.'!G909+'I&amp;R akt. industr. istraž.'!G909+'I&amp;R akt. eksperimentalo istr.'!G909</f>
        <v>0</v>
      </c>
      <c r="D909" s="551">
        <f>'I&amp;R akt. temeljno istr.'!H909+'I&amp;R akt. industr. istraž.'!H909+'I&amp;R akt. eksperimentalo istr.'!H909</f>
        <v>0</v>
      </c>
      <c r="E909" s="74">
        <f>'I&amp;R akt. temeljno istr.'!I909+'I&amp;R akt. industr. istraž.'!I909+'I&amp;R akt. eksperimentalo istr.'!I909</f>
        <v>0</v>
      </c>
      <c r="F909" s="74">
        <f>'I&amp;R akt. temeljno istr.'!J909+'I&amp;R akt. industr. istraž.'!J909+'I&amp;R akt. eksperimentalo istr.'!J909</f>
        <v>0</v>
      </c>
      <c r="G909" s="94">
        <f>'I&amp;R akt. temeljno istr.'!K909+'I&amp;R akt. industr. istraž.'!K909+'I&amp;R akt. eksperimentalo istr.'!K909</f>
        <v>0</v>
      </c>
      <c r="H909" s="95">
        <f>'I&amp;R akt. temeljno istr.'!L909+'I&amp;R akt. industr. istraž.'!L909+'I&amp;R akt. eksperimentalo istr.'!L909</f>
        <v>0</v>
      </c>
      <c r="I909" s="95">
        <f>'I&amp;R akt. temeljno istr.'!M909+'I&amp;R akt. industr. istraž.'!M909+'I&amp;R akt. eksperimentalo istr.'!M909</f>
        <v>0</v>
      </c>
      <c r="J909" s="95">
        <f>'I&amp;R akt. temeljno istr.'!N909+'I&amp;R akt. industr. istraž.'!N909+'I&amp;R akt. eksperimentalo istr.'!N909</f>
        <v>0</v>
      </c>
      <c r="K909" s="76">
        <f>'I&amp;R akt. temeljno istr.'!O909+'I&amp;R akt. industr. istraž.'!O909+'I&amp;R akt. eksperimentalo istr.'!O909</f>
        <v>0</v>
      </c>
      <c r="L909" s="74">
        <f>'I&amp;R akt. temeljno istr.'!P909+'I&amp;R akt. industr. istraž.'!P909+'I&amp;R akt. eksperimentalo istr.'!P909</f>
        <v>0</v>
      </c>
      <c r="M909" s="74">
        <f>'I&amp;R akt. temeljno istr.'!Q909+'I&amp;R akt. industr. istraž.'!Q909+'I&amp;R akt. eksperimentalo istr.'!Q909</f>
        <v>0</v>
      </c>
      <c r="N909" s="74">
        <f>'I&amp;R akt. temeljno istr.'!R909+'I&amp;R akt. industr. istraž.'!R909+'I&amp;R akt. eksperimentalo istr.'!R909</f>
        <v>0</v>
      </c>
      <c r="O909" s="94">
        <f>'I&amp;R akt. temeljno istr.'!S909+'I&amp;R akt. industr. istraž.'!S909+'I&amp;R akt. eksperimentalo istr.'!S909</f>
        <v>0</v>
      </c>
      <c r="P909" s="95">
        <f>'I&amp;R akt. temeljno istr.'!T909+'I&amp;R akt. industr. istraž.'!T909+'I&amp;R akt. eksperimentalo istr.'!T909</f>
        <v>0</v>
      </c>
      <c r="Q909" s="95">
        <f>'I&amp;R akt. temeljno istr.'!U909+'I&amp;R akt. industr. istraž.'!U909+'I&amp;R akt. eksperimentalo istr.'!U909</f>
        <v>0</v>
      </c>
      <c r="R909" s="95">
        <f>'I&amp;R akt. temeljno istr.'!V909+'I&amp;R akt. industr. istraž.'!V909+'I&amp;R akt. eksperimentalo istr.'!V909</f>
        <v>0</v>
      </c>
      <c r="S909" s="76">
        <f>'I&amp;R akt. temeljno istr.'!W909+'I&amp;R akt. industr. istraž.'!W909+'I&amp;R akt. eksperimentalo istr.'!W909</f>
        <v>0</v>
      </c>
    </row>
    <row r="910" spans="1:19" x14ac:dyDescent="0.2">
      <c r="A910" s="90"/>
      <c r="B910" s="565">
        <f>'I&amp;R akt. temeljno istr.'!F910+'I&amp;R akt. industr. istraž.'!F910+'I&amp;R akt. eksperimentalo istr.'!F910</f>
        <v>0</v>
      </c>
      <c r="C910" s="565">
        <f>'I&amp;R akt. temeljno istr.'!G910+'I&amp;R akt. industr. istraž.'!G910+'I&amp;R akt. eksperimentalo istr.'!G910</f>
        <v>0</v>
      </c>
      <c r="D910" s="551">
        <f>'I&amp;R akt. temeljno istr.'!H910+'I&amp;R akt. industr. istraž.'!H910+'I&amp;R akt. eksperimentalo istr.'!H910</f>
        <v>0</v>
      </c>
      <c r="E910" s="74">
        <f>'I&amp;R akt. temeljno istr.'!I910+'I&amp;R akt. industr. istraž.'!I910+'I&amp;R akt. eksperimentalo istr.'!I910</f>
        <v>0</v>
      </c>
      <c r="F910" s="74">
        <f>'I&amp;R akt. temeljno istr.'!J910+'I&amp;R akt. industr. istraž.'!J910+'I&amp;R akt. eksperimentalo istr.'!J910</f>
        <v>0</v>
      </c>
      <c r="G910" s="94">
        <f>'I&amp;R akt. temeljno istr.'!K910+'I&amp;R akt. industr. istraž.'!K910+'I&amp;R akt. eksperimentalo istr.'!K910</f>
        <v>0</v>
      </c>
      <c r="H910" s="95">
        <f>'I&amp;R akt. temeljno istr.'!L910+'I&amp;R akt. industr. istraž.'!L910+'I&amp;R akt. eksperimentalo istr.'!L910</f>
        <v>0</v>
      </c>
      <c r="I910" s="95">
        <f>'I&amp;R akt. temeljno istr.'!M910+'I&amp;R akt. industr. istraž.'!M910+'I&amp;R akt. eksperimentalo istr.'!M910</f>
        <v>0</v>
      </c>
      <c r="J910" s="95">
        <f>'I&amp;R akt. temeljno istr.'!N910+'I&amp;R akt. industr. istraž.'!N910+'I&amp;R akt. eksperimentalo istr.'!N910</f>
        <v>0</v>
      </c>
      <c r="K910" s="76">
        <f>'I&amp;R akt. temeljno istr.'!O910+'I&amp;R akt. industr. istraž.'!O910+'I&amp;R akt. eksperimentalo istr.'!O910</f>
        <v>0</v>
      </c>
      <c r="L910" s="74">
        <f>'I&amp;R akt. temeljno istr.'!P910+'I&amp;R akt. industr. istraž.'!P910+'I&amp;R akt. eksperimentalo istr.'!P910</f>
        <v>0</v>
      </c>
      <c r="M910" s="74">
        <f>'I&amp;R akt. temeljno istr.'!Q910+'I&amp;R akt. industr. istraž.'!Q910+'I&amp;R akt. eksperimentalo istr.'!Q910</f>
        <v>0</v>
      </c>
      <c r="N910" s="74">
        <f>'I&amp;R akt. temeljno istr.'!R910+'I&amp;R akt. industr. istraž.'!R910+'I&amp;R akt. eksperimentalo istr.'!R910</f>
        <v>0</v>
      </c>
      <c r="O910" s="94">
        <f>'I&amp;R akt. temeljno istr.'!S910+'I&amp;R akt. industr. istraž.'!S910+'I&amp;R akt. eksperimentalo istr.'!S910</f>
        <v>0</v>
      </c>
      <c r="P910" s="95">
        <f>'I&amp;R akt. temeljno istr.'!T910+'I&amp;R akt. industr. istraž.'!T910+'I&amp;R akt. eksperimentalo istr.'!T910</f>
        <v>0</v>
      </c>
      <c r="Q910" s="95">
        <f>'I&amp;R akt. temeljno istr.'!U910+'I&amp;R akt. industr. istraž.'!U910+'I&amp;R akt. eksperimentalo istr.'!U910</f>
        <v>0</v>
      </c>
      <c r="R910" s="95">
        <f>'I&amp;R akt. temeljno istr.'!V910+'I&amp;R akt. industr. istraž.'!V910+'I&amp;R akt. eksperimentalo istr.'!V910</f>
        <v>0</v>
      </c>
      <c r="S910" s="76">
        <f>'I&amp;R akt. temeljno istr.'!W910+'I&amp;R akt. industr. istraž.'!W910+'I&amp;R akt. eksperimentalo istr.'!W910</f>
        <v>0</v>
      </c>
    </row>
    <row r="911" spans="1:19" x14ac:dyDescent="0.2">
      <c r="A911" s="90"/>
      <c r="B911" s="565">
        <f>'I&amp;R akt. temeljno istr.'!F911+'I&amp;R akt. industr. istraž.'!F911+'I&amp;R akt. eksperimentalo istr.'!F911</f>
        <v>0</v>
      </c>
      <c r="C911" s="565">
        <f>'I&amp;R akt. temeljno istr.'!G911+'I&amp;R akt. industr. istraž.'!G911+'I&amp;R akt. eksperimentalo istr.'!G911</f>
        <v>0</v>
      </c>
      <c r="D911" s="551">
        <f>'I&amp;R akt. temeljno istr.'!H911+'I&amp;R akt. industr. istraž.'!H911+'I&amp;R akt. eksperimentalo istr.'!H911</f>
        <v>0</v>
      </c>
      <c r="E911" s="74">
        <f>'I&amp;R akt. temeljno istr.'!I911+'I&amp;R akt. industr. istraž.'!I911+'I&amp;R akt. eksperimentalo istr.'!I911</f>
        <v>0</v>
      </c>
      <c r="F911" s="74">
        <f>'I&amp;R akt. temeljno istr.'!J911+'I&amp;R akt. industr. istraž.'!J911+'I&amp;R akt. eksperimentalo istr.'!J911</f>
        <v>0</v>
      </c>
      <c r="G911" s="94">
        <f>'I&amp;R akt. temeljno istr.'!K911+'I&amp;R akt. industr. istraž.'!K911+'I&amp;R akt. eksperimentalo istr.'!K911</f>
        <v>0</v>
      </c>
      <c r="H911" s="95">
        <f>'I&amp;R akt. temeljno istr.'!L911+'I&amp;R akt. industr. istraž.'!L911+'I&amp;R akt. eksperimentalo istr.'!L911</f>
        <v>0</v>
      </c>
      <c r="I911" s="95">
        <f>'I&amp;R akt. temeljno istr.'!M911+'I&amp;R akt. industr. istraž.'!M911+'I&amp;R akt. eksperimentalo istr.'!M911</f>
        <v>0</v>
      </c>
      <c r="J911" s="95">
        <f>'I&amp;R akt. temeljno istr.'!N911+'I&amp;R akt. industr. istraž.'!N911+'I&amp;R akt. eksperimentalo istr.'!N911</f>
        <v>0</v>
      </c>
      <c r="K911" s="76">
        <f>'I&amp;R akt. temeljno istr.'!O911+'I&amp;R akt. industr. istraž.'!O911+'I&amp;R akt. eksperimentalo istr.'!O911</f>
        <v>0</v>
      </c>
      <c r="L911" s="74">
        <f>'I&amp;R akt. temeljno istr.'!P911+'I&amp;R akt. industr. istraž.'!P911+'I&amp;R akt. eksperimentalo istr.'!P911</f>
        <v>0</v>
      </c>
      <c r="M911" s="74">
        <f>'I&amp;R akt. temeljno istr.'!Q911+'I&amp;R akt. industr. istraž.'!Q911+'I&amp;R akt. eksperimentalo istr.'!Q911</f>
        <v>0</v>
      </c>
      <c r="N911" s="74">
        <f>'I&amp;R akt. temeljno istr.'!R911+'I&amp;R akt. industr. istraž.'!R911+'I&amp;R akt. eksperimentalo istr.'!R911</f>
        <v>0</v>
      </c>
      <c r="O911" s="94">
        <f>'I&amp;R akt. temeljno istr.'!S911+'I&amp;R akt. industr. istraž.'!S911+'I&amp;R akt. eksperimentalo istr.'!S911</f>
        <v>0</v>
      </c>
      <c r="P911" s="95">
        <f>'I&amp;R akt. temeljno istr.'!T911+'I&amp;R akt. industr. istraž.'!T911+'I&amp;R akt. eksperimentalo istr.'!T911</f>
        <v>0</v>
      </c>
      <c r="Q911" s="95">
        <f>'I&amp;R akt. temeljno istr.'!U911+'I&amp;R akt. industr. istraž.'!U911+'I&amp;R akt. eksperimentalo istr.'!U911</f>
        <v>0</v>
      </c>
      <c r="R911" s="95">
        <f>'I&amp;R akt. temeljno istr.'!V911+'I&amp;R akt. industr. istraž.'!V911+'I&amp;R akt. eksperimentalo istr.'!V911</f>
        <v>0</v>
      </c>
      <c r="S911" s="76">
        <f>'I&amp;R akt. temeljno istr.'!W911+'I&amp;R akt. industr. istraž.'!W911+'I&amp;R akt. eksperimentalo istr.'!W911</f>
        <v>0</v>
      </c>
    </row>
    <row r="912" spans="1:19" x14ac:dyDescent="0.2">
      <c r="A912" s="90"/>
      <c r="B912" s="565">
        <f>'I&amp;R akt. temeljno istr.'!F912+'I&amp;R akt. industr. istraž.'!F912+'I&amp;R akt. eksperimentalo istr.'!F912</f>
        <v>0</v>
      </c>
      <c r="C912" s="565">
        <f>'I&amp;R akt. temeljno istr.'!G912+'I&amp;R akt. industr. istraž.'!G912+'I&amp;R akt. eksperimentalo istr.'!G912</f>
        <v>0</v>
      </c>
      <c r="D912" s="551">
        <f>'I&amp;R akt. temeljno istr.'!H912+'I&amp;R akt. industr. istraž.'!H912+'I&amp;R akt. eksperimentalo istr.'!H912</f>
        <v>0</v>
      </c>
      <c r="E912" s="74">
        <f>'I&amp;R akt. temeljno istr.'!I912+'I&amp;R akt. industr. istraž.'!I912+'I&amp;R akt. eksperimentalo istr.'!I912</f>
        <v>0</v>
      </c>
      <c r="F912" s="74">
        <f>'I&amp;R akt. temeljno istr.'!J912+'I&amp;R akt. industr. istraž.'!J912+'I&amp;R akt. eksperimentalo istr.'!J912</f>
        <v>0</v>
      </c>
      <c r="G912" s="94">
        <f>'I&amp;R akt. temeljno istr.'!K912+'I&amp;R akt. industr. istraž.'!K912+'I&amp;R akt. eksperimentalo istr.'!K912</f>
        <v>0</v>
      </c>
      <c r="H912" s="95">
        <f>'I&amp;R akt. temeljno istr.'!L912+'I&amp;R akt. industr. istraž.'!L912+'I&amp;R akt. eksperimentalo istr.'!L912</f>
        <v>0</v>
      </c>
      <c r="I912" s="95">
        <f>'I&amp;R akt. temeljno istr.'!M912+'I&amp;R akt. industr. istraž.'!M912+'I&amp;R akt. eksperimentalo istr.'!M912</f>
        <v>0</v>
      </c>
      <c r="J912" s="95">
        <f>'I&amp;R akt. temeljno istr.'!N912+'I&amp;R akt. industr. istraž.'!N912+'I&amp;R akt. eksperimentalo istr.'!N912</f>
        <v>0</v>
      </c>
      <c r="K912" s="76">
        <f>'I&amp;R akt. temeljno istr.'!O912+'I&amp;R akt. industr. istraž.'!O912+'I&amp;R akt. eksperimentalo istr.'!O912</f>
        <v>0</v>
      </c>
      <c r="L912" s="74">
        <f>'I&amp;R akt. temeljno istr.'!P912+'I&amp;R akt. industr. istraž.'!P912+'I&amp;R akt. eksperimentalo istr.'!P912</f>
        <v>0</v>
      </c>
      <c r="M912" s="74">
        <f>'I&amp;R akt. temeljno istr.'!Q912+'I&amp;R akt. industr. istraž.'!Q912+'I&amp;R akt. eksperimentalo istr.'!Q912</f>
        <v>0</v>
      </c>
      <c r="N912" s="74">
        <f>'I&amp;R akt. temeljno istr.'!R912+'I&amp;R akt. industr. istraž.'!R912+'I&amp;R akt. eksperimentalo istr.'!R912</f>
        <v>0</v>
      </c>
      <c r="O912" s="94">
        <f>'I&amp;R akt. temeljno istr.'!S912+'I&amp;R akt. industr. istraž.'!S912+'I&amp;R akt. eksperimentalo istr.'!S912</f>
        <v>0</v>
      </c>
      <c r="P912" s="95">
        <f>'I&amp;R akt. temeljno istr.'!T912+'I&amp;R akt. industr. istraž.'!T912+'I&amp;R akt. eksperimentalo istr.'!T912</f>
        <v>0</v>
      </c>
      <c r="Q912" s="95">
        <f>'I&amp;R akt. temeljno istr.'!U912+'I&amp;R akt. industr. istraž.'!U912+'I&amp;R akt. eksperimentalo istr.'!U912</f>
        <v>0</v>
      </c>
      <c r="R912" s="95">
        <f>'I&amp;R akt. temeljno istr.'!V912+'I&amp;R akt. industr. istraž.'!V912+'I&amp;R akt. eksperimentalo istr.'!V912</f>
        <v>0</v>
      </c>
      <c r="S912" s="76">
        <f>'I&amp;R akt. temeljno istr.'!W912+'I&amp;R akt. industr. istraž.'!W912+'I&amp;R akt. eksperimentalo istr.'!W912</f>
        <v>0</v>
      </c>
    </row>
    <row r="913" spans="1:19" x14ac:dyDescent="0.2">
      <c r="A913" s="96" t="s">
        <v>32</v>
      </c>
      <c r="B913" s="566">
        <f>SUM(B908:B912)</f>
        <v>0</v>
      </c>
      <c r="C913" s="566">
        <f>SUM(C908:C912)</f>
        <v>0</v>
      </c>
      <c r="D913" s="552">
        <f t="shared" ref="D913:K913" si="156">SUM(D908:D912)</f>
        <v>0</v>
      </c>
      <c r="E913" s="83">
        <f t="shared" si="156"/>
        <v>0</v>
      </c>
      <c r="F913" s="83">
        <f t="shared" si="156"/>
        <v>0</v>
      </c>
      <c r="G913" s="83">
        <f t="shared" si="156"/>
        <v>0</v>
      </c>
      <c r="H913" s="84">
        <f t="shared" si="156"/>
        <v>0</v>
      </c>
      <c r="I913" s="84">
        <f t="shared" si="156"/>
        <v>0</v>
      </c>
      <c r="J913" s="84">
        <f t="shared" si="156"/>
        <v>0</v>
      </c>
      <c r="K913" s="85">
        <f t="shared" si="156"/>
        <v>0</v>
      </c>
      <c r="L913" s="83">
        <f t="shared" ref="L913:S913" si="157">SUM(L908:L912)</f>
        <v>0</v>
      </c>
      <c r="M913" s="83">
        <f t="shared" si="157"/>
        <v>0</v>
      </c>
      <c r="N913" s="83">
        <f t="shared" si="157"/>
        <v>0</v>
      </c>
      <c r="O913" s="83">
        <f t="shared" si="157"/>
        <v>0</v>
      </c>
      <c r="P913" s="84">
        <f t="shared" si="157"/>
        <v>0</v>
      </c>
      <c r="Q913" s="84">
        <f t="shared" si="157"/>
        <v>0</v>
      </c>
      <c r="R913" s="84">
        <f t="shared" si="157"/>
        <v>0</v>
      </c>
      <c r="S913" s="85">
        <f t="shared" si="157"/>
        <v>0</v>
      </c>
    </row>
    <row r="914" spans="1:19" x14ac:dyDescent="0.2">
      <c r="A914" s="24" t="s">
        <v>151</v>
      </c>
      <c r="B914" s="567"/>
      <c r="C914" s="567"/>
      <c r="D914" s="553"/>
      <c r="E914" s="87"/>
      <c r="F914" s="87"/>
      <c r="G914" s="87"/>
      <c r="H914" s="88"/>
      <c r="I914" s="88"/>
      <c r="J914" s="88"/>
      <c r="K914" s="89"/>
      <c r="L914" s="87"/>
      <c r="M914" s="87"/>
      <c r="N914" s="87"/>
      <c r="O914" s="87"/>
      <c r="P914" s="88"/>
      <c r="Q914" s="88"/>
      <c r="R914" s="88"/>
      <c r="S914" s="89"/>
    </row>
    <row r="915" spans="1:19" x14ac:dyDescent="0.2">
      <c r="A915" s="90"/>
      <c r="B915" s="565">
        <f>'I&amp;R akt. temeljno istr.'!F915+'I&amp;R akt. industr. istraž.'!F915+'I&amp;R akt. eksperimentalo istr.'!F915</f>
        <v>0</v>
      </c>
      <c r="C915" s="565">
        <f>'I&amp;R akt. temeljno istr.'!G915+'I&amp;R akt. industr. istraž.'!G915+'I&amp;R akt. eksperimentalo istr.'!G915</f>
        <v>0</v>
      </c>
      <c r="D915" s="551">
        <f>'I&amp;R akt. temeljno istr.'!H915+'I&amp;R akt. industr. istraž.'!H915+'I&amp;R akt. eksperimentalo istr.'!H915</f>
        <v>0</v>
      </c>
      <c r="E915" s="74">
        <f>'I&amp;R akt. temeljno istr.'!I915+'I&amp;R akt. industr. istraž.'!I915+'I&amp;R akt. eksperimentalo istr.'!I915</f>
        <v>0</v>
      </c>
      <c r="F915" s="74">
        <f>'I&amp;R akt. temeljno istr.'!J915+'I&amp;R akt. industr. istraž.'!J915+'I&amp;R akt. eksperimentalo istr.'!J915</f>
        <v>0</v>
      </c>
      <c r="G915" s="94">
        <f>'I&amp;R akt. temeljno istr.'!K915+'I&amp;R akt. industr. istraž.'!K915+'I&amp;R akt. eksperimentalo istr.'!K915</f>
        <v>0</v>
      </c>
      <c r="H915" s="95">
        <f>'I&amp;R akt. temeljno istr.'!L915+'I&amp;R akt. industr. istraž.'!L915+'I&amp;R akt. eksperimentalo istr.'!L915</f>
        <v>0</v>
      </c>
      <c r="I915" s="95">
        <f>'I&amp;R akt. temeljno istr.'!M915+'I&amp;R akt. industr. istraž.'!M915+'I&amp;R akt. eksperimentalo istr.'!M915</f>
        <v>0</v>
      </c>
      <c r="J915" s="95">
        <f>'I&amp;R akt. temeljno istr.'!N915+'I&amp;R akt. industr. istraž.'!N915+'I&amp;R akt. eksperimentalo istr.'!N915</f>
        <v>0</v>
      </c>
      <c r="K915" s="76">
        <f>'I&amp;R akt. temeljno istr.'!O915+'I&amp;R akt. industr. istraž.'!O915+'I&amp;R akt. eksperimentalo istr.'!O915</f>
        <v>0</v>
      </c>
      <c r="L915" s="74">
        <f>'I&amp;R akt. temeljno istr.'!P915+'I&amp;R akt. industr. istraž.'!P915+'I&amp;R akt. eksperimentalo istr.'!P915</f>
        <v>0</v>
      </c>
      <c r="M915" s="74">
        <f>'I&amp;R akt. temeljno istr.'!Q915+'I&amp;R akt. industr. istraž.'!Q915+'I&amp;R akt. eksperimentalo istr.'!Q915</f>
        <v>0</v>
      </c>
      <c r="N915" s="74">
        <f>'I&amp;R akt. temeljno istr.'!R915+'I&amp;R akt. industr. istraž.'!R915+'I&amp;R akt. eksperimentalo istr.'!R915</f>
        <v>0</v>
      </c>
      <c r="O915" s="94">
        <f>'I&amp;R akt. temeljno istr.'!S915+'I&amp;R akt. industr. istraž.'!S915+'I&amp;R akt. eksperimentalo istr.'!S915</f>
        <v>0</v>
      </c>
      <c r="P915" s="95">
        <f>'I&amp;R akt. temeljno istr.'!T915+'I&amp;R akt. industr. istraž.'!T915+'I&amp;R akt. eksperimentalo istr.'!T915</f>
        <v>0</v>
      </c>
      <c r="Q915" s="95">
        <f>'I&amp;R akt. temeljno istr.'!U915+'I&amp;R akt. industr. istraž.'!U915+'I&amp;R akt. eksperimentalo istr.'!U915</f>
        <v>0</v>
      </c>
      <c r="R915" s="95">
        <f>'I&amp;R akt. temeljno istr.'!V915+'I&amp;R akt. industr. istraž.'!V915+'I&amp;R akt. eksperimentalo istr.'!V915</f>
        <v>0</v>
      </c>
      <c r="S915" s="76">
        <f>'I&amp;R akt. temeljno istr.'!W915+'I&amp;R akt. industr. istraž.'!W915+'I&amp;R akt. eksperimentalo istr.'!W915</f>
        <v>0</v>
      </c>
    </row>
    <row r="916" spans="1:19" x14ac:dyDescent="0.2">
      <c r="A916" s="90"/>
      <c r="B916" s="565">
        <f>'I&amp;R akt. temeljno istr.'!F916+'I&amp;R akt. industr. istraž.'!F916+'I&amp;R akt. eksperimentalo istr.'!F916</f>
        <v>0</v>
      </c>
      <c r="C916" s="565">
        <f>'I&amp;R akt. temeljno istr.'!G916+'I&amp;R akt. industr. istraž.'!G916+'I&amp;R akt. eksperimentalo istr.'!G916</f>
        <v>0</v>
      </c>
      <c r="D916" s="551">
        <f>'I&amp;R akt. temeljno istr.'!H916+'I&amp;R akt. industr. istraž.'!H916+'I&amp;R akt. eksperimentalo istr.'!H916</f>
        <v>0</v>
      </c>
      <c r="E916" s="74">
        <f>'I&amp;R akt. temeljno istr.'!I916+'I&amp;R akt. industr. istraž.'!I916+'I&amp;R akt. eksperimentalo istr.'!I916</f>
        <v>0</v>
      </c>
      <c r="F916" s="74">
        <f>'I&amp;R akt. temeljno istr.'!J916+'I&amp;R akt. industr. istraž.'!J916+'I&amp;R akt. eksperimentalo istr.'!J916</f>
        <v>0</v>
      </c>
      <c r="G916" s="94">
        <f>'I&amp;R akt. temeljno istr.'!K916+'I&amp;R akt. industr. istraž.'!K916+'I&amp;R akt. eksperimentalo istr.'!K916</f>
        <v>0</v>
      </c>
      <c r="H916" s="95">
        <f>'I&amp;R akt. temeljno istr.'!L916+'I&amp;R akt. industr. istraž.'!L916+'I&amp;R akt. eksperimentalo istr.'!L916</f>
        <v>0</v>
      </c>
      <c r="I916" s="95">
        <f>'I&amp;R akt. temeljno istr.'!M916+'I&amp;R akt. industr. istraž.'!M916+'I&amp;R akt. eksperimentalo istr.'!M916</f>
        <v>0</v>
      </c>
      <c r="J916" s="95">
        <f>'I&amp;R akt. temeljno istr.'!N916+'I&amp;R akt. industr. istraž.'!N916+'I&amp;R akt. eksperimentalo istr.'!N916</f>
        <v>0</v>
      </c>
      <c r="K916" s="76">
        <f>'I&amp;R akt. temeljno istr.'!O916+'I&amp;R akt. industr. istraž.'!O916+'I&amp;R akt. eksperimentalo istr.'!O916</f>
        <v>0</v>
      </c>
      <c r="L916" s="74">
        <f>'I&amp;R akt. temeljno istr.'!P916+'I&amp;R akt. industr. istraž.'!P916+'I&amp;R akt. eksperimentalo istr.'!P916</f>
        <v>0</v>
      </c>
      <c r="M916" s="74">
        <f>'I&amp;R akt. temeljno istr.'!Q916+'I&amp;R akt. industr. istraž.'!Q916+'I&amp;R akt. eksperimentalo istr.'!Q916</f>
        <v>0</v>
      </c>
      <c r="N916" s="74">
        <f>'I&amp;R akt. temeljno istr.'!R916+'I&amp;R akt. industr. istraž.'!R916+'I&amp;R akt. eksperimentalo istr.'!R916</f>
        <v>0</v>
      </c>
      <c r="O916" s="94">
        <f>'I&amp;R akt. temeljno istr.'!S916+'I&amp;R akt. industr. istraž.'!S916+'I&amp;R akt. eksperimentalo istr.'!S916</f>
        <v>0</v>
      </c>
      <c r="P916" s="95">
        <f>'I&amp;R akt. temeljno istr.'!T916+'I&amp;R akt. industr. istraž.'!T916+'I&amp;R akt. eksperimentalo istr.'!T916</f>
        <v>0</v>
      </c>
      <c r="Q916" s="95">
        <f>'I&amp;R akt. temeljno istr.'!U916+'I&amp;R akt. industr. istraž.'!U916+'I&amp;R akt. eksperimentalo istr.'!U916</f>
        <v>0</v>
      </c>
      <c r="R916" s="95">
        <f>'I&amp;R akt. temeljno istr.'!V916+'I&amp;R akt. industr. istraž.'!V916+'I&amp;R akt. eksperimentalo istr.'!V916</f>
        <v>0</v>
      </c>
      <c r="S916" s="76">
        <f>'I&amp;R akt. temeljno istr.'!W916+'I&amp;R akt. industr. istraž.'!W916+'I&amp;R akt. eksperimentalo istr.'!W916</f>
        <v>0</v>
      </c>
    </row>
    <row r="917" spans="1:19" x14ac:dyDescent="0.2">
      <c r="A917" s="90"/>
      <c r="B917" s="565">
        <f>'I&amp;R akt. temeljno istr.'!F917+'I&amp;R akt. industr. istraž.'!F917+'I&amp;R akt. eksperimentalo istr.'!F917</f>
        <v>0</v>
      </c>
      <c r="C917" s="565">
        <f>'I&amp;R akt. temeljno istr.'!G917+'I&amp;R akt. industr. istraž.'!G917+'I&amp;R akt. eksperimentalo istr.'!G917</f>
        <v>0</v>
      </c>
      <c r="D917" s="551">
        <f>'I&amp;R akt. temeljno istr.'!H917+'I&amp;R akt. industr. istraž.'!H917+'I&amp;R akt. eksperimentalo istr.'!H917</f>
        <v>0</v>
      </c>
      <c r="E917" s="74">
        <f>'I&amp;R akt. temeljno istr.'!I917+'I&amp;R akt. industr. istraž.'!I917+'I&amp;R akt. eksperimentalo istr.'!I917</f>
        <v>0</v>
      </c>
      <c r="F917" s="74">
        <f>'I&amp;R akt. temeljno istr.'!J917+'I&amp;R akt. industr. istraž.'!J917+'I&amp;R akt. eksperimentalo istr.'!J917</f>
        <v>0</v>
      </c>
      <c r="G917" s="94">
        <f>'I&amp;R akt. temeljno istr.'!K917+'I&amp;R akt. industr. istraž.'!K917+'I&amp;R akt. eksperimentalo istr.'!K917</f>
        <v>0</v>
      </c>
      <c r="H917" s="95">
        <f>'I&amp;R akt. temeljno istr.'!L917+'I&amp;R akt. industr. istraž.'!L917+'I&amp;R akt. eksperimentalo istr.'!L917</f>
        <v>0</v>
      </c>
      <c r="I917" s="95">
        <f>'I&amp;R akt. temeljno istr.'!M917+'I&amp;R akt. industr. istraž.'!M917+'I&amp;R akt. eksperimentalo istr.'!M917</f>
        <v>0</v>
      </c>
      <c r="J917" s="95">
        <f>'I&amp;R akt. temeljno istr.'!N917+'I&amp;R akt. industr. istraž.'!N917+'I&amp;R akt. eksperimentalo istr.'!N917</f>
        <v>0</v>
      </c>
      <c r="K917" s="76">
        <f>'I&amp;R akt. temeljno istr.'!O917+'I&amp;R akt. industr. istraž.'!O917+'I&amp;R akt. eksperimentalo istr.'!O917</f>
        <v>0</v>
      </c>
      <c r="L917" s="74">
        <f>'I&amp;R akt. temeljno istr.'!P917+'I&amp;R akt. industr. istraž.'!P917+'I&amp;R akt. eksperimentalo istr.'!P917</f>
        <v>0</v>
      </c>
      <c r="M917" s="74">
        <f>'I&amp;R akt. temeljno istr.'!Q917+'I&amp;R akt. industr. istraž.'!Q917+'I&amp;R akt. eksperimentalo istr.'!Q917</f>
        <v>0</v>
      </c>
      <c r="N917" s="74">
        <f>'I&amp;R akt. temeljno istr.'!R917+'I&amp;R akt. industr. istraž.'!R917+'I&amp;R akt. eksperimentalo istr.'!R917</f>
        <v>0</v>
      </c>
      <c r="O917" s="94">
        <f>'I&amp;R akt. temeljno istr.'!S917+'I&amp;R akt. industr. istraž.'!S917+'I&amp;R akt. eksperimentalo istr.'!S917</f>
        <v>0</v>
      </c>
      <c r="P917" s="95">
        <f>'I&amp;R akt. temeljno istr.'!T917+'I&amp;R akt. industr. istraž.'!T917+'I&amp;R akt. eksperimentalo istr.'!T917</f>
        <v>0</v>
      </c>
      <c r="Q917" s="95">
        <f>'I&amp;R akt. temeljno istr.'!U917+'I&amp;R akt. industr. istraž.'!U917+'I&amp;R akt. eksperimentalo istr.'!U917</f>
        <v>0</v>
      </c>
      <c r="R917" s="95">
        <f>'I&amp;R akt. temeljno istr.'!V917+'I&amp;R akt. industr. istraž.'!V917+'I&amp;R akt. eksperimentalo istr.'!V917</f>
        <v>0</v>
      </c>
      <c r="S917" s="76">
        <f>'I&amp;R akt. temeljno istr.'!W917+'I&amp;R akt. industr. istraž.'!W917+'I&amp;R akt. eksperimentalo istr.'!W917</f>
        <v>0</v>
      </c>
    </row>
    <row r="918" spans="1:19" x14ac:dyDescent="0.2">
      <c r="A918" s="90"/>
      <c r="B918" s="565">
        <f>'I&amp;R akt. temeljno istr.'!F918+'I&amp;R akt. industr. istraž.'!F918+'I&amp;R akt. eksperimentalo istr.'!F918</f>
        <v>0</v>
      </c>
      <c r="C918" s="565">
        <f>'I&amp;R akt. temeljno istr.'!G918+'I&amp;R akt. industr. istraž.'!G918+'I&amp;R akt. eksperimentalo istr.'!G918</f>
        <v>0</v>
      </c>
      <c r="D918" s="551">
        <f>'I&amp;R akt. temeljno istr.'!H918+'I&amp;R akt. industr. istraž.'!H918+'I&amp;R akt. eksperimentalo istr.'!H918</f>
        <v>0</v>
      </c>
      <c r="E918" s="74">
        <f>'I&amp;R akt. temeljno istr.'!I918+'I&amp;R akt. industr. istraž.'!I918+'I&amp;R akt. eksperimentalo istr.'!I918</f>
        <v>0</v>
      </c>
      <c r="F918" s="74">
        <f>'I&amp;R akt. temeljno istr.'!J918+'I&amp;R akt. industr. istraž.'!J918+'I&amp;R akt. eksperimentalo istr.'!J918</f>
        <v>0</v>
      </c>
      <c r="G918" s="94">
        <f>'I&amp;R akt. temeljno istr.'!K918+'I&amp;R akt. industr. istraž.'!K918+'I&amp;R akt. eksperimentalo istr.'!K918</f>
        <v>0</v>
      </c>
      <c r="H918" s="95">
        <f>'I&amp;R akt. temeljno istr.'!L918+'I&amp;R akt. industr. istraž.'!L918+'I&amp;R akt. eksperimentalo istr.'!L918</f>
        <v>0</v>
      </c>
      <c r="I918" s="95">
        <f>'I&amp;R akt. temeljno istr.'!M918+'I&amp;R akt. industr. istraž.'!M918+'I&amp;R akt. eksperimentalo istr.'!M918</f>
        <v>0</v>
      </c>
      <c r="J918" s="95">
        <f>'I&amp;R akt. temeljno istr.'!N918+'I&amp;R akt. industr. istraž.'!N918+'I&amp;R akt. eksperimentalo istr.'!N918</f>
        <v>0</v>
      </c>
      <c r="K918" s="76">
        <f>'I&amp;R akt. temeljno istr.'!O918+'I&amp;R akt. industr. istraž.'!O918+'I&amp;R akt. eksperimentalo istr.'!O918</f>
        <v>0</v>
      </c>
      <c r="L918" s="74">
        <f>'I&amp;R akt. temeljno istr.'!P918+'I&amp;R akt. industr. istraž.'!P918+'I&amp;R akt. eksperimentalo istr.'!P918</f>
        <v>0</v>
      </c>
      <c r="M918" s="74">
        <f>'I&amp;R akt. temeljno istr.'!Q918+'I&amp;R akt. industr. istraž.'!Q918+'I&amp;R akt. eksperimentalo istr.'!Q918</f>
        <v>0</v>
      </c>
      <c r="N918" s="74">
        <f>'I&amp;R akt. temeljno istr.'!R918+'I&amp;R akt. industr. istraž.'!R918+'I&amp;R akt. eksperimentalo istr.'!R918</f>
        <v>0</v>
      </c>
      <c r="O918" s="94">
        <f>'I&amp;R akt. temeljno istr.'!S918+'I&amp;R akt. industr. istraž.'!S918+'I&amp;R akt. eksperimentalo istr.'!S918</f>
        <v>0</v>
      </c>
      <c r="P918" s="95">
        <f>'I&amp;R akt. temeljno istr.'!T918+'I&amp;R akt. industr. istraž.'!T918+'I&amp;R akt. eksperimentalo istr.'!T918</f>
        <v>0</v>
      </c>
      <c r="Q918" s="95">
        <f>'I&amp;R akt. temeljno istr.'!U918+'I&amp;R akt. industr. istraž.'!U918+'I&amp;R akt. eksperimentalo istr.'!U918</f>
        <v>0</v>
      </c>
      <c r="R918" s="95">
        <f>'I&amp;R akt. temeljno istr.'!V918+'I&amp;R akt. industr. istraž.'!V918+'I&amp;R akt. eksperimentalo istr.'!V918</f>
        <v>0</v>
      </c>
      <c r="S918" s="76">
        <f>'I&amp;R akt. temeljno istr.'!W918+'I&amp;R akt. industr. istraž.'!W918+'I&amp;R akt. eksperimentalo istr.'!W918</f>
        <v>0</v>
      </c>
    </row>
    <row r="919" spans="1:19" x14ac:dyDescent="0.2">
      <c r="A919" s="90"/>
      <c r="B919" s="565">
        <f>'I&amp;R akt. temeljno istr.'!F919+'I&amp;R akt. industr. istraž.'!F919+'I&amp;R akt. eksperimentalo istr.'!F919</f>
        <v>0</v>
      </c>
      <c r="C919" s="565">
        <f>'I&amp;R akt. temeljno istr.'!G919+'I&amp;R akt. industr. istraž.'!G919+'I&amp;R akt. eksperimentalo istr.'!G919</f>
        <v>0</v>
      </c>
      <c r="D919" s="551">
        <f>'I&amp;R akt. temeljno istr.'!H919+'I&amp;R akt. industr. istraž.'!H919+'I&amp;R akt. eksperimentalo istr.'!H919</f>
        <v>0</v>
      </c>
      <c r="E919" s="74">
        <f>'I&amp;R akt. temeljno istr.'!I919+'I&amp;R akt. industr. istraž.'!I919+'I&amp;R akt. eksperimentalo istr.'!I919</f>
        <v>0</v>
      </c>
      <c r="F919" s="74">
        <f>'I&amp;R akt. temeljno istr.'!J919+'I&amp;R akt. industr. istraž.'!J919+'I&amp;R akt. eksperimentalo istr.'!J919</f>
        <v>0</v>
      </c>
      <c r="G919" s="94">
        <f>'I&amp;R akt. temeljno istr.'!K919+'I&amp;R akt. industr. istraž.'!K919+'I&amp;R akt. eksperimentalo istr.'!K919</f>
        <v>0</v>
      </c>
      <c r="H919" s="95">
        <f>'I&amp;R akt. temeljno istr.'!L919+'I&amp;R akt. industr. istraž.'!L919+'I&amp;R akt. eksperimentalo istr.'!L919</f>
        <v>0</v>
      </c>
      <c r="I919" s="95">
        <f>'I&amp;R akt. temeljno istr.'!M919+'I&amp;R akt. industr. istraž.'!M919+'I&amp;R akt. eksperimentalo istr.'!M919</f>
        <v>0</v>
      </c>
      <c r="J919" s="95">
        <f>'I&amp;R akt. temeljno istr.'!N919+'I&amp;R akt. industr. istraž.'!N919+'I&amp;R akt. eksperimentalo istr.'!N919</f>
        <v>0</v>
      </c>
      <c r="K919" s="76">
        <f>'I&amp;R akt. temeljno istr.'!O919+'I&amp;R akt. industr. istraž.'!O919+'I&amp;R akt. eksperimentalo istr.'!O919</f>
        <v>0</v>
      </c>
      <c r="L919" s="74">
        <f>'I&amp;R akt. temeljno istr.'!P919+'I&amp;R akt. industr. istraž.'!P919+'I&amp;R akt. eksperimentalo istr.'!P919</f>
        <v>0</v>
      </c>
      <c r="M919" s="74">
        <f>'I&amp;R akt. temeljno istr.'!Q919+'I&amp;R akt. industr. istraž.'!Q919+'I&amp;R akt. eksperimentalo istr.'!Q919</f>
        <v>0</v>
      </c>
      <c r="N919" s="74">
        <f>'I&amp;R akt. temeljno istr.'!R919+'I&amp;R akt. industr. istraž.'!R919+'I&amp;R akt. eksperimentalo istr.'!R919</f>
        <v>0</v>
      </c>
      <c r="O919" s="94">
        <f>'I&amp;R akt. temeljno istr.'!S919+'I&amp;R akt. industr. istraž.'!S919+'I&amp;R akt. eksperimentalo istr.'!S919</f>
        <v>0</v>
      </c>
      <c r="P919" s="95">
        <f>'I&amp;R akt. temeljno istr.'!T919+'I&amp;R akt. industr. istraž.'!T919+'I&amp;R akt. eksperimentalo istr.'!T919</f>
        <v>0</v>
      </c>
      <c r="Q919" s="95">
        <f>'I&amp;R akt. temeljno istr.'!U919+'I&amp;R akt. industr. istraž.'!U919+'I&amp;R akt. eksperimentalo istr.'!U919</f>
        <v>0</v>
      </c>
      <c r="R919" s="95">
        <f>'I&amp;R akt. temeljno istr.'!V919+'I&amp;R akt. industr. istraž.'!V919+'I&amp;R akt. eksperimentalo istr.'!V919</f>
        <v>0</v>
      </c>
      <c r="S919" s="76">
        <f>'I&amp;R akt. temeljno istr.'!W919+'I&amp;R akt. industr. istraž.'!W919+'I&amp;R akt. eksperimentalo istr.'!W919</f>
        <v>0</v>
      </c>
    </row>
    <row r="920" spans="1:19" x14ac:dyDescent="0.2">
      <c r="A920" s="96" t="s">
        <v>118</v>
      </c>
      <c r="B920" s="566">
        <f>SUM(B915:B919)</f>
        <v>0</v>
      </c>
      <c r="C920" s="566">
        <f>SUM(C915:C919)</f>
        <v>0</v>
      </c>
      <c r="D920" s="552">
        <f t="shared" ref="D920:K920" si="158">SUM(D915:D919)</f>
        <v>0</v>
      </c>
      <c r="E920" s="83">
        <f t="shared" si="158"/>
        <v>0</v>
      </c>
      <c r="F920" s="83">
        <f t="shared" si="158"/>
        <v>0</v>
      </c>
      <c r="G920" s="83">
        <f t="shared" si="158"/>
        <v>0</v>
      </c>
      <c r="H920" s="84">
        <f t="shared" si="158"/>
        <v>0</v>
      </c>
      <c r="I920" s="84">
        <f t="shared" si="158"/>
        <v>0</v>
      </c>
      <c r="J920" s="84">
        <f t="shared" si="158"/>
        <v>0</v>
      </c>
      <c r="K920" s="85">
        <f t="shared" si="158"/>
        <v>0</v>
      </c>
      <c r="L920" s="83">
        <f t="shared" ref="L920:S920" si="159">SUM(L915:L919)</f>
        <v>0</v>
      </c>
      <c r="M920" s="83">
        <f t="shared" si="159"/>
        <v>0</v>
      </c>
      <c r="N920" s="83">
        <f t="shared" si="159"/>
        <v>0</v>
      </c>
      <c r="O920" s="83">
        <f t="shared" si="159"/>
        <v>0</v>
      </c>
      <c r="P920" s="84">
        <f t="shared" si="159"/>
        <v>0</v>
      </c>
      <c r="Q920" s="84">
        <f t="shared" si="159"/>
        <v>0</v>
      </c>
      <c r="R920" s="84">
        <f t="shared" si="159"/>
        <v>0</v>
      </c>
      <c r="S920" s="85">
        <f t="shared" si="159"/>
        <v>0</v>
      </c>
    </row>
    <row r="921" spans="1:19" x14ac:dyDescent="0.2">
      <c r="A921" s="100" t="s">
        <v>152</v>
      </c>
      <c r="B921" s="567"/>
      <c r="C921" s="567"/>
      <c r="D921" s="553"/>
      <c r="E921" s="87"/>
      <c r="F921" s="87"/>
      <c r="G921" s="87"/>
      <c r="H921" s="88"/>
      <c r="I921" s="88"/>
      <c r="J921" s="88"/>
      <c r="K921" s="89"/>
      <c r="L921" s="87"/>
      <c r="M921" s="87"/>
      <c r="N921" s="87"/>
      <c r="O921" s="87"/>
      <c r="P921" s="88"/>
      <c r="Q921" s="88"/>
      <c r="R921" s="88"/>
      <c r="S921" s="89"/>
    </row>
    <row r="922" spans="1:19" x14ac:dyDescent="0.2">
      <c r="A922" s="101"/>
      <c r="B922" s="565">
        <f>'I&amp;R akt. temeljno istr.'!F922+'I&amp;R akt. industr. istraž.'!F922+'I&amp;R akt. eksperimentalo istr.'!F922</f>
        <v>0</v>
      </c>
      <c r="C922" s="565">
        <f>'I&amp;R akt. temeljno istr.'!G922+'I&amp;R akt. industr. istraž.'!G922+'I&amp;R akt. eksperimentalo istr.'!G922</f>
        <v>0</v>
      </c>
      <c r="D922" s="551">
        <f>'I&amp;R akt. temeljno istr.'!H922+'I&amp;R akt. industr. istraž.'!H922+'I&amp;R akt. eksperimentalo istr.'!H922</f>
        <v>0</v>
      </c>
      <c r="E922" s="74">
        <f>'I&amp;R akt. temeljno istr.'!I922+'I&amp;R akt. industr. istraž.'!I922+'I&amp;R akt. eksperimentalo istr.'!I922</f>
        <v>0</v>
      </c>
      <c r="F922" s="74">
        <f>'I&amp;R akt. temeljno istr.'!J922+'I&amp;R akt. industr. istraž.'!J922+'I&amp;R akt. eksperimentalo istr.'!J922</f>
        <v>0</v>
      </c>
      <c r="G922" s="94">
        <f>'I&amp;R akt. temeljno istr.'!K922+'I&amp;R akt. industr. istraž.'!K922+'I&amp;R akt. eksperimentalo istr.'!K922</f>
        <v>0</v>
      </c>
      <c r="H922" s="95">
        <f>'I&amp;R akt. temeljno istr.'!L922+'I&amp;R akt. industr. istraž.'!L922+'I&amp;R akt. eksperimentalo istr.'!L922</f>
        <v>0</v>
      </c>
      <c r="I922" s="95">
        <f>'I&amp;R akt. temeljno istr.'!M922+'I&amp;R akt. industr. istraž.'!M922+'I&amp;R akt. eksperimentalo istr.'!M922</f>
        <v>0</v>
      </c>
      <c r="J922" s="95">
        <f>'I&amp;R akt. temeljno istr.'!N922+'I&amp;R akt. industr. istraž.'!N922+'I&amp;R akt. eksperimentalo istr.'!N922</f>
        <v>0</v>
      </c>
      <c r="K922" s="76">
        <f>'I&amp;R akt. temeljno istr.'!O922+'I&amp;R akt. industr. istraž.'!O922+'I&amp;R akt. eksperimentalo istr.'!O922</f>
        <v>0</v>
      </c>
      <c r="L922" s="74">
        <f>'I&amp;R akt. temeljno istr.'!P922+'I&amp;R akt. industr. istraž.'!P922+'I&amp;R akt. eksperimentalo istr.'!P922</f>
        <v>0</v>
      </c>
      <c r="M922" s="74">
        <f>'I&amp;R akt. temeljno istr.'!Q922+'I&amp;R akt. industr. istraž.'!Q922+'I&amp;R akt. eksperimentalo istr.'!Q922</f>
        <v>0</v>
      </c>
      <c r="N922" s="74">
        <f>'I&amp;R akt. temeljno istr.'!R922+'I&amp;R akt. industr. istraž.'!R922+'I&amp;R akt. eksperimentalo istr.'!R922</f>
        <v>0</v>
      </c>
      <c r="O922" s="94">
        <f>'I&amp;R akt. temeljno istr.'!S922+'I&amp;R akt. industr. istraž.'!S922+'I&amp;R akt. eksperimentalo istr.'!S922</f>
        <v>0</v>
      </c>
      <c r="P922" s="95">
        <f>'I&amp;R akt. temeljno istr.'!T922+'I&amp;R akt. industr. istraž.'!T922+'I&amp;R akt. eksperimentalo istr.'!T922</f>
        <v>0</v>
      </c>
      <c r="Q922" s="95">
        <f>'I&amp;R akt. temeljno istr.'!U922+'I&amp;R akt. industr. istraž.'!U922+'I&amp;R akt. eksperimentalo istr.'!U922</f>
        <v>0</v>
      </c>
      <c r="R922" s="95">
        <f>'I&amp;R akt. temeljno istr.'!V922+'I&amp;R akt. industr. istraž.'!V922+'I&amp;R akt. eksperimentalo istr.'!V922</f>
        <v>0</v>
      </c>
      <c r="S922" s="76">
        <f>'I&amp;R akt. temeljno istr.'!W922+'I&amp;R akt. industr. istraž.'!W922+'I&amp;R akt. eksperimentalo istr.'!W922</f>
        <v>0</v>
      </c>
    </row>
    <row r="923" spans="1:19" x14ac:dyDescent="0.2">
      <c r="A923" s="101"/>
      <c r="B923" s="565">
        <f>'I&amp;R akt. temeljno istr.'!F923+'I&amp;R akt. industr. istraž.'!F923+'I&amp;R akt. eksperimentalo istr.'!F923</f>
        <v>0</v>
      </c>
      <c r="C923" s="565">
        <f>'I&amp;R akt. temeljno istr.'!G923+'I&amp;R akt. industr. istraž.'!G923+'I&amp;R akt. eksperimentalo istr.'!G923</f>
        <v>0</v>
      </c>
      <c r="D923" s="551">
        <f>'I&amp;R akt. temeljno istr.'!H923+'I&amp;R akt. industr. istraž.'!H923+'I&amp;R akt. eksperimentalo istr.'!H923</f>
        <v>0</v>
      </c>
      <c r="E923" s="74">
        <f>'I&amp;R akt. temeljno istr.'!I923+'I&amp;R akt. industr. istraž.'!I923+'I&amp;R akt. eksperimentalo istr.'!I923</f>
        <v>0</v>
      </c>
      <c r="F923" s="74">
        <f>'I&amp;R akt. temeljno istr.'!J923+'I&amp;R akt. industr. istraž.'!J923+'I&amp;R akt. eksperimentalo istr.'!J923</f>
        <v>0</v>
      </c>
      <c r="G923" s="94">
        <f>'I&amp;R akt. temeljno istr.'!K923+'I&amp;R akt. industr. istraž.'!K923+'I&amp;R akt. eksperimentalo istr.'!K923</f>
        <v>0</v>
      </c>
      <c r="H923" s="95">
        <f>'I&amp;R akt. temeljno istr.'!L923+'I&amp;R akt. industr. istraž.'!L923+'I&amp;R akt. eksperimentalo istr.'!L923</f>
        <v>0</v>
      </c>
      <c r="I923" s="95">
        <f>'I&amp;R akt. temeljno istr.'!M923+'I&amp;R akt. industr. istraž.'!M923+'I&amp;R akt. eksperimentalo istr.'!M923</f>
        <v>0</v>
      </c>
      <c r="J923" s="95">
        <f>'I&amp;R akt. temeljno istr.'!N923+'I&amp;R akt. industr. istraž.'!N923+'I&amp;R akt. eksperimentalo istr.'!N923</f>
        <v>0</v>
      </c>
      <c r="K923" s="76">
        <f>'I&amp;R akt. temeljno istr.'!O923+'I&amp;R akt. industr. istraž.'!O923+'I&amp;R akt. eksperimentalo istr.'!O923</f>
        <v>0</v>
      </c>
      <c r="L923" s="74">
        <f>'I&amp;R akt. temeljno istr.'!P923+'I&amp;R akt. industr. istraž.'!P923+'I&amp;R akt. eksperimentalo istr.'!P923</f>
        <v>0</v>
      </c>
      <c r="M923" s="74">
        <f>'I&amp;R akt. temeljno istr.'!Q923+'I&amp;R akt. industr. istraž.'!Q923+'I&amp;R akt. eksperimentalo istr.'!Q923</f>
        <v>0</v>
      </c>
      <c r="N923" s="74">
        <f>'I&amp;R akt. temeljno istr.'!R923+'I&amp;R akt. industr. istraž.'!R923+'I&amp;R akt. eksperimentalo istr.'!R923</f>
        <v>0</v>
      </c>
      <c r="O923" s="94">
        <f>'I&amp;R akt. temeljno istr.'!S923+'I&amp;R akt. industr. istraž.'!S923+'I&amp;R akt. eksperimentalo istr.'!S923</f>
        <v>0</v>
      </c>
      <c r="P923" s="95">
        <f>'I&amp;R akt. temeljno istr.'!T923+'I&amp;R akt. industr. istraž.'!T923+'I&amp;R akt. eksperimentalo istr.'!T923</f>
        <v>0</v>
      </c>
      <c r="Q923" s="95">
        <f>'I&amp;R akt. temeljno istr.'!U923+'I&amp;R akt. industr. istraž.'!U923+'I&amp;R akt. eksperimentalo istr.'!U923</f>
        <v>0</v>
      </c>
      <c r="R923" s="95">
        <f>'I&amp;R akt. temeljno istr.'!V923+'I&amp;R akt. industr. istraž.'!V923+'I&amp;R akt. eksperimentalo istr.'!V923</f>
        <v>0</v>
      </c>
      <c r="S923" s="76">
        <f>'I&amp;R akt. temeljno istr.'!W923+'I&amp;R akt. industr. istraž.'!W923+'I&amp;R akt. eksperimentalo istr.'!W923</f>
        <v>0</v>
      </c>
    </row>
    <row r="924" spans="1:19" x14ac:dyDescent="0.2">
      <c r="A924" s="101"/>
      <c r="B924" s="565">
        <f>'I&amp;R akt. temeljno istr.'!F924+'I&amp;R akt. industr. istraž.'!F924+'I&amp;R akt. eksperimentalo istr.'!F924</f>
        <v>0</v>
      </c>
      <c r="C924" s="565">
        <f>'I&amp;R akt. temeljno istr.'!G924+'I&amp;R akt. industr. istraž.'!G924+'I&amp;R akt. eksperimentalo istr.'!G924</f>
        <v>0</v>
      </c>
      <c r="D924" s="551">
        <f>'I&amp;R akt. temeljno istr.'!H924+'I&amp;R akt. industr. istraž.'!H924+'I&amp;R akt. eksperimentalo istr.'!H924</f>
        <v>0</v>
      </c>
      <c r="E924" s="74">
        <f>'I&amp;R akt. temeljno istr.'!I924+'I&amp;R akt. industr. istraž.'!I924+'I&amp;R akt. eksperimentalo istr.'!I924</f>
        <v>0</v>
      </c>
      <c r="F924" s="74">
        <f>'I&amp;R akt. temeljno istr.'!J924+'I&amp;R akt. industr. istraž.'!J924+'I&amp;R akt. eksperimentalo istr.'!J924</f>
        <v>0</v>
      </c>
      <c r="G924" s="94">
        <f>'I&amp;R akt. temeljno istr.'!K924+'I&amp;R akt. industr. istraž.'!K924+'I&amp;R akt. eksperimentalo istr.'!K924</f>
        <v>0</v>
      </c>
      <c r="H924" s="95">
        <f>'I&amp;R akt. temeljno istr.'!L924+'I&amp;R akt. industr. istraž.'!L924+'I&amp;R akt. eksperimentalo istr.'!L924</f>
        <v>0</v>
      </c>
      <c r="I924" s="95">
        <f>'I&amp;R akt. temeljno istr.'!M924+'I&amp;R akt. industr. istraž.'!M924+'I&amp;R akt. eksperimentalo istr.'!M924</f>
        <v>0</v>
      </c>
      <c r="J924" s="95">
        <f>'I&amp;R akt. temeljno istr.'!N924+'I&amp;R akt. industr. istraž.'!N924+'I&amp;R akt. eksperimentalo istr.'!N924</f>
        <v>0</v>
      </c>
      <c r="K924" s="76">
        <f>'I&amp;R akt. temeljno istr.'!O924+'I&amp;R akt. industr. istraž.'!O924+'I&amp;R akt. eksperimentalo istr.'!O924</f>
        <v>0</v>
      </c>
      <c r="L924" s="74">
        <f>'I&amp;R akt. temeljno istr.'!P924+'I&amp;R akt. industr. istraž.'!P924+'I&amp;R akt. eksperimentalo istr.'!P924</f>
        <v>0</v>
      </c>
      <c r="M924" s="74">
        <f>'I&amp;R akt. temeljno istr.'!Q924+'I&amp;R akt. industr. istraž.'!Q924+'I&amp;R akt. eksperimentalo istr.'!Q924</f>
        <v>0</v>
      </c>
      <c r="N924" s="74">
        <f>'I&amp;R akt. temeljno istr.'!R924+'I&amp;R akt. industr. istraž.'!R924+'I&amp;R akt. eksperimentalo istr.'!R924</f>
        <v>0</v>
      </c>
      <c r="O924" s="94">
        <f>'I&amp;R akt. temeljno istr.'!S924+'I&amp;R akt. industr. istraž.'!S924+'I&amp;R akt. eksperimentalo istr.'!S924</f>
        <v>0</v>
      </c>
      <c r="P924" s="95">
        <f>'I&amp;R akt. temeljno istr.'!T924+'I&amp;R akt. industr. istraž.'!T924+'I&amp;R akt. eksperimentalo istr.'!T924</f>
        <v>0</v>
      </c>
      <c r="Q924" s="95">
        <f>'I&amp;R akt. temeljno istr.'!U924+'I&amp;R akt. industr. istraž.'!U924+'I&amp;R akt. eksperimentalo istr.'!U924</f>
        <v>0</v>
      </c>
      <c r="R924" s="95">
        <f>'I&amp;R akt. temeljno istr.'!V924+'I&amp;R akt. industr. istraž.'!V924+'I&amp;R akt. eksperimentalo istr.'!V924</f>
        <v>0</v>
      </c>
      <c r="S924" s="76">
        <f>'I&amp;R akt. temeljno istr.'!W924+'I&amp;R akt. industr. istraž.'!W924+'I&amp;R akt. eksperimentalo istr.'!W924</f>
        <v>0</v>
      </c>
    </row>
    <row r="925" spans="1:19" x14ac:dyDescent="0.2">
      <c r="A925" s="101"/>
      <c r="B925" s="565">
        <f>'I&amp;R akt. temeljno istr.'!F925+'I&amp;R akt. industr. istraž.'!F925+'I&amp;R akt. eksperimentalo istr.'!F925</f>
        <v>0</v>
      </c>
      <c r="C925" s="565">
        <f>'I&amp;R akt. temeljno istr.'!G925+'I&amp;R akt. industr. istraž.'!G925+'I&amp;R akt. eksperimentalo istr.'!G925</f>
        <v>0</v>
      </c>
      <c r="D925" s="551">
        <f>'I&amp;R akt. temeljno istr.'!H925+'I&amp;R akt. industr. istraž.'!H925+'I&amp;R akt. eksperimentalo istr.'!H925</f>
        <v>0</v>
      </c>
      <c r="E925" s="74">
        <f>'I&amp;R akt. temeljno istr.'!I925+'I&amp;R akt. industr. istraž.'!I925+'I&amp;R akt. eksperimentalo istr.'!I925</f>
        <v>0</v>
      </c>
      <c r="F925" s="74">
        <f>'I&amp;R akt. temeljno istr.'!J925+'I&amp;R akt. industr. istraž.'!J925+'I&amp;R akt. eksperimentalo istr.'!J925</f>
        <v>0</v>
      </c>
      <c r="G925" s="94">
        <f>'I&amp;R akt. temeljno istr.'!K925+'I&amp;R akt. industr. istraž.'!K925+'I&amp;R akt. eksperimentalo istr.'!K925</f>
        <v>0</v>
      </c>
      <c r="H925" s="95">
        <f>'I&amp;R akt. temeljno istr.'!L925+'I&amp;R akt. industr. istraž.'!L925+'I&amp;R akt. eksperimentalo istr.'!L925</f>
        <v>0</v>
      </c>
      <c r="I925" s="95">
        <f>'I&amp;R akt. temeljno istr.'!M925+'I&amp;R akt. industr. istraž.'!M925+'I&amp;R akt. eksperimentalo istr.'!M925</f>
        <v>0</v>
      </c>
      <c r="J925" s="95">
        <f>'I&amp;R akt. temeljno istr.'!N925+'I&amp;R akt. industr. istraž.'!N925+'I&amp;R akt. eksperimentalo istr.'!N925</f>
        <v>0</v>
      </c>
      <c r="K925" s="76">
        <f>'I&amp;R akt. temeljno istr.'!O925+'I&amp;R akt. industr. istraž.'!O925+'I&amp;R akt. eksperimentalo istr.'!O925</f>
        <v>0</v>
      </c>
      <c r="L925" s="74">
        <f>'I&amp;R akt. temeljno istr.'!P925+'I&amp;R akt. industr. istraž.'!P925+'I&amp;R akt. eksperimentalo istr.'!P925</f>
        <v>0</v>
      </c>
      <c r="M925" s="74">
        <f>'I&amp;R akt. temeljno istr.'!Q925+'I&amp;R akt. industr. istraž.'!Q925+'I&amp;R akt. eksperimentalo istr.'!Q925</f>
        <v>0</v>
      </c>
      <c r="N925" s="74">
        <f>'I&amp;R akt. temeljno istr.'!R925+'I&amp;R akt. industr. istraž.'!R925+'I&amp;R akt. eksperimentalo istr.'!R925</f>
        <v>0</v>
      </c>
      <c r="O925" s="94">
        <f>'I&amp;R akt. temeljno istr.'!S925+'I&amp;R akt. industr. istraž.'!S925+'I&amp;R akt. eksperimentalo istr.'!S925</f>
        <v>0</v>
      </c>
      <c r="P925" s="95">
        <f>'I&amp;R akt. temeljno istr.'!T925+'I&amp;R akt. industr. istraž.'!T925+'I&amp;R akt. eksperimentalo istr.'!T925</f>
        <v>0</v>
      </c>
      <c r="Q925" s="95">
        <f>'I&amp;R akt. temeljno istr.'!U925+'I&amp;R akt. industr. istraž.'!U925+'I&amp;R akt. eksperimentalo istr.'!U925</f>
        <v>0</v>
      </c>
      <c r="R925" s="95">
        <f>'I&amp;R akt. temeljno istr.'!V925+'I&amp;R akt. industr. istraž.'!V925+'I&amp;R akt. eksperimentalo istr.'!V925</f>
        <v>0</v>
      </c>
      <c r="S925" s="76">
        <f>'I&amp;R akt. temeljno istr.'!W925+'I&amp;R akt. industr. istraž.'!W925+'I&amp;R akt. eksperimentalo istr.'!W925</f>
        <v>0</v>
      </c>
    </row>
    <row r="926" spans="1:19" x14ac:dyDescent="0.2">
      <c r="A926" s="101"/>
      <c r="B926" s="565">
        <f>'I&amp;R akt. temeljno istr.'!F926+'I&amp;R akt. industr. istraž.'!F926+'I&amp;R akt. eksperimentalo istr.'!F926</f>
        <v>0</v>
      </c>
      <c r="C926" s="565">
        <f>'I&amp;R akt. temeljno istr.'!G926+'I&amp;R akt. industr. istraž.'!G926+'I&amp;R akt. eksperimentalo istr.'!G926</f>
        <v>0</v>
      </c>
      <c r="D926" s="551">
        <f>'I&amp;R akt. temeljno istr.'!H926+'I&amp;R akt. industr. istraž.'!H926+'I&amp;R akt. eksperimentalo istr.'!H926</f>
        <v>0</v>
      </c>
      <c r="E926" s="74">
        <f>'I&amp;R akt. temeljno istr.'!I926+'I&amp;R akt. industr. istraž.'!I926+'I&amp;R akt. eksperimentalo istr.'!I926</f>
        <v>0</v>
      </c>
      <c r="F926" s="74">
        <f>'I&amp;R akt. temeljno istr.'!J926+'I&amp;R akt. industr. istraž.'!J926+'I&amp;R akt. eksperimentalo istr.'!J926</f>
        <v>0</v>
      </c>
      <c r="G926" s="94">
        <f>'I&amp;R akt. temeljno istr.'!K926+'I&amp;R akt. industr. istraž.'!K926+'I&amp;R akt. eksperimentalo istr.'!K926</f>
        <v>0</v>
      </c>
      <c r="H926" s="95">
        <f>'I&amp;R akt. temeljno istr.'!L926+'I&amp;R akt. industr. istraž.'!L926+'I&amp;R akt. eksperimentalo istr.'!L926</f>
        <v>0</v>
      </c>
      <c r="I926" s="95">
        <f>'I&amp;R akt. temeljno istr.'!M926+'I&amp;R akt. industr. istraž.'!M926+'I&amp;R akt. eksperimentalo istr.'!M926</f>
        <v>0</v>
      </c>
      <c r="J926" s="95">
        <f>'I&amp;R akt. temeljno istr.'!N926+'I&amp;R akt. industr. istraž.'!N926+'I&amp;R akt. eksperimentalo istr.'!N926</f>
        <v>0</v>
      </c>
      <c r="K926" s="76">
        <f>'I&amp;R akt. temeljno istr.'!O926+'I&amp;R akt. industr. istraž.'!O926+'I&amp;R akt. eksperimentalo istr.'!O926</f>
        <v>0</v>
      </c>
      <c r="L926" s="74">
        <f>'I&amp;R akt. temeljno istr.'!P926+'I&amp;R akt. industr. istraž.'!P926+'I&amp;R akt. eksperimentalo istr.'!P926</f>
        <v>0</v>
      </c>
      <c r="M926" s="74">
        <f>'I&amp;R akt. temeljno istr.'!Q926+'I&amp;R akt. industr. istraž.'!Q926+'I&amp;R akt. eksperimentalo istr.'!Q926</f>
        <v>0</v>
      </c>
      <c r="N926" s="74">
        <f>'I&amp;R akt. temeljno istr.'!R926+'I&amp;R akt. industr. istraž.'!R926+'I&amp;R akt. eksperimentalo istr.'!R926</f>
        <v>0</v>
      </c>
      <c r="O926" s="94">
        <f>'I&amp;R akt. temeljno istr.'!S926+'I&amp;R akt. industr. istraž.'!S926+'I&amp;R akt. eksperimentalo istr.'!S926</f>
        <v>0</v>
      </c>
      <c r="P926" s="95">
        <f>'I&amp;R akt. temeljno istr.'!T926+'I&amp;R akt. industr. istraž.'!T926+'I&amp;R akt. eksperimentalo istr.'!T926</f>
        <v>0</v>
      </c>
      <c r="Q926" s="95">
        <f>'I&amp;R akt. temeljno istr.'!U926+'I&amp;R akt. industr. istraž.'!U926+'I&amp;R akt. eksperimentalo istr.'!U926</f>
        <v>0</v>
      </c>
      <c r="R926" s="95">
        <f>'I&amp;R akt. temeljno istr.'!V926+'I&amp;R akt. industr. istraž.'!V926+'I&amp;R akt. eksperimentalo istr.'!V926</f>
        <v>0</v>
      </c>
      <c r="S926" s="76">
        <f>'I&amp;R akt. temeljno istr.'!W926+'I&amp;R akt. industr. istraž.'!W926+'I&amp;R akt. eksperimentalo istr.'!W926</f>
        <v>0</v>
      </c>
    </row>
    <row r="927" spans="1:19" x14ac:dyDescent="0.2">
      <c r="A927" s="79" t="s">
        <v>153</v>
      </c>
      <c r="B927" s="566">
        <f>SUM(B922:B926)</f>
        <v>0</v>
      </c>
      <c r="C927" s="566">
        <f t="shared" ref="C927:K927" si="160">SUM(C922:C926)</f>
        <v>0</v>
      </c>
      <c r="D927" s="552">
        <f t="shared" si="160"/>
        <v>0</v>
      </c>
      <c r="E927" s="83">
        <f t="shared" si="160"/>
        <v>0</v>
      </c>
      <c r="F927" s="83">
        <f t="shared" si="160"/>
        <v>0</v>
      </c>
      <c r="G927" s="83">
        <f t="shared" si="160"/>
        <v>0</v>
      </c>
      <c r="H927" s="84">
        <f t="shared" si="160"/>
        <v>0</v>
      </c>
      <c r="I927" s="84">
        <f t="shared" si="160"/>
        <v>0</v>
      </c>
      <c r="J927" s="84">
        <f t="shared" si="160"/>
        <v>0</v>
      </c>
      <c r="K927" s="85">
        <f t="shared" si="160"/>
        <v>0</v>
      </c>
      <c r="L927" s="83">
        <f t="shared" ref="L927:S927" si="161">SUM(L922:L926)</f>
        <v>0</v>
      </c>
      <c r="M927" s="83">
        <f t="shared" si="161"/>
        <v>0</v>
      </c>
      <c r="N927" s="83">
        <f t="shared" si="161"/>
        <v>0</v>
      </c>
      <c r="O927" s="83">
        <f t="shared" si="161"/>
        <v>0</v>
      </c>
      <c r="P927" s="84">
        <f t="shared" si="161"/>
        <v>0</v>
      </c>
      <c r="Q927" s="84">
        <f t="shared" si="161"/>
        <v>0</v>
      </c>
      <c r="R927" s="84">
        <f t="shared" si="161"/>
        <v>0</v>
      </c>
      <c r="S927" s="85">
        <f t="shared" si="161"/>
        <v>0</v>
      </c>
    </row>
    <row r="928" spans="1:19" x14ac:dyDescent="0.2">
      <c r="A928" s="100" t="s">
        <v>154</v>
      </c>
      <c r="B928" s="567"/>
      <c r="C928" s="567"/>
      <c r="D928" s="553"/>
      <c r="E928" s="87"/>
      <c r="F928" s="87"/>
      <c r="G928" s="87"/>
      <c r="H928" s="88"/>
      <c r="I928" s="88"/>
      <c r="J928" s="88"/>
      <c r="K928" s="89"/>
      <c r="L928" s="87"/>
      <c r="M928" s="87"/>
      <c r="N928" s="87"/>
      <c r="O928" s="87"/>
      <c r="P928" s="88"/>
      <c r="Q928" s="88"/>
      <c r="R928" s="88"/>
      <c r="S928" s="89"/>
    </row>
    <row r="929" spans="1:19" x14ac:dyDescent="0.2">
      <c r="A929" s="101"/>
      <c r="B929" s="565">
        <f>'I&amp;R akt. temeljno istr.'!F929+'I&amp;R akt. industr. istraž.'!F929+'I&amp;R akt. eksperimentalo istr.'!F929</f>
        <v>0</v>
      </c>
      <c r="C929" s="565">
        <f>'I&amp;R akt. temeljno istr.'!G929+'I&amp;R akt. industr. istraž.'!G929+'I&amp;R akt. eksperimentalo istr.'!G929</f>
        <v>0</v>
      </c>
      <c r="D929" s="551">
        <f>'I&amp;R akt. temeljno istr.'!H929+'I&amp;R akt. industr. istraž.'!H929+'I&amp;R akt. eksperimentalo istr.'!H929</f>
        <v>0</v>
      </c>
      <c r="E929" s="74">
        <f>'I&amp;R akt. temeljno istr.'!I929+'I&amp;R akt. industr. istraž.'!I929+'I&amp;R akt. eksperimentalo istr.'!I929</f>
        <v>0</v>
      </c>
      <c r="F929" s="74">
        <f>'I&amp;R akt. temeljno istr.'!J929+'I&amp;R akt. industr. istraž.'!J929+'I&amp;R akt. eksperimentalo istr.'!J929</f>
        <v>0</v>
      </c>
      <c r="G929" s="94">
        <f>'I&amp;R akt. temeljno istr.'!K929+'I&amp;R akt. industr. istraž.'!K929+'I&amp;R akt. eksperimentalo istr.'!K929</f>
        <v>0</v>
      </c>
      <c r="H929" s="95">
        <f>'I&amp;R akt. temeljno istr.'!L929+'I&amp;R akt. industr. istraž.'!L929+'I&amp;R akt. eksperimentalo istr.'!L929</f>
        <v>0</v>
      </c>
      <c r="I929" s="95">
        <f>'I&amp;R akt. temeljno istr.'!M929+'I&amp;R akt. industr. istraž.'!M929+'I&amp;R akt. eksperimentalo istr.'!M929</f>
        <v>0</v>
      </c>
      <c r="J929" s="95">
        <f>'I&amp;R akt. temeljno istr.'!N929+'I&amp;R akt. industr. istraž.'!N929+'I&amp;R akt. eksperimentalo istr.'!N929</f>
        <v>0</v>
      </c>
      <c r="K929" s="76">
        <f>'I&amp;R akt. temeljno istr.'!O929+'I&amp;R akt. industr. istraž.'!O929+'I&amp;R akt. eksperimentalo istr.'!O929</f>
        <v>0</v>
      </c>
      <c r="L929" s="74">
        <f>'I&amp;R akt. temeljno istr.'!P929+'I&amp;R akt. industr. istraž.'!P929+'I&amp;R akt. eksperimentalo istr.'!P929</f>
        <v>0</v>
      </c>
      <c r="M929" s="74">
        <f>'I&amp;R akt. temeljno istr.'!Q929+'I&amp;R akt. industr. istraž.'!Q929+'I&amp;R akt. eksperimentalo istr.'!Q929</f>
        <v>0</v>
      </c>
      <c r="N929" s="74">
        <f>'I&amp;R akt. temeljno istr.'!R929+'I&amp;R akt. industr. istraž.'!R929+'I&amp;R akt. eksperimentalo istr.'!R929</f>
        <v>0</v>
      </c>
      <c r="O929" s="94">
        <f>'I&amp;R akt. temeljno istr.'!S929+'I&amp;R akt. industr. istraž.'!S929+'I&amp;R akt. eksperimentalo istr.'!S929</f>
        <v>0</v>
      </c>
      <c r="P929" s="95">
        <f>'I&amp;R akt. temeljno istr.'!T929+'I&amp;R akt. industr. istraž.'!T929+'I&amp;R akt. eksperimentalo istr.'!T929</f>
        <v>0</v>
      </c>
      <c r="Q929" s="95">
        <f>'I&amp;R akt. temeljno istr.'!U929+'I&amp;R akt. industr. istraž.'!U929+'I&amp;R akt. eksperimentalo istr.'!U929</f>
        <v>0</v>
      </c>
      <c r="R929" s="95">
        <f>'I&amp;R akt. temeljno istr.'!V929+'I&amp;R akt. industr. istraž.'!V929+'I&amp;R akt. eksperimentalo istr.'!V929</f>
        <v>0</v>
      </c>
      <c r="S929" s="76">
        <f>'I&amp;R akt. temeljno istr.'!W929+'I&amp;R akt. industr. istraž.'!W929+'I&amp;R akt. eksperimentalo istr.'!W929</f>
        <v>0</v>
      </c>
    </row>
    <row r="930" spans="1:19" x14ac:dyDescent="0.2">
      <c r="A930" s="101"/>
      <c r="B930" s="565">
        <f>'I&amp;R akt. temeljno istr.'!F930+'I&amp;R akt. industr. istraž.'!F930+'I&amp;R akt. eksperimentalo istr.'!F930</f>
        <v>0</v>
      </c>
      <c r="C930" s="565">
        <f>'I&amp;R akt. temeljno istr.'!G930+'I&amp;R akt. industr. istraž.'!G930+'I&amp;R akt. eksperimentalo istr.'!G930</f>
        <v>0</v>
      </c>
      <c r="D930" s="551">
        <f>'I&amp;R akt. temeljno istr.'!H930+'I&amp;R akt. industr. istraž.'!H930+'I&amp;R akt. eksperimentalo istr.'!H930</f>
        <v>0</v>
      </c>
      <c r="E930" s="74">
        <f>'I&amp;R akt. temeljno istr.'!I930+'I&amp;R akt. industr. istraž.'!I930+'I&amp;R akt. eksperimentalo istr.'!I930</f>
        <v>0</v>
      </c>
      <c r="F930" s="74">
        <f>'I&amp;R akt. temeljno istr.'!J930+'I&amp;R akt. industr. istraž.'!J930+'I&amp;R akt. eksperimentalo istr.'!J930</f>
        <v>0</v>
      </c>
      <c r="G930" s="94">
        <f>'I&amp;R akt. temeljno istr.'!K930+'I&amp;R akt. industr. istraž.'!K930+'I&amp;R akt. eksperimentalo istr.'!K930</f>
        <v>0</v>
      </c>
      <c r="H930" s="95">
        <f>'I&amp;R akt. temeljno istr.'!L930+'I&amp;R akt. industr. istraž.'!L930+'I&amp;R akt. eksperimentalo istr.'!L930</f>
        <v>0</v>
      </c>
      <c r="I930" s="95">
        <f>'I&amp;R akt. temeljno istr.'!M930+'I&amp;R akt. industr. istraž.'!M930+'I&amp;R akt. eksperimentalo istr.'!M930</f>
        <v>0</v>
      </c>
      <c r="J930" s="95">
        <f>'I&amp;R akt. temeljno istr.'!N930+'I&amp;R akt. industr. istraž.'!N930+'I&amp;R akt. eksperimentalo istr.'!N930</f>
        <v>0</v>
      </c>
      <c r="K930" s="76">
        <f>'I&amp;R akt. temeljno istr.'!O930+'I&amp;R akt. industr. istraž.'!O930+'I&amp;R akt. eksperimentalo istr.'!O930</f>
        <v>0</v>
      </c>
      <c r="L930" s="74">
        <f>'I&amp;R akt. temeljno istr.'!P930+'I&amp;R akt. industr. istraž.'!P930+'I&amp;R akt. eksperimentalo istr.'!P930</f>
        <v>0</v>
      </c>
      <c r="M930" s="74">
        <f>'I&amp;R akt. temeljno istr.'!Q930+'I&amp;R akt. industr. istraž.'!Q930+'I&amp;R akt. eksperimentalo istr.'!Q930</f>
        <v>0</v>
      </c>
      <c r="N930" s="74">
        <f>'I&amp;R akt. temeljno istr.'!R930+'I&amp;R akt. industr. istraž.'!R930+'I&amp;R akt. eksperimentalo istr.'!R930</f>
        <v>0</v>
      </c>
      <c r="O930" s="94">
        <f>'I&amp;R akt. temeljno istr.'!S930+'I&amp;R akt. industr. istraž.'!S930+'I&amp;R akt. eksperimentalo istr.'!S930</f>
        <v>0</v>
      </c>
      <c r="P930" s="95">
        <f>'I&amp;R akt. temeljno istr.'!T930+'I&amp;R akt. industr. istraž.'!T930+'I&amp;R akt. eksperimentalo istr.'!T930</f>
        <v>0</v>
      </c>
      <c r="Q930" s="95">
        <f>'I&amp;R akt. temeljno istr.'!U930+'I&amp;R akt. industr. istraž.'!U930+'I&amp;R akt. eksperimentalo istr.'!U930</f>
        <v>0</v>
      </c>
      <c r="R930" s="95">
        <f>'I&amp;R akt. temeljno istr.'!V930+'I&amp;R akt. industr. istraž.'!V930+'I&amp;R akt. eksperimentalo istr.'!V930</f>
        <v>0</v>
      </c>
      <c r="S930" s="76">
        <f>'I&amp;R akt. temeljno istr.'!W930+'I&amp;R akt. industr. istraž.'!W930+'I&amp;R akt. eksperimentalo istr.'!W930</f>
        <v>0</v>
      </c>
    </row>
    <row r="931" spans="1:19" x14ac:dyDescent="0.2">
      <c r="A931" s="101"/>
      <c r="B931" s="565">
        <f>'I&amp;R akt. temeljno istr.'!F931+'I&amp;R akt. industr. istraž.'!F931+'I&amp;R akt. eksperimentalo istr.'!F931</f>
        <v>0</v>
      </c>
      <c r="C931" s="565">
        <f>'I&amp;R akt. temeljno istr.'!G931+'I&amp;R akt. industr. istraž.'!G931+'I&amp;R akt. eksperimentalo istr.'!G931</f>
        <v>0</v>
      </c>
      <c r="D931" s="551">
        <f>'I&amp;R akt. temeljno istr.'!H931+'I&amp;R akt. industr. istraž.'!H931+'I&amp;R akt. eksperimentalo istr.'!H931</f>
        <v>0</v>
      </c>
      <c r="E931" s="74">
        <f>'I&amp;R akt. temeljno istr.'!I931+'I&amp;R akt. industr. istraž.'!I931+'I&amp;R akt. eksperimentalo istr.'!I931</f>
        <v>0</v>
      </c>
      <c r="F931" s="74">
        <f>'I&amp;R akt. temeljno istr.'!J931+'I&amp;R akt. industr. istraž.'!J931+'I&amp;R akt. eksperimentalo istr.'!J931</f>
        <v>0</v>
      </c>
      <c r="G931" s="94">
        <f>'I&amp;R akt. temeljno istr.'!K931+'I&amp;R akt. industr. istraž.'!K931+'I&amp;R akt. eksperimentalo istr.'!K931</f>
        <v>0</v>
      </c>
      <c r="H931" s="95">
        <f>'I&amp;R akt. temeljno istr.'!L931+'I&amp;R akt. industr. istraž.'!L931+'I&amp;R akt. eksperimentalo istr.'!L931</f>
        <v>0</v>
      </c>
      <c r="I931" s="95">
        <f>'I&amp;R akt. temeljno istr.'!M931+'I&amp;R akt. industr. istraž.'!M931+'I&amp;R akt. eksperimentalo istr.'!M931</f>
        <v>0</v>
      </c>
      <c r="J931" s="95">
        <f>'I&amp;R akt. temeljno istr.'!N931+'I&amp;R akt. industr. istraž.'!N931+'I&amp;R akt. eksperimentalo istr.'!N931</f>
        <v>0</v>
      </c>
      <c r="K931" s="76">
        <f>'I&amp;R akt. temeljno istr.'!O931+'I&amp;R akt. industr. istraž.'!O931+'I&amp;R akt. eksperimentalo istr.'!O931</f>
        <v>0</v>
      </c>
      <c r="L931" s="74">
        <f>'I&amp;R akt. temeljno istr.'!P931+'I&amp;R akt. industr. istraž.'!P931+'I&amp;R akt. eksperimentalo istr.'!P931</f>
        <v>0</v>
      </c>
      <c r="M931" s="74">
        <f>'I&amp;R akt. temeljno istr.'!Q931+'I&amp;R akt. industr. istraž.'!Q931+'I&amp;R akt. eksperimentalo istr.'!Q931</f>
        <v>0</v>
      </c>
      <c r="N931" s="74">
        <f>'I&amp;R akt. temeljno istr.'!R931+'I&amp;R akt. industr. istraž.'!R931+'I&amp;R akt. eksperimentalo istr.'!R931</f>
        <v>0</v>
      </c>
      <c r="O931" s="94">
        <f>'I&amp;R akt. temeljno istr.'!S931+'I&amp;R akt. industr. istraž.'!S931+'I&amp;R akt. eksperimentalo istr.'!S931</f>
        <v>0</v>
      </c>
      <c r="P931" s="95">
        <f>'I&amp;R akt. temeljno istr.'!T931+'I&amp;R akt. industr. istraž.'!T931+'I&amp;R akt. eksperimentalo istr.'!T931</f>
        <v>0</v>
      </c>
      <c r="Q931" s="95">
        <f>'I&amp;R akt. temeljno istr.'!U931+'I&amp;R akt. industr. istraž.'!U931+'I&amp;R akt. eksperimentalo istr.'!U931</f>
        <v>0</v>
      </c>
      <c r="R931" s="95">
        <f>'I&amp;R akt. temeljno istr.'!V931+'I&amp;R akt. industr. istraž.'!V931+'I&amp;R akt. eksperimentalo istr.'!V931</f>
        <v>0</v>
      </c>
      <c r="S931" s="76">
        <f>'I&amp;R akt. temeljno istr.'!W931+'I&amp;R akt. industr. istraž.'!W931+'I&amp;R akt. eksperimentalo istr.'!W931</f>
        <v>0</v>
      </c>
    </row>
    <row r="932" spans="1:19" x14ac:dyDescent="0.2">
      <c r="A932" s="101"/>
      <c r="B932" s="565">
        <f>'I&amp;R akt. temeljno istr.'!F932+'I&amp;R akt. industr. istraž.'!F932+'I&amp;R akt. eksperimentalo istr.'!F932</f>
        <v>0</v>
      </c>
      <c r="C932" s="565">
        <f>'I&amp;R akt. temeljno istr.'!G932+'I&amp;R akt. industr. istraž.'!G932+'I&amp;R akt. eksperimentalo istr.'!G932</f>
        <v>0</v>
      </c>
      <c r="D932" s="551">
        <f>'I&amp;R akt. temeljno istr.'!H932+'I&amp;R akt. industr. istraž.'!H932+'I&amp;R akt. eksperimentalo istr.'!H932</f>
        <v>0</v>
      </c>
      <c r="E932" s="74">
        <f>'I&amp;R akt. temeljno istr.'!I932+'I&amp;R akt. industr. istraž.'!I932+'I&amp;R akt. eksperimentalo istr.'!I932</f>
        <v>0</v>
      </c>
      <c r="F932" s="74">
        <f>'I&amp;R akt. temeljno istr.'!J932+'I&amp;R akt. industr. istraž.'!J932+'I&amp;R akt. eksperimentalo istr.'!J932</f>
        <v>0</v>
      </c>
      <c r="G932" s="94">
        <f>'I&amp;R akt. temeljno istr.'!K932+'I&amp;R akt. industr. istraž.'!K932+'I&amp;R akt. eksperimentalo istr.'!K932</f>
        <v>0</v>
      </c>
      <c r="H932" s="95">
        <f>'I&amp;R akt. temeljno istr.'!L932+'I&amp;R akt. industr. istraž.'!L932+'I&amp;R akt. eksperimentalo istr.'!L932</f>
        <v>0</v>
      </c>
      <c r="I932" s="95">
        <f>'I&amp;R akt. temeljno istr.'!M932+'I&amp;R akt. industr. istraž.'!M932+'I&amp;R akt. eksperimentalo istr.'!M932</f>
        <v>0</v>
      </c>
      <c r="J932" s="95">
        <f>'I&amp;R akt. temeljno istr.'!N932+'I&amp;R akt. industr. istraž.'!N932+'I&amp;R akt. eksperimentalo istr.'!N932</f>
        <v>0</v>
      </c>
      <c r="K932" s="76">
        <f>'I&amp;R akt. temeljno istr.'!O932+'I&amp;R akt. industr. istraž.'!O932+'I&amp;R akt. eksperimentalo istr.'!O932</f>
        <v>0</v>
      </c>
      <c r="L932" s="74">
        <f>'I&amp;R akt. temeljno istr.'!P932+'I&amp;R akt. industr. istraž.'!P932+'I&amp;R akt. eksperimentalo istr.'!P932</f>
        <v>0</v>
      </c>
      <c r="M932" s="74">
        <f>'I&amp;R akt. temeljno istr.'!Q932+'I&amp;R akt. industr. istraž.'!Q932+'I&amp;R akt. eksperimentalo istr.'!Q932</f>
        <v>0</v>
      </c>
      <c r="N932" s="74">
        <f>'I&amp;R akt. temeljno istr.'!R932+'I&amp;R akt. industr. istraž.'!R932+'I&amp;R akt. eksperimentalo istr.'!R932</f>
        <v>0</v>
      </c>
      <c r="O932" s="94">
        <f>'I&amp;R akt. temeljno istr.'!S932+'I&amp;R akt. industr. istraž.'!S932+'I&amp;R akt. eksperimentalo istr.'!S932</f>
        <v>0</v>
      </c>
      <c r="P932" s="95">
        <f>'I&amp;R akt. temeljno istr.'!T932+'I&amp;R akt. industr. istraž.'!T932+'I&amp;R akt. eksperimentalo istr.'!T932</f>
        <v>0</v>
      </c>
      <c r="Q932" s="95">
        <f>'I&amp;R akt. temeljno istr.'!U932+'I&amp;R akt. industr. istraž.'!U932+'I&amp;R akt. eksperimentalo istr.'!U932</f>
        <v>0</v>
      </c>
      <c r="R932" s="95">
        <f>'I&amp;R akt. temeljno istr.'!V932+'I&amp;R akt. industr. istraž.'!V932+'I&amp;R akt. eksperimentalo istr.'!V932</f>
        <v>0</v>
      </c>
      <c r="S932" s="76">
        <f>'I&amp;R akt. temeljno istr.'!W932+'I&amp;R akt. industr. istraž.'!W932+'I&amp;R akt. eksperimentalo istr.'!W932</f>
        <v>0</v>
      </c>
    </row>
    <row r="933" spans="1:19" x14ac:dyDescent="0.2">
      <c r="A933" s="101"/>
      <c r="B933" s="565">
        <f>'I&amp;R akt. temeljno istr.'!F933+'I&amp;R akt. industr. istraž.'!F933+'I&amp;R akt. eksperimentalo istr.'!F933</f>
        <v>0</v>
      </c>
      <c r="C933" s="565">
        <f>'I&amp;R akt. temeljno istr.'!G933+'I&amp;R akt. industr. istraž.'!G933+'I&amp;R akt. eksperimentalo istr.'!G933</f>
        <v>0</v>
      </c>
      <c r="D933" s="551">
        <f>'I&amp;R akt. temeljno istr.'!H933+'I&amp;R akt. industr. istraž.'!H933+'I&amp;R akt. eksperimentalo istr.'!H933</f>
        <v>0</v>
      </c>
      <c r="E933" s="74">
        <f>'I&amp;R akt. temeljno istr.'!I933+'I&amp;R akt. industr. istraž.'!I933+'I&amp;R akt. eksperimentalo istr.'!I933</f>
        <v>0</v>
      </c>
      <c r="F933" s="74">
        <f>'I&amp;R akt. temeljno istr.'!J933+'I&amp;R akt. industr. istraž.'!J933+'I&amp;R akt. eksperimentalo istr.'!J933</f>
        <v>0</v>
      </c>
      <c r="G933" s="94">
        <f>'I&amp;R akt. temeljno istr.'!K933+'I&amp;R akt. industr. istraž.'!K933+'I&amp;R akt. eksperimentalo istr.'!K933</f>
        <v>0</v>
      </c>
      <c r="H933" s="95">
        <f>'I&amp;R akt. temeljno istr.'!L933+'I&amp;R akt. industr. istraž.'!L933+'I&amp;R akt. eksperimentalo istr.'!L933</f>
        <v>0</v>
      </c>
      <c r="I933" s="95">
        <f>'I&amp;R akt. temeljno istr.'!M933+'I&amp;R akt. industr. istraž.'!M933+'I&amp;R akt. eksperimentalo istr.'!M933</f>
        <v>0</v>
      </c>
      <c r="J933" s="95">
        <f>'I&amp;R akt. temeljno istr.'!N933+'I&amp;R akt. industr. istraž.'!N933+'I&amp;R akt. eksperimentalo istr.'!N933</f>
        <v>0</v>
      </c>
      <c r="K933" s="76">
        <f>'I&amp;R akt. temeljno istr.'!O933+'I&amp;R akt. industr. istraž.'!O933+'I&amp;R akt. eksperimentalo istr.'!O933</f>
        <v>0</v>
      </c>
      <c r="L933" s="74">
        <f>'I&amp;R akt. temeljno istr.'!P933+'I&amp;R akt. industr. istraž.'!P933+'I&amp;R akt. eksperimentalo istr.'!P933</f>
        <v>0</v>
      </c>
      <c r="M933" s="74">
        <f>'I&amp;R akt. temeljno istr.'!Q933+'I&amp;R akt. industr. istraž.'!Q933+'I&amp;R akt. eksperimentalo istr.'!Q933</f>
        <v>0</v>
      </c>
      <c r="N933" s="74">
        <f>'I&amp;R akt. temeljno istr.'!R933+'I&amp;R akt. industr. istraž.'!R933+'I&amp;R akt. eksperimentalo istr.'!R933</f>
        <v>0</v>
      </c>
      <c r="O933" s="94">
        <f>'I&amp;R akt. temeljno istr.'!S933+'I&amp;R akt. industr. istraž.'!S933+'I&amp;R akt. eksperimentalo istr.'!S933</f>
        <v>0</v>
      </c>
      <c r="P933" s="95">
        <f>'I&amp;R akt. temeljno istr.'!T933+'I&amp;R akt. industr. istraž.'!T933+'I&amp;R akt. eksperimentalo istr.'!T933</f>
        <v>0</v>
      </c>
      <c r="Q933" s="95">
        <f>'I&amp;R akt. temeljno istr.'!U933+'I&amp;R akt. industr. istraž.'!U933+'I&amp;R akt. eksperimentalo istr.'!U933</f>
        <v>0</v>
      </c>
      <c r="R933" s="95">
        <f>'I&amp;R akt. temeljno istr.'!V933+'I&amp;R akt. industr. istraž.'!V933+'I&amp;R akt. eksperimentalo istr.'!V933</f>
        <v>0</v>
      </c>
      <c r="S933" s="76">
        <f>'I&amp;R akt. temeljno istr.'!W933+'I&amp;R akt. industr. istraž.'!W933+'I&amp;R akt. eksperimentalo istr.'!W933</f>
        <v>0</v>
      </c>
    </row>
    <row r="934" spans="1:19" x14ac:dyDescent="0.2">
      <c r="A934" s="101"/>
      <c r="B934" s="565">
        <f>'I&amp;R akt. temeljno istr.'!F934+'I&amp;R akt. industr. istraž.'!F934+'I&amp;R akt. eksperimentalo istr.'!F934</f>
        <v>0</v>
      </c>
      <c r="C934" s="565">
        <f>'I&amp;R akt. temeljno istr.'!G934+'I&amp;R akt. industr. istraž.'!G934+'I&amp;R akt. eksperimentalo istr.'!G934</f>
        <v>0</v>
      </c>
      <c r="D934" s="551">
        <f>'I&amp;R akt. temeljno istr.'!H934+'I&amp;R akt. industr. istraž.'!H934+'I&amp;R akt. eksperimentalo istr.'!H934</f>
        <v>0</v>
      </c>
      <c r="E934" s="74">
        <f>'I&amp;R akt. temeljno istr.'!I934+'I&amp;R akt. industr. istraž.'!I934+'I&amp;R akt. eksperimentalo istr.'!I934</f>
        <v>0</v>
      </c>
      <c r="F934" s="74">
        <f>'I&amp;R akt. temeljno istr.'!J934+'I&amp;R akt. industr. istraž.'!J934+'I&amp;R akt. eksperimentalo istr.'!J934</f>
        <v>0</v>
      </c>
      <c r="G934" s="94">
        <f>'I&amp;R akt. temeljno istr.'!K934+'I&amp;R akt. industr. istraž.'!K934+'I&amp;R akt. eksperimentalo istr.'!K934</f>
        <v>0</v>
      </c>
      <c r="H934" s="95">
        <f>'I&amp;R akt. temeljno istr.'!L934+'I&amp;R akt. industr. istraž.'!L934+'I&amp;R akt. eksperimentalo istr.'!L934</f>
        <v>0</v>
      </c>
      <c r="I934" s="95">
        <f>'I&amp;R akt. temeljno istr.'!M934+'I&amp;R akt. industr. istraž.'!M934+'I&amp;R akt. eksperimentalo istr.'!M934</f>
        <v>0</v>
      </c>
      <c r="J934" s="95">
        <f>'I&amp;R akt. temeljno istr.'!N934+'I&amp;R akt. industr. istraž.'!N934+'I&amp;R akt. eksperimentalo istr.'!N934</f>
        <v>0</v>
      </c>
      <c r="K934" s="76">
        <f>'I&amp;R akt. temeljno istr.'!O934+'I&amp;R akt. industr. istraž.'!O934+'I&amp;R akt. eksperimentalo istr.'!O934</f>
        <v>0</v>
      </c>
      <c r="L934" s="74">
        <f>'I&amp;R akt. temeljno istr.'!P934+'I&amp;R akt. industr. istraž.'!P934+'I&amp;R akt. eksperimentalo istr.'!P934</f>
        <v>0</v>
      </c>
      <c r="M934" s="74">
        <f>'I&amp;R akt. temeljno istr.'!Q934+'I&amp;R akt. industr. istraž.'!Q934+'I&amp;R akt. eksperimentalo istr.'!Q934</f>
        <v>0</v>
      </c>
      <c r="N934" s="74">
        <f>'I&amp;R akt. temeljno istr.'!R934+'I&amp;R akt. industr. istraž.'!R934+'I&amp;R akt. eksperimentalo istr.'!R934</f>
        <v>0</v>
      </c>
      <c r="O934" s="94">
        <f>'I&amp;R akt. temeljno istr.'!S934+'I&amp;R akt. industr. istraž.'!S934+'I&amp;R akt. eksperimentalo istr.'!S934</f>
        <v>0</v>
      </c>
      <c r="P934" s="95">
        <f>'I&amp;R akt. temeljno istr.'!T934+'I&amp;R akt. industr. istraž.'!T934+'I&amp;R akt. eksperimentalo istr.'!T934</f>
        <v>0</v>
      </c>
      <c r="Q934" s="95">
        <f>'I&amp;R akt. temeljno istr.'!U934+'I&amp;R akt. industr. istraž.'!U934+'I&amp;R akt. eksperimentalo istr.'!U934</f>
        <v>0</v>
      </c>
      <c r="R934" s="95">
        <f>'I&amp;R akt. temeljno istr.'!V934+'I&amp;R akt. industr. istraž.'!V934+'I&amp;R akt. eksperimentalo istr.'!V934</f>
        <v>0</v>
      </c>
      <c r="S934" s="76">
        <f>'I&amp;R akt. temeljno istr.'!W934+'I&amp;R akt. industr. istraž.'!W934+'I&amp;R akt. eksperimentalo istr.'!W934</f>
        <v>0</v>
      </c>
    </row>
    <row r="935" spans="1:19" x14ac:dyDescent="0.2">
      <c r="A935" s="101"/>
      <c r="B935" s="565">
        <f>'I&amp;R akt. temeljno istr.'!F935+'I&amp;R akt. industr. istraž.'!F935+'I&amp;R akt. eksperimentalo istr.'!F935</f>
        <v>0</v>
      </c>
      <c r="C935" s="565">
        <f>'I&amp;R akt. temeljno istr.'!G935+'I&amp;R akt. industr. istraž.'!G935+'I&amp;R akt. eksperimentalo istr.'!G935</f>
        <v>0</v>
      </c>
      <c r="D935" s="551">
        <f>'I&amp;R akt. temeljno istr.'!H935+'I&amp;R akt. industr. istraž.'!H935+'I&amp;R akt. eksperimentalo istr.'!H935</f>
        <v>0</v>
      </c>
      <c r="E935" s="74">
        <f>'I&amp;R akt. temeljno istr.'!I935+'I&amp;R akt. industr. istraž.'!I935+'I&amp;R akt. eksperimentalo istr.'!I935</f>
        <v>0</v>
      </c>
      <c r="F935" s="74">
        <f>'I&amp;R akt. temeljno istr.'!J935+'I&amp;R akt. industr. istraž.'!J935+'I&amp;R akt. eksperimentalo istr.'!J935</f>
        <v>0</v>
      </c>
      <c r="G935" s="94">
        <f>'I&amp;R akt. temeljno istr.'!K935+'I&amp;R akt. industr. istraž.'!K935+'I&amp;R akt. eksperimentalo istr.'!K935</f>
        <v>0</v>
      </c>
      <c r="H935" s="95">
        <f>'I&amp;R akt. temeljno istr.'!L935+'I&amp;R akt. industr. istraž.'!L935+'I&amp;R akt. eksperimentalo istr.'!L935</f>
        <v>0</v>
      </c>
      <c r="I935" s="95">
        <f>'I&amp;R akt. temeljno istr.'!M935+'I&amp;R akt. industr. istraž.'!M935+'I&amp;R akt. eksperimentalo istr.'!M935</f>
        <v>0</v>
      </c>
      <c r="J935" s="95">
        <f>'I&amp;R akt. temeljno istr.'!N935+'I&amp;R akt. industr. istraž.'!N935+'I&amp;R akt. eksperimentalo istr.'!N935</f>
        <v>0</v>
      </c>
      <c r="K935" s="76">
        <f>'I&amp;R akt. temeljno istr.'!O935+'I&amp;R akt. industr. istraž.'!O935+'I&amp;R akt. eksperimentalo istr.'!O935</f>
        <v>0</v>
      </c>
      <c r="L935" s="74">
        <f>'I&amp;R akt. temeljno istr.'!P935+'I&amp;R akt. industr. istraž.'!P935+'I&amp;R akt. eksperimentalo istr.'!P935</f>
        <v>0</v>
      </c>
      <c r="M935" s="74">
        <f>'I&amp;R akt. temeljno istr.'!Q935+'I&amp;R akt. industr. istraž.'!Q935+'I&amp;R akt. eksperimentalo istr.'!Q935</f>
        <v>0</v>
      </c>
      <c r="N935" s="74">
        <f>'I&amp;R akt. temeljno istr.'!R935+'I&amp;R akt. industr. istraž.'!R935+'I&amp;R akt. eksperimentalo istr.'!R935</f>
        <v>0</v>
      </c>
      <c r="O935" s="94">
        <f>'I&amp;R akt. temeljno istr.'!S935+'I&amp;R akt. industr. istraž.'!S935+'I&amp;R akt. eksperimentalo istr.'!S935</f>
        <v>0</v>
      </c>
      <c r="P935" s="95">
        <f>'I&amp;R akt. temeljno istr.'!T935+'I&amp;R akt. industr. istraž.'!T935+'I&amp;R akt. eksperimentalo istr.'!T935</f>
        <v>0</v>
      </c>
      <c r="Q935" s="95">
        <f>'I&amp;R akt. temeljno istr.'!U935+'I&amp;R akt. industr. istraž.'!U935+'I&amp;R akt. eksperimentalo istr.'!U935</f>
        <v>0</v>
      </c>
      <c r="R935" s="95">
        <f>'I&amp;R akt. temeljno istr.'!V935+'I&amp;R akt. industr. istraž.'!V935+'I&amp;R akt. eksperimentalo istr.'!V935</f>
        <v>0</v>
      </c>
      <c r="S935" s="76">
        <f>'I&amp;R akt. temeljno istr.'!W935+'I&amp;R akt. industr. istraž.'!W935+'I&amp;R akt. eksperimentalo istr.'!W935</f>
        <v>0</v>
      </c>
    </row>
    <row r="936" spans="1:19" x14ac:dyDescent="0.2">
      <c r="A936" s="101"/>
      <c r="B936" s="565">
        <f>'I&amp;R akt. temeljno istr.'!F936+'I&amp;R akt. industr. istraž.'!F936+'I&amp;R akt. eksperimentalo istr.'!F936</f>
        <v>0</v>
      </c>
      <c r="C936" s="565">
        <f>'I&amp;R akt. temeljno istr.'!G936+'I&amp;R akt. industr. istraž.'!G936+'I&amp;R akt. eksperimentalo istr.'!G936</f>
        <v>0</v>
      </c>
      <c r="D936" s="551">
        <f>'I&amp;R akt. temeljno istr.'!H936+'I&amp;R akt. industr. istraž.'!H936+'I&amp;R akt. eksperimentalo istr.'!H936</f>
        <v>0</v>
      </c>
      <c r="E936" s="74">
        <f>'I&amp;R akt. temeljno istr.'!I936+'I&amp;R akt. industr. istraž.'!I936+'I&amp;R akt. eksperimentalo istr.'!I936</f>
        <v>0</v>
      </c>
      <c r="F936" s="74">
        <f>'I&amp;R akt. temeljno istr.'!J936+'I&amp;R akt. industr. istraž.'!J936+'I&amp;R akt. eksperimentalo istr.'!J936</f>
        <v>0</v>
      </c>
      <c r="G936" s="94">
        <f>'I&amp;R akt. temeljno istr.'!K936+'I&amp;R akt. industr. istraž.'!K936+'I&amp;R akt. eksperimentalo istr.'!K936</f>
        <v>0</v>
      </c>
      <c r="H936" s="95">
        <f>'I&amp;R akt. temeljno istr.'!L936+'I&amp;R akt. industr. istraž.'!L936+'I&amp;R akt. eksperimentalo istr.'!L936</f>
        <v>0</v>
      </c>
      <c r="I936" s="95">
        <f>'I&amp;R akt. temeljno istr.'!M936+'I&amp;R akt. industr. istraž.'!M936+'I&amp;R akt. eksperimentalo istr.'!M936</f>
        <v>0</v>
      </c>
      <c r="J936" s="95">
        <f>'I&amp;R akt. temeljno istr.'!N936+'I&amp;R akt. industr. istraž.'!N936+'I&amp;R akt. eksperimentalo istr.'!N936</f>
        <v>0</v>
      </c>
      <c r="K936" s="76">
        <f>'I&amp;R akt. temeljno istr.'!O936+'I&amp;R akt. industr. istraž.'!O936+'I&amp;R akt. eksperimentalo istr.'!O936</f>
        <v>0</v>
      </c>
      <c r="L936" s="74">
        <f>'I&amp;R akt. temeljno istr.'!P936+'I&amp;R akt. industr. istraž.'!P936+'I&amp;R akt. eksperimentalo istr.'!P936</f>
        <v>0</v>
      </c>
      <c r="M936" s="74">
        <f>'I&amp;R akt. temeljno istr.'!Q936+'I&amp;R akt. industr. istraž.'!Q936+'I&amp;R akt. eksperimentalo istr.'!Q936</f>
        <v>0</v>
      </c>
      <c r="N936" s="74">
        <f>'I&amp;R akt. temeljno istr.'!R936+'I&amp;R akt. industr. istraž.'!R936+'I&amp;R akt. eksperimentalo istr.'!R936</f>
        <v>0</v>
      </c>
      <c r="O936" s="94">
        <f>'I&amp;R akt. temeljno istr.'!S936+'I&amp;R akt. industr. istraž.'!S936+'I&amp;R akt. eksperimentalo istr.'!S936</f>
        <v>0</v>
      </c>
      <c r="P936" s="95">
        <f>'I&amp;R akt. temeljno istr.'!T936+'I&amp;R akt. industr. istraž.'!T936+'I&amp;R akt. eksperimentalo istr.'!T936</f>
        <v>0</v>
      </c>
      <c r="Q936" s="95">
        <f>'I&amp;R akt. temeljno istr.'!U936+'I&amp;R akt. industr. istraž.'!U936+'I&amp;R akt. eksperimentalo istr.'!U936</f>
        <v>0</v>
      </c>
      <c r="R936" s="95">
        <f>'I&amp;R akt. temeljno istr.'!V936+'I&amp;R akt. industr. istraž.'!V936+'I&amp;R akt. eksperimentalo istr.'!V936</f>
        <v>0</v>
      </c>
      <c r="S936" s="76">
        <f>'I&amp;R akt. temeljno istr.'!W936+'I&amp;R akt. industr. istraž.'!W936+'I&amp;R akt. eksperimentalo istr.'!W936</f>
        <v>0</v>
      </c>
    </row>
    <row r="937" spans="1:19" x14ac:dyDescent="0.2">
      <c r="A937" s="101"/>
      <c r="B937" s="565">
        <f>'I&amp;R akt. temeljno istr.'!F937+'I&amp;R akt. industr. istraž.'!F937+'I&amp;R akt. eksperimentalo istr.'!F937</f>
        <v>0</v>
      </c>
      <c r="C937" s="565">
        <f>'I&amp;R akt. temeljno istr.'!G937+'I&amp;R akt. industr. istraž.'!G937+'I&amp;R akt. eksperimentalo istr.'!G937</f>
        <v>0</v>
      </c>
      <c r="D937" s="551">
        <f>'I&amp;R akt. temeljno istr.'!H937+'I&amp;R akt. industr. istraž.'!H937+'I&amp;R akt. eksperimentalo istr.'!H937</f>
        <v>0</v>
      </c>
      <c r="E937" s="74">
        <f>'I&amp;R akt. temeljno istr.'!I937+'I&amp;R akt. industr. istraž.'!I937+'I&amp;R akt. eksperimentalo istr.'!I937</f>
        <v>0</v>
      </c>
      <c r="F937" s="74">
        <f>'I&amp;R akt. temeljno istr.'!J937+'I&amp;R akt. industr. istraž.'!J937+'I&amp;R akt. eksperimentalo istr.'!J937</f>
        <v>0</v>
      </c>
      <c r="G937" s="94">
        <f>'I&amp;R akt. temeljno istr.'!K937+'I&amp;R akt. industr. istraž.'!K937+'I&amp;R akt. eksperimentalo istr.'!K937</f>
        <v>0</v>
      </c>
      <c r="H937" s="95">
        <f>'I&amp;R akt. temeljno istr.'!L937+'I&amp;R akt. industr. istraž.'!L937+'I&amp;R akt. eksperimentalo istr.'!L937</f>
        <v>0</v>
      </c>
      <c r="I937" s="95">
        <f>'I&amp;R akt. temeljno istr.'!M937+'I&amp;R akt. industr. istraž.'!M937+'I&amp;R akt. eksperimentalo istr.'!M937</f>
        <v>0</v>
      </c>
      <c r="J937" s="95">
        <f>'I&amp;R akt. temeljno istr.'!N937+'I&amp;R akt. industr. istraž.'!N937+'I&amp;R akt. eksperimentalo istr.'!N937</f>
        <v>0</v>
      </c>
      <c r="K937" s="76">
        <f>'I&amp;R akt. temeljno istr.'!O937+'I&amp;R akt. industr. istraž.'!O937+'I&amp;R akt. eksperimentalo istr.'!O937</f>
        <v>0</v>
      </c>
      <c r="L937" s="74">
        <f>'I&amp;R akt. temeljno istr.'!P937+'I&amp;R akt. industr. istraž.'!P937+'I&amp;R akt. eksperimentalo istr.'!P937</f>
        <v>0</v>
      </c>
      <c r="M937" s="74">
        <f>'I&amp;R akt. temeljno istr.'!Q937+'I&amp;R akt. industr. istraž.'!Q937+'I&amp;R akt. eksperimentalo istr.'!Q937</f>
        <v>0</v>
      </c>
      <c r="N937" s="74">
        <f>'I&amp;R akt. temeljno istr.'!R937+'I&amp;R akt. industr. istraž.'!R937+'I&amp;R akt. eksperimentalo istr.'!R937</f>
        <v>0</v>
      </c>
      <c r="O937" s="94">
        <f>'I&amp;R akt. temeljno istr.'!S937+'I&amp;R akt. industr. istraž.'!S937+'I&amp;R akt. eksperimentalo istr.'!S937</f>
        <v>0</v>
      </c>
      <c r="P937" s="95">
        <f>'I&amp;R akt. temeljno istr.'!T937+'I&amp;R akt. industr. istraž.'!T937+'I&amp;R akt. eksperimentalo istr.'!T937</f>
        <v>0</v>
      </c>
      <c r="Q937" s="95">
        <f>'I&amp;R akt. temeljno istr.'!U937+'I&amp;R akt. industr. istraž.'!U937+'I&amp;R akt. eksperimentalo istr.'!U937</f>
        <v>0</v>
      </c>
      <c r="R937" s="95">
        <f>'I&amp;R akt. temeljno istr.'!V937+'I&amp;R akt. industr. istraž.'!V937+'I&amp;R akt. eksperimentalo istr.'!V937</f>
        <v>0</v>
      </c>
      <c r="S937" s="76">
        <f>'I&amp;R akt. temeljno istr.'!W937+'I&amp;R akt. industr. istraž.'!W937+'I&amp;R akt. eksperimentalo istr.'!W937</f>
        <v>0</v>
      </c>
    </row>
    <row r="938" spans="1:19" x14ac:dyDescent="0.2">
      <c r="A938" s="101"/>
      <c r="B938" s="565">
        <f>'I&amp;R akt. temeljno istr.'!F938+'I&amp;R akt. industr. istraž.'!F938+'I&amp;R akt. eksperimentalo istr.'!F938</f>
        <v>0</v>
      </c>
      <c r="C938" s="565">
        <f>'I&amp;R akt. temeljno istr.'!G938+'I&amp;R akt. industr. istraž.'!G938+'I&amp;R akt. eksperimentalo istr.'!G938</f>
        <v>0</v>
      </c>
      <c r="D938" s="551">
        <f>'I&amp;R akt. temeljno istr.'!H938+'I&amp;R akt. industr. istraž.'!H938+'I&amp;R akt. eksperimentalo istr.'!H938</f>
        <v>0</v>
      </c>
      <c r="E938" s="74">
        <f>'I&amp;R akt. temeljno istr.'!I938+'I&amp;R akt. industr. istraž.'!I938+'I&amp;R akt. eksperimentalo istr.'!I938</f>
        <v>0</v>
      </c>
      <c r="F938" s="74">
        <f>'I&amp;R akt. temeljno istr.'!J938+'I&amp;R akt. industr. istraž.'!J938+'I&amp;R akt. eksperimentalo istr.'!J938</f>
        <v>0</v>
      </c>
      <c r="G938" s="94">
        <f>'I&amp;R akt. temeljno istr.'!K938+'I&amp;R akt. industr. istraž.'!K938+'I&amp;R akt. eksperimentalo istr.'!K938</f>
        <v>0</v>
      </c>
      <c r="H938" s="95">
        <f>'I&amp;R akt. temeljno istr.'!L938+'I&amp;R akt. industr. istraž.'!L938+'I&amp;R akt. eksperimentalo istr.'!L938</f>
        <v>0</v>
      </c>
      <c r="I938" s="95">
        <f>'I&amp;R akt. temeljno istr.'!M938+'I&amp;R akt. industr. istraž.'!M938+'I&amp;R akt. eksperimentalo istr.'!M938</f>
        <v>0</v>
      </c>
      <c r="J938" s="95">
        <f>'I&amp;R akt. temeljno istr.'!N938+'I&amp;R akt. industr. istraž.'!N938+'I&amp;R akt. eksperimentalo istr.'!N938</f>
        <v>0</v>
      </c>
      <c r="K938" s="76">
        <f>'I&amp;R akt. temeljno istr.'!O938+'I&amp;R akt. industr. istraž.'!O938+'I&amp;R akt. eksperimentalo istr.'!O938</f>
        <v>0</v>
      </c>
      <c r="L938" s="74">
        <f>'I&amp;R akt. temeljno istr.'!P938+'I&amp;R akt. industr. istraž.'!P938+'I&amp;R akt. eksperimentalo istr.'!P938</f>
        <v>0</v>
      </c>
      <c r="M938" s="74">
        <f>'I&amp;R akt. temeljno istr.'!Q938+'I&amp;R akt. industr. istraž.'!Q938+'I&amp;R akt. eksperimentalo istr.'!Q938</f>
        <v>0</v>
      </c>
      <c r="N938" s="74">
        <f>'I&amp;R akt. temeljno istr.'!R938+'I&amp;R akt. industr. istraž.'!R938+'I&amp;R akt. eksperimentalo istr.'!R938</f>
        <v>0</v>
      </c>
      <c r="O938" s="94">
        <f>'I&amp;R akt. temeljno istr.'!S938+'I&amp;R akt. industr. istraž.'!S938+'I&amp;R akt. eksperimentalo istr.'!S938</f>
        <v>0</v>
      </c>
      <c r="P938" s="95">
        <f>'I&amp;R akt. temeljno istr.'!T938+'I&amp;R akt. industr. istraž.'!T938+'I&amp;R akt. eksperimentalo istr.'!T938</f>
        <v>0</v>
      </c>
      <c r="Q938" s="95">
        <f>'I&amp;R akt. temeljno istr.'!U938+'I&amp;R akt. industr. istraž.'!U938+'I&amp;R akt. eksperimentalo istr.'!U938</f>
        <v>0</v>
      </c>
      <c r="R938" s="95">
        <f>'I&amp;R akt. temeljno istr.'!V938+'I&amp;R akt. industr. istraž.'!V938+'I&amp;R akt. eksperimentalo istr.'!V938</f>
        <v>0</v>
      </c>
      <c r="S938" s="76">
        <f>'I&amp;R akt. temeljno istr.'!W938+'I&amp;R akt. industr. istraž.'!W938+'I&amp;R akt. eksperimentalo istr.'!W938</f>
        <v>0</v>
      </c>
    </row>
    <row r="939" spans="1:19" x14ac:dyDescent="0.2">
      <c r="A939" s="79" t="s">
        <v>119</v>
      </c>
      <c r="B939" s="566">
        <f>SUM(B929:B938)</f>
        <v>0</v>
      </c>
      <c r="C939" s="566">
        <f>SUM(C929:C938)</f>
        <v>0</v>
      </c>
      <c r="D939" s="552">
        <f t="shared" ref="D939:K939" si="162">SUM(D929:D938)</f>
        <v>0</v>
      </c>
      <c r="E939" s="83">
        <f t="shared" si="162"/>
        <v>0</v>
      </c>
      <c r="F939" s="83">
        <f t="shared" si="162"/>
        <v>0</v>
      </c>
      <c r="G939" s="83">
        <f t="shared" si="162"/>
        <v>0</v>
      </c>
      <c r="H939" s="84">
        <f t="shared" si="162"/>
        <v>0</v>
      </c>
      <c r="I939" s="84">
        <f t="shared" si="162"/>
        <v>0</v>
      </c>
      <c r="J939" s="84">
        <f t="shared" si="162"/>
        <v>0</v>
      </c>
      <c r="K939" s="85">
        <f t="shared" si="162"/>
        <v>0</v>
      </c>
      <c r="L939" s="83">
        <f t="shared" ref="L939:S939" si="163">SUM(L929:L938)</f>
        <v>0</v>
      </c>
      <c r="M939" s="83">
        <f t="shared" si="163"/>
        <v>0</v>
      </c>
      <c r="N939" s="83">
        <f t="shared" si="163"/>
        <v>0</v>
      </c>
      <c r="O939" s="83">
        <f t="shared" si="163"/>
        <v>0</v>
      </c>
      <c r="P939" s="84">
        <f t="shared" si="163"/>
        <v>0</v>
      </c>
      <c r="Q939" s="84">
        <f t="shared" si="163"/>
        <v>0</v>
      </c>
      <c r="R939" s="84">
        <f t="shared" si="163"/>
        <v>0</v>
      </c>
      <c r="S939" s="85">
        <f t="shared" si="163"/>
        <v>0</v>
      </c>
    </row>
    <row r="940" spans="1:19" x14ac:dyDescent="0.2">
      <c r="A940" s="100" t="s">
        <v>155</v>
      </c>
      <c r="B940" s="567"/>
      <c r="C940" s="567"/>
      <c r="D940" s="553"/>
      <c r="E940" s="87"/>
      <c r="F940" s="87"/>
      <c r="G940" s="87"/>
      <c r="H940" s="88"/>
      <c r="I940" s="88"/>
      <c r="J940" s="88"/>
      <c r="K940" s="89"/>
      <c r="L940" s="87"/>
      <c r="M940" s="87"/>
      <c r="N940" s="87"/>
      <c r="O940" s="87"/>
      <c r="P940" s="88"/>
      <c r="Q940" s="88"/>
      <c r="R940" s="88"/>
      <c r="S940" s="89"/>
    </row>
    <row r="941" spans="1:19" x14ac:dyDescent="0.2">
      <c r="A941" s="101"/>
      <c r="B941" s="565">
        <f>'I&amp;R akt. temeljno istr.'!F941+'I&amp;R akt. industr. istraž.'!F941+'I&amp;R akt. eksperimentalo istr.'!F941</f>
        <v>0</v>
      </c>
      <c r="C941" s="565">
        <f>'I&amp;R akt. temeljno istr.'!G941+'I&amp;R akt. industr. istraž.'!G941+'I&amp;R akt. eksperimentalo istr.'!G941</f>
        <v>0</v>
      </c>
      <c r="D941" s="551">
        <f>'I&amp;R akt. temeljno istr.'!H941+'I&amp;R akt. industr. istraž.'!H941+'I&amp;R akt. eksperimentalo istr.'!H941</f>
        <v>0</v>
      </c>
      <c r="E941" s="74">
        <f>'I&amp;R akt. temeljno istr.'!I941+'I&amp;R akt. industr. istraž.'!I941+'I&amp;R akt. eksperimentalo istr.'!I941</f>
        <v>0</v>
      </c>
      <c r="F941" s="74">
        <f>'I&amp;R akt. temeljno istr.'!J941+'I&amp;R akt. industr. istraž.'!J941+'I&amp;R akt. eksperimentalo istr.'!J941</f>
        <v>0</v>
      </c>
      <c r="G941" s="94">
        <f>'I&amp;R akt. temeljno istr.'!K941+'I&amp;R akt. industr. istraž.'!K941+'I&amp;R akt. eksperimentalo istr.'!K941</f>
        <v>0</v>
      </c>
      <c r="H941" s="95">
        <f>'I&amp;R akt. temeljno istr.'!L941+'I&amp;R akt. industr. istraž.'!L941+'I&amp;R akt. eksperimentalo istr.'!L941</f>
        <v>0</v>
      </c>
      <c r="I941" s="95">
        <f>'I&amp;R akt. temeljno istr.'!M941+'I&amp;R akt. industr. istraž.'!M941+'I&amp;R akt. eksperimentalo istr.'!M941</f>
        <v>0</v>
      </c>
      <c r="J941" s="95">
        <f>'I&amp;R akt. temeljno istr.'!N941+'I&amp;R akt. industr. istraž.'!N941+'I&amp;R akt. eksperimentalo istr.'!N941</f>
        <v>0</v>
      </c>
      <c r="K941" s="76">
        <f>'I&amp;R akt. temeljno istr.'!O941+'I&amp;R akt. industr. istraž.'!O941+'I&amp;R akt. eksperimentalo istr.'!O941</f>
        <v>0</v>
      </c>
      <c r="L941" s="74">
        <f>'I&amp;R akt. temeljno istr.'!P941+'I&amp;R akt. industr. istraž.'!P941+'I&amp;R akt. eksperimentalo istr.'!P941</f>
        <v>0</v>
      </c>
      <c r="M941" s="74">
        <f>'I&amp;R akt. temeljno istr.'!Q941+'I&amp;R akt. industr. istraž.'!Q941+'I&amp;R akt. eksperimentalo istr.'!Q941</f>
        <v>0</v>
      </c>
      <c r="N941" s="74">
        <f>'I&amp;R akt. temeljno istr.'!R941+'I&amp;R akt. industr. istraž.'!R941+'I&amp;R akt. eksperimentalo istr.'!R941</f>
        <v>0</v>
      </c>
      <c r="O941" s="94">
        <f>'I&amp;R akt. temeljno istr.'!S941+'I&amp;R akt. industr. istraž.'!S941+'I&amp;R akt. eksperimentalo istr.'!S941</f>
        <v>0</v>
      </c>
      <c r="P941" s="95">
        <f>'I&amp;R akt. temeljno istr.'!T941+'I&amp;R akt. industr. istraž.'!T941+'I&amp;R akt. eksperimentalo istr.'!T941</f>
        <v>0</v>
      </c>
      <c r="Q941" s="95">
        <f>'I&amp;R akt. temeljno istr.'!U941+'I&amp;R akt. industr. istraž.'!U941+'I&amp;R akt. eksperimentalo istr.'!U941</f>
        <v>0</v>
      </c>
      <c r="R941" s="95">
        <f>'I&amp;R akt. temeljno istr.'!V941+'I&amp;R akt. industr. istraž.'!V941+'I&amp;R akt. eksperimentalo istr.'!V941</f>
        <v>0</v>
      </c>
      <c r="S941" s="76">
        <f>'I&amp;R akt. temeljno istr.'!W941+'I&amp;R akt. industr. istraž.'!W941+'I&amp;R akt. eksperimentalo istr.'!W941</f>
        <v>0</v>
      </c>
    </row>
    <row r="942" spans="1:19" x14ac:dyDescent="0.2">
      <c r="A942" s="101"/>
      <c r="B942" s="565">
        <f>'I&amp;R akt. temeljno istr.'!F942+'I&amp;R akt. industr. istraž.'!F942+'I&amp;R akt. eksperimentalo istr.'!F942</f>
        <v>0</v>
      </c>
      <c r="C942" s="565">
        <f>'I&amp;R akt. temeljno istr.'!G942+'I&amp;R akt. industr. istraž.'!G942+'I&amp;R akt. eksperimentalo istr.'!G942</f>
        <v>0</v>
      </c>
      <c r="D942" s="551">
        <f>'I&amp;R akt. temeljno istr.'!H942+'I&amp;R akt. industr. istraž.'!H942+'I&amp;R akt. eksperimentalo istr.'!H942</f>
        <v>0</v>
      </c>
      <c r="E942" s="74">
        <f>'I&amp;R akt. temeljno istr.'!I942+'I&amp;R akt. industr. istraž.'!I942+'I&amp;R akt. eksperimentalo istr.'!I942</f>
        <v>0</v>
      </c>
      <c r="F942" s="74">
        <f>'I&amp;R akt. temeljno istr.'!J942+'I&amp;R akt. industr. istraž.'!J942+'I&amp;R akt. eksperimentalo istr.'!J942</f>
        <v>0</v>
      </c>
      <c r="G942" s="94">
        <f>'I&amp;R akt. temeljno istr.'!K942+'I&amp;R akt. industr. istraž.'!K942+'I&amp;R akt. eksperimentalo istr.'!K942</f>
        <v>0</v>
      </c>
      <c r="H942" s="95">
        <f>'I&amp;R akt. temeljno istr.'!L942+'I&amp;R akt. industr. istraž.'!L942+'I&amp;R akt. eksperimentalo istr.'!L942</f>
        <v>0</v>
      </c>
      <c r="I942" s="95">
        <f>'I&amp;R akt. temeljno istr.'!M942+'I&amp;R akt. industr. istraž.'!M942+'I&amp;R akt. eksperimentalo istr.'!M942</f>
        <v>0</v>
      </c>
      <c r="J942" s="95">
        <f>'I&amp;R akt. temeljno istr.'!N942+'I&amp;R akt. industr. istraž.'!N942+'I&amp;R akt. eksperimentalo istr.'!N942</f>
        <v>0</v>
      </c>
      <c r="K942" s="76">
        <f>'I&amp;R akt. temeljno istr.'!O942+'I&amp;R akt. industr. istraž.'!O942+'I&amp;R akt. eksperimentalo istr.'!O942</f>
        <v>0</v>
      </c>
      <c r="L942" s="74">
        <f>'I&amp;R akt. temeljno istr.'!P942+'I&amp;R akt. industr. istraž.'!P942+'I&amp;R akt. eksperimentalo istr.'!P942</f>
        <v>0</v>
      </c>
      <c r="M942" s="74">
        <f>'I&amp;R akt. temeljno istr.'!Q942+'I&amp;R akt. industr. istraž.'!Q942+'I&amp;R akt. eksperimentalo istr.'!Q942</f>
        <v>0</v>
      </c>
      <c r="N942" s="74">
        <f>'I&amp;R akt. temeljno istr.'!R942+'I&amp;R akt. industr. istraž.'!R942+'I&amp;R akt. eksperimentalo istr.'!R942</f>
        <v>0</v>
      </c>
      <c r="O942" s="94">
        <f>'I&amp;R akt. temeljno istr.'!S942+'I&amp;R akt. industr. istraž.'!S942+'I&amp;R akt. eksperimentalo istr.'!S942</f>
        <v>0</v>
      </c>
      <c r="P942" s="95">
        <f>'I&amp;R akt. temeljno istr.'!T942+'I&amp;R akt. industr. istraž.'!T942+'I&amp;R akt. eksperimentalo istr.'!T942</f>
        <v>0</v>
      </c>
      <c r="Q942" s="95">
        <f>'I&amp;R akt. temeljno istr.'!U942+'I&amp;R akt. industr. istraž.'!U942+'I&amp;R akt. eksperimentalo istr.'!U942</f>
        <v>0</v>
      </c>
      <c r="R942" s="95">
        <f>'I&amp;R akt. temeljno istr.'!V942+'I&amp;R akt. industr. istraž.'!V942+'I&amp;R akt. eksperimentalo istr.'!V942</f>
        <v>0</v>
      </c>
      <c r="S942" s="76">
        <f>'I&amp;R akt. temeljno istr.'!W942+'I&amp;R akt. industr. istraž.'!W942+'I&amp;R akt. eksperimentalo istr.'!W942</f>
        <v>0</v>
      </c>
    </row>
    <row r="943" spans="1:19" x14ac:dyDescent="0.2">
      <c r="A943" s="101"/>
      <c r="B943" s="565">
        <f>'I&amp;R akt. temeljno istr.'!F943+'I&amp;R akt. industr. istraž.'!F943+'I&amp;R akt. eksperimentalo istr.'!F943</f>
        <v>0</v>
      </c>
      <c r="C943" s="565">
        <f>'I&amp;R akt. temeljno istr.'!G943+'I&amp;R akt. industr. istraž.'!G943+'I&amp;R akt. eksperimentalo istr.'!G943</f>
        <v>0</v>
      </c>
      <c r="D943" s="551">
        <f>'I&amp;R akt. temeljno istr.'!H943+'I&amp;R akt. industr. istraž.'!H943+'I&amp;R akt. eksperimentalo istr.'!H943</f>
        <v>0</v>
      </c>
      <c r="E943" s="74">
        <f>'I&amp;R akt. temeljno istr.'!I943+'I&amp;R akt. industr. istraž.'!I943+'I&amp;R akt. eksperimentalo istr.'!I943</f>
        <v>0</v>
      </c>
      <c r="F943" s="74">
        <f>'I&amp;R akt. temeljno istr.'!J943+'I&amp;R akt. industr. istraž.'!J943+'I&amp;R akt. eksperimentalo istr.'!J943</f>
        <v>0</v>
      </c>
      <c r="G943" s="94">
        <f>'I&amp;R akt. temeljno istr.'!K943+'I&amp;R akt. industr. istraž.'!K943+'I&amp;R akt. eksperimentalo istr.'!K943</f>
        <v>0</v>
      </c>
      <c r="H943" s="95">
        <f>'I&amp;R akt. temeljno istr.'!L943+'I&amp;R akt. industr. istraž.'!L943+'I&amp;R akt. eksperimentalo istr.'!L943</f>
        <v>0</v>
      </c>
      <c r="I943" s="95">
        <f>'I&amp;R akt. temeljno istr.'!M943+'I&amp;R akt. industr. istraž.'!M943+'I&amp;R akt. eksperimentalo istr.'!M943</f>
        <v>0</v>
      </c>
      <c r="J943" s="95">
        <f>'I&amp;R akt. temeljno istr.'!N943+'I&amp;R akt. industr. istraž.'!N943+'I&amp;R akt. eksperimentalo istr.'!N943</f>
        <v>0</v>
      </c>
      <c r="K943" s="76">
        <f>'I&amp;R akt. temeljno istr.'!O943+'I&amp;R akt. industr. istraž.'!O943+'I&amp;R akt. eksperimentalo istr.'!O943</f>
        <v>0</v>
      </c>
      <c r="L943" s="74">
        <f>'I&amp;R akt. temeljno istr.'!P943+'I&amp;R akt. industr. istraž.'!P943+'I&amp;R akt. eksperimentalo istr.'!P943</f>
        <v>0</v>
      </c>
      <c r="M943" s="74">
        <f>'I&amp;R akt. temeljno istr.'!Q943+'I&amp;R akt. industr. istraž.'!Q943+'I&amp;R akt. eksperimentalo istr.'!Q943</f>
        <v>0</v>
      </c>
      <c r="N943" s="74">
        <f>'I&amp;R akt. temeljno istr.'!R943+'I&amp;R akt. industr. istraž.'!R943+'I&amp;R akt. eksperimentalo istr.'!R943</f>
        <v>0</v>
      </c>
      <c r="O943" s="94">
        <f>'I&amp;R akt. temeljno istr.'!S943+'I&amp;R akt. industr. istraž.'!S943+'I&amp;R akt. eksperimentalo istr.'!S943</f>
        <v>0</v>
      </c>
      <c r="P943" s="95">
        <f>'I&amp;R akt. temeljno istr.'!T943+'I&amp;R akt. industr. istraž.'!T943+'I&amp;R akt. eksperimentalo istr.'!T943</f>
        <v>0</v>
      </c>
      <c r="Q943" s="95">
        <f>'I&amp;R akt. temeljno istr.'!U943+'I&amp;R akt. industr. istraž.'!U943+'I&amp;R akt. eksperimentalo istr.'!U943</f>
        <v>0</v>
      </c>
      <c r="R943" s="95">
        <f>'I&amp;R akt. temeljno istr.'!V943+'I&amp;R akt. industr. istraž.'!V943+'I&amp;R akt. eksperimentalo istr.'!V943</f>
        <v>0</v>
      </c>
      <c r="S943" s="76">
        <f>'I&amp;R akt. temeljno istr.'!W943+'I&amp;R akt. industr. istraž.'!W943+'I&amp;R akt. eksperimentalo istr.'!W943</f>
        <v>0</v>
      </c>
    </row>
    <row r="944" spans="1:19" x14ac:dyDescent="0.2">
      <c r="A944" s="101"/>
      <c r="B944" s="565">
        <f>'I&amp;R akt. temeljno istr.'!F944+'I&amp;R akt. industr. istraž.'!F944+'I&amp;R akt. eksperimentalo istr.'!F944</f>
        <v>0</v>
      </c>
      <c r="C944" s="565">
        <f>'I&amp;R akt. temeljno istr.'!G944+'I&amp;R akt. industr. istraž.'!G944+'I&amp;R akt. eksperimentalo istr.'!G944</f>
        <v>0</v>
      </c>
      <c r="D944" s="551">
        <f>'I&amp;R akt. temeljno istr.'!H944+'I&amp;R akt. industr. istraž.'!H944+'I&amp;R akt. eksperimentalo istr.'!H944</f>
        <v>0</v>
      </c>
      <c r="E944" s="74">
        <f>'I&amp;R akt. temeljno istr.'!I944+'I&amp;R akt. industr. istraž.'!I944+'I&amp;R akt. eksperimentalo istr.'!I944</f>
        <v>0</v>
      </c>
      <c r="F944" s="74">
        <f>'I&amp;R akt. temeljno istr.'!J944+'I&amp;R akt. industr. istraž.'!J944+'I&amp;R akt. eksperimentalo istr.'!J944</f>
        <v>0</v>
      </c>
      <c r="G944" s="94">
        <f>'I&amp;R akt. temeljno istr.'!K944+'I&amp;R akt. industr. istraž.'!K944+'I&amp;R akt. eksperimentalo istr.'!K944</f>
        <v>0</v>
      </c>
      <c r="H944" s="95">
        <f>'I&amp;R akt. temeljno istr.'!L944+'I&amp;R akt. industr. istraž.'!L944+'I&amp;R akt. eksperimentalo istr.'!L944</f>
        <v>0</v>
      </c>
      <c r="I944" s="95">
        <f>'I&amp;R akt. temeljno istr.'!M944+'I&amp;R akt. industr. istraž.'!M944+'I&amp;R akt. eksperimentalo istr.'!M944</f>
        <v>0</v>
      </c>
      <c r="J944" s="95">
        <f>'I&amp;R akt. temeljno istr.'!N944+'I&amp;R akt. industr. istraž.'!N944+'I&amp;R akt. eksperimentalo istr.'!N944</f>
        <v>0</v>
      </c>
      <c r="K944" s="76">
        <f>'I&amp;R akt. temeljno istr.'!O944+'I&amp;R akt. industr. istraž.'!O944+'I&amp;R akt. eksperimentalo istr.'!O944</f>
        <v>0</v>
      </c>
      <c r="L944" s="74">
        <f>'I&amp;R akt. temeljno istr.'!P944+'I&amp;R akt. industr. istraž.'!P944+'I&amp;R akt. eksperimentalo istr.'!P944</f>
        <v>0</v>
      </c>
      <c r="M944" s="74">
        <f>'I&amp;R akt. temeljno istr.'!Q944+'I&amp;R akt. industr. istraž.'!Q944+'I&amp;R akt. eksperimentalo istr.'!Q944</f>
        <v>0</v>
      </c>
      <c r="N944" s="74">
        <f>'I&amp;R akt. temeljno istr.'!R944+'I&amp;R akt. industr. istraž.'!R944+'I&amp;R akt. eksperimentalo istr.'!R944</f>
        <v>0</v>
      </c>
      <c r="O944" s="94">
        <f>'I&amp;R akt. temeljno istr.'!S944+'I&amp;R akt. industr. istraž.'!S944+'I&amp;R akt. eksperimentalo istr.'!S944</f>
        <v>0</v>
      </c>
      <c r="P944" s="95">
        <f>'I&amp;R akt. temeljno istr.'!T944+'I&amp;R akt. industr. istraž.'!T944+'I&amp;R akt. eksperimentalo istr.'!T944</f>
        <v>0</v>
      </c>
      <c r="Q944" s="95">
        <f>'I&amp;R akt. temeljno istr.'!U944+'I&amp;R akt. industr. istraž.'!U944+'I&amp;R akt. eksperimentalo istr.'!U944</f>
        <v>0</v>
      </c>
      <c r="R944" s="95">
        <f>'I&amp;R akt. temeljno istr.'!V944+'I&amp;R akt. industr. istraž.'!V944+'I&amp;R akt. eksperimentalo istr.'!V944</f>
        <v>0</v>
      </c>
      <c r="S944" s="76">
        <f>'I&amp;R akt. temeljno istr.'!W944+'I&amp;R akt. industr. istraž.'!W944+'I&amp;R akt. eksperimentalo istr.'!W944</f>
        <v>0</v>
      </c>
    </row>
    <row r="945" spans="1:19" x14ac:dyDescent="0.2">
      <c r="A945" s="101"/>
      <c r="B945" s="565">
        <f>'I&amp;R akt. temeljno istr.'!F945+'I&amp;R akt. industr. istraž.'!F945+'I&amp;R akt. eksperimentalo istr.'!F945</f>
        <v>0</v>
      </c>
      <c r="C945" s="565">
        <f>'I&amp;R akt. temeljno istr.'!G945+'I&amp;R akt. industr. istraž.'!G945+'I&amp;R akt. eksperimentalo istr.'!G945</f>
        <v>0</v>
      </c>
      <c r="D945" s="551">
        <f>'I&amp;R akt. temeljno istr.'!H945+'I&amp;R akt. industr. istraž.'!H945+'I&amp;R akt. eksperimentalo istr.'!H945</f>
        <v>0</v>
      </c>
      <c r="E945" s="74">
        <f>'I&amp;R akt. temeljno istr.'!I945+'I&amp;R akt. industr. istraž.'!I945+'I&amp;R akt. eksperimentalo istr.'!I945</f>
        <v>0</v>
      </c>
      <c r="F945" s="74">
        <f>'I&amp;R akt. temeljno istr.'!J945+'I&amp;R akt. industr. istraž.'!J945+'I&amp;R akt. eksperimentalo istr.'!J945</f>
        <v>0</v>
      </c>
      <c r="G945" s="94">
        <f>'I&amp;R akt. temeljno istr.'!K945+'I&amp;R akt. industr. istraž.'!K945+'I&amp;R akt. eksperimentalo istr.'!K945</f>
        <v>0</v>
      </c>
      <c r="H945" s="95">
        <f>'I&amp;R akt. temeljno istr.'!L945+'I&amp;R akt. industr. istraž.'!L945+'I&amp;R akt. eksperimentalo istr.'!L945</f>
        <v>0</v>
      </c>
      <c r="I945" s="95">
        <f>'I&amp;R akt. temeljno istr.'!M945+'I&amp;R akt. industr. istraž.'!M945+'I&amp;R akt. eksperimentalo istr.'!M945</f>
        <v>0</v>
      </c>
      <c r="J945" s="95">
        <f>'I&amp;R akt. temeljno istr.'!N945+'I&amp;R akt. industr. istraž.'!N945+'I&amp;R akt. eksperimentalo istr.'!N945</f>
        <v>0</v>
      </c>
      <c r="K945" s="76">
        <f>'I&amp;R akt. temeljno istr.'!O945+'I&amp;R akt. industr. istraž.'!O945+'I&amp;R akt. eksperimentalo istr.'!O945</f>
        <v>0</v>
      </c>
      <c r="L945" s="74">
        <f>'I&amp;R akt. temeljno istr.'!P945+'I&amp;R akt. industr. istraž.'!P945+'I&amp;R akt. eksperimentalo istr.'!P945</f>
        <v>0</v>
      </c>
      <c r="M945" s="74">
        <f>'I&amp;R akt. temeljno istr.'!Q945+'I&amp;R akt. industr. istraž.'!Q945+'I&amp;R akt. eksperimentalo istr.'!Q945</f>
        <v>0</v>
      </c>
      <c r="N945" s="74">
        <f>'I&amp;R akt. temeljno istr.'!R945+'I&amp;R akt. industr. istraž.'!R945+'I&amp;R akt. eksperimentalo istr.'!R945</f>
        <v>0</v>
      </c>
      <c r="O945" s="94">
        <f>'I&amp;R akt. temeljno istr.'!S945+'I&amp;R akt. industr. istraž.'!S945+'I&amp;R akt. eksperimentalo istr.'!S945</f>
        <v>0</v>
      </c>
      <c r="P945" s="95">
        <f>'I&amp;R akt. temeljno istr.'!T945+'I&amp;R akt. industr. istraž.'!T945+'I&amp;R akt. eksperimentalo istr.'!T945</f>
        <v>0</v>
      </c>
      <c r="Q945" s="95">
        <f>'I&amp;R akt. temeljno istr.'!U945+'I&amp;R akt. industr. istraž.'!U945+'I&amp;R akt. eksperimentalo istr.'!U945</f>
        <v>0</v>
      </c>
      <c r="R945" s="95">
        <f>'I&amp;R akt. temeljno istr.'!V945+'I&amp;R akt. industr. istraž.'!V945+'I&amp;R akt. eksperimentalo istr.'!V945</f>
        <v>0</v>
      </c>
      <c r="S945" s="76">
        <f>'I&amp;R akt. temeljno istr.'!W945+'I&amp;R akt. industr. istraž.'!W945+'I&amp;R akt. eksperimentalo istr.'!W945</f>
        <v>0</v>
      </c>
    </row>
    <row r="946" spans="1:19" x14ac:dyDescent="0.2">
      <c r="A946" s="101"/>
      <c r="B946" s="565">
        <f>'I&amp;R akt. temeljno istr.'!F946+'I&amp;R akt. industr. istraž.'!F946+'I&amp;R akt. eksperimentalo istr.'!F946</f>
        <v>0</v>
      </c>
      <c r="C946" s="565">
        <f>'I&amp;R akt. temeljno istr.'!G946+'I&amp;R akt. industr. istraž.'!G946+'I&amp;R akt. eksperimentalo istr.'!G946</f>
        <v>0</v>
      </c>
      <c r="D946" s="551">
        <f>'I&amp;R akt. temeljno istr.'!H946+'I&amp;R akt. industr. istraž.'!H946+'I&amp;R akt. eksperimentalo istr.'!H946</f>
        <v>0</v>
      </c>
      <c r="E946" s="74">
        <f>'I&amp;R akt. temeljno istr.'!I946+'I&amp;R akt. industr. istraž.'!I946+'I&amp;R akt. eksperimentalo istr.'!I946</f>
        <v>0</v>
      </c>
      <c r="F946" s="74">
        <f>'I&amp;R akt. temeljno istr.'!J946+'I&amp;R akt. industr. istraž.'!J946+'I&amp;R akt. eksperimentalo istr.'!J946</f>
        <v>0</v>
      </c>
      <c r="G946" s="94">
        <f>'I&amp;R akt. temeljno istr.'!K946+'I&amp;R akt. industr. istraž.'!K946+'I&amp;R akt. eksperimentalo istr.'!K946</f>
        <v>0</v>
      </c>
      <c r="H946" s="95">
        <f>'I&amp;R akt. temeljno istr.'!L946+'I&amp;R akt. industr. istraž.'!L946+'I&amp;R akt. eksperimentalo istr.'!L946</f>
        <v>0</v>
      </c>
      <c r="I946" s="95">
        <f>'I&amp;R akt. temeljno istr.'!M946+'I&amp;R akt. industr. istraž.'!M946+'I&amp;R akt. eksperimentalo istr.'!M946</f>
        <v>0</v>
      </c>
      <c r="J946" s="95">
        <f>'I&amp;R akt. temeljno istr.'!N946+'I&amp;R akt. industr. istraž.'!N946+'I&amp;R akt. eksperimentalo istr.'!N946</f>
        <v>0</v>
      </c>
      <c r="K946" s="76">
        <f>'I&amp;R akt. temeljno istr.'!O946+'I&amp;R akt. industr. istraž.'!O946+'I&amp;R akt. eksperimentalo istr.'!O946</f>
        <v>0</v>
      </c>
      <c r="L946" s="74">
        <f>'I&amp;R akt. temeljno istr.'!P946+'I&amp;R akt. industr. istraž.'!P946+'I&amp;R akt. eksperimentalo istr.'!P946</f>
        <v>0</v>
      </c>
      <c r="M946" s="74">
        <f>'I&amp;R akt. temeljno istr.'!Q946+'I&amp;R akt. industr. istraž.'!Q946+'I&amp;R akt. eksperimentalo istr.'!Q946</f>
        <v>0</v>
      </c>
      <c r="N946" s="74">
        <f>'I&amp;R akt. temeljno istr.'!R946+'I&amp;R akt. industr. istraž.'!R946+'I&amp;R akt. eksperimentalo istr.'!R946</f>
        <v>0</v>
      </c>
      <c r="O946" s="94">
        <f>'I&amp;R akt. temeljno istr.'!S946+'I&amp;R akt. industr. istraž.'!S946+'I&amp;R akt. eksperimentalo istr.'!S946</f>
        <v>0</v>
      </c>
      <c r="P946" s="95">
        <f>'I&amp;R akt. temeljno istr.'!T946+'I&amp;R akt. industr. istraž.'!T946+'I&amp;R akt. eksperimentalo istr.'!T946</f>
        <v>0</v>
      </c>
      <c r="Q946" s="95">
        <f>'I&amp;R akt. temeljno istr.'!U946+'I&amp;R akt. industr. istraž.'!U946+'I&amp;R akt. eksperimentalo istr.'!U946</f>
        <v>0</v>
      </c>
      <c r="R946" s="95">
        <f>'I&amp;R akt. temeljno istr.'!V946+'I&amp;R akt. industr. istraž.'!V946+'I&amp;R akt. eksperimentalo istr.'!V946</f>
        <v>0</v>
      </c>
      <c r="S946" s="76">
        <f>'I&amp;R akt. temeljno istr.'!W946+'I&amp;R akt. industr. istraž.'!W946+'I&amp;R akt. eksperimentalo istr.'!W946</f>
        <v>0</v>
      </c>
    </row>
    <row r="947" spans="1:19" x14ac:dyDescent="0.2">
      <c r="A947" s="101"/>
      <c r="B947" s="565">
        <f>'I&amp;R akt. temeljno istr.'!F947+'I&amp;R akt. industr. istraž.'!F947+'I&amp;R akt. eksperimentalo istr.'!F947</f>
        <v>0</v>
      </c>
      <c r="C947" s="565">
        <f>'I&amp;R akt. temeljno istr.'!G947+'I&amp;R akt. industr. istraž.'!G947+'I&amp;R akt. eksperimentalo istr.'!G947</f>
        <v>0</v>
      </c>
      <c r="D947" s="551">
        <f>'I&amp;R akt. temeljno istr.'!H947+'I&amp;R akt. industr. istraž.'!H947+'I&amp;R akt. eksperimentalo istr.'!H947</f>
        <v>0</v>
      </c>
      <c r="E947" s="74">
        <f>'I&amp;R akt. temeljno istr.'!I947+'I&amp;R akt. industr. istraž.'!I947+'I&amp;R akt. eksperimentalo istr.'!I947</f>
        <v>0</v>
      </c>
      <c r="F947" s="74">
        <f>'I&amp;R akt. temeljno istr.'!J947+'I&amp;R akt. industr. istraž.'!J947+'I&amp;R akt. eksperimentalo istr.'!J947</f>
        <v>0</v>
      </c>
      <c r="G947" s="94">
        <f>'I&amp;R akt. temeljno istr.'!K947+'I&amp;R akt. industr. istraž.'!K947+'I&amp;R akt. eksperimentalo istr.'!K947</f>
        <v>0</v>
      </c>
      <c r="H947" s="95">
        <f>'I&amp;R akt. temeljno istr.'!L947+'I&amp;R akt. industr. istraž.'!L947+'I&amp;R akt. eksperimentalo istr.'!L947</f>
        <v>0</v>
      </c>
      <c r="I947" s="95">
        <f>'I&amp;R akt. temeljno istr.'!M947+'I&amp;R akt. industr. istraž.'!M947+'I&amp;R akt. eksperimentalo istr.'!M947</f>
        <v>0</v>
      </c>
      <c r="J947" s="95">
        <f>'I&amp;R akt. temeljno istr.'!N947+'I&amp;R akt. industr. istraž.'!N947+'I&amp;R akt. eksperimentalo istr.'!N947</f>
        <v>0</v>
      </c>
      <c r="K947" s="76">
        <f>'I&amp;R akt. temeljno istr.'!O947+'I&amp;R akt. industr. istraž.'!O947+'I&amp;R akt. eksperimentalo istr.'!O947</f>
        <v>0</v>
      </c>
      <c r="L947" s="74">
        <f>'I&amp;R akt. temeljno istr.'!P947+'I&amp;R akt. industr. istraž.'!P947+'I&amp;R akt. eksperimentalo istr.'!P947</f>
        <v>0</v>
      </c>
      <c r="M947" s="74">
        <f>'I&amp;R akt. temeljno istr.'!Q947+'I&amp;R akt. industr. istraž.'!Q947+'I&amp;R akt. eksperimentalo istr.'!Q947</f>
        <v>0</v>
      </c>
      <c r="N947" s="74">
        <f>'I&amp;R akt. temeljno istr.'!R947+'I&amp;R akt. industr. istraž.'!R947+'I&amp;R akt. eksperimentalo istr.'!R947</f>
        <v>0</v>
      </c>
      <c r="O947" s="94">
        <f>'I&amp;R akt. temeljno istr.'!S947+'I&amp;R akt. industr. istraž.'!S947+'I&amp;R akt. eksperimentalo istr.'!S947</f>
        <v>0</v>
      </c>
      <c r="P947" s="95">
        <f>'I&amp;R akt. temeljno istr.'!T947+'I&amp;R akt. industr. istraž.'!T947+'I&amp;R akt. eksperimentalo istr.'!T947</f>
        <v>0</v>
      </c>
      <c r="Q947" s="95">
        <f>'I&amp;R akt. temeljno istr.'!U947+'I&amp;R akt. industr. istraž.'!U947+'I&amp;R akt. eksperimentalo istr.'!U947</f>
        <v>0</v>
      </c>
      <c r="R947" s="95">
        <f>'I&amp;R akt. temeljno istr.'!V947+'I&amp;R akt. industr. istraž.'!V947+'I&amp;R akt. eksperimentalo istr.'!V947</f>
        <v>0</v>
      </c>
      <c r="S947" s="76">
        <f>'I&amp;R akt. temeljno istr.'!W947+'I&amp;R akt. industr. istraž.'!W947+'I&amp;R akt. eksperimentalo istr.'!W947</f>
        <v>0</v>
      </c>
    </row>
    <row r="948" spans="1:19" x14ac:dyDescent="0.2">
      <c r="A948" s="101"/>
      <c r="B948" s="565">
        <f>'I&amp;R akt. temeljno istr.'!F948+'I&amp;R akt. industr. istraž.'!F948+'I&amp;R akt. eksperimentalo istr.'!F948</f>
        <v>0</v>
      </c>
      <c r="C948" s="565">
        <f>'I&amp;R akt. temeljno istr.'!G948+'I&amp;R akt. industr. istraž.'!G948+'I&amp;R akt. eksperimentalo istr.'!G948</f>
        <v>0</v>
      </c>
      <c r="D948" s="551">
        <f>'I&amp;R akt. temeljno istr.'!H948+'I&amp;R akt. industr. istraž.'!H948+'I&amp;R akt. eksperimentalo istr.'!H948</f>
        <v>0</v>
      </c>
      <c r="E948" s="74">
        <f>'I&amp;R akt. temeljno istr.'!I948+'I&amp;R akt. industr. istraž.'!I948+'I&amp;R akt. eksperimentalo istr.'!I948</f>
        <v>0</v>
      </c>
      <c r="F948" s="74">
        <f>'I&amp;R akt. temeljno istr.'!J948+'I&amp;R akt. industr. istraž.'!J948+'I&amp;R akt. eksperimentalo istr.'!J948</f>
        <v>0</v>
      </c>
      <c r="G948" s="94">
        <f>'I&amp;R akt. temeljno istr.'!K948+'I&amp;R akt. industr. istraž.'!K948+'I&amp;R akt. eksperimentalo istr.'!K948</f>
        <v>0</v>
      </c>
      <c r="H948" s="95">
        <f>'I&amp;R akt. temeljno istr.'!L948+'I&amp;R akt. industr. istraž.'!L948+'I&amp;R akt. eksperimentalo istr.'!L948</f>
        <v>0</v>
      </c>
      <c r="I948" s="95">
        <f>'I&amp;R akt. temeljno istr.'!M948+'I&amp;R akt. industr. istraž.'!M948+'I&amp;R akt. eksperimentalo istr.'!M948</f>
        <v>0</v>
      </c>
      <c r="J948" s="95">
        <f>'I&amp;R akt. temeljno istr.'!N948+'I&amp;R akt. industr. istraž.'!N948+'I&amp;R akt. eksperimentalo istr.'!N948</f>
        <v>0</v>
      </c>
      <c r="K948" s="76">
        <f>'I&amp;R akt. temeljno istr.'!O948+'I&amp;R akt. industr. istraž.'!O948+'I&amp;R akt. eksperimentalo istr.'!O948</f>
        <v>0</v>
      </c>
      <c r="L948" s="74">
        <f>'I&amp;R akt. temeljno istr.'!P948+'I&amp;R akt. industr. istraž.'!P948+'I&amp;R akt. eksperimentalo istr.'!P948</f>
        <v>0</v>
      </c>
      <c r="M948" s="74">
        <f>'I&amp;R akt. temeljno istr.'!Q948+'I&amp;R akt. industr. istraž.'!Q948+'I&amp;R akt. eksperimentalo istr.'!Q948</f>
        <v>0</v>
      </c>
      <c r="N948" s="74">
        <f>'I&amp;R akt. temeljno istr.'!R948+'I&amp;R akt. industr. istraž.'!R948+'I&amp;R akt. eksperimentalo istr.'!R948</f>
        <v>0</v>
      </c>
      <c r="O948" s="94">
        <f>'I&amp;R akt. temeljno istr.'!S948+'I&amp;R akt. industr. istraž.'!S948+'I&amp;R akt. eksperimentalo istr.'!S948</f>
        <v>0</v>
      </c>
      <c r="P948" s="95">
        <f>'I&amp;R akt. temeljno istr.'!T948+'I&amp;R akt. industr. istraž.'!T948+'I&amp;R akt. eksperimentalo istr.'!T948</f>
        <v>0</v>
      </c>
      <c r="Q948" s="95">
        <f>'I&amp;R akt. temeljno istr.'!U948+'I&amp;R akt. industr. istraž.'!U948+'I&amp;R akt. eksperimentalo istr.'!U948</f>
        <v>0</v>
      </c>
      <c r="R948" s="95">
        <f>'I&amp;R akt. temeljno istr.'!V948+'I&amp;R akt. industr. istraž.'!V948+'I&amp;R akt. eksperimentalo istr.'!V948</f>
        <v>0</v>
      </c>
      <c r="S948" s="76">
        <f>'I&amp;R akt. temeljno istr.'!W948+'I&amp;R akt. industr. istraž.'!W948+'I&amp;R akt. eksperimentalo istr.'!W948</f>
        <v>0</v>
      </c>
    </row>
    <row r="949" spans="1:19" x14ac:dyDescent="0.2">
      <c r="A949" s="101"/>
      <c r="B949" s="565">
        <f>'I&amp;R akt. temeljno istr.'!F949+'I&amp;R akt. industr. istraž.'!F949+'I&amp;R akt. eksperimentalo istr.'!F949</f>
        <v>0</v>
      </c>
      <c r="C949" s="565">
        <f>'I&amp;R akt. temeljno istr.'!G949+'I&amp;R akt. industr. istraž.'!G949+'I&amp;R akt. eksperimentalo istr.'!G949</f>
        <v>0</v>
      </c>
      <c r="D949" s="551">
        <f>'I&amp;R akt. temeljno istr.'!H949+'I&amp;R akt. industr. istraž.'!H949+'I&amp;R akt. eksperimentalo istr.'!H949</f>
        <v>0</v>
      </c>
      <c r="E949" s="74">
        <f>'I&amp;R akt. temeljno istr.'!I949+'I&amp;R akt. industr. istraž.'!I949+'I&amp;R akt. eksperimentalo istr.'!I949</f>
        <v>0</v>
      </c>
      <c r="F949" s="74">
        <f>'I&amp;R akt. temeljno istr.'!J949+'I&amp;R akt. industr. istraž.'!J949+'I&amp;R akt. eksperimentalo istr.'!J949</f>
        <v>0</v>
      </c>
      <c r="G949" s="94">
        <f>'I&amp;R akt. temeljno istr.'!K949+'I&amp;R akt. industr. istraž.'!K949+'I&amp;R akt. eksperimentalo istr.'!K949</f>
        <v>0</v>
      </c>
      <c r="H949" s="95">
        <f>'I&amp;R akt. temeljno istr.'!L949+'I&amp;R akt. industr. istraž.'!L949+'I&amp;R akt. eksperimentalo istr.'!L949</f>
        <v>0</v>
      </c>
      <c r="I949" s="95">
        <f>'I&amp;R akt. temeljno istr.'!M949+'I&amp;R akt. industr. istraž.'!M949+'I&amp;R akt. eksperimentalo istr.'!M949</f>
        <v>0</v>
      </c>
      <c r="J949" s="95">
        <f>'I&amp;R akt. temeljno istr.'!N949+'I&amp;R akt. industr. istraž.'!N949+'I&amp;R akt. eksperimentalo istr.'!N949</f>
        <v>0</v>
      </c>
      <c r="K949" s="76">
        <f>'I&amp;R akt. temeljno istr.'!O949+'I&amp;R akt. industr. istraž.'!O949+'I&amp;R akt. eksperimentalo istr.'!O949</f>
        <v>0</v>
      </c>
      <c r="L949" s="74">
        <f>'I&amp;R akt. temeljno istr.'!P949+'I&amp;R akt. industr. istraž.'!P949+'I&amp;R akt. eksperimentalo istr.'!P949</f>
        <v>0</v>
      </c>
      <c r="M949" s="74">
        <f>'I&amp;R akt. temeljno istr.'!Q949+'I&amp;R akt. industr. istraž.'!Q949+'I&amp;R akt. eksperimentalo istr.'!Q949</f>
        <v>0</v>
      </c>
      <c r="N949" s="74">
        <f>'I&amp;R akt. temeljno istr.'!R949+'I&amp;R akt. industr. istraž.'!R949+'I&amp;R akt. eksperimentalo istr.'!R949</f>
        <v>0</v>
      </c>
      <c r="O949" s="94">
        <f>'I&amp;R akt. temeljno istr.'!S949+'I&amp;R akt. industr. istraž.'!S949+'I&amp;R akt. eksperimentalo istr.'!S949</f>
        <v>0</v>
      </c>
      <c r="P949" s="95">
        <f>'I&amp;R akt. temeljno istr.'!T949+'I&amp;R akt. industr. istraž.'!T949+'I&amp;R akt. eksperimentalo istr.'!T949</f>
        <v>0</v>
      </c>
      <c r="Q949" s="95">
        <f>'I&amp;R akt. temeljno istr.'!U949+'I&amp;R akt. industr. istraž.'!U949+'I&amp;R akt. eksperimentalo istr.'!U949</f>
        <v>0</v>
      </c>
      <c r="R949" s="95">
        <f>'I&amp;R akt. temeljno istr.'!V949+'I&amp;R akt. industr. istraž.'!V949+'I&amp;R akt. eksperimentalo istr.'!V949</f>
        <v>0</v>
      </c>
      <c r="S949" s="76">
        <f>'I&amp;R akt. temeljno istr.'!W949+'I&amp;R akt. industr. istraž.'!W949+'I&amp;R akt. eksperimentalo istr.'!W949</f>
        <v>0</v>
      </c>
    </row>
    <row r="950" spans="1:19" x14ac:dyDescent="0.2">
      <c r="A950" s="101"/>
      <c r="B950" s="565">
        <f>'I&amp;R akt. temeljno istr.'!F950+'I&amp;R akt. industr. istraž.'!F950+'I&amp;R akt. eksperimentalo istr.'!F950</f>
        <v>0</v>
      </c>
      <c r="C950" s="565">
        <f>'I&amp;R akt. temeljno istr.'!G950+'I&amp;R akt. industr. istraž.'!G950+'I&amp;R akt. eksperimentalo istr.'!G950</f>
        <v>0</v>
      </c>
      <c r="D950" s="551">
        <f>'I&amp;R akt. temeljno istr.'!H950+'I&amp;R akt. industr. istraž.'!H950+'I&amp;R akt. eksperimentalo istr.'!H950</f>
        <v>0</v>
      </c>
      <c r="E950" s="74">
        <f>'I&amp;R akt. temeljno istr.'!I950+'I&amp;R akt. industr. istraž.'!I950+'I&amp;R akt. eksperimentalo istr.'!I950</f>
        <v>0</v>
      </c>
      <c r="F950" s="74">
        <f>'I&amp;R akt. temeljno istr.'!J950+'I&amp;R akt. industr. istraž.'!J950+'I&amp;R akt. eksperimentalo istr.'!J950</f>
        <v>0</v>
      </c>
      <c r="G950" s="94">
        <f>'I&amp;R akt. temeljno istr.'!K950+'I&amp;R akt. industr. istraž.'!K950+'I&amp;R akt. eksperimentalo istr.'!K950</f>
        <v>0</v>
      </c>
      <c r="H950" s="95">
        <f>'I&amp;R akt. temeljno istr.'!L950+'I&amp;R akt. industr. istraž.'!L950+'I&amp;R akt. eksperimentalo istr.'!L950</f>
        <v>0</v>
      </c>
      <c r="I950" s="95">
        <f>'I&amp;R akt. temeljno istr.'!M950+'I&amp;R akt. industr. istraž.'!M950+'I&amp;R akt. eksperimentalo istr.'!M950</f>
        <v>0</v>
      </c>
      <c r="J950" s="95">
        <f>'I&amp;R akt. temeljno istr.'!N950+'I&amp;R akt. industr. istraž.'!N950+'I&amp;R akt. eksperimentalo istr.'!N950</f>
        <v>0</v>
      </c>
      <c r="K950" s="76">
        <f>'I&amp;R akt. temeljno istr.'!O950+'I&amp;R akt. industr. istraž.'!O950+'I&amp;R akt. eksperimentalo istr.'!O950</f>
        <v>0</v>
      </c>
      <c r="L950" s="74">
        <f>'I&amp;R akt. temeljno istr.'!P950+'I&amp;R akt. industr. istraž.'!P950+'I&amp;R akt. eksperimentalo istr.'!P950</f>
        <v>0</v>
      </c>
      <c r="M950" s="74">
        <f>'I&amp;R akt. temeljno istr.'!Q950+'I&amp;R akt. industr. istraž.'!Q950+'I&amp;R akt. eksperimentalo istr.'!Q950</f>
        <v>0</v>
      </c>
      <c r="N950" s="74">
        <f>'I&amp;R akt. temeljno istr.'!R950+'I&amp;R akt. industr. istraž.'!R950+'I&amp;R akt. eksperimentalo istr.'!R950</f>
        <v>0</v>
      </c>
      <c r="O950" s="94">
        <f>'I&amp;R akt. temeljno istr.'!S950+'I&amp;R akt. industr. istraž.'!S950+'I&amp;R akt. eksperimentalo istr.'!S950</f>
        <v>0</v>
      </c>
      <c r="P950" s="95">
        <f>'I&amp;R akt. temeljno istr.'!T950+'I&amp;R akt. industr. istraž.'!T950+'I&amp;R akt. eksperimentalo istr.'!T950</f>
        <v>0</v>
      </c>
      <c r="Q950" s="95">
        <f>'I&amp;R akt. temeljno istr.'!U950+'I&amp;R akt. industr. istraž.'!U950+'I&amp;R akt. eksperimentalo istr.'!U950</f>
        <v>0</v>
      </c>
      <c r="R950" s="95">
        <f>'I&amp;R akt. temeljno istr.'!V950+'I&amp;R akt. industr. istraž.'!V950+'I&amp;R akt. eksperimentalo istr.'!V950</f>
        <v>0</v>
      </c>
      <c r="S950" s="76">
        <f>'I&amp;R akt. temeljno istr.'!W950+'I&amp;R akt. industr. istraž.'!W950+'I&amp;R akt. eksperimentalo istr.'!W950</f>
        <v>0</v>
      </c>
    </row>
    <row r="951" spans="1:19" x14ac:dyDescent="0.2">
      <c r="A951" s="79" t="s">
        <v>33</v>
      </c>
      <c r="B951" s="566">
        <f>SUM(B941:B950)</f>
        <v>0</v>
      </c>
      <c r="C951" s="566">
        <f>SUM(C941:C950)</f>
        <v>0</v>
      </c>
      <c r="D951" s="552">
        <f t="shared" ref="D951:K951" si="164">SUM(D941:D950)</f>
        <v>0</v>
      </c>
      <c r="E951" s="83">
        <f t="shared" si="164"/>
        <v>0</v>
      </c>
      <c r="F951" s="83">
        <f t="shared" si="164"/>
        <v>0</v>
      </c>
      <c r="G951" s="83">
        <f t="shared" si="164"/>
        <v>0</v>
      </c>
      <c r="H951" s="84">
        <f t="shared" si="164"/>
        <v>0</v>
      </c>
      <c r="I951" s="84">
        <f t="shared" si="164"/>
        <v>0</v>
      </c>
      <c r="J951" s="84">
        <f t="shared" si="164"/>
        <v>0</v>
      </c>
      <c r="K951" s="85">
        <f t="shared" si="164"/>
        <v>0</v>
      </c>
      <c r="L951" s="83">
        <f t="shared" ref="L951:S951" si="165">SUM(L941:L950)</f>
        <v>0</v>
      </c>
      <c r="M951" s="83">
        <f t="shared" si="165"/>
        <v>0</v>
      </c>
      <c r="N951" s="83">
        <f t="shared" si="165"/>
        <v>0</v>
      </c>
      <c r="O951" s="83">
        <f t="shared" si="165"/>
        <v>0</v>
      </c>
      <c r="P951" s="84">
        <f t="shared" si="165"/>
        <v>0</v>
      </c>
      <c r="Q951" s="84">
        <f t="shared" si="165"/>
        <v>0</v>
      </c>
      <c r="R951" s="84">
        <f t="shared" si="165"/>
        <v>0</v>
      </c>
      <c r="S951" s="85">
        <f t="shared" si="165"/>
        <v>0</v>
      </c>
    </row>
    <row r="952" spans="1:19" x14ac:dyDescent="0.2">
      <c r="A952" s="100" t="s">
        <v>247</v>
      </c>
      <c r="B952" s="568"/>
      <c r="C952" s="568"/>
      <c r="D952" s="554"/>
      <c r="E952" s="106"/>
      <c r="F952" s="106"/>
      <c r="G952" s="106"/>
      <c r="H952" s="107"/>
      <c r="I952" s="107"/>
      <c r="J952" s="107"/>
      <c r="K952" s="108"/>
      <c r="L952" s="106"/>
      <c r="M952" s="106"/>
      <c r="N952" s="106"/>
      <c r="O952" s="106"/>
      <c r="P952" s="107"/>
      <c r="Q952" s="107"/>
      <c r="R952" s="107"/>
      <c r="S952" s="108"/>
    </row>
    <row r="953" spans="1:19" x14ac:dyDescent="0.2">
      <c r="A953" s="72"/>
      <c r="B953" s="565">
        <f>'I&amp;R akt. temeljno istr.'!F953+'I&amp;R akt. industr. istraž.'!F953+'I&amp;R akt. eksperimentalo istr.'!F953</f>
        <v>0</v>
      </c>
      <c r="C953" s="565">
        <f>'I&amp;R akt. temeljno istr.'!G953+'I&amp;R akt. industr. istraž.'!G953+'I&amp;R akt. eksperimentalo istr.'!G953</f>
        <v>0</v>
      </c>
      <c r="D953" s="551">
        <f>'I&amp;R akt. temeljno istr.'!H953+'I&amp;R akt. industr. istraž.'!H953+'I&amp;R akt. eksperimentalo istr.'!H953</f>
        <v>0</v>
      </c>
      <c r="E953" s="74">
        <f>'I&amp;R akt. temeljno istr.'!I953+'I&amp;R akt. industr. istraž.'!I953+'I&amp;R akt. eksperimentalo istr.'!I953</f>
        <v>0</v>
      </c>
      <c r="F953" s="74">
        <f>'I&amp;R akt. temeljno istr.'!J953+'I&amp;R akt. industr. istraž.'!J953+'I&amp;R akt. eksperimentalo istr.'!J953</f>
        <v>0</v>
      </c>
      <c r="G953" s="94">
        <f>'I&amp;R akt. temeljno istr.'!K953+'I&amp;R akt. industr. istraž.'!K953+'I&amp;R akt. eksperimentalo istr.'!K953</f>
        <v>0</v>
      </c>
      <c r="H953" s="95">
        <f>'I&amp;R akt. temeljno istr.'!L953+'I&amp;R akt. industr. istraž.'!L953+'I&amp;R akt. eksperimentalo istr.'!L953</f>
        <v>0</v>
      </c>
      <c r="I953" s="95">
        <f>'I&amp;R akt. temeljno istr.'!M953+'I&amp;R akt. industr. istraž.'!M953+'I&amp;R akt. eksperimentalo istr.'!M953</f>
        <v>0</v>
      </c>
      <c r="J953" s="95">
        <f>'I&amp;R akt. temeljno istr.'!N953+'I&amp;R akt. industr. istraž.'!N953+'I&amp;R akt. eksperimentalo istr.'!N953</f>
        <v>0</v>
      </c>
      <c r="K953" s="76">
        <f>'I&amp;R akt. temeljno istr.'!O953+'I&amp;R akt. industr. istraž.'!O953+'I&amp;R akt. eksperimentalo istr.'!O953</f>
        <v>0</v>
      </c>
      <c r="L953" s="74">
        <f>'I&amp;R akt. temeljno istr.'!P953+'I&amp;R akt. industr. istraž.'!P953+'I&amp;R akt. eksperimentalo istr.'!P953</f>
        <v>0</v>
      </c>
      <c r="M953" s="74">
        <f>'I&amp;R akt. temeljno istr.'!Q953+'I&amp;R akt. industr. istraž.'!Q953+'I&amp;R akt. eksperimentalo istr.'!Q953</f>
        <v>0</v>
      </c>
      <c r="N953" s="74">
        <f>'I&amp;R akt. temeljno istr.'!R953+'I&amp;R akt. industr. istraž.'!R953+'I&amp;R akt. eksperimentalo istr.'!R953</f>
        <v>0</v>
      </c>
      <c r="O953" s="94">
        <f>'I&amp;R akt. temeljno istr.'!S953+'I&amp;R akt. industr. istraž.'!S953+'I&amp;R akt. eksperimentalo istr.'!S953</f>
        <v>0</v>
      </c>
      <c r="P953" s="95">
        <f>'I&amp;R akt. temeljno istr.'!T953+'I&amp;R akt. industr. istraž.'!T953+'I&amp;R akt. eksperimentalo istr.'!T953</f>
        <v>0</v>
      </c>
      <c r="Q953" s="95">
        <f>'I&amp;R akt. temeljno istr.'!U953+'I&amp;R akt. industr. istraž.'!U953+'I&amp;R akt. eksperimentalo istr.'!U953</f>
        <v>0</v>
      </c>
      <c r="R953" s="95">
        <f>'I&amp;R akt. temeljno istr.'!V953+'I&amp;R akt. industr. istraž.'!V953+'I&amp;R akt. eksperimentalo istr.'!V953</f>
        <v>0</v>
      </c>
      <c r="S953" s="76">
        <f>'I&amp;R akt. temeljno istr.'!W953+'I&amp;R akt. industr. istraž.'!W953+'I&amp;R akt. eksperimentalo istr.'!W953</f>
        <v>0</v>
      </c>
    </row>
    <row r="954" spans="1:19" x14ac:dyDescent="0.2">
      <c r="A954" s="72"/>
      <c r="B954" s="565">
        <f>'I&amp;R akt. temeljno istr.'!F954+'I&amp;R akt. industr. istraž.'!F954+'I&amp;R akt. eksperimentalo istr.'!F954</f>
        <v>0</v>
      </c>
      <c r="C954" s="565">
        <f>'I&amp;R akt. temeljno istr.'!G954+'I&amp;R akt. industr. istraž.'!G954+'I&amp;R akt. eksperimentalo istr.'!G954</f>
        <v>0</v>
      </c>
      <c r="D954" s="551">
        <f>'I&amp;R akt. temeljno istr.'!H954+'I&amp;R akt. industr. istraž.'!H954+'I&amp;R akt. eksperimentalo istr.'!H954</f>
        <v>0</v>
      </c>
      <c r="E954" s="74">
        <f>'I&amp;R akt. temeljno istr.'!I954+'I&amp;R akt. industr. istraž.'!I954+'I&amp;R akt. eksperimentalo istr.'!I954</f>
        <v>0</v>
      </c>
      <c r="F954" s="74">
        <f>'I&amp;R akt. temeljno istr.'!J954+'I&amp;R akt. industr. istraž.'!J954+'I&amp;R akt. eksperimentalo istr.'!J954</f>
        <v>0</v>
      </c>
      <c r="G954" s="94">
        <f>'I&amp;R akt. temeljno istr.'!K954+'I&amp;R akt. industr. istraž.'!K954+'I&amp;R akt. eksperimentalo istr.'!K954</f>
        <v>0</v>
      </c>
      <c r="H954" s="95">
        <f>'I&amp;R akt. temeljno istr.'!L954+'I&amp;R akt. industr. istraž.'!L954+'I&amp;R akt. eksperimentalo istr.'!L954</f>
        <v>0</v>
      </c>
      <c r="I954" s="95">
        <f>'I&amp;R akt. temeljno istr.'!M954+'I&amp;R akt. industr. istraž.'!M954+'I&amp;R akt. eksperimentalo istr.'!M954</f>
        <v>0</v>
      </c>
      <c r="J954" s="95">
        <f>'I&amp;R akt. temeljno istr.'!N954+'I&amp;R akt. industr. istraž.'!N954+'I&amp;R akt. eksperimentalo istr.'!N954</f>
        <v>0</v>
      </c>
      <c r="K954" s="76">
        <f>'I&amp;R akt. temeljno istr.'!O954+'I&amp;R akt. industr. istraž.'!O954+'I&amp;R akt. eksperimentalo istr.'!O954</f>
        <v>0</v>
      </c>
      <c r="L954" s="74">
        <f>'I&amp;R akt. temeljno istr.'!P954+'I&amp;R akt. industr. istraž.'!P954+'I&amp;R akt. eksperimentalo istr.'!P954</f>
        <v>0</v>
      </c>
      <c r="M954" s="74">
        <f>'I&amp;R akt. temeljno istr.'!Q954+'I&amp;R akt. industr. istraž.'!Q954+'I&amp;R akt. eksperimentalo istr.'!Q954</f>
        <v>0</v>
      </c>
      <c r="N954" s="74">
        <f>'I&amp;R akt. temeljno istr.'!R954+'I&amp;R akt. industr. istraž.'!R954+'I&amp;R akt. eksperimentalo istr.'!R954</f>
        <v>0</v>
      </c>
      <c r="O954" s="94">
        <f>'I&amp;R akt. temeljno istr.'!S954+'I&amp;R akt. industr. istraž.'!S954+'I&amp;R akt. eksperimentalo istr.'!S954</f>
        <v>0</v>
      </c>
      <c r="P954" s="95">
        <f>'I&amp;R akt. temeljno istr.'!T954+'I&amp;R akt. industr. istraž.'!T954+'I&amp;R akt. eksperimentalo istr.'!T954</f>
        <v>0</v>
      </c>
      <c r="Q954" s="95">
        <f>'I&amp;R akt. temeljno istr.'!U954+'I&amp;R akt. industr. istraž.'!U954+'I&amp;R akt. eksperimentalo istr.'!U954</f>
        <v>0</v>
      </c>
      <c r="R954" s="95">
        <f>'I&amp;R akt. temeljno istr.'!V954+'I&amp;R akt. industr. istraž.'!V954+'I&amp;R akt. eksperimentalo istr.'!V954</f>
        <v>0</v>
      </c>
      <c r="S954" s="76">
        <f>'I&amp;R akt. temeljno istr.'!W954+'I&amp;R akt. industr. istraž.'!W954+'I&amp;R akt. eksperimentalo istr.'!W954</f>
        <v>0</v>
      </c>
    </row>
    <row r="955" spans="1:19" x14ac:dyDescent="0.2">
      <c r="A955" s="113"/>
      <c r="B955" s="565">
        <f>'I&amp;R akt. temeljno istr.'!F955+'I&amp;R akt. industr. istraž.'!F955+'I&amp;R akt. eksperimentalo istr.'!F955</f>
        <v>0</v>
      </c>
      <c r="C955" s="565">
        <f>'I&amp;R akt. temeljno istr.'!G955+'I&amp;R akt. industr. istraž.'!G955+'I&amp;R akt. eksperimentalo istr.'!G955</f>
        <v>0</v>
      </c>
      <c r="D955" s="551">
        <f>'I&amp;R akt. temeljno istr.'!H955+'I&amp;R akt. industr. istraž.'!H955+'I&amp;R akt. eksperimentalo istr.'!H955</f>
        <v>0</v>
      </c>
      <c r="E955" s="74">
        <f>'I&amp;R akt. temeljno istr.'!I955+'I&amp;R akt. industr. istraž.'!I955+'I&amp;R akt. eksperimentalo istr.'!I955</f>
        <v>0</v>
      </c>
      <c r="F955" s="74">
        <f>'I&amp;R akt. temeljno istr.'!J955+'I&amp;R akt. industr. istraž.'!J955+'I&amp;R akt. eksperimentalo istr.'!J955</f>
        <v>0</v>
      </c>
      <c r="G955" s="94">
        <f>'I&amp;R akt. temeljno istr.'!K955+'I&amp;R akt. industr. istraž.'!K955+'I&amp;R akt. eksperimentalo istr.'!K955</f>
        <v>0</v>
      </c>
      <c r="H955" s="95">
        <f>'I&amp;R akt. temeljno istr.'!L955+'I&amp;R akt. industr. istraž.'!L955+'I&amp;R akt. eksperimentalo istr.'!L955</f>
        <v>0</v>
      </c>
      <c r="I955" s="95">
        <f>'I&amp;R akt. temeljno istr.'!M955+'I&amp;R akt. industr. istraž.'!M955+'I&amp;R akt. eksperimentalo istr.'!M955</f>
        <v>0</v>
      </c>
      <c r="J955" s="95">
        <f>'I&amp;R akt. temeljno istr.'!N955+'I&amp;R akt. industr. istraž.'!N955+'I&amp;R akt. eksperimentalo istr.'!N955</f>
        <v>0</v>
      </c>
      <c r="K955" s="76">
        <f>'I&amp;R akt. temeljno istr.'!O955+'I&amp;R akt. industr. istraž.'!O955+'I&amp;R akt. eksperimentalo istr.'!O955</f>
        <v>0</v>
      </c>
      <c r="L955" s="74">
        <f>'I&amp;R akt. temeljno istr.'!P955+'I&amp;R akt. industr. istraž.'!P955+'I&amp;R akt. eksperimentalo istr.'!P955</f>
        <v>0</v>
      </c>
      <c r="M955" s="74">
        <f>'I&amp;R akt. temeljno istr.'!Q955+'I&amp;R akt. industr. istraž.'!Q955+'I&amp;R akt. eksperimentalo istr.'!Q955</f>
        <v>0</v>
      </c>
      <c r="N955" s="74">
        <f>'I&amp;R akt. temeljno istr.'!R955+'I&amp;R akt. industr. istraž.'!R955+'I&amp;R akt. eksperimentalo istr.'!R955</f>
        <v>0</v>
      </c>
      <c r="O955" s="94">
        <f>'I&amp;R akt. temeljno istr.'!S955+'I&amp;R akt. industr. istraž.'!S955+'I&amp;R akt. eksperimentalo istr.'!S955</f>
        <v>0</v>
      </c>
      <c r="P955" s="95">
        <f>'I&amp;R akt. temeljno istr.'!T955+'I&amp;R akt. industr. istraž.'!T955+'I&amp;R akt. eksperimentalo istr.'!T955</f>
        <v>0</v>
      </c>
      <c r="Q955" s="95">
        <f>'I&amp;R akt. temeljno istr.'!U955+'I&amp;R akt. industr. istraž.'!U955+'I&amp;R akt. eksperimentalo istr.'!U955</f>
        <v>0</v>
      </c>
      <c r="R955" s="95">
        <f>'I&amp;R akt. temeljno istr.'!V955+'I&amp;R akt. industr. istraž.'!V955+'I&amp;R akt. eksperimentalo istr.'!V955</f>
        <v>0</v>
      </c>
      <c r="S955" s="76">
        <f>'I&amp;R akt. temeljno istr.'!W955+'I&amp;R akt. industr. istraž.'!W955+'I&amp;R akt. eksperimentalo istr.'!W955</f>
        <v>0</v>
      </c>
    </row>
    <row r="956" spans="1:19" x14ac:dyDescent="0.2">
      <c r="A956" s="72"/>
      <c r="B956" s="565">
        <f>'I&amp;R akt. temeljno istr.'!F956+'I&amp;R akt. industr. istraž.'!F956+'I&amp;R akt. eksperimentalo istr.'!F956</f>
        <v>0</v>
      </c>
      <c r="C956" s="565">
        <f>'I&amp;R akt. temeljno istr.'!G956+'I&amp;R akt. industr. istraž.'!G956+'I&amp;R akt. eksperimentalo istr.'!G956</f>
        <v>0</v>
      </c>
      <c r="D956" s="551">
        <f>'I&amp;R akt. temeljno istr.'!H956+'I&amp;R akt. industr. istraž.'!H956+'I&amp;R akt. eksperimentalo istr.'!H956</f>
        <v>0</v>
      </c>
      <c r="E956" s="74">
        <f>'I&amp;R akt. temeljno istr.'!I956+'I&amp;R akt. industr. istraž.'!I956+'I&amp;R akt. eksperimentalo istr.'!I956</f>
        <v>0</v>
      </c>
      <c r="F956" s="74">
        <f>'I&amp;R akt. temeljno istr.'!J956+'I&amp;R akt. industr. istraž.'!J956+'I&amp;R akt. eksperimentalo istr.'!J956</f>
        <v>0</v>
      </c>
      <c r="G956" s="94">
        <f>'I&amp;R akt. temeljno istr.'!K956+'I&amp;R akt. industr. istraž.'!K956+'I&amp;R akt. eksperimentalo istr.'!K956</f>
        <v>0</v>
      </c>
      <c r="H956" s="95">
        <f>'I&amp;R akt. temeljno istr.'!L956+'I&amp;R akt. industr. istraž.'!L956+'I&amp;R akt. eksperimentalo istr.'!L956</f>
        <v>0</v>
      </c>
      <c r="I956" s="95">
        <f>'I&amp;R akt. temeljno istr.'!M956+'I&amp;R akt. industr. istraž.'!M956+'I&amp;R akt. eksperimentalo istr.'!M956</f>
        <v>0</v>
      </c>
      <c r="J956" s="95">
        <f>'I&amp;R akt. temeljno istr.'!N956+'I&amp;R akt. industr. istraž.'!N956+'I&amp;R akt. eksperimentalo istr.'!N956</f>
        <v>0</v>
      </c>
      <c r="K956" s="76">
        <f>'I&amp;R akt. temeljno istr.'!O956+'I&amp;R akt. industr. istraž.'!O956+'I&amp;R akt. eksperimentalo istr.'!O956</f>
        <v>0</v>
      </c>
      <c r="L956" s="74">
        <f>'I&amp;R akt. temeljno istr.'!P956+'I&amp;R akt. industr. istraž.'!P956+'I&amp;R akt. eksperimentalo istr.'!P956</f>
        <v>0</v>
      </c>
      <c r="M956" s="74">
        <f>'I&amp;R akt. temeljno istr.'!Q956+'I&amp;R akt. industr. istraž.'!Q956+'I&amp;R akt. eksperimentalo istr.'!Q956</f>
        <v>0</v>
      </c>
      <c r="N956" s="74">
        <f>'I&amp;R akt. temeljno istr.'!R956+'I&amp;R akt. industr. istraž.'!R956+'I&amp;R akt. eksperimentalo istr.'!R956</f>
        <v>0</v>
      </c>
      <c r="O956" s="94">
        <f>'I&amp;R akt. temeljno istr.'!S956+'I&amp;R akt. industr. istraž.'!S956+'I&amp;R akt. eksperimentalo istr.'!S956</f>
        <v>0</v>
      </c>
      <c r="P956" s="95">
        <f>'I&amp;R akt. temeljno istr.'!T956+'I&amp;R akt. industr. istraž.'!T956+'I&amp;R akt. eksperimentalo istr.'!T956</f>
        <v>0</v>
      </c>
      <c r="Q956" s="95">
        <f>'I&amp;R akt. temeljno istr.'!U956+'I&amp;R akt. industr. istraž.'!U956+'I&amp;R akt. eksperimentalo istr.'!U956</f>
        <v>0</v>
      </c>
      <c r="R956" s="95">
        <f>'I&amp;R akt. temeljno istr.'!V956+'I&amp;R akt. industr. istraž.'!V956+'I&amp;R akt. eksperimentalo istr.'!V956</f>
        <v>0</v>
      </c>
      <c r="S956" s="76">
        <f>'I&amp;R akt. temeljno istr.'!W956+'I&amp;R akt. industr. istraž.'!W956+'I&amp;R akt. eksperimentalo istr.'!W956</f>
        <v>0</v>
      </c>
    </row>
    <row r="957" spans="1:19" x14ac:dyDescent="0.2">
      <c r="A957" s="113"/>
      <c r="B957" s="565">
        <f>'I&amp;R akt. temeljno istr.'!F957+'I&amp;R akt. industr. istraž.'!F957+'I&amp;R akt. eksperimentalo istr.'!F957</f>
        <v>0</v>
      </c>
      <c r="C957" s="565">
        <f>'I&amp;R akt. temeljno istr.'!G957+'I&amp;R akt. industr. istraž.'!G957+'I&amp;R akt. eksperimentalo istr.'!G957</f>
        <v>0</v>
      </c>
      <c r="D957" s="551">
        <f>'I&amp;R akt. temeljno istr.'!H957+'I&amp;R akt. industr. istraž.'!H957+'I&amp;R akt. eksperimentalo istr.'!H957</f>
        <v>0</v>
      </c>
      <c r="E957" s="74">
        <f>'I&amp;R akt. temeljno istr.'!I957+'I&amp;R akt. industr. istraž.'!I957+'I&amp;R akt. eksperimentalo istr.'!I957</f>
        <v>0</v>
      </c>
      <c r="F957" s="74">
        <f>'I&amp;R akt. temeljno istr.'!J957+'I&amp;R akt. industr. istraž.'!J957+'I&amp;R akt. eksperimentalo istr.'!J957</f>
        <v>0</v>
      </c>
      <c r="G957" s="94">
        <f>'I&amp;R akt. temeljno istr.'!K957+'I&amp;R akt. industr. istraž.'!K957+'I&amp;R akt. eksperimentalo istr.'!K957</f>
        <v>0</v>
      </c>
      <c r="H957" s="95">
        <f>'I&amp;R akt. temeljno istr.'!L957+'I&amp;R akt. industr. istraž.'!L957+'I&amp;R akt. eksperimentalo istr.'!L957</f>
        <v>0</v>
      </c>
      <c r="I957" s="95">
        <f>'I&amp;R akt. temeljno istr.'!M957+'I&amp;R akt. industr. istraž.'!M957+'I&amp;R akt. eksperimentalo istr.'!M957</f>
        <v>0</v>
      </c>
      <c r="J957" s="95">
        <f>'I&amp;R akt. temeljno istr.'!N957+'I&amp;R akt. industr. istraž.'!N957+'I&amp;R akt. eksperimentalo istr.'!N957</f>
        <v>0</v>
      </c>
      <c r="K957" s="76">
        <f>'I&amp;R akt. temeljno istr.'!O957+'I&amp;R akt. industr. istraž.'!O957+'I&amp;R akt. eksperimentalo istr.'!O957</f>
        <v>0</v>
      </c>
      <c r="L957" s="74">
        <f>'I&amp;R akt. temeljno istr.'!P957+'I&amp;R akt. industr. istraž.'!P957+'I&amp;R akt. eksperimentalo istr.'!P957</f>
        <v>0</v>
      </c>
      <c r="M957" s="74">
        <f>'I&amp;R akt. temeljno istr.'!Q957+'I&amp;R akt. industr. istraž.'!Q957+'I&amp;R akt. eksperimentalo istr.'!Q957</f>
        <v>0</v>
      </c>
      <c r="N957" s="74">
        <f>'I&amp;R akt. temeljno istr.'!R957+'I&amp;R akt. industr. istraž.'!R957+'I&amp;R akt. eksperimentalo istr.'!R957</f>
        <v>0</v>
      </c>
      <c r="O957" s="94">
        <f>'I&amp;R akt. temeljno istr.'!S957+'I&amp;R akt. industr. istraž.'!S957+'I&amp;R akt. eksperimentalo istr.'!S957</f>
        <v>0</v>
      </c>
      <c r="P957" s="95">
        <f>'I&amp;R akt. temeljno istr.'!T957+'I&amp;R akt. industr. istraž.'!T957+'I&amp;R akt. eksperimentalo istr.'!T957</f>
        <v>0</v>
      </c>
      <c r="Q957" s="95">
        <f>'I&amp;R akt. temeljno istr.'!U957+'I&amp;R akt. industr. istraž.'!U957+'I&amp;R akt. eksperimentalo istr.'!U957</f>
        <v>0</v>
      </c>
      <c r="R957" s="95">
        <f>'I&amp;R akt. temeljno istr.'!V957+'I&amp;R akt. industr. istraž.'!V957+'I&amp;R akt. eksperimentalo istr.'!V957</f>
        <v>0</v>
      </c>
      <c r="S957" s="76">
        <f>'I&amp;R akt. temeljno istr.'!W957+'I&amp;R akt. industr. istraž.'!W957+'I&amp;R akt. eksperimentalo istr.'!W957</f>
        <v>0</v>
      </c>
    </row>
    <row r="958" spans="1:19" x14ac:dyDescent="0.2">
      <c r="A958" s="72"/>
      <c r="B958" s="565">
        <f>'I&amp;R akt. temeljno istr.'!F958+'I&amp;R akt. industr. istraž.'!F958+'I&amp;R akt. eksperimentalo istr.'!F958</f>
        <v>0</v>
      </c>
      <c r="C958" s="565">
        <f>'I&amp;R akt. temeljno istr.'!G958+'I&amp;R akt. industr. istraž.'!G958+'I&amp;R akt. eksperimentalo istr.'!G958</f>
        <v>0</v>
      </c>
      <c r="D958" s="551">
        <f>'I&amp;R akt. temeljno istr.'!H958+'I&amp;R akt. industr. istraž.'!H958+'I&amp;R akt. eksperimentalo istr.'!H958</f>
        <v>0</v>
      </c>
      <c r="E958" s="74">
        <f>'I&amp;R akt. temeljno istr.'!I958+'I&amp;R akt. industr. istraž.'!I958+'I&amp;R akt. eksperimentalo istr.'!I958</f>
        <v>0</v>
      </c>
      <c r="F958" s="74">
        <f>'I&amp;R akt. temeljno istr.'!J958+'I&amp;R akt. industr. istraž.'!J958+'I&amp;R akt. eksperimentalo istr.'!J958</f>
        <v>0</v>
      </c>
      <c r="G958" s="94">
        <f>'I&amp;R akt. temeljno istr.'!K958+'I&amp;R akt. industr. istraž.'!K958+'I&amp;R akt. eksperimentalo istr.'!K958</f>
        <v>0</v>
      </c>
      <c r="H958" s="95">
        <f>'I&amp;R akt. temeljno istr.'!L958+'I&amp;R akt. industr. istraž.'!L958+'I&amp;R akt. eksperimentalo istr.'!L958</f>
        <v>0</v>
      </c>
      <c r="I958" s="95">
        <f>'I&amp;R akt. temeljno istr.'!M958+'I&amp;R akt. industr. istraž.'!M958+'I&amp;R akt. eksperimentalo istr.'!M958</f>
        <v>0</v>
      </c>
      <c r="J958" s="95">
        <f>'I&amp;R akt. temeljno istr.'!N958+'I&amp;R akt. industr. istraž.'!N958+'I&amp;R akt. eksperimentalo istr.'!N958</f>
        <v>0</v>
      </c>
      <c r="K958" s="76">
        <f>'I&amp;R akt. temeljno istr.'!O958+'I&amp;R akt. industr. istraž.'!O958+'I&amp;R akt. eksperimentalo istr.'!O958</f>
        <v>0</v>
      </c>
      <c r="L958" s="74">
        <f>'I&amp;R akt. temeljno istr.'!P958+'I&amp;R akt. industr. istraž.'!P958+'I&amp;R akt. eksperimentalo istr.'!P958</f>
        <v>0</v>
      </c>
      <c r="M958" s="74">
        <f>'I&amp;R akt. temeljno istr.'!Q958+'I&amp;R akt. industr. istraž.'!Q958+'I&amp;R akt. eksperimentalo istr.'!Q958</f>
        <v>0</v>
      </c>
      <c r="N958" s="74">
        <f>'I&amp;R akt. temeljno istr.'!R958+'I&amp;R akt. industr. istraž.'!R958+'I&amp;R akt. eksperimentalo istr.'!R958</f>
        <v>0</v>
      </c>
      <c r="O958" s="94">
        <f>'I&amp;R akt. temeljno istr.'!S958+'I&amp;R akt. industr. istraž.'!S958+'I&amp;R akt. eksperimentalo istr.'!S958</f>
        <v>0</v>
      </c>
      <c r="P958" s="95">
        <f>'I&amp;R akt. temeljno istr.'!T958+'I&amp;R akt. industr. istraž.'!T958+'I&amp;R akt. eksperimentalo istr.'!T958</f>
        <v>0</v>
      </c>
      <c r="Q958" s="95">
        <f>'I&amp;R akt. temeljno istr.'!U958+'I&amp;R akt. industr. istraž.'!U958+'I&amp;R akt. eksperimentalo istr.'!U958</f>
        <v>0</v>
      </c>
      <c r="R958" s="95">
        <f>'I&amp;R akt. temeljno istr.'!V958+'I&amp;R akt. industr. istraž.'!V958+'I&amp;R akt. eksperimentalo istr.'!V958</f>
        <v>0</v>
      </c>
      <c r="S958" s="76">
        <f>'I&amp;R akt. temeljno istr.'!W958+'I&amp;R akt. industr. istraž.'!W958+'I&amp;R akt. eksperimentalo istr.'!W958</f>
        <v>0</v>
      </c>
    </row>
    <row r="959" spans="1:19" x14ac:dyDescent="0.2">
      <c r="A959" s="113"/>
      <c r="B959" s="565">
        <f>'I&amp;R akt. temeljno istr.'!F959+'I&amp;R akt. industr. istraž.'!F959+'I&amp;R akt. eksperimentalo istr.'!F959</f>
        <v>0</v>
      </c>
      <c r="C959" s="565">
        <f>'I&amp;R akt. temeljno istr.'!G959+'I&amp;R akt. industr. istraž.'!G959+'I&amp;R akt. eksperimentalo istr.'!G959</f>
        <v>0</v>
      </c>
      <c r="D959" s="551">
        <f>'I&amp;R akt. temeljno istr.'!H959+'I&amp;R akt. industr. istraž.'!H959+'I&amp;R akt. eksperimentalo istr.'!H959</f>
        <v>0</v>
      </c>
      <c r="E959" s="74">
        <f>'I&amp;R akt. temeljno istr.'!I959+'I&amp;R akt. industr. istraž.'!I959+'I&amp;R akt. eksperimentalo istr.'!I959</f>
        <v>0</v>
      </c>
      <c r="F959" s="74">
        <f>'I&amp;R akt. temeljno istr.'!J959+'I&amp;R akt. industr. istraž.'!J959+'I&amp;R akt. eksperimentalo istr.'!J959</f>
        <v>0</v>
      </c>
      <c r="G959" s="94">
        <f>'I&amp;R akt. temeljno istr.'!K959+'I&amp;R akt. industr. istraž.'!K959+'I&amp;R akt. eksperimentalo istr.'!K959</f>
        <v>0</v>
      </c>
      <c r="H959" s="95">
        <f>'I&amp;R akt. temeljno istr.'!L959+'I&amp;R akt. industr. istraž.'!L959+'I&amp;R akt. eksperimentalo istr.'!L959</f>
        <v>0</v>
      </c>
      <c r="I959" s="95">
        <f>'I&amp;R akt. temeljno istr.'!M959+'I&amp;R akt. industr. istraž.'!M959+'I&amp;R akt. eksperimentalo istr.'!M959</f>
        <v>0</v>
      </c>
      <c r="J959" s="95">
        <f>'I&amp;R akt. temeljno istr.'!N959+'I&amp;R akt. industr. istraž.'!N959+'I&amp;R akt. eksperimentalo istr.'!N959</f>
        <v>0</v>
      </c>
      <c r="K959" s="76">
        <f>'I&amp;R akt. temeljno istr.'!O959+'I&amp;R akt. industr. istraž.'!O959+'I&amp;R akt. eksperimentalo istr.'!O959</f>
        <v>0</v>
      </c>
      <c r="L959" s="74">
        <f>'I&amp;R akt. temeljno istr.'!P959+'I&amp;R akt. industr. istraž.'!P959+'I&amp;R akt. eksperimentalo istr.'!P959</f>
        <v>0</v>
      </c>
      <c r="M959" s="74">
        <f>'I&amp;R akt. temeljno istr.'!Q959+'I&amp;R akt. industr. istraž.'!Q959+'I&amp;R akt. eksperimentalo istr.'!Q959</f>
        <v>0</v>
      </c>
      <c r="N959" s="74">
        <f>'I&amp;R akt. temeljno istr.'!R959+'I&amp;R akt. industr. istraž.'!R959+'I&amp;R akt. eksperimentalo istr.'!R959</f>
        <v>0</v>
      </c>
      <c r="O959" s="94">
        <f>'I&amp;R akt. temeljno istr.'!S959+'I&amp;R akt. industr. istraž.'!S959+'I&amp;R akt. eksperimentalo istr.'!S959</f>
        <v>0</v>
      </c>
      <c r="P959" s="95">
        <f>'I&amp;R akt. temeljno istr.'!T959+'I&amp;R akt. industr. istraž.'!T959+'I&amp;R akt. eksperimentalo istr.'!T959</f>
        <v>0</v>
      </c>
      <c r="Q959" s="95">
        <f>'I&amp;R akt. temeljno istr.'!U959+'I&amp;R akt. industr. istraž.'!U959+'I&amp;R akt. eksperimentalo istr.'!U959</f>
        <v>0</v>
      </c>
      <c r="R959" s="95">
        <f>'I&amp;R akt. temeljno istr.'!V959+'I&amp;R akt. industr. istraž.'!V959+'I&amp;R akt. eksperimentalo istr.'!V959</f>
        <v>0</v>
      </c>
      <c r="S959" s="76">
        <f>'I&amp;R akt. temeljno istr.'!W959+'I&amp;R akt. industr. istraž.'!W959+'I&amp;R akt. eksperimentalo istr.'!W959</f>
        <v>0</v>
      </c>
    </row>
    <row r="960" spans="1:19" x14ac:dyDescent="0.2">
      <c r="A960" s="72"/>
      <c r="B960" s="565">
        <f>'I&amp;R akt. temeljno istr.'!F960+'I&amp;R akt. industr. istraž.'!F960+'I&amp;R akt. eksperimentalo istr.'!F960</f>
        <v>0</v>
      </c>
      <c r="C960" s="565">
        <f>'I&amp;R akt. temeljno istr.'!G960+'I&amp;R akt. industr. istraž.'!G960+'I&amp;R akt. eksperimentalo istr.'!G960</f>
        <v>0</v>
      </c>
      <c r="D960" s="551">
        <f>'I&amp;R akt. temeljno istr.'!H960+'I&amp;R akt. industr. istraž.'!H960+'I&amp;R akt. eksperimentalo istr.'!H960</f>
        <v>0</v>
      </c>
      <c r="E960" s="74">
        <f>'I&amp;R akt. temeljno istr.'!I960+'I&amp;R akt. industr. istraž.'!I960+'I&amp;R akt. eksperimentalo istr.'!I960</f>
        <v>0</v>
      </c>
      <c r="F960" s="74">
        <f>'I&amp;R akt. temeljno istr.'!J960+'I&amp;R akt. industr. istraž.'!J960+'I&amp;R akt. eksperimentalo istr.'!J960</f>
        <v>0</v>
      </c>
      <c r="G960" s="94">
        <f>'I&amp;R akt. temeljno istr.'!K960+'I&amp;R akt. industr. istraž.'!K960+'I&amp;R akt. eksperimentalo istr.'!K960</f>
        <v>0</v>
      </c>
      <c r="H960" s="95">
        <f>'I&amp;R akt. temeljno istr.'!L960+'I&amp;R akt. industr. istraž.'!L960+'I&amp;R akt. eksperimentalo istr.'!L960</f>
        <v>0</v>
      </c>
      <c r="I960" s="95">
        <f>'I&amp;R akt. temeljno istr.'!M960+'I&amp;R akt. industr. istraž.'!M960+'I&amp;R akt. eksperimentalo istr.'!M960</f>
        <v>0</v>
      </c>
      <c r="J960" s="95">
        <f>'I&amp;R akt. temeljno istr.'!N960+'I&amp;R akt. industr. istraž.'!N960+'I&amp;R akt. eksperimentalo istr.'!N960</f>
        <v>0</v>
      </c>
      <c r="K960" s="76">
        <f>'I&amp;R akt. temeljno istr.'!O960+'I&amp;R akt. industr. istraž.'!O960+'I&amp;R akt. eksperimentalo istr.'!O960</f>
        <v>0</v>
      </c>
      <c r="L960" s="74">
        <f>'I&amp;R akt. temeljno istr.'!P960+'I&amp;R akt. industr. istraž.'!P960+'I&amp;R akt. eksperimentalo istr.'!P960</f>
        <v>0</v>
      </c>
      <c r="M960" s="74">
        <f>'I&amp;R akt. temeljno istr.'!Q960+'I&amp;R akt. industr. istraž.'!Q960+'I&amp;R akt. eksperimentalo istr.'!Q960</f>
        <v>0</v>
      </c>
      <c r="N960" s="74">
        <f>'I&amp;R akt. temeljno istr.'!R960+'I&amp;R akt. industr. istraž.'!R960+'I&amp;R akt. eksperimentalo istr.'!R960</f>
        <v>0</v>
      </c>
      <c r="O960" s="94">
        <f>'I&amp;R akt. temeljno istr.'!S960+'I&amp;R akt. industr. istraž.'!S960+'I&amp;R akt. eksperimentalo istr.'!S960</f>
        <v>0</v>
      </c>
      <c r="P960" s="95">
        <f>'I&amp;R akt. temeljno istr.'!T960+'I&amp;R akt. industr. istraž.'!T960+'I&amp;R akt. eksperimentalo istr.'!T960</f>
        <v>0</v>
      </c>
      <c r="Q960" s="95">
        <f>'I&amp;R akt. temeljno istr.'!U960+'I&amp;R akt. industr. istraž.'!U960+'I&amp;R akt. eksperimentalo istr.'!U960</f>
        <v>0</v>
      </c>
      <c r="R960" s="95">
        <f>'I&amp;R akt. temeljno istr.'!V960+'I&amp;R akt. industr. istraž.'!V960+'I&amp;R akt. eksperimentalo istr.'!V960</f>
        <v>0</v>
      </c>
      <c r="S960" s="76">
        <f>'I&amp;R akt. temeljno istr.'!W960+'I&amp;R akt. industr. istraž.'!W960+'I&amp;R akt. eksperimentalo istr.'!W960</f>
        <v>0</v>
      </c>
    </row>
    <row r="961" spans="1:19" x14ac:dyDescent="0.2">
      <c r="A961" s="79" t="s">
        <v>249</v>
      </c>
      <c r="B961" s="566">
        <f>SUM(B953:B960)</f>
        <v>0</v>
      </c>
      <c r="C961" s="566">
        <f t="shared" ref="C961:K961" si="166">SUM(C953:C960)</f>
        <v>0</v>
      </c>
      <c r="D961" s="552">
        <f t="shared" si="166"/>
        <v>0</v>
      </c>
      <c r="E961" s="83">
        <f t="shared" si="166"/>
        <v>0</v>
      </c>
      <c r="F961" s="83">
        <f t="shared" si="166"/>
        <v>0</v>
      </c>
      <c r="G961" s="83">
        <f t="shared" si="166"/>
        <v>0</v>
      </c>
      <c r="H961" s="84">
        <f t="shared" si="166"/>
        <v>0</v>
      </c>
      <c r="I961" s="84">
        <f t="shared" si="166"/>
        <v>0</v>
      </c>
      <c r="J961" s="84">
        <f t="shared" si="166"/>
        <v>0</v>
      </c>
      <c r="K961" s="85">
        <f t="shared" si="166"/>
        <v>0</v>
      </c>
      <c r="L961" s="83">
        <f t="shared" ref="L961:S961" si="167">SUM(L953:L960)</f>
        <v>0</v>
      </c>
      <c r="M961" s="83">
        <f t="shared" si="167"/>
        <v>0</v>
      </c>
      <c r="N961" s="83">
        <f t="shared" si="167"/>
        <v>0</v>
      </c>
      <c r="O961" s="83">
        <f t="shared" si="167"/>
        <v>0</v>
      </c>
      <c r="P961" s="84">
        <f t="shared" si="167"/>
        <v>0</v>
      </c>
      <c r="Q961" s="84">
        <f t="shared" si="167"/>
        <v>0</v>
      </c>
      <c r="R961" s="84">
        <f t="shared" si="167"/>
        <v>0</v>
      </c>
      <c r="S961" s="85">
        <f t="shared" si="167"/>
        <v>0</v>
      </c>
    </row>
    <row r="962" spans="1:19" x14ac:dyDescent="0.2">
      <c r="A962" s="100" t="s">
        <v>172</v>
      </c>
      <c r="B962" s="568"/>
      <c r="C962" s="568"/>
      <c r="D962" s="554"/>
      <c r="E962" s="106"/>
      <c r="F962" s="106"/>
      <c r="G962" s="106"/>
      <c r="H962" s="107"/>
      <c r="I962" s="107"/>
      <c r="J962" s="107"/>
      <c r="K962" s="108"/>
      <c r="L962" s="106"/>
      <c r="M962" s="106"/>
      <c r="N962" s="106"/>
      <c r="O962" s="106"/>
      <c r="P962" s="107"/>
      <c r="Q962" s="107"/>
      <c r="R962" s="107"/>
      <c r="S962" s="108"/>
    </row>
    <row r="963" spans="1:19" x14ac:dyDescent="0.2">
      <c r="A963" s="72"/>
      <c r="B963" s="565">
        <f>'I&amp;R akt. temeljno istr.'!F963+'I&amp;R akt. industr. istraž.'!F963+'I&amp;R akt. eksperimentalo istr.'!F963</f>
        <v>0</v>
      </c>
      <c r="C963" s="565">
        <f>'I&amp;R akt. temeljno istr.'!G963+'I&amp;R akt. industr. istraž.'!G963+'I&amp;R akt. eksperimentalo istr.'!G963</f>
        <v>0</v>
      </c>
      <c r="D963" s="551">
        <f>'I&amp;R akt. temeljno istr.'!H963+'I&amp;R akt. industr. istraž.'!H963+'I&amp;R akt. eksperimentalo istr.'!H963</f>
        <v>0</v>
      </c>
      <c r="E963" s="74">
        <f>'I&amp;R akt. temeljno istr.'!I963+'I&amp;R akt. industr. istraž.'!I963+'I&amp;R akt. eksperimentalo istr.'!I963</f>
        <v>0</v>
      </c>
      <c r="F963" s="74">
        <f>'I&amp;R akt. temeljno istr.'!J963+'I&amp;R akt. industr. istraž.'!J963+'I&amp;R akt. eksperimentalo istr.'!J963</f>
        <v>0</v>
      </c>
      <c r="G963" s="94">
        <f>'I&amp;R akt. temeljno istr.'!K963+'I&amp;R akt. industr. istraž.'!K963+'I&amp;R akt. eksperimentalo istr.'!K963</f>
        <v>0</v>
      </c>
      <c r="H963" s="95">
        <f>'I&amp;R akt. temeljno istr.'!L963+'I&amp;R akt. industr. istraž.'!L963+'I&amp;R akt. eksperimentalo istr.'!L963</f>
        <v>0</v>
      </c>
      <c r="I963" s="95">
        <f>'I&amp;R akt. temeljno istr.'!M963+'I&amp;R akt. industr. istraž.'!M963+'I&amp;R akt. eksperimentalo istr.'!M963</f>
        <v>0</v>
      </c>
      <c r="J963" s="95">
        <f>'I&amp;R akt. temeljno istr.'!N963+'I&amp;R akt. industr. istraž.'!N963+'I&amp;R akt. eksperimentalo istr.'!N963</f>
        <v>0</v>
      </c>
      <c r="K963" s="76">
        <f>'I&amp;R akt. temeljno istr.'!O963+'I&amp;R akt. industr. istraž.'!O963+'I&amp;R akt. eksperimentalo istr.'!O963</f>
        <v>0</v>
      </c>
      <c r="L963" s="74">
        <f>'I&amp;R akt. temeljno istr.'!P963+'I&amp;R akt. industr. istraž.'!P963+'I&amp;R akt. eksperimentalo istr.'!P963</f>
        <v>0</v>
      </c>
      <c r="M963" s="74">
        <f>'I&amp;R akt. temeljno istr.'!Q963+'I&amp;R akt. industr. istraž.'!Q963+'I&amp;R akt. eksperimentalo istr.'!Q963</f>
        <v>0</v>
      </c>
      <c r="N963" s="74">
        <f>'I&amp;R akt. temeljno istr.'!R963+'I&amp;R akt. industr. istraž.'!R963+'I&amp;R akt. eksperimentalo istr.'!R963</f>
        <v>0</v>
      </c>
      <c r="O963" s="94">
        <f>'I&amp;R akt. temeljno istr.'!S963+'I&amp;R akt. industr. istraž.'!S963+'I&amp;R akt. eksperimentalo istr.'!S963</f>
        <v>0</v>
      </c>
      <c r="P963" s="95">
        <f>'I&amp;R akt. temeljno istr.'!T963+'I&amp;R akt. industr. istraž.'!T963+'I&amp;R akt. eksperimentalo istr.'!T963</f>
        <v>0</v>
      </c>
      <c r="Q963" s="95">
        <f>'I&amp;R akt. temeljno istr.'!U963+'I&amp;R akt. industr. istraž.'!U963+'I&amp;R akt. eksperimentalo istr.'!U963</f>
        <v>0</v>
      </c>
      <c r="R963" s="95">
        <f>'I&amp;R akt. temeljno istr.'!V963+'I&amp;R akt. industr. istraž.'!V963+'I&amp;R akt. eksperimentalo istr.'!V963</f>
        <v>0</v>
      </c>
      <c r="S963" s="76">
        <f>'I&amp;R akt. temeljno istr.'!W963+'I&amp;R akt. industr. istraž.'!W963+'I&amp;R akt. eksperimentalo istr.'!W963</f>
        <v>0</v>
      </c>
    </row>
    <row r="964" spans="1:19" x14ac:dyDescent="0.2">
      <c r="A964" s="72"/>
      <c r="B964" s="565">
        <f>'I&amp;R akt. temeljno istr.'!F964+'I&amp;R akt. industr. istraž.'!F964+'I&amp;R akt. eksperimentalo istr.'!F964</f>
        <v>0</v>
      </c>
      <c r="C964" s="565">
        <f>'I&amp;R akt. temeljno istr.'!G964+'I&amp;R akt. industr. istraž.'!G964+'I&amp;R akt. eksperimentalo istr.'!G964</f>
        <v>0</v>
      </c>
      <c r="D964" s="551">
        <f>'I&amp;R akt. temeljno istr.'!H964+'I&amp;R akt. industr. istraž.'!H964+'I&amp;R akt. eksperimentalo istr.'!H964</f>
        <v>0</v>
      </c>
      <c r="E964" s="74">
        <f>'I&amp;R akt. temeljno istr.'!I964+'I&amp;R akt. industr. istraž.'!I964+'I&amp;R akt. eksperimentalo istr.'!I964</f>
        <v>0</v>
      </c>
      <c r="F964" s="74">
        <f>'I&amp;R akt. temeljno istr.'!J964+'I&amp;R akt. industr. istraž.'!J964+'I&amp;R akt. eksperimentalo istr.'!J964</f>
        <v>0</v>
      </c>
      <c r="G964" s="94">
        <f>'I&amp;R akt. temeljno istr.'!K964+'I&amp;R akt. industr. istraž.'!K964+'I&amp;R akt. eksperimentalo istr.'!K964</f>
        <v>0</v>
      </c>
      <c r="H964" s="95">
        <f>'I&amp;R akt. temeljno istr.'!L964+'I&amp;R akt. industr. istraž.'!L964+'I&amp;R akt. eksperimentalo istr.'!L964</f>
        <v>0</v>
      </c>
      <c r="I964" s="95">
        <f>'I&amp;R akt. temeljno istr.'!M964+'I&amp;R akt. industr. istraž.'!M964+'I&amp;R akt. eksperimentalo istr.'!M964</f>
        <v>0</v>
      </c>
      <c r="J964" s="95">
        <f>'I&amp;R akt. temeljno istr.'!N964+'I&amp;R akt. industr. istraž.'!N964+'I&amp;R akt. eksperimentalo istr.'!N964</f>
        <v>0</v>
      </c>
      <c r="K964" s="76">
        <f>'I&amp;R akt. temeljno istr.'!O964+'I&amp;R akt. industr. istraž.'!O964+'I&amp;R akt. eksperimentalo istr.'!O964</f>
        <v>0</v>
      </c>
      <c r="L964" s="74">
        <f>'I&amp;R akt. temeljno istr.'!P964+'I&amp;R akt. industr. istraž.'!P964+'I&amp;R akt. eksperimentalo istr.'!P964</f>
        <v>0</v>
      </c>
      <c r="M964" s="74">
        <f>'I&amp;R akt. temeljno istr.'!Q964+'I&amp;R akt. industr. istraž.'!Q964+'I&amp;R akt. eksperimentalo istr.'!Q964</f>
        <v>0</v>
      </c>
      <c r="N964" s="74">
        <f>'I&amp;R akt. temeljno istr.'!R964+'I&amp;R akt. industr. istraž.'!R964+'I&amp;R akt. eksperimentalo istr.'!R964</f>
        <v>0</v>
      </c>
      <c r="O964" s="94">
        <f>'I&amp;R akt. temeljno istr.'!S964+'I&amp;R akt. industr. istraž.'!S964+'I&amp;R akt. eksperimentalo istr.'!S964</f>
        <v>0</v>
      </c>
      <c r="P964" s="95">
        <f>'I&amp;R akt. temeljno istr.'!T964+'I&amp;R akt. industr. istraž.'!T964+'I&amp;R akt. eksperimentalo istr.'!T964</f>
        <v>0</v>
      </c>
      <c r="Q964" s="95">
        <f>'I&amp;R akt. temeljno istr.'!U964+'I&amp;R akt. industr. istraž.'!U964+'I&amp;R akt. eksperimentalo istr.'!U964</f>
        <v>0</v>
      </c>
      <c r="R964" s="95">
        <f>'I&amp;R akt. temeljno istr.'!V964+'I&amp;R akt. industr. istraž.'!V964+'I&amp;R akt. eksperimentalo istr.'!V964</f>
        <v>0</v>
      </c>
      <c r="S964" s="76">
        <f>'I&amp;R akt. temeljno istr.'!W964+'I&amp;R akt. industr. istraž.'!W964+'I&amp;R akt. eksperimentalo istr.'!W964</f>
        <v>0</v>
      </c>
    </row>
    <row r="965" spans="1:19" x14ac:dyDescent="0.2">
      <c r="A965" s="113"/>
      <c r="B965" s="565">
        <f>'I&amp;R akt. temeljno istr.'!F965+'I&amp;R akt. industr. istraž.'!F965+'I&amp;R akt. eksperimentalo istr.'!F965</f>
        <v>0</v>
      </c>
      <c r="C965" s="565">
        <f>'I&amp;R akt. temeljno istr.'!G965+'I&amp;R akt. industr. istraž.'!G965+'I&amp;R akt. eksperimentalo istr.'!G965</f>
        <v>0</v>
      </c>
      <c r="D965" s="551">
        <f>'I&amp;R akt. temeljno istr.'!H965+'I&amp;R akt. industr. istraž.'!H965+'I&amp;R akt. eksperimentalo istr.'!H965</f>
        <v>0</v>
      </c>
      <c r="E965" s="74">
        <f>'I&amp;R akt. temeljno istr.'!I965+'I&amp;R akt. industr. istraž.'!I965+'I&amp;R akt. eksperimentalo istr.'!I965</f>
        <v>0</v>
      </c>
      <c r="F965" s="74">
        <f>'I&amp;R akt. temeljno istr.'!J965+'I&amp;R akt. industr. istraž.'!J965+'I&amp;R akt. eksperimentalo istr.'!J965</f>
        <v>0</v>
      </c>
      <c r="G965" s="94">
        <f>'I&amp;R akt. temeljno istr.'!K965+'I&amp;R akt. industr. istraž.'!K965+'I&amp;R akt. eksperimentalo istr.'!K965</f>
        <v>0</v>
      </c>
      <c r="H965" s="95">
        <f>'I&amp;R akt. temeljno istr.'!L965+'I&amp;R akt. industr. istraž.'!L965+'I&amp;R akt. eksperimentalo istr.'!L965</f>
        <v>0</v>
      </c>
      <c r="I965" s="95">
        <f>'I&amp;R akt. temeljno istr.'!M965+'I&amp;R akt. industr. istraž.'!M965+'I&amp;R akt. eksperimentalo istr.'!M965</f>
        <v>0</v>
      </c>
      <c r="J965" s="95">
        <f>'I&amp;R akt. temeljno istr.'!N965+'I&amp;R akt. industr. istraž.'!N965+'I&amp;R akt. eksperimentalo istr.'!N965</f>
        <v>0</v>
      </c>
      <c r="K965" s="76">
        <f>'I&amp;R akt. temeljno istr.'!O965+'I&amp;R akt. industr. istraž.'!O965+'I&amp;R akt. eksperimentalo istr.'!O965</f>
        <v>0</v>
      </c>
      <c r="L965" s="74">
        <f>'I&amp;R akt. temeljno istr.'!P965+'I&amp;R akt. industr. istraž.'!P965+'I&amp;R akt. eksperimentalo istr.'!P965</f>
        <v>0</v>
      </c>
      <c r="M965" s="74">
        <f>'I&amp;R akt. temeljno istr.'!Q965+'I&amp;R akt. industr. istraž.'!Q965+'I&amp;R akt. eksperimentalo istr.'!Q965</f>
        <v>0</v>
      </c>
      <c r="N965" s="74">
        <f>'I&amp;R akt. temeljno istr.'!R965+'I&amp;R akt. industr. istraž.'!R965+'I&amp;R akt. eksperimentalo istr.'!R965</f>
        <v>0</v>
      </c>
      <c r="O965" s="94">
        <f>'I&amp;R akt. temeljno istr.'!S965+'I&amp;R akt. industr. istraž.'!S965+'I&amp;R akt. eksperimentalo istr.'!S965</f>
        <v>0</v>
      </c>
      <c r="P965" s="95">
        <f>'I&amp;R akt. temeljno istr.'!T965+'I&amp;R akt. industr. istraž.'!T965+'I&amp;R akt. eksperimentalo istr.'!T965</f>
        <v>0</v>
      </c>
      <c r="Q965" s="95">
        <f>'I&amp;R akt. temeljno istr.'!U965+'I&amp;R akt. industr. istraž.'!U965+'I&amp;R akt. eksperimentalo istr.'!U965</f>
        <v>0</v>
      </c>
      <c r="R965" s="95">
        <f>'I&amp;R akt. temeljno istr.'!V965+'I&amp;R akt. industr. istraž.'!V965+'I&amp;R akt. eksperimentalo istr.'!V965</f>
        <v>0</v>
      </c>
      <c r="S965" s="76">
        <f>'I&amp;R akt. temeljno istr.'!W965+'I&amp;R akt. industr. istraž.'!W965+'I&amp;R akt. eksperimentalo istr.'!W965</f>
        <v>0</v>
      </c>
    </row>
    <row r="966" spans="1:19" x14ac:dyDescent="0.2">
      <c r="A966" s="72"/>
      <c r="B966" s="565">
        <f>'I&amp;R akt. temeljno istr.'!F966+'I&amp;R akt. industr. istraž.'!F966+'I&amp;R akt. eksperimentalo istr.'!F966</f>
        <v>0</v>
      </c>
      <c r="C966" s="565">
        <f>'I&amp;R akt. temeljno istr.'!G966+'I&amp;R akt. industr. istraž.'!G966+'I&amp;R akt. eksperimentalo istr.'!G966</f>
        <v>0</v>
      </c>
      <c r="D966" s="551">
        <f>'I&amp;R akt. temeljno istr.'!H966+'I&amp;R akt. industr. istraž.'!H966+'I&amp;R akt. eksperimentalo istr.'!H966</f>
        <v>0</v>
      </c>
      <c r="E966" s="74">
        <f>'I&amp;R akt. temeljno istr.'!I966+'I&amp;R akt. industr. istraž.'!I966+'I&amp;R akt. eksperimentalo istr.'!I966</f>
        <v>0</v>
      </c>
      <c r="F966" s="74">
        <f>'I&amp;R akt. temeljno istr.'!J966+'I&amp;R akt. industr. istraž.'!J966+'I&amp;R akt. eksperimentalo istr.'!J966</f>
        <v>0</v>
      </c>
      <c r="G966" s="94">
        <f>'I&amp;R akt. temeljno istr.'!K966+'I&amp;R akt. industr. istraž.'!K966+'I&amp;R akt. eksperimentalo istr.'!K966</f>
        <v>0</v>
      </c>
      <c r="H966" s="95">
        <f>'I&amp;R akt. temeljno istr.'!L966+'I&amp;R akt. industr. istraž.'!L966+'I&amp;R akt. eksperimentalo istr.'!L966</f>
        <v>0</v>
      </c>
      <c r="I966" s="95">
        <f>'I&amp;R akt. temeljno istr.'!M966+'I&amp;R akt. industr. istraž.'!M966+'I&amp;R akt. eksperimentalo istr.'!M966</f>
        <v>0</v>
      </c>
      <c r="J966" s="95">
        <f>'I&amp;R akt. temeljno istr.'!N966+'I&amp;R akt. industr. istraž.'!N966+'I&amp;R akt. eksperimentalo istr.'!N966</f>
        <v>0</v>
      </c>
      <c r="K966" s="76">
        <f>'I&amp;R akt. temeljno istr.'!O966+'I&amp;R akt. industr. istraž.'!O966+'I&amp;R akt. eksperimentalo istr.'!O966</f>
        <v>0</v>
      </c>
      <c r="L966" s="74">
        <f>'I&amp;R akt. temeljno istr.'!P966+'I&amp;R akt. industr. istraž.'!P966+'I&amp;R akt. eksperimentalo istr.'!P966</f>
        <v>0</v>
      </c>
      <c r="M966" s="74">
        <f>'I&amp;R akt. temeljno istr.'!Q966+'I&amp;R akt. industr. istraž.'!Q966+'I&amp;R akt. eksperimentalo istr.'!Q966</f>
        <v>0</v>
      </c>
      <c r="N966" s="74">
        <f>'I&amp;R akt. temeljno istr.'!R966+'I&amp;R akt. industr. istraž.'!R966+'I&amp;R akt. eksperimentalo istr.'!R966</f>
        <v>0</v>
      </c>
      <c r="O966" s="94">
        <f>'I&amp;R akt. temeljno istr.'!S966+'I&amp;R akt. industr. istraž.'!S966+'I&amp;R akt. eksperimentalo istr.'!S966</f>
        <v>0</v>
      </c>
      <c r="P966" s="95">
        <f>'I&amp;R akt. temeljno istr.'!T966+'I&amp;R akt. industr. istraž.'!T966+'I&amp;R akt. eksperimentalo istr.'!T966</f>
        <v>0</v>
      </c>
      <c r="Q966" s="95">
        <f>'I&amp;R akt. temeljno istr.'!U966+'I&amp;R akt. industr. istraž.'!U966+'I&amp;R akt. eksperimentalo istr.'!U966</f>
        <v>0</v>
      </c>
      <c r="R966" s="95">
        <f>'I&amp;R akt. temeljno istr.'!V966+'I&amp;R akt. industr. istraž.'!V966+'I&amp;R akt. eksperimentalo istr.'!V966</f>
        <v>0</v>
      </c>
      <c r="S966" s="76">
        <f>'I&amp;R akt. temeljno istr.'!W966+'I&amp;R akt. industr. istraž.'!W966+'I&amp;R akt. eksperimentalo istr.'!W966</f>
        <v>0</v>
      </c>
    </row>
    <row r="967" spans="1:19" x14ac:dyDescent="0.2">
      <c r="A967" s="113"/>
      <c r="B967" s="565">
        <f>'I&amp;R akt. temeljno istr.'!F967+'I&amp;R akt. industr. istraž.'!F967+'I&amp;R akt. eksperimentalo istr.'!F967</f>
        <v>0</v>
      </c>
      <c r="C967" s="565">
        <f>'I&amp;R akt. temeljno istr.'!G967+'I&amp;R akt. industr. istraž.'!G967+'I&amp;R akt. eksperimentalo istr.'!G967</f>
        <v>0</v>
      </c>
      <c r="D967" s="551">
        <f>'I&amp;R akt. temeljno istr.'!H967+'I&amp;R akt. industr. istraž.'!H967+'I&amp;R akt. eksperimentalo istr.'!H967</f>
        <v>0</v>
      </c>
      <c r="E967" s="74">
        <f>'I&amp;R akt. temeljno istr.'!I967+'I&amp;R akt. industr. istraž.'!I967+'I&amp;R akt. eksperimentalo istr.'!I967</f>
        <v>0</v>
      </c>
      <c r="F967" s="74">
        <f>'I&amp;R akt. temeljno istr.'!J967+'I&amp;R akt. industr. istraž.'!J967+'I&amp;R akt. eksperimentalo istr.'!J967</f>
        <v>0</v>
      </c>
      <c r="G967" s="94">
        <f>'I&amp;R akt. temeljno istr.'!K967+'I&amp;R akt. industr. istraž.'!K967+'I&amp;R akt. eksperimentalo istr.'!K967</f>
        <v>0</v>
      </c>
      <c r="H967" s="95">
        <f>'I&amp;R akt. temeljno istr.'!L967+'I&amp;R akt. industr. istraž.'!L967+'I&amp;R akt. eksperimentalo istr.'!L967</f>
        <v>0</v>
      </c>
      <c r="I967" s="95">
        <f>'I&amp;R akt. temeljno istr.'!M967+'I&amp;R akt. industr. istraž.'!M967+'I&amp;R akt. eksperimentalo istr.'!M967</f>
        <v>0</v>
      </c>
      <c r="J967" s="95">
        <f>'I&amp;R akt. temeljno istr.'!N967+'I&amp;R akt. industr. istraž.'!N967+'I&amp;R akt. eksperimentalo istr.'!N967</f>
        <v>0</v>
      </c>
      <c r="K967" s="76">
        <f>'I&amp;R akt. temeljno istr.'!O967+'I&amp;R akt. industr. istraž.'!O967+'I&amp;R akt. eksperimentalo istr.'!O967</f>
        <v>0</v>
      </c>
      <c r="L967" s="74">
        <f>'I&amp;R akt. temeljno istr.'!P967+'I&amp;R akt. industr. istraž.'!P967+'I&amp;R akt. eksperimentalo istr.'!P967</f>
        <v>0</v>
      </c>
      <c r="M967" s="74">
        <f>'I&amp;R akt. temeljno istr.'!Q967+'I&amp;R akt. industr. istraž.'!Q967+'I&amp;R akt. eksperimentalo istr.'!Q967</f>
        <v>0</v>
      </c>
      <c r="N967" s="74">
        <f>'I&amp;R akt. temeljno istr.'!R967+'I&amp;R akt. industr. istraž.'!R967+'I&amp;R akt. eksperimentalo istr.'!R967</f>
        <v>0</v>
      </c>
      <c r="O967" s="94">
        <f>'I&amp;R akt. temeljno istr.'!S967+'I&amp;R akt. industr. istraž.'!S967+'I&amp;R akt. eksperimentalo istr.'!S967</f>
        <v>0</v>
      </c>
      <c r="P967" s="95">
        <f>'I&amp;R akt. temeljno istr.'!T967+'I&amp;R akt. industr. istraž.'!T967+'I&amp;R akt. eksperimentalo istr.'!T967</f>
        <v>0</v>
      </c>
      <c r="Q967" s="95">
        <f>'I&amp;R akt. temeljno istr.'!U967+'I&amp;R akt. industr. istraž.'!U967+'I&amp;R akt. eksperimentalo istr.'!U967</f>
        <v>0</v>
      </c>
      <c r="R967" s="95">
        <f>'I&amp;R akt. temeljno istr.'!V967+'I&amp;R akt. industr. istraž.'!V967+'I&amp;R akt. eksperimentalo istr.'!V967</f>
        <v>0</v>
      </c>
      <c r="S967" s="76">
        <f>'I&amp;R akt. temeljno istr.'!W967+'I&amp;R akt. industr. istraž.'!W967+'I&amp;R akt. eksperimentalo istr.'!W967</f>
        <v>0</v>
      </c>
    </row>
    <row r="968" spans="1:19" x14ac:dyDescent="0.2">
      <c r="A968" s="72"/>
      <c r="B968" s="565">
        <f>'I&amp;R akt. temeljno istr.'!F968+'I&amp;R akt. industr. istraž.'!F968+'I&amp;R akt. eksperimentalo istr.'!F968</f>
        <v>0</v>
      </c>
      <c r="C968" s="565">
        <f>'I&amp;R akt. temeljno istr.'!G968+'I&amp;R akt. industr. istraž.'!G968+'I&amp;R akt. eksperimentalo istr.'!G968</f>
        <v>0</v>
      </c>
      <c r="D968" s="551">
        <f>'I&amp;R akt. temeljno istr.'!H968+'I&amp;R akt. industr. istraž.'!H968+'I&amp;R akt. eksperimentalo istr.'!H968</f>
        <v>0</v>
      </c>
      <c r="E968" s="74">
        <f>'I&amp;R akt. temeljno istr.'!I968+'I&amp;R akt. industr. istraž.'!I968+'I&amp;R akt. eksperimentalo istr.'!I968</f>
        <v>0</v>
      </c>
      <c r="F968" s="74">
        <f>'I&amp;R akt. temeljno istr.'!J968+'I&amp;R akt. industr. istraž.'!J968+'I&amp;R akt. eksperimentalo istr.'!J968</f>
        <v>0</v>
      </c>
      <c r="G968" s="94">
        <f>'I&amp;R akt. temeljno istr.'!K968+'I&amp;R akt. industr. istraž.'!K968+'I&amp;R akt. eksperimentalo istr.'!K968</f>
        <v>0</v>
      </c>
      <c r="H968" s="95">
        <f>'I&amp;R akt. temeljno istr.'!L968+'I&amp;R akt. industr. istraž.'!L968+'I&amp;R akt. eksperimentalo istr.'!L968</f>
        <v>0</v>
      </c>
      <c r="I968" s="95">
        <f>'I&amp;R akt. temeljno istr.'!M968+'I&amp;R akt. industr. istraž.'!M968+'I&amp;R akt. eksperimentalo istr.'!M968</f>
        <v>0</v>
      </c>
      <c r="J968" s="95">
        <f>'I&amp;R akt. temeljno istr.'!N968+'I&amp;R akt. industr. istraž.'!N968+'I&amp;R akt. eksperimentalo istr.'!N968</f>
        <v>0</v>
      </c>
      <c r="K968" s="76">
        <f>'I&amp;R akt. temeljno istr.'!O968+'I&amp;R akt. industr. istraž.'!O968+'I&amp;R akt. eksperimentalo istr.'!O968</f>
        <v>0</v>
      </c>
      <c r="L968" s="74">
        <f>'I&amp;R akt. temeljno istr.'!P968+'I&amp;R akt. industr. istraž.'!P968+'I&amp;R akt. eksperimentalo istr.'!P968</f>
        <v>0</v>
      </c>
      <c r="M968" s="74">
        <f>'I&amp;R akt. temeljno istr.'!Q968+'I&amp;R akt. industr. istraž.'!Q968+'I&amp;R akt. eksperimentalo istr.'!Q968</f>
        <v>0</v>
      </c>
      <c r="N968" s="74">
        <f>'I&amp;R akt. temeljno istr.'!R968+'I&amp;R akt. industr. istraž.'!R968+'I&amp;R akt. eksperimentalo istr.'!R968</f>
        <v>0</v>
      </c>
      <c r="O968" s="94">
        <f>'I&amp;R akt. temeljno istr.'!S968+'I&amp;R akt. industr. istraž.'!S968+'I&amp;R akt. eksperimentalo istr.'!S968</f>
        <v>0</v>
      </c>
      <c r="P968" s="95">
        <f>'I&amp;R akt. temeljno istr.'!T968+'I&amp;R akt. industr. istraž.'!T968+'I&amp;R akt. eksperimentalo istr.'!T968</f>
        <v>0</v>
      </c>
      <c r="Q968" s="95">
        <f>'I&amp;R akt. temeljno istr.'!U968+'I&amp;R akt. industr. istraž.'!U968+'I&amp;R akt. eksperimentalo istr.'!U968</f>
        <v>0</v>
      </c>
      <c r="R968" s="95">
        <f>'I&amp;R akt. temeljno istr.'!V968+'I&amp;R akt. industr. istraž.'!V968+'I&amp;R akt. eksperimentalo istr.'!V968</f>
        <v>0</v>
      </c>
      <c r="S968" s="76">
        <f>'I&amp;R akt. temeljno istr.'!W968+'I&amp;R akt. industr. istraž.'!W968+'I&amp;R akt. eksperimentalo istr.'!W968</f>
        <v>0</v>
      </c>
    </row>
    <row r="969" spans="1:19" x14ac:dyDescent="0.2">
      <c r="A969" s="113"/>
      <c r="B969" s="565">
        <f>'I&amp;R akt. temeljno istr.'!F969+'I&amp;R akt. industr. istraž.'!F969+'I&amp;R akt. eksperimentalo istr.'!F969</f>
        <v>0</v>
      </c>
      <c r="C969" s="565">
        <f>'I&amp;R akt. temeljno istr.'!G969+'I&amp;R akt. industr. istraž.'!G969+'I&amp;R akt. eksperimentalo istr.'!G969</f>
        <v>0</v>
      </c>
      <c r="D969" s="551">
        <f>'I&amp;R akt. temeljno istr.'!H969+'I&amp;R akt. industr. istraž.'!H969+'I&amp;R akt. eksperimentalo istr.'!H969</f>
        <v>0</v>
      </c>
      <c r="E969" s="74">
        <f>'I&amp;R akt. temeljno istr.'!I969+'I&amp;R akt. industr. istraž.'!I969+'I&amp;R akt. eksperimentalo istr.'!I969</f>
        <v>0</v>
      </c>
      <c r="F969" s="74">
        <f>'I&amp;R akt. temeljno istr.'!J969+'I&amp;R akt. industr. istraž.'!J969+'I&amp;R akt. eksperimentalo istr.'!J969</f>
        <v>0</v>
      </c>
      <c r="G969" s="94">
        <f>'I&amp;R akt. temeljno istr.'!K969+'I&amp;R akt. industr. istraž.'!K969+'I&amp;R akt. eksperimentalo istr.'!K969</f>
        <v>0</v>
      </c>
      <c r="H969" s="95">
        <f>'I&amp;R akt. temeljno istr.'!L969+'I&amp;R akt. industr. istraž.'!L969+'I&amp;R akt. eksperimentalo istr.'!L969</f>
        <v>0</v>
      </c>
      <c r="I969" s="95">
        <f>'I&amp;R akt. temeljno istr.'!M969+'I&amp;R akt. industr. istraž.'!M969+'I&amp;R akt. eksperimentalo istr.'!M969</f>
        <v>0</v>
      </c>
      <c r="J969" s="95">
        <f>'I&amp;R akt. temeljno istr.'!N969+'I&amp;R akt. industr. istraž.'!N969+'I&amp;R akt. eksperimentalo istr.'!N969</f>
        <v>0</v>
      </c>
      <c r="K969" s="76">
        <f>'I&amp;R akt. temeljno istr.'!O969+'I&amp;R akt. industr. istraž.'!O969+'I&amp;R akt. eksperimentalo istr.'!O969</f>
        <v>0</v>
      </c>
      <c r="L969" s="74">
        <f>'I&amp;R akt. temeljno istr.'!P969+'I&amp;R akt. industr. istraž.'!P969+'I&amp;R akt. eksperimentalo istr.'!P969</f>
        <v>0</v>
      </c>
      <c r="M969" s="74">
        <f>'I&amp;R akt. temeljno istr.'!Q969+'I&amp;R akt. industr. istraž.'!Q969+'I&amp;R akt. eksperimentalo istr.'!Q969</f>
        <v>0</v>
      </c>
      <c r="N969" s="74">
        <f>'I&amp;R akt. temeljno istr.'!R969+'I&amp;R akt. industr. istraž.'!R969+'I&amp;R akt. eksperimentalo istr.'!R969</f>
        <v>0</v>
      </c>
      <c r="O969" s="94">
        <f>'I&amp;R akt. temeljno istr.'!S969+'I&amp;R akt. industr. istraž.'!S969+'I&amp;R akt. eksperimentalo istr.'!S969</f>
        <v>0</v>
      </c>
      <c r="P969" s="95">
        <f>'I&amp;R akt. temeljno istr.'!T969+'I&amp;R akt. industr. istraž.'!T969+'I&amp;R akt. eksperimentalo istr.'!T969</f>
        <v>0</v>
      </c>
      <c r="Q969" s="95">
        <f>'I&amp;R akt. temeljno istr.'!U969+'I&amp;R akt. industr. istraž.'!U969+'I&amp;R akt. eksperimentalo istr.'!U969</f>
        <v>0</v>
      </c>
      <c r="R969" s="95">
        <f>'I&amp;R akt. temeljno istr.'!V969+'I&amp;R akt. industr. istraž.'!V969+'I&amp;R akt. eksperimentalo istr.'!V969</f>
        <v>0</v>
      </c>
      <c r="S969" s="76">
        <f>'I&amp;R akt. temeljno istr.'!W969+'I&amp;R akt. industr. istraž.'!W969+'I&amp;R akt. eksperimentalo istr.'!W969</f>
        <v>0</v>
      </c>
    </row>
    <row r="970" spans="1:19" x14ac:dyDescent="0.2">
      <c r="A970" s="72"/>
      <c r="B970" s="565">
        <f>'I&amp;R akt. temeljno istr.'!F970+'I&amp;R akt. industr. istraž.'!F970+'I&amp;R akt. eksperimentalo istr.'!F970</f>
        <v>0</v>
      </c>
      <c r="C970" s="565">
        <f>'I&amp;R akt. temeljno istr.'!G970+'I&amp;R akt. industr. istraž.'!G970+'I&amp;R akt. eksperimentalo istr.'!G970</f>
        <v>0</v>
      </c>
      <c r="D970" s="551">
        <f>'I&amp;R akt. temeljno istr.'!H970+'I&amp;R akt. industr. istraž.'!H970+'I&amp;R akt. eksperimentalo istr.'!H970</f>
        <v>0</v>
      </c>
      <c r="E970" s="74">
        <f>'I&amp;R akt. temeljno istr.'!I970+'I&amp;R akt. industr. istraž.'!I970+'I&amp;R akt. eksperimentalo istr.'!I970</f>
        <v>0</v>
      </c>
      <c r="F970" s="74">
        <f>'I&amp;R akt. temeljno istr.'!J970+'I&amp;R akt. industr. istraž.'!J970+'I&amp;R akt. eksperimentalo istr.'!J970</f>
        <v>0</v>
      </c>
      <c r="G970" s="94">
        <f>'I&amp;R akt. temeljno istr.'!K970+'I&amp;R akt. industr. istraž.'!K970+'I&amp;R akt. eksperimentalo istr.'!K970</f>
        <v>0</v>
      </c>
      <c r="H970" s="95">
        <f>'I&amp;R akt. temeljno istr.'!L970+'I&amp;R akt. industr. istraž.'!L970+'I&amp;R akt. eksperimentalo istr.'!L970</f>
        <v>0</v>
      </c>
      <c r="I970" s="95">
        <f>'I&amp;R akt. temeljno istr.'!M970+'I&amp;R akt. industr. istraž.'!M970+'I&amp;R akt. eksperimentalo istr.'!M970</f>
        <v>0</v>
      </c>
      <c r="J970" s="95">
        <f>'I&amp;R akt. temeljno istr.'!N970+'I&amp;R akt. industr. istraž.'!N970+'I&amp;R akt. eksperimentalo istr.'!N970</f>
        <v>0</v>
      </c>
      <c r="K970" s="76">
        <f>'I&amp;R akt. temeljno istr.'!O970+'I&amp;R akt. industr. istraž.'!O970+'I&amp;R akt. eksperimentalo istr.'!O970</f>
        <v>0</v>
      </c>
      <c r="L970" s="74">
        <f>'I&amp;R akt. temeljno istr.'!P970+'I&amp;R akt. industr. istraž.'!P970+'I&amp;R akt. eksperimentalo istr.'!P970</f>
        <v>0</v>
      </c>
      <c r="M970" s="74">
        <f>'I&amp;R akt. temeljno istr.'!Q970+'I&amp;R akt. industr. istraž.'!Q970+'I&amp;R akt. eksperimentalo istr.'!Q970</f>
        <v>0</v>
      </c>
      <c r="N970" s="74">
        <f>'I&amp;R akt. temeljno istr.'!R970+'I&amp;R akt. industr. istraž.'!R970+'I&amp;R akt. eksperimentalo istr.'!R970</f>
        <v>0</v>
      </c>
      <c r="O970" s="94">
        <f>'I&amp;R akt. temeljno istr.'!S970+'I&amp;R akt. industr. istraž.'!S970+'I&amp;R akt. eksperimentalo istr.'!S970</f>
        <v>0</v>
      </c>
      <c r="P970" s="95">
        <f>'I&amp;R akt. temeljno istr.'!T970+'I&amp;R akt. industr. istraž.'!T970+'I&amp;R akt. eksperimentalo istr.'!T970</f>
        <v>0</v>
      </c>
      <c r="Q970" s="95">
        <f>'I&amp;R akt. temeljno istr.'!U970+'I&amp;R akt. industr. istraž.'!U970+'I&amp;R akt. eksperimentalo istr.'!U970</f>
        <v>0</v>
      </c>
      <c r="R970" s="95">
        <f>'I&amp;R akt. temeljno istr.'!V970+'I&amp;R akt. industr. istraž.'!V970+'I&amp;R akt. eksperimentalo istr.'!V970</f>
        <v>0</v>
      </c>
      <c r="S970" s="76">
        <f>'I&amp;R akt. temeljno istr.'!W970+'I&amp;R akt. industr. istraž.'!W970+'I&amp;R akt. eksperimentalo istr.'!W970</f>
        <v>0</v>
      </c>
    </row>
    <row r="971" spans="1:19" x14ac:dyDescent="0.2">
      <c r="A971" s="79" t="s">
        <v>178</v>
      </c>
      <c r="B971" s="566">
        <f>SUM(B963:B970)</f>
        <v>0</v>
      </c>
      <c r="C971" s="566">
        <f t="shared" ref="C971:K971" si="168">SUM(C963:C970)</f>
        <v>0</v>
      </c>
      <c r="D971" s="552">
        <f t="shared" si="168"/>
        <v>0</v>
      </c>
      <c r="E971" s="83">
        <f t="shared" si="168"/>
        <v>0</v>
      </c>
      <c r="F971" s="83">
        <f t="shared" si="168"/>
        <v>0</v>
      </c>
      <c r="G971" s="83">
        <f t="shared" si="168"/>
        <v>0</v>
      </c>
      <c r="H971" s="84">
        <f t="shared" si="168"/>
        <v>0</v>
      </c>
      <c r="I971" s="84">
        <f t="shared" si="168"/>
        <v>0</v>
      </c>
      <c r="J971" s="84">
        <f t="shared" si="168"/>
        <v>0</v>
      </c>
      <c r="K971" s="85">
        <f t="shared" si="168"/>
        <v>0</v>
      </c>
      <c r="L971" s="83">
        <f t="shared" ref="L971:S971" si="169">SUM(L963:L970)</f>
        <v>0</v>
      </c>
      <c r="M971" s="83">
        <f t="shared" si="169"/>
        <v>0</v>
      </c>
      <c r="N971" s="83">
        <f t="shared" si="169"/>
        <v>0</v>
      </c>
      <c r="O971" s="83">
        <f t="shared" si="169"/>
        <v>0</v>
      </c>
      <c r="P971" s="84">
        <f t="shared" si="169"/>
        <v>0</v>
      </c>
      <c r="Q971" s="84">
        <f t="shared" si="169"/>
        <v>0</v>
      </c>
      <c r="R971" s="84">
        <f t="shared" si="169"/>
        <v>0</v>
      </c>
      <c r="S971" s="85">
        <f t="shared" si="169"/>
        <v>0</v>
      </c>
    </row>
    <row r="972" spans="1:19" x14ac:dyDescent="0.2">
      <c r="A972" s="116" t="s">
        <v>174</v>
      </c>
      <c r="B972" s="569"/>
      <c r="C972" s="569"/>
      <c r="D972" s="555"/>
      <c r="E972" s="120"/>
      <c r="F972" s="120"/>
      <c r="G972" s="120"/>
      <c r="H972" s="121"/>
      <c r="I972" s="121"/>
      <c r="J972" s="121"/>
      <c r="K972" s="122"/>
      <c r="L972" s="120"/>
      <c r="M972" s="120"/>
      <c r="N972" s="120"/>
      <c r="O972" s="120"/>
      <c r="P972" s="121"/>
      <c r="Q972" s="121"/>
      <c r="R972" s="121"/>
      <c r="S972" s="122"/>
    </row>
    <row r="973" spans="1:19" x14ac:dyDescent="0.2">
      <c r="A973" s="123"/>
      <c r="B973" s="570">
        <f>'I&amp;R akt. temeljno istr.'!F973+'I&amp;R akt. industr. istraž.'!F973+'I&amp;R akt. eksperimentalo istr.'!F973</f>
        <v>0</v>
      </c>
      <c r="C973" s="570">
        <f>'I&amp;R akt. temeljno istr.'!G973+'I&amp;R akt. industr. istraž.'!G973+'I&amp;R akt. eksperimentalo istr.'!G973</f>
        <v>0</v>
      </c>
      <c r="D973" s="556">
        <f>'I&amp;R akt. temeljno istr.'!H973+'I&amp;R akt. industr. istraž.'!H973+'I&amp;R akt. eksperimentalo istr.'!H973</f>
        <v>0</v>
      </c>
      <c r="E973" s="127">
        <f>'I&amp;R akt. temeljno istr.'!I973+'I&amp;R akt. industr. istraž.'!I973+'I&amp;R akt. eksperimentalo istr.'!I973</f>
        <v>0</v>
      </c>
      <c r="F973" s="127">
        <f>'I&amp;R akt. temeljno istr.'!J973+'I&amp;R akt. industr. istraž.'!J973+'I&amp;R akt. eksperimentalo istr.'!J973</f>
        <v>0</v>
      </c>
      <c r="G973" s="128">
        <f>'I&amp;R akt. temeljno istr.'!K973+'I&amp;R akt. industr. istraž.'!K973+'I&amp;R akt. eksperimentalo istr.'!K973</f>
        <v>0</v>
      </c>
      <c r="H973" s="129">
        <f>'I&amp;R akt. temeljno istr.'!L973+'I&amp;R akt. industr. istraž.'!L973+'I&amp;R akt. eksperimentalo istr.'!L973</f>
        <v>0</v>
      </c>
      <c r="I973" s="129">
        <f>'I&amp;R akt. temeljno istr.'!M973+'I&amp;R akt. industr. istraž.'!M973+'I&amp;R akt. eksperimentalo istr.'!M973</f>
        <v>0</v>
      </c>
      <c r="J973" s="129">
        <f>'I&amp;R akt. temeljno istr.'!N973+'I&amp;R akt. industr. istraž.'!N973+'I&amp;R akt. eksperimentalo istr.'!N973</f>
        <v>0</v>
      </c>
      <c r="K973" s="130">
        <f>'I&amp;R akt. temeljno istr.'!O973+'I&amp;R akt. industr. istraž.'!O973+'I&amp;R akt. eksperimentalo istr.'!O973</f>
        <v>0</v>
      </c>
      <c r="L973" s="127">
        <f>'I&amp;R akt. temeljno istr.'!P973+'I&amp;R akt. industr. istraž.'!P973+'I&amp;R akt. eksperimentalo istr.'!P973</f>
        <v>0</v>
      </c>
      <c r="M973" s="127">
        <f>'I&amp;R akt. temeljno istr.'!Q973+'I&amp;R akt. industr. istraž.'!Q973+'I&amp;R akt. eksperimentalo istr.'!Q973</f>
        <v>0</v>
      </c>
      <c r="N973" s="127">
        <f>'I&amp;R akt. temeljno istr.'!R973+'I&amp;R akt. industr. istraž.'!R973+'I&amp;R akt. eksperimentalo istr.'!R973</f>
        <v>0</v>
      </c>
      <c r="O973" s="128">
        <f>'I&amp;R akt. temeljno istr.'!S973+'I&amp;R akt. industr. istraž.'!S973+'I&amp;R akt. eksperimentalo istr.'!S973</f>
        <v>0</v>
      </c>
      <c r="P973" s="129">
        <f>'I&amp;R akt. temeljno istr.'!T973+'I&amp;R akt. industr. istraž.'!T973+'I&amp;R akt. eksperimentalo istr.'!T973</f>
        <v>0</v>
      </c>
      <c r="Q973" s="129">
        <f>'I&amp;R akt. temeljno istr.'!U973+'I&amp;R akt. industr. istraž.'!U973+'I&amp;R akt. eksperimentalo istr.'!U973</f>
        <v>0</v>
      </c>
      <c r="R973" s="129">
        <f>'I&amp;R akt. temeljno istr.'!V973+'I&amp;R akt. industr. istraž.'!V973+'I&amp;R akt. eksperimentalo istr.'!V973</f>
        <v>0</v>
      </c>
      <c r="S973" s="130">
        <f>'I&amp;R akt. temeljno istr.'!W973+'I&amp;R akt. industr. istraž.'!W973+'I&amp;R akt. eksperimentalo istr.'!W973</f>
        <v>0</v>
      </c>
    </row>
    <row r="974" spans="1:19" x14ac:dyDescent="0.2">
      <c r="A974" s="123"/>
      <c r="B974" s="570">
        <f>'I&amp;R akt. temeljno istr.'!F974+'I&amp;R akt. industr. istraž.'!F974+'I&amp;R akt. eksperimentalo istr.'!F974</f>
        <v>0</v>
      </c>
      <c r="C974" s="570">
        <f>'I&amp;R akt. temeljno istr.'!G974+'I&amp;R akt. industr. istraž.'!G974+'I&amp;R akt. eksperimentalo istr.'!G974</f>
        <v>0</v>
      </c>
      <c r="D974" s="556">
        <f>'I&amp;R akt. temeljno istr.'!H974+'I&amp;R akt. industr. istraž.'!H974+'I&amp;R akt. eksperimentalo istr.'!H974</f>
        <v>0</v>
      </c>
      <c r="E974" s="127">
        <f>'I&amp;R akt. temeljno istr.'!I974+'I&amp;R akt. industr. istraž.'!I974+'I&amp;R akt. eksperimentalo istr.'!I974</f>
        <v>0</v>
      </c>
      <c r="F974" s="127">
        <f>'I&amp;R akt. temeljno istr.'!J974+'I&amp;R akt. industr. istraž.'!J974+'I&amp;R akt. eksperimentalo istr.'!J974</f>
        <v>0</v>
      </c>
      <c r="G974" s="128">
        <f>'I&amp;R akt. temeljno istr.'!K974+'I&amp;R akt. industr. istraž.'!K974+'I&amp;R akt. eksperimentalo istr.'!K974</f>
        <v>0</v>
      </c>
      <c r="H974" s="129">
        <f>'I&amp;R akt. temeljno istr.'!L974+'I&amp;R akt. industr. istraž.'!L974+'I&amp;R akt. eksperimentalo istr.'!L974</f>
        <v>0</v>
      </c>
      <c r="I974" s="129">
        <f>'I&amp;R akt. temeljno istr.'!M974+'I&amp;R akt. industr. istraž.'!M974+'I&amp;R akt. eksperimentalo istr.'!M974</f>
        <v>0</v>
      </c>
      <c r="J974" s="129">
        <f>'I&amp;R akt. temeljno istr.'!N974+'I&amp;R akt. industr. istraž.'!N974+'I&amp;R akt. eksperimentalo istr.'!N974</f>
        <v>0</v>
      </c>
      <c r="K974" s="130">
        <f>'I&amp;R akt. temeljno istr.'!O974+'I&amp;R akt. industr. istraž.'!O974+'I&amp;R akt. eksperimentalo istr.'!O974</f>
        <v>0</v>
      </c>
      <c r="L974" s="127">
        <f>'I&amp;R akt. temeljno istr.'!P974+'I&amp;R akt. industr. istraž.'!P974+'I&amp;R akt. eksperimentalo istr.'!P974</f>
        <v>0</v>
      </c>
      <c r="M974" s="127">
        <f>'I&amp;R akt. temeljno istr.'!Q974+'I&amp;R akt. industr. istraž.'!Q974+'I&amp;R akt. eksperimentalo istr.'!Q974</f>
        <v>0</v>
      </c>
      <c r="N974" s="127">
        <f>'I&amp;R akt. temeljno istr.'!R974+'I&amp;R akt. industr. istraž.'!R974+'I&amp;R akt. eksperimentalo istr.'!R974</f>
        <v>0</v>
      </c>
      <c r="O974" s="128">
        <f>'I&amp;R akt. temeljno istr.'!S974+'I&amp;R akt. industr. istraž.'!S974+'I&amp;R akt. eksperimentalo istr.'!S974</f>
        <v>0</v>
      </c>
      <c r="P974" s="129">
        <f>'I&amp;R akt. temeljno istr.'!T974+'I&amp;R akt. industr. istraž.'!T974+'I&amp;R akt. eksperimentalo istr.'!T974</f>
        <v>0</v>
      </c>
      <c r="Q974" s="129">
        <f>'I&amp;R akt. temeljno istr.'!U974+'I&amp;R akt. industr. istraž.'!U974+'I&amp;R akt. eksperimentalo istr.'!U974</f>
        <v>0</v>
      </c>
      <c r="R974" s="129">
        <f>'I&amp;R akt. temeljno istr.'!V974+'I&amp;R akt. industr. istraž.'!V974+'I&amp;R akt. eksperimentalo istr.'!V974</f>
        <v>0</v>
      </c>
      <c r="S974" s="130">
        <f>'I&amp;R akt. temeljno istr.'!W974+'I&amp;R akt. industr. istraž.'!W974+'I&amp;R akt. eksperimentalo istr.'!W974</f>
        <v>0</v>
      </c>
    </row>
    <row r="975" spans="1:19" x14ac:dyDescent="0.2">
      <c r="A975" s="123"/>
      <c r="B975" s="570">
        <f>'I&amp;R akt. temeljno istr.'!F975+'I&amp;R akt. industr. istraž.'!F975+'I&amp;R akt. eksperimentalo istr.'!F975</f>
        <v>0</v>
      </c>
      <c r="C975" s="570">
        <f>'I&amp;R akt. temeljno istr.'!G975+'I&amp;R akt. industr. istraž.'!G975+'I&amp;R akt. eksperimentalo istr.'!G975</f>
        <v>0</v>
      </c>
      <c r="D975" s="556">
        <f>'I&amp;R akt. temeljno istr.'!H975+'I&amp;R akt. industr. istraž.'!H975+'I&amp;R akt. eksperimentalo istr.'!H975</f>
        <v>0</v>
      </c>
      <c r="E975" s="127">
        <f>'I&amp;R akt. temeljno istr.'!I975+'I&amp;R akt. industr. istraž.'!I975+'I&amp;R akt. eksperimentalo istr.'!I975</f>
        <v>0</v>
      </c>
      <c r="F975" s="127">
        <f>'I&amp;R akt. temeljno istr.'!J975+'I&amp;R akt. industr. istraž.'!J975+'I&amp;R akt. eksperimentalo istr.'!J975</f>
        <v>0</v>
      </c>
      <c r="G975" s="128">
        <f>'I&amp;R akt. temeljno istr.'!K975+'I&amp;R akt. industr. istraž.'!K975+'I&amp;R akt. eksperimentalo istr.'!K975</f>
        <v>0</v>
      </c>
      <c r="H975" s="129">
        <f>'I&amp;R akt. temeljno istr.'!L975+'I&amp;R akt. industr. istraž.'!L975+'I&amp;R akt. eksperimentalo istr.'!L975</f>
        <v>0</v>
      </c>
      <c r="I975" s="129">
        <f>'I&amp;R akt. temeljno istr.'!M975+'I&amp;R akt. industr. istraž.'!M975+'I&amp;R akt. eksperimentalo istr.'!M975</f>
        <v>0</v>
      </c>
      <c r="J975" s="129">
        <f>'I&amp;R akt. temeljno istr.'!N975+'I&amp;R akt. industr. istraž.'!N975+'I&amp;R akt. eksperimentalo istr.'!N975</f>
        <v>0</v>
      </c>
      <c r="K975" s="130">
        <f>'I&amp;R akt. temeljno istr.'!O975+'I&amp;R akt. industr. istraž.'!O975+'I&amp;R akt. eksperimentalo istr.'!O975</f>
        <v>0</v>
      </c>
      <c r="L975" s="127">
        <f>'I&amp;R akt. temeljno istr.'!P975+'I&amp;R akt. industr. istraž.'!P975+'I&amp;R akt. eksperimentalo istr.'!P975</f>
        <v>0</v>
      </c>
      <c r="M975" s="127">
        <f>'I&amp;R akt. temeljno istr.'!Q975+'I&amp;R akt. industr. istraž.'!Q975+'I&amp;R akt. eksperimentalo istr.'!Q975</f>
        <v>0</v>
      </c>
      <c r="N975" s="127">
        <f>'I&amp;R akt. temeljno istr.'!R975+'I&amp;R akt. industr. istraž.'!R975+'I&amp;R akt. eksperimentalo istr.'!R975</f>
        <v>0</v>
      </c>
      <c r="O975" s="128">
        <f>'I&amp;R akt. temeljno istr.'!S975+'I&amp;R akt. industr. istraž.'!S975+'I&amp;R akt. eksperimentalo istr.'!S975</f>
        <v>0</v>
      </c>
      <c r="P975" s="129">
        <f>'I&amp;R akt. temeljno istr.'!T975+'I&amp;R akt. industr. istraž.'!T975+'I&amp;R akt. eksperimentalo istr.'!T975</f>
        <v>0</v>
      </c>
      <c r="Q975" s="129">
        <f>'I&amp;R akt. temeljno istr.'!U975+'I&amp;R akt. industr. istraž.'!U975+'I&amp;R akt. eksperimentalo istr.'!U975</f>
        <v>0</v>
      </c>
      <c r="R975" s="129">
        <f>'I&amp;R akt. temeljno istr.'!V975+'I&amp;R akt. industr. istraž.'!V975+'I&amp;R akt. eksperimentalo istr.'!V975</f>
        <v>0</v>
      </c>
      <c r="S975" s="130">
        <f>'I&amp;R akt. temeljno istr.'!W975+'I&amp;R akt. industr. istraž.'!W975+'I&amp;R akt. eksperimentalo istr.'!W975</f>
        <v>0</v>
      </c>
    </row>
    <row r="976" spans="1:19" x14ac:dyDescent="0.2">
      <c r="A976" s="123"/>
      <c r="B976" s="570">
        <f>'I&amp;R akt. temeljno istr.'!F976+'I&amp;R akt. industr. istraž.'!F976+'I&amp;R akt. eksperimentalo istr.'!F976</f>
        <v>0</v>
      </c>
      <c r="C976" s="570">
        <f>'I&amp;R akt. temeljno istr.'!G976+'I&amp;R akt. industr. istraž.'!G976+'I&amp;R akt. eksperimentalo istr.'!G976</f>
        <v>0</v>
      </c>
      <c r="D976" s="556">
        <f>'I&amp;R akt. temeljno istr.'!H976+'I&amp;R akt. industr. istraž.'!H976+'I&amp;R akt. eksperimentalo istr.'!H976</f>
        <v>0</v>
      </c>
      <c r="E976" s="127">
        <f>'I&amp;R akt. temeljno istr.'!I976+'I&amp;R akt. industr. istraž.'!I976+'I&amp;R akt. eksperimentalo istr.'!I976</f>
        <v>0</v>
      </c>
      <c r="F976" s="127">
        <f>'I&amp;R akt. temeljno istr.'!J976+'I&amp;R akt. industr. istraž.'!J976+'I&amp;R akt. eksperimentalo istr.'!J976</f>
        <v>0</v>
      </c>
      <c r="G976" s="128">
        <f>'I&amp;R akt. temeljno istr.'!K976+'I&amp;R akt. industr. istraž.'!K976+'I&amp;R akt. eksperimentalo istr.'!K976</f>
        <v>0</v>
      </c>
      <c r="H976" s="129">
        <f>'I&amp;R akt. temeljno istr.'!L976+'I&amp;R akt. industr. istraž.'!L976+'I&amp;R akt. eksperimentalo istr.'!L976</f>
        <v>0</v>
      </c>
      <c r="I976" s="129">
        <f>'I&amp;R akt. temeljno istr.'!M976+'I&amp;R akt. industr. istraž.'!M976+'I&amp;R akt. eksperimentalo istr.'!M976</f>
        <v>0</v>
      </c>
      <c r="J976" s="129">
        <f>'I&amp;R akt. temeljno istr.'!N976+'I&amp;R akt. industr. istraž.'!N976+'I&amp;R akt. eksperimentalo istr.'!N976</f>
        <v>0</v>
      </c>
      <c r="K976" s="130">
        <f>'I&amp;R akt. temeljno istr.'!O976+'I&amp;R akt. industr. istraž.'!O976+'I&amp;R akt. eksperimentalo istr.'!O976</f>
        <v>0</v>
      </c>
      <c r="L976" s="127">
        <f>'I&amp;R akt. temeljno istr.'!P976+'I&amp;R akt. industr. istraž.'!P976+'I&amp;R akt. eksperimentalo istr.'!P976</f>
        <v>0</v>
      </c>
      <c r="M976" s="127">
        <f>'I&amp;R akt. temeljno istr.'!Q976+'I&amp;R akt. industr. istraž.'!Q976+'I&amp;R akt. eksperimentalo istr.'!Q976</f>
        <v>0</v>
      </c>
      <c r="N976" s="127">
        <f>'I&amp;R akt. temeljno istr.'!R976+'I&amp;R akt. industr. istraž.'!R976+'I&amp;R akt. eksperimentalo istr.'!R976</f>
        <v>0</v>
      </c>
      <c r="O976" s="128">
        <f>'I&amp;R akt. temeljno istr.'!S976+'I&amp;R akt. industr. istraž.'!S976+'I&amp;R akt. eksperimentalo istr.'!S976</f>
        <v>0</v>
      </c>
      <c r="P976" s="129">
        <f>'I&amp;R akt. temeljno istr.'!T976+'I&amp;R akt. industr. istraž.'!T976+'I&amp;R akt. eksperimentalo istr.'!T976</f>
        <v>0</v>
      </c>
      <c r="Q976" s="129">
        <f>'I&amp;R akt. temeljno istr.'!U976+'I&amp;R akt. industr. istraž.'!U976+'I&amp;R akt. eksperimentalo istr.'!U976</f>
        <v>0</v>
      </c>
      <c r="R976" s="129">
        <f>'I&amp;R akt. temeljno istr.'!V976+'I&amp;R akt. industr. istraž.'!V976+'I&amp;R akt. eksperimentalo istr.'!V976</f>
        <v>0</v>
      </c>
      <c r="S976" s="130">
        <f>'I&amp;R akt. temeljno istr.'!W976+'I&amp;R akt. industr. istraž.'!W976+'I&amp;R akt. eksperimentalo istr.'!W976</f>
        <v>0</v>
      </c>
    </row>
    <row r="977" spans="1:19" x14ac:dyDescent="0.2">
      <c r="A977" s="123"/>
      <c r="B977" s="570">
        <f>'I&amp;R akt. temeljno istr.'!F977+'I&amp;R akt. industr. istraž.'!F977+'I&amp;R akt. eksperimentalo istr.'!F977</f>
        <v>0</v>
      </c>
      <c r="C977" s="570">
        <f>'I&amp;R akt. temeljno istr.'!G977+'I&amp;R akt. industr. istraž.'!G977+'I&amp;R akt. eksperimentalo istr.'!G977</f>
        <v>0</v>
      </c>
      <c r="D977" s="556">
        <f>'I&amp;R akt. temeljno istr.'!H977+'I&amp;R akt. industr. istraž.'!H977+'I&amp;R akt. eksperimentalo istr.'!H977</f>
        <v>0</v>
      </c>
      <c r="E977" s="127">
        <f>'I&amp;R akt. temeljno istr.'!I977+'I&amp;R akt. industr. istraž.'!I977+'I&amp;R akt. eksperimentalo istr.'!I977</f>
        <v>0</v>
      </c>
      <c r="F977" s="127">
        <f>'I&amp;R akt. temeljno istr.'!J977+'I&amp;R akt. industr. istraž.'!J977+'I&amp;R akt. eksperimentalo istr.'!J977</f>
        <v>0</v>
      </c>
      <c r="G977" s="128">
        <f>'I&amp;R akt. temeljno istr.'!K977+'I&amp;R akt. industr. istraž.'!K977+'I&amp;R akt. eksperimentalo istr.'!K977</f>
        <v>0</v>
      </c>
      <c r="H977" s="129">
        <f>'I&amp;R akt. temeljno istr.'!L977+'I&amp;R akt. industr. istraž.'!L977+'I&amp;R akt. eksperimentalo istr.'!L977</f>
        <v>0</v>
      </c>
      <c r="I977" s="129">
        <f>'I&amp;R akt. temeljno istr.'!M977+'I&amp;R akt. industr. istraž.'!M977+'I&amp;R akt. eksperimentalo istr.'!M977</f>
        <v>0</v>
      </c>
      <c r="J977" s="129">
        <f>'I&amp;R akt. temeljno istr.'!N977+'I&amp;R akt. industr. istraž.'!N977+'I&amp;R akt. eksperimentalo istr.'!N977</f>
        <v>0</v>
      </c>
      <c r="K977" s="130">
        <f>'I&amp;R akt. temeljno istr.'!O977+'I&amp;R akt. industr. istraž.'!O977+'I&amp;R akt. eksperimentalo istr.'!O977</f>
        <v>0</v>
      </c>
      <c r="L977" s="127">
        <f>'I&amp;R akt. temeljno istr.'!P977+'I&amp;R akt. industr. istraž.'!P977+'I&amp;R akt. eksperimentalo istr.'!P977</f>
        <v>0</v>
      </c>
      <c r="M977" s="127">
        <f>'I&amp;R akt. temeljno istr.'!Q977+'I&amp;R akt. industr. istraž.'!Q977+'I&amp;R akt. eksperimentalo istr.'!Q977</f>
        <v>0</v>
      </c>
      <c r="N977" s="127">
        <f>'I&amp;R akt. temeljno istr.'!R977+'I&amp;R akt. industr. istraž.'!R977+'I&amp;R akt. eksperimentalo istr.'!R977</f>
        <v>0</v>
      </c>
      <c r="O977" s="128">
        <f>'I&amp;R akt. temeljno istr.'!S977+'I&amp;R akt. industr. istraž.'!S977+'I&amp;R akt. eksperimentalo istr.'!S977</f>
        <v>0</v>
      </c>
      <c r="P977" s="129">
        <f>'I&amp;R akt. temeljno istr.'!T977+'I&amp;R akt. industr. istraž.'!T977+'I&amp;R akt. eksperimentalo istr.'!T977</f>
        <v>0</v>
      </c>
      <c r="Q977" s="129">
        <f>'I&amp;R akt. temeljno istr.'!U977+'I&amp;R akt. industr. istraž.'!U977+'I&amp;R akt. eksperimentalo istr.'!U977</f>
        <v>0</v>
      </c>
      <c r="R977" s="129">
        <f>'I&amp;R akt. temeljno istr.'!V977+'I&amp;R akt. industr. istraž.'!V977+'I&amp;R akt. eksperimentalo istr.'!V977</f>
        <v>0</v>
      </c>
      <c r="S977" s="130">
        <f>'I&amp;R akt. temeljno istr.'!W977+'I&amp;R akt. industr. istraž.'!W977+'I&amp;R akt. eksperimentalo istr.'!W977</f>
        <v>0</v>
      </c>
    </row>
    <row r="978" spans="1:19" x14ac:dyDescent="0.2">
      <c r="A978" s="131" t="s">
        <v>34</v>
      </c>
      <c r="B978" s="571">
        <f>SUM(B973:B977)</f>
        <v>0</v>
      </c>
      <c r="C978" s="571">
        <f>SUM(C973:C977)</f>
        <v>0</v>
      </c>
      <c r="D978" s="557">
        <f t="shared" ref="D978:K978" si="170">SUM(D973:D977)</f>
        <v>0</v>
      </c>
      <c r="E978" s="135">
        <f t="shared" si="170"/>
        <v>0</v>
      </c>
      <c r="F978" s="135">
        <f t="shared" si="170"/>
        <v>0</v>
      </c>
      <c r="G978" s="135">
        <f t="shared" si="170"/>
        <v>0</v>
      </c>
      <c r="H978" s="136">
        <f t="shared" si="170"/>
        <v>0</v>
      </c>
      <c r="I978" s="136">
        <f t="shared" si="170"/>
        <v>0</v>
      </c>
      <c r="J978" s="136">
        <f t="shared" si="170"/>
        <v>0</v>
      </c>
      <c r="K978" s="137">
        <f t="shared" si="170"/>
        <v>0</v>
      </c>
      <c r="L978" s="135">
        <f t="shared" ref="L978:S978" si="171">SUM(L973:L977)</f>
        <v>0</v>
      </c>
      <c r="M978" s="135">
        <f t="shared" si="171"/>
        <v>0</v>
      </c>
      <c r="N978" s="135">
        <f t="shared" si="171"/>
        <v>0</v>
      </c>
      <c r="O978" s="135">
        <f t="shared" si="171"/>
        <v>0</v>
      </c>
      <c r="P978" s="136">
        <f t="shared" si="171"/>
        <v>0</v>
      </c>
      <c r="Q978" s="136">
        <f t="shared" si="171"/>
        <v>0</v>
      </c>
      <c r="R978" s="136">
        <f t="shared" si="171"/>
        <v>0</v>
      </c>
      <c r="S978" s="137">
        <f t="shared" si="171"/>
        <v>0</v>
      </c>
    </row>
    <row r="979" spans="1:19" ht="38.25" x14ac:dyDescent="0.2">
      <c r="A979" s="24" t="s">
        <v>177</v>
      </c>
      <c r="B979" s="567"/>
      <c r="C979" s="567"/>
      <c r="D979" s="553"/>
      <c r="E979" s="87"/>
      <c r="F979" s="87"/>
      <c r="G979" s="87"/>
      <c r="H979" s="88"/>
      <c r="I979" s="88"/>
      <c r="J979" s="88"/>
      <c r="K979" s="89"/>
      <c r="L979" s="87"/>
      <c r="M979" s="87"/>
      <c r="N979" s="87"/>
      <c r="O979" s="87"/>
      <c r="P979" s="88"/>
      <c r="Q979" s="88"/>
      <c r="R979" s="88"/>
      <c r="S979" s="89"/>
    </row>
    <row r="980" spans="1:19" x14ac:dyDescent="0.2">
      <c r="A980" s="90"/>
      <c r="B980" s="565">
        <f>'I&amp;R akt. temeljno istr.'!F980+'I&amp;R akt. industr. istraž.'!F980+'I&amp;R akt. eksperimentalo istr.'!F980</f>
        <v>0</v>
      </c>
      <c r="C980" s="565">
        <f>'I&amp;R akt. temeljno istr.'!G980+'I&amp;R akt. industr. istraž.'!G980+'I&amp;R akt. eksperimentalo istr.'!G980</f>
        <v>0</v>
      </c>
      <c r="D980" s="580">
        <f>'I&amp;R akt. temeljno istr.'!H980+'I&amp;R akt. industr. istraž.'!H980+'I&amp;R akt. eksperimentalo istr.'!H980</f>
        <v>0</v>
      </c>
      <c r="E980" s="77">
        <f>'I&amp;R akt. temeljno istr.'!I980+'I&amp;R akt. industr. istraž.'!I980+'I&amp;R akt. eksperimentalo istr.'!I980</f>
        <v>0</v>
      </c>
      <c r="F980" s="77">
        <f>'I&amp;R akt. temeljno istr.'!J980+'I&amp;R akt. industr. istraž.'!J980+'I&amp;R akt. eksperimentalo istr.'!J980</f>
        <v>0</v>
      </c>
      <c r="G980" s="138">
        <f>'I&amp;R akt. temeljno istr.'!K980+'I&amp;R akt. industr. istraž.'!K980+'I&amp;R akt. eksperimentalo istr.'!K980</f>
        <v>0</v>
      </c>
      <c r="H980" s="139">
        <f>'I&amp;R akt. temeljno istr.'!L980+'I&amp;R akt. industr. istraž.'!L980+'I&amp;R akt. eksperimentalo istr.'!L980</f>
        <v>0</v>
      </c>
      <c r="I980" s="139">
        <f>'I&amp;R akt. temeljno istr.'!M980+'I&amp;R akt. industr. istraž.'!M980+'I&amp;R akt. eksperimentalo istr.'!M980</f>
        <v>0</v>
      </c>
      <c r="J980" s="139">
        <f>'I&amp;R akt. temeljno istr.'!N980+'I&amp;R akt. industr. istraž.'!N980+'I&amp;R akt. eksperimentalo istr.'!N980</f>
        <v>0</v>
      </c>
      <c r="K980" s="76">
        <f>'I&amp;R akt. temeljno istr.'!O980+'I&amp;R akt. industr. istraž.'!O980+'I&amp;R akt. eksperimentalo istr.'!O980</f>
        <v>0</v>
      </c>
      <c r="L980" s="77">
        <f>'I&amp;R akt. temeljno istr.'!P980+'I&amp;R akt. industr. istraž.'!P980+'I&amp;R akt. eksperimentalo istr.'!P980</f>
        <v>0</v>
      </c>
      <c r="M980" s="77">
        <f>'I&amp;R akt. temeljno istr.'!Q980+'I&amp;R akt. industr. istraž.'!Q980+'I&amp;R akt. eksperimentalo istr.'!Q980</f>
        <v>0</v>
      </c>
      <c r="N980" s="77">
        <f>'I&amp;R akt. temeljno istr.'!R980+'I&amp;R akt. industr. istraž.'!R980+'I&amp;R akt. eksperimentalo istr.'!R980</f>
        <v>0</v>
      </c>
      <c r="O980" s="138">
        <f>'I&amp;R akt. temeljno istr.'!S980+'I&amp;R akt. industr. istraž.'!S980+'I&amp;R akt. eksperimentalo istr.'!S980</f>
        <v>0</v>
      </c>
      <c r="P980" s="139">
        <f>'I&amp;R akt. temeljno istr.'!T980+'I&amp;R akt. industr. istraž.'!T980+'I&amp;R akt. eksperimentalo istr.'!T980</f>
        <v>0</v>
      </c>
      <c r="Q980" s="139">
        <f>'I&amp;R akt. temeljno istr.'!U980+'I&amp;R akt. industr. istraž.'!U980+'I&amp;R akt. eksperimentalo istr.'!U980</f>
        <v>0</v>
      </c>
      <c r="R980" s="139">
        <f>'I&amp;R akt. temeljno istr.'!V980+'I&amp;R akt. industr. istraž.'!V980+'I&amp;R akt. eksperimentalo istr.'!V980</f>
        <v>0</v>
      </c>
      <c r="S980" s="76">
        <f>'I&amp;R akt. temeljno istr.'!W980+'I&amp;R akt. industr. istraž.'!W980+'I&amp;R akt. eksperimentalo istr.'!W980</f>
        <v>0</v>
      </c>
    </row>
    <row r="981" spans="1:19" x14ac:dyDescent="0.2">
      <c r="A981" s="90"/>
      <c r="B981" s="565">
        <f>'I&amp;R akt. temeljno istr.'!F981+'I&amp;R akt. industr. istraž.'!F981+'I&amp;R akt. eksperimentalo istr.'!F981</f>
        <v>0</v>
      </c>
      <c r="C981" s="565">
        <f>'I&amp;R akt. temeljno istr.'!G981+'I&amp;R akt. industr. istraž.'!G981+'I&amp;R akt. eksperimentalo istr.'!G981</f>
        <v>0</v>
      </c>
      <c r="D981" s="580">
        <f>'I&amp;R akt. temeljno istr.'!H981+'I&amp;R akt. industr. istraž.'!H981+'I&amp;R akt. eksperimentalo istr.'!H981</f>
        <v>0</v>
      </c>
      <c r="E981" s="77">
        <f>'I&amp;R akt. temeljno istr.'!I981+'I&amp;R akt. industr. istraž.'!I981+'I&amp;R akt. eksperimentalo istr.'!I981</f>
        <v>0</v>
      </c>
      <c r="F981" s="77">
        <f>'I&amp;R akt. temeljno istr.'!J981+'I&amp;R akt. industr. istraž.'!J981+'I&amp;R akt. eksperimentalo istr.'!J981</f>
        <v>0</v>
      </c>
      <c r="G981" s="138">
        <f>'I&amp;R akt. temeljno istr.'!K981+'I&amp;R akt. industr. istraž.'!K981+'I&amp;R akt. eksperimentalo istr.'!K981</f>
        <v>0</v>
      </c>
      <c r="H981" s="139">
        <f>'I&amp;R akt. temeljno istr.'!L981+'I&amp;R akt. industr. istraž.'!L981+'I&amp;R akt. eksperimentalo istr.'!L981</f>
        <v>0</v>
      </c>
      <c r="I981" s="139">
        <f>'I&amp;R akt. temeljno istr.'!M981+'I&amp;R akt. industr. istraž.'!M981+'I&amp;R akt. eksperimentalo istr.'!M981</f>
        <v>0</v>
      </c>
      <c r="J981" s="139">
        <f>'I&amp;R akt. temeljno istr.'!N981+'I&amp;R akt. industr. istraž.'!N981+'I&amp;R akt. eksperimentalo istr.'!N981</f>
        <v>0</v>
      </c>
      <c r="K981" s="76">
        <f>'I&amp;R akt. temeljno istr.'!O981+'I&amp;R akt. industr. istraž.'!O981+'I&amp;R akt. eksperimentalo istr.'!O981</f>
        <v>0</v>
      </c>
      <c r="L981" s="77">
        <f>'I&amp;R akt. temeljno istr.'!P981+'I&amp;R akt. industr. istraž.'!P981+'I&amp;R akt. eksperimentalo istr.'!P981</f>
        <v>0</v>
      </c>
      <c r="M981" s="77">
        <f>'I&amp;R akt. temeljno istr.'!Q981+'I&amp;R akt. industr. istraž.'!Q981+'I&amp;R akt. eksperimentalo istr.'!Q981</f>
        <v>0</v>
      </c>
      <c r="N981" s="77">
        <f>'I&amp;R akt. temeljno istr.'!R981+'I&amp;R akt. industr. istraž.'!R981+'I&amp;R akt. eksperimentalo istr.'!R981</f>
        <v>0</v>
      </c>
      <c r="O981" s="138">
        <f>'I&amp;R akt. temeljno istr.'!S981+'I&amp;R akt. industr. istraž.'!S981+'I&amp;R akt. eksperimentalo istr.'!S981</f>
        <v>0</v>
      </c>
      <c r="P981" s="139">
        <f>'I&amp;R akt. temeljno istr.'!T981+'I&amp;R akt. industr. istraž.'!T981+'I&amp;R akt. eksperimentalo istr.'!T981</f>
        <v>0</v>
      </c>
      <c r="Q981" s="139">
        <f>'I&amp;R akt. temeljno istr.'!U981+'I&amp;R akt. industr. istraž.'!U981+'I&amp;R akt. eksperimentalo istr.'!U981</f>
        <v>0</v>
      </c>
      <c r="R981" s="139">
        <f>'I&amp;R akt. temeljno istr.'!V981+'I&amp;R akt. industr. istraž.'!V981+'I&amp;R akt. eksperimentalo istr.'!V981</f>
        <v>0</v>
      </c>
      <c r="S981" s="76">
        <f>'I&amp;R akt. temeljno istr.'!W981+'I&amp;R akt. industr. istraž.'!W981+'I&amp;R akt. eksperimentalo istr.'!W981</f>
        <v>0</v>
      </c>
    </row>
    <row r="982" spans="1:19" x14ac:dyDescent="0.2">
      <c r="A982" s="90"/>
      <c r="B982" s="565">
        <f>'I&amp;R akt. temeljno istr.'!F982+'I&amp;R akt. industr. istraž.'!F982+'I&amp;R akt. eksperimentalo istr.'!F982</f>
        <v>0</v>
      </c>
      <c r="C982" s="565">
        <f>'I&amp;R akt. temeljno istr.'!G982+'I&amp;R akt. industr. istraž.'!G982+'I&amp;R akt. eksperimentalo istr.'!G982</f>
        <v>0</v>
      </c>
      <c r="D982" s="580">
        <f>'I&amp;R akt. temeljno istr.'!H982+'I&amp;R akt. industr. istraž.'!H982+'I&amp;R akt. eksperimentalo istr.'!H982</f>
        <v>0</v>
      </c>
      <c r="E982" s="77">
        <f>'I&amp;R akt. temeljno istr.'!I982+'I&amp;R akt. industr. istraž.'!I982+'I&amp;R akt. eksperimentalo istr.'!I982</f>
        <v>0</v>
      </c>
      <c r="F982" s="77">
        <f>'I&amp;R akt. temeljno istr.'!J982+'I&amp;R akt. industr. istraž.'!J982+'I&amp;R akt. eksperimentalo istr.'!J982</f>
        <v>0</v>
      </c>
      <c r="G982" s="138">
        <f>'I&amp;R akt. temeljno istr.'!K982+'I&amp;R akt. industr. istraž.'!K982+'I&amp;R akt. eksperimentalo istr.'!K982</f>
        <v>0</v>
      </c>
      <c r="H982" s="139">
        <f>'I&amp;R akt. temeljno istr.'!L982+'I&amp;R akt. industr. istraž.'!L982+'I&amp;R akt. eksperimentalo istr.'!L982</f>
        <v>0</v>
      </c>
      <c r="I982" s="139">
        <f>'I&amp;R akt. temeljno istr.'!M982+'I&amp;R akt. industr. istraž.'!M982+'I&amp;R akt. eksperimentalo istr.'!M982</f>
        <v>0</v>
      </c>
      <c r="J982" s="139">
        <f>'I&amp;R akt. temeljno istr.'!N982+'I&amp;R akt. industr. istraž.'!N982+'I&amp;R akt. eksperimentalo istr.'!N982</f>
        <v>0</v>
      </c>
      <c r="K982" s="76">
        <f>'I&amp;R akt. temeljno istr.'!O982+'I&amp;R akt. industr. istraž.'!O982+'I&amp;R akt. eksperimentalo istr.'!O982</f>
        <v>0</v>
      </c>
      <c r="L982" s="77">
        <f>'I&amp;R akt. temeljno istr.'!P982+'I&amp;R akt. industr. istraž.'!P982+'I&amp;R akt. eksperimentalo istr.'!P982</f>
        <v>0</v>
      </c>
      <c r="M982" s="77">
        <f>'I&amp;R akt. temeljno istr.'!Q982+'I&amp;R akt. industr. istraž.'!Q982+'I&amp;R akt. eksperimentalo istr.'!Q982</f>
        <v>0</v>
      </c>
      <c r="N982" s="77">
        <f>'I&amp;R akt. temeljno istr.'!R982+'I&amp;R akt. industr. istraž.'!R982+'I&amp;R akt. eksperimentalo istr.'!R982</f>
        <v>0</v>
      </c>
      <c r="O982" s="138">
        <f>'I&amp;R akt. temeljno istr.'!S982+'I&amp;R akt. industr. istraž.'!S982+'I&amp;R akt. eksperimentalo istr.'!S982</f>
        <v>0</v>
      </c>
      <c r="P982" s="139">
        <f>'I&amp;R akt. temeljno istr.'!T982+'I&amp;R akt. industr. istraž.'!T982+'I&amp;R akt. eksperimentalo istr.'!T982</f>
        <v>0</v>
      </c>
      <c r="Q982" s="139">
        <f>'I&amp;R akt. temeljno istr.'!U982+'I&amp;R akt. industr. istraž.'!U982+'I&amp;R akt. eksperimentalo istr.'!U982</f>
        <v>0</v>
      </c>
      <c r="R982" s="139">
        <f>'I&amp;R akt. temeljno istr.'!V982+'I&amp;R akt. industr. istraž.'!V982+'I&amp;R akt. eksperimentalo istr.'!V982</f>
        <v>0</v>
      </c>
      <c r="S982" s="76">
        <f>'I&amp;R akt. temeljno istr.'!W982+'I&amp;R akt. industr. istraž.'!W982+'I&amp;R akt. eksperimentalo istr.'!W982</f>
        <v>0</v>
      </c>
    </row>
    <row r="983" spans="1:19" x14ac:dyDescent="0.2">
      <c r="A983" s="90"/>
      <c r="B983" s="565">
        <f>'I&amp;R akt. temeljno istr.'!F983+'I&amp;R akt. industr. istraž.'!F983+'I&amp;R akt. eksperimentalo istr.'!F983</f>
        <v>0</v>
      </c>
      <c r="C983" s="565">
        <f>'I&amp;R akt. temeljno istr.'!G983+'I&amp;R akt. industr. istraž.'!G983+'I&amp;R akt. eksperimentalo istr.'!G983</f>
        <v>0</v>
      </c>
      <c r="D983" s="580">
        <f>'I&amp;R akt. temeljno istr.'!H983+'I&amp;R akt. industr. istraž.'!H983+'I&amp;R akt. eksperimentalo istr.'!H983</f>
        <v>0</v>
      </c>
      <c r="E983" s="77">
        <f>'I&amp;R akt. temeljno istr.'!I983+'I&amp;R akt. industr. istraž.'!I983+'I&amp;R akt. eksperimentalo istr.'!I983</f>
        <v>0</v>
      </c>
      <c r="F983" s="77">
        <f>'I&amp;R akt. temeljno istr.'!J983+'I&amp;R akt. industr. istraž.'!J983+'I&amp;R akt. eksperimentalo istr.'!J983</f>
        <v>0</v>
      </c>
      <c r="G983" s="138">
        <f>'I&amp;R akt. temeljno istr.'!K983+'I&amp;R akt. industr. istraž.'!K983+'I&amp;R akt. eksperimentalo istr.'!K983</f>
        <v>0</v>
      </c>
      <c r="H983" s="139">
        <f>'I&amp;R akt. temeljno istr.'!L983+'I&amp;R akt. industr. istraž.'!L983+'I&amp;R akt. eksperimentalo istr.'!L983</f>
        <v>0</v>
      </c>
      <c r="I983" s="139">
        <f>'I&amp;R akt. temeljno istr.'!M983+'I&amp;R akt. industr. istraž.'!M983+'I&amp;R akt. eksperimentalo istr.'!M983</f>
        <v>0</v>
      </c>
      <c r="J983" s="139">
        <f>'I&amp;R akt. temeljno istr.'!N983+'I&amp;R akt. industr. istraž.'!N983+'I&amp;R akt. eksperimentalo istr.'!N983</f>
        <v>0</v>
      </c>
      <c r="K983" s="76">
        <f>'I&amp;R akt. temeljno istr.'!O983+'I&amp;R akt. industr. istraž.'!O983+'I&amp;R akt. eksperimentalo istr.'!O983</f>
        <v>0</v>
      </c>
      <c r="L983" s="77">
        <f>'I&amp;R akt. temeljno istr.'!P983+'I&amp;R akt. industr. istraž.'!P983+'I&amp;R akt. eksperimentalo istr.'!P983</f>
        <v>0</v>
      </c>
      <c r="M983" s="77">
        <f>'I&amp;R akt. temeljno istr.'!Q983+'I&amp;R akt. industr. istraž.'!Q983+'I&amp;R akt. eksperimentalo istr.'!Q983</f>
        <v>0</v>
      </c>
      <c r="N983" s="77">
        <f>'I&amp;R akt. temeljno istr.'!R983+'I&amp;R akt. industr. istraž.'!R983+'I&amp;R akt. eksperimentalo istr.'!R983</f>
        <v>0</v>
      </c>
      <c r="O983" s="138">
        <f>'I&amp;R akt. temeljno istr.'!S983+'I&amp;R akt. industr. istraž.'!S983+'I&amp;R akt. eksperimentalo istr.'!S983</f>
        <v>0</v>
      </c>
      <c r="P983" s="139">
        <f>'I&amp;R akt. temeljno istr.'!T983+'I&amp;R akt. industr. istraž.'!T983+'I&amp;R akt. eksperimentalo istr.'!T983</f>
        <v>0</v>
      </c>
      <c r="Q983" s="139">
        <f>'I&amp;R akt. temeljno istr.'!U983+'I&amp;R akt. industr. istraž.'!U983+'I&amp;R akt. eksperimentalo istr.'!U983</f>
        <v>0</v>
      </c>
      <c r="R983" s="139">
        <f>'I&amp;R akt. temeljno istr.'!V983+'I&amp;R akt. industr. istraž.'!V983+'I&amp;R akt. eksperimentalo istr.'!V983</f>
        <v>0</v>
      </c>
      <c r="S983" s="76">
        <f>'I&amp;R akt. temeljno istr.'!W983+'I&amp;R akt. industr. istraž.'!W983+'I&amp;R akt. eksperimentalo istr.'!W983</f>
        <v>0</v>
      </c>
    </row>
    <row r="984" spans="1:19" x14ac:dyDescent="0.2">
      <c r="A984" s="90"/>
      <c r="B984" s="565">
        <f>'I&amp;R akt. temeljno istr.'!F984+'I&amp;R akt. industr. istraž.'!F984+'I&amp;R akt. eksperimentalo istr.'!F984</f>
        <v>0</v>
      </c>
      <c r="C984" s="565">
        <f>'I&amp;R akt. temeljno istr.'!G984+'I&amp;R akt. industr. istraž.'!G984+'I&amp;R akt. eksperimentalo istr.'!G984</f>
        <v>0</v>
      </c>
      <c r="D984" s="580">
        <f>'I&amp;R akt. temeljno istr.'!H984+'I&amp;R akt. industr. istraž.'!H984+'I&amp;R akt. eksperimentalo istr.'!H984</f>
        <v>0</v>
      </c>
      <c r="E984" s="77">
        <f>'I&amp;R akt. temeljno istr.'!I984+'I&amp;R akt. industr. istraž.'!I984+'I&amp;R akt. eksperimentalo istr.'!I984</f>
        <v>0</v>
      </c>
      <c r="F984" s="77">
        <f>'I&amp;R akt. temeljno istr.'!J984+'I&amp;R akt. industr. istraž.'!J984+'I&amp;R akt. eksperimentalo istr.'!J984</f>
        <v>0</v>
      </c>
      <c r="G984" s="138">
        <f>'I&amp;R akt. temeljno istr.'!K984+'I&amp;R akt. industr. istraž.'!K984+'I&amp;R akt. eksperimentalo istr.'!K984</f>
        <v>0</v>
      </c>
      <c r="H984" s="139">
        <f>'I&amp;R akt. temeljno istr.'!L984+'I&amp;R akt. industr. istraž.'!L984+'I&amp;R akt. eksperimentalo istr.'!L984</f>
        <v>0</v>
      </c>
      <c r="I984" s="139">
        <f>'I&amp;R akt. temeljno istr.'!M984+'I&amp;R akt. industr. istraž.'!M984+'I&amp;R akt. eksperimentalo istr.'!M984</f>
        <v>0</v>
      </c>
      <c r="J984" s="139">
        <f>'I&amp;R akt. temeljno istr.'!N984+'I&amp;R akt. industr. istraž.'!N984+'I&amp;R akt. eksperimentalo istr.'!N984</f>
        <v>0</v>
      </c>
      <c r="K984" s="76">
        <f>'I&amp;R akt. temeljno istr.'!O984+'I&amp;R akt. industr. istraž.'!O984+'I&amp;R akt. eksperimentalo istr.'!O984</f>
        <v>0</v>
      </c>
      <c r="L984" s="77">
        <f>'I&amp;R akt. temeljno istr.'!P984+'I&amp;R akt. industr. istraž.'!P984+'I&amp;R akt. eksperimentalo istr.'!P984</f>
        <v>0</v>
      </c>
      <c r="M984" s="77">
        <f>'I&amp;R akt. temeljno istr.'!Q984+'I&amp;R akt. industr. istraž.'!Q984+'I&amp;R akt. eksperimentalo istr.'!Q984</f>
        <v>0</v>
      </c>
      <c r="N984" s="77">
        <f>'I&amp;R akt. temeljno istr.'!R984+'I&amp;R akt. industr. istraž.'!R984+'I&amp;R akt. eksperimentalo istr.'!R984</f>
        <v>0</v>
      </c>
      <c r="O984" s="138">
        <f>'I&amp;R akt. temeljno istr.'!S984+'I&amp;R akt. industr. istraž.'!S984+'I&amp;R akt. eksperimentalo istr.'!S984</f>
        <v>0</v>
      </c>
      <c r="P984" s="139">
        <f>'I&amp;R akt. temeljno istr.'!T984+'I&amp;R akt. industr. istraž.'!T984+'I&amp;R akt. eksperimentalo istr.'!T984</f>
        <v>0</v>
      </c>
      <c r="Q984" s="139">
        <f>'I&amp;R akt. temeljno istr.'!U984+'I&amp;R akt. industr. istraž.'!U984+'I&amp;R akt. eksperimentalo istr.'!U984</f>
        <v>0</v>
      </c>
      <c r="R984" s="139">
        <f>'I&amp;R akt. temeljno istr.'!V984+'I&amp;R akt. industr. istraž.'!V984+'I&amp;R akt. eksperimentalo istr.'!V984</f>
        <v>0</v>
      </c>
      <c r="S984" s="76">
        <f>'I&amp;R akt. temeljno istr.'!W984+'I&amp;R akt. industr. istraž.'!W984+'I&amp;R akt. eksperimentalo istr.'!W984</f>
        <v>0</v>
      </c>
    </row>
    <row r="985" spans="1:19" x14ac:dyDescent="0.2">
      <c r="A985" s="96" t="s">
        <v>46</v>
      </c>
      <c r="B985" s="566">
        <f>SUM(B980:B984)</f>
        <v>0</v>
      </c>
      <c r="C985" s="566">
        <f t="shared" ref="C985:K985" si="172">SUM(C980:C984)</f>
        <v>0</v>
      </c>
      <c r="D985" s="552">
        <f t="shared" si="172"/>
        <v>0</v>
      </c>
      <c r="E985" s="83">
        <f t="shared" si="172"/>
        <v>0</v>
      </c>
      <c r="F985" s="83">
        <f t="shared" si="172"/>
        <v>0</v>
      </c>
      <c r="G985" s="83">
        <f t="shared" si="172"/>
        <v>0</v>
      </c>
      <c r="H985" s="84">
        <f t="shared" si="172"/>
        <v>0</v>
      </c>
      <c r="I985" s="84">
        <f t="shared" si="172"/>
        <v>0</v>
      </c>
      <c r="J985" s="84">
        <f t="shared" si="172"/>
        <v>0</v>
      </c>
      <c r="K985" s="85">
        <f t="shared" si="172"/>
        <v>0</v>
      </c>
      <c r="L985" s="83">
        <f t="shared" ref="L985:S985" si="173">SUM(L980:L984)</f>
        <v>0</v>
      </c>
      <c r="M985" s="83">
        <f t="shared" si="173"/>
        <v>0</v>
      </c>
      <c r="N985" s="83">
        <f t="shared" si="173"/>
        <v>0</v>
      </c>
      <c r="O985" s="83">
        <f t="shared" si="173"/>
        <v>0</v>
      </c>
      <c r="P985" s="84">
        <f t="shared" si="173"/>
        <v>0</v>
      </c>
      <c r="Q985" s="84">
        <f t="shared" si="173"/>
        <v>0</v>
      </c>
      <c r="R985" s="84">
        <f t="shared" si="173"/>
        <v>0</v>
      </c>
      <c r="S985" s="85">
        <f t="shared" si="173"/>
        <v>0</v>
      </c>
    </row>
    <row r="986" spans="1:19" ht="13.5" thickBot="1" x14ac:dyDescent="0.25">
      <c r="A986" s="131" t="s">
        <v>176</v>
      </c>
      <c r="B986" s="571">
        <f>'I&amp;R akt. temeljno istr.'!F986+'I&amp;R akt. industr. istraž.'!F986+'I&amp;R akt. eksperimentalo istr.'!F986</f>
        <v>0</v>
      </c>
      <c r="C986" s="571">
        <f>'I&amp;R akt. temeljno istr.'!G986+'I&amp;R akt. industr. istraž.'!G986+'I&amp;R akt. eksperimentalo istr.'!G986</f>
        <v>0</v>
      </c>
      <c r="D986" s="557">
        <f>'I&amp;R akt. temeljno istr.'!H986+'I&amp;R akt. industr. istraž.'!H986+'I&amp;R akt. eksperimentalo istr.'!H986</f>
        <v>0</v>
      </c>
      <c r="E986" s="135">
        <f>'I&amp;R akt. temeljno istr.'!I986+'I&amp;R akt. industr. istraž.'!I986+'I&amp;R akt. eksperimentalo istr.'!I986</f>
        <v>0</v>
      </c>
      <c r="F986" s="135">
        <f>'I&amp;R akt. temeljno istr.'!J986+'I&amp;R akt. industr. istraž.'!J986+'I&amp;R akt. eksperimentalo istr.'!J986</f>
        <v>0</v>
      </c>
      <c r="G986" s="135">
        <f>'I&amp;R akt. temeljno istr.'!K986+'I&amp;R akt. industr. istraž.'!K986+'I&amp;R akt. eksperimentalo istr.'!K986</f>
        <v>0</v>
      </c>
      <c r="H986" s="136">
        <f>'I&amp;R akt. temeljno istr.'!L986+'I&amp;R akt. industr. istraž.'!L986+'I&amp;R akt. eksperimentalo istr.'!L986</f>
        <v>0</v>
      </c>
      <c r="I986" s="136">
        <f>'I&amp;R akt. temeljno istr.'!M986+'I&amp;R akt. industr. istraž.'!M986+'I&amp;R akt. eksperimentalo istr.'!M986</f>
        <v>0</v>
      </c>
      <c r="J986" s="136">
        <f>'I&amp;R akt. temeljno istr.'!N986+'I&amp;R akt. industr. istraž.'!N986+'I&amp;R akt. eksperimentalo istr.'!N986</f>
        <v>0</v>
      </c>
      <c r="K986" s="137">
        <f>'I&amp;R akt. temeljno istr.'!O986+'I&amp;R akt. industr. istraž.'!O986+'I&amp;R akt. eksperimentalo istr.'!O986</f>
        <v>0</v>
      </c>
      <c r="L986" s="135">
        <f>'I&amp;R akt. temeljno istr.'!P986+'I&amp;R akt. industr. istraž.'!P986+'I&amp;R akt. eksperimentalo istr.'!P986</f>
        <v>0</v>
      </c>
      <c r="M986" s="135">
        <f>'I&amp;R akt. temeljno istr.'!Q986+'I&amp;R akt. industr. istraž.'!Q986+'I&amp;R akt. eksperimentalo istr.'!Q986</f>
        <v>0</v>
      </c>
      <c r="N986" s="135">
        <f>'I&amp;R akt. temeljno istr.'!R986+'I&amp;R akt. industr. istraž.'!R986+'I&amp;R akt. eksperimentalo istr.'!R986</f>
        <v>0</v>
      </c>
      <c r="O986" s="135">
        <f>'I&amp;R akt. temeljno istr.'!S986+'I&amp;R akt. industr. istraž.'!S986+'I&amp;R akt. eksperimentalo istr.'!S986</f>
        <v>0</v>
      </c>
      <c r="P986" s="136">
        <f>'I&amp;R akt. temeljno istr.'!T986+'I&amp;R akt. industr. istraž.'!T986+'I&amp;R akt. eksperimentalo istr.'!T986</f>
        <v>0</v>
      </c>
      <c r="Q986" s="136">
        <f>'I&amp;R akt. temeljno istr.'!U986+'I&amp;R akt. industr. istraž.'!U986+'I&amp;R akt. eksperimentalo istr.'!U986</f>
        <v>0</v>
      </c>
      <c r="R986" s="136">
        <f>'I&amp;R akt. temeljno istr.'!V986+'I&amp;R akt. industr. istraž.'!V986+'I&amp;R akt. eksperimentalo istr.'!V986</f>
        <v>0</v>
      </c>
      <c r="S986" s="137">
        <f>'I&amp;R akt. temeljno istr.'!W986+'I&amp;R akt. industr. istraž.'!W986+'I&amp;R akt. eksperimentalo istr.'!W986</f>
        <v>0</v>
      </c>
    </row>
    <row r="987" spans="1:19" ht="13.5" thickBot="1" x14ac:dyDescent="0.25">
      <c r="A987" s="170" t="s">
        <v>41</v>
      </c>
      <c r="B987" s="574">
        <f>B906+B913+B920+B927+B939+B951+B961+B971+B978+B985+B986</f>
        <v>0</v>
      </c>
      <c r="C987" s="574">
        <f>C906+C913+C920+C927+C939+C951+C961+C971+C978+C985+C986</f>
        <v>0</v>
      </c>
      <c r="D987" s="559">
        <f t="shared" ref="D987:K987" si="174">D906+D913+D920+D927+D939+D951+D961+D971+D978+D985+D986</f>
        <v>0</v>
      </c>
      <c r="E987" s="174">
        <f t="shared" si="174"/>
        <v>0</v>
      </c>
      <c r="F987" s="174">
        <f t="shared" si="174"/>
        <v>0</v>
      </c>
      <c r="G987" s="174">
        <f t="shared" si="174"/>
        <v>0</v>
      </c>
      <c r="H987" s="175">
        <f t="shared" si="174"/>
        <v>0</v>
      </c>
      <c r="I987" s="175">
        <f t="shared" si="174"/>
        <v>0</v>
      </c>
      <c r="J987" s="175">
        <f t="shared" si="174"/>
        <v>0</v>
      </c>
      <c r="K987" s="176">
        <f t="shared" si="174"/>
        <v>0</v>
      </c>
      <c r="L987" s="174">
        <f t="shared" ref="L987:S987" si="175">L906+L913+L920+L927+L939+L951+L961+L971+L978+L985+L986</f>
        <v>0</v>
      </c>
      <c r="M987" s="174">
        <f t="shared" si="175"/>
        <v>0</v>
      </c>
      <c r="N987" s="174">
        <f t="shared" si="175"/>
        <v>0</v>
      </c>
      <c r="O987" s="174">
        <f t="shared" si="175"/>
        <v>0</v>
      </c>
      <c r="P987" s="175">
        <f t="shared" si="175"/>
        <v>0</v>
      </c>
      <c r="Q987" s="175">
        <f t="shared" si="175"/>
        <v>0</v>
      </c>
      <c r="R987" s="175">
        <f t="shared" si="175"/>
        <v>0</v>
      </c>
      <c r="S987" s="176">
        <f t="shared" si="175"/>
        <v>0</v>
      </c>
    </row>
    <row r="988" spans="1:19" ht="39.75" customHeight="1" thickBot="1" x14ac:dyDescent="0.25">
      <c r="A988" s="195" t="s">
        <v>109</v>
      </c>
      <c r="B988" s="577">
        <f>B622+B743+B865+B987</f>
        <v>0</v>
      </c>
      <c r="C988" s="577">
        <f>C622+C743+C865+C987</f>
        <v>0</v>
      </c>
      <c r="D988" s="684">
        <f>D622+E622+F622+G622+D743+E743+F743+G743+D865+E865+F865+G865+D987+E987+F987+G987</f>
        <v>0</v>
      </c>
      <c r="E988" s="684"/>
      <c r="F988" s="684"/>
      <c r="G988" s="685"/>
      <c r="H988" s="683">
        <f>H622+I622+J622+K622+H743+I743+J743+K743+H865+I865+J865+K865+H987+I987+J987+K987</f>
        <v>0</v>
      </c>
      <c r="I988" s="684"/>
      <c r="J988" s="684"/>
      <c r="K988" s="724"/>
      <c r="L988" s="683">
        <f>L622+M622+N622+O622+L743+M743+N743+O743+L865+M865+N865+O865+L987+M987+N987+O987</f>
        <v>0</v>
      </c>
      <c r="M988" s="684"/>
      <c r="N988" s="684"/>
      <c r="O988" s="685"/>
      <c r="P988" s="683">
        <f>P622+Q622+R622+S622+P743+Q743+R743+S743+P865+Q865+R865+S865+P987+Q987+R987+S987</f>
        <v>0</v>
      </c>
      <c r="Q988" s="684"/>
      <c r="R988" s="684"/>
      <c r="S988" s="724"/>
    </row>
    <row r="989" spans="1:19" ht="36.75" customHeight="1" thickBot="1" x14ac:dyDescent="0.25">
      <c r="A989" s="160" t="s">
        <v>110</v>
      </c>
      <c r="B989" s="562"/>
      <c r="C989" s="562"/>
      <c r="D989" s="57"/>
      <c r="E989" s="57"/>
      <c r="F989" s="57"/>
      <c r="G989" s="52"/>
      <c r="H989" s="56"/>
      <c r="I989" s="56"/>
      <c r="J989" s="56"/>
      <c r="K989" s="55"/>
      <c r="L989" s="57"/>
      <c r="M989" s="57"/>
      <c r="N989" s="57"/>
      <c r="O989" s="52"/>
      <c r="P989" s="56"/>
      <c r="Q989" s="56"/>
      <c r="R989" s="56"/>
      <c r="S989" s="55"/>
    </row>
    <row r="990" spans="1:19" x14ac:dyDescent="0.2">
      <c r="A990" s="161" t="s">
        <v>29</v>
      </c>
      <c r="B990" s="563"/>
      <c r="C990" s="563"/>
      <c r="D990" s="65"/>
      <c r="E990" s="65"/>
      <c r="F990" s="65"/>
      <c r="G990" s="60"/>
      <c r="H990" s="64"/>
      <c r="I990" s="64"/>
      <c r="J990" s="64"/>
      <c r="K990" s="63"/>
      <c r="L990" s="65"/>
      <c r="M990" s="65"/>
      <c r="N990" s="65"/>
      <c r="O990" s="60"/>
      <c r="P990" s="64"/>
      <c r="Q990" s="64"/>
      <c r="R990" s="64"/>
      <c r="S990" s="63"/>
    </row>
    <row r="991" spans="1:19" x14ac:dyDescent="0.2">
      <c r="A991" s="19" t="s">
        <v>30</v>
      </c>
      <c r="B991" s="564"/>
      <c r="C991" s="564"/>
      <c r="D991" s="550"/>
      <c r="E991" s="69"/>
      <c r="F991" s="69"/>
      <c r="G991" s="69"/>
      <c r="H991" s="70"/>
      <c r="I991" s="70"/>
      <c r="J991" s="70"/>
      <c r="K991" s="71"/>
      <c r="L991" s="69"/>
      <c r="M991" s="69"/>
      <c r="N991" s="69"/>
      <c r="O991" s="69"/>
      <c r="P991" s="70"/>
      <c r="Q991" s="70"/>
      <c r="R991" s="70"/>
      <c r="S991" s="71"/>
    </row>
    <row r="992" spans="1:19" x14ac:dyDescent="0.2">
      <c r="A992" s="72" t="s">
        <v>117</v>
      </c>
      <c r="B992" s="565">
        <f>'I&amp;R akt. temeljno istr.'!F992+'I&amp;R akt. industr. istraž.'!F992+'I&amp;R akt. eksperimentalo istr.'!F992</f>
        <v>0</v>
      </c>
      <c r="C992" s="565">
        <f>'I&amp;R akt. temeljno istr.'!G992+'I&amp;R akt. industr. istraž.'!G992+'I&amp;R akt. eksperimentalo istr.'!G992</f>
        <v>0</v>
      </c>
      <c r="D992" s="551">
        <f>'I&amp;R akt. temeljno istr.'!H992+'I&amp;R akt. industr. istraž.'!H992+'I&amp;R akt. eksperimentalo istr.'!H992</f>
        <v>0</v>
      </c>
      <c r="E992" s="74">
        <f>'I&amp;R akt. temeljno istr.'!I992+'I&amp;R akt. industr. istraž.'!I992+'I&amp;R akt. eksperimentalo istr.'!I992</f>
        <v>0</v>
      </c>
      <c r="F992" s="74">
        <f>'I&amp;R akt. temeljno istr.'!J992+'I&amp;R akt. industr. istraž.'!J992+'I&amp;R akt. eksperimentalo istr.'!J992</f>
        <v>0</v>
      </c>
      <c r="G992" s="74">
        <f>'I&amp;R akt. temeljno istr.'!K992+'I&amp;R akt. industr. istraž.'!K992+'I&amp;R akt. eksperimentalo istr.'!K992</f>
        <v>0</v>
      </c>
      <c r="H992" s="75">
        <f>'I&amp;R akt. temeljno istr.'!L992+'I&amp;R akt. industr. istraž.'!L992+'I&amp;R akt. eksperimentalo istr.'!L992</f>
        <v>0</v>
      </c>
      <c r="I992" s="75">
        <f>'I&amp;R akt. temeljno istr.'!M992+'I&amp;R akt. industr. istraž.'!M992+'I&amp;R akt. eksperimentalo istr.'!M992</f>
        <v>0</v>
      </c>
      <c r="J992" s="75">
        <f>'I&amp;R akt. temeljno istr.'!N992+'I&amp;R akt. industr. istraž.'!N992+'I&amp;R akt. eksperimentalo istr.'!N992</f>
        <v>0</v>
      </c>
      <c r="K992" s="76">
        <f>'I&amp;R akt. temeljno istr.'!O992+'I&amp;R akt. industr. istraž.'!O992+'I&amp;R akt. eksperimentalo istr.'!O992</f>
        <v>0</v>
      </c>
      <c r="L992" s="74">
        <f>'I&amp;R akt. temeljno istr.'!P992+'I&amp;R akt. industr. istraž.'!P992+'I&amp;R akt. eksperimentalo istr.'!P992</f>
        <v>0</v>
      </c>
      <c r="M992" s="74">
        <f>'I&amp;R akt. temeljno istr.'!Q992+'I&amp;R akt. industr. istraž.'!Q992+'I&amp;R akt. eksperimentalo istr.'!Q992</f>
        <v>0</v>
      </c>
      <c r="N992" s="74">
        <f>'I&amp;R akt. temeljno istr.'!R992+'I&amp;R akt. industr. istraž.'!R992+'I&amp;R akt. eksperimentalo istr.'!R992</f>
        <v>0</v>
      </c>
      <c r="O992" s="74">
        <f>'I&amp;R akt. temeljno istr.'!S992+'I&amp;R akt. industr. istraž.'!S992+'I&amp;R akt. eksperimentalo istr.'!S992</f>
        <v>0</v>
      </c>
      <c r="P992" s="75">
        <f>'I&amp;R akt. temeljno istr.'!T992+'I&amp;R akt. industr. istraž.'!T992+'I&amp;R akt. eksperimentalo istr.'!T992</f>
        <v>0</v>
      </c>
      <c r="Q992" s="75">
        <f>'I&amp;R akt. temeljno istr.'!U992+'I&amp;R akt. industr. istraž.'!U992+'I&amp;R akt. eksperimentalo istr.'!U992</f>
        <v>0</v>
      </c>
      <c r="R992" s="75">
        <f>'I&amp;R akt. temeljno istr.'!V992+'I&amp;R akt. industr. istraž.'!V992+'I&amp;R akt. eksperimentalo istr.'!V992</f>
        <v>0</v>
      </c>
      <c r="S992" s="76">
        <f>'I&amp;R akt. temeljno istr.'!W992+'I&amp;R akt. industr. istraž.'!W992+'I&amp;R akt. eksperimentalo istr.'!W992</f>
        <v>0</v>
      </c>
    </row>
    <row r="993" spans="1:19" x14ac:dyDescent="0.2">
      <c r="A993" s="72"/>
      <c r="B993" s="565">
        <f>'I&amp;R akt. temeljno istr.'!F993+'I&amp;R akt. industr. istraž.'!F993+'I&amp;R akt. eksperimentalo istr.'!F993</f>
        <v>0</v>
      </c>
      <c r="C993" s="565">
        <f>'I&amp;R akt. temeljno istr.'!G993+'I&amp;R akt. industr. istraž.'!G993+'I&amp;R akt. eksperimentalo istr.'!G993</f>
        <v>0</v>
      </c>
      <c r="D993" s="551">
        <f>'I&amp;R akt. temeljno istr.'!H993+'I&amp;R akt. industr. istraž.'!H993+'I&amp;R akt. eksperimentalo istr.'!H993</f>
        <v>0</v>
      </c>
      <c r="E993" s="74">
        <f>'I&amp;R akt. temeljno istr.'!I993+'I&amp;R akt. industr. istraž.'!I993+'I&amp;R akt. eksperimentalo istr.'!I993</f>
        <v>0</v>
      </c>
      <c r="F993" s="74">
        <f>'I&amp;R akt. temeljno istr.'!J993+'I&amp;R akt. industr. istraž.'!J993+'I&amp;R akt. eksperimentalo istr.'!J993</f>
        <v>0</v>
      </c>
      <c r="G993" s="74">
        <f>'I&amp;R akt. temeljno istr.'!K993+'I&amp;R akt. industr. istraž.'!K993+'I&amp;R akt. eksperimentalo istr.'!K993</f>
        <v>0</v>
      </c>
      <c r="H993" s="75">
        <f>'I&amp;R akt. temeljno istr.'!L993+'I&amp;R akt. industr. istraž.'!L993+'I&amp;R akt. eksperimentalo istr.'!L993</f>
        <v>0</v>
      </c>
      <c r="I993" s="75">
        <f>'I&amp;R akt. temeljno istr.'!M993+'I&amp;R akt. industr. istraž.'!M993+'I&amp;R akt. eksperimentalo istr.'!M993</f>
        <v>0</v>
      </c>
      <c r="J993" s="75">
        <f>'I&amp;R akt. temeljno istr.'!N993+'I&amp;R akt. industr. istraž.'!N993+'I&amp;R akt. eksperimentalo istr.'!N993</f>
        <v>0</v>
      </c>
      <c r="K993" s="76">
        <f>'I&amp;R akt. temeljno istr.'!O993+'I&amp;R akt. industr. istraž.'!O993+'I&amp;R akt. eksperimentalo istr.'!O993</f>
        <v>0</v>
      </c>
      <c r="L993" s="74">
        <f>'I&amp;R akt. temeljno istr.'!P993+'I&amp;R akt. industr. istraž.'!P993+'I&amp;R akt. eksperimentalo istr.'!P993</f>
        <v>0</v>
      </c>
      <c r="M993" s="74">
        <f>'I&amp;R akt. temeljno istr.'!Q993+'I&amp;R akt. industr. istraž.'!Q993+'I&amp;R akt. eksperimentalo istr.'!Q993</f>
        <v>0</v>
      </c>
      <c r="N993" s="74">
        <f>'I&amp;R akt. temeljno istr.'!R993+'I&amp;R akt. industr. istraž.'!R993+'I&amp;R akt. eksperimentalo istr.'!R993</f>
        <v>0</v>
      </c>
      <c r="O993" s="74">
        <f>'I&amp;R akt. temeljno istr.'!S993+'I&amp;R akt. industr. istraž.'!S993+'I&amp;R akt. eksperimentalo istr.'!S993</f>
        <v>0</v>
      </c>
      <c r="P993" s="75">
        <f>'I&amp;R akt. temeljno istr.'!T993+'I&amp;R akt. industr. istraž.'!T993+'I&amp;R akt. eksperimentalo istr.'!T993</f>
        <v>0</v>
      </c>
      <c r="Q993" s="75">
        <f>'I&amp;R akt. temeljno istr.'!U993+'I&amp;R akt. industr. istraž.'!U993+'I&amp;R akt. eksperimentalo istr.'!U993</f>
        <v>0</v>
      </c>
      <c r="R993" s="75">
        <f>'I&amp;R akt. temeljno istr.'!V993+'I&amp;R akt. industr. istraž.'!V993+'I&amp;R akt. eksperimentalo istr.'!V993</f>
        <v>0</v>
      </c>
      <c r="S993" s="76">
        <f>'I&amp;R akt. temeljno istr.'!W993+'I&amp;R akt. industr. istraž.'!W993+'I&amp;R akt. eksperimentalo istr.'!W993</f>
        <v>0</v>
      </c>
    </row>
    <row r="994" spans="1:19" x14ac:dyDescent="0.2">
      <c r="A994" s="72"/>
      <c r="B994" s="565">
        <f>'I&amp;R akt. temeljno istr.'!F994+'I&amp;R akt. industr. istraž.'!F994+'I&amp;R akt. eksperimentalo istr.'!F994</f>
        <v>0</v>
      </c>
      <c r="C994" s="565">
        <f>'I&amp;R akt. temeljno istr.'!G994+'I&amp;R akt. industr. istraž.'!G994+'I&amp;R akt. eksperimentalo istr.'!G994</f>
        <v>0</v>
      </c>
      <c r="D994" s="551">
        <f>'I&amp;R akt. temeljno istr.'!H994+'I&amp;R akt. industr. istraž.'!H994+'I&amp;R akt. eksperimentalo istr.'!H994</f>
        <v>0</v>
      </c>
      <c r="E994" s="74">
        <f>'I&amp;R akt. temeljno istr.'!I994+'I&amp;R akt. industr. istraž.'!I994+'I&amp;R akt. eksperimentalo istr.'!I994</f>
        <v>0</v>
      </c>
      <c r="F994" s="74">
        <f>'I&amp;R akt. temeljno istr.'!J994+'I&amp;R akt. industr. istraž.'!J994+'I&amp;R akt. eksperimentalo istr.'!J994</f>
        <v>0</v>
      </c>
      <c r="G994" s="74">
        <f>'I&amp;R akt. temeljno istr.'!K994+'I&amp;R akt. industr. istraž.'!K994+'I&amp;R akt. eksperimentalo istr.'!K994</f>
        <v>0</v>
      </c>
      <c r="H994" s="75">
        <f>'I&amp;R akt. temeljno istr.'!L994+'I&amp;R akt. industr. istraž.'!L994+'I&amp;R akt. eksperimentalo istr.'!L994</f>
        <v>0</v>
      </c>
      <c r="I994" s="75">
        <f>'I&amp;R akt. temeljno istr.'!M994+'I&amp;R akt. industr. istraž.'!M994+'I&amp;R akt. eksperimentalo istr.'!M994</f>
        <v>0</v>
      </c>
      <c r="J994" s="75">
        <f>'I&amp;R akt. temeljno istr.'!N994+'I&amp;R akt. industr. istraž.'!N994+'I&amp;R akt. eksperimentalo istr.'!N994</f>
        <v>0</v>
      </c>
      <c r="K994" s="76">
        <f>'I&amp;R akt. temeljno istr.'!O994+'I&amp;R akt. industr. istraž.'!O994+'I&amp;R akt. eksperimentalo istr.'!O994</f>
        <v>0</v>
      </c>
      <c r="L994" s="74">
        <f>'I&amp;R akt. temeljno istr.'!P994+'I&amp;R akt. industr. istraž.'!P994+'I&amp;R akt. eksperimentalo istr.'!P994</f>
        <v>0</v>
      </c>
      <c r="M994" s="74">
        <f>'I&amp;R akt. temeljno istr.'!Q994+'I&amp;R akt. industr. istraž.'!Q994+'I&amp;R akt. eksperimentalo istr.'!Q994</f>
        <v>0</v>
      </c>
      <c r="N994" s="74">
        <f>'I&amp;R akt. temeljno istr.'!R994+'I&amp;R akt. industr. istraž.'!R994+'I&amp;R akt. eksperimentalo istr.'!R994</f>
        <v>0</v>
      </c>
      <c r="O994" s="74">
        <f>'I&amp;R akt. temeljno istr.'!S994+'I&amp;R akt. industr. istraž.'!S994+'I&amp;R akt. eksperimentalo istr.'!S994</f>
        <v>0</v>
      </c>
      <c r="P994" s="75">
        <f>'I&amp;R akt. temeljno istr.'!T994+'I&amp;R akt. industr. istraž.'!T994+'I&amp;R akt. eksperimentalo istr.'!T994</f>
        <v>0</v>
      </c>
      <c r="Q994" s="75">
        <f>'I&amp;R akt. temeljno istr.'!U994+'I&amp;R akt. industr. istraž.'!U994+'I&amp;R akt. eksperimentalo istr.'!U994</f>
        <v>0</v>
      </c>
      <c r="R994" s="75">
        <f>'I&amp;R akt. temeljno istr.'!V994+'I&amp;R akt. industr. istraž.'!V994+'I&amp;R akt. eksperimentalo istr.'!V994</f>
        <v>0</v>
      </c>
      <c r="S994" s="76">
        <f>'I&amp;R akt. temeljno istr.'!W994+'I&amp;R akt. industr. istraž.'!W994+'I&amp;R akt. eksperimentalo istr.'!W994</f>
        <v>0</v>
      </c>
    </row>
    <row r="995" spans="1:19" x14ac:dyDescent="0.2">
      <c r="A995" s="72"/>
      <c r="B995" s="565">
        <f>'I&amp;R akt. temeljno istr.'!F995+'I&amp;R akt. industr. istraž.'!F995+'I&amp;R akt. eksperimentalo istr.'!F995</f>
        <v>0</v>
      </c>
      <c r="C995" s="565">
        <f>'I&amp;R akt. temeljno istr.'!G995+'I&amp;R akt. industr. istraž.'!G995+'I&amp;R akt. eksperimentalo istr.'!G995</f>
        <v>0</v>
      </c>
      <c r="D995" s="551">
        <f>'I&amp;R akt. temeljno istr.'!H995+'I&amp;R akt. industr. istraž.'!H995+'I&amp;R akt. eksperimentalo istr.'!H995</f>
        <v>0</v>
      </c>
      <c r="E995" s="74">
        <f>'I&amp;R akt. temeljno istr.'!I995+'I&amp;R akt. industr. istraž.'!I995+'I&amp;R akt. eksperimentalo istr.'!I995</f>
        <v>0</v>
      </c>
      <c r="F995" s="74">
        <f>'I&amp;R akt. temeljno istr.'!J995+'I&amp;R akt. industr. istraž.'!J995+'I&amp;R akt. eksperimentalo istr.'!J995</f>
        <v>0</v>
      </c>
      <c r="G995" s="74">
        <f>'I&amp;R akt. temeljno istr.'!K995+'I&amp;R akt. industr. istraž.'!K995+'I&amp;R akt. eksperimentalo istr.'!K995</f>
        <v>0</v>
      </c>
      <c r="H995" s="75">
        <f>'I&amp;R akt. temeljno istr.'!L995+'I&amp;R akt. industr. istraž.'!L995+'I&amp;R akt. eksperimentalo istr.'!L995</f>
        <v>0</v>
      </c>
      <c r="I995" s="75">
        <f>'I&amp;R akt. temeljno istr.'!M995+'I&amp;R akt. industr. istraž.'!M995+'I&amp;R akt. eksperimentalo istr.'!M995</f>
        <v>0</v>
      </c>
      <c r="J995" s="75">
        <f>'I&amp;R akt. temeljno istr.'!N995+'I&amp;R akt. industr. istraž.'!N995+'I&amp;R akt. eksperimentalo istr.'!N995</f>
        <v>0</v>
      </c>
      <c r="K995" s="76">
        <f>'I&amp;R akt. temeljno istr.'!O995+'I&amp;R akt. industr. istraž.'!O995+'I&amp;R akt. eksperimentalo istr.'!O995</f>
        <v>0</v>
      </c>
      <c r="L995" s="74">
        <f>'I&amp;R akt. temeljno istr.'!P995+'I&amp;R akt. industr. istraž.'!P995+'I&amp;R akt. eksperimentalo istr.'!P995</f>
        <v>0</v>
      </c>
      <c r="M995" s="74">
        <f>'I&amp;R akt. temeljno istr.'!Q995+'I&amp;R akt. industr. istraž.'!Q995+'I&amp;R akt. eksperimentalo istr.'!Q995</f>
        <v>0</v>
      </c>
      <c r="N995" s="74">
        <f>'I&amp;R akt. temeljno istr.'!R995+'I&amp;R akt. industr. istraž.'!R995+'I&amp;R akt. eksperimentalo istr.'!R995</f>
        <v>0</v>
      </c>
      <c r="O995" s="74">
        <f>'I&amp;R akt. temeljno istr.'!S995+'I&amp;R akt. industr. istraž.'!S995+'I&amp;R akt. eksperimentalo istr.'!S995</f>
        <v>0</v>
      </c>
      <c r="P995" s="75">
        <f>'I&amp;R akt. temeljno istr.'!T995+'I&amp;R akt. industr. istraž.'!T995+'I&amp;R akt. eksperimentalo istr.'!T995</f>
        <v>0</v>
      </c>
      <c r="Q995" s="75">
        <f>'I&amp;R akt. temeljno istr.'!U995+'I&amp;R akt. industr. istraž.'!U995+'I&amp;R akt. eksperimentalo istr.'!U995</f>
        <v>0</v>
      </c>
      <c r="R995" s="75">
        <f>'I&amp;R akt. temeljno istr.'!V995+'I&amp;R akt. industr. istraž.'!V995+'I&amp;R akt. eksperimentalo istr.'!V995</f>
        <v>0</v>
      </c>
      <c r="S995" s="76">
        <f>'I&amp;R akt. temeljno istr.'!W995+'I&amp;R akt. industr. istraž.'!W995+'I&amp;R akt. eksperimentalo istr.'!W995</f>
        <v>0</v>
      </c>
    </row>
    <row r="996" spans="1:19" x14ac:dyDescent="0.2">
      <c r="A996" s="72"/>
      <c r="B996" s="565">
        <f>'I&amp;R akt. temeljno istr.'!F996+'I&amp;R akt. industr. istraž.'!F996+'I&amp;R akt. eksperimentalo istr.'!F996</f>
        <v>0</v>
      </c>
      <c r="C996" s="565">
        <f>'I&amp;R akt. temeljno istr.'!G996+'I&amp;R akt. industr. istraž.'!G996+'I&amp;R akt. eksperimentalo istr.'!G996</f>
        <v>0</v>
      </c>
      <c r="D996" s="551">
        <f>'I&amp;R akt. temeljno istr.'!H996+'I&amp;R akt. industr. istraž.'!H996+'I&amp;R akt. eksperimentalo istr.'!H996</f>
        <v>0</v>
      </c>
      <c r="E996" s="74">
        <f>'I&amp;R akt. temeljno istr.'!I996+'I&amp;R akt. industr. istraž.'!I996+'I&amp;R akt. eksperimentalo istr.'!I996</f>
        <v>0</v>
      </c>
      <c r="F996" s="74">
        <f>'I&amp;R akt. temeljno istr.'!J996+'I&amp;R akt. industr. istraž.'!J996+'I&amp;R akt. eksperimentalo istr.'!J996</f>
        <v>0</v>
      </c>
      <c r="G996" s="74">
        <f>'I&amp;R akt. temeljno istr.'!K996+'I&amp;R akt. industr. istraž.'!K996+'I&amp;R akt. eksperimentalo istr.'!K996</f>
        <v>0</v>
      </c>
      <c r="H996" s="75">
        <f>'I&amp;R akt. temeljno istr.'!L996+'I&amp;R akt. industr. istraž.'!L996+'I&amp;R akt. eksperimentalo istr.'!L996</f>
        <v>0</v>
      </c>
      <c r="I996" s="75">
        <f>'I&amp;R akt. temeljno istr.'!M996+'I&amp;R akt. industr. istraž.'!M996+'I&amp;R akt. eksperimentalo istr.'!M996</f>
        <v>0</v>
      </c>
      <c r="J996" s="75">
        <f>'I&amp;R akt. temeljno istr.'!N996+'I&amp;R akt. industr. istraž.'!N996+'I&amp;R akt. eksperimentalo istr.'!N996</f>
        <v>0</v>
      </c>
      <c r="K996" s="76">
        <f>'I&amp;R akt. temeljno istr.'!O996+'I&amp;R akt. industr. istraž.'!O996+'I&amp;R akt. eksperimentalo istr.'!O996</f>
        <v>0</v>
      </c>
      <c r="L996" s="74">
        <f>'I&amp;R akt. temeljno istr.'!P996+'I&amp;R akt. industr. istraž.'!P996+'I&amp;R akt. eksperimentalo istr.'!P996</f>
        <v>0</v>
      </c>
      <c r="M996" s="74">
        <f>'I&amp;R akt. temeljno istr.'!Q996+'I&amp;R akt. industr. istraž.'!Q996+'I&amp;R akt. eksperimentalo istr.'!Q996</f>
        <v>0</v>
      </c>
      <c r="N996" s="74">
        <f>'I&amp;R akt. temeljno istr.'!R996+'I&amp;R akt. industr. istraž.'!R996+'I&amp;R akt. eksperimentalo istr.'!R996</f>
        <v>0</v>
      </c>
      <c r="O996" s="74">
        <f>'I&amp;R akt. temeljno istr.'!S996+'I&amp;R akt. industr. istraž.'!S996+'I&amp;R akt. eksperimentalo istr.'!S996</f>
        <v>0</v>
      </c>
      <c r="P996" s="75">
        <f>'I&amp;R akt. temeljno istr.'!T996+'I&amp;R akt. industr. istraž.'!T996+'I&amp;R akt. eksperimentalo istr.'!T996</f>
        <v>0</v>
      </c>
      <c r="Q996" s="75">
        <f>'I&amp;R akt. temeljno istr.'!U996+'I&amp;R akt. industr. istraž.'!U996+'I&amp;R akt. eksperimentalo istr.'!U996</f>
        <v>0</v>
      </c>
      <c r="R996" s="75">
        <f>'I&amp;R akt. temeljno istr.'!V996+'I&amp;R akt. industr. istraž.'!V996+'I&amp;R akt. eksperimentalo istr.'!V996</f>
        <v>0</v>
      </c>
      <c r="S996" s="76">
        <f>'I&amp;R akt. temeljno istr.'!W996+'I&amp;R akt. industr. istraž.'!W996+'I&amp;R akt. eksperimentalo istr.'!W996</f>
        <v>0</v>
      </c>
    </row>
    <row r="997" spans="1:19" x14ac:dyDescent="0.2">
      <c r="A997" s="72"/>
      <c r="B997" s="565">
        <f>'I&amp;R akt. temeljno istr.'!F997+'I&amp;R akt. industr. istraž.'!F997+'I&amp;R akt. eksperimentalo istr.'!F997</f>
        <v>0</v>
      </c>
      <c r="C997" s="565">
        <f>'I&amp;R akt. temeljno istr.'!G997+'I&amp;R akt. industr. istraž.'!G997+'I&amp;R akt. eksperimentalo istr.'!G997</f>
        <v>0</v>
      </c>
      <c r="D997" s="551">
        <f>'I&amp;R akt. temeljno istr.'!H997+'I&amp;R akt. industr. istraž.'!H997+'I&amp;R akt. eksperimentalo istr.'!H997</f>
        <v>0</v>
      </c>
      <c r="E997" s="74">
        <f>'I&amp;R akt. temeljno istr.'!I997+'I&amp;R akt. industr. istraž.'!I997+'I&amp;R akt. eksperimentalo istr.'!I997</f>
        <v>0</v>
      </c>
      <c r="F997" s="74">
        <f>'I&amp;R akt. temeljno istr.'!J997+'I&amp;R akt. industr. istraž.'!J997+'I&amp;R akt. eksperimentalo istr.'!J997</f>
        <v>0</v>
      </c>
      <c r="G997" s="74">
        <f>'I&amp;R akt. temeljno istr.'!K997+'I&amp;R akt. industr. istraž.'!K997+'I&amp;R akt. eksperimentalo istr.'!K997</f>
        <v>0</v>
      </c>
      <c r="H997" s="75">
        <f>'I&amp;R akt. temeljno istr.'!L997+'I&amp;R akt. industr. istraž.'!L997+'I&amp;R akt. eksperimentalo istr.'!L997</f>
        <v>0</v>
      </c>
      <c r="I997" s="75">
        <f>'I&amp;R akt. temeljno istr.'!M997+'I&amp;R akt. industr. istraž.'!M997+'I&amp;R akt. eksperimentalo istr.'!M997</f>
        <v>0</v>
      </c>
      <c r="J997" s="75">
        <f>'I&amp;R akt. temeljno istr.'!N997+'I&amp;R akt. industr. istraž.'!N997+'I&amp;R akt. eksperimentalo istr.'!N997</f>
        <v>0</v>
      </c>
      <c r="K997" s="76">
        <f>'I&amp;R akt. temeljno istr.'!O997+'I&amp;R akt. industr. istraž.'!O997+'I&amp;R akt. eksperimentalo istr.'!O997</f>
        <v>0</v>
      </c>
      <c r="L997" s="74">
        <f>'I&amp;R akt. temeljno istr.'!P997+'I&amp;R akt. industr. istraž.'!P997+'I&amp;R akt. eksperimentalo istr.'!P997</f>
        <v>0</v>
      </c>
      <c r="M997" s="74">
        <f>'I&amp;R akt. temeljno istr.'!Q997+'I&amp;R akt. industr. istraž.'!Q997+'I&amp;R akt. eksperimentalo istr.'!Q997</f>
        <v>0</v>
      </c>
      <c r="N997" s="74">
        <f>'I&amp;R akt. temeljno istr.'!R997+'I&amp;R akt. industr. istraž.'!R997+'I&amp;R akt. eksperimentalo istr.'!R997</f>
        <v>0</v>
      </c>
      <c r="O997" s="74">
        <f>'I&amp;R akt. temeljno istr.'!S997+'I&amp;R akt. industr. istraž.'!S997+'I&amp;R akt. eksperimentalo istr.'!S997</f>
        <v>0</v>
      </c>
      <c r="P997" s="75">
        <f>'I&amp;R akt. temeljno istr.'!T997+'I&amp;R akt. industr. istraž.'!T997+'I&amp;R akt. eksperimentalo istr.'!T997</f>
        <v>0</v>
      </c>
      <c r="Q997" s="75">
        <f>'I&amp;R akt. temeljno istr.'!U997+'I&amp;R akt. industr. istraž.'!U997+'I&amp;R akt. eksperimentalo istr.'!U997</f>
        <v>0</v>
      </c>
      <c r="R997" s="75">
        <f>'I&amp;R akt. temeljno istr.'!V997+'I&amp;R akt. industr. istraž.'!V997+'I&amp;R akt. eksperimentalo istr.'!V997</f>
        <v>0</v>
      </c>
      <c r="S997" s="76">
        <f>'I&amp;R akt. temeljno istr.'!W997+'I&amp;R akt. industr. istraž.'!W997+'I&amp;R akt. eksperimentalo istr.'!W997</f>
        <v>0</v>
      </c>
    </row>
    <row r="998" spans="1:19" x14ac:dyDescent="0.2">
      <c r="A998" s="72"/>
      <c r="B998" s="565">
        <f>'I&amp;R akt. temeljno istr.'!F998+'I&amp;R akt. industr. istraž.'!F998+'I&amp;R akt. eksperimentalo istr.'!F998</f>
        <v>0</v>
      </c>
      <c r="C998" s="565">
        <f>'I&amp;R akt. temeljno istr.'!G998+'I&amp;R akt. industr. istraž.'!G998+'I&amp;R akt. eksperimentalo istr.'!G998</f>
        <v>0</v>
      </c>
      <c r="D998" s="551">
        <f>'I&amp;R akt. temeljno istr.'!H998+'I&amp;R akt. industr. istraž.'!H998+'I&amp;R akt. eksperimentalo istr.'!H998</f>
        <v>0</v>
      </c>
      <c r="E998" s="74">
        <f>'I&amp;R akt. temeljno istr.'!I998+'I&amp;R akt. industr. istraž.'!I998+'I&amp;R akt. eksperimentalo istr.'!I998</f>
        <v>0</v>
      </c>
      <c r="F998" s="74">
        <f>'I&amp;R akt. temeljno istr.'!J998+'I&amp;R akt. industr. istraž.'!J998+'I&amp;R akt. eksperimentalo istr.'!J998</f>
        <v>0</v>
      </c>
      <c r="G998" s="74">
        <f>'I&amp;R akt. temeljno istr.'!K998+'I&amp;R akt. industr. istraž.'!K998+'I&amp;R akt. eksperimentalo istr.'!K998</f>
        <v>0</v>
      </c>
      <c r="H998" s="75">
        <f>'I&amp;R akt. temeljno istr.'!L998+'I&amp;R akt. industr. istraž.'!L998+'I&amp;R akt. eksperimentalo istr.'!L998</f>
        <v>0</v>
      </c>
      <c r="I998" s="75">
        <f>'I&amp;R akt. temeljno istr.'!M998+'I&amp;R akt. industr. istraž.'!M998+'I&amp;R akt. eksperimentalo istr.'!M998</f>
        <v>0</v>
      </c>
      <c r="J998" s="75">
        <f>'I&amp;R akt. temeljno istr.'!N998+'I&amp;R akt. industr. istraž.'!N998+'I&amp;R akt. eksperimentalo istr.'!N998</f>
        <v>0</v>
      </c>
      <c r="K998" s="76">
        <f>'I&amp;R akt. temeljno istr.'!O998+'I&amp;R akt. industr. istraž.'!O998+'I&amp;R akt. eksperimentalo istr.'!O998</f>
        <v>0</v>
      </c>
      <c r="L998" s="74">
        <f>'I&amp;R akt. temeljno istr.'!P998+'I&amp;R akt. industr. istraž.'!P998+'I&amp;R akt. eksperimentalo istr.'!P998</f>
        <v>0</v>
      </c>
      <c r="M998" s="74">
        <f>'I&amp;R akt. temeljno istr.'!Q998+'I&amp;R akt. industr. istraž.'!Q998+'I&amp;R akt. eksperimentalo istr.'!Q998</f>
        <v>0</v>
      </c>
      <c r="N998" s="74">
        <f>'I&amp;R akt. temeljno istr.'!R998+'I&amp;R akt. industr. istraž.'!R998+'I&amp;R akt. eksperimentalo istr.'!R998</f>
        <v>0</v>
      </c>
      <c r="O998" s="74">
        <f>'I&amp;R akt. temeljno istr.'!S998+'I&amp;R akt. industr. istraž.'!S998+'I&amp;R akt. eksperimentalo istr.'!S998</f>
        <v>0</v>
      </c>
      <c r="P998" s="75">
        <f>'I&amp;R akt. temeljno istr.'!T998+'I&amp;R akt. industr. istraž.'!T998+'I&amp;R akt. eksperimentalo istr.'!T998</f>
        <v>0</v>
      </c>
      <c r="Q998" s="75">
        <f>'I&amp;R akt. temeljno istr.'!U998+'I&amp;R akt. industr. istraž.'!U998+'I&amp;R akt. eksperimentalo istr.'!U998</f>
        <v>0</v>
      </c>
      <c r="R998" s="75">
        <f>'I&amp;R akt. temeljno istr.'!V998+'I&amp;R akt. industr. istraž.'!V998+'I&amp;R akt. eksperimentalo istr.'!V998</f>
        <v>0</v>
      </c>
      <c r="S998" s="76">
        <f>'I&amp;R akt. temeljno istr.'!W998+'I&amp;R akt. industr. istraž.'!W998+'I&amp;R akt. eksperimentalo istr.'!W998</f>
        <v>0</v>
      </c>
    </row>
    <row r="999" spans="1:19" x14ac:dyDescent="0.2">
      <c r="A999" s="72"/>
      <c r="B999" s="565">
        <f>'I&amp;R akt. temeljno istr.'!F999+'I&amp;R akt. industr. istraž.'!F999+'I&amp;R akt. eksperimentalo istr.'!F999</f>
        <v>0</v>
      </c>
      <c r="C999" s="565">
        <f>'I&amp;R akt. temeljno istr.'!G999+'I&amp;R akt. industr. istraž.'!G999+'I&amp;R akt. eksperimentalo istr.'!G999</f>
        <v>0</v>
      </c>
      <c r="D999" s="551">
        <f>'I&amp;R akt. temeljno istr.'!H999+'I&amp;R akt. industr. istraž.'!H999+'I&amp;R akt. eksperimentalo istr.'!H999</f>
        <v>0</v>
      </c>
      <c r="E999" s="74">
        <f>'I&amp;R akt. temeljno istr.'!I999+'I&amp;R akt. industr. istraž.'!I999+'I&amp;R akt. eksperimentalo istr.'!I999</f>
        <v>0</v>
      </c>
      <c r="F999" s="74">
        <f>'I&amp;R akt. temeljno istr.'!J999+'I&amp;R akt. industr. istraž.'!J999+'I&amp;R akt. eksperimentalo istr.'!J999</f>
        <v>0</v>
      </c>
      <c r="G999" s="74">
        <f>'I&amp;R akt. temeljno istr.'!K999+'I&amp;R akt. industr. istraž.'!K999+'I&amp;R akt. eksperimentalo istr.'!K999</f>
        <v>0</v>
      </c>
      <c r="H999" s="75">
        <f>'I&amp;R akt. temeljno istr.'!L999+'I&amp;R akt. industr. istraž.'!L999+'I&amp;R akt. eksperimentalo istr.'!L999</f>
        <v>0</v>
      </c>
      <c r="I999" s="75">
        <f>'I&amp;R akt. temeljno istr.'!M999+'I&amp;R akt. industr. istraž.'!M999+'I&amp;R akt. eksperimentalo istr.'!M999</f>
        <v>0</v>
      </c>
      <c r="J999" s="75">
        <f>'I&amp;R akt. temeljno istr.'!N999+'I&amp;R akt. industr. istraž.'!N999+'I&amp;R akt. eksperimentalo istr.'!N999</f>
        <v>0</v>
      </c>
      <c r="K999" s="76">
        <f>'I&amp;R akt. temeljno istr.'!O999+'I&amp;R akt. industr. istraž.'!O999+'I&amp;R akt. eksperimentalo istr.'!O999</f>
        <v>0</v>
      </c>
      <c r="L999" s="74">
        <f>'I&amp;R akt. temeljno istr.'!P999+'I&amp;R akt. industr. istraž.'!P999+'I&amp;R akt. eksperimentalo istr.'!P999</f>
        <v>0</v>
      </c>
      <c r="M999" s="74">
        <f>'I&amp;R akt. temeljno istr.'!Q999+'I&amp;R akt. industr. istraž.'!Q999+'I&amp;R akt. eksperimentalo istr.'!Q999</f>
        <v>0</v>
      </c>
      <c r="N999" s="74">
        <f>'I&amp;R akt. temeljno istr.'!R999+'I&amp;R akt. industr. istraž.'!R999+'I&amp;R akt. eksperimentalo istr.'!R999</f>
        <v>0</v>
      </c>
      <c r="O999" s="74">
        <f>'I&amp;R akt. temeljno istr.'!S999+'I&amp;R akt. industr. istraž.'!S999+'I&amp;R akt. eksperimentalo istr.'!S999</f>
        <v>0</v>
      </c>
      <c r="P999" s="75">
        <f>'I&amp;R akt. temeljno istr.'!T999+'I&amp;R akt. industr. istraž.'!T999+'I&amp;R akt. eksperimentalo istr.'!T999</f>
        <v>0</v>
      </c>
      <c r="Q999" s="75">
        <f>'I&amp;R akt. temeljno istr.'!U999+'I&amp;R akt. industr. istraž.'!U999+'I&amp;R akt. eksperimentalo istr.'!U999</f>
        <v>0</v>
      </c>
      <c r="R999" s="75">
        <f>'I&amp;R akt. temeljno istr.'!V999+'I&amp;R akt. industr. istraž.'!V999+'I&amp;R akt. eksperimentalo istr.'!V999</f>
        <v>0</v>
      </c>
      <c r="S999" s="76">
        <f>'I&amp;R akt. temeljno istr.'!W999+'I&amp;R akt. industr. istraž.'!W999+'I&amp;R akt. eksperimentalo istr.'!W999</f>
        <v>0</v>
      </c>
    </row>
    <row r="1000" spans="1:19" x14ac:dyDescent="0.2">
      <c r="A1000" s="72"/>
      <c r="B1000" s="565">
        <f>'I&amp;R akt. temeljno istr.'!F1000+'I&amp;R akt. industr. istraž.'!F1000+'I&amp;R akt. eksperimentalo istr.'!F1000</f>
        <v>0</v>
      </c>
      <c r="C1000" s="565">
        <f>'I&amp;R akt. temeljno istr.'!G1000+'I&amp;R akt. industr. istraž.'!G1000+'I&amp;R akt. eksperimentalo istr.'!G1000</f>
        <v>0</v>
      </c>
      <c r="D1000" s="551">
        <f>'I&amp;R akt. temeljno istr.'!H1000+'I&amp;R akt. industr. istraž.'!H1000+'I&amp;R akt. eksperimentalo istr.'!H1000</f>
        <v>0</v>
      </c>
      <c r="E1000" s="74">
        <f>'I&amp;R akt. temeljno istr.'!I1000+'I&amp;R akt. industr. istraž.'!I1000+'I&amp;R akt. eksperimentalo istr.'!I1000</f>
        <v>0</v>
      </c>
      <c r="F1000" s="74">
        <f>'I&amp;R akt. temeljno istr.'!J1000+'I&amp;R akt. industr. istraž.'!J1000+'I&amp;R akt. eksperimentalo istr.'!J1000</f>
        <v>0</v>
      </c>
      <c r="G1000" s="74">
        <f>'I&amp;R akt. temeljno istr.'!K1000+'I&amp;R akt. industr. istraž.'!K1000+'I&amp;R akt. eksperimentalo istr.'!K1000</f>
        <v>0</v>
      </c>
      <c r="H1000" s="75">
        <f>'I&amp;R akt. temeljno istr.'!L1000+'I&amp;R akt. industr. istraž.'!L1000+'I&amp;R akt. eksperimentalo istr.'!L1000</f>
        <v>0</v>
      </c>
      <c r="I1000" s="75">
        <f>'I&amp;R akt. temeljno istr.'!M1000+'I&amp;R akt. industr. istraž.'!M1000+'I&amp;R akt. eksperimentalo istr.'!M1000</f>
        <v>0</v>
      </c>
      <c r="J1000" s="75">
        <f>'I&amp;R akt. temeljno istr.'!N1000+'I&amp;R akt. industr. istraž.'!N1000+'I&amp;R akt. eksperimentalo istr.'!N1000</f>
        <v>0</v>
      </c>
      <c r="K1000" s="76">
        <f>'I&amp;R akt. temeljno istr.'!O1000+'I&amp;R akt. industr. istraž.'!O1000+'I&amp;R akt. eksperimentalo istr.'!O1000</f>
        <v>0</v>
      </c>
      <c r="L1000" s="74">
        <f>'I&amp;R akt. temeljno istr.'!P1000+'I&amp;R akt. industr. istraž.'!P1000+'I&amp;R akt. eksperimentalo istr.'!P1000</f>
        <v>0</v>
      </c>
      <c r="M1000" s="74">
        <f>'I&amp;R akt. temeljno istr.'!Q1000+'I&amp;R akt. industr. istraž.'!Q1000+'I&amp;R akt. eksperimentalo istr.'!Q1000</f>
        <v>0</v>
      </c>
      <c r="N1000" s="74">
        <f>'I&amp;R akt. temeljno istr.'!R1000+'I&amp;R akt. industr. istraž.'!R1000+'I&amp;R akt. eksperimentalo istr.'!R1000</f>
        <v>0</v>
      </c>
      <c r="O1000" s="74">
        <f>'I&amp;R akt. temeljno istr.'!S1000+'I&amp;R akt. industr. istraž.'!S1000+'I&amp;R akt. eksperimentalo istr.'!S1000</f>
        <v>0</v>
      </c>
      <c r="P1000" s="75">
        <f>'I&amp;R akt. temeljno istr.'!T1000+'I&amp;R akt. industr. istraž.'!T1000+'I&amp;R akt. eksperimentalo istr.'!T1000</f>
        <v>0</v>
      </c>
      <c r="Q1000" s="75">
        <f>'I&amp;R akt. temeljno istr.'!U1000+'I&amp;R akt. industr. istraž.'!U1000+'I&amp;R akt. eksperimentalo istr.'!U1000</f>
        <v>0</v>
      </c>
      <c r="R1000" s="75">
        <f>'I&amp;R akt. temeljno istr.'!V1000+'I&amp;R akt. industr. istraž.'!V1000+'I&amp;R akt. eksperimentalo istr.'!V1000</f>
        <v>0</v>
      </c>
      <c r="S1000" s="76">
        <f>'I&amp;R akt. temeljno istr.'!W1000+'I&amp;R akt. industr. istraž.'!W1000+'I&amp;R akt. eksperimentalo istr.'!W1000</f>
        <v>0</v>
      </c>
    </row>
    <row r="1001" spans="1:19" x14ac:dyDescent="0.2">
      <c r="A1001" s="72"/>
      <c r="B1001" s="565">
        <f>'I&amp;R akt. temeljno istr.'!F1001+'I&amp;R akt. industr. istraž.'!F1001+'I&amp;R akt. eksperimentalo istr.'!F1001</f>
        <v>0</v>
      </c>
      <c r="C1001" s="565">
        <f>'I&amp;R akt. temeljno istr.'!G1001+'I&amp;R akt. industr. istraž.'!G1001+'I&amp;R akt. eksperimentalo istr.'!G1001</f>
        <v>0</v>
      </c>
      <c r="D1001" s="551">
        <f>'I&amp;R akt. temeljno istr.'!H1001+'I&amp;R akt. industr. istraž.'!H1001+'I&amp;R akt. eksperimentalo istr.'!H1001</f>
        <v>0</v>
      </c>
      <c r="E1001" s="74">
        <f>'I&amp;R akt. temeljno istr.'!I1001+'I&amp;R akt. industr. istraž.'!I1001+'I&amp;R akt. eksperimentalo istr.'!I1001</f>
        <v>0</v>
      </c>
      <c r="F1001" s="74">
        <f>'I&amp;R akt. temeljno istr.'!J1001+'I&amp;R akt. industr. istraž.'!J1001+'I&amp;R akt. eksperimentalo istr.'!J1001</f>
        <v>0</v>
      </c>
      <c r="G1001" s="74">
        <f>'I&amp;R akt. temeljno istr.'!K1001+'I&amp;R akt. industr. istraž.'!K1001+'I&amp;R akt. eksperimentalo istr.'!K1001</f>
        <v>0</v>
      </c>
      <c r="H1001" s="75">
        <f>'I&amp;R akt. temeljno istr.'!L1001+'I&amp;R akt. industr. istraž.'!L1001+'I&amp;R akt. eksperimentalo istr.'!L1001</f>
        <v>0</v>
      </c>
      <c r="I1001" s="75">
        <f>'I&amp;R akt. temeljno istr.'!M1001+'I&amp;R akt. industr. istraž.'!M1001+'I&amp;R akt. eksperimentalo istr.'!M1001</f>
        <v>0</v>
      </c>
      <c r="J1001" s="75">
        <f>'I&amp;R akt. temeljno istr.'!N1001+'I&amp;R akt. industr. istraž.'!N1001+'I&amp;R akt. eksperimentalo istr.'!N1001</f>
        <v>0</v>
      </c>
      <c r="K1001" s="76">
        <f>'I&amp;R akt. temeljno istr.'!O1001+'I&amp;R akt. industr. istraž.'!O1001+'I&amp;R akt. eksperimentalo istr.'!O1001</f>
        <v>0</v>
      </c>
      <c r="L1001" s="74">
        <f>'I&amp;R akt. temeljno istr.'!P1001+'I&amp;R akt. industr. istraž.'!P1001+'I&amp;R akt. eksperimentalo istr.'!P1001</f>
        <v>0</v>
      </c>
      <c r="M1001" s="74">
        <f>'I&amp;R akt. temeljno istr.'!Q1001+'I&amp;R akt. industr. istraž.'!Q1001+'I&amp;R akt. eksperimentalo istr.'!Q1001</f>
        <v>0</v>
      </c>
      <c r="N1001" s="74">
        <f>'I&amp;R akt. temeljno istr.'!R1001+'I&amp;R akt. industr. istraž.'!R1001+'I&amp;R akt. eksperimentalo istr.'!R1001</f>
        <v>0</v>
      </c>
      <c r="O1001" s="74">
        <f>'I&amp;R akt. temeljno istr.'!S1001+'I&amp;R akt. industr. istraž.'!S1001+'I&amp;R akt. eksperimentalo istr.'!S1001</f>
        <v>0</v>
      </c>
      <c r="P1001" s="75">
        <f>'I&amp;R akt. temeljno istr.'!T1001+'I&amp;R akt. industr. istraž.'!T1001+'I&amp;R akt. eksperimentalo istr.'!T1001</f>
        <v>0</v>
      </c>
      <c r="Q1001" s="75">
        <f>'I&amp;R akt. temeljno istr.'!U1001+'I&amp;R akt. industr. istraž.'!U1001+'I&amp;R akt. eksperimentalo istr.'!U1001</f>
        <v>0</v>
      </c>
      <c r="R1001" s="75">
        <f>'I&amp;R akt. temeljno istr.'!V1001+'I&amp;R akt. industr. istraž.'!V1001+'I&amp;R akt. eksperimentalo istr.'!V1001</f>
        <v>0</v>
      </c>
      <c r="S1001" s="76">
        <f>'I&amp;R akt. temeljno istr.'!W1001+'I&amp;R akt. industr. istraž.'!W1001+'I&amp;R akt. eksperimentalo istr.'!W1001</f>
        <v>0</v>
      </c>
    </row>
    <row r="1002" spans="1:19" x14ac:dyDescent="0.2">
      <c r="A1002" s="72"/>
      <c r="B1002" s="565">
        <f>'I&amp;R akt. temeljno istr.'!F1002+'I&amp;R akt. industr. istraž.'!F1002+'I&amp;R akt. eksperimentalo istr.'!F1002</f>
        <v>0</v>
      </c>
      <c r="C1002" s="565">
        <f>'I&amp;R akt. temeljno istr.'!G1002+'I&amp;R akt. industr. istraž.'!G1002+'I&amp;R akt. eksperimentalo istr.'!G1002</f>
        <v>0</v>
      </c>
      <c r="D1002" s="551">
        <f>'I&amp;R akt. temeljno istr.'!H1002+'I&amp;R akt. industr. istraž.'!H1002+'I&amp;R akt. eksperimentalo istr.'!H1002</f>
        <v>0</v>
      </c>
      <c r="E1002" s="74">
        <f>'I&amp;R akt. temeljno istr.'!I1002+'I&amp;R akt. industr. istraž.'!I1002+'I&amp;R akt. eksperimentalo istr.'!I1002</f>
        <v>0</v>
      </c>
      <c r="F1002" s="74">
        <f>'I&amp;R akt. temeljno istr.'!J1002+'I&amp;R akt. industr. istraž.'!J1002+'I&amp;R akt. eksperimentalo istr.'!J1002</f>
        <v>0</v>
      </c>
      <c r="G1002" s="74">
        <f>'I&amp;R akt. temeljno istr.'!K1002+'I&amp;R akt. industr. istraž.'!K1002+'I&amp;R akt. eksperimentalo istr.'!K1002</f>
        <v>0</v>
      </c>
      <c r="H1002" s="75">
        <f>'I&amp;R akt. temeljno istr.'!L1002+'I&amp;R akt. industr. istraž.'!L1002+'I&amp;R akt. eksperimentalo istr.'!L1002</f>
        <v>0</v>
      </c>
      <c r="I1002" s="75">
        <f>'I&amp;R akt. temeljno istr.'!M1002+'I&amp;R akt. industr. istraž.'!M1002+'I&amp;R akt. eksperimentalo istr.'!M1002</f>
        <v>0</v>
      </c>
      <c r="J1002" s="75">
        <f>'I&amp;R akt. temeljno istr.'!N1002+'I&amp;R akt. industr. istraž.'!N1002+'I&amp;R akt. eksperimentalo istr.'!N1002</f>
        <v>0</v>
      </c>
      <c r="K1002" s="76">
        <f>'I&amp;R akt. temeljno istr.'!O1002+'I&amp;R akt. industr. istraž.'!O1002+'I&amp;R akt. eksperimentalo istr.'!O1002</f>
        <v>0</v>
      </c>
      <c r="L1002" s="74">
        <f>'I&amp;R akt. temeljno istr.'!P1002+'I&amp;R akt. industr. istraž.'!P1002+'I&amp;R akt. eksperimentalo istr.'!P1002</f>
        <v>0</v>
      </c>
      <c r="M1002" s="74">
        <f>'I&amp;R akt. temeljno istr.'!Q1002+'I&amp;R akt. industr. istraž.'!Q1002+'I&amp;R akt. eksperimentalo istr.'!Q1002</f>
        <v>0</v>
      </c>
      <c r="N1002" s="74">
        <f>'I&amp;R akt. temeljno istr.'!R1002+'I&amp;R akt. industr. istraž.'!R1002+'I&amp;R akt. eksperimentalo istr.'!R1002</f>
        <v>0</v>
      </c>
      <c r="O1002" s="74">
        <f>'I&amp;R akt. temeljno istr.'!S1002+'I&amp;R akt. industr. istraž.'!S1002+'I&amp;R akt. eksperimentalo istr.'!S1002</f>
        <v>0</v>
      </c>
      <c r="P1002" s="75">
        <f>'I&amp;R akt. temeljno istr.'!T1002+'I&amp;R akt. industr. istraž.'!T1002+'I&amp;R akt. eksperimentalo istr.'!T1002</f>
        <v>0</v>
      </c>
      <c r="Q1002" s="75">
        <f>'I&amp;R akt. temeljno istr.'!U1002+'I&amp;R akt. industr. istraž.'!U1002+'I&amp;R akt. eksperimentalo istr.'!U1002</f>
        <v>0</v>
      </c>
      <c r="R1002" s="75">
        <f>'I&amp;R akt. temeljno istr.'!V1002+'I&amp;R akt. industr. istraž.'!V1002+'I&amp;R akt. eksperimentalo istr.'!V1002</f>
        <v>0</v>
      </c>
      <c r="S1002" s="76">
        <f>'I&amp;R akt. temeljno istr.'!W1002+'I&amp;R akt. industr. istraž.'!W1002+'I&amp;R akt. eksperimentalo istr.'!W1002</f>
        <v>0</v>
      </c>
    </row>
    <row r="1003" spans="1:19" x14ac:dyDescent="0.2">
      <c r="A1003" s="72"/>
      <c r="B1003" s="565">
        <f>'I&amp;R akt. temeljno istr.'!F1003+'I&amp;R akt. industr. istraž.'!F1003+'I&amp;R akt. eksperimentalo istr.'!F1003</f>
        <v>0</v>
      </c>
      <c r="C1003" s="565">
        <f>'I&amp;R akt. temeljno istr.'!G1003+'I&amp;R akt. industr. istraž.'!G1003+'I&amp;R akt. eksperimentalo istr.'!G1003</f>
        <v>0</v>
      </c>
      <c r="D1003" s="551">
        <f>'I&amp;R akt. temeljno istr.'!H1003+'I&amp;R akt. industr. istraž.'!H1003+'I&amp;R akt. eksperimentalo istr.'!H1003</f>
        <v>0</v>
      </c>
      <c r="E1003" s="74">
        <f>'I&amp;R akt. temeljno istr.'!I1003+'I&amp;R akt. industr. istraž.'!I1003+'I&amp;R akt. eksperimentalo istr.'!I1003</f>
        <v>0</v>
      </c>
      <c r="F1003" s="74">
        <f>'I&amp;R akt. temeljno istr.'!J1003+'I&amp;R akt. industr. istraž.'!J1003+'I&amp;R akt. eksperimentalo istr.'!J1003</f>
        <v>0</v>
      </c>
      <c r="G1003" s="74">
        <f>'I&amp;R akt. temeljno istr.'!K1003+'I&amp;R akt. industr. istraž.'!K1003+'I&amp;R akt. eksperimentalo istr.'!K1003</f>
        <v>0</v>
      </c>
      <c r="H1003" s="75">
        <f>'I&amp;R akt. temeljno istr.'!L1003+'I&amp;R akt. industr. istraž.'!L1003+'I&amp;R akt. eksperimentalo istr.'!L1003</f>
        <v>0</v>
      </c>
      <c r="I1003" s="75">
        <f>'I&amp;R akt. temeljno istr.'!M1003+'I&amp;R akt. industr. istraž.'!M1003+'I&amp;R akt. eksperimentalo istr.'!M1003</f>
        <v>0</v>
      </c>
      <c r="J1003" s="75">
        <f>'I&amp;R akt. temeljno istr.'!N1003+'I&amp;R akt. industr. istraž.'!N1003+'I&amp;R akt. eksperimentalo istr.'!N1003</f>
        <v>0</v>
      </c>
      <c r="K1003" s="76">
        <f>'I&amp;R akt. temeljno istr.'!O1003+'I&amp;R akt. industr. istraž.'!O1003+'I&amp;R akt. eksperimentalo istr.'!O1003</f>
        <v>0</v>
      </c>
      <c r="L1003" s="74">
        <f>'I&amp;R akt. temeljno istr.'!P1003+'I&amp;R akt. industr. istraž.'!P1003+'I&amp;R akt. eksperimentalo istr.'!P1003</f>
        <v>0</v>
      </c>
      <c r="M1003" s="74">
        <f>'I&amp;R akt. temeljno istr.'!Q1003+'I&amp;R akt. industr. istraž.'!Q1003+'I&amp;R akt. eksperimentalo istr.'!Q1003</f>
        <v>0</v>
      </c>
      <c r="N1003" s="74">
        <f>'I&amp;R akt. temeljno istr.'!R1003+'I&amp;R akt. industr. istraž.'!R1003+'I&amp;R akt. eksperimentalo istr.'!R1003</f>
        <v>0</v>
      </c>
      <c r="O1003" s="74">
        <f>'I&amp;R akt. temeljno istr.'!S1003+'I&amp;R akt. industr. istraž.'!S1003+'I&amp;R akt. eksperimentalo istr.'!S1003</f>
        <v>0</v>
      </c>
      <c r="P1003" s="75">
        <f>'I&amp;R akt. temeljno istr.'!T1003+'I&amp;R akt. industr. istraž.'!T1003+'I&amp;R akt. eksperimentalo istr.'!T1003</f>
        <v>0</v>
      </c>
      <c r="Q1003" s="75">
        <f>'I&amp;R akt. temeljno istr.'!U1003+'I&amp;R akt. industr. istraž.'!U1003+'I&amp;R akt. eksperimentalo istr.'!U1003</f>
        <v>0</v>
      </c>
      <c r="R1003" s="75">
        <f>'I&amp;R akt. temeljno istr.'!V1003+'I&amp;R akt. industr. istraž.'!V1003+'I&amp;R akt. eksperimentalo istr.'!V1003</f>
        <v>0</v>
      </c>
      <c r="S1003" s="76">
        <f>'I&amp;R akt. temeljno istr.'!W1003+'I&amp;R akt. industr. istraž.'!W1003+'I&amp;R akt. eksperimentalo istr.'!W1003</f>
        <v>0</v>
      </c>
    </row>
    <row r="1004" spans="1:19" x14ac:dyDescent="0.2">
      <c r="A1004" s="72"/>
      <c r="B1004" s="565">
        <f>'I&amp;R akt. temeljno istr.'!F1004+'I&amp;R akt. industr. istraž.'!F1004+'I&amp;R akt. eksperimentalo istr.'!F1004</f>
        <v>0</v>
      </c>
      <c r="C1004" s="565">
        <f>'I&amp;R akt. temeljno istr.'!G1004+'I&amp;R akt. industr. istraž.'!G1004+'I&amp;R akt. eksperimentalo istr.'!G1004</f>
        <v>0</v>
      </c>
      <c r="D1004" s="551">
        <f>'I&amp;R akt. temeljno istr.'!H1004+'I&amp;R akt. industr. istraž.'!H1004+'I&amp;R akt. eksperimentalo istr.'!H1004</f>
        <v>0</v>
      </c>
      <c r="E1004" s="74">
        <f>'I&amp;R akt. temeljno istr.'!I1004+'I&amp;R akt. industr. istraž.'!I1004+'I&amp;R akt. eksperimentalo istr.'!I1004</f>
        <v>0</v>
      </c>
      <c r="F1004" s="74">
        <f>'I&amp;R akt. temeljno istr.'!J1004+'I&amp;R akt. industr. istraž.'!J1004+'I&amp;R akt. eksperimentalo istr.'!J1004</f>
        <v>0</v>
      </c>
      <c r="G1004" s="74">
        <f>'I&amp;R akt. temeljno istr.'!K1004+'I&amp;R akt. industr. istraž.'!K1004+'I&amp;R akt. eksperimentalo istr.'!K1004</f>
        <v>0</v>
      </c>
      <c r="H1004" s="75">
        <f>'I&amp;R akt. temeljno istr.'!L1004+'I&amp;R akt. industr. istraž.'!L1004+'I&amp;R akt. eksperimentalo istr.'!L1004</f>
        <v>0</v>
      </c>
      <c r="I1004" s="75">
        <f>'I&amp;R akt. temeljno istr.'!M1004+'I&amp;R akt. industr. istraž.'!M1004+'I&amp;R akt. eksperimentalo istr.'!M1004</f>
        <v>0</v>
      </c>
      <c r="J1004" s="75">
        <f>'I&amp;R akt. temeljno istr.'!N1004+'I&amp;R akt. industr. istraž.'!N1004+'I&amp;R akt. eksperimentalo istr.'!N1004</f>
        <v>0</v>
      </c>
      <c r="K1004" s="76">
        <f>'I&amp;R akt. temeljno istr.'!O1004+'I&amp;R akt. industr. istraž.'!O1004+'I&amp;R akt. eksperimentalo istr.'!O1004</f>
        <v>0</v>
      </c>
      <c r="L1004" s="74">
        <f>'I&amp;R akt. temeljno istr.'!P1004+'I&amp;R akt. industr. istraž.'!P1004+'I&amp;R akt. eksperimentalo istr.'!P1004</f>
        <v>0</v>
      </c>
      <c r="M1004" s="74">
        <f>'I&amp;R akt. temeljno istr.'!Q1004+'I&amp;R akt. industr. istraž.'!Q1004+'I&amp;R akt. eksperimentalo istr.'!Q1004</f>
        <v>0</v>
      </c>
      <c r="N1004" s="74">
        <f>'I&amp;R akt. temeljno istr.'!R1004+'I&amp;R akt. industr. istraž.'!R1004+'I&amp;R akt. eksperimentalo istr.'!R1004</f>
        <v>0</v>
      </c>
      <c r="O1004" s="74">
        <f>'I&amp;R akt. temeljno istr.'!S1004+'I&amp;R akt. industr. istraž.'!S1004+'I&amp;R akt. eksperimentalo istr.'!S1004</f>
        <v>0</v>
      </c>
      <c r="P1004" s="75">
        <f>'I&amp;R akt. temeljno istr.'!T1004+'I&amp;R akt. industr. istraž.'!T1004+'I&amp;R akt. eksperimentalo istr.'!T1004</f>
        <v>0</v>
      </c>
      <c r="Q1004" s="75">
        <f>'I&amp;R akt. temeljno istr.'!U1004+'I&amp;R akt. industr. istraž.'!U1004+'I&amp;R akt. eksperimentalo istr.'!U1004</f>
        <v>0</v>
      </c>
      <c r="R1004" s="75">
        <f>'I&amp;R akt. temeljno istr.'!V1004+'I&amp;R akt. industr. istraž.'!V1004+'I&amp;R akt. eksperimentalo istr.'!V1004</f>
        <v>0</v>
      </c>
      <c r="S1004" s="76">
        <f>'I&amp;R akt. temeljno istr.'!W1004+'I&amp;R akt. industr. istraž.'!W1004+'I&amp;R akt. eksperimentalo istr.'!W1004</f>
        <v>0</v>
      </c>
    </row>
    <row r="1005" spans="1:19" x14ac:dyDescent="0.2">
      <c r="A1005" s="72"/>
      <c r="B1005" s="565">
        <f>'I&amp;R akt. temeljno istr.'!F1005+'I&amp;R akt. industr. istraž.'!F1005+'I&amp;R akt. eksperimentalo istr.'!F1005</f>
        <v>0</v>
      </c>
      <c r="C1005" s="565">
        <f>'I&amp;R akt. temeljno istr.'!G1005+'I&amp;R akt. industr. istraž.'!G1005+'I&amp;R akt. eksperimentalo istr.'!G1005</f>
        <v>0</v>
      </c>
      <c r="D1005" s="551">
        <f>'I&amp;R akt. temeljno istr.'!H1005+'I&amp;R akt. industr. istraž.'!H1005+'I&amp;R akt. eksperimentalo istr.'!H1005</f>
        <v>0</v>
      </c>
      <c r="E1005" s="74">
        <f>'I&amp;R akt. temeljno istr.'!I1005+'I&amp;R akt. industr. istraž.'!I1005+'I&amp;R akt. eksperimentalo istr.'!I1005</f>
        <v>0</v>
      </c>
      <c r="F1005" s="74">
        <f>'I&amp;R akt. temeljno istr.'!J1005+'I&amp;R akt. industr. istraž.'!J1005+'I&amp;R akt. eksperimentalo istr.'!J1005</f>
        <v>0</v>
      </c>
      <c r="G1005" s="74">
        <f>'I&amp;R akt. temeljno istr.'!K1005+'I&amp;R akt. industr. istraž.'!K1005+'I&amp;R akt. eksperimentalo istr.'!K1005</f>
        <v>0</v>
      </c>
      <c r="H1005" s="75">
        <f>'I&amp;R akt. temeljno istr.'!L1005+'I&amp;R akt. industr. istraž.'!L1005+'I&amp;R akt. eksperimentalo istr.'!L1005</f>
        <v>0</v>
      </c>
      <c r="I1005" s="75">
        <f>'I&amp;R akt. temeljno istr.'!M1005+'I&amp;R akt. industr. istraž.'!M1005+'I&amp;R akt. eksperimentalo istr.'!M1005</f>
        <v>0</v>
      </c>
      <c r="J1005" s="75">
        <f>'I&amp;R akt. temeljno istr.'!N1005+'I&amp;R akt. industr. istraž.'!N1005+'I&amp;R akt. eksperimentalo istr.'!N1005</f>
        <v>0</v>
      </c>
      <c r="K1005" s="76">
        <f>'I&amp;R akt. temeljno istr.'!O1005+'I&amp;R akt. industr. istraž.'!O1005+'I&amp;R akt. eksperimentalo istr.'!O1005</f>
        <v>0</v>
      </c>
      <c r="L1005" s="74">
        <f>'I&amp;R akt. temeljno istr.'!P1005+'I&amp;R akt. industr. istraž.'!P1005+'I&amp;R akt. eksperimentalo istr.'!P1005</f>
        <v>0</v>
      </c>
      <c r="M1005" s="74">
        <f>'I&amp;R akt. temeljno istr.'!Q1005+'I&amp;R akt. industr. istraž.'!Q1005+'I&amp;R akt. eksperimentalo istr.'!Q1005</f>
        <v>0</v>
      </c>
      <c r="N1005" s="74">
        <f>'I&amp;R akt. temeljno istr.'!R1005+'I&amp;R akt. industr. istraž.'!R1005+'I&amp;R akt. eksperimentalo istr.'!R1005</f>
        <v>0</v>
      </c>
      <c r="O1005" s="74">
        <f>'I&amp;R akt. temeljno istr.'!S1005+'I&amp;R akt. industr. istraž.'!S1005+'I&amp;R akt. eksperimentalo istr.'!S1005</f>
        <v>0</v>
      </c>
      <c r="P1005" s="75">
        <f>'I&amp;R akt. temeljno istr.'!T1005+'I&amp;R akt. industr. istraž.'!T1005+'I&amp;R akt. eksperimentalo istr.'!T1005</f>
        <v>0</v>
      </c>
      <c r="Q1005" s="75">
        <f>'I&amp;R akt. temeljno istr.'!U1005+'I&amp;R akt. industr. istraž.'!U1005+'I&amp;R akt. eksperimentalo istr.'!U1005</f>
        <v>0</v>
      </c>
      <c r="R1005" s="75">
        <f>'I&amp;R akt. temeljno istr.'!V1005+'I&amp;R akt. industr. istraž.'!V1005+'I&amp;R akt. eksperimentalo istr.'!V1005</f>
        <v>0</v>
      </c>
      <c r="S1005" s="76">
        <f>'I&amp;R akt. temeljno istr.'!W1005+'I&amp;R akt. industr. istraž.'!W1005+'I&amp;R akt. eksperimentalo istr.'!W1005</f>
        <v>0</v>
      </c>
    </row>
    <row r="1006" spans="1:19" x14ac:dyDescent="0.2">
      <c r="A1006" s="72"/>
      <c r="B1006" s="565">
        <f>'I&amp;R akt. temeljno istr.'!F1006+'I&amp;R akt. industr. istraž.'!F1006+'I&amp;R akt. eksperimentalo istr.'!F1006</f>
        <v>0</v>
      </c>
      <c r="C1006" s="565">
        <f>'I&amp;R akt. temeljno istr.'!G1006+'I&amp;R akt. industr. istraž.'!G1006+'I&amp;R akt. eksperimentalo istr.'!G1006</f>
        <v>0</v>
      </c>
      <c r="D1006" s="551">
        <f>'I&amp;R akt. temeljno istr.'!H1006+'I&amp;R akt. industr. istraž.'!H1006+'I&amp;R akt. eksperimentalo istr.'!H1006</f>
        <v>0</v>
      </c>
      <c r="E1006" s="74">
        <f>'I&amp;R akt. temeljno istr.'!I1006+'I&amp;R akt. industr. istraž.'!I1006+'I&amp;R akt. eksperimentalo istr.'!I1006</f>
        <v>0</v>
      </c>
      <c r="F1006" s="74">
        <f>'I&amp;R akt. temeljno istr.'!J1006+'I&amp;R akt. industr. istraž.'!J1006+'I&amp;R akt. eksperimentalo istr.'!J1006</f>
        <v>0</v>
      </c>
      <c r="G1006" s="74">
        <f>'I&amp;R akt. temeljno istr.'!K1006+'I&amp;R akt. industr. istraž.'!K1006+'I&amp;R akt. eksperimentalo istr.'!K1006</f>
        <v>0</v>
      </c>
      <c r="H1006" s="75">
        <f>'I&amp;R akt. temeljno istr.'!L1006+'I&amp;R akt. industr. istraž.'!L1006+'I&amp;R akt. eksperimentalo istr.'!L1006</f>
        <v>0</v>
      </c>
      <c r="I1006" s="75">
        <f>'I&amp;R akt. temeljno istr.'!M1006+'I&amp;R akt. industr. istraž.'!M1006+'I&amp;R akt. eksperimentalo istr.'!M1006</f>
        <v>0</v>
      </c>
      <c r="J1006" s="75">
        <f>'I&amp;R akt. temeljno istr.'!N1006+'I&amp;R akt. industr. istraž.'!N1006+'I&amp;R akt. eksperimentalo istr.'!N1006</f>
        <v>0</v>
      </c>
      <c r="K1006" s="76">
        <f>'I&amp;R akt. temeljno istr.'!O1006+'I&amp;R akt. industr. istraž.'!O1006+'I&amp;R akt. eksperimentalo istr.'!O1006</f>
        <v>0</v>
      </c>
      <c r="L1006" s="74">
        <f>'I&amp;R akt. temeljno istr.'!P1006+'I&amp;R akt. industr. istraž.'!P1006+'I&amp;R akt. eksperimentalo istr.'!P1006</f>
        <v>0</v>
      </c>
      <c r="M1006" s="74">
        <f>'I&amp;R akt. temeljno istr.'!Q1006+'I&amp;R akt. industr. istraž.'!Q1006+'I&amp;R akt. eksperimentalo istr.'!Q1006</f>
        <v>0</v>
      </c>
      <c r="N1006" s="74">
        <f>'I&amp;R akt. temeljno istr.'!R1006+'I&amp;R akt. industr. istraž.'!R1006+'I&amp;R akt. eksperimentalo istr.'!R1006</f>
        <v>0</v>
      </c>
      <c r="O1006" s="74">
        <f>'I&amp;R akt. temeljno istr.'!S1006+'I&amp;R akt. industr. istraž.'!S1006+'I&amp;R akt. eksperimentalo istr.'!S1006</f>
        <v>0</v>
      </c>
      <c r="P1006" s="75">
        <f>'I&amp;R akt. temeljno istr.'!T1006+'I&amp;R akt. industr. istraž.'!T1006+'I&amp;R akt. eksperimentalo istr.'!T1006</f>
        <v>0</v>
      </c>
      <c r="Q1006" s="75">
        <f>'I&amp;R akt. temeljno istr.'!U1006+'I&amp;R akt. industr. istraž.'!U1006+'I&amp;R akt. eksperimentalo istr.'!U1006</f>
        <v>0</v>
      </c>
      <c r="R1006" s="75">
        <f>'I&amp;R akt. temeljno istr.'!V1006+'I&amp;R akt. industr. istraž.'!V1006+'I&amp;R akt. eksperimentalo istr.'!V1006</f>
        <v>0</v>
      </c>
      <c r="S1006" s="76">
        <f>'I&amp;R akt. temeljno istr.'!W1006+'I&amp;R akt. industr. istraž.'!W1006+'I&amp;R akt. eksperimentalo istr.'!W1006</f>
        <v>0</v>
      </c>
    </row>
    <row r="1007" spans="1:19" s="105" customFormat="1" ht="25.5" x14ac:dyDescent="0.2">
      <c r="A1007" s="72" t="s">
        <v>216</v>
      </c>
      <c r="B1007" s="656">
        <f>'I&amp;R akt. temeljno istr.'!F1007+'I&amp;R akt. industr. istraž.'!F1007+'I&amp;R akt. eksperimentalo istr.'!F1007</f>
        <v>0</v>
      </c>
      <c r="C1007" s="656">
        <f>'I&amp;R akt. temeljno istr.'!G1007+'I&amp;R akt. industr. istraž.'!G1007+'I&amp;R akt. eksperimentalo istr.'!G1007</f>
        <v>0</v>
      </c>
      <c r="D1007" s="657">
        <f>'I&amp;R akt. temeljno istr.'!H1007+'I&amp;R akt. industr. istraž.'!H1007+'I&amp;R akt. eksperimentalo istr.'!H1007</f>
        <v>0</v>
      </c>
      <c r="E1007" s="652">
        <f>'I&amp;R akt. temeljno istr.'!I1007+'I&amp;R akt. industr. istraž.'!I1007+'I&amp;R akt. eksperimentalo istr.'!I1007</f>
        <v>0</v>
      </c>
      <c r="F1007" s="652">
        <f>'I&amp;R akt. temeljno istr.'!J1007+'I&amp;R akt. industr. istraž.'!J1007+'I&amp;R akt. eksperimentalo istr.'!J1007</f>
        <v>0</v>
      </c>
      <c r="G1007" s="652">
        <f>'I&amp;R akt. temeljno istr.'!K1007+'I&amp;R akt. industr. istraž.'!K1007+'I&amp;R akt. eksperimentalo istr.'!K1007</f>
        <v>0</v>
      </c>
      <c r="H1007" s="653">
        <f>'I&amp;R akt. temeljno istr.'!L1007+'I&amp;R akt. industr. istraž.'!L1007+'I&amp;R akt. eksperimentalo istr.'!L1007</f>
        <v>0</v>
      </c>
      <c r="I1007" s="653">
        <f>'I&amp;R akt. temeljno istr.'!M1007+'I&amp;R akt. industr. istraž.'!M1007+'I&amp;R akt. eksperimentalo istr.'!M1007</f>
        <v>0</v>
      </c>
      <c r="J1007" s="653">
        <f>'I&amp;R akt. temeljno istr.'!N1007+'I&amp;R akt. industr. istraž.'!N1007+'I&amp;R akt. eksperimentalo istr.'!N1007</f>
        <v>0</v>
      </c>
      <c r="K1007" s="654">
        <f>'I&amp;R akt. temeljno istr.'!O1007+'I&amp;R akt. industr. istraž.'!O1007+'I&amp;R akt. eksperimentalo istr.'!O1007</f>
        <v>0</v>
      </c>
      <c r="L1007" s="652">
        <f>'I&amp;R akt. temeljno istr.'!P1007+'I&amp;R akt. industr. istraž.'!P1007+'I&amp;R akt. eksperimentalo istr.'!P1007</f>
        <v>0</v>
      </c>
      <c r="M1007" s="652">
        <f>'I&amp;R akt. temeljno istr.'!Q1007+'I&amp;R akt. industr. istraž.'!Q1007+'I&amp;R akt. eksperimentalo istr.'!Q1007</f>
        <v>0</v>
      </c>
      <c r="N1007" s="652">
        <f>'I&amp;R akt. temeljno istr.'!R1007+'I&amp;R akt. industr. istraž.'!R1007+'I&amp;R akt. eksperimentalo istr.'!R1007</f>
        <v>0</v>
      </c>
      <c r="O1007" s="652">
        <f>'I&amp;R akt. temeljno istr.'!S1007+'I&amp;R akt. industr. istraž.'!S1007+'I&amp;R akt. eksperimentalo istr.'!S1007</f>
        <v>0</v>
      </c>
      <c r="P1007" s="653">
        <f>'I&amp;R akt. temeljno istr.'!T1007+'I&amp;R akt. industr. istraž.'!T1007+'I&amp;R akt. eksperimentalo istr.'!T1007</f>
        <v>0</v>
      </c>
      <c r="Q1007" s="653">
        <f>'I&amp;R akt. temeljno istr.'!U1007+'I&amp;R akt. industr. istraž.'!U1007+'I&amp;R akt. eksperimentalo istr.'!U1007</f>
        <v>0</v>
      </c>
      <c r="R1007" s="653">
        <f>'I&amp;R akt. temeljno istr.'!V1007+'I&amp;R akt. industr. istraž.'!V1007+'I&amp;R akt. eksperimentalo istr.'!V1007</f>
        <v>0</v>
      </c>
      <c r="S1007" s="654">
        <f>'I&amp;R akt. temeljno istr.'!W1007+'I&amp;R akt. industr. istraž.'!W1007+'I&amp;R akt. eksperimentalo istr.'!W1007</f>
        <v>0</v>
      </c>
    </row>
    <row r="1008" spans="1:19" s="105" customFormat="1" x14ac:dyDescent="0.2">
      <c r="A1008" s="72"/>
      <c r="B1008" s="656">
        <f>'I&amp;R akt. temeljno istr.'!F1008+'I&amp;R akt. industr. istraž.'!F1008+'I&amp;R akt. eksperimentalo istr.'!F1008</f>
        <v>0</v>
      </c>
      <c r="C1008" s="656">
        <f>'I&amp;R akt. temeljno istr.'!G1008+'I&amp;R akt. industr. istraž.'!G1008+'I&amp;R akt. eksperimentalo istr.'!G1008</f>
        <v>0</v>
      </c>
      <c r="D1008" s="657">
        <f>'I&amp;R akt. temeljno istr.'!H1008+'I&amp;R akt. industr. istraž.'!H1008+'I&amp;R akt. eksperimentalo istr.'!H1008</f>
        <v>0</v>
      </c>
      <c r="E1008" s="652">
        <f>'I&amp;R akt. temeljno istr.'!I1008+'I&amp;R akt. industr. istraž.'!I1008+'I&amp;R akt. eksperimentalo istr.'!I1008</f>
        <v>0</v>
      </c>
      <c r="F1008" s="652">
        <f>'I&amp;R akt. temeljno istr.'!J1008+'I&amp;R akt. industr. istraž.'!J1008+'I&amp;R akt. eksperimentalo istr.'!J1008</f>
        <v>0</v>
      </c>
      <c r="G1008" s="652">
        <f>'I&amp;R akt. temeljno istr.'!K1008+'I&amp;R akt. industr. istraž.'!K1008+'I&amp;R akt. eksperimentalo istr.'!K1008</f>
        <v>0</v>
      </c>
      <c r="H1008" s="653">
        <f>'I&amp;R akt. temeljno istr.'!L1008+'I&amp;R akt. industr. istraž.'!L1008+'I&amp;R akt. eksperimentalo istr.'!L1008</f>
        <v>0</v>
      </c>
      <c r="I1008" s="653">
        <f>'I&amp;R akt. temeljno istr.'!M1008+'I&amp;R akt. industr. istraž.'!M1008+'I&amp;R akt. eksperimentalo istr.'!M1008</f>
        <v>0</v>
      </c>
      <c r="J1008" s="653">
        <f>'I&amp;R akt. temeljno istr.'!N1008+'I&amp;R akt. industr. istraž.'!N1008+'I&amp;R akt. eksperimentalo istr.'!N1008</f>
        <v>0</v>
      </c>
      <c r="K1008" s="654">
        <f>'I&amp;R akt. temeljno istr.'!O1008+'I&amp;R akt. industr. istraž.'!O1008+'I&amp;R akt. eksperimentalo istr.'!O1008</f>
        <v>0</v>
      </c>
      <c r="L1008" s="652">
        <f>'I&amp;R akt. temeljno istr.'!P1008+'I&amp;R akt. industr. istraž.'!P1008+'I&amp;R akt. eksperimentalo istr.'!P1008</f>
        <v>0</v>
      </c>
      <c r="M1008" s="652">
        <f>'I&amp;R akt. temeljno istr.'!Q1008+'I&amp;R akt. industr. istraž.'!Q1008+'I&amp;R akt. eksperimentalo istr.'!Q1008</f>
        <v>0</v>
      </c>
      <c r="N1008" s="652">
        <f>'I&amp;R akt. temeljno istr.'!R1008+'I&amp;R akt. industr. istraž.'!R1008+'I&amp;R akt. eksperimentalo istr.'!R1008</f>
        <v>0</v>
      </c>
      <c r="O1008" s="652">
        <f>'I&amp;R akt. temeljno istr.'!S1008+'I&amp;R akt. industr. istraž.'!S1008+'I&amp;R akt. eksperimentalo istr.'!S1008</f>
        <v>0</v>
      </c>
      <c r="P1008" s="653">
        <f>'I&amp;R akt. temeljno istr.'!T1008+'I&amp;R akt. industr. istraž.'!T1008+'I&amp;R akt. eksperimentalo istr.'!T1008</f>
        <v>0</v>
      </c>
      <c r="Q1008" s="653">
        <f>'I&amp;R akt. temeljno istr.'!U1008+'I&amp;R akt. industr. istraž.'!U1008+'I&amp;R akt. eksperimentalo istr.'!U1008</f>
        <v>0</v>
      </c>
      <c r="R1008" s="653">
        <f>'I&amp;R akt. temeljno istr.'!V1008+'I&amp;R akt. industr. istraž.'!V1008+'I&amp;R akt. eksperimentalo istr.'!V1008</f>
        <v>0</v>
      </c>
      <c r="S1008" s="654">
        <f>'I&amp;R akt. temeljno istr.'!W1008+'I&amp;R akt. industr. istraž.'!W1008+'I&amp;R akt. eksperimentalo istr.'!W1008</f>
        <v>0</v>
      </c>
    </row>
    <row r="1009" spans="1:19" s="105" customFormat="1" x14ac:dyDescent="0.2">
      <c r="A1009" s="72"/>
      <c r="B1009" s="656">
        <f>'I&amp;R akt. temeljno istr.'!F1009+'I&amp;R akt. industr. istraž.'!F1009+'I&amp;R akt. eksperimentalo istr.'!F1009</f>
        <v>0</v>
      </c>
      <c r="C1009" s="656">
        <f>'I&amp;R akt. temeljno istr.'!G1009+'I&amp;R akt. industr. istraž.'!G1009+'I&amp;R akt. eksperimentalo istr.'!G1009</f>
        <v>0</v>
      </c>
      <c r="D1009" s="657">
        <f>'I&amp;R akt. temeljno istr.'!H1009+'I&amp;R akt. industr. istraž.'!H1009+'I&amp;R akt. eksperimentalo istr.'!H1009</f>
        <v>0</v>
      </c>
      <c r="E1009" s="652">
        <f>'I&amp;R akt. temeljno istr.'!I1009+'I&amp;R akt. industr. istraž.'!I1009+'I&amp;R akt. eksperimentalo istr.'!I1009</f>
        <v>0</v>
      </c>
      <c r="F1009" s="652">
        <f>'I&amp;R akt. temeljno istr.'!J1009+'I&amp;R akt. industr. istraž.'!J1009+'I&amp;R akt. eksperimentalo istr.'!J1009</f>
        <v>0</v>
      </c>
      <c r="G1009" s="652">
        <f>'I&amp;R akt. temeljno istr.'!K1009+'I&amp;R akt. industr. istraž.'!K1009+'I&amp;R akt. eksperimentalo istr.'!K1009</f>
        <v>0</v>
      </c>
      <c r="H1009" s="653">
        <f>'I&amp;R akt. temeljno istr.'!L1009+'I&amp;R akt. industr. istraž.'!L1009+'I&amp;R akt. eksperimentalo istr.'!L1009</f>
        <v>0</v>
      </c>
      <c r="I1009" s="653">
        <f>'I&amp;R akt. temeljno istr.'!M1009+'I&amp;R akt. industr. istraž.'!M1009+'I&amp;R akt. eksperimentalo istr.'!M1009</f>
        <v>0</v>
      </c>
      <c r="J1009" s="653">
        <f>'I&amp;R akt. temeljno istr.'!N1009+'I&amp;R akt. industr. istraž.'!N1009+'I&amp;R akt. eksperimentalo istr.'!N1009</f>
        <v>0</v>
      </c>
      <c r="K1009" s="654">
        <f>'I&amp;R akt. temeljno istr.'!O1009+'I&amp;R akt. industr. istraž.'!O1009+'I&amp;R akt. eksperimentalo istr.'!O1009</f>
        <v>0</v>
      </c>
      <c r="L1009" s="652">
        <f>'I&amp;R akt. temeljno istr.'!P1009+'I&amp;R akt. industr. istraž.'!P1009+'I&amp;R akt. eksperimentalo istr.'!P1009</f>
        <v>0</v>
      </c>
      <c r="M1009" s="652">
        <f>'I&amp;R akt. temeljno istr.'!Q1009+'I&amp;R akt. industr. istraž.'!Q1009+'I&amp;R akt. eksperimentalo istr.'!Q1009</f>
        <v>0</v>
      </c>
      <c r="N1009" s="652">
        <f>'I&amp;R akt. temeljno istr.'!R1009+'I&amp;R akt. industr. istraž.'!R1009+'I&amp;R akt. eksperimentalo istr.'!R1009</f>
        <v>0</v>
      </c>
      <c r="O1009" s="652">
        <f>'I&amp;R akt. temeljno istr.'!S1009+'I&amp;R akt. industr. istraž.'!S1009+'I&amp;R akt. eksperimentalo istr.'!S1009</f>
        <v>0</v>
      </c>
      <c r="P1009" s="653">
        <f>'I&amp;R akt. temeljno istr.'!T1009+'I&amp;R akt. industr. istraž.'!T1009+'I&amp;R akt. eksperimentalo istr.'!T1009</f>
        <v>0</v>
      </c>
      <c r="Q1009" s="653">
        <f>'I&amp;R akt. temeljno istr.'!U1009+'I&amp;R akt. industr. istraž.'!U1009+'I&amp;R akt. eksperimentalo istr.'!U1009</f>
        <v>0</v>
      </c>
      <c r="R1009" s="653">
        <f>'I&amp;R akt. temeljno istr.'!V1009+'I&amp;R akt. industr. istraž.'!V1009+'I&amp;R akt. eksperimentalo istr.'!V1009</f>
        <v>0</v>
      </c>
      <c r="S1009" s="654">
        <f>'I&amp;R akt. temeljno istr.'!W1009+'I&amp;R akt. industr. istraž.'!W1009+'I&amp;R akt. eksperimentalo istr.'!W1009</f>
        <v>0</v>
      </c>
    </row>
    <row r="1010" spans="1:19" s="105" customFormat="1" x14ac:dyDescent="0.2">
      <c r="A1010" s="72"/>
      <c r="B1010" s="656">
        <f>'I&amp;R akt. temeljno istr.'!F1010+'I&amp;R akt. industr. istraž.'!F1010+'I&amp;R akt. eksperimentalo istr.'!F1010</f>
        <v>0</v>
      </c>
      <c r="C1010" s="656">
        <f>'I&amp;R akt. temeljno istr.'!G1010+'I&amp;R akt. industr. istraž.'!G1010+'I&amp;R akt. eksperimentalo istr.'!G1010</f>
        <v>0</v>
      </c>
      <c r="D1010" s="657">
        <f>'I&amp;R akt. temeljno istr.'!H1010+'I&amp;R akt. industr. istraž.'!H1010+'I&amp;R akt. eksperimentalo istr.'!H1010</f>
        <v>0</v>
      </c>
      <c r="E1010" s="652">
        <f>'I&amp;R akt. temeljno istr.'!I1010+'I&amp;R akt. industr. istraž.'!I1010+'I&amp;R akt. eksperimentalo istr.'!I1010</f>
        <v>0</v>
      </c>
      <c r="F1010" s="652">
        <f>'I&amp;R akt. temeljno istr.'!J1010+'I&amp;R akt. industr. istraž.'!J1010+'I&amp;R akt. eksperimentalo istr.'!J1010</f>
        <v>0</v>
      </c>
      <c r="G1010" s="652">
        <f>'I&amp;R akt. temeljno istr.'!K1010+'I&amp;R akt. industr. istraž.'!K1010+'I&amp;R akt. eksperimentalo istr.'!K1010</f>
        <v>0</v>
      </c>
      <c r="H1010" s="653">
        <f>'I&amp;R akt. temeljno istr.'!L1010+'I&amp;R akt. industr. istraž.'!L1010+'I&amp;R akt. eksperimentalo istr.'!L1010</f>
        <v>0</v>
      </c>
      <c r="I1010" s="653">
        <f>'I&amp;R akt. temeljno istr.'!M1010+'I&amp;R akt. industr. istraž.'!M1010+'I&amp;R akt. eksperimentalo istr.'!M1010</f>
        <v>0</v>
      </c>
      <c r="J1010" s="653">
        <f>'I&amp;R akt. temeljno istr.'!N1010+'I&amp;R akt. industr. istraž.'!N1010+'I&amp;R akt. eksperimentalo istr.'!N1010</f>
        <v>0</v>
      </c>
      <c r="K1010" s="654">
        <f>'I&amp;R akt. temeljno istr.'!O1010+'I&amp;R akt. industr. istraž.'!O1010+'I&amp;R akt. eksperimentalo istr.'!O1010</f>
        <v>0</v>
      </c>
      <c r="L1010" s="652">
        <f>'I&amp;R akt. temeljno istr.'!P1010+'I&amp;R akt. industr. istraž.'!P1010+'I&amp;R akt. eksperimentalo istr.'!P1010</f>
        <v>0</v>
      </c>
      <c r="M1010" s="652">
        <f>'I&amp;R akt. temeljno istr.'!Q1010+'I&amp;R akt. industr. istraž.'!Q1010+'I&amp;R akt. eksperimentalo istr.'!Q1010</f>
        <v>0</v>
      </c>
      <c r="N1010" s="652">
        <f>'I&amp;R akt. temeljno istr.'!R1010+'I&amp;R akt. industr. istraž.'!R1010+'I&amp;R akt. eksperimentalo istr.'!R1010</f>
        <v>0</v>
      </c>
      <c r="O1010" s="652">
        <f>'I&amp;R akt. temeljno istr.'!S1010+'I&amp;R akt. industr. istraž.'!S1010+'I&amp;R akt. eksperimentalo istr.'!S1010</f>
        <v>0</v>
      </c>
      <c r="P1010" s="653">
        <f>'I&amp;R akt. temeljno istr.'!T1010+'I&amp;R akt. industr. istraž.'!T1010+'I&amp;R akt. eksperimentalo istr.'!T1010</f>
        <v>0</v>
      </c>
      <c r="Q1010" s="653">
        <f>'I&amp;R akt. temeljno istr.'!U1010+'I&amp;R akt. industr. istraž.'!U1010+'I&amp;R akt. eksperimentalo istr.'!U1010</f>
        <v>0</v>
      </c>
      <c r="R1010" s="653">
        <f>'I&amp;R akt. temeljno istr.'!V1010+'I&amp;R akt. industr. istraž.'!V1010+'I&amp;R akt. eksperimentalo istr.'!V1010</f>
        <v>0</v>
      </c>
      <c r="S1010" s="654">
        <f>'I&amp;R akt. temeljno istr.'!W1010+'I&amp;R akt. industr. istraž.'!W1010+'I&amp;R akt. eksperimentalo istr.'!W1010</f>
        <v>0</v>
      </c>
    </row>
    <row r="1011" spans="1:19" s="105" customFormat="1" x14ac:dyDescent="0.2">
      <c r="A1011" s="72"/>
      <c r="B1011" s="656">
        <f>'I&amp;R akt. temeljno istr.'!F1011+'I&amp;R akt. industr. istraž.'!F1011+'I&amp;R akt. eksperimentalo istr.'!F1011</f>
        <v>0</v>
      </c>
      <c r="C1011" s="656">
        <f>'I&amp;R akt. temeljno istr.'!G1011+'I&amp;R akt. industr. istraž.'!G1011+'I&amp;R akt. eksperimentalo istr.'!G1011</f>
        <v>0</v>
      </c>
      <c r="D1011" s="657">
        <f>'I&amp;R akt. temeljno istr.'!H1011+'I&amp;R akt. industr. istraž.'!H1011+'I&amp;R akt. eksperimentalo istr.'!H1011</f>
        <v>0</v>
      </c>
      <c r="E1011" s="652">
        <f>'I&amp;R akt. temeljno istr.'!I1011+'I&amp;R akt. industr. istraž.'!I1011+'I&amp;R akt. eksperimentalo istr.'!I1011</f>
        <v>0</v>
      </c>
      <c r="F1011" s="652">
        <f>'I&amp;R akt. temeljno istr.'!J1011+'I&amp;R akt. industr. istraž.'!J1011+'I&amp;R akt. eksperimentalo istr.'!J1011</f>
        <v>0</v>
      </c>
      <c r="G1011" s="652">
        <f>'I&amp;R akt. temeljno istr.'!K1011+'I&amp;R akt. industr. istraž.'!K1011+'I&amp;R akt. eksperimentalo istr.'!K1011</f>
        <v>0</v>
      </c>
      <c r="H1011" s="653">
        <f>'I&amp;R akt. temeljno istr.'!L1011+'I&amp;R akt. industr. istraž.'!L1011+'I&amp;R akt. eksperimentalo istr.'!L1011</f>
        <v>0</v>
      </c>
      <c r="I1011" s="653">
        <f>'I&amp;R akt. temeljno istr.'!M1011+'I&amp;R akt. industr. istraž.'!M1011+'I&amp;R akt. eksperimentalo istr.'!M1011</f>
        <v>0</v>
      </c>
      <c r="J1011" s="653">
        <f>'I&amp;R akt. temeljno istr.'!N1011+'I&amp;R akt. industr. istraž.'!N1011+'I&amp;R akt. eksperimentalo istr.'!N1011</f>
        <v>0</v>
      </c>
      <c r="K1011" s="654">
        <f>'I&amp;R akt. temeljno istr.'!O1011+'I&amp;R akt. industr. istraž.'!O1011+'I&amp;R akt. eksperimentalo istr.'!O1011</f>
        <v>0</v>
      </c>
      <c r="L1011" s="652">
        <f>'I&amp;R akt. temeljno istr.'!P1011+'I&amp;R akt. industr. istraž.'!P1011+'I&amp;R akt. eksperimentalo istr.'!P1011</f>
        <v>0</v>
      </c>
      <c r="M1011" s="652">
        <f>'I&amp;R akt. temeljno istr.'!Q1011+'I&amp;R akt. industr. istraž.'!Q1011+'I&amp;R akt. eksperimentalo istr.'!Q1011</f>
        <v>0</v>
      </c>
      <c r="N1011" s="652">
        <f>'I&amp;R akt. temeljno istr.'!R1011+'I&amp;R akt. industr. istraž.'!R1011+'I&amp;R akt. eksperimentalo istr.'!R1011</f>
        <v>0</v>
      </c>
      <c r="O1011" s="652">
        <f>'I&amp;R akt. temeljno istr.'!S1011+'I&amp;R akt. industr. istraž.'!S1011+'I&amp;R akt. eksperimentalo istr.'!S1011</f>
        <v>0</v>
      </c>
      <c r="P1011" s="653">
        <f>'I&amp;R akt. temeljno istr.'!T1011+'I&amp;R akt. industr. istraž.'!T1011+'I&amp;R akt. eksperimentalo istr.'!T1011</f>
        <v>0</v>
      </c>
      <c r="Q1011" s="653">
        <f>'I&amp;R akt. temeljno istr.'!U1011+'I&amp;R akt. industr. istraž.'!U1011+'I&amp;R akt. eksperimentalo istr.'!U1011</f>
        <v>0</v>
      </c>
      <c r="R1011" s="653">
        <f>'I&amp;R akt. temeljno istr.'!V1011+'I&amp;R akt. industr. istraž.'!V1011+'I&amp;R akt. eksperimentalo istr.'!V1011</f>
        <v>0</v>
      </c>
      <c r="S1011" s="654">
        <f>'I&amp;R akt. temeljno istr.'!W1011+'I&amp;R akt. industr. istraž.'!W1011+'I&amp;R akt. eksperimentalo istr.'!W1011</f>
        <v>0</v>
      </c>
    </row>
    <row r="1012" spans="1:19" s="105" customFormat="1" x14ac:dyDescent="0.2">
      <c r="A1012" s="72"/>
      <c r="B1012" s="656">
        <f>'I&amp;R akt. temeljno istr.'!F1012+'I&amp;R akt. industr. istraž.'!F1012+'I&amp;R akt. eksperimentalo istr.'!F1012</f>
        <v>0</v>
      </c>
      <c r="C1012" s="656">
        <f>'I&amp;R akt. temeljno istr.'!G1012+'I&amp;R akt. industr. istraž.'!G1012+'I&amp;R akt. eksperimentalo istr.'!G1012</f>
        <v>0</v>
      </c>
      <c r="D1012" s="657">
        <f>'I&amp;R akt. temeljno istr.'!H1012+'I&amp;R akt. industr. istraž.'!H1012+'I&amp;R akt. eksperimentalo istr.'!H1012</f>
        <v>0</v>
      </c>
      <c r="E1012" s="652">
        <f>'I&amp;R akt. temeljno istr.'!I1012+'I&amp;R akt. industr. istraž.'!I1012+'I&amp;R akt. eksperimentalo istr.'!I1012</f>
        <v>0</v>
      </c>
      <c r="F1012" s="652">
        <f>'I&amp;R akt. temeljno istr.'!J1012+'I&amp;R akt. industr. istraž.'!J1012+'I&amp;R akt. eksperimentalo istr.'!J1012</f>
        <v>0</v>
      </c>
      <c r="G1012" s="652">
        <f>'I&amp;R akt. temeljno istr.'!K1012+'I&amp;R akt. industr. istraž.'!K1012+'I&amp;R akt. eksperimentalo istr.'!K1012</f>
        <v>0</v>
      </c>
      <c r="H1012" s="653">
        <f>'I&amp;R akt. temeljno istr.'!L1012+'I&amp;R akt. industr. istraž.'!L1012+'I&amp;R akt. eksperimentalo istr.'!L1012</f>
        <v>0</v>
      </c>
      <c r="I1012" s="653">
        <f>'I&amp;R akt. temeljno istr.'!M1012+'I&amp;R akt. industr. istraž.'!M1012+'I&amp;R akt. eksperimentalo istr.'!M1012</f>
        <v>0</v>
      </c>
      <c r="J1012" s="653">
        <f>'I&amp;R akt. temeljno istr.'!N1012+'I&amp;R akt. industr. istraž.'!N1012+'I&amp;R akt. eksperimentalo istr.'!N1012</f>
        <v>0</v>
      </c>
      <c r="K1012" s="654">
        <f>'I&amp;R akt. temeljno istr.'!O1012+'I&amp;R akt. industr. istraž.'!O1012+'I&amp;R akt. eksperimentalo istr.'!O1012</f>
        <v>0</v>
      </c>
      <c r="L1012" s="652">
        <f>'I&amp;R akt. temeljno istr.'!P1012+'I&amp;R akt. industr. istraž.'!P1012+'I&amp;R akt. eksperimentalo istr.'!P1012</f>
        <v>0</v>
      </c>
      <c r="M1012" s="652">
        <f>'I&amp;R akt. temeljno istr.'!Q1012+'I&amp;R akt. industr. istraž.'!Q1012+'I&amp;R akt. eksperimentalo istr.'!Q1012</f>
        <v>0</v>
      </c>
      <c r="N1012" s="652">
        <f>'I&amp;R akt. temeljno istr.'!R1012+'I&amp;R akt. industr. istraž.'!R1012+'I&amp;R akt. eksperimentalo istr.'!R1012</f>
        <v>0</v>
      </c>
      <c r="O1012" s="652">
        <f>'I&amp;R akt. temeljno istr.'!S1012+'I&amp;R akt. industr. istraž.'!S1012+'I&amp;R akt. eksperimentalo istr.'!S1012</f>
        <v>0</v>
      </c>
      <c r="P1012" s="653">
        <f>'I&amp;R akt. temeljno istr.'!T1012+'I&amp;R akt. industr. istraž.'!T1012+'I&amp;R akt. eksperimentalo istr.'!T1012</f>
        <v>0</v>
      </c>
      <c r="Q1012" s="653">
        <f>'I&amp;R akt. temeljno istr.'!U1012+'I&amp;R akt. industr. istraž.'!U1012+'I&amp;R akt. eksperimentalo istr.'!U1012</f>
        <v>0</v>
      </c>
      <c r="R1012" s="653">
        <f>'I&amp;R akt. temeljno istr.'!V1012+'I&amp;R akt. industr. istraž.'!V1012+'I&amp;R akt. eksperimentalo istr.'!V1012</f>
        <v>0</v>
      </c>
      <c r="S1012" s="654">
        <f>'I&amp;R akt. temeljno istr.'!W1012+'I&amp;R akt. industr. istraž.'!W1012+'I&amp;R akt. eksperimentalo istr.'!W1012</f>
        <v>0</v>
      </c>
    </row>
    <row r="1013" spans="1:19" s="105" customFormat="1" x14ac:dyDescent="0.2">
      <c r="A1013" s="72"/>
      <c r="B1013" s="656">
        <f>'I&amp;R akt. temeljno istr.'!F1013+'I&amp;R akt. industr. istraž.'!F1013+'I&amp;R akt. eksperimentalo istr.'!F1013</f>
        <v>0</v>
      </c>
      <c r="C1013" s="656">
        <f>'I&amp;R akt. temeljno istr.'!G1013+'I&amp;R akt. industr. istraž.'!G1013+'I&amp;R akt. eksperimentalo istr.'!G1013</f>
        <v>0</v>
      </c>
      <c r="D1013" s="657">
        <f>'I&amp;R akt. temeljno istr.'!H1013+'I&amp;R akt. industr. istraž.'!H1013+'I&amp;R akt. eksperimentalo istr.'!H1013</f>
        <v>0</v>
      </c>
      <c r="E1013" s="652">
        <f>'I&amp;R akt. temeljno istr.'!I1013+'I&amp;R akt. industr. istraž.'!I1013+'I&amp;R akt. eksperimentalo istr.'!I1013</f>
        <v>0</v>
      </c>
      <c r="F1013" s="652">
        <f>'I&amp;R akt. temeljno istr.'!J1013+'I&amp;R akt. industr. istraž.'!J1013+'I&amp;R akt. eksperimentalo istr.'!J1013</f>
        <v>0</v>
      </c>
      <c r="G1013" s="652">
        <f>'I&amp;R akt. temeljno istr.'!K1013+'I&amp;R akt. industr. istraž.'!K1013+'I&amp;R akt. eksperimentalo istr.'!K1013</f>
        <v>0</v>
      </c>
      <c r="H1013" s="653">
        <f>'I&amp;R akt. temeljno istr.'!L1013+'I&amp;R akt. industr. istraž.'!L1013+'I&amp;R akt. eksperimentalo istr.'!L1013</f>
        <v>0</v>
      </c>
      <c r="I1013" s="653">
        <f>'I&amp;R akt. temeljno istr.'!M1013+'I&amp;R akt. industr. istraž.'!M1013+'I&amp;R akt. eksperimentalo istr.'!M1013</f>
        <v>0</v>
      </c>
      <c r="J1013" s="653">
        <f>'I&amp;R akt. temeljno istr.'!N1013+'I&amp;R akt. industr. istraž.'!N1013+'I&amp;R akt. eksperimentalo istr.'!N1013</f>
        <v>0</v>
      </c>
      <c r="K1013" s="654">
        <f>'I&amp;R akt. temeljno istr.'!O1013+'I&amp;R akt. industr. istraž.'!O1013+'I&amp;R akt. eksperimentalo istr.'!O1013</f>
        <v>0</v>
      </c>
      <c r="L1013" s="652">
        <f>'I&amp;R akt. temeljno istr.'!P1013+'I&amp;R akt. industr. istraž.'!P1013+'I&amp;R akt. eksperimentalo istr.'!P1013</f>
        <v>0</v>
      </c>
      <c r="M1013" s="652">
        <f>'I&amp;R akt. temeljno istr.'!Q1013+'I&amp;R akt. industr. istraž.'!Q1013+'I&amp;R akt. eksperimentalo istr.'!Q1013</f>
        <v>0</v>
      </c>
      <c r="N1013" s="652">
        <f>'I&amp;R akt. temeljno istr.'!R1013+'I&amp;R akt. industr. istraž.'!R1013+'I&amp;R akt. eksperimentalo istr.'!R1013</f>
        <v>0</v>
      </c>
      <c r="O1013" s="652">
        <f>'I&amp;R akt. temeljno istr.'!S1013+'I&amp;R akt. industr. istraž.'!S1013+'I&amp;R akt. eksperimentalo istr.'!S1013</f>
        <v>0</v>
      </c>
      <c r="P1013" s="653">
        <f>'I&amp;R akt. temeljno istr.'!T1013+'I&amp;R akt. industr. istraž.'!T1013+'I&amp;R akt. eksperimentalo istr.'!T1013</f>
        <v>0</v>
      </c>
      <c r="Q1013" s="653">
        <f>'I&amp;R akt. temeljno istr.'!U1013+'I&amp;R akt. industr. istraž.'!U1013+'I&amp;R akt. eksperimentalo istr.'!U1013</f>
        <v>0</v>
      </c>
      <c r="R1013" s="653">
        <f>'I&amp;R akt. temeljno istr.'!V1013+'I&amp;R akt. industr. istraž.'!V1013+'I&amp;R akt. eksperimentalo istr.'!V1013</f>
        <v>0</v>
      </c>
      <c r="S1013" s="654">
        <f>'I&amp;R akt. temeljno istr.'!W1013+'I&amp;R akt. industr. istraž.'!W1013+'I&amp;R akt. eksperimentalo istr.'!W1013</f>
        <v>0</v>
      </c>
    </row>
    <row r="1014" spans="1:19" s="105" customFormat="1" x14ac:dyDescent="0.2">
      <c r="A1014" s="72"/>
      <c r="B1014" s="656">
        <f>'I&amp;R akt. temeljno istr.'!F1014+'I&amp;R akt. industr. istraž.'!F1014+'I&amp;R akt. eksperimentalo istr.'!F1014</f>
        <v>0</v>
      </c>
      <c r="C1014" s="656">
        <f>'I&amp;R akt. temeljno istr.'!G1014+'I&amp;R akt. industr. istraž.'!G1014+'I&amp;R akt. eksperimentalo istr.'!G1014</f>
        <v>0</v>
      </c>
      <c r="D1014" s="657">
        <f>'I&amp;R akt. temeljno istr.'!H1014+'I&amp;R akt. industr. istraž.'!H1014+'I&amp;R akt. eksperimentalo istr.'!H1014</f>
        <v>0</v>
      </c>
      <c r="E1014" s="652">
        <f>'I&amp;R akt. temeljno istr.'!I1014+'I&amp;R akt. industr. istraž.'!I1014+'I&amp;R akt. eksperimentalo istr.'!I1014</f>
        <v>0</v>
      </c>
      <c r="F1014" s="652">
        <f>'I&amp;R akt. temeljno istr.'!J1014+'I&amp;R akt. industr. istraž.'!J1014+'I&amp;R akt. eksperimentalo istr.'!J1014</f>
        <v>0</v>
      </c>
      <c r="G1014" s="652">
        <f>'I&amp;R akt. temeljno istr.'!K1014+'I&amp;R akt. industr. istraž.'!K1014+'I&amp;R akt. eksperimentalo istr.'!K1014</f>
        <v>0</v>
      </c>
      <c r="H1014" s="653">
        <f>'I&amp;R akt. temeljno istr.'!L1014+'I&amp;R akt. industr. istraž.'!L1014+'I&amp;R akt. eksperimentalo istr.'!L1014</f>
        <v>0</v>
      </c>
      <c r="I1014" s="653">
        <f>'I&amp;R akt. temeljno istr.'!M1014+'I&amp;R akt. industr. istraž.'!M1014+'I&amp;R akt. eksperimentalo istr.'!M1014</f>
        <v>0</v>
      </c>
      <c r="J1014" s="653">
        <f>'I&amp;R akt. temeljno istr.'!N1014+'I&amp;R akt. industr. istraž.'!N1014+'I&amp;R akt. eksperimentalo istr.'!N1014</f>
        <v>0</v>
      </c>
      <c r="K1014" s="654">
        <f>'I&amp;R akt. temeljno istr.'!O1014+'I&amp;R akt. industr. istraž.'!O1014+'I&amp;R akt. eksperimentalo istr.'!O1014</f>
        <v>0</v>
      </c>
      <c r="L1014" s="652">
        <f>'I&amp;R akt. temeljno istr.'!P1014+'I&amp;R akt. industr. istraž.'!P1014+'I&amp;R akt. eksperimentalo istr.'!P1014</f>
        <v>0</v>
      </c>
      <c r="M1014" s="652">
        <f>'I&amp;R akt. temeljno istr.'!Q1014+'I&amp;R akt. industr. istraž.'!Q1014+'I&amp;R akt. eksperimentalo istr.'!Q1014</f>
        <v>0</v>
      </c>
      <c r="N1014" s="652">
        <f>'I&amp;R akt. temeljno istr.'!R1014+'I&amp;R akt. industr. istraž.'!R1014+'I&amp;R akt. eksperimentalo istr.'!R1014</f>
        <v>0</v>
      </c>
      <c r="O1014" s="652">
        <f>'I&amp;R akt. temeljno istr.'!S1014+'I&amp;R akt. industr. istraž.'!S1014+'I&amp;R akt. eksperimentalo istr.'!S1014</f>
        <v>0</v>
      </c>
      <c r="P1014" s="653">
        <f>'I&amp;R akt. temeljno istr.'!T1014+'I&amp;R akt. industr. istraž.'!T1014+'I&amp;R akt. eksperimentalo istr.'!T1014</f>
        <v>0</v>
      </c>
      <c r="Q1014" s="653">
        <f>'I&amp;R akt. temeljno istr.'!U1014+'I&amp;R akt. industr. istraž.'!U1014+'I&amp;R akt. eksperimentalo istr.'!U1014</f>
        <v>0</v>
      </c>
      <c r="R1014" s="653">
        <f>'I&amp;R akt. temeljno istr.'!V1014+'I&amp;R akt. industr. istraž.'!V1014+'I&amp;R akt. eksperimentalo istr.'!V1014</f>
        <v>0</v>
      </c>
      <c r="S1014" s="654">
        <f>'I&amp;R akt. temeljno istr.'!W1014+'I&amp;R akt. industr. istraž.'!W1014+'I&amp;R akt. eksperimentalo istr.'!W1014</f>
        <v>0</v>
      </c>
    </row>
    <row r="1015" spans="1:19" s="105" customFormat="1" x14ac:dyDescent="0.2">
      <c r="A1015" s="72"/>
      <c r="B1015" s="656">
        <f>'I&amp;R akt. temeljno istr.'!F1015+'I&amp;R akt. industr. istraž.'!F1015+'I&amp;R akt. eksperimentalo istr.'!F1015</f>
        <v>0</v>
      </c>
      <c r="C1015" s="656">
        <f>'I&amp;R akt. temeljno istr.'!G1015+'I&amp;R akt. industr. istraž.'!G1015+'I&amp;R akt. eksperimentalo istr.'!G1015</f>
        <v>0</v>
      </c>
      <c r="D1015" s="657">
        <f>'I&amp;R akt. temeljno istr.'!H1015+'I&amp;R akt. industr. istraž.'!H1015+'I&amp;R akt. eksperimentalo istr.'!H1015</f>
        <v>0</v>
      </c>
      <c r="E1015" s="652">
        <f>'I&amp;R akt. temeljno istr.'!I1015+'I&amp;R akt. industr. istraž.'!I1015+'I&amp;R akt. eksperimentalo istr.'!I1015</f>
        <v>0</v>
      </c>
      <c r="F1015" s="652">
        <f>'I&amp;R akt. temeljno istr.'!J1015+'I&amp;R akt. industr. istraž.'!J1015+'I&amp;R akt. eksperimentalo istr.'!J1015</f>
        <v>0</v>
      </c>
      <c r="G1015" s="652">
        <f>'I&amp;R akt. temeljno istr.'!K1015+'I&amp;R akt. industr. istraž.'!K1015+'I&amp;R akt. eksperimentalo istr.'!K1015</f>
        <v>0</v>
      </c>
      <c r="H1015" s="653">
        <f>'I&amp;R akt. temeljno istr.'!L1015+'I&amp;R akt. industr. istraž.'!L1015+'I&amp;R akt. eksperimentalo istr.'!L1015</f>
        <v>0</v>
      </c>
      <c r="I1015" s="653">
        <f>'I&amp;R akt. temeljno istr.'!M1015+'I&amp;R akt. industr. istraž.'!M1015+'I&amp;R akt. eksperimentalo istr.'!M1015</f>
        <v>0</v>
      </c>
      <c r="J1015" s="653">
        <f>'I&amp;R akt. temeljno istr.'!N1015+'I&amp;R akt. industr. istraž.'!N1015+'I&amp;R akt. eksperimentalo istr.'!N1015</f>
        <v>0</v>
      </c>
      <c r="K1015" s="654">
        <f>'I&amp;R akt. temeljno istr.'!O1015+'I&amp;R akt. industr. istraž.'!O1015+'I&amp;R akt. eksperimentalo istr.'!O1015</f>
        <v>0</v>
      </c>
      <c r="L1015" s="652">
        <f>'I&amp;R akt. temeljno istr.'!P1015+'I&amp;R akt. industr. istraž.'!P1015+'I&amp;R akt. eksperimentalo istr.'!P1015</f>
        <v>0</v>
      </c>
      <c r="M1015" s="652">
        <f>'I&amp;R akt. temeljno istr.'!Q1015+'I&amp;R akt. industr. istraž.'!Q1015+'I&amp;R akt. eksperimentalo istr.'!Q1015</f>
        <v>0</v>
      </c>
      <c r="N1015" s="652">
        <f>'I&amp;R akt. temeljno istr.'!R1015+'I&amp;R akt. industr. istraž.'!R1015+'I&amp;R akt. eksperimentalo istr.'!R1015</f>
        <v>0</v>
      </c>
      <c r="O1015" s="652">
        <f>'I&amp;R akt. temeljno istr.'!S1015+'I&amp;R akt. industr. istraž.'!S1015+'I&amp;R akt. eksperimentalo istr.'!S1015</f>
        <v>0</v>
      </c>
      <c r="P1015" s="653">
        <f>'I&amp;R akt. temeljno istr.'!T1015+'I&amp;R akt. industr. istraž.'!T1015+'I&amp;R akt. eksperimentalo istr.'!T1015</f>
        <v>0</v>
      </c>
      <c r="Q1015" s="653">
        <f>'I&amp;R akt. temeljno istr.'!U1015+'I&amp;R akt. industr. istraž.'!U1015+'I&amp;R akt. eksperimentalo istr.'!U1015</f>
        <v>0</v>
      </c>
      <c r="R1015" s="653">
        <f>'I&amp;R akt. temeljno istr.'!V1015+'I&amp;R akt. industr. istraž.'!V1015+'I&amp;R akt. eksperimentalo istr.'!V1015</f>
        <v>0</v>
      </c>
      <c r="S1015" s="654">
        <f>'I&amp;R akt. temeljno istr.'!W1015+'I&amp;R akt. industr. istraž.'!W1015+'I&amp;R akt. eksperimentalo istr.'!W1015</f>
        <v>0</v>
      </c>
    </row>
    <row r="1016" spans="1:19" s="105" customFormat="1" x14ac:dyDescent="0.2">
      <c r="A1016" s="72"/>
      <c r="B1016" s="656">
        <f>'I&amp;R akt. temeljno istr.'!F1016+'I&amp;R akt. industr. istraž.'!F1016+'I&amp;R akt. eksperimentalo istr.'!F1016</f>
        <v>0</v>
      </c>
      <c r="C1016" s="656">
        <f>'I&amp;R akt. temeljno istr.'!G1016+'I&amp;R akt. industr. istraž.'!G1016+'I&amp;R akt. eksperimentalo istr.'!G1016</f>
        <v>0</v>
      </c>
      <c r="D1016" s="657">
        <f>'I&amp;R akt. temeljno istr.'!H1016+'I&amp;R akt. industr. istraž.'!H1016+'I&amp;R akt. eksperimentalo istr.'!H1016</f>
        <v>0</v>
      </c>
      <c r="E1016" s="652">
        <f>'I&amp;R akt. temeljno istr.'!I1016+'I&amp;R akt. industr. istraž.'!I1016+'I&amp;R akt. eksperimentalo istr.'!I1016</f>
        <v>0</v>
      </c>
      <c r="F1016" s="652">
        <f>'I&amp;R akt. temeljno istr.'!J1016+'I&amp;R akt. industr. istraž.'!J1016+'I&amp;R akt. eksperimentalo istr.'!J1016</f>
        <v>0</v>
      </c>
      <c r="G1016" s="652">
        <f>'I&amp;R akt. temeljno istr.'!K1016+'I&amp;R akt. industr. istraž.'!K1016+'I&amp;R akt. eksperimentalo istr.'!K1016</f>
        <v>0</v>
      </c>
      <c r="H1016" s="653">
        <f>'I&amp;R akt. temeljno istr.'!L1016+'I&amp;R akt. industr. istraž.'!L1016+'I&amp;R akt. eksperimentalo istr.'!L1016</f>
        <v>0</v>
      </c>
      <c r="I1016" s="653">
        <f>'I&amp;R akt. temeljno istr.'!M1016+'I&amp;R akt. industr. istraž.'!M1016+'I&amp;R akt. eksperimentalo istr.'!M1016</f>
        <v>0</v>
      </c>
      <c r="J1016" s="653">
        <f>'I&amp;R akt. temeljno istr.'!N1016+'I&amp;R akt. industr. istraž.'!N1016+'I&amp;R akt. eksperimentalo istr.'!N1016</f>
        <v>0</v>
      </c>
      <c r="K1016" s="654">
        <f>'I&amp;R akt. temeljno istr.'!O1016+'I&amp;R akt. industr. istraž.'!O1016+'I&amp;R akt. eksperimentalo istr.'!O1016</f>
        <v>0</v>
      </c>
      <c r="L1016" s="652">
        <f>'I&amp;R akt. temeljno istr.'!P1016+'I&amp;R akt. industr. istraž.'!P1016+'I&amp;R akt. eksperimentalo istr.'!P1016</f>
        <v>0</v>
      </c>
      <c r="M1016" s="652">
        <f>'I&amp;R akt. temeljno istr.'!Q1016+'I&amp;R akt. industr. istraž.'!Q1016+'I&amp;R akt. eksperimentalo istr.'!Q1016</f>
        <v>0</v>
      </c>
      <c r="N1016" s="652">
        <f>'I&amp;R akt. temeljno istr.'!R1016+'I&amp;R akt. industr. istraž.'!R1016+'I&amp;R akt. eksperimentalo istr.'!R1016</f>
        <v>0</v>
      </c>
      <c r="O1016" s="652">
        <f>'I&amp;R akt. temeljno istr.'!S1016+'I&amp;R akt. industr. istraž.'!S1016+'I&amp;R akt. eksperimentalo istr.'!S1016</f>
        <v>0</v>
      </c>
      <c r="P1016" s="653">
        <f>'I&amp;R akt. temeljno istr.'!T1016+'I&amp;R akt. industr. istraž.'!T1016+'I&amp;R akt. eksperimentalo istr.'!T1016</f>
        <v>0</v>
      </c>
      <c r="Q1016" s="653">
        <f>'I&amp;R akt. temeljno istr.'!U1016+'I&amp;R akt. industr. istraž.'!U1016+'I&amp;R akt. eksperimentalo istr.'!U1016</f>
        <v>0</v>
      </c>
      <c r="R1016" s="653">
        <f>'I&amp;R akt. temeljno istr.'!V1016+'I&amp;R akt. industr. istraž.'!V1016+'I&amp;R akt. eksperimentalo istr.'!V1016</f>
        <v>0</v>
      </c>
      <c r="S1016" s="654">
        <f>'I&amp;R akt. temeljno istr.'!W1016+'I&amp;R akt. industr. istraž.'!W1016+'I&amp;R akt. eksperimentalo istr.'!W1016</f>
        <v>0</v>
      </c>
    </row>
    <row r="1017" spans="1:19" s="105" customFormat="1" x14ac:dyDescent="0.2">
      <c r="A1017" s="72"/>
      <c r="B1017" s="656">
        <f>'I&amp;R akt. temeljno istr.'!F1017+'I&amp;R akt. industr. istraž.'!F1017+'I&amp;R akt. eksperimentalo istr.'!F1017</f>
        <v>0</v>
      </c>
      <c r="C1017" s="656">
        <f>'I&amp;R akt. temeljno istr.'!G1017+'I&amp;R akt. industr. istraž.'!G1017+'I&amp;R akt. eksperimentalo istr.'!G1017</f>
        <v>0</v>
      </c>
      <c r="D1017" s="657">
        <f>'I&amp;R akt. temeljno istr.'!H1017+'I&amp;R akt. industr. istraž.'!H1017+'I&amp;R akt. eksperimentalo istr.'!H1017</f>
        <v>0</v>
      </c>
      <c r="E1017" s="652">
        <f>'I&amp;R akt. temeljno istr.'!I1017+'I&amp;R akt. industr. istraž.'!I1017+'I&amp;R akt. eksperimentalo istr.'!I1017</f>
        <v>0</v>
      </c>
      <c r="F1017" s="652">
        <f>'I&amp;R akt. temeljno istr.'!J1017+'I&amp;R akt. industr. istraž.'!J1017+'I&amp;R akt. eksperimentalo istr.'!J1017</f>
        <v>0</v>
      </c>
      <c r="G1017" s="652">
        <f>'I&amp;R akt. temeljno istr.'!K1017+'I&amp;R akt. industr. istraž.'!K1017+'I&amp;R akt. eksperimentalo istr.'!K1017</f>
        <v>0</v>
      </c>
      <c r="H1017" s="653">
        <f>'I&amp;R akt. temeljno istr.'!L1017+'I&amp;R akt. industr. istraž.'!L1017+'I&amp;R akt. eksperimentalo istr.'!L1017</f>
        <v>0</v>
      </c>
      <c r="I1017" s="653">
        <f>'I&amp;R akt. temeljno istr.'!M1017+'I&amp;R akt. industr. istraž.'!M1017+'I&amp;R akt. eksperimentalo istr.'!M1017</f>
        <v>0</v>
      </c>
      <c r="J1017" s="653">
        <f>'I&amp;R akt. temeljno istr.'!N1017+'I&amp;R akt. industr. istraž.'!N1017+'I&amp;R akt. eksperimentalo istr.'!N1017</f>
        <v>0</v>
      </c>
      <c r="K1017" s="654">
        <f>'I&amp;R akt. temeljno istr.'!O1017+'I&amp;R akt. industr. istraž.'!O1017+'I&amp;R akt. eksperimentalo istr.'!O1017</f>
        <v>0</v>
      </c>
      <c r="L1017" s="652">
        <f>'I&amp;R akt. temeljno istr.'!P1017+'I&amp;R akt. industr. istraž.'!P1017+'I&amp;R akt. eksperimentalo istr.'!P1017</f>
        <v>0</v>
      </c>
      <c r="M1017" s="652">
        <f>'I&amp;R akt. temeljno istr.'!Q1017+'I&amp;R akt. industr. istraž.'!Q1017+'I&amp;R akt. eksperimentalo istr.'!Q1017</f>
        <v>0</v>
      </c>
      <c r="N1017" s="652">
        <f>'I&amp;R akt. temeljno istr.'!R1017+'I&amp;R akt. industr. istraž.'!R1017+'I&amp;R akt. eksperimentalo istr.'!R1017</f>
        <v>0</v>
      </c>
      <c r="O1017" s="652">
        <f>'I&amp;R akt. temeljno istr.'!S1017+'I&amp;R akt. industr. istraž.'!S1017+'I&amp;R akt. eksperimentalo istr.'!S1017</f>
        <v>0</v>
      </c>
      <c r="P1017" s="653">
        <f>'I&amp;R akt. temeljno istr.'!T1017+'I&amp;R akt. industr. istraž.'!T1017+'I&amp;R akt. eksperimentalo istr.'!T1017</f>
        <v>0</v>
      </c>
      <c r="Q1017" s="653">
        <f>'I&amp;R akt. temeljno istr.'!U1017+'I&amp;R akt. industr. istraž.'!U1017+'I&amp;R akt. eksperimentalo istr.'!U1017</f>
        <v>0</v>
      </c>
      <c r="R1017" s="653">
        <f>'I&amp;R akt. temeljno istr.'!V1017+'I&amp;R akt. industr. istraž.'!V1017+'I&amp;R akt. eksperimentalo istr.'!V1017</f>
        <v>0</v>
      </c>
      <c r="S1017" s="654">
        <f>'I&amp;R akt. temeljno istr.'!W1017+'I&amp;R akt. industr. istraž.'!W1017+'I&amp;R akt. eksperimentalo istr.'!W1017</f>
        <v>0</v>
      </c>
    </row>
    <row r="1018" spans="1:19" s="105" customFormat="1" x14ac:dyDescent="0.2">
      <c r="A1018" s="72"/>
      <c r="B1018" s="656">
        <f>'I&amp;R akt. temeljno istr.'!F1018+'I&amp;R akt. industr. istraž.'!F1018+'I&amp;R akt. eksperimentalo istr.'!F1018</f>
        <v>0</v>
      </c>
      <c r="C1018" s="656">
        <f>'I&amp;R akt. temeljno istr.'!G1018+'I&amp;R akt. industr. istraž.'!G1018+'I&amp;R akt. eksperimentalo istr.'!G1018</f>
        <v>0</v>
      </c>
      <c r="D1018" s="657">
        <f>'I&amp;R akt. temeljno istr.'!H1018+'I&amp;R akt. industr. istraž.'!H1018+'I&amp;R akt. eksperimentalo istr.'!H1018</f>
        <v>0</v>
      </c>
      <c r="E1018" s="652">
        <f>'I&amp;R akt. temeljno istr.'!I1018+'I&amp;R akt. industr. istraž.'!I1018+'I&amp;R akt. eksperimentalo istr.'!I1018</f>
        <v>0</v>
      </c>
      <c r="F1018" s="652">
        <f>'I&amp;R akt. temeljno istr.'!J1018+'I&amp;R akt. industr. istraž.'!J1018+'I&amp;R akt. eksperimentalo istr.'!J1018</f>
        <v>0</v>
      </c>
      <c r="G1018" s="652">
        <f>'I&amp;R akt. temeljno istr.'!K1018+'I&amp;R akt. industr. istraž.'!K1018+'I&amp;R akt. eksperimentalo istr.'!K1018</f>
        <v>0</v>
      </c>
      <c r="H1018" s="653">
        <f>'I&amp;R akt. temeljno istr.'!L1018+'I&amp;R akt. industr. istraž.'!L1018+'I&amp;R akt. eksperimentalo istr.'!L1018</f>
        <v>0</v>
      </c>
      <c r="I1018" s="653">
        <f>'I&amp;R akt. temeljno istr.'!M1018+'I&amp;R akt. industr. istraž.'!M1018+'I&amp;R akt. eksperimentalo istr.'!M1018</f>
        <v>0</v>
      </c>
      <c r="J1018" s="653">
        <f>'I&amp;R akt. temeljno istr.'!N1018+'I&amp;R akt. industr. istraž.'!N1018+'I&amp;R akt. eksperimentalo istr.'!N1018</f>
        <v>0</v>
      </c>
      <c r="K1018" s="654">
        <f>'I&amp;R akt. temeljno istr.'!O1018+'I&amp;R akt. industr. istraž.'!O1018+'I&amp;R akt. eksperimentalo istr.'!O1018</f>
        <v>0</v>
      </c>
      <c r="L1018" s="652">
        <f>'I&amp;R akt. temeljno istr.'!P1018+'I&amp;R akt. industr. istraž.'!P1018+'I&amp;R akt. eksperimentalo istr.'!P1018</f>
        <v>0</v>
      </c>
      <c r="M1018" s="652">
        <f>'I&amp;R akt. temeljno istr.'!Q1018+'I&amp;R akt. industr. istraž.'!Q1018+'I&amp;R akt. eksperimentalo istr.'!Q1018</f>
        <v>0</v>
      </c>
      <c r="N1018" s="652">
        <f>'I&amp;R akt. temeljno istr.'!R1018+'I&amp;R akt. industr. istraž.'!R1018+'I&amp;R akt. eksperimentalo istr.'!R1018</f>
        <v>0</v>
      </c>
      <c r="O1018" s="652">
        <f>'I&amp;R akt. temeljno istr.'!S1018+'I&amp;R akt. industr. istraž.'!S1018+'I&amp;R akt. eksperimentalo istr.'!S1018</f>
        <v>0</v>
      </c>
      <c r="P1018" s="653">
        <f>'I&amp;R akt. temeljno istr.'!T1018+'I&amp;R akt. industr. istraž.'!T1018+'I&amp;R akt. eksperimentalo istr.'!T1018</f>
        <v>0</v>
      </c>
      <c r="Q1018" s="653">
        <f>'I&amp;R akt. temeljno istr.'!U1018+'I&amp;R akt. industr. istraž.'!U1018+'I&amp;R akt. eksperimentalo istr.'!U1018</f>
        <v>0</v>
      </c>
      <c r="R1018" s="653">
        <f>'I&amp;R akt. temeljno istr.'!V1018+'I&amp;R akt. industr. istraž.'!V1018+'I&amp;R akt. eksperimentalo istr.'!V1018</f>
        <v>0</v>
      </c>
      <c r="S1018" s="654">
        <f>'I&amp;R akt. temeljno istr.'!W1018+'I&amp;R akt. industr. istraž.'!W1018+'I&amp;R akt. eksperimentalo istr.'!W1018</f>
        <v>0</v>
      </c>
    </row>
    <row r="1019" spans="1:19" s="105" customFormat="1" x14ac:dyDescent="0.2">
      <c r="A1019" s="72"/>
      <c r="B1019" s="656">
        <f>'I&amp;R akt. temeljno istr.'!F1019+'I&amp;R akt. industr. istraž.'!F1019+'I&amp;R akt. eksperimentalo istr.'!F1019</f>
        <v>0</v>
      </c>
      <c r="C1019" s="656">
        <f>'I&amp;R akt. temeljno istr.'!G1019+'I&amp;R akt. industr. istraž.'!G1019+'I&amp;R akt. eksperimentalo istr.'!G1019</f>
        <v>0</v>
      </c>
      <c r="D1019" s="657">
        <f>'I&amp;R akt. temeljno istr.'!H1019+'I&amp;R akt. industr. istraž.'!H1019+'I&amp;R akt. eksperimentalo istr.'!H1019</f>
        <v>0</v>
      </c>
      <c r="E1019" s="652">
        <f>'I&amp;R akt. temeljno istr.'!I1019+'I&amp;R akt. industr. istraž.'!I1019+'I&amp;R akt. eksperimentalo istr.'!I1019</f>
        <v>0</v>
      </c>
      <c r="F1019" s="652">
        <f>'I&amp;R akt. temeljno istr.'!J1019+'I&amp;R akt. industr. istraž.'!J1019+'I&amp;R akt. eksperimentalo istr.'!J1019</f>
        <v>0</v>
      </c>
      <c r="G1019" s="652">
        <f>'I&amp;R akt. temeljno istr.'!K1019+'I&amp;R akt. industr. istraž.'!K1019+'I&amp;R akt. eksperimentalo istr.'!K1019</f>
        <v>0</v>
      </c>
      <c r="H1019" s="653">
        <f>'I&amp;R akt. temeljno istr.'!L1019+'I&amp;R akt. industr. istraž.'!L1019+'I&amp;R akt. eksperimentalo istr.'!L1019</f>
        <v>0</v>
      </c>
      <c r="I1019" s="653">
        <f>'I&amp;R akt. temeljno istr.'!M1019+'I&amp;R akt. industr. istraž.'!M1019+'I&amp;R akt. eksperimentalo istr.'!M1019</f>
        <v>0</v>
      </c>
      <c r="J1019" s="653">
        <f>'I&amp;R akt. temeljno istr.'!N1019+'I&amp;R akt. industr. istraž.'!N1019+'I&amp;R akt. eksperimentalo istr.'!N1019</f>
        <v>0</v>
      </c>
      <c r="K1019" s="654">
        <f>'I&amp;R akt. temeljno istr.'!O1019+'I&amp;R akt. industr. istraž.'!O1019+'I&amp;R akt. eksperimentalo istr.'!O1019</f>
        <v>0</v>
      </c>
      <c r="L1019" s="652">
        <f>'I&amp;R akt. temeljno istr.'!P1019+'I&amp;R akt. industr. istraž.'!P1019+'I&amp;R akt. eksperimentalo istr.'!P1019</f>
        <v>0</v>
      </c>
      <c r="M1019" s="652">
        <f>'I&amp;R akt. temeljno istr.'!Q1019+'I&amp;R akt. industr. istraž.'!Q1019+'I&amp;R akt. eksperimentalo istr.'!Q1019</f>
        <v>0</v>
      </c>
      <c r="N1019" s="652">
        <f>'I&amp;R akt. temeljno istr.'!R1019+'I&amp;R akt. industr. istraž.'!R1019+'I&amp;R akt. eksperimentalo istr.'!R1019</f>
        <v>0</v>
      </c>
      <c r="O1019" s="652">
        <f>'I&amp;R akt. temeljno istr.'!S1019+'I&amp;R akt. industr. istraž.'!S1019+'I&amp;R akt. eksperimentalo istr.'!S1019</f>
        <v>0</v>
      </c>
      <c r="P1019" s="653">
        <f>'I&amp;R akt. temeljno istr.'!T1019+'I&amp;R akt. industr. istraž.'!T1019+'I&amp;R akt. eksperimentalo istr.'!T1019</f>
        <v>0</v>
      </c>
      <c r="Q1019" s="653">
        <f>'I&amp;R akt. temeljno istr.'!U1019+'I&amp;R akt. industr. istraž.'!U1019+'I&amp;R akt. eksperimentalo istr.'!U1019</f>
        <v>0</v>
      </c>
      <c r="R1019" s="653">
        <f>'I&amp;R akt. temeljno istr.'!V1019+'I&amp;R akt. industr. istraž.'!V1019+'I&amp;R akt. eksperimentalo istr.'!V1019</f>
        <v>0</v>
      </c>
      <c r="S1019" s="654">
        <f>'I&amp;R akt. temeljno istr.'!W1019+'I&amp;R akt. industr. istraž.'!W1019+'I&amp;R akt. eksperimentalo istr.'!W1019</f>
        <v>0</v>
      </c>
    </row>
    <row r="1020" spans="1:19" s="105" customFormat="1" x14ac:dyDescent="0.2">
      <c r="A1020" s="72"/>
      <c r="B1020" s="656">
        <f>'I&amp;R akt. temeljno istr.'!F1020+'I&amp;R akt. industr. istraž.'!F1020+'I&amp;R akt. eksperimentalo istr.'!F1020</f>
        <v>0</v>
      </c>
      <c r="C1020" s="656">
        <f>'I&amp;R akt. temeljno istr.'!G1020+'I&amp;R akt. industr. istraž.'!G1020+'I&amp;R akt. eksperimentalo istr.'!G1020</f>
        <v>0</v>
      </c>
      <c r="D1020" s="657">
        <f>'I&amp;R akt. temeljno istr.'!H1020+'I&amp;R akt. industr. istraž.'!H1020+'I&amp;R akt. eksperimentalo istr.'!H1020</f>
        <v>0</v>
      </c>
      <c r="E1020" s="652">
        <f>'I&amp;R akt. temeljno istr.'!I1020+'I&amp;R akt. industr. istraž.'!I1020+'I&amp;R akt. eksperimentalo istr.'!I1020</f>
        <v>0</v>
      </c>
      <c r="F1020" s="652">
        <f>'I&amp;R akt. temeljno istr.'!J1020+'I&amp;R akt. industr. istraž.'!J1020+'I&amp;R akt. eksperimentalo istr.'!J1020</f>
        <v>0</v>
      </c>
      <c r="G1020" s="652">
        <f>'I&amp;R akt. temeljno istr.'!K1020+'I&amp;R akt. industr. istraž.'!K1020+'I&amp;R akt. eksperimentalo istr.'!K1020</f>
        <v>0</v>
      </c>
      <c r="H1020" s="653">
        <f>'I&amp;R akt. temeljno istr.'!L1020+'I&amp;R akt. industr. istraž.'!L1020+'I&amp;R akt. eksperimentalo istr.'!L1020</f>
        <v>0</v>
      </c>
      <c r="I1020" s="653">
        <f>'I&amp;R akt. temeljno istr.'!M1020+'I&amp;R akt. industr. istraž.'!M1020+'I&amp;R akt. eksperimentalo istr.'!M1020</f>
        <v>0</v>
      </c>
      <c r="J1020" s="653">
        <f>'I&amp;R akt. temeljno istr.'!N1020+'I&amp;R akt. industr. istraž.'!N1020+'I&amp;R akt. eksperimentalo istr.'!N1020</f>
        <v>0</v>
      </c>
      <c r="K1020" s="654">
        <f>'I&amp;R akt. temeljno istr.'!O1020+'I&amp;R akt. industr. istraž.'!O1020+'I&amp;R akt. eksperimentalo istr.'!O1020</f>
        <v>0</v>
      </c>
      <c r="L1020" s="652">
        <f>'I&amp;R akt. temeljno istr.'!P1020+'I&amp;R akt. industr. istraž.'!P1020+'I&amp;R akt. eksperimentalo istr.'!P1020</f>
        <v>0</v>
      </c>
      <c r="M1020" s="652">
        <f>'I&amp;R akt. temeljno istr.'!Q1020+'I&amp;R akt. industr. istraž.'!Q1020+'I&amp;R akt. eksperimentalo istr.'!Q1020</f>
        <v>0</v>
      </c>
      <c r="N1020" s="652">
        <f>'I&amp;R akt. temeljno istr.'!R1020+'I&amp;R akt. industr. istraž.'!R1020+'I&amp;R akt. eksperimentalo istr.'!R1020</f>
        <v>0</v>
      </c>
      <c r="O1020" s="652">
        <f>'I&amp;R akt. temeljno istr.'!S1020+'I&amp;R akt. industr. istraž.'!S1020+'I&amp;R akt. eksperimentalo istr.'!S1020</f>
        <v>0</v>
      </c>
      <c r="P1020" s="653">
        <f>'I&amp;R akt. temeljno istr.'!T1020+'I&amp;R akt. industr. istraž.'!T1020+'I&amp;R akt. eksperimentalo istr.'!T1020</f>
        <v>0</v>
      </c>
      <c r="Q1020" s="653">
        <f>'I&amp;R akt. temeljno istr.'!U1020+'I&amp;R akt. industr. istraž.'!U1020+'I&amp;R akt. eksperimentalo istr.'!U1020</f>
        <v>0</v>
      </c>
      <c r="R1020" s="653">
        <f>'I&amp;R akt. temeljno istr.'!V1020+'I&amp;R akt. industr. istraž.'!V1020+'I&amp;R akt. eksperimentalo istr.'!V1020</f>
        <v>0</v>
      </c>
      <c r="S1020" s="654">
        <f>'I&amp;R akt. temeljno istr.'!W1020+'I&amp;R akt. industr. istraž.'!W1020+'I&amp;R akt. eksperimentalo istr.'!W1020</f>
        <v>0</v>
      </c>
    </row>
    <row r="1021" spans="1:19" s="105" customFormat="1" x14ac:dyDescent="0.2">
      <c r="A1021" s="72"/>
      <c r="B1021" s="656">
        <f>'I&amp;R akt. temeljno istr.'!F1021+'I&amp;R akt. industr. istraž.'!F1021+'I&amp;R akt. eksperimentalo istr.'!F1021</f>
        <v>0</v>
      </c>
      <c r="C1021" s="656">
        <f>'I&amp;R akt. temeljno istr.'!G1021+'I&amp;R akt. industr. istraž.'!G1021+'I&amp;R akt. eksperimentalo istr.'!G1021</f>
        <v>0</v>
      </c>
      <c r="D1021" s="657">
        <f>'I&amp;R akt. temeljno istr.'!H1021+'I&amp;R akt. industr. istraž.'!H1021+'I&amp;R akt. eksperimentalo istr.'!H1021</f>
        <v>0</v>
      </c>
      <c r="E1021" s="652">
        <f>'I&amp;R akt. temeljno istr.'!I1021+'I&amp;R akt. industr. istraž.'!I1021+'I&amp;R akt. eksperimentalo istr.'!I1021</f>
        <v>0</v>
      </c>
      <c r="F1021" s="652">
        <f>'I&amp;R akt. temeljno istr.'!J1021+'I&amp;R akt. industr. istraž.'!J1021+'I&amp;R akt. eksperimentalo istr.'!J1021</f>
        <v>0</v>
      </c>
      <c r="G1021" s="652">
        <f>'I&amp;R akt. temeljno istr.'!K1021+'I&amp;R akt. industr. istraž.'!K1021+'I&amp;R akt. eksperimentalo istr.'!K1021</f>
        <v>0</v>
      </c>
      <c r="H1021" s="653">
        <f>'I&amp;R akt. temeljno istr.'!L1021+'I&amp;R akt. industr. istraž.'!L1021+'I&amp;R akt. eksperimentalo istr.'!L1021</f>
        <v>0</v>
      </c>
      <c r="I1021" s="653">
        <f>'I&amp;R akt. temeljno istr.'!M1021+'I&amp;R akt. industr. istraž.'!M1021+'I&amp;R akt. eksperimentalo istr.'!M1021</f>
        <v>0</v>
      </c>
      <c r="J1021" s="653">
        <f>'I&amp;R akt. temeljno istr.'!N1021+'I&amp;R akt. industr. istraž.'!N1021+'I&amp;R akt. eksperimentalo istr.'!N1021</f>
        <v>0</v>
      </c>
      <c r="K1021" s="654">
        <f>'I&amp;R akt. temeljno istr.'!O1021+'I&amp;R akt. industr. istraž.'!O1021+'I&amp;R akt. eksperimentalo istr.'!O1021</f>
        <v>0</v>
      </c>
      <c r="L1021" s="652">
        <f>'I&amp;R akt. temeljno istr.'!P1021+'I&amp;R akt. industr. istraž.'!P1021+'I&amp;R akt. eksperimentalo istr.'!P1021</f>
        <v>0</v>
      </c>
      <c r="M1021" s="652">
        <f>'I&amp;R akt. temeljno istr.'!Q1021+'I&amp;R akt. industr. istraž.'!Q1021+'I&amp;R akt. eksperimentalo istr.'!Q1021</f>
        <v>0</v>
      </c>
      <c r="N1021" s="652">
        <f>'I&amp;R akt. temeljno istr.'!R1021+'I&amp;R akt. industr. istraž.'!R1021+'I&amp;R akt. eksperimentalo istr.'!R1021</f>
        <v>0</v>
      </c>
      <c r="O1021" s="652">
        <f>'I&amp;R akt. temeljno istr.'!S1021+'I&amp;R akt. industr. istraž.'!S1021+'I&amp;R akt. eksperimentalo istr.'!S1021</f>
        <v>0</v>
      </c>
      <c r="P1021" s="653">
        <f>'I&amp;R akt. temeljno istr.'!T1021+'I&amp;R akt. industr. istraž.'!T1021+'I&amp;R akt. eksperimentalo istr.'!T1021</f>
        <v>0</v>
      </c>
      <c r="Q1021" s="653">
        <f>'I&amp;R akt. temeljno istr.'!U1021+'I&amp;R akt. industr. istraž.'!U1021+'I&amp;R akt. eksperimentalo istr.'!U1021</f>
        <v>0</v>
      </c>
      <c r="R1021" s="653">
        <f>'I&amp;R akt. temeljno istr.'!V1021+'I&amp;R akt. industr. istraž.'!V1021+'I&amp;R akt. eksperimentalo istr.'!V1021</f>
        <v>0</v>
      </c>
      <c r="S1021" s="654">
        <f>'I&amp;R akt. temeljno istr.'!W1021+'I&amp;R akt. industr. istraž.'!W1021+'I&amp;R akt. eksperimentalo istr.'!W1021</f>
        <v>0</v>
      </c>
    </row>
    <row r="1022" spans="1:19" s="105" customFormat="1" x14ac:dyDescent="0.2">
      <c r="A1022" s="72"/>
      <c r="B1022" s="656">
        <f>'I&amp;R akt. temeljno istr.'!F1022+'I&amp;R akt. industr. istraž.'!F1022+'I&amp;R akt. eksperimentalo istr.'!F1022</f>
        <v>0</v>
      </c>
      <c r="C1022" s="656">
        <f>'I&amp;R akt. temeljno istr.'!G1022+'I&amp;R akt. industr. istraž.'!G1022+'I&amp;R akt. eksperimentalo istr.'!G1022</f>
        <v>0</v>
      </c>
      <c r="D1022" s="657">
        <f>'I&amp;R akt. temeljno istr.'!H1022+'I&amp;R akt. industr. istraž.'!H1022+'I&amp;R akt. eksperimentalo istr.'!H1022</f>
        <v>0</v>
      </c>
      <c r="E1022" s="652">
        <f>'I&amp;R akt. temeljno istr.'!I1022+'I&amp;R akt. industr. istraž.'!I1022+'I&amp;R akt. eksperimentalo istr.'!I1022</f>
        <v>0</v>
      </c>
      <c r="F1022" s="652">
        <f>'I&amp;R akt. temeljno istr.'!J1022+'I&amp;R akt. industr. istraž.'!J1022+'I&amp;R akt. eksperimentalo istr.'!J1022</f>
        <v>0</v>
      </c>
      <c r="G1022" s="652">
        <f>'I&amp;R akt. temeljno istr.'!K1022+'I&amp;R akt. industr. istraž.'!K1022+'I&amp;R akt. eksperimentalo istr.'!K1022</f>
        <v>0</v>
      </c>
      <c r="H1022" s="653">
        <f>'I&amp;R akt. temeljno istr.'!L1022+'I&amp;R akt. industr. istraž.'!L1022+'I&amp;R akt. eksperimentalo istr.'!L1022</f>
        <v>0</v>
      </c>
      <c r="I1022" s="653">
        <f>'I&amp;R akt. temeljno istr.'!M1022+'I&amp;R akt. industr. istraž.'!M1022+'I&amp;R akt. eksperimentalo istr.'!M1022</f>
        <v>0</v>
      </c>
      <c r="J1022" s="653">
        <f>'I&amp;R akt. temeljno istr.'!N1022+'I&amp;R akt. industr. istraž.'!N1022+'I&amp;R akt. eksperimentalo istr.'!N1022</f>
        <v>0</v>
      </c>
      <c r="K1022" s="654">
        <f>'I&amp;R akt. temeljno istr.'!O1022+'I&amp;R akt. industr. istraž.'!O1022+'I&amp;R akt. eksperimentalo istr.'!O1022</f>
        <v>0</v>
      </c>
      <c r="L1022" s="652">
        <f>'I&amp;R akt. temeljno istr.'!P1022+'I&amp;R akt. industr. istraž.'!P1022+'I&amp;R akt. eksperimentalo istr.'!P1022</f>
        <v>0</v>
      </c>
      <c r="M1022" s="652">
        <f>'I&amp;R akt. temeljno istr.'!Q1022+'I&amp;R akt. industr. istraž.'!Q1022+'I&amp;R akt. eksperimentalo istr.'!Q1022</f>
        <v>0</v>
      </c>
      <c r="N1022" s="652">
        <f>'I&amp;R akt. temeljno istr.'!R1022+'I&amp;R akt. industr. istraž.'!R1022+'I&amp;R akt. eksperimentalo istr.'!R1022</f>
        <v>0</v>
      </c>
      <c r="O1022" s="652">
        <f>'I&amp;R akt. temeljno istr.'!S1022+'I&amp;R akt. industr. istraž.'!S1022+'I&amp;R akt. eksperimentalo istr.'!S1022</f>
        <v>0</v>
      </c>
      <c r="P1022" s="653">
        <f>'I&amp;R akt. temeljno istr.'!T1022+'I&amp;R akt. industr. istraž.'!T1022+'I&amp;R akt. eksperimentalo istr.'!T1022</f>
        <v>0</v>
      </c>
      <c r="Q1022" s="653">
        <f>'I&amp;R akt. temeljno istr.'!U1022+'I&amp;R akt. industr. istraž.'!U1022+'I&amp;R akt. eksperimentalo istr.'!U1022</f>
        <v>0</v>
      </c>
      <c r="R1022" s="653">
        <f>'I&amp;R akt. temeljno istr.'!V1022+'I&amp;R akt. industr. istraž.'!V1022+'I&amp;R akt. eksperimentalo istr.'!V1022</f>
        <v>0</v>
      </c>
      <c r="S1022" s="654">
        <f>'I&amp;R akt. temeljno istr.'!W1022+'I&amp;R akt. industr. istraž.'!W1022+'I&amp;R akt. eksperimentalo istr.'!W1022</f>
        <v>0</v>
      </c>
    </row>
    <row r="1023" spans="1:19" s="105" customFormat="1" x14ac:dyDescent="0.2">
      <c r="A1023" s="72"/>
      <c r="B1023" s="656">
        <f>'I&amp;R akt. temeljno istr.'!F1023+'I&amp;R akt. industr. istraž.'!F1023+'I&amp;R akt. eksperimentalo istr.'!F1023</f>
        <v>0</v>
      </c>
      <c r="C1023" s="656">
        <f>'I&amp;R akt. temeljno istr.'!G1023+'I&amp;R akt. industr. istraž.'!G1023+'I&amp;R akt. eksperimentalo istr.'!G1023</f>
        <v>0</v>
      </c>
      <c r="D1023" s="657">
        <f>'I&amp;R akt. temeljno istr.'!H1023+'I&amp;R akt. industr. istraž.'!H1023+'I&amp;R akt. eksperimentalo istr.'!H1023</f>
        <v>0</v>
      </c>
      <c r="E1023" s="652">
        <f>'I&amp;R akt. temeljno istr.'!I1023+'I&amp;R akt. industr. istraž.'!I1023+'I&amp;R akt. eksperimentalo istr.'!I1023</f>
        <v>0</v>
      </c>
      <c r="F1023" s="652">
        <f>'I&amp;R akt. temeljno istr.'!J1023+'I&amp;R akt. industr. istraž.'!J1023+'I&amp;R akt. eksperimentalo istr.'!J1023</f>
        <v>0</v>
      </c>
      <c r="G1023" s="652">
        <f>'I&amp;R akt. temeljno istr.'!K1023+'I&amp;R akt. industr. istraž.'!K1023+'I&amp;R akt. eksperimentalo istr.'!K1023</f>
        <v>0</v>
      </c>
      <c r="H1023" s="653">
        <f>'I&amp;R akt. temeljno istr.'!L1023+'I&amp;R akt. industr. istraž.'!L1023+'I&amp;R akt. eksperimentalo istr.'!L1023</f>
        <v>0</v>
      </c>
      <c r="I1023" s="653">
        <f>'I&amp;R akt. temeljno istr.'!M1023+'I&amp;R akt. industr. istraž.'!M1023+'I&amp;R akt. eksperimentalo istr.'!M1023</f>
        <v>0</v>
      </c>
      <c r="J1023" s="653">
        <f>'I&amp;R akt. temeljno istr.'!N1023+'I&amp;R akt. industr. istraž.'!N1023+'I&amp;R akt. eksperimentalo istr.'!N1023</f>
        <v>0</v>
      </c>
      <c r="K1023" s="654">
        <f>'I&amp;R akt. temeljno istr.'!O1023+'I&amp;R akt. industr. istraž.'!O1023+'I&amp;R akt. eksperimentalo istr.'!O1023</f>
        <v>0</v>
      </c>
      <c r="L1023" s="652">
        <f>'I&amp;R akt. temeljno istr.'!P1023+'I&amp;R akt. industr. istraž.'!P1023+'I&amp;R akt. eksperimentalo istr.'!P1023</f>
        <v>0</v>
      </c>
      <c r="M1023" s="652">
        <f>'I&amp;R akt. temeljno istr.'!Q1023+'I&amp;R akt. industr. istraž.'!Q1023+'I&amp;R akt. eksperimentalo istr.'!Q1023</f>
        <v>0</v>
      </c>
      <c r="N1023" s="652">
        <f>'I&amp;R akt. temeljno istr.'!R1023+'I&amp;R akt. industr. istraž.'!R1023+'I&amp;R akt. eksperimentalo istr.'!R1023</f>
        <v>0</v>
      </c>
      <c r="O1023" s="652">
        <f>'I&amp;R akt. temeljno istr.'!S1023+'I&amp;R akt. industr. istraž.'!S1023+'I&amp;R akt. eksperimentalo istr.'!S1023</f>
        <v>0</v>
      </c>
      <c r="P1023" s="653">
        <f>'I&amp;R akt. temeljno istr.'!T1023+'I&amp;R akt. industr. istraž.'!T1023+'I&amp;R akt. eksperimentalo istr.'!T1023</f>
        <v>0</v>
      </c>
      <c r="Q1023" s="653">
        <f>'I&amp;R akt. temeljno istr.'!U1023+'I&amp;R akt. industr. istraž.'!U1023+'I&amp;R akt. eksperimentalo istr.'!U1023</f>
        <v>0</v>
      </c>
      <c r="R1023" s="653">
        <f>'I&amp;R akt. temeljno istr.'!V1023+'I&amp;R akt. industr. istraž.'!V1023+'I&amp;R akt. eksperimentalo istr.'!V1023</f>
        <v>0</v>
      </c>
      <c r="S1023" s="654">
        <f>'I&amp;R akt. temeljno istr.'!W1023+'I&amp;R akt. industr. istraž.'!W1023+'I&amp;R akt. eksperimentalo istr.'!W1023</f>
        <v>0</v>
      </c>
    </row>
    <row r="1024" spans="1:19" s="105" customFormat="1" x14ac:dyDescent="0.2">
      <c r="A1024" s="72"/>
      <c r="B1024" s="656">
        <f>'I&amp;R akt. temeljno istr.'!F1024+'I&amp;R akt. industr. istraž.'!F1024+'I&amp;R akt. eksperimentalo istr.'!F1024</f>
        <v>0</v>
      </c>
      <c r="C1024" s="656">
        <f>'I&amp;R akt. temeljno istr.'!G1024+'I&amp;R akt. industr. istraž.'!G1024+'I&amp;R akt. eksperimentalo istr.'!G1024</f>
        <v>0</v>
      </c>
      <c r="D1024" s="657">
        <f>'I&amp;R akt. temeljno istr.'!H1024+'I&amp;R akt. industr. istraž.'!H1024+'I&amp;R akt. eksperimentalo istr.'!H1024</f>
        <v>0</v>
      </c>
      <c r="E1024" s="652">
        <f>'I&amp;R akt. temeljno istr.'!I1024+'I&amp;R akt. industr. istraž.'!I1024+'I&amp;R akt. eksperimentalo istr.'!I1024</f>
        <v>0</v>
      </c>
      <c r="F1024" s="652">
        <f>'I&amp;R akt. temeljno istr.'!J1024+'I&amp;R akt. industr. istraž.'!J1024+'I&amp;R akt. eksperimentalo istr.'!J1024</f>
        <v>0</v>
      </c>
      <c r="G1024" s="652">
        <f>'I&amp;R akt. temeljno istr.'!K1024+'I&amp;R akt. industr. istraž.'!K1024+'I&amp;R akt. eksperimentalo istr.'!K1024</f>
        <v>0</v>
      </c>
      <c r="H1024" s="653">
        <f>'I&amp;R akt. temeljno istr.'!L1024+'I&amp;R akt. industr. istraž.'!L1024+'I&amp;R akt. eksperimentalo istr.'!L1024</f>
        <v>0</v>
      </c>
      <c r="I1024" s="653">
        <f>'I&amp;R akt. temeljno istr.'!M1024+'I&amp;R akt. industr. istraž.'!M1024+'I&amp;R akt. eksperimentalo istr.'!M1024</f>
        <v>0</v>
      </c>
      <c r="J1024" s="653">
        <f>'I&amp;R akt. temeljno istr.'!N1024+'I&amp;R akt. industr. istraž.'!N1024+'I&amp;R akt. eksperimentalo istr.'!N1024</f>
        <v>0</v>
      </c>
      <c r="K1024" s="654">
        <f>'I&amp;R akt. temeljno istr.'!O1024+'I&amp;R akt. industr. istraž.'!O1024+'I&amp;R akt. eksperimentalo istr.'!O1024</f>
        <v>0</v>
      </c>
      <c r="L1024" s="652">
        <f>'I&amp;R akt. temeljno istr.'!P1024+'I&amp;R akt. industr. istraž.'!P1024+'I&amp;R akt. eksperimentalo istr.'!P1024</f>
        <v>0</v>
      </c>
      <c r="M1024" s="652">
        <f>'I&amp;R akt. temeljno istr.'!Q1024+'I&amp;R akt. industr. istraž.'!Q1024+'I&amp;R akt. eksperimentalo istr.'!Q1024</f>
        <v>0</v>
      </c>
      <c r="N1024" s="652">
        <f>'I&amp;R akt. temeljno istr.'!R1024+'I&amp;R akt. industr. istraž.'!R1024+'I&amp;R akt. eksperimentalo istr.'!R1024</f>
        <v>0</v>
      </c>
      <c r="O1024" s="652">
        <f>'I&amp;R akt. temeljno istr.'!S1024+'I&amp;R akt. industr. istraž.'!S1024+'I&amp;R akt. eksperimentalo istr.'!S1024</f>
        <v>0</v>
      </c>
      <c r="P1024" s="653">
        <f>'I&amp;R akt. temeljno istr.'!T1024+'I&amp;R akt. industr. istraž.'!T1024+'I&amp;R akt. eksperimentalo istr.'!T1024</f>
        <v>0</v>
      </c>
      <c r="Q1024" s="653">
        <f>'I&amp;R akt. temeljno istr.'!U1024+'I&amp;R akt. industr. istraž.'!U1024+'I&amp;R akt. eksperimentalo istr.'!U1024</f>
        <v>0</v>
      </c>
      <c r="R1024" s="653">
        <f>'I&amp;R akt. temeljno istr.'!V1024+'I&amp;R akt. industr. istraž.'!V1024+'I&amp;R akt. eksperimentalo istr.'!V1024</f>
        <v>0</v>
      </c>
      <c r="S1024" s="654">
        <f>'I&amp;R akt. temeljno istr.'!W1024+'I&amp;R akt. industr. istraž.'!W1024+'I&amp;R akt. eksperimentalo istr.'!W1024</f>
        <v>0</v>
      </c>
    </row>
    <row r="1025" spans="1:19" s="105" customFormat="1" x14ac:dyDescent="0.2">
      <c r="A1025" s="72"/>
      <c r="B1025" s="656">
        <f>'I&amp;R akt. temeljno istr.'!F1025+'I&amp;R akt. industr. istraž.'!F1025+'I&amp;R akt. eksperimentalo istr.'!F1025</f>
        <v>0</v>
      </c>
      <c r="C1025" s="656">
        <f>'I&amp;R akt. temeljno istr.'!G1025+'I&amp;R akt. industr. istraž.'!G1025+'I&amp;R akt. eksperimentalo istr.'!G1025</f>
        <v>0</v>
      </c>
      <c r="D1025" s="657">
        <f>'I&amp;R akt. temeljno istr.'!H1025+'I&amp;R akt. industr. istraž.'!H1025+'I&amp;R akt. eksperimentalo istr.'!H1025</f>
        <v>0</v>
      </c>
      <c r="E1025" s="652">
        <f>'I&amp;R akt. temeljno istr.'!I1025+'I&amp;R akt. industr. istraž.'!I1025+'I&amp;R akt. eksperimentalo istr.'!I1025</f>
        <v>0</v>
      </c>
      <c r="F1025" s="652">
        <f>'I&amp;R akt. temeljno istr.'!J1025+'I&amp;R akt. industr. istraž.'!J1025+'I&amp;R akt. eksperimentalo istr.'!J1025</f>
        <v>0</v>
      </c>
      <c r="G1025" s="652">
        <f>'I&amp;R akt. temeljno istr.'!K1025+'I&amp;R akt. industr. istraž.'!K1025+'I&amp;R akt. eksperimentalo istr.'!K1025</f>
        <v>0</v>
      </c>
      <c r="H1025" s="653">
        <f>'I&amp;R akt. temeljno istr.'!L1025+'I&amp;R akt. industr. istraž.'!L1025+'I&amp;R akt. eksperimentalo istr.'!L1025</f>
        <v>0</v>
      </c>
      <c r="I1025" s="653">
        <f>'I&amp;R akt. temeljno istr.'!M1025+'I&amp;R akt. industr. istraž.'!M1025+'I&amp;R akt. eksperimentalo istr.'!M1025</f>
        <v>0</v>
      </c>
      <c r="J1025" s="653">
        <f>'I&amp;R akt. temeljno istr.'!N1025+'I&amp;R akt. industr. istraž.'!N1025+'I&amp;R akt. eksperimentalo istr.'!N1025</f>
        <v>0</v>
      </c>
      <c r="K1025" s="654">
        <f>'I&amp;R akt. temeljno istr.'!O1025+'I&amp;R akt. industr. istraž.'!O1025+'I&amp;R akt. eksperimentalo istr.'!O1025</f>
        <v>0</v>
      </c>
      <c r="L1025" s="652">
        <f>'I&amp;R akt. temeljno istr.'!P1025+'I&amp;R akt. industr. istraž.'!P1025+'I&amp;R akt. eksperimentalo istr.'!P1025</f>
        <v>0</v>
      </c>
      <c r="M1025" s="652">
        <f>'I&amp;R akt. temeljno istr.'!Q1025+'I&amp;R akt. industr. istraž.'!Q1025+'I&amp;R akt. eksperimentalo istr.'!Q1025</f>
        <v>0</v>
      </c>
      <c r="N1025" s="652">
        <f>'I&amp;R akt. temeljno istr.'!R1025+'I&amp;R akt. industr. istraž.'!R1025+'I&amp;R akt. eksperimentalo istr.'!R1025</f>
        <v>0</v>
      </c>
      <c r="O1025" s="652">
        <f>'I&amp;R akt. temeljno istr.'!S1025+'I&amp;R akt. industr. istraž.'!S1025+'I&amp;R akt. eksperimentalo istr.'!S1025</f>
        <v>0</v>
      </c>
      <c r="P1025" s="653">
        <f>'I&amp;R akt. temeljno istr.'!T1025+'I&amp;R akt. industr. istraž.'!T1025+'I&amp;R akt. eksperimentalo istr.'!T1025</f>
        <v>0</v>
      </c>
      <c r="Q1025" s="653">
        <f>'I&amp;R akt. temeljno istr.'!U1025+'I&amp;R akt. industr. istraž.'!U1025+'I&amp;R akt. eksperimentalo istr.'!U1025</f>
        <v>0</v>
      </c>
      <c r="R1025" s="653">
        <f>'I&amp;R akt. temeljno istr.'!V1025+'I&amp;R akt. industr. istraž.'!V1025+'I&amp;R akt. eksperimentalo istr.'!V1025</f>
        <v>0</v>
      </c>
      <c r="S1025" s="654">
        <f>'I&amp;R akt. temeljno istr.'!W1025+'I&amp;R akt. industr. istraž.'!W1025+'I&amp;R akt. eksperimentalo istr.'!W1025</f>
        <v>0</v>
      </c>
    </row>
    <row r="1026" spans="1:19" s="105" customFormat="1" x14ac:dyDescent="0.2">
      <c r="A1026" s="72"/>
      <c r="B1026" s="656">
        <f>'I&amp;R akt. temeljno istr.'!F1026+'I&amp;R akt. industr. istraž.'!F1026+'I&amp;R akt. eksperimentalo istr.'!F1026</f>
        <v>0</v>
      </c>
      <c r="C1026" s="656">
        <f>'I&amp;R akt. temeljno istr.'!G1026+'I&amp;R akt. industr. istraž.'!G1026+'I&amp;R akt. eksperimentalo istr.'!G1026</f>
        <v>0</v>
      </c>
      <c r="D1026" s="657">
        <f>'I&amp;R akt. temeljno istr.'!H1026+'I&amp;R akt. industr. istraž.'!H1026+'I&amp;R akt. eksperimentalo istr.'!H1026</f>
        <v>0</v>
      </c>
      <c r="E1026" s="652">
        <f>'I&amp;R akt. temeljno istr.'!I1026+'I&amp;R akt. industr. istraž.'!I1026+'I&amp;R akt. eksperimentalo istr.'!I1026</f>
        <v>0</v>
      </c>
      <c r="F1026" s="652">
        <f>'I&amp;R akt. temeljno istr.'!J1026+'I&amp;R akt. industr. istraž.'!J1026+'I&amp;R akt. eksperimentalo istr.'!J1026</f>
        <v>0</v>
      </c>
      <c r="G1026" s="652">
        <f>'I&amp;R akt. temeljno istr.'!K1026+'I&amp;R akt. industr. istraž.'!K1026+'I&amp;R akt. eksperimentalo istr.'!K1026</f>
        <v>0</v>
      </c>
      <c r="H1026" s="653">
        <f>'I&amp;R akt. temeljno istr.'!L1026+'I&amp;R akt. industr. istraž.'!L1026+'I&amp;R akt. eksperimentalo istr.'!L1026</f>
        <v>0</v>
      </c>
      <c r="I1026" s="653">
        <f>'I&amp;R akt. temeljno istr.'!M1026+'I&amp;R akt. industr. istraž.'!M1026+'I&amp;R akt. eksperimentalo istr.'!M1026</f>
        <v>0</v>
      </c>
      <c r="J1026" s="653">
        <f>'I&amp;R akt. temeljno istr.'!N1026+'I&amp;R akt. industr. istraž.'!N1026+'I&amp;R akt. eksperimentalo istr.'!N1026</f>
        <v>0</v>
      </c>
      <c r="K1026" s="654">
        <f>'I&amp;R akt. temeljno istr.'!O1026+'I&amp;R akt. industr. istraž.'!O1026+'I&amp;R akt. eksperimentalo istr.'!O1026</f>
        <v>0</v>
      </c>
      <c r="L1026" s="652">
        <f>'I&amp;R akt. temeljno istr.'!P1026+'I&amp;R akt. industr. istraž.'!P1026+'I&amp;R akt. eksperimentalo istr.'!P1026</f>
        <v>0</v>
      </c>
      <c r="M1026" s="652">
        <f>'I&amp;R akt. temeljno istr.'!Q1026+'I&amp;R akt. industr. istraž.'!Q1026+'I&amp;R akt. eksperimentalo istr.'!Q1026</f>
        <v>0</v>
      </c>
      <c r="N1026" s="652">
        <f>'I&amp;R akt. temeljno istr.'!R1026+'I&amp;R akt. industr. istraž.'!R1026+'I&amp;R akt. eksperimentalo istr.'!R1026</f>
        <v>0</v>
      </c>
      <c r="O1026" s="652">
        <f>'I&amp;R akt. temeljno istr.'!S1026+'I&amp;R akt. industr. istraž.'!S1026+'I&amp;R akt. eksperimentalo istr.'!S1026</f>
        <v>0</v>
      </c>
      <c r="P1026" s="653">
        <f>'I&amp;R akt. temeljno istr.'!T1026+'I&amp;R akt. industr. istraž.'!T1026+'I&amp;R akt. eksperimentalo istr.'!T1026</f>
        <v>0</v>
      </c>
      <c r="Q1026" s="653">
        <f>'I&amp;R akt. temeljno istr.'!U1026+'I&amp;R akt. industr. istraž.'!U1026+'I&amp;R akt. eksperimentalo istr.'!U1026</f>
        <v>0</v>
      </c>
      <c r="R1026" s="653">
        <f>'I&amp;R akt. temeljno istr.'!V1026+'I&amp;R akt. industr. istraž.'!V1026+'I&amp;R akt. eksperimentalo istr.'!V1026</f>
        <v>0</v>
      </c>
      <c r="S1026" s="654">
        <f>'I&amp;R akt. temeljno istr.'!W1026+'I&amp;R akt. industr. istraž.'!W1026+'I&amp;R akt. eksperimentalo istr.'!W1026</f>
        <v>0</v>
      </c>
    </row>
    <row r="1027" spans="1:19" s="105" customFormat="1" x14ac:dyDescent="0.2">
      <c r="A1027" s="72"/>
      <c r="B1027" s="656">
        <f>'I&amp;R akt. temeljno istr.'!F1027+'I&amp;R akt. industr. istraž.'!F1027+'I&amp;R akt. eksperimentalo istr.'!F1027</f>
        <v>0</v>
      </c>
      <c r="C1027" s="656">
        <f>'I&amp;R akt. temeljno istr.'!G1027+'I&amp;R akt. industr. istraž.'!G1027+'I&amp;R akt. eksperimentalo istr.'!G1027</f>
        <v>0</v>
      </c>
      <c r="D1027" s="657">
        <f>'I&amp;R akt. temeljno istr.'!H1027+'I&amp;R akt. industr. istraž.'!H1027+'I&amp;R akt. eksperimentalo istr.'!H1027</f>
        <v>0</v>
      </c>
      <c r="E1027" s="652">
        <f>'I&amp;R akt. temeljno istr.'!I1027+'I&amp;R akt. industr. istraž.'!I1027+'I&amp;R akt. eksperimentalo istr.'!I1027</f>
        <v>0</v>
      </c>
      <c r="F1027" s="652">
        <f>'I&amp;R akt. temeljno istr.'!J1027+'I&amp;R akt. industr. istraž.'!J1027+'I&amp;R akt. eksperimentalo istr.'!J1027</f>
        <v>0</v>
      </c>
      <c r="G1027" s="652">
        <f>'I&amp;R akt. temeljno istr.'!K1027+'I&amp;R akt. industr. istraž.'!K1027+'I&amp;R akt. eksperimentalo istr.'!K1027</f>
        <v>0</v>
      </c>
      <c r="H1027" s="653">
        <f>'I&amp;R akt. temeljno istr.'!L1027+'I&amp;R akt. industr. istraž.'!L1027+'I&amp;R akt. eksperimentalo istr.'!L1027</f>
        <v>0</v>
      </c>
      <c r="I1027" s="653">
        <f>'I&amp;R akt. temeljno istr.'!M1027+'I&amp;R akt. industr. istraž.'!M1027+'I&amp;R akt. eksperimentalo istr.'!M1027</f>
        <v>0</v>
      </c>
      <c r="J1027" s="653">
        <f>'I&amp;R akt. temeljno istr.'!N1027+'I&amp;R akt. industr. istraž.'!N1027+'I&amp;R akt. eksperimentalo istr.'!N1027</f>
        <v>0</v>
      </c>
      <c r="K1027" s="654">
        <f>'I&amp;R akt. temeljno istr.'!O1027+'I&amp;R akt. industr. istraž.'!O1027+'I&amp;R akt. eksperimentalo istr.'!O1027</f>
        <v>0</v>
      </c>
      <c r="L1027" s="652">
        <f>'I&amp;R akt. temeljno istr.'!P1027+'I&amp;R akt. industr. istraž.'!P1027+'I&amp;R akt. eksperimentalo istr.'!P1027</f>
        <v>0</v>
      </c>
      <c r="M1027" s="652">
        <f>'I&amp;R akt. temeljno istr.'!Q1027+'I&amp;R akt. industr. istraž.'!Q1027+'I&amp;R akt. eksperimentalo istr.'!Q1027</f>
        <v>0</v>
      </c>
      <c r="N1027" s="652">
        <f>'I&amp;R akt. temeljno istr.'!R1027+'I&amp;R akt. industr. istraž.'!R1027+'I&amp;R akt. eksperimentalo istr.'!R1027</f>
        <v>0</v>
      </c>
      <c r="O1027" s="652">
        <f>'I&amp;R akt. temeljno istr.'!S1027+'I&amp;R akt. industr. istraž.'!S1027+'I&amp;R akt. eksperimentalo istr.'!S1027</f>
        <v>0</v>
      </c>
      <c r="P1027" s="653">
        <f>'I&amp;R akt. temeljno istr.'!T1027+'I&amp;R akt. industr. istraž.'!T1027+'I&amp;R akt. eksperimentalo istr.'!T1027</f>
        <v>0</v>
      </c>
      <c r="Q1027" s="653">
        <f>'I&amp;R akt. temeljno istr.'!U1027+'I&amp;R akt. industr. istraž.'!U1027+'I&amp;R akt. eksperimentalo istr.'!U1027</f>
        <v>0</v>
      </c>
      <c r="R1027" s="653">
        <f>'I&amp;R akt. temeljno istr.'!V1027+'I&amp;R akt. industr. istraž.'!V1027+'I&amp;R akt. eksperimentalo istr.'!V1027</f>
        <v>0</v>
      </c>
      <c r="S1027" s="654">
        <f>'I&amp;R akt. temeljno istr.'!W1027+'I&amp;R akt. industr. istraž.'!W1027+'I&amp;R akt. eksperimentalo istr.'!W1027</f>
        <v>0</v>
      </c>
    </row>
    <row r="1028" spans="1:19" s="105" customFormat="1" x14ac:dyDescent="0.2">
      <c r="A1028" s="72"/>
      <c r="B1028" s="656">
        <f>'I&amp;R akt. temeljno istr.'!F1028+'I&amp;R akt. industr. istraž.'!F1028+'I&amp;R akt. eksperimentalo istr.'!F1028</f>
        <v>0</v>
      </c>
      <c r="C1028" s="656">
        <f>'I&amp;R akt. temeljno istr.'!G1028+'I&amp;R akt. industr. istraž.'!G1028+'I&amp;R akt. eksperimentalo istr.'!G1028</f>
        <v>0</v>
      </c>
      <c r="D1028" s="657">
        <f>'I&amp;R akt. temeljno istr.'!H1028+'I&amp;R akt. industr. istraž.'!H1028+'I&amp;R akt. eksperimentalo istr.'!H1028</f>
        <v>0</v>
      </c>
      <c r="E1028" s="652">
        <f>'I&amp;R akt. temeljno istr.'!I1028+'I&amp;R akt. industr. istraž.'!I1028+'I&amp;R akt. eksperimentalo istr.'!I1028</f>
        <v>0</v>
      </c>
      <c r="F1028" s="652">
        <f>'I&amp;R akt. temeljno istr.'!J1028+'I&amp;R akt. industr. istraž.'!J1028+'I&amp;R akt. eksperimentalo istr.'!J1028</f>
        <v>0</v>
      </c>
      <c r="G1028" s="652">
        <f>'I&amp;R akt. temeljno istr.'!K1028+'I&amp;R akt. industr. istraž.'!K1028+'I&amp;R akt. eksperimentalo istr.'!K1028</f>
        <v>0</v>
      </c>
      <c r="H1028" s="653">
        <f>'I&amp;R akt. temeljno istr.'!L1028+'I&amp;R akt. industr. istraž.'!L1028+'I&amp;R akt. eksperimentalo istr.'!L1028</f>
        <v>0</v>
      </c>
      <c r="I1028" s="653">
        <f>'I&amp;R akt. temeljno istr.'!M1028+'I&amp;R akt. industr. istraž.'!M1028+'I&amp;R akt. eksperimentalo istr.'!M1028</f>
        <v>0</v>
      </c>
      <c r="J1028" s="653">
        <f>'I&amp;R akt. temeljno istr.'!N1028+'I&amp;R akt. industr. istraž.'!N1028+'I&amp;R akt. eksperimentalo istr.'!N1028</f>
        <v>0</v>
      </c>
      <c r="K1028" s="654">
        <f>'I&amp;R akt. temeljno istr.'!O1028+'I&amp;R akt. industr. istraž.'!O1028+'I&amp;R akt. eksperimentalo istr.'!O1028</f>
        <v>0</v>
      </c>
      <c r="L1028" s="652">
        <f>'I&amp;R akt. temeljno istr.'!P1028+'I&amp;R akt. industr. istraž.'!P1028+'I&amp;R akt. eksperimentalo istr.'!P1028</f>
        <v>0</v>
      </c>
      <c r="M1028" s="652">
        <f>'I&amp;R akt. temeljno istr.'!Q1028+'I&amp;R akt. industr. istraž.'!Q1028+'I&amp;R akt. eksperimentalo istr.'!Q1028</f>
        <v>0</v>
      </c>
      <c r="N1028" s="652">
        <f>'I&amp;R akt. temeljno istr.'!R1028+'I&amp;R akt. industr. istraž.'!R1028+'I&amp;R akt. eksperimentalo istr.'!R1028</f>
        <v>0</v>
      </c>
      <c r="O1028" s="652">
        <f>'I&amp;R akt. temeljno istr.'!S1028+'I&amp;R akt. industr. istraž.'!S1028+'I&amp;R akt. eksperimentalo istr.'!S1028</f>
        <v>0</v>
      </c>
      <c r="P1028" s="653">
        <f>'I&amp;R akt. temeljno istr.'!T1028+'I&amp;R akt. industr. istraž.'!T1028+'I&amp;R akt. eksperimentalo istr.'!T1028</f>
        <v>0</v>
      </c>
      <c r="Q1028" s="653">
        <f>'I&amp;R akt. temeljno istr.'!U1028+'I&amp;R akt. industr. istraž.'!U1028+'I&amp;R akt. eksperimentalo istr.'!U1028</f>
        <v>0</v>
      </c>
      <c r="R1028" s="653">
        <f>'I&amp;R akt. temeljno istr.'!V1028+'I&amp;R akt. industr. istraž.'!V1028+'I&amp;R akt. eksperimentalo istr.'!V1028</f>
        <v>0</v>
      </c>
      <c r="S1028" s="654">
        <f>'I&amp;R akt. temeljno istr.'!W1028+'I&amp;R akt. industr. istraž.'!W1028+'I&amp;R akt. eksperimentalo istr.'!W1028</f>
        <v>0</v>
      </c>
    </row>
    <row r="1029" spans="1:19" x14ac:dyDescent="0.2">
      <c r="A1029" s="79" t="s">
        <v>31</v>
      </c>
      <c r="B1029" s="566">
        <f>SUM(B992:B1028)</f>
        <v>0</v>
      </c>
      <c r="C1029" s="566">
        <f t="shared" ref="C1029:K1029" si="176">SUM(C992:C1028)</f>
        <v>0</v>
      </c>
      <c r="D1029" s="552">
        <f t="shared" si="176"/>
        <v>0</v>
      </c>
      <c r="E1029" s="83">
        <f t="shared" si="176"/>
        <v>0</v>
      </c>
      <c r="F1029" s="83">
        <f t="shared" si="176"/>
        <v>0</v>
      </c>
      <c r="G1029" s="83">
        <f t="shared" si="176"/>
        <v>0</v>
      </c>
      <c r="H1029" s="84">
        <f t="shared" si="176"/>
        <v>0</v>
      </c>
      <c r="I1029" s="84">
        <f t="shared" si="176"/>
        <v>0</v>
      </c>
      <c r="J1029" s="84">
        <f t="shared" si="176"/>
        <v>0</v>
      </c>
      <c r="K1029" s="85">
        <f t="shared" si="176"/>
        <v>0</v>
      </c>
      <c r="L1029" s="83">
        <f t="shared" ref="L1029:S1029" si="177">SUM(L992:L1028)</f>
        <v>0</v>
      </c>
      <c r="M1029" s="83">
        <f t="shared" si="177"/>
        <v>0</v>
      </c>
      <c r="N1029" s="83">
        <f t="shared" si="177"/>
        <v>0</v>
      </c>
      <c r="O1029" s="83">
        <f t="shared" si="177"/>
        <v>0</v>
      </c>
      <c r="P1029" s="84">
        <f t="shared" si="177"/>
        <v>0</v>
      </c>
      <c r="Q1029" s="84">
        <f t="shared" si="177"/>
        <v>0</v>
      </c>
      <c r="R1029" s="84">
        <f t="shared" si="177"/>
        <v>0</v>
      </c>
      <c r="S1029" s="85">
        <f t="shared" si="177"/>
        <v>0</v>
      </c>
    </row>
    <row r="1030" spans="1:19" x14ac:dyDescent="0.2">
      <c r="A1030" s="24" t="s">
        <v>166</v>
      </c>
      <c r="B1030" s="567"/>
      <c r="C1030" s="567"/>
      <c r="D1030" s="553"/>
      <c r="E1030" s="87"/>
      <c r="F1030" s="87"/>
      <c r="G1030" s="87"/>
      <c r="H1030" s="88"/>
      <c r="I1030" s="88"/>
      <c r="J1030" s="88"/>
      <c r="K1030" s="89"/>
      <c r="L1030" s="87"/>
      <c r="M1030" s="87"/>
      <c r="N1030" s="87"/>
      <c r="O1030" s="87"/>
      <c r="P1030" s="88"/>
      <c r="Q1030" s="88"/>
      <c r="R1030" s="88"/>
      <c r="S1030" s="89"/>
    </row>
    <row r="1031" spans="1:19" x14ac:dyDescent="0.2">
      <c r="A1031" s="90"/>
      <c r="B1031" s="565">
        <f>'I&amp;R akt. temeljno istr.'!F1031+'I&amp;R akt. industr. istraž.'!F1031+'I&amp;R akt. eksperimentalo istr.'!F1031</f>
        <v>0</v>
      </c>
      <c r="C1031" s="565">
        <f>'I&amp;R akt. temeljno istr.'!G1031+'I&amp;R akt. industr. istraž.'!G1031+'I&amp;R akt. eksperimentalo istr.'!G1031</f>
        <v>0</v>
      </c>
      <c r="D1031" s="551">
        <f>'I&amp;R akt. temeljno istr.'!H1031+'I&amp;R akt. industr. istraž.'!H1031+'I&amp;R akt. eksperimentalo istr.'!H1031</f>
        <v>0</v>
      </c>
      <c r="E1031" s="74">
        <f>'I&amp;R akt. temeljno istr.'!I1031+'I&amp;R akt. industr. istraž.'!I1031+'I&amp;R akt. eksperimentalo istr.'!I1031</f>
        <v>0</v>
      </c>
      <c r="F1031" s="74">
        <f>'I&amp;R akt. temeljno istr.'!J1031+'I&amp;R akt. industr. istraž.'!J1031+'I&amp;R akt. eksperimentalo istr.'!J1031</f>
        <v>0</v>
      </c>
      <c r="G1031" s="94">
        <f>'I&amp;R akt. temeljno istr.'!K1031+'I&amp;R akt. industr. istraž.'!K1031+'I&amp;R akt. eksperimentalo istr.'!K1031</f>
        <v>0</v>
      </c>
      <c r="H1031" s="95">
        <f>'I&amp;R akt. temeljno istr.'!L1031+'I&amp;R akt. industr. istraž.'!L1031+'I&amp;R akt. eksperimentalo istr.'!L1031</f>
        <v>0</v>
      </c>
      <c r="I1031" s="95">
        <f>'I&amp;R akt. temeljno istr.'!M1031+'I&amp;R akt. industr. istraž.'!M1031+'I&amp;R akt. eksperimentalo istr.'!M1031</f>
        <v>0</v>
      </c>
      <c r="J1031" s="95">
        <f>'I&amp;R akt. temeljno istr.'!N1031+'I&amp;R akt. industr. istraž.'!N1031+'I&amp;R akt. eksperimentalo istr.'!N1031</f>
        <v>0</v>
      </c>
      <c r="K1031" s="76">
        <f>'I&amp;R akt. temeljno istr.'!O1031+'I&amp;R akt. industr. istraž.'!O1031+'I&amp;R akt. eksperimentalo istr.'!O1031</f>
        <v>0</v>
      </c>
      <c r="L1031" s="74">
        <f>'I&amp;R akt. temeljno istr.'!P1031+'I&amp;R akt. industr. istraž.'!P1031+'I&amp;R akt. eksperimentalo istr.'!P1031</f>
        <v>0</v>
      </c>
      <c r="M1031" s="74">
        <f>'I&amp;R akt. temeljno istr.'!Q1031+'I&amp;R akt. industr. istraž.'!Q1031+'I&amp;R akt. eksperimentalo istr.'!Q1031</f>
        <v>0</v>
      </c>
      <c r="N1031" s="74">
        <f>'I&amp;R akt. temeljno istr.'!R1031+'I&amp;R akt. industr. istraž.'!R1031+'I&amp;R akt. eksperimentalo istr.'!R1031</f>
        <v>0</v>
      </c>
      <c r="O1031" s="94">
        <f>'I&amp;R akt. temeljno istr.'!S1031+'I&amp;R akt. industr. istraž.'!S1031+'I&amp;R akt. eksperimentalo istr.'!S1031</f>
        <v>0</v>
      </c>
      <c r="P1031" s="95">
        <f>'I&amp;R akt. temeljno istr.'!T1031+'I&amp;R akt. industr. istraž.'!T1031+'I&amp;R akt. eksperimentalo istr.'!T1031</f>
        <v>0</v>
      </c>
      <c r="Q1031" s="95">
        <f>'I&amp;R akt. temeljno istr.'!U1031+'I&amp;R akt. industr. istraž.'!U1031+'I&amp;R akt. eksperimentalo istr.'!U1031</f>
        <v>0</v>
      </c>
      <c r="R1031" s="95">
        <f>'I&amp;R akt. temeljno istr.'!V1031+'I&amp;R akt. industr. istraž.'!V1031+'I&amp;R akt. eksperimentalo istr.'!V1031</f>
        <v>0</v>
      </c>
      <c r="S1031" s="76">
        <f>'I&amp;R akt. temeljno istr.'!W1031+'I&amp;R akt. industr. istraž.'!W1031+'I&amp;R akt. eksperimentalo istr.'!W1031</f>
        <v>0</v>
      </c>
    </row>
    <row r="1032" spans="1:19" x14ac:dyDescent="0.2">
      <c r="A1032" s="90"/>
      <c r="B1032" s="565">
        <f>'I&amp;R akt. temeljno istr.'!F1032+'I&amp;R akt. industr. istraž.'!F1032+'I&amp;R akt. eksperimentalo istr.'!F1032</f>
        <v>0</v>
      </c>
      <c r="C1032" s="565">
        <f>'I&amp;R akt. temeljno istr.'!G1032+'I&amp;R akt. industr. istraž.'!G1032+'I&amp;R akt. eksperimentalo istr.'!G1032</f>
        <v>0</v>
      </c>
      <c r="D1032" s="551">
        <f>'I&amp;R akt. temeljno istr.'!H1032+'I&amp;R akt. industr. istraž.'!H1032+'I&amp;R akt. eksperimentalo istr.'!H1032</f>
        <v>0</v>
      </c>
      <c r="E1032" s="74">
        <f>'I&amp;R akt. temeljno istr.'!I1032+'I&amp;R akt. industr. istraž.'!I1032+'I&amp;R akt. eksperimentalo istr.'!I1032</f>
        <v>0</v>
      </c>
      <c r="F1032" s="74">
        <f>'I&amp;R akt. temeljno istr.'!J1032+'I&amp;R akt. industr. istraž.'!J1032+'I&amp;R akt. eksperimentalo istr.'!J1032</f>
        <v>0</v>
      </c>
      <c r="G1032" s="94">
        <f>'I&amp;R akt. temeljno istr.'!K1032+'I&amp;R akt. industr. istraž.'!K1032+'I&amp;R akt. eksperimentalo istr.'!K1032</f>
        <v>0</v>
      </c>
      <c r="H1032" s="95">
        <f>'I&amp;R akt. temeljno istr.'!L1032+'I&amp;R akt. industr. istraž.'!L1032+'I&amp;R akt. eksperimentalo istr.'!L1032</f>
        <v>0</v>
      </c>
      <c r="I1032" s="95">
        <f>'I&amp;R akt. temeljno istr.'!M1032+'I&amp;R akt. industr. istraž.'!M1032+'I&amp;R akt. eksperimentalo istr.'!M1032</f>
        <v>0</v>
      </c>
      <c r="J1032" s="95">
        <f>'I&amp;R akt. temeljno istr.'!N1032+'I&amp;R akt. industr. istraž.'!N1032+'I&amp;R akt. eksperimentalo istr.'!N1032</f>
        <v>0</v>
      </c>
      <c r="K1032" s="76">
        <f>'I&amp;R akt. temeljno istr.'!O1032+'I&amp;R akt. industr. istraž.'!O1032+'I&amp;R akt. eksperimentalo istr.'!O1032</f>
        <v>0</v>
      </c>
      <c r="L1032" s="74">
        <f>'I&amp;R akt. temeljno istr.'!P1032+'I&amp;R akt. industr. istraž.'!P1032+'I&amp;R akt. eksperimentalo istr.'!P1032</f>
        <v>0</v>
      </c>
      <c r="M1032" s="74">
        <f>'I&amp;R akt. temeljno istr.'!Q1032+'I&amp;R akt. industr. istraž.'!Q1032+'I&amp;R akt. eksperimentalo istr.'!Q1032</f>
        <v>0</v>
      </c>
      <c r="N1032" s="74">
        <f>'I&amp;R akt. temeljno istr.'!R1032+'I&amp;R akt. industr. istraž.'!R1032+'I&amp;R akt. eksperimentalo istr.'!R1032</f>
        <v>0</v>
      </c>
      <c r="O1032" s="94">
        <f>'I&amp;R akt. temeljno istr.'!S1032+'I&amp;R akt. industr. istraž.'!S1032+'I&amp;R akt. eksperimentalo istr.'!S1032</f>
        <v>0</v>
      </c>
      <c r="P1032" s="95">
        <f>'I&amp;R akt. temeljno istr.'!T1032+'I&amp;R akt. industr. istraž.'!T1032+'I&amp;R akt. eksperimentalo istr.'!T1032</f>
        <v>0</v>
      </c>
      <c r="Q1032" s="95">
        <f>'I&amp;R akt. temeljno istr.'!U1032+'I&amp;R akt. industr. istraž.'!U1032+'I&amp;R akt. eksperimentalo istr.'!U1032</f>
        <v>0</v>
      </c>
      <c r="R1032" s="95">
        <f>'I&amp;R akt. temeljno istr.'!V1032+'I&amp;R akt. industr. istraž.'!V1032+'I&amp;R akt. eksperimentalo istr.'!V1032</f>
        <v>0</v>
      </c>
      <c r="S1032" s="76">
        <f>'I&amp;R akt. temeljno istr.'!W1032+'I&amp;R akt. industr. istraž.'!W1032+'I&amp;R akt. eksperimentalo istr.'!W1032</f>
        <v>0</v>
      </c>
    </row>
    <row r="1033" spans="1:19" x14ac:dyDescent="0.2">
      <c r="A1033" s="90"/>
      <c r="B1033" s="565">
        <f>'I&amp;R akt. temeljno istr.'!F1033+'I&amp;R akt. industr. istraž.'!F1033+'I&amp;R akt. eksperimentalo istr.'!F1033</f>
        <v>0</v>
      </c>
      <c r="C1033" s="565">
        <f>'I&amp;R akt. temeljno istr.'!G1033+'I&amp;R akt. industr. istraž.'!G1033+'I&amp;R akt. eksperimentalo istr.'!G1033</f>
        <v>0</v>
      </c>
      <c r="D1033" s="551">
        <f>'I&amp;R akt. temeljno istr.'!H1033+'I&amp;R akt. industr. istraž.'!H1033+'I&amp;R akt. eksperimentalo istr.'!H1033</f>
        <v>0</v>
      </c>
      <c r="E1033" s="74">
        <f>'I&amp;R akt. temeljno istr.'!I1033+'I&amp;R akt. industr. istraž.'!I1033+'I&amp;R akt. eksperimentalo istr.'!I1033</f>
        <v>0</v>
      </c>
      <c r="F1033" s="74">
        <f>'I&amp;R akt. temeljno istr.'!J1033+'I&amp;R akt. industr. istraž.'!J1033+'I&amp;R akt. eksperimentalo istr.'!J1033</f>
        <v>0</v>
      </c>
      <c r="G1033" s="94">
        <f>'I&amp;R akt. temeljno istr.'!K1033+'I&amp;R akt. industr. istraž.'!K1033+'I&amp;R akt. eksperimentalo istr.'!K1033</f>
        <v>0</v>
      </c>
      <c r="H1033" s="95">
        <f>'I&amp;R akt. temeljno istr.'!L1033+'I&amp;R akt. industr. istraž.'!L1033+'I&amp;R akt. eksperimentalo istr.'!L1033</f>
        <v>0</v>
      </c>
      <c r="I1033" s="95">
        <f>'I&amp;R akt. temeljno istr.'!M1033+'I&amp;R akt. industr. istraž.'!M1033+'I&amp;R akt. eksperimentalo istr.'!M1033</f>
        <v>0</v>
      </c>
      <c r="J1033" s="95">
        <f>'I&amp;R akt. temeljno istr.'!N1033+'I&amp;R akt. industr. istraž.'!N1033+'I&amp;R akt. eksperimentalo istr.'!N1033</f>
        <v>0</v>
      </c>
      <c r="K1033" s="76">
        <f>'I&amp;R akt. temeljno istr.'!O1033+'I&amp;R akt. industr. istraž.'!O1033+'I&amp;R akt. eksperimentalo istr.'!O1033</f>
        <v>0</v>
      </c>
      <c r="L1033" s="74">
        <f>'I&amp;R akt. temeljno istr.'!P1033+'I&amp;R akt. industr. istraž.'!P1033+'I&amp;R akt. eksperimentalo istr.'!P1033</f>
        <v>0</v>
      </c>
      <c r="M1033" s="74">
        <f>'I&amp;R akt. temeljno istr.'!Q1033+'I&amp;R akt. industr. istraž.'!Q1033+'I&amp;R akt. eksperimentalo istr.'!Q1033</f>
        <v>0</v>
      </c>
      <c r="N1033" s="74">
        <f>'I&amp;R akt. temeljno istr.'!R1033+'I&amp;R akt. industr. istraž.'!R1033+'I&amp;R akt. eksperimentalo istr.'!R1033</f>
        <v>0</v>
      </c>
      <c r="O1033" s="94">
        <f>'I&amp;R akt. temeljno istr.'!S1033+'I&amp;R akt. industr. istraž.'!S1033+'I&amp;R akt. eksperimentalo istr.'!S1033</f>
        <v>0</v>
      </c>
      <c r="P1033" s="95">
        <f>'I&amp;R akt. temeljno istr.'!T1033+'I&amp;R akt. industr. istraž.'!T1033+'I&amp;R akt. eksperimentalo istr.'!T1033</f>
        <v>0</v>
      </c>
      <c r="Q1033" s="95">
        <f>'I&amp;R akt. temeljno istr.'!U1033+'I&amp;R akt. industr. istraž.'!U1033+'I&amp;R akt. eksperimentalo istr.'!U1033</f>
        <v>0</v>
      </c>
      <c r="R1033" s="95">
        <f>'I&amp;R akt. temeljno istr.'!V1033+'I&amp;R akt. industr. istraž.'!V1033+'I&amp;R akt. eksperimentalo istr.'!V1033</f>
        <v>0</v>
      </c>
      <c r="S1033" s="76">
        <f>'I&amp;R akt. temeljno istr.'!W1033+'I&amp;R akt. industr. istraž.'!W1033+'I&amp;R akt. eksperimentalo istr.'!W1033</f>
        <v>0</v>
      </c>
    </row>
    <row r="1034" spans="1:19" x14ac:dyDescent="0.2">
      <c r="A1034" s="90"/>
      <c r="B1034" s="565">
        <f>'I&amp;R akt. temeljno istr.'!F1034+'I&amp;R akt. industr. istraž.'!F1034+'I&amp;R akt. eksperimentalo istr.'!F1034</f>
        <v>0</v>
      </c>
      <c r="C1034" s="565">
        <f>'I&amp;R akt. temeljno istr.'!G1034+'I&amp;R akt. industr. istraž.'!G1034+'I&amp;R akt. eksperimentalo istr.'!G1034</f>
        <v>0</v>
      </c>
      <c r="D1034" s="551">
        <f>'I&amp;R akt. temeljno istr.'!H1034+'I&amp;R akt. industr. istraž.'!H1034+'I&amp;R akt. eksperimentalo istr.'!H1034</f>
        <v>0</v>
      </c>
      <c r="E1034" s="74">
        <f>'I&amp;R akt. temeljno istr.'!I1034+'I&amp;R akt. industr. istraž.'!I1034+'I&amp;R akt. eksperimentalo istr.'!I1034</f>
        <v>0</v>
      </c>
      <c r="F1034" s="74">
        <f>'I&amp;R akt. temeljno istr.'!J1034+'I&amp;R akt. industr. istraž.'!J1034+'I&amp;R akt. eksperimentalo istr.'!J1034</f>
        <v>0</v>
      </c>
      <c r="G1034" s="94">
        <f>'I&amp;R akt. temeljno istr.'!K1034+'I&amp;R akt. industr. istraž.'!K1034+'I&amp;R akt. eksperimentalo istr.'!K1034</f>
        <v>0</v>
      </c>
      <c r="H1034" s="95">
        <f>'I&amp;R akt. temeljno istr.'!L1034+'I&amp;R akt. industr. istraž.'!L1034+'I&amp;R akt. eksperimentalo istr.'!L1034</f>
        <v>0</v>
      </c>
      <c r="I1034" s="95">
        <f>'I&amp;R akt. temeljno istr.'!M1034+'I&amp;R akt. industr. istraž.'!M1034+'I&amp;R akt. eksperimentalo istr.'!M1034</f>
        <v>0</v>
      </c>
      <c r="J1034" s="95">
        <f>'I&amp;R akt. temeljno istr.'!N1034+'I&amp;R akt. industr. istraž.'!N1034+'I&amp;R akt. eksperimentalo istr.'!N1034</f>
        <v>0</v>
      </c>
      <c r="K1034" s="76">
        <f>'I&amp;R akt. temeljno istr.'!O1034+'I&amp;R akt. industr. istraž.'!O1034+'I&amp;R akt. eksperimentalo istr.'!O1034</f>
        <v>0</v>
      </c>
      <c r="L1034" s="74">
        <f>'I&amp;R akt. temeljno istr.'!P1034+'I&amp;R akt. industr. istraž.'!P1034+'I&amp;R akt. eksperimentalo istr.'!P1034</f>
        <v>0</v>
      </c>
      <c r="M1034" s="74">
        <f>'I&amp;R akt. temeljno istr.'!Q1034+'I&amp;R akt. industr. istraž.'!Q1034+'I&amp;R akt. eksperimentalo istr.'!Q1034</f>
        <v>0</v>
      </c>
      <c r="N1034" s="74">
        <f>'I&amp;R akt. temeljno istr.'!R1034+'I&amp;R akt. industr. istraž.'!R1034+'I&amp;R akt. eksperimentalo istr.'!R1034</f>
        <v>0</v>
      </c>
      <c r="O1034" s="94">
        <f>'I&amp;R akt. temeljno istr.'!S1034+'I&amp;R akt. industr. istraž.'!S1034+'I&amp;R akt. eksperimentalo istr.'!S1034</f>
        <v>0</v>
      </c>
      <c r="P1034" s="95">
        <f>'I&amp;R akt. temeljno istr.'!T1034+'I&amp;R akt. industr. istraž.'!T1034+'I&amp;R akt. eksperimentalo istr.'!T1034</f>
        <v>0</v>
      </c>
      <c r="Q1034" s="95">
        <f>'I&amp;R akt. temeljno istr.'!U1034+'I&amp;R akt. industr. istraž.'!U1034+'I&amp;R akt. eksperimentalo istr.'!U1034</f>
        <v>0</v>
      </c>
      <c r="R1034" s="95">
        <f>'I&amp;R akt. temeljno istr.'!V1034+'I&amp;R akt. industr. istraž.'!V1034+'I&amp;R akt. eksperimentalo istr.'!V1034</f>
        <v>0</v>
      </c>
      <c r="S1034" s="76">
        <f>'I&amp;R akt. temeljno istr.'!W1034+'I&amp;R akt. industr. istraž.'!W1034+'I&amp;R akt. eksperimentalo istr.'!W1034</f>
        <v>0</v>
      </c>
    </row>
    <row r="1035" spans="1:19" x14ac:dyDescent="0.2">
      <c r="A1035" s="90"/>
      <c r="B1035" s="565">
        <f>'I&amp;R akt. temeljno istr.'!F1035+'I&amp;R akt. industr. istraž.'!F1035+'I&amp;R akt. eksperimentalo istr.'!F1035</f>
        <v>0</v>
      </c>
      <c r="C1035" s="565">
        <f>'I&amp;R akt. temeljno istr.'!G1035+'I&amp;R akt. industr. istraž.'!G1035+'I&amp;R akt. eksperimentalo istr.'!G1035</f>
        <v>0</v>
      </c>
      <c r="D1035" s="551">
        <f>'I&amp;R akt. temeljno istr.'!H1035+'I&amp;R akt. industr. istraž.'!H1035+'I&amp;R akt. eksperimentalo istr.'!H1035</f>
        <v>0</v>
      </c>
      <c r="E1035" s="74">
        <f>'I&amp;R akt. temeljno istr.'!I1035+'I&amp;R akt. industr. istraž.'!I1035+'I&amp;R akt. eksperimentalo istr.'!I1035</f>
        <v>0</v>
      </c>
      <c r="F1035" s="74">
        <f>'I&amp;R akt. temeljno istr.'!J1035+'I&amp;R akt. industr. istraž.'!J1035+'I&amp;R akt. eksperimentalo istr.'!J1035</f>
        <v>0</v>
      </c>
      <c r="G1035" s="94">
        <f>'I&amp;R akt. temeljno istr.'!K1035+'I&amp;R akt. industr. istraž.'!K1035+'I&amp;R akt. eksperimentalo istr.'!K1035</f>
        <v>0</v>
      </c>
      <c r="H1035" s="95">
        <f>'I&amp;R akt. temeljno istr.'!L1035+'I&amp;R akt. industr. istraž.'!L1035+'I&amp;R akt. eksperimentalo istr.'!L1035</f>
        <v>0</v>
      </c>
      <c r="I1035" s="95">
        <f>'I&amp;R akt. temeljno istr.'!M1035+'I&amp;R akt. industr. istraž.'!M1035+'I&amp;R akt. eksperimentalo istr.'!M1035</f>
        <v>0</v>
      </c>
      <c r="J1035" s="95">
        <f>'I&amp;R akt. temeljno istr.'!N1035+'I&amp;R akt. industr. istraž.'!N1035+'I&amp;R akt. eksperimentalo istr.'!N1035</f>
        <v>0</v>
      </c>
      <c r="K1035" s="76">
        <f>'I&amp;R akt. temeljno istr.'!O1035+'I&amp;R akt. industr. istraž.'!O1035+'I&amp;R akt. eksperimentalo istr.'!O1035</f>
        <v>0</v>
      </c>
      <c r="L1035" s="74">
        <f>'I&amp;R akt. temeljno istr.'!P1035+'I&amp;R akt. industr. istraž.'!P1035+'I&amp;R akt. eksperimentalo istr.'!P1035</f>
        <v>0</v>
      </c>
      <c r="M1035" s="74">
        <f>'I&amp;R akt. temeljno istr.'!Q1035+'I&amp;R akt. industr. istraž.'!Q1035+'I&amp;R akt. eksperimentalo istr.'!Q1035</f>
        <v>0</v>
      </c>
      <c r="N1035" s="74">
        <f>'I&amp;R akt. temeljno istr.'!R1035+'I&amp;R akt. industr. istraž.'!R1035+'I&amp;R akt. eksperimentalo istr.'!R1035</f>
        <v>0</v>
      </c>
      <c r="O1035" s="94">
        <f>'I&amp;R akt. temeljno istr.'!S1035+'I&amp;R akt. industr. istraž.'!S1035+'I&amp;R akt. eksperimentalo istr.'!S1035</f>
        <v>0</v>
      </c>
      <c r="P1035" s="95">
        <f>'I&amp;R akt. temeljno istr.'!T1035+'I&amp;R akt. industr. istraž.'!T1035+'I&amp;R akt. eksperimentalo istr.'!T1035</f>
        <v>0</v>
      </c>
      <c r="Q1035" s="95">
        <f>'I&amp;R akt. temeljno istr.'!U1035+'I&amp;R akt. industr. istraž.'!U1035+'I&amp;R akt. eksperimentalo istr.'!U1035</f>
        <v>0</v>
      </c>
      <c r="R1035" s="95">
        <f>'I&amp;R akt. temeljno istr.'!V1035+'I&amp;R akt. industr. istraž.'!V1035+'I&amp;R akt. eksperimentalo istr.'!V1035</f>
        <v>0</v>
      </c>
      <c r="S1035" s="76">
        <f>'I&amp;R akt. temeljno istr.'!W1035+'I&amp;R akt. industr. istraž.'!W1035+'I&amp;R akt. eksperimentalo istr.'!W1035</f>
        <v>0</v>
      </c>
    </row>
    <row r="1036" spans="1:19" x14ac:dyDescent="0.2">
      <c r="A1036" s="96" t="s">
        <v>32</v>
      </c>
      <c r="B1036" s="566">
        <f>SUM(B1031:B1035)</f>
        <v>0</v>
      </c>
      <c r="C1036" s="566">
        <f>SUM(C1031:C1035)</f>
        <v>0</v>
      </c>
      <c r="D1036" s="552">
        <f t="shared" ref="D1036:K1036" si="178">SUM(D1031:D1035)</f>
        <v>0</v>
      </c>
      <c r="E1036" s="83">
        <f t="shared" si="178"/>
        <v>0</v>
      </c>
      <c r="F1036" s="83">
        <f t="shared" si="178"/>
        <v>0</v>
      </c>
      <c r="G1036" s="83">
        <f t="shared" si="178"/>
        <v>0</v>
      </c>
      <c r="H1036" s="84">
        <f t="shared" si="178"/>
        <v>0</v>
      </c>
      <c r="I1036" s="84">
        <f t="shared" si="178"/>
        <v>0</v>
      </c>
      <c r="J1036" s="84">
        <f t="shared" si="178"/>
        <v>0</v>
      </c>
      <c r="K1036" s="85">
        <f t="shared" si="178"/>
        <v>0</v>
      </c>
      <c r="L1036" s="83">
        <f t="shared" ref="L1036:S1036" si="179">SUM(L1031:L1035)</f>
        <v>0</v>
      </c>
      <c r="M1036" s="83">
        <f t="shared" si="179"/>
        <v>0</v>
      </c>
      <c r="N1036" s="83">
        <f t="shared" si="179"/>
        <v>0</v>
      </c>
      <c r="O1036" s="83">
        <f t="shared" si="179"/>
        <v>0</v>
      </c>
      <c r="P1036" s="84">
        <f t="shared" si="179"/>
        <v>0</v>
      </c>
      <c r="Q1036" s="84">
        <f t="shared" si="179"/>
        <v>0</v>
      </c>
      <c r="R1036" s="84">
        <f t="shared" si="179"/>
        <v>0</v>
      </c>
      <c r="S1036" s="85">
        <f t="shared" si="179"/>
        <v>0</v>
      </c>
    </row>
    <row r="1037" spans="1:19" x14ac:dyDescent="0.2">
      <c r="A1037" s="24" t="s">
        <v>151</v>
      </c>
      <c r="B1037" s="567"/>
      <c r="C1037" s="567"/>
      <c r="D1037" s="553"/>
      <c r="E1037" s="87"/>
      <c r="F1037" s="87"/>
      <c r="G1037" s="87"/>
      <c r="H1037" s="88"/>
      <c r="I1037" s="88"/>
      <c r="J1037" s="88"/>
      <c r="K1037" s="89"/>
      <c r="L1037" s="87"/>
      <c r="M1037" s="87"/>
      <c r="N1037" s="87"/>
      <c r="O1037" s="87"/>
      <c r="P1037" s="88"/>
      <c r="Q1037" s="88"/>
      <c r="R1037" s="88"/>
      <c r="S1037" s="89"/>
    </row>
    <row r="1038" spans="1:19" x14ac:dyDescent="0.2">
      <c r="A1038" s="90"/>
      <c r="B1038" s="565">
        <f>'I&amp;R akt. temeljno istr.'!F1038+'I&amp;R akt. industr. istraž.'!F1038+'I&amp;R akt. eksperimentalo istr.'!F1038</f>
        <v>0</v>
      </c>
      <c r="C1038" s="565">
        <f>'I&amp;R akt. temeljno istr.'!G1038+'I&amp;R akt. industr. istraž.'!G1038+'I&amp;R akt. eksperimentalo istr.'!G1038</f>
        <v>0</v>
      </c>
      <c r="D1038" s="551">
        <f>'I&amp;R akt. temeljno istr.'!H1038+'I&amp;R akt. industr. istraž.'!H1038+'I&amp;R akt. eksperimentalo istr.'!H1038</f>
        <v>0</v>
      </c>
      <c r="E1038" s="74">
        <f>'I&amp;R akt. temeljno istr.'!I1038+'I&amp;R akt. industr. istraž.'!I1038+'I&amp;R akt. eksperimentalo istr.'!I1038</f>
        <v>0</v>
      </c>
      <c r="F1038" s="74">
        <f>'I&amp;R akt. temeljno istr.'!J1038+'I&amp;R akt. industr. istraž.'!J1038+'I&amp;R akt. eksperimentalo istr.'!J1038</f>
        <v>0</v>
      </c>
      <c r="G1038" s="94">
        <f>'I&amp;R akt. temeljno istr.'!K1038+'I&amp;R akt. industr. istraž.'!K1038+'I&amp;R akt. eksperimentalo istr.'!K1038</f>
        <v>0</v>
      </c>
      <c r="H1038" s="95">
        <f>'I&amp;R akt. temeljno istr.'!L1038+'I&amp;R akt. industr. istraž.'!L1038+'I&amp;R akt. eksperimentalo istr.'!L1038</f>
        <v>0</v>
      </c>
      <c r="I1038" s="95">
        <f>'I&amp;R akt. temeljno istr.'!M1038+'I&amp;R akt. industr. istraž.'!M1038+'I&amp;R akt. eksperimentalo istr.'!M1038</f>
        <v>0</v>
      </c>
      <c r="J1038" s="95">
        <f>'I&amp;R akt. temeljno istr.'!N1038+'I&amp;R akt. industr. istraž.'!N1038+'I&amp;R akt. eksperimentalo istr.'!N1038</f>
        <v>0</v>
      </c>
      <c r="K1038" s="76">
        <f>'I&amp;R akt. temeljno istr.'!O1038+'I&amp;R akt. industr. istraž.'!O1038+'I&amp;R akt. eksperimentalo istr.'!O1038</f>
        <v>0</v>
      </c>
      <c r="L1038" s="74">
        <f>'I&amp;R akt. temeljno istr.'!P1038+'I&amp;R akt. industr. istraž.'!P1038+'I&amp;R akt. eksperimentalo istr.'!P1038</f>
        <v>0</v>
      </c>
      <c r="M1038" s="74">
        <f>'I&amp;R akt. temeljno istr.'!Q1038+'I&amp;R akt. industr. istraž.'!Q1038+'I&amp;R akt. eksperimentalo istr.'!Q1038</f>
        <v>0</v>
      </c>
      <c r="N1038" s="74">
        <f>'I&amp;R akt. temeljno istr.'!R1038+'I&amp;R akt. industr. istraž.'!R1038+'I&amp;R akt. eksperimentalo istr.'!R1038</f>
        <v>0</v>
      </c>
      <c r="O1038" s="94">
        <f>'I&amp;R akt. temeljno istr.'!S1038+'I&amp;R akt. industr. istraž.'!S1038+'I&amp;R akt. eksperimentalo istr.'!S1038</f>
        <v>0</v>
      </c>
      <c r="P1038" s="95">
        <f>'I&amp;R akt. temeljno istr.'!T1038+'I&amp;R akt. industr. istraž.'!T1038+'I&amp;R akt. eksperimentalo istr.'!T1038</f>
        <v>0</v>
      </c>
      <c r="Q1038" s="95">
        <f>'I&amp;R akt. temeljno istr.'!U1038+'I&amp;R akt. industr. istraž.'!U1038+'I&amp;R akt. eksperimentalo istr.'!U1038</f>
        <v>0</v>
      </c>
      <c r="R1038" s="95">
        <f>'I&amp;R akt. temeljno istr.'!V1038+'I&amp;R akt. industr. istraž.'!V1038+'I&amp;R akt. eksperimentalo istr.'!V1038</f>
        <v>0</v>
      </c>
      <c r="S1038" s="76">
        <f>'I&amp;R akt. temeljno istr.'!W1038+'I&amp;R akt. industr. istraž.'!W1038+'I&amp;R akt. eksperimentalo istr.'!W1038</f>
        <v>0</v>
      </c>
    </row>
    <row r="1039" spans="1:19" x14ac:dyDescent="0.2">
      <c r="A1039" s="90"/>
      <c r="B1039" s="565">
        <f>'I&amp;R akt. temeljno istr.'!F1039+'I&amp;R akt. industr. istraž.'!F1039+'I&amp;R akt. eksperimentalo istr.'!F1039</f>
        <v>0</v>
      </c>
      <c r="C1039" s="565">
        <f>'I&amp;R akt. temeljno istr.'!G1039+'I&amp;R akt. industr. istraž.'!G1039+'I&amp;R akt. eksperimentalo istr.'!G1039</f>
        <v>0</v>
      </c>
      <c r="D1039" s="551">
        <f>'I&amp;R akt. temeljno istr.'!H1039+'I&amp;R akt. industr. istraž.'!H1039+'I&amp;R akt. eksperimentalo istr.'!H1039</f>
        <v>0</v>
      </c>
      <c r="E1039" s="74">
        <f>'I&amp;R akt. temeljno istr.'!I1039+'I&amp;R akt. industr. istraž.'!I1039+'I&amp;R akt. eksperimentalo istr.'!I1039</f>
        <v>0</v>
      </c>
      <c r="F1039" s="74">
        <f>'I&amp;R akt. temeljno istr.'!J1039+'I&amp;R akt. industr. istraž.'!J1039+'I&amp;R akt. eksperimentalo istr.'!J1039</f>
        <v>0</v>
      </c>
      <c r="G1039" s="94">
        <f>'I&amp;R akt. temeljno istr.'!K1039+'I&amp;R akt. industr. istraž.'!K1039+'I&amp;R akt. eksperimentalo istr.'!K1039</f>
        <v>0</v>
      </c>
      <c r="H1039" s="95">
        <f>'I&amp;R akt. temeljno istr.'!L1039+'I&amp;R akt. industr. istraž.'!L1039+'I&amp;R akt. eksperimentalo istr.'!L1039</f>
        <v>0</v>
      </c>
      <c r="I1039" s="95">
        <f>'I&amp;R akt. temeljno istr.'!M1039+'I&amp;R akt. industr. istraž.'!M1039+'I&amp;R akt. eksperimentalo istr.'!M1039</f>
        <v>0</v>
      </c>
      <c r="J1039" s="95">
        <f>'I&amp;R akt. temeljno istr.'!N1039+'I&amp;R akt. industr. istraž.'!N1039+'I&amp;R akt. eksperimentalo istr.'!N1039</f>
        <v>0</v>
      </c>
      <c r="K1039" s="76">
        <f>'I&amp;R akt. temeljno istr.'!O1039+'I&amp;R akt. industr. istraž.'!O1039+'I&amp;R akt. eksperimentalo istr.'!O1039</f>
        <v>0</v>
      </c>
      <c r="L1039" s="74">
        <f>'I&amp;R akt. temeljno istr.'!P1039+'I&amp;R akt. industr. istraž.'!P1039+'I&amp;R akt. eksperimentalo istr.'!P1039</f>
        <v>0</v>
      </c>
      <c r="M1039" s="74">
        <f>'I&amp;R akt. temeljno istr.'!Q1039+'I&amp;R akt. industr. istraž.'!Q1039+'I&amp;R akt. eksperimentalo istr.'!Q1039</f>
        <v>0</v>
      </c>
      <c r="N1039" s="74">
        <f>'I&amp;R akt. temeljno istr.'!R1039+'I&amp;R akt. industr. istraž.'!R1039+'I&amp;R akt. eksperimentalo istr.'!R1039</f>
        <v>0</v>
      </c>
      <c r="O1039" s="94">
        <f>'I&amp;R akt. temeljno istr.'!S1039+'I&amp;R akt. industr. istraž.'!S1039+'I&amp;R akt. eksperimentalo istr.'!S1039</f>
        <v>0</v>
      </c>
      <c r="P1039" s="95">
        <f>'I&amp;R akt. temeljno istr.'!T1039+'I&amp;R akt. industr. istraž.'!T1039+'I&amp;R akt. eksperimentalo istr.'!T1039</f>
        <v>0</v>
      </c>
      <c r="Q1039" s="95">
        <f>'I&amp;R akt. temeljno istr.'!U1039+'I&amp;R akt. industr. istraž.'!U1039+'I&amp;R akt. eksperimentalo istr.'!U1039</f>
        <v>0</v>
      </c>
      <c r="R1039" s="95">
        <f>'I&amp;R akt. temeljno istr.'!V1039+'I&amp;R akt. industr. istraž.'!V1039+'I&amp;R akt. eksperimentalo istr.'!V1039</f>
        <v>0</v>
      </c>
      <c r="S1039" s="76">
        <f>'I&amp;R akt. temeljno istr.'!W1039+'I&amp;R akt. industr. istraž.'!W1039+'I&amp;R akt. eksperimentalo istr.'!W1039</f>
        <v>0</v>
      </c>
    </row>
    <row r="1040" spans="1:19" x14ac:dyDescent="0.2">
      <c r="A1040" s="90"/>
      <c r="B1040" s="565">
        <f>'I&amp;R akt. temeljno istr.'!F1040+'I&amp;R akt. industr. istraž.'!F1040+'I&amp;R akt. eksperimentalo istr.'!F1040</f>
        <v>0</v>
      </c>
      <c r="C1040" s="565">
        <f>'I&amp;R akt. temeljno istr.'!G1040+'I&amp;R akt. industr. istraž.'!G1040+'I&amp;R akt. eksperimentalo istr.'!G1040</f>
        <v>0</v>
      </c>
      <c r="D1040" s="551">
        <f>'I&amp;R akt. temeljno istr.'!H1040+'I&amp;R akt. industr. istraž.'!H1040+'I&amp;R akt. eksperimentalo istr.'!H1040</f>
        <v>0</v>
      </c>
      <c r="E1040" s="74">
        <f>'I&amp;R akt. temeljno istr.'!I1040+'I&amp;R akt. industr. istraž.'!I1040+'I&amp;R akt. eksperimentalo istr.'!I1040</f>
        <v>0</v>
      </c>
      <c r="F1040" s="74">
        <f>'I&amp;R akt. temeljno istr.'!J1040+'I&amp;R akt. industr. istraž.'!J1040+'I&amp;R akt. eksperimentalo istr.'!J1040</f>
        <v>0</v>
      </c>
      <c r="G1040" s="94">
        <f>'I&amp;R akt. temeljno istr.'!K1040+'I&amp;R akt. industr. istraž.'!K1040+'I&amp;R akt. eksperimentalo istr.'!K1040</f>
        <v>0</v>
      </c>
      <c r="H1040" s="95">
        <f>'I&amp;R akt. temeljno istr.'!L1040+'I&amp;R akt. industr. istraž.'!L1040+'I&amp;R akt. eksperimentalo istr.'!L1040</f>
        <v>0</v>
      </c>
      <c r="I1040" s="95">
        <f>'I&amp;R akt. temeljno istr.'!M1040+'I&amp;R akt. industr. istraž.'!M1040+'I&amp;R akt. eksperimentalo istr.'!M1040</f>
        <v>0</v>
      </c>
      <c r="J1040" s="95">
        <f>'I&amp;R akt. temeljno istr.'!N1040+'I&amp;R akt. industr. istraž.'!N1040+'I&amp;R akt. eksperimentalo istr.'!N1040</f>
        <v>0</v>
      </c>
      <c r="K1040" s="76">
        <f>'I&amp;R akt. temeljno istr.'!O1040+'I&amp;R akt. industr. istraž.'!O1040+'I&amp;R akt. eksperimentalo istr.'!O1040</f>
        <v>0</v>
      </c>
      <c r="L1040" s="74">
        <f>'I&amp;R akt. temeljno istr.'!P1040+'I&amp;R akt. industr. istraž.'!P1040+'I&amp;R akt. eksperimentalo istr.'!P1040</f>
        <v>0</v>
      </c>
      <c r="M1040" s="74">
        <f>'I&amp;R akt. temeljno istr.'!Q1040+'I&amp;R akt. industr. istraž.'!Q1040+'I&amp;R akt. eksperimentalo istr.'!Q1040</f>
        <v>0</v>
      </c>
      <c r="N1040" s="74">
        <f>'I&amp;R akt. temeljno istr.'!R1040+'I&amp;R akt. industr. istraž.'!R1040+'I&amp;R akt. eksperimentalo istr.'!R1040</f>
        <v>0</v>
      </c>
      <c r="O1040" s="94">
        <f>'I&amp;R akt. temeljno istr.'!S1040+'I&amp;R akt. industr. istraž.'!S1040+'I&amp;R akt. eksperimentalo istr.'!S1040</f>
        <v>0</v>
      </c>
      <c r="P1040" s="95">
        <f>'I&amp;R akt. temeljno istr.'!T1040+'I&amp;R akt. industr. istraž.'!T1040+'I&amp;R akt. eksperimentalo istr.'!T1040</f>
        <v>0</v>
      </c>
      <c r="Q1040" s="95">
        <f>'I&amp;R akt. temeljno istr.'!U1040+'I&amp;R akt. industr. istraž.'!U1040+'I&amp;R akt. eksperimentalo istr.'!U1040</f>
        <v>0</v>
      </c>
      <c r="R1040" s="95">
        <f>'I&amp;R akt. temeljno istr.'!V1040+'I&amp;R akt. industr. istraž.'!V1040+'I&amp;R akt. eksperimentalo istr.'!V1040</f>
        <v>0</v>
      </c>
      <c r="S1040" s="76">
        <f>'I&amp;R akt. temeljno istr.'!W1040+'I&amp;R akt. industr. istraž.'!W1040+'I&amp;R akt. eksperimentalo istr.'!W1040</f>
        <v>0</v>
      </c>
    </row>
    <row r="1041" spans="1:19" x14ac:dyDescent="0.2">
      <c r="A1041" s="90"/>
      <c r="B1041" s="565">
        <f>'I&amp;R akt. temeljno istr.'!F1041+'I&amp;R akt. industr. istraž.'!F1041+'I&amp;R akt. eksperimentalo istr.'!F1041</f>
        <v>0</v>
      </c>
      <c r="C1041" s="565">
        <f>'I&amp;R akt. temeljno istr.'!G1041+'I&amp;R akt. industr. istraž.'!G1041+'I&amp;R akt. eksperimentalo istr.'!G1041</f>
        <v>0</v>
      </c>
      <c r="D1041" s="551">
        <f>'I&amp;R akt. temeljno istr.'!H1041+'I&amp;R akt. industr. istraž.'!H1041+'I&amp;R akt. eksperimentalo istr.'!H1041</f>
        <v>0</v>
      </c>
      <c r="E1041" s="74">
        <f>'I&amp;R akt. temeljno istr.'!I1041+'I&amp;R akt. industr. istraž.'!I1041+'I&amp;R akt. eksperimentalo istr.'!I1041</f>
        <v>0</v>
      </c>
      <c r="F1041" s="74">
        <f>'I&amp;R akt. temeljno istr.'!J1041+'I&amp;R akt. industr. istraž.'!J1041+'I&amp;R akt. eksperimentalo istr.'!J1041</f>
        <v>0</v>
      </c>
      <c r="G1041" s="94">
        <f>'I&amp;R akt. temeljno istr.'!K1041+'I&amp;R akt. industr. istraž.'!K1041+'I&amp;R akt. eksperimentalo istr.'!K1041</f>
        <v>0</v>
      </c>
      <c r="H1041" s="95">
        <f>'I&amp;R akt. temeljno istr.'!L1041+'I&amp;R akt. industr. istraž.'!L1041+'I&amp;R akt. eksperimentalo istr.'!L1041</f>
        <v>0</v>
      </c>
      <c r="I1041" s="95">
        <f>'I&amp;R akt. temeljno istr.'!M1041+'I&amp;R akt. industr. istraž.'!M1041+'I&amp;R akt. eksperimentalo istr.'!M1041</f>
        <v>0</v>
      </c>
      <c r="J1041" s="95">
        <f>'I&amp;R akt. temeljno istr.'!N1041+'I&amp;R akt. industr. istraž.'!N1041+'I&amp;R akt. eksperimentalo istr.'!N1041</f>
        <v>0</v>
      </c>
      <c r="K1041" s="76">
        <f>'I&amp;R akt. temeljno istr.'!O1041+'I&amp;R akt. industr. istraž.'!O1041+'I&amp;R akt. eksperimentalo istr.'!O1041</f>
        <v>0</v>
      </c>
      <c r="L1041" s="74">
        <f>'I&amp;R akt. temeljno istr.'!P1041+'I&amp;R akt. industr. istraž.'!P1041+'I&amp;R akt. eksperimentalo istr.'!P1041</f>
        <v>0</v>
      </c>
      <c r="M1041" s="74">
        <f>'I&amp;R akt. temeljno istr.'!Q1041+'I&amp;R akt. industr. istraž.'!Q1041+'I&amp;R akt. eksperimentalo istr.'!Q1041</f>
        <v>0</v>
      </c>
      <c r="N1041" s="74">
        <f>'I&amp;R akt. temeljno istr.'!R1041+'I&amp;R akt. industr. istraž.'!R1041+'I&amp;R akt. eksperimentalo istr.'!R1041</f>
        <v>0</v>
      </c>
      <c r="O1041" s="94">
        <f>'I&amp;R akt. temeljno istr.'!S1041+'I&amp;R akt. industr. istraž.'!S1041+'I&amp;R akt. eksperimentalo istr.'!S1041</f>
        <v>0</v>
      </c>
      <c r="P1041" s="95">
        <f>'I&amp;R akt. temeljno istr.'!T1041+'I&amp;R akt. industr. istraž.'!T1041+'I&amp;R akt. eksperimentalo istr.'!T1041</f>
        <v>0</v>
      </c>
      <c r="Q1041" s="95">
        <f>'I&amp;R akt. temeljno istr.'!U1041+'I&amp;R akt. industr. istraž.'!U1041+'I&amp;R akt. eksperimentalo istr.'!U1041</f>
        <v>0</v>
      </c>
      <c r="R1041" s="95">
        <f>'I&amp;R akt. temeljno istr.'!V1041+'I&amp;R akt. industr. istraž.'!V1041+'I&amp;R akt. eksperimentalo istr.'!V1041</f>
        <v>0</v>
      </c>
      <c r="S1041" s="76">
        <f>'I&amp;R akt. temeljno istr.'!W1041+'I&amp;R akt. industr. istraž.'!W1041+'I&amp;R akt. eksperimentalo istr.'!W1041</f>
        <v>0</v>
      </c>
    </row>
    <row r="1042" spans="1:19" x14ac:dyDescent="0.2">
      <c r="A1042" s="90"/>
      <c r="B1042" s="565">
        <f>'I&amp;R akt. temeljno istr.'!F1042+'I&amp;R akt. industr. istraž.'!F1042+'I&amp;R akt. eksperimentalo istr.'!F1042</f>
        <v>0</v>
      </c>
      <c r="C1042" s="565">
        <f>'I&amp;R akt. temeljno istr.'!G1042+'I&amp;R akt. industr. istraž.'!G1042+'I&amp;R akt. eksperimentalo istr.'!G1042</f>
        <v>0</v>
      </c>
      <c r="D1042" s="551">
        <f>'I&amp;R akt. temeljno istr.'!H1042+'I&amp;R akt. industr. istraž.'!H1042+'I&amp;R akt. eksperimentalo istr.'!H1042</f>
        <v>0</v>
      </c>
      <c r="E1042" s="74">
        <f>'I&amp;R akt. temeljno istr.'!I1042+'I&amp;R akt. industr. istraž.'!I1042+'I&amp;R akt. eksperimentalo istr.'!I1042</f>
        <v>0</v>
      </c>
      <c r="F1042" s="74">
        <f>'I&amp;R akt. temeljno istr.'!J1042+'I&amp;R akt. industr. istraž.'!J1042+'I&amp;R akt. eksperimentalo istr.'!J1042</f>
        <v>0</v>
      </c>
      <c r="G1042" s="94">
        <f>'I&amp;R akt. temeljno istr.'!K1042+'I&amp;R akt. industr. istraž.'!K1042+'I&amp;R akt. eksperimentalo istr.'!K1042</f>
        <v>0</v>
      </c>
      <c r="H1042" s="95">
        <f>'I&amp;R akt. temeljno istr.'!L1042+'I&amp;R akt. industr. istraž.'!L1042+'I&amp;R akt. eksperimentalo istr.'!L1042</f>
        <v>0</v>
      </c>
      <c r="I1042" s="95">
        <f>'I&amp;R akt. temeljno istr.'!M1042+'I&amp;R akt. industr. istraž.'!M1042+'I&amp;R akt. eksperimentalo istr.'!M1042</f>
        <v>0</v>
      </c>
      <c r="J1042" s="95">
        <f>'I&amp;R akt. temeljno istr.'!N1042+'I&amp;R akt. industr. istraž.'!N1042+'I&amp;R akt. eksperimentalo istr.'!N1042</f>
        <v>0</v>
      </c>
      <c r="K1042" s="76">
        <f>'I&amp;R akt. temeljno istr.'!O1042+'I&amp;R akt. industr. istraž.'!O1042+'I&amp;R akt. eksperimentalo istr.'!O1042</f>
        <v>0</v>
      </c>
      <c r="L1042" s="74">
        <f>'I&amp;R akt. temeljno istr.'!P1042+'I&amp;R akt. industr. istraž.'!P1042+'I&amp;R akt. eksperimentalo istr.'!P1042</f>
        <v>0</v>
      </c>
      <c r="M1042" s="74">
        <f>'I&amp;R akt. temeljno istr.'!Q1042+'I&amp;R akt. industr. istraž.'!Q1042+'I&amp;R akt. eksperimentalo istr.'!Q1042</f>
        <v>0</v>
      </c>
      <c r="N1042" s="74">
        <f>'I&amp;R akt. temeljno istr.'!R1042+'I&amp;R akt. industr. istraž.'!R1042+'I&amp;R akt. eksperimentalo istr.'!R1042</f>
        <v>0</v>
      </c>
      <c r="O1042" s="94">
        <f>'I&amp;R akt. temeljno istr.'!S1042+'I&amp;R akt. industr. istraž.'!S1042+'I&amp;R akt. eksperimentalo istr.'!S1042</f>
        <v>0</v>
      </c>
      <c r="P1042" s="95">
        <f>'I&amp;R akt. temeljno istr.'!T1042+'I&amp;R akt. industr. istraž.'!T1042+'I&amp;R akt. eksperimentalo istr.'!T1042</f>
        <v>0</v>
      </c>
      <c r="Q1042" s="95">
        <f>'I&amp;R akt. temeljno istr.'!U1042+'I&amp;R akt. industr. istraž.'!U1042+'I&amp;R akt. eksperimentalo istr.'!U1042</f>
        <v>0</v>
      </c>
      <c r="R1042" s="95">
        <f>'I&amp;R akt. temeljno istr.'!V1042+'I&amp;R akt. industr. istraž.'!V1042+'I&amp;R akt. eksperimentalo istr.'!V1042</f>
        <v>0</v>
      </c>
      <c r="S1042" s="76">
        <f>'I&amp;R akt. temeljno istr.'!W1042+'I&amp;R akt. industr. istraž.'!W1042+'I&amp;R akt. eksperimentalo istr.'!W1042</f>
        <v>0</v>
      </c>
    </row>
    <row r="1043" spans="1:19" x14ac:dyDescent="0.2">
      <c r="A1043" s="96" t="s">
        <v>118</v>
      </c>
      <c r="B1043" s="566">
        <f>SUM(B1038:B1042)</f>
        <v>0</v>
      </c>
      <c r="C1043" s="566">
        <f>SUM(C1038:C1042)</f>
        <v>0</v>
      </c>
      <c r="D1043" s="552">
        <f t="shared" ref="D1043:K1043" si="180">SUM(D1038:D1042)</f>
        <v>0</v>
      </c>
      <c r="E1043" s="83">
        <f t="shared" si="180"/>
        <v>0</v>
      </c>
      <c r="F1043" s="83">
        <f t="shared" si="180"/>
        <v>0</v>
      </c>
      <c r="G1043" s="83">
        <f t="shared" si="180"/>
        <v>0</v>
      </c>
      <c r="H1043" s="84">
        <f t="shared" si="180"/>
        <v>0</v>
      </c>
      <c r="I1043" s="84">
        <f t="shared" si="180"/>
        <v>0</v>
      </c>
      <c r="J1043" s="84">
        <f t="shared" si="180"/>
        <v>0</v>
      </c>
      <c r="K1043" s="85">
        <f t="shared" si="180"/>
        <v>0</v>
      </c>
      <c r="L1043" s="83">
        <f t="shared" ref="L1043:S1043" si="181">SUM(L1038:L1042)</f>
        <v>0</v>
      </c>
      <c r="M1043" s="83">
        <f t="shared" si="181"/>
        <v>0</v>
      </c>
      <c r="N1043" s="83">
        <f t="shared" si="181"/>
        <v>0</v>
      </c>
      <c r="O1043" s="83">
        <f t="shared" si="181"/>
        <v>0</v>
      </c>
      <c r="P1043" s="84">
        <f t="shared" si="181"/>
        <v>0</v>
      </c>
      <c r="Q1043" s="84">
        <f t="shared" si="181"/>
        <v>0</v>
      </c>
      <c r="R1043" s="84">
        <f t="shared" si="181"/>
        <v>0</v>
      </c>
      <c r="S1043" s="85">
        <f t="shared" si="181"/>
        <v>0</v>
      </c>
    </row>
    <row r="1044" spans="1:19" x14ac:dyDescent="0.2">
      <c r="A1044" s="100" t="s">
        <v>152</v>
      </c>
      <c r="B1044" s="567"/>
      <c r="C1044" s="567"/>
      <c r="D1044" s="553"/>
      <c r="E1044" s="87"/>
      <c r="F1044" s="87"/>
      <c r="G1044" s="87"/>
      <c r="H1044" s="88"/>
      <c r="I1044" s="88"/>
      <c r="J1044" s="88"/>
      <c r="K1044" s="89"/>
      <c r="L1044" s="87"/>
      <c r="M1044" s="87"/>
      <c r="N1044" s="87"/>
      <c r="O1044" s="87"/>
      <c r="P1044" s="88"/>
      <c r="Q1044" s="88"/>
      <c r="R1044" s="88"/>
      <c r="S1044" s="89"/>
    </row>
    <row r="1045" spans="1:19" x14ac:dyDescent="0.2">
      <c r="A1045" s="101"/>
      <c r="B1045" s="565">
        <f>'I&amp;R akt. temeljno istr.'!F1045+'I&amp;R akt. industr. istraž.'!F1045+'I&amp;R akt. eksperimentalo istr.'!F1045</f>
        <v>0</v>
      </c>
      <c r="C1045" s="565">
        <f>'I&amp;R akt. temeljno istr.'!G1045+'I&amp;R akt. industr. istraž.'!G1045+'I&amp;R akt. eksperimentalo istr.'!G1045</f>
        <v>0</v>
      </c>
      <c r="D1045" s="551">
        <f>'I&amp;R akt. temeljno istr.'!H1045+'I&amp;R akt. industr. istraž.'!H1045+'I&amp;R akt. eksperimentalo istr.'!H1045</f>
        <v>0</v>
      </c>
      <c r="E1045" s="74">
        <f>'I&amp;R akt. temeljno istr.'!I1045+'I&amp;R akt. industr. istraž.'!I1045+'I&amp;R akt. eksperimentalo istr.'!I1045</f>
        <v>0</v>
      </c>
      <c r="F1045" s="74">
        <f>'I&amp;R akt. temeljno istr.'!J1045+'I&amp;R akt. industr. istraž.'!J1045+'I&amp;R akt. eksperimentalo istr.'!J1045</f>
        <v>0</v>
      </c>
      <c r="G1045" s="94">
        <f>'I&amp;R akt. temeljno istr.'!K1045+'I&amp;R akt. industr. istraž.'!K1045+'I&amp;R akt. eksperimentalo istr.'!K1045</f>
        <v>0</v>
      </c>
      <c r="H1045" s="95">
        <f>'I&amp;R akt. temeljno istr.'!L1045+'I&amp;R akt. industr. istraž.'!L1045+'I&amp;R akt. eksperimentalo istr.'!L1045</f>
        <v>0</v>
      </c>
      <c r="I1045" s="95">
        <f>'I&amp;R akt. temeljno istr.'!M1045+'I&amp;R akt. industr. istraž.'!M1045+'I&amp;R akt. eksperimentalo istr.'!M1045</f>
        <v>0</v>
      </c>
      <c r="J1045" s="95">
        <f>'I&amp;R akt. temeljno istr.'!N1045+'I&amp;R akt. industr. istraž.'!N1045+'I&amp;R akt. eksperimentalo istr.'!N1045</f>
        <v>0</v>
      </c>
      <c r="K1045" s="76">
        <f>'I&amp;R akt. temeljno istr.'!O1045+'I&amp;R akt. industr. istraž.'!O1045+'I&amp;R akt. eksperimentalo istr.'!O1045</f>
        <v>0</v>
      </c>
      <c r="L1045" s="74">
        <f>'I&amp;R akt. temeljno istr.'!P1045+'I&amp;R akt. industr. istraž.'!P1045+'I&amp;R akt. eksperimentalo istr.'!P1045</f>
        <v>0</v>
      </c>
      <c r="M1045" s="74">
        <f>'I&amp;R akt. temeljno istr.'!Q1045+'I&amp;R akt. industr. istraž.'!Q1045+'I&amp;R akt. eksperimentalo istr.'!Q1045</f>
        <v>0</v>
      </c>
      <c r="N1045" s="74">
        <f>'I&amp;R akt. temeljno istr.'!R1045+'I&amp;R akt. industr. istraž.'!R1045+'I&amp;R akt. eksperimentalo istr.'!R1045</f>
        <v>0</v>
      </c>
      <c r="O1045" s="94">
        <f>'I&amp;R akt. temeljno istr.'!S1045+'I&amp;R akt. industr. istraž.'!S1045+'I&amp;R akt. eksperimentalo istr.'!S1045</f>
        <v>0</v>
      </c>
      <c r="P1045" s="95">
        <f>'I&amp;R akt. temeljno istr.'!T1045+'I&amp;R akt. industr. istraž.'!T1045+'I&amp;R akt. eksperimentalo istr.'!T1045</f>
        <v>0</v>
      </c>
      <c r="Q1045" s="95">
        <f>'I&amp;R akt. temeljno istr.'!U1045+'I&amp;R akt. industr. istraž.'!U1045+'I&amp;R akt. eksperimentalo istr.'!U1045</f>
        <v>0</v>
      </c>
      <c r="R1045" s="95">
        <f>'I&amp;R akt. temeljno istr.'!V1045+'I&amp;R akt. industr. istraž.'!V1045+'I&amp;R akt. eksperimentalo istr.'!V1045</f>
        <v>0</v>
      </c>
      <c r="S1045" s="76">
        <f>'I&amp;R akt. temeljno istr.'!W1045+'I&amp;R akt. industr. istraž.'!W1045+'I&amp;R akt. eksperimentalo istr.'!W1045</f>
        <v>0</v>
      </c>
    </row>
    <row r="1046" spans="1:19" x14ac:dyDescent="0.2">
      <c r="A1046" s="101"/>
      <c r="B1046" s="565">
        <f>'I&amp;R akt. temeljno istr.'!F1046+'I&amp;R akt. industr. istraž.'!F1046+'I&amp;R akt. eksperimentalo istr.'!F1046</f>
        <v>0</v>
      </c>
      <c r="C1046" s="565">
        <f>'I&amp;R akt. temeljno istr.'!G1046+'I&amp;R akt. industr. istraž.'!G1046+'I&amp;R akt. eksperimentalo istr.'!G1046</f>
        <v>0</v>
      </c>
      <c r="D1046" s="551">
        <f>'I&amp;R akt. temeljno istr.'!H1046+'I&amp;R akt. industr. istraž.'!H1046+'I&amp;R akt. eksperimentalo istr.'!H1046</f>
        <v>0</v>
      </c>
      <c r="E1046" s="74">
        <f>'I&amp;R akt. temeljno istr.'!I1046+'I&amp;R akt. industr. istraž.'!I1046+'I&amp;R akt. eksperimentalo istr.'!I1046</f>
        <v>0</v>
      </c>
      <c r="F1046" s="74">
        <f>'I&amp;R akt. temeljno istr.'!J1046+'I&amp;R akt. industr. istraž.'!J1046+'I&amp;R akt. eksperimentalo istr.'!J1046</f>
        <v>0</v>
      </c>
      <c r="G1046" s="94">
        <f>'I&amp;R akt. temeljno istr.'!K1046+'I&amp;R akt. industr. istraž.'!K1046+'I&amp;R akt. eksperimentalo istr.'!K1046</f>
        <v>0</v>
      </c>
      <c r="H1046" s="95">
        <f>'I&amp;R akt. temeljno istr.'!L1046+'I&amp;R akt. industr. istraž.'!L1046+'I&amp;R akt. eksperimentalo istr.'!L1046</f>
        <v>0</v>
      </c>
      <c r="I1046" s="95">
        <f>'I&amp;R akt. temeljno istr.'!M1046+'I&amp;R akt. industr. istraž.'!M1046+'I&amp;R akt. eksperimentalo istr.'!M1046</f>
        <v>0</v>
      </c>
      <c r="J1046" s="95">
        <f>'I&amp;R akt. temeljno istr.'!N1046+'I&amp;R akt. industr. istraž.'!N1046+'I&amp;R akt. eksperimentalo istr.'!N1046</f>
        <v>0</v>
      </c>
      <c r="K1046" s="76">
        <f>'I&amp;R akt. temeljno istr.'!O1046+'I&amp;R akt. industr. istraž.'!O1046+'I&amp;R akt. eksperimentalo istr.'!O1046</f>
        <v>0</v>
      </c>
      <c r="L1046" s="74">
        <f>'I&amp;R akt. temeljno istr.'!P1046+'I&amp;R akt. industr. istraž.'!P1046+'I&amp;R akt. eksperimentalo istr.'!P1046</f>
        <v>0</v>
      </c>
      <c r="M1046" s="74">
        <f>'I&amp;R akt. temeljno istr.'!Q1046+'I&amp;R akt. industr. istraž.'!Q1046+'I&amp;R akt. eksperimentalo istr.'!Q1046</f>
        <v>0</v>
      </c>
      <c r="N1046" s="74">
        <f>'I&amp;R akt. temeljno istr.'!R1046+'I&amp;R akt. industr. istraž.'!R1046+'I&amp;R akt. eksperimentalo istr.'!R1046</f>
        <v>0</v>
      </c>
      <c r="O1046" s="94">
        <f>'I&amp;R akt. temeljno istr.'!S1046+'I&amp;R akt. industr. istraž.'!S1046+'I&amp;R akt. eksperimentalo istr.'!S1046</f>
        <v>0</v>
      </c>
      <c r="P1046" s="95">
        <f>'I&amp;R akt. temeljno istr.'!T1046+'I&amp;R akt. industr. istraž.'!T1046+'I&amp;R akt. eksperimentalo istr.'!T1046</f>
        <v>0</v>
      </c>
      <c r="Q1046" s="95">
        <f>'I&amp;R akt. temeljno istr.'!U1046+'I&amp;R akt. industr. istraž.'!U1046+'I&amp;R akt. eksperimentalo istr.'!U1046</f>
        <v>0</v>
      </c>
      <c r="R1046" s="95">
        <f>'I&amp;R akt. temeljno istr.'!V1046+'I&amp;R akt. industr. istraž.'!V1046+'I&amp;R akt. eksperimentalo istr.'!V1046</f>
        <v>0</v>
      </c>
      <c r="S1046" s="76">
        <f>'I&amp;R akt. temeljno istr.'!W1046+'I&amp;R akt. industr. istraž.'!W1046+'I&amp;R akt. eksperimentalo istr.'!W1046</f>
        <v>0</v>
      </c>
    </row>
    <row r="1047" spans="1:19" x14ac:dyDescent="0.2">
      <c r="A1047" s="101"/>
      <c r="B1047" s="565">
        <f>'I&amp;R akt. temeljno istr.'!F1047+'I&amp;R akt. industr. istraž.'!F1047+'I&amp;R akt. eksperimentalo istr.'!F1047</f>
        <v>0</v>
      </c>
      <c r="C1047" s="565">
        <f>'I&amp;R akt. temeljno istr.'!G1047+'I&amp;R akt. industr. istraž.'!G1047+'I&amp;R akt. eksperimentalo istr.'!G1047</f>
        <v>0</v>
      </c>
      <c r="D1047" s="551">
        <f>'I&amp;R akt. temeljno istr.'!H1047+'I&amp;R akt. industr. istraž.'!H1047+'I&amp;R akt. eksperimentalo istr.'!H1047</f>
        <v>0</v>
      </c>
      <c r="E1047" s="74">
        <f>'I&amp;R akt. temeljno istr.'!I1047+'I&amp;R akt. industr. istraž.'!I1047+'I&amp;R akt. eksperimentalo istr.'!I1047</f>
        <v>0</v>
      </c>
      <c r="F1047" s="74">
        <f>'I&amp;R akt. temeljno istr.'!J1047+'I&amp;R akt. industr. istraž.'!J1047+'I&amp;R akt. eksperimentalo istr.'!J1047</f>
        <v>0</v>
      </c>
      <c r="G1047" s="94">
        <f>'I&amp;R akt. temeljno istr.'!K1047+'I&amp;R akt. industr. istraž.'!K1047+'I&amp;R akt. eksperimentalo istr.'!K1047</f>
        <v>0</v>
      </c>
      <c r="H1047" s="95">
        <f>'I&amp;R akt. temeljno istr.'!L1047+'I&amp;R akt. industr. istraž.'!L1047+'I&amp;R akt. eksperimentalo istr.'!L1047</f>
        <v>0</v>
      </c>
      <c r="I1047" s="95">
        <f>'I&amp;R akt. temeljno istr.'!M1047+'I&amp;R akt. industr. istraž.'!M1047+'I&amp;R akt. eksperimentalo istr.'!M1047</f>
        <v>0</v>
      </c>
      <c r="J1047" s="95">
        <f>'I&amp;R akt. temeljno istr.'!N1047+'I&amp;R akt. industr. istraž.'!N1047+'I&amp;R akt. eksperimentalo istr.'!N1047</f>
        <v>0</v>
      </c>
      <c r="K1047" s="76">
        <f>'I&amp;R akt. temeljno istr.'!O1047+'I&amp;R akt. industr. istraž.'!O1047+'I&amp;R akt. eksperimentalo istr.'!O1047</f>
        <v>0</v>
      </c>
      <c r="L1047" s="74">
        <f>'I&amp;R akt. temeljno istr.'!P1047+'I&amp;R akt. industr. istraž.'!P1047+'I&amp;R akt. eksperimentalo istr.'!P1047</f>
        <v>0</v>
      </c>
      <c r="M1047" s="74">
        <f>'I&amp;R akt. temeljno istr.'!Q1047+'I&amp;R akt. industr. istraž.'!Q1047+'I&amp;R akt. eksperimentalo istr.'!Q1047</f>
        <v>0</v>
      </c>
      <c r="N1047" s="74">
        <f>'I&amp;R akt. temeljno istr.'!R1047+'I&amp;R akt. industr. istraž.'!R1047+'I&amp;R akt. eksperimentalo istr.'!R1047</f>
        <v>0</v>
      </c>
      <c r="O1047" s="94">
        <f>'I&amp;R akt. temeljno istr.'!S1047+'I&amp;R akt. industr. istraž.'!S1047+'I&amp;R akt. eksperimentalo istr.'!S1047</f>
        <v>0</v>
      </c>
      <c r="P1047" s="95">
        <f>'I&amp;R akt. temeljno istr.'!T1047+'I&amp;R akt. industr. istraž.'!T1047+'I&amp;R akt. eksperimentalo istr.'!T1047</f>
        <v>0</v>
      </c>
      <c r="Q1047" s="95">
        <f>'I&amp;R akt. temeljno istr.'!U1047+'I&amp;R akt. industr. istraž.'!U1047+'I&amp;R akt. eksperimentalo istr.'!U1047</f>
        <v>0</v>
      </c>
      <c r="R1047" s="95">
        <f>'I&amp;R akt. temeljno istr.'!V1047+'I&amp;R akt. industr. istraž.'!V1047+'I&amp;R akt. eksperimentalo istr.'!V1047</f>
        <v>0</v>
      </c>
      <c r="S1047" s="76">
        <f>'I&amp;R akt. temeljno istr.'!W1047+'I&amp;R akt. industr. istraž.'!W1047+'I&amp;R akt. eksperimentalo istr.'!W1047</f>
        <v>0</v>
      </c>
    </row>
    <row r="1048" spans="1:19" x14ac:dyDescent="0.2">
      <c r="A1048" s="101"/>
      <c r="B1048" s="565">
        <f>'I&amp;R akt. temeljno istr.'!F1048+'I&amp;R akt. industr. istraž.'!F1048+'I&amp;R akt. eksperimentalo istr.'!F1048</f>
        <v>0</v>
      </c>
      <c r="C1048" s="565">
        <f>'I&amp;R akt. temeljno istr.'!G1048+'I&amp;R akt. industr. istraž.'!G1048+'I&amp;R akt. eksperimentalo istr.'!G1048</f>
        <v>0</v>
      </c>
      <c r="D1048" s="551">
        <f>'I&amp;R akt. temeljno istr.'!H1048+'I&amp;R akt. industr. istraž.'!H1048+'I&amp;R akt. eksperimentalo istr.'!H1048</f>
        <v>0</v>
      </c>
      <c r="E1048" s="74">
        <f>'I&amp;R akt. temeljno istr.'!I1048+'I&amp;R akt. industr. istraž.'!I1048+'I&amp;R akt. eksperimentalo istr.'!I1048</f>
        <v>0</v>
      </c>
      <c r="F1048" s="74">
        <f>'I&amp;R akt. temeljno istr.'!J1048+'I&amp;R akt. industr. istraž.'!J1048+'I&amp;R akt. eksperimentalo istr.'!J1048</f>
        <v>0</v>
      </c>
      <c r="G1048" s="94">
        <f>'I&amp;R akt. temeljno istr.'!K1048+'I&amp;R akt. industr. istraž.'!K1048+'I&amp;R akt. eksperimentalo istr.'!K1048</f>
        <v>0</v>
      </c>
      <c r="H1048" s="95">
        <f>'I&amp;R akt. temeljno istr.'!L1048+'I&amp;R akt. industr. istraž.'!L1048+'I&amp;R akt. eksperimentalo istr.'!L1048</f>
        <v>0</v>
      </c>
      <c r="I1048" s="95">
        <f>'I&amp;R akt. temeljno istr.'!M1048+'I&amp;R akt. industr. istraž.'!M1048+'I&amp;R akt. eksperimentalo istr.'!M1048</f>
        <v>0</v>
      </c>
      <c r="J1048" s="95">
        <f>'I&amp;R akt. temeljno istr.'!N1048+'I&amp;R akt. industr. istraž.'!N1048+'I&amp;R akt. eksperimentalo istr.'!N1048</f>
        <v>0</v>
      </c>
      <c r="K1048" s="76">
        <f>'I&amp;R akt. temeljno istr.'!O1048+'I&amp;R akt. industr. istraž.'!O1048+'I&amp;R akt. eksperimentalo istr.'!O1048</f>
        <v>0</v>
      </c>
      <c r="L1048" s="74">
        <f>'I&amp;R akt. temeljno istr.'!P1048+'I&amp;R akt. industr. istraž.'!P1048+'I&amp;R akt. eksperimentalo istr.'!P1048</f>
        <v>0</v>
      </c>
      <c r="M1048" s="74">
        <f>'I&amp;R akt. temeljno istr.'!Q1048+'I&amp;R akt. industr. istraž.'!Q1048+'I&amp;R akt. eksperimentalo istr.'!Q1048</f>
        <v>0</v>
      </c>
      <c r="N1048" s="74">
        <f>'I&amp;R akt. temeljno istr.'!R1048+'I&amp;R akt. industr. istraž.'!R1048+'I&amp;R akt. eksperimentalo istr.'!R1048</f>
        <v>0</v>
      </c>
      <c r="O1048" s="94">
        <f>'I&amp;R akt. temeljno istr.'!S1048+'I&amp;R akt. industr. istraž.'!S1048+'I&amp;R akt. eksperimentalo istr.'!S1048</f>
        <v>0</v>
      </c>
      <c r="P1048" s="95">
        <f>'I&amp;R akt. temeljno istr.'!T1048+'I&amp;R akt. industr. istraž.'!T1048+'I&amp;R akt. eksperimentalo istr.'!T1048</f>
        <v>0</v>
      </c>
      <c r="Q1048" s="95">
        <f>'I&amp;R akt. temeljno istr.'!U1048+'I&amp;R akt. industr. istraž.'!U1048+'I&amp;R akt. eksperimentalo istr.'!U1048</f>
        <v>0</v>
      </c>
      <c r="R1048" s="95">
        <f>'I&amp;R akt. temeljno istr.'!V1048+'I&amp;R akt. industr. istraž.'!V1048+'I&amp;R akt. eksperimentalo istr.'!V1048</f>
        <v>0</v>
      </c>
      <c r="S1048" s="76">
        <f>'I&amp;R akt. temeljno istr.'!W1048+'I&amp;R akt. industr. istraž.'!W1048+'I&amp;R akt. eksperimentalo istr.'!W1048</f>
        <v>0</v>
      </c>
    </row>
    <row r="1049" spans="1:19" x14ac:dyDescent="0.2">
      <c r="A1049" s="101"/>
      <c r="B1049" s="565">
        <f>'I&amp;R akt. temeljno istr.'!F1049+'I&amp;R akt. industr. istraž.'!F1049+'I&amp;R akt. eksperimentalo istr.'!F1049</f>
        <v>0</v>
      </c>
      <c r="C1049" s="565">
        <f>'I&amp;R akt. temeljno istr.'!G1049+'I&amp;R akt. industr. istraž.'!G1049+'I&amp;R akt. eksperimentalo istr.'!G1049</f>
        <v>0</v>
      </c>
      <c r="D1049" s="551">
        <f>'I&amp;R akt. temeljno istr.'!H1049+'I&amp;R akt. industr. istraž.'!H1049+'I&amp;R akt. eksperimentalo istr.'!H1049</f>
        <v>0</v>
      </c>
      <c r="E1049" s="74">
        <f>'I&amp;R akt. temeljno istr.'!I1049+'I&amp;R akt. industr. istraž.'!I1049+'I&amp;R akt. eksperimentalo istr.'!I1049</f>
        <v>0</v>
      </c>
      <c r="F1049" s="74">
        <f>'I&amp;R akt. temeljno istr.'!J1049+'I&amp;R akt. industr. istraž.'!J1049+'I&amp;R akt. eksperimentalo istr.'!J1049</f>
        <v>0</v>
      </c>
      <c r="G1049" s="94">
        <f>'I&amp;R akt. temeljno istr.'!K1049+'I&amp;R akt. industr. istraž.'!K1049+'I&amp;R akt. eksperimentalo istr.'!K1049</f>
        <v>0</v>
      </c>
      <c r="H1049" s="95">
        <f>'I&amp;R akt. temeljno istr.'!L1049+'I&amp;R akt. industr. istraž.'!L1049+'I&amp;R akt. eksperimentalo istr.'!L1049</f>
        <v>0</v>
      </c>
      <c r="I1049" s="95">
        <f>'I&amp;R akt. temeljno istr.'!M1049+'I&amp;R akt. industr. istraž.'!M1049+'I&amp;R akt. eksperimentalo istr.'!M1049</f>
        <v>0</v>
      </c>
      <c r="J1049" s="95">
        <f>'I&amp;R akt. temeljno istr.'!N1049+'I&amp;R akt. industr. istraž.'!N1049+'I&amp;R akt. eksperimentalo istr.'!N1049</f>
        <v>0</v>
      </c>
      <c r="K1049" s="76">
        <f>'I&amp;R akt. temeljno istr.'!O1049+'I&amp;R akt. industr. istraž.'!O1049+'I&amp;R akt. eksperimentalo istr.'!O1049</f>
        <v>0</v>
      </c>
      <c r="L1049" s="74">
        <f>'I&amp;R akt. temeljno istr.'!P1049+'I&amp;R akt. industr. istraž.'!P1049+'I&amp;R akt. eksperimentalo istr.'!P1049</f>
        <v>0</v>
      </c>
      <c r="M1049" s="74">
        <f>'I&amp;R akt. temeljno istr.'!Q1049+'I&amp;R akt. industr. istraž.'!Q1049+'I&amp;R akt. eksperimentalo istr.'!Q1049</f>
        <v>0</v>
      </c>
      <c r="N1049" s="74">
        <f>'I&amp;R akt. temeljno istr.'!R1049+'I&amp;R akt. industr. istraž.'!R1049+'I&amp;R akt. eksperimentalo istr.'!R1049</f>
        <v>0</v>
      </c>
      <c r="O1049" s="94">
        <f>'I&amp;R akt. temeljno istr.'!S1049+'I&amp;R akt. industr. istraž.'!S1049+'I&amp;R akt. eksperimentalo istr.'!S1049</f>
        <v>0</v>
      </c>
      <c r="P1049" s="95">
        <f>'I&amp;R akt. temeljno istr.'!T1049+'I&amp;R akt. industr. istraž.'!T1049+'I&amp;R akt. eksperimentalo istr.'!T1049</f>
        <v>0</v>
      </c>
      <c r="Q1049" s="95">
        <f>'I&amp;R akt. temeljno istr.'!U1049+'I&amp;R akt. industr. istraž.'!U1049+'I&amp;R akt. eksperimentalo istr.'!U1049</f>
        <v>0</v>
      </c>
      <c r="R1049" s="95">
        <f>'I&amp;R akt. temeljno istr.'!V1049+'I&amp;R akt. industr. istraž.'!V1049+'I&amp;R akt. eksperimentalo istr.'!V1049</f>
        <v>0</v>
      </c>
      <c r="S1049" s="76">
        <f>'I&amp;R akt. temeljno istr.'!W1049+'I&amp;R akt. industr. istraž.'!W1049+'I&amp;R akt. eksperimentalo istr.'!W1049</f>
        <v>0</v>
      </c>
    </row>
    <row r="1050" spans="1:19" x14ac:dyDescent="0.2">
      <c r="A1050" s="79" t="s">
        <v>153</v>
      </c>
      <c r="B1050" s="566">
        <f>SUM(B1045:B1049)</f>
        <v>0</v>
      </c>
      <c r="C1050" s="566">
        <f t="shared" ref="C1050:K1050" si="182">SUM(C1045:C1049)</f>
        <v>0</v>
      </c>
      <c r="D1050" s="552">
        <f t="shared" si="182"/>
        <v>0</v>
      </c>
      <c r="E1050" s="83">
        <f t="shared" si="182"/>
        <v>0</v>
      </c>
      <c r="F1050" s="83">
        <f t="shared" si="182"/>
        <v>0</v>
      </c>
      <c r="G1050" s="83">
        <f t="shared" si="182"/>
        <v>0</v>
      </c>
      <c r="H1050" s="84">
        <f t="shared" si="182"/>
        <v>0</v>
      </c>
      <c r="I1050" s="84">
        <f t="shared" si="182"/>
        <v>0</v>
      </c>
      <c r="J1050" s="84">
        <f t="shared" si="182"/>
        <v>0</v>
      </c>
      <c r="K1050" s="85">
        <f t="shared" si="182"/>
        <v>0</v>
      </c>
      <c r="L1050" s="83">
        <f t="shared" ref="L1050:S1050" si="183">SUM(L1045:L1049)</f>
        <v>0</v>
      </c>
      <c r="M1050" s="83">
        <f t="shared" si="183"/>
        <v>0</v>
      </c>
      <c r="N1050" s="83">
        <f t="shared" si="183"/>
        <v>0</v>
      </c>
      <c r="O1050" s="83">
        <f t="shared" si="183"/>
        <v>0</v>
      </c>
      <c r="P1050" s="84">
        <f t="shared" si="183"/>
        <v>0</v>
      </c>
      <c r="Q1050" s="84">
        <f t="shared" si="183"/>
        <v>0</v>
      </c>
      <c r="R1050" s="84">
        <f t="shared" si="183"/>
        <v>0</v>
      </c>
      <c r="S1050" s="85">
        <f t="shared" si="183"/>
        <v>0</v>
      </c>
    </row>
    <row r="1051" spans="1:19" x14ac:dyDescent="0.2">
      <c r="A1051" s="100" t="s">
        <v>154</v>
      </c>
      <c r="B1051" s="567"/>
      <c r="C1051" s="567"/>
      <c r="D1051" s="553"/>
      <c r="E1051" s="87"/>
      <c r="F1051" s="87"/>
      <c r="G1051" s="87"/>
      <c r="H1051" s="88"/>
      <c r="I1051" s="88"/>
      <c r="J1051" s="88"/>
      <c r="K1051" s="89"/>
      <c r="L1051" s="87"/>
      <c r="M1051" s="87"/>
      <c r="N1051" s="87"/>
      <c r="O1051" s="87"/>
      <c r="P1051" s="88"/>
      <c r="Q1051" s="88"/>
      <c r="R1051" s="88"/>
      <c r="S1051" s="89"/>
    </row>
    <row r="1052" spans="1:19" x14ac:dyDescent="0.2">
      <c r="A1052" s="101"/>
      <c r="B1052" s="565">
        <f>'I&amp;R akt. temeljno istr.'!F1052+'I&amp;R akt. industr. istraž.'!F1052+'I&amp;R akt. eksperimentalo istr.'!F1052</f>
        <v>0</v>
      </c>
      <c r="C1052" s="565">
        <f>'I&amp;R akt. temeljno istr.'!G1052+'I&amp;R akt. industr. istraž.'!G1052+'I&amp;R akt. eksperimentalo istr.'!G1052</f>
        <v>0</v>
      </c>
      <c r="D1052" s="551">
        <f>'I&amp;R akt. temeljno istr.'!H1052+'I&amp;R akt. industr. istraž.'!H1052+'I&amp;R akt. eksperimentalo istr.'!H1052</f>
        <v>0</v>
      </c>
      <c r="E1052" s="74">
        <f>'I&amp;R akt. temeljno istr.'!I1052+'I&amp;R akt. industr. istraž.'!I1052+'I&amp;R akt. eksperimentalo istr.'!I1052</f>
        <v>0</v>
      </c>
      <c r="F1052" s="74">
        <f>'I&amp;R akt. temeljno istr.'!J1052+'I&amp;R akt. industr. istraž.'!J1052+'I&amp;R akt. eksperimentalo istr.'!J1052</f>
        <v>0</v>
      </c>
      <c r="G1052" s="94">
        <f>'I&amp;R akt. temeljno istr.'!K1052+'I&amp;R akt. industr. istraž.'!K1052+'I&amp;R akt. eksperimentalo istr.'!K1052</f>
        <v>0</v>
      </c>
      <c r="H1052" s="95">
        <f>'I&amp;R akt. temeljno istr.'!L1052+'I&amp;R akt. industr. istraž.'!L1052+'I&amp;R akt. eksperimentalo istr.'!L1052</f>
        <v>0</v>
      </c>
      <c r="I1052" s="95">
        <f>'I&amp;R akt. temeljno istr.'!M1052+'I&amp;R akt. industr. istraž.'!M1052+'I&amp;R akt. eksperimentalo istr.'!M1052</f>
        <v>0</v>
      </c>
      <c r="J1052" s="95">
        <f>'I&amp;R akt. temeljno istr.'!N1052+'I&amp;R akt. industr. istraž.'!N1052+'I&amp;R akt. eksperimentalo istr.'!N1052</f>
        <v>0</v>
      </c>
      <c r="K1052" s="76">
        <f>'I&amp;R akt. temeljno istr.'!O1052+'I&amp;R akt. industr. istraž.'!O1052+'I&amp;R akt. eksperimentalo istr.'!O1052</f>
        <v>0</v>
      </c>
      <c r="L1052" s="74">
        <f>'I&amp;R akt. temeljno istr.'!P1052+'I&amp;R akt. industr. istraž.'!P1052+'I&amp;R akt. eksperimentalo istr.'!P1052</f>
        <v>0</v>
      </c>
      <c r="M1052" s="74">
        <f>'I&amp;R akt. temeljno istr.'!Q1052+'I&amp;R akt. industr. istraž.'!Q1052+'I&amp;R akt. eksperimentalo istr.'!Q1052</f>
        <v>0</v>
      </c>
      <c r="N1052" s="74">
        <f>'I&amp;R akt. temeljno istr.'!R1052+'I&amp;R akt. industr. istraž.'!R1052+'I&amp;R akt. eksperimentalo istr.'!R1052</f>
        <v>0</v>
      </c>
      <c r="O1052" s="94">
        <f>'I&amp;R akt. temeljno istr.'!S1052+'I&amp;R akt. industr. istraž.'!S1052+'I&amp;R akt. eksperimentalo istr.'!S1052</f>
        <v>0</v>
      </c>
      <c r="P1052" s="95">
        <f>'I&amp;R akt. temeljno istr.'!T1052+'I&amp;R akt. industr. istraž.'!T1052+'I&amp;R akt. eksperimentalo istr.'!T1052</f>
        <v>0</v>
      </c>
      <c r="Q1052" s="95">
        <f>'I&amp;R akt. temeljno istr.'!U1052+'I&amp;R akt. industr. istraž.'!U1052+'I&amp;R akt. eksperimentalo istr.'!U1052</f>
        <v>0</v>
      </c>
      <c r="R1052" s="95">
        <f>'I&amp;R akt. temeljno istr.'!V1052+'I&amp;R akt. industr. istraž.'!V1052+'I&amp;R akt. eksperimentalo istr.'!V1052</f>
        <v>0</v>
      </c>
      <c r="S1052" s="76">
        <f>'I&amp;R akt. temeljno istr.'!W1052+'I&amp;R akt. industr. istraž.'!W1052+'I&amp;R akt. eksperimentalo istr.'!W1052</f>
        <v>0</v>
      </c>
    </row>
    <row r="1053" spans="1:19" x14ac:dyDescent="0.2">
      <c r="A1053" s="101"/>
      <c r="B1053" s="565">
        <f>'I&amp;R akt. temeljno istr.'!F1053+'I&amp;R akt. industr. istraž.'!F1053+'I&amp;R akt. eksperimentalo istr.'!F1053</f>
        <v>0</v>
      </c>
      <c r="C1053" s="565">
        <f>'I&amp;R akt. temeljno istr.'!G1053+'I&amp;R akt. industr. istraž.'!G1053+'I&amp;R akt. eksperimentalo istr.'!G1053</f>
        <v>0</v>
      </c>
      <c r="D1053" s="551">
        <f>'I&amp;R akt. temeljno istr.'!H1053+'I&amp;R akt. industr. istraž.'!H1053+'I&amp;R akt. eksperimentalo istr.'!H1053</f>
        <v>0</v>
      </c>
      <c r="E1053" s="74">
        <f>'I&amp;R akt. temeljno istr.'!I1053+'I&amp;R akt. industr. istraž.'!I1053+'I&amp;R akt. eksperimentalo istr.'!I1053</f>
        <v>0</v>
      </c>
      <c r="F1053" s="74">
        <f>'I&amp;R akt. temeljno istr.'!J1053+'I&amp;R akt. industr. istraž.'!J1053+'I&amp;R akt. eksperimentalo istr.'!J1053</f>
        <v>0</v>
      </c>
      <c r="G1053" s="94">
        <f>'I&amp;R akt. temeljno istr.'!K1053+'I&amp;R akt. industr. istraž.'!K1053+'I&amp;R akt. eksperimentalo istr.'!K1053</f>
        <v>0</v>
      </c>
      <c r="H1053" s="95">
        <f>'I&amp;R akt. temeljno istr.'!L1053+'I&amp;R akt. industr. istraž.'!L1053+'I&amp;R akt. eksperimentalo istr.'!L1053</f>
        <v>0</v>
      </c>
      <c r="I1053" s="95">
        <f>'I&amp;R akt. temeljno istr.'!M1053+'I&amp;R akt. industr. istraž.'!M1053+'I&amp;R akt. eksperimentalo istr.'!M1053</f>
        <v>0</v>
      </c>
      <c r="J1053" s="95">
        <f>'I&amp;R akt. temeljno istr.'!N1053+'I&amp;R akt. industr. istraž.'!N1053+'I&amp;R akt. eksperimentalo istr.'!N1053</f>
        <v>0</v>
      </c>
      <c r="K1053" s="76">
        <f>'I&amp;R akt. temeljno istr.'!O1053+'I&amp;R akt. industr. istraž.'!O1053+'I&amp;R akt. eksperimentalo istr.'!O1053</f>
        <v>0</v>
      </c>
      <c r="L1053" s="74">
        <f>'I&amp;R akt. temeljno istr.'!P1053+'I&amp;R akt. industr. istraž.'!P1053+'I&amp;R akt. eksperimentalo istr.'!P1053</f>
        <v>0</v>
      </c>
      <c r="M1053" s="74">
        <f>'I&amp;R akt. temeljno istr.'!Q1053+'I&amp;R akt. industr. istraž.'!Q1053+'I&amp;R akt. eksperimentalo istr.'!Q1053</f>
        <v>0</v>
      </c>
      <c r="N1053" s="74">
        <f>'I&amp;R akt. temeljno istr.'!R1053+'I&amp;R akt. industr. istraž.'!R1053+'I&amp;R akt. eksperimentalo istr.'!R1053</f>
        <v>0</v>
      </c>
      <c r="O1053" s="94">
        <f>'I&amp;R akt. temeljno istr.'!S1053+'I&amp;R akt. industr. istraž.'!S1053+'I&amp;R akt. eksperimentalo istr.'!S1053</f>
        <v>0</v>
      </c>
      <c r="P1053" s="95">
        <f>'I&amp;R akt. temeljno istr.'!T1053+'I&amp;R akt. industr. istraž.'!T1053+'I&amp;R akt. eksperimentalo istr.'!T1053</f>
        <v>0</v>
      </c>
      <c r="Q1053" s="95">
        <f>'I&amp;R akt. temeljno istr.'!U1053+'I&amp;R akt. industr. istraž.'!U1053+'I&amp;R akt. eksperimentalo istr.'!U1053</f>
        <v>0</v>
      </c>
      <c r="R1053" s="95">
        <f>'I&amp;R akt. temeljno istr.'!V1053+'I&amp;R akt. industr. istraž.'!V1053+'I&amp;R akt. eksperimentalo istr.'!V1053</f>
        <v>0</v>
      </c>
      <c r="S1053" s="76">
        <f>'I&amp;R akt. temeljno istr.'!W1053+'I&amp;R akt. industr. istraž.'!W1053+'I&amp;R akt. eksperimentalo istr.'!W1053</f>
        <v>0</v>
      </c>
    </row>
    <row r="1054" spans="1:19" x14ac:dyDescent="0.2">
      <c r="A1054" s="101"/>
      <c r="B1054" s="565">
        <f>'I&amp;R akt. temeljno istr.'!F1054+'I&amp;R akt. industr. istraž.'!F1054+'I&amp;R akt. eksperimentalo istr.'!F1054</f>
        <v>0</v>
      </c>
      <c r="C1054" s="565">
        <f>'I&amp;R akt. temeljno istr.'!G1054+'I&amp;R akt. industr. istraž.'!G1054+'I&amp;R akt. eksperimentalo istr.'!G1054</f>
        <v>0</v>
      </c>
      <c r="D1054" s="551">
        <f>'I&amp;R akt. temeljno istr.'!H1054+'I&amp;R akt. industr. istraž.'!H1054+'I&amp;R akt. eksperimentalo istr.'!H1054</f>
        <v>0</v>
      </c>
      <c r="E1054" s="74">
        <f>'I&amp;R akt. temeljno istr.'!I1054+'I&amp;R akt. industr. istraž.'!I1054+'I&amp;R akt. eksperimentalo istr.'!I1054</f>
        <v>0</v>
      </c>
      <c r="F1054" s="74">
        <f>'I&amp;R akt. temeljno istr.'!J1054+'I&amp;R akt. industr. istraž.'!J1054+'I&amp;R akt. eksperimentalo istr.'!J1054</f>
        <v>0</v>
      </c>
      <c r="G1054" s="94">
        <f>'I&amp;R akt. temeljno istr.'!K1054+'I&amp;R akt. industr. istraž.'!K1054+'I&amp;R akt. eksperimentalo istr.'!K1054</f>
        <v>0</v>
      </c>
      <c r="H1054" s="95">
        <f>'I&amp;R akt. temeljno istr.'!L1054+'I&amp;R akt. industr. istraž.'!L1054+'I&amp;R akt. eksperimentalo istr.'!L1054</f>
        <v>0</v>
      </c>
      <c r="I1054" s="95">
        <f>'I&amp;R akt. temeljno istr.'!M1054+'I&amp;R akt. industr. istraž.'!M1054+'I&amp;R akt. eksperimentalo istr.'!M1054</f>
        <v>0</v>
      </c>
      <c r="J1054" s="95">
        <f>'I&amp;R akt. temeljno istr.'!N1054+'I&amp;R akt. industr. istraž.'!N1054+'I&amp;R akt. eksperimentalo istr.'!N1054</f>
        <v>0</v>
      </c>
      <c r="K1054" s="76">
        <f>'I&amp;R akt. temeljno istr.'!O1054+'I&amp;R akt. industr. istraž.'!O1054+'I&amp;R akt. eksperimentalo istr.'!O1054</f>
        <v>0</v>
      </c>
      <c r="L1054" s="74">
        <f>'I&amp;R akt. temeljno istr.'!P1054+'I&amp;R akt. industr. istraž.'!P1054+'I&amp;R akt. eksperimentalo istr.'!P1054</f>
        <v>0</v>
      </c>
      <c r="M1054" s="74">
        <f>'I&amp;R akt. temeljno istr.'!Q1054+'I&amp;R akt. industr. istraž.'!Q1054+'I&amp;R akt. eksperimentalo istr.'!Q1054</f>
        <v>0</v>
      </c>
      <c r="N1054" s="74">
        <f>'I&amp;R akt. temeljno istr.'!R1054+'I&amp;R akt. industr. istraž.'!R1054+'I&amp;R akt. eksperimentalo istr.'!R1054</f>
        <v>0</v>
      </c>
      <c r="O1054" s="94">
        <f>'I&amp;R akt. temeljno istr.'!S1054+'I&amp;R akt. industr. istraž.'!S1054+'I&amp;R akt. eksperimentalo istr.'!S1054</f>
        <v>0</v>
      </c>
      <c r="P1054" s="95">
        <f>'I&amp;R akt. temeljno istr.'!T1054+'I&amp;R akt. industr. istraž.'!T1054+'I&amp;R akt. eksperimentalo istr.'!T1054</f>
        <v>0</v>
      </c>
      <c r="Q1054" s="95">
        <f>'I&amp;R akt. temeljno istr.'!U1054+'I&amp;R akt. industr. istraž.'!U1054+'I&amp;R akt. eksperimentalo istr.'!U1054</f>
        <v>0</v>
      </c>
      <c r="R1054" s="95">
        <f>'I&amp;R akt. temeljno istr.'!V1054+'I&amp;R akt. industr. istraž.'!V1054+'I&amp;R akt. eksperimentalo istr.'!V1054</f>
        <v>0</v>
      </c>
      <c r="S1054" s="76">
        <f>'I&amp;R akt. temeljno istr.'!W1054+'I&amp;R akt. industr. istraž.'!W1054+'I&amp;R akt. eksperimentalo istr.'!W1054</f>
        <v>0</v>
      </c>
    </row>
    <row r="1055" spans="1:19" x14ac:dyDescent="0.2">
      <c r="A1055" s="101"/>
      <c r="B1055" s="565">
        <f>'I&amp;R akt. temeljno istr.'!F1055+'I&amp;R akt. industr. istraž.'!F1055+'I&amp;R akt. eksperimentalo istr.'!F1055</f>
        <v>0</v>
      </c>
      <c r="C1055" s="565">
        <f>'I&amp;R akt. temeljno istr.'!G1055+'I&amp;R akt. industr. istraž.'!G1055+'I&amp;R akt. eksperimentalo istr.'!G1055</f>
        <v>0</v>
      </c>
      <c r="D1055" s="551">
        <f>'I&amp;R akt. temeljno istr.'!H1055+'I&amp;R akt. industr. istraž.'!H1055+'I&amp;R akt. eksperimentalo istr.'!H1055</f>
        <v>0</v>
      </c>
      <c r="E1055" s="74">
        <f>'I&amp;R akt. temeljno istr.'!I1055+'I&amp;R akt. industr. istraž.'!I1055+'I&amp;R akt. eksperimentalo istr.'!I1055</f>
        <v>0</v>
      </c>
      <c r="F1055" s="74">
        <f>'I&amp;R akt. temeljno istr.'!J1055+'I&amp;R akt. industr. istraž.'!J1055+'I&amp;R akt. eksperimentalo istr.'!J1055</f>
        <v>0</v>
      </c>
      <c r="G1055" s="94">
        <f>'I&amp;R akt. temeljno istr.'!K1055+'I&amp;R akt. industr. istraž.'!K1055+'I&amp;R akt. eksperimentalo istr.'!K1055</f>
        <v>0</v>
      </c>
      <c r="H1055" s="95">
        <f>'I&amp;R akt. temeljno istr.'!L1055+'I&amp;R akt. industr. istraž.'!L1055+'I&amp;R akt. eksperimentalo istr.'!L1055</f>
        <v>0</v>
      </c>
      <c r="I1055" s="95">
        <f>'I&amp;R akt. temeljno istr.'!M1055+'I&amp;R akt. industr. istraž.'!M1055+'I&amp;R akt. eksperimentalo istr.'!M1055</f>
        <v>0</v>
      </c>
      <c r="J1055" s="95">
        <f>'I&amp;R akt. temeljno istr.'!N1055+'I&amp;R akt. industr. istraž.'!N1055+'I&amp;R akt. eksperimentalo istr.'!N1055</f>
        <v>0</v>
      </c>
      <c r="K1055" s="76">
        <f>'I&amp;R akt. temeljno istr.'!O1055+'I&amp;R akt. industr. istraž.'!O1055+'I&amp;R akt. eksperimentalo istr.'!O1055</f>
        <v>0</v>
      </c>
      <c r="L1055" s="74">
        <f>'I&amp;R akt. temeljno istr.'!P1055+'I&amp;R akt. industr. istraž.'!P1055+'I&amp;R akt. eksperimentalo istr.'!P1055</f>
        <v>0</v>
      </c>
      <c r="M1055" s="74">
        <f>'I&amp;R akt. temeljno istr.'!Q1055+'I&amp;R akt. industr. istraž.'!Q1055+'I&amp;R akt. eksperimentalo istr.'!Q1055</f>
        <v>0</v>
      </c>
      <c r="N1055" s="74">
        <f>'I&amp;R akt. temeljno istr.'!R1055+'I&amp;R akt. industr. istraž.'!R1055+'I&amp;R akt. eksperimentalo istr.'!R1055</f>
        <v>0</v>
      </c>
      <c r="O1055" s="94">
        <f>'I&amp;R akt. temeljno istr.'!S1055+'I&amp;R akt. industr. istraž.'!S1055+'I&amp;R akt. eksperimentalo istr.'!S1055</f>
        <v>0</v>
      </c>
      <c r="P1055" s="95">
        <f>'I&amp;R akt. temeljno istr.'!T1055+'I&amp;R akt. industr. istraž.'!T1055+'I&amp;R akt. eksperimentalo istr.'!T1055</f>
        <v>0</v>
      </c>
      <c r="Q1055" s="95">
        <f>'I&amp;R akt. temeljno istr.'!U1055+'I&amp;R akt. industr. istraž.'!U1055+'I&amp;R akt. eksperimentalo istr.'!U1055</f>
        <v>0</v>
      </c>
      <c r="R1055" s="95">
        <f>'I&amp;R akt. temeljno istr.'!V1055+'I&amp;R akt. industr. istraž.'!V1055+'I&amp;R akt. eksperimentalo istr.'!V1055</f>
        <v>0</v>
      </c>
      <c r="S1055" s="76">
        <f>'I&amp;R akt. temeljno istr.'!W1055+'I&amp;R akt. industr. istraž.'!W1055+'I&amp;R akt. eksperimentalo istr.'!W1055</f>
        <v>0</v>
      </c>
    </row>
    <row r="1056" spans="1:19" x14ac:dyDescent="0.2">
      <c r="A1056" s="101"/>
      <c r="B1056" s="565">
        <f>'I&amp;R akt. temeljno istr.'!F1056+'I&amp;R akt. industr. istraž.'!F1056+'I&amp;R akt. eksperimentalo istr.'!F1056</f>
        <v>0</v>
      </c>
      <c r="C1056" s="565">
        <f>'I&amp;R akt. temeljno istr.'!G1056+'I&amp;R akt. industr. istraž.'!G1056+'I&amp;R akt. eksperimentalo istr.'!G1056</f>
        <v>0</v>
      </c>
      <c r="D1056" s="551">
        <f>'I&amp;R akt. temeljno istr.'!H1056+'I&amp;R akt. industr. istraž.'!H1056+'I&amp;R akt. eksperimentalo istr.'!H1056</f>
        <v>0</v>
      </c>
      <c r="E1056" s="74">
        <f>'I&amp;R akt. temeljno istr.'!I1056+'I&amp;R akt. industr. istraž.'!I1056+'I&amp;R akt. eksperimentalo istr.'!I1056</f>
        <v>0</v>
      </c>
      <c r="F1056" s="74">
        <f>'I&amp;R akt. temeljno istr.'!J1056+'I&amp;R akt. industr. istraž.'!J1056+'I&amp;R akt. eksperimentalo istr.'!J1056</f>
        <v>0</v>
      </c>
      <c r="G1056" s="94">
        <f>'I&amp;R akt. temeljno istr.'!K1056+'I&amp;R akt. industr. istraž.'!K1056+'I&amp;R akt. eksperimentalo istr.'!K1056</f>
        <v>0</v>
      </c>
      <c r="H1056" s="95">
        <f>'I&amp;R akt. temeljno istr.'!L1056+'I&amp;R akt. industr. istraž.'!L1056+'I&amp;R akt. eksperimentalo istr.'!L1056</f>
        <v>0</v>
      </c>
      <c r="I1056" s="95">
        <f>'I&amp;R akt. temeljno istr.'!M1056+'I&amp;R akt. industr. istraž.'!M1056+'I&amp;R akt. eksperimentalo istr.'!M1056</f>
        <v>0</v>
      </c>
      <c r="J1056" s="95">
        <f>'I&amp;R akt. temeljno istr.'!N1056+'I&amp;R akt. industr. istraž.'!N1056+'I&amp;R akt. eksperimentalo istr.'!N1056</f>
        <v>0</v>
      </c>
      <c r="K1056" s="76">
        <f>'I&amp;R akt. temeljno istr.'!O1056+'I&amp;R akt. industr. istraž.'!O1056+'I&amp;R akt. eksperimentalo istr.'!O1056</f>
        <v>0</v>
      </c>
      <c r="L1056" s="74">
        <f>'I&amp;R akt. temeljno istr.'!P1056+'I&amp;R akt. industr. istraž.'!P1056+'I&amp;R akt. eksperimentalo istr.'!P1056</f>
        <v>0</v>
      </c>
      <c r="M1056" s="74">
        <f>'I&amp;R akt. temeljno istr.'!Q1056+'I&amp;R akt. industr. istraž.'!Q1056+'I&amp;R akt. eksperimentalo istr.'!Q1056</f>
        <v>0</v>
      </c>
      <c r="N1056" s="74">
        <f>'I&amp;R akt. temeljno istr.'!R1056+'I&amp;R akt. industr. istraž.'!R1056+'I&amp;R akt. eksperimentalo istr.'!R1056</f>
        <v>0</v>
      </c>
      <c r="O1056" s="94">
        <f>'I&amp;R akt. temeljno istr.'!S1056+'I&amp;R akt. industr. istraž.'!S1056+'I&amp;R akt. eksperimentalo istr.'!S1056</f>
        <v>0</v>
      </c>
      <c r="P1056" s="95">
        <f>'I&amp;R akt. temeljno istr.'!T1056+'I&amp;R akt. industr. istraž.'!T1056+'I&amp;R akt. eksperimentalo istr.'!T1056</f>
        <v>0</v>
      </c>
      <c r="Q1056" s="95">
        <f>'I&amp;R akt. temeljno istr.'!U1056+'I&amp;R akt. industr. istraž.'!U1056+'I&amp;R akt. eksperimentalo istr.'!U1056</f>
        <v>0</v>
      </c>
      <c r="R1056" s="95">
        <f>'I&amp;R akt. temeljno istr.'!V1056+'I&amp;R akt. industr. istraž.'!V1056+'I&amp;R akt. eksperimentalo istr.'!V1056</f>
        <v>0</v>
      </c>
      <c r="S1056" s="76">
        <f>'I&amp;R akt. temeljno istr.'!W1056+'I&amp;R akt. industr. istraž.'!W1056+'I&amp;R akt. eksperimentalo istr.'!W1056</f>
        <v>0</v>
      </c>
    </row>
    <row r="1057" spans="1:19" x14ac:dyDescent="0.2">
      <c r="A1057" s="101"/>
      <c r="B1057" s="565">
        <f>'I&amp;R akt. temeljno istr.'!F1057+'I&amp;R akt. industr. istraž.'!F1057+'I&amp;R akt. eksperimentalo istr.'!F1057</f>
        <v>0</v>
      </c>
      <c r="C1057" s="565">
        <f>'I&amp;R akt. temeljno istr.'!G1057+'I&amp;R akt. industr. istraž.'!G1057+'I&amp;R akt. eksperimentalo istr.'!G1057</f>
        <v>0</v>
      </c>
      <c r="D1057" s="551">
        <f>'I&amp;R akt. temeljno istr.'!H1057+'I&amp;R akt. industr. istraž.'!H1057+'I&amp;R akt. eksperimentalo istr.'!H1057</f>
        <v>0</v>
      </c>
      <c r="E1057" s="74">
        <f>'I&amp;R akt. temeljno istr.'!I1057+'I&amp;R akt. industr. istraž.'!I1057+'I&amp;R akt. eksperimentalo istr.'!I1057</f>
        <v>0</v>
      </c>
      <c r="F1057" s="74">
        <f>'I&amp;R akt. temeljno istr.'!J1057+'I&amp;R akt. industr. istraž.'!J1057+'I&amp;R akt. eksperimentalo istr.'!J1057</f>
        <v>0</v>
      </c>
      <c r="G1057" s="94">
        <f>'I&amp;R akt. temeljno istr.'!K1057+'I&amp;R akt. industr. istraž.'!K1057+'I&amp;R akt. eksperimentalo istr.'!K1057</f>
        <v>0</v>
      </c>
      <c r="H1057" s="95">
        <f>'I&amp;R akt. temeljno istr.'!L1057+'I&amp;R akt. industr. istraž.'!L1057+'I&amp;R akt. eksperimentalo istr.'!L1057</f>
        <v>0</v>
      </c>
      <c r="I1057" s="95">
        <f>'I&amp;R akt. temeljno istr.'!M1057+'I&amp;R akt. industr. istraž.'!M1057+'I&amp;R akt. eksperimentalo istr.'!M1057</f>
        <v>0</v>
      </c>
      <c r="J1057" s="95">
        <f>'I&amp;R akt. temeljno istr.'!N1057+'I&amp;R akt. industr. istraž.'!N1057+'I&amp;R akt. eksperimentalo istr.'!N1057</f>
        <v>0</v>
      </c>
      <c r="K1057" s="76">
        <f>'I&amp;R akt. temeljno istr.'!O1057+'I&amp;R akt. industr. istraž.'!O1057+'I&amp;R akt. eksperimentalo istr.'!O1057</f>
        <v>0</v>
      </c>
      <c r="L1057" s="74">
        <f>'I&amp;R akt. temeljno istr.'!P1057+'I&amp;R akt. industr. istraž.'!P1057+'I&amp;R akt. eksperimentalo istr.'!P1057</f>
        <v>0</v>
      </c>
      <c r="M1057" s="74">
        <f>'I&amp;R akt. temeljno istr.'!Q1057+'I&amp;R akt. industr. istraž.'!Q1057+'I&amp;R akt. eksperimentalo istr.'!Q1057</f>
        <v>0</v>
      </c>
      <c r="N1057" s="74">
        <f>'I&amp;R akt. temeljno istr.'!R1057+'I&amp;R akt. industr. istraž.'!R1057+'I&amp;R akt. eksperimentalo istr.'!R1057</f>
        <v>0</v>
      </c>
      <c r="O1057" s="94">
        <f>'I&amp;R akt. temeljno istr.'!S1057+'I&amp;R akt. industr. istraž.'!S1057+'I&amp;R akt. eksperimentalo istr.'!S1057</f>
        <v>0</v>
      </c>
      <c r="P1057" s="95">
        <f>'I&amp;R akt. temeljno istr.'!T1057+'I&amp;R akt. industr. istraž.'!T1057+'I&amp;R akt. eksperimentalo istr.'!T1057</f>
        <v>0</v>
      </c>
      <c r="Q1057" s="95">
        <f>'I&amp;R akt. temeljno istr.'!U1057+'I&amp;R akt. industr. istraž.'!U1057+'I&amp;R akt. eksperimentalo istr.'!U1057</f>
        <v>0</v>
      </c>
      <c r="R1057" s="95">
        <f>'I&amp;R akt. temeljno istr.'!V1057+'I&amp;R akt. industr. istraž.'!V1057+'I&amp;R akt. eksperimentalo istr.'!V1057</f>
        <v>0</v>
      </c>
      <c r="S1057" s="76">
        <f>'I&amp;R akt. temeljno istr.'!W1057+'I&amp;R akt. industr. istraž.'!W1057+'I&amp;R akt. eksperimentalo istr.'!W1057</f>
        <v>0</v>
      </c>
    </row>
    <row r="1058" spans="1:19" x14ac:dyDescent="0.2">
      <c r="A1058" s="101"/>
      <c r="B1058" s="565">
        <f>'I&amp;R akt. temeljno istr.'!F1058+'I&amp;R akt. industr. istraž.'!F1058+'I&amp;R akt. eksperimentalo istr.'!F1058</f>
        <v>0</v>
      </c>
      <c r="C1058" s="565">
        <f>'I&amp;R akt. temeljno istr.'!G1058+'I&amp;R akt. industr. istraž.'!G1058+'I&amp;R akt. eksperimentalo istr.'!G1058</f>
        <v>0</v>
      </c>
      <c r="D1058" s="551">
        <f>'I&amp;R akt. temeljno istr.'!H1058+'I&amp;R akt. industr. istraž.'!H1058+'I&amp;R akt. eksperimentalo istr.'!H1058</f>
        <v>0</v>
      </c>
      <c r="E1058" s="74">
        <f>'I&amp;R akt. temeljno istr.'!I1058+'I&amp;R akt. industr. istraž.'!I1058+'I&amp;R akt. eksperimentalo istr.'!I1058</f>
        <v>0</v>
      </c>
      <c r="F1058" s="74">
        <f>'I&amp;R akt. temeljno istr.'!J1058+'I&amp;R akt. industr. istraž.'!J1058+'I&amp;R akt. eksperimentalo istr.'!J1058</f>
        <v>0</v>
      </c>
      <c r="G1058" s="94">
        <f>'I&amp;R akt. temeljno istr.'!K1058+'I&amp;R akt. industr. istraž.'!K1058+'I&amp;R akt. eksperimentalo istr.'!K1058</f>
        <v>0</v>
      </c>
      <c r="H1058" s="95">
        <f>'I&amp;R akt. temeljno istr.'!L1058+'I&amp;R akt. industr. istraž.'!L1058+'I&amp;R akt. eksperimentalo istr.'!L1058</f>
        <v>0</v>
      </c>
      <c r="I1058" s="95">
        <f>'I&amp;R akt. temeljno istr.'!M1058+'I&amp;R akt. industr. istraž.'!M1058+'I&amp;R akt. eksperimentalo istr.'!M1058</f>
        <v>0</v>
      </c>
      <c r="J1058" s="95">
        <f>'I&amp;R akt. temeljno istr.'!N1058+'I&amp;R akt. industr. istraž.'!N1058+'I&amp;R akt. eksperimentalo istr.'!N1058</f>
        <v>0</v>
      </c>
      <c r="K1058" s="76">
        <f>'I&amp;R akt. temeljno istr.'!O1058+'I&amp;R akt. industr. istraž.'!O1058+'I&amp;R akt. eksperimentalo istr.'!O1058</f>
        <v>0</v>
      </c>
      <c r="L1058" s="74">
        <f>'I&amp;R akt. temeljno istr.'!P1058+'I&amp;R akt. industr. istraž.'!P1058+'I&amp;R akt. eksperimentalo istr.'!P1058</f>
        <v>0</v>
      </c>
      <c r="M1058" s="74">
        <f>'I&amp;R akt. temeljno istr.'!Q1058+'I&amp;R akt. industr. istraž.'!Q1058+'I&amp;R akt. eksperimentalo istr.'!Q1058</f>
        <v>0</v>
      </c>
      <c r="N1058" s="74">
        <f>'I&amp;R akt. temeljno istr.'!R1058+'I&amp;R akt. industr. istraž.'!R1058+'I&amp;R akt. eksperimentalo istr.'!R1058</f>
        <v>0</v>
      </c>
      <c r="O1058" s="94">
        <f>'I&amp;R akt. temeljno istr.'!S1058+'I&amp;R akt. industr. istraž.'!S1058+'I&amp;R akt. eksperimentalo istr.'!S1058</f>
        <v>0</v>
      </c>
      <c r="P1058" s="95">
        <f>'I&amp;R akt. temeljno istr.'!T1058+'I&amp;R akt. industr. istraž.'!T1058+'I&amp;R akt. eksperimentalo istr.'!T1058</f>
        <v>0</v>
      </c>
      <c r="Q1058" s="95">
        <f>'I&amp;R akt. temeljno istr.'!U1058+'I&amp;R akt. industr. istraž.'!U1058+'I&amp;R akt. eksperimentalo istr.'!U1058</f>
        <v>0</v>
      </c>
      <c r="R1058" s="95">
        <f>'I&amp;R akt. temeljno istr.'!V1058+'I&amp;R akt. industr. istraž.'!V1058+'I&amp;R akt. eksperimentalo istr.'!V1058</f>
        <v>0</v>
      </c>
      <c r="S1058" s="76">
        <f>'I&amp;R akt. temeljno istr.'!W1058+'I&amp;R akt. industr. istraž.'!W1058+'I&amp;R akt. eksperimentalo istr.'!W1058</f>
        <v>0</v>
      </c>
    </row>
    <row r="1059" spans="1:19" x14ac:dyDescent="0.2">
      <c r="A1059" s="101"/>
      <c r="B1059" s="565">
        <f>'I&amp;R akt. temeljno istr.'!F1059+'I&amp;R akt. industr. istraž.'!F1059+'I&amp;R akt. eksperimentalo istr.'!F1059</f>
        <v>0</v>
      </c>
      <c r="C1059" s="565">
        <f>'I&amp;R akt. temeljno istr.'!G1059+'I&amp;R akt. industr. istraž.'!G1059+'I&amp;R akt. eksperimentalo istr.'!G1059</f>
        <v>0</v>
      </c>
      <c r="D1059" s="551">
        <f>'I&amp;R akt. temeljno istr.'!H1059+'I&amp;R akt. industr. istraž.'!H1059+'I&amp;R akt. eksperimentalo istr.'!H1059</f>
        <v>0</v>
      </c>
      <c r="E1059" s="74">
        <f>'I&amp;R akt. temeljno istr.'!I1059+'I&amp;R akt. industr. istraž.'!I1059+'I&amp;R akt. eksperimentalo istr.'!I1059</f>
        <v>0</v>
      </c>
      <c r="F1059" s="74">
        <f>'I&amp;R akt. temeljno istr.'!J1059+'I&amp;R akt. industr. istraž.'!J1059+'I&amp;R akt. eksperimentalo istr.'!J1059</f>
        <v>0</v>
      </c>
      <c r="G1059" s="94">
        <f>'I&amp;R akt. temeljno istr.'!K1059+'I&amp;R akt. industr. istraž.'!K1059+'I&amp;R akt. eksperimentalo istr.'!K1059</f>
        <v>0</v>
      </c>
      <c r="H1059" s="95">
        <f>'I&amp;R akt. temeljno istr.'!L1059+'I&amp;R akt. industr. istraž.'!L1059+'I&amp;R akt. eksperimentalo istr.'!L1059</f>
        <v>0</v>
      </c>
      <c r="I1059" s="95">
        <f>'I&amp;R akt. temeljno istr.'!M1059+'I&amp;R akt. industr. istraž.'!M1059+'I&amp;R akt. eksperimentalo istr.'!M1059</f>
        <v>0</v>
      </c>
      <c r="J1059" s="95">
        <f>'I&amp;R akt. temeljno istr.'!N1059+'I&amp;R akt. industr. istraž.'!N1059+'I&amp;R akt. eksperimentalo istr.'!N1059</f>
        <v>0</v>
      </c>
      <c r="K1059" s="76">
        <f>'I&amp;R akt. temeljno istr.'!O1059+'I&amp;R akt. industr. istraž.'!O1059+'I&amp;R akt. eksperimentalo istr.'!O1059</f>
        <v>0</v>
      </c>
      <c r="L1059" s="74">
        <f>'I&amp;R akt. temeljno istr.'!P1059+'I&amp;R akt. industr. istraž.'!P1059+'I&amp;R akt. eksperimentalo istr.'!P1059</f>
        <v>0</v>
      </c>
      <c r="M1059" s="74">
        <f>'I&amp;R akt. temeljno istr.'!Q1059+'I&amp;R akt. industr. istraž.'!Q1059+'I&amp;R akt. eksperimentalo istr.'!Q1059</f>
        <v>0</v>
      </c>
      <c r="N1059" s="74">
        <f>'I&amp;R akt. temeljno istr.'!R1059+'I&amp;R akt. industr. istraž.'!R1059+'I&amp;R akt. eksperimentalo istr.'!R1059</f>
        <v>0</v>
      </c>
      <c r="O1059" s="94">
        <f>'I&amp;R akt. temeljno istr.'!S1059+'I&amp;R akt. industr. istraž.'!S1059+'I&amp;R akt. eksperimentalo istr.'!S1059</f>
        <v>0</v>
      </c>
      <c r="P1059" s="95">
        <f>'I&amp;R akt. temeljno istr.'!T1059+'I&amp;R akt. industr. istraž.'!T1059+'I&amp;R akt. eksperimentalo istr.'!T1059</f>
        <v>0</v>
      </c>
      <c r="Q1059" s="95">
        <f>'I&amp;R akt. temeljno istr.'!U1059+'I&amp;R akt. industr. istraž.'!U1059+'I&amp;R akt. eksperimentalo istr.'!U1059</f>
        <v>0</v>
      </c>
      <c r="R1059" s="95">
        <f>'I&amp;R akt. temeljno istr.'!V1059+'I&amp;R akt. industr. istraž.'!V1059+'I&amp;R akt. eksperimentalo istr.'!V1059</f>
        <v>0</v>
      </c>
      <c r="S1059" s="76">
        <f>'I&amp;R akt. temeljno istr.'!W1059+'I&amp;R akt. industr. istraž.'!W1059+'I&amp;R akt. eksperimentalo istr.'!W1059</f>
        <v>0</v>
      </c>
    </row>
    <row r="1060" spans="1:19" x14ac:dyDescent="0.2">
      <c r="A1060" s="101"/>
      <c r="B1060" s="565">
        <f>'I&amp;R akt. temeljno istr.'!F1060+'I&amp;R akt. industr. istraž.'!F1060+'I&amp;R akt. eksperimentalo istr.'!F1060</f>
        <v>0</v>
      </c>
      <c r="C1060" s="565">
        <f>'I&amp;R akt. temeljno istr.'!G1060+'I&amp;R akt. industr. istraž.'!G1060+'I&amp;R akt. eksperimentalo istr.'!G1060</f>
        <v>0</v>
      </c>
      <c r="D1060" s="551">
        <f>'I&amp;R akt. temeljno istr.'!H1060+'I&amp;R akt. industr. istraž.'!H1060+'I&amp;R akt. eksperimentalo istr.'!H1060</f>
        <v>0</v>
      </c>
      <c r="E1060" s="74">
        <f>'I&amp;R akt. temeljno istr.'!I1060+'I&amp;R akt. industr. istraž.'!I1060+'I&amp;R akt. eksperimentalo istr.'!I1060</f>
        <v>0</v>
      </c>
      <c r="F1060" s="74">
        <f>'I&amp;R akt. temeljno istr.'!J1060+'I&amp;R akt. industr. istraž.'!J1060+'I&amp;R akt. eksperimentalo istr.'!J1060</f>
        <v>0</v>
      </c>
      <c r="G1060" s="94">
        <f>'I&amp;R akt. temeljno istr.'!K1060+'I&amp;R akt. industr. istraž.'!K1060+'I&amp;R akt. eksperimentalo istr.'!K1060</f>
        <v>0</v>
      </c>
      <c r="H1060" s="95">
        <f>'I&amp;R akt. temeljno istr.'!L1060+'I&amp;R akt. industr. istraž.'!L1060+'I&amp;R akt. eksperimentalo istr.'!L1060</f>
        <v>0</v>
      </c>
      <c r="I1060" s="95">
        <f>'I&amp;R akt. temeljno istr.'!M1060+'I&amp;R akt. industr. istraž.'!M1060+'I&amp;R akt. eksperimentalo istr.'!M1060</f>
        <v>0</v>
      </c>
      <c r="J1060" s="95">
        <f>'I&amp;R akt. temeljno istr.'!N1060+'I&amp;R akt. industr. istraž.'!N1060+'I&amp;R akt. eksperimentalo istr.'!N1060</f>
        <v>0</v>
      </c>
      <c r="K1060" s="76">
        <f>'I&amp;R akt. temeljno istr.'!O1060+'I&amp;R akt. industr. istraž.'!O1060+'I&amp;R akt. eksperimentalo istr.'!O1060</f>
        <v>0</v>
      </c>
      <c r="L1060" s="74">
        <f>'I&amp;R akt. temeljno istr.'!P1060+'I&amp;R akt. industr. istraž.'!P1060+'I&amp;R akt. eksperimentalo istr.'!P1060</f>
        <v>0</v>
      </c>
      <c r="M1060" s="74">
        <f>'I&amp;R akt. temeljno istr.'!Q1060+'I&amp;R akt. industr. istraž.'!Q1060+'I&amp;R akt. eksperimentalo istr.'!Q1060</f>
        <v>0</v>
      </c>
      <c r="N1060" s="74">
        <f>'I&amp;R akt. temeljno istr.'!R1060+'I&amp;R akt. industr. istraž.'!R1060+'I&amp;R akt. eksperimentalo istr.'!R1060</f>
        <v>0</v>
      </c>
      <c r="O1060" s="94">
        <f>'I&amp;R akt. temeljno istr.'!S1060+'I&amp;R akt. industr. istraž.'!S1060+'I&amp;R akt. eksperimentalo istr.'!S1060</f>
        <v>0</v>
      </c>
      <c r="P1060" s="95">
        <f>'I&amp;R akt. temeljno istr.'!T1060+'I&amp;R akt. industr. istraž.'!T1060+'I&amp;R akt. eksperimentalo istr.'!T1060</f>
        <v>0</v>
      </c>
      <c r="Q1060" s="95">
        <f>'I&amp;R akt. temeljno istr.'!U1060+'I&amp;R akt. industr. istraž.'!U1060+'I&amp;R akt. eksperimentalo istr.'!U1060</f>
        <v>0</v>
      </c>
      <c r="R1060" s="95">
        <f>'I&amp;R akt. temeljno istr.'!V1060+'I&amp;R akt. industr. istraž.'!V1060+'I&amp;R akt. eksperimentalo istr.'!V1060</f>
        <v>0</v>
      </c>
      <c r="S1060" s="76">
        <f>'I&amp;R akt. temeljno istr.'!W1060+'I&amp;R akt. industr. istraž.'!W1060+'I&amp;R akt. eksperimentalo istr.'!W1060</f>
        <v>0</v>
      </c>
    </row>
    <row r="1061" spans="1:19" x14ac:dyDescent="0.2">
      <c r="A1061" s="101"/>
      <c r="B1061" s="565">
        <f>'I&amp;R akt. temeljno istr.'!F1061+'I&amp;R akt. industr. istraž.'!F1061+'I&amp;R akt. eksperimentalo istr.'!F1061</f>
        <v>0</v>
      </c>
      <c r="C1061" s="565">
        <f>'I&amp;R akt. temeljno istr.'!G1061+'I&amp;R akt. industr. istraž.'!G1061+'I&amp;R akt. eksperimentalo istr.'!G1061</f>
        <v>0</v>
      </c>
      <c r="D1061" s="551">
        <f>'I&amp;R akt. temeljno istr.'!H1061+'I&amp;R akt. industr. istraž.'!H1061+'I&amp;R akt. eksperimentalo istr.'!H1061</f>
        <v>0</v>
      </c>
      <c r="E1061" s="74">
        <f>'I&amp;R akt. temeljno istr.'!I1061+'I&amp;R akt. industr. istraž.'!I1061+'I&amp;R akt. eksperimentalo istr.'!I1061</f>
        <v>0</v>
      </c>
      <c r="F1061" s="74">
        <f>'I&amp;R akt. temeljno istr.'!J1061+'I&amp;R akt. industr. istraž.'!J1061+'I&amp;R akt. eksperimentalo istr.'!J1061</f>
        <v>0</v>
      </c>
      <c r="G1061" s="94">
        <f>'I&amp;R akt. temeljno istr.'!K1061+'I&amp;R akt. industr. istraž.'!K1061+'I&amp;R akt. eksperimentalo istr.'!K1061</f>
        <v>0</v>
      </c>
      <c r="H1061" s="95">
        <f>'I&amp;R akt. temeljno istr.'!L1061+'I&amp;R akt. industr. istraž.'!L1061+'I&amp;R akt. eksperimentalo istr.'!L1061</f>
        <v>0</v>
      </c>
      <c r="I1061" s="95">
        <f>'I&amp;R akt. temeljno istr.'!M1061+'I&amp;R akt. industr. istraž.'!M1061+'I&amp;R akt. eksperimentalo istr.'!M1061</f>
        <v>0</v>
      </c>
      <c r="J1061" s="95">
        <f>'I&amp;R akt. temeljno istr.'!N1061+'I&amp;R akt. industr. istraž.'!N1061+'I&amp;R akt. eksperimentalo istr.'!N1061</f>
        <v>0</v>
      </c>
      <c r="K1061" s="76">
        <f>'I&amp;R akt. temeljno istr.'!O1061+'I&amp;R akt. industr. istraž.'!O1061+'I&amp;R akt. eksperimentalo istr.'!O1061</f>
        <v>0</v>
      </c>
      <c r="L1061" s="74">
        <f>'I&amp;R akt. temeljno istr.'!P1061+'I&amp;R akt. industr. istraž.'!P1061+'I&amp;R akt. eksperimentalo istr.'!P1061</f>
        <v>0</v>
      </c>
      <c r="M1061" s="74">
        <f>'I&amp;R akt. temeljno istr.'!Q1061+'I&amp;R akt. industr. istraž.'!Q1061+'I&amp;R akt. eksperimentalo istr.'!Q1061</f>
        <v>0</v>
      </c>
      <c r="N1061" s="74">
        <f>'I&amp;R akt. temeljno istr.'!R1061+'I&amp;R akt. industr. istraž.'!R1061+'I&amp;R akt. eksperimentalo istr.'!R1061</f>
        <v>0</v>
      </c>
      <c r="O1061" s="94">
        <f>'I&amp;R akt. temeljno istr.'!S1061+'I&amp;R akt. industr. istraž.'!S1061+'I&amp;R akt. eksperimentalo istr.'!S1061</f>
        <v>0</v>
      </c>
      <c r="P1061" s="95">
        <f>'I&amp;R akt. temeljno istr.'!T1061+'I&amp;R akt. industr. istraž.'!T1061+'I&amp;R akt. eksperimentalo istr.'!T1061</f>
        <v>0</v>
      </c>
      <c r="Q1061" s="95">
        <f>'I&amp;R akt. temeljno istr.'!U1061+'I&amp;R akt. industr. istraž.'!U1061+'I&amp;R akt. eksperimentalo istr.'!U1061</f>
        <v>0</v>
      </c>
      <c r="R1061" s="95">
        <f>'I&amp;R akt. temeljno istr.'!V1061+'I&amp;R akt. industr. istraž.'!V1061+'I&amp;R akt. eksperimentalo istr.'!V1061</f>
        <v>0</v>
      </c>
      <c r="S1061" s="76">
        <f>'I&amp;R akt. temeljno istr.'!W1061+'I&amp;R akt. industr. istraž.'!W1061+'I&amp;R akt. eksperimentalo istr.'!W1061</f>
        <v>0</v>
      </c>
    </row>
    <row r="1062" spans="1:19" x14ac:dyDescent="0.2">
      <c r="A1062" s="79" t="s">
        <v>119</v>
      </c>
      <c r="B1062" s="566">
        <f>SUM(B1052:B1061)</f>
        <v>0</v>
      </c>
      <c r="C1062" s="566">
        <f>SUM(C1052:C1061)</f>
        <v>0</v>
      </c>
      <c r="D1062" s="552">
        <f t="shared" ref="D1062:K1062" si="184">SUM(D1052:D1061)</f>
        <v>0</v>
      </c>
      <c r="E1062" s="83">
        <f t="shared" si="184"/>
        <v>0</v>
      </c>
      <c r="F1062" s="83">
        <f t="shared" si="184"/>
        <v>0</v>
      </c>
      <c r="G1062" s="83">
        <f t="shared" si="184"/>
        <v>0</v>
      </c>
      <c r="H1062" s="84">
        <f t="shared" si="184"/>
        <v>0</v>
      </c>
      <c r="I1062" s="84">
        <f t="shared" si="184"/>
        <v>0</v>
      </c>
      <c r="J1062" s="84">
        <f t="shared" si="184"/>
        <v>0</v>
      </c>
      <c r="K1062" s="85">
        <f t="shared" si="184"/>
        <v>0</v>
      </c>
      <c r="L1062" s="83">
        <f t="shared" ref="L1062:S1062" si="185">SUM(L1052:L1061)</f>
        <v>0</v>
      </c>
      <c r="M1062" s="83">
        <f t="shared" si="185"/>
        <v>0</v>
      </c>
      <c r="N1062" s="83">
        <f t="shared" si="185"/>
        <v>0</v>
      </c>
      <c r="O1062" s="83">
        <f t="shared" si="185"/>
        <v>0</v>
      </c>
      <c r="P1062" s="84">
        <f t="shared" si="185"/>
        <v>0</v>
      </c>
      <c r="Q1062" s="84">
        <f t="shared" si="185"/>
        <v>0</v>
      </c>
      <c r="R1062" s="84">
        <f t="shared" si="185"/>
        <v>0</v>
      </c>
      <c r="S1062" s="85">
        <f t="shared" si="185"/>
        <v>0</v>
      </c>
    </row>
    <row r="1063" spans="1:19" x14ac:dyDescent="0.2">
      <c r="A1063" s="100" t="s">
        <v>155</v>
      </c>
      <c r="B1063" s="567"/>
      <c r="C1063" s="567"/>
      <c r="D1063" s="553"/>
      <c r="E1063" s="87"/>
      <c r="F1063" s="87"/>
      <c r="G1063" s="87"/>
      <c r="H1063" s="88"/>
      <c r="I1063" s="88"/>
      <c r="J1063" s="88"/>
      <c r="K1063" s="89"/>
      <c r="L1063" s="87"/>
      <c r="M1063" s="87"/>
      <c r="N1063" s="87"/>
      <c r="O1063" s="87"/>
      <c r="P1063" s="88"/>
      <c r="Q1063" s="88"/>
      <c r="R1063" s="88"/>
      <c r="S1063" s="89"/>
    </row>
    <row r="1064" spans="1:19" x14ac:dyDescent="0.2">
      <c r="A1064" s="101"/>
      <c r="B1064" s="565">
        <f>'I&amp;R akt. temeljno istr.'!F1064+'I&amp;R akt. industr. istraž.'!F1064+'I&amp;R akt. eksperimentalo istr.'!F1064</f>
        <v>0</v>
      </c>
      <c r="C1064" s="565">
        <f>'I&amp;R akt. temeljno istr.'!G1064+'I&amp;R akt. industr. istraž.'!G1064+'I&amp;R akt. eksperimentalo istr.'!G1064</f>
        <v>0</v>
      </c>
      <c r="D1064" s="551">
        <f>'I&amp;R akt. temeljno istr.'!H1064+'I&amp;R akt. industr. istraž.'!H1064+'I&amp;R akt. eksperimentalo istr.'!H1064</f>
        <v>0</v>
      </c>
      <c r="E1064" s="74">
        <f>'I&amp;R akt. temeljno istr.'!I1064+'I&amp;R akt. industr. istraž.'!I1064+'I&amp;R akt. eksperimentalo istr.'!I1064</f>
        <v>0</v>
      </c>
      <c r="F1064" s="74">
        <f>'I&amp;R akt. temeljno istr.'!J1064+'I&amp;R akt. industr. istraž.'!J1064+'I&amp;R akt. eksperimentalo istr.'!J1064</f>
        <v>0</v>
      </c>
      <c r="G1064" s="94">
        <f>'I&amp;R akt. temeljno istr.'!K1064+'I&amp;R akt. industr. istraž.'!K1064+'I&amp;R akt. eksperimentalo istr.'!K1064</f>
        <v>0</v>
      </c>
      <c r="H1064" s="95">
        <f>'I&amp;R akt. temeljno istr.'!L1064+'I&amp;R akt. industr. istraž.'!L1064+'I&amp;R akt. eksperimentalo istr.'!L1064</f>
        <v>0</v>
      </c>
      <c r="I1064" s="95">
        <f>'I&amp;R akt. temeljno istr.'!M1064+'I&amp;R akt. industr. istraž.'!M1064+'I&amp;R akt. eksperimentalo istr.'!M1064</f>
        <v>0</v>
      </c>
      <c r="J1064" s="95">
        <f>'I&amp;R akt. temeljno istr.'!N1064+'I&amp;R akt. industr. istraž.'!N1064+'I&amp;R akt. eksperimentalo istr.'!N1064</f>
        <v>0</v>
      </c>
      <c r="K1064" s="76">
        <f>'I&amp;R akt. temeljno istr.'!O1064+'I&amp;R akt. industr. istraž.'!O1064+'I&amp;R akt. eksperimentalo istr.'!O1064</f>
        <v>0</v>
      </c>
      <c r="L1064" s="74">
        <f>'I&amp;R akt. temeljno istr.'!P1064+'I&amp;R akt. industr. istraž.'!P1064+'I&amp;R akt. eksperimentalo istr.'!P1064</f>
        <v>0</v>
      </c>
      <c r="M1064" s="74">
        <f>'I&amp;R akt. temeljno istr.'!Q1064+'I&amp;R akt. industr. istraž.'!Q1064+'I&amp;R akt. eksperimentalo istr.'!Q1064</f>
        <v>0</v>
      </c>
      <c r="N1064" s="74">
        <f>'I&amp;R akt. temeljno istr.'!R1064+'I&amp;R akt. industr. istraž.'!R1064+'I&amp;R akt. eksperimentalo istr.'!R1064</f>
        <v>0</v>
      </c>
      <c r="O1064" s="94">
        <f>'I&amp;R akt. temeljno istr.'!S1064+'I&amp;R akt. industr. istraž.'!S1064+'I&amp;R akt. eksperimentalo istr.'!S1064</f>
        <v>0</v>
      </c>
      <c r="P1064" s="95">
        <f>'I&amp;R akt. temeljno istr.'!T1064+'I&amp;R akt. industr. istraž.'!T1064+'I&amp;R akt. eksperimentalo istr.'!T1064</f>
        <v>0</v>
      </c>
      <c r="Q1064" s="95">
        <f>'I&amp;R akt. temeljno istr.'!U1064+'I&amp;R akt. industr. istraž.'!U1064+'I&amp;R akt. eksperimentalo istr.'!U1064</f>
        <v>0</v>
      </c>
      <c r="R1064" s="95">
        <f>'I&amp;R akt. temeljno istr.'!V1064+'I&amp;R akt. industr. istraž.'!V1064+'I&amp;R akt. eksperimentalo istr.'!V1064</f>
        <v>0</v>
      </c>
      <c r="S1064" s="76">
        <f>'I&amp;R akt. temeljno istr.'!W1064+'I&amp;R akt. industr. istraž.'!W1064+'I&amp;R akt. eksperimentalo istr.'!W1064</f>
        <v>0</v>
      </c>
    </row>
    <row r="1065" spans="1:19" x14ac:dyDescent="0.2">
      <c r="A1065" s="101"/>
      <c r="B1065" s="565">
        <f>'I&amp;R akt. temeljno istr.'!F1065+'I&amp;R akt. industr. istraž.'!F1065+'I&amp;R akt. eksperimentalo istr.'!F1065</f>
        <v>0</v>
      </c>
      <c r="C1065" s="565">
        <f>'I&amp;R akt. temeljno istr.'!G1065+'I&amp;R akt. industr. istraž.'!G1065+'I&amp;R akt. eksperimentalo istr.'!G1065</f>
        <v>0</v>
      </c>
      <c r="D1065" s="551">
        <f>'I&amp;R akt. temeljno istr.'!H1065+'I&amp;R akt. industr. istraž.'!H1065+'I&amp;R akt. eksperimentalo istr.'!H1065</f>
        <v>0</v>
      </c>
      <c r="E1065" s="74">
        <f>'I&amp;R akt. temeljno istr.'!I1065+'I&amp;R akt. industr. istraž.'!I1065+'I&amp;R akt. eksperimentalo istr.'!I1065</f>
        <v>0</v>
      </c>
      <c r="F1065" s="74">
        <f>'I&amp;R akt. temeljno istr.'!J1065+'I&amp;R akt. industr. istraž.'!J1065+'I&amp;R akt. eksperimentalo istr.'!J1065</f>
        <v>0</v>
      </c>
      <c r="G1065" s="94">
        <f>'I&amp;R akt. temeljno istr.'!K1065+'I&amp;R akt. industr. istraž.'!K1065+'I&amp;R akt. eksperimentalo istr.'!K1065</f>
        <v>0</v>
      </c>
      <c r="H1065" s="95">
        <f>'I&amp;R akt. temeljno istr.'!L1065+'I&amp;R akt. industr. istraž.'!L1065+'I&amp;R akt. eksperimentalo istr.'!L1065</f>
        <v>0</v>
      </c>
      <c r="I1065" s="95">
        <f>'I&amp;R akt. temeljno istr.'!M1065+'I&amp;R akt. industr. istraž.'!M1065+'I&amp;R akt. eksperimentalo istr.'!M1065</f>
        <v>0</v>
      </c>
      <c r="J1065" s="95">
        <f>'I&amp;R akt. temeljno istr.'!N1065+'I&amp;R akt. industr. istraž.'!N1065+'I&amp;R akt. eksperimentalo istr.'!N1065</f>
        <v>0</v>
      </c>
      <c r="K1065" s="76">
        <f>'I&amp;R akt. temeljno istr.'!O1065+'I&amp;R akt. industr. istraž.'!O1065+'I&amp;R akt. eksperimentalo istr.'!O1065</f>
        <v>0</v>
      </c>
      <c r="L1065" s="74">
        <f>'I&amp;R akt. temeljno istr.'!P1065+'I&amp;R akt. industr. istraž.'!P1065+'I&amp;R akt. eksperimentalo istr.'!P1065</f>
        <v>0</v>
      </c>
      <c r="M1065" s="74">
        <f>'I&amp;R akt. temeljno istr.'!Q1065+'I&amp;R akt. industr. istraž.'!Q1065+'I&amp;R akt. eksperimentalo istr.'!Q1065</f>
        <v>0</v>
      </c>
      <c r="N1065" s="74">
        <f>'I&amp;R akt. temeljno istr.'!R1065+'I&amp;R akt. industr. istraž.'!R1065+'I&amp;R akt. eksperimentalo istr.'!R1065</f>
        <v>0</v>
      </c>
      <c r="O1065" s="94">
        <f>'I&amp;R akt. temeljno istr.'!S1065+'I&amp;R akt. industr. istraž.'!S1065+'I&amp;R akt. eksperimentalo istr.'!S1065</f>
        <v>0</v>
      </c>
      <c r="P1065" s="95">
        <f>'I&amp;R akt. temeljno istr.'!T1065+'I&amp;R akt. industr. istraž.'!T1065+'I&amp;R akt. eksperimentalo istr.'!T1065</f>
        <v>0</v>
      </c>
      <c r="Q1065" s="95">
        <f>'I&amp;R akt. temeljno istr.'!U1065+'I&amp;R akt. industr. istraž.'!U1065+'I&amp;R akt. eksperimentalo istr.'!U1065</f>
        <v>0</v>
      </c>
      <c r="R1065" s="95">
        <f>'I&amp;R akt. temeljno istr.'!V1065+'I&amp;R akt. industr. istraž.'!V1065+'I&amp;R akt. eksperimentalo istr.'!V1065</f>
        <v>0</v>
      </c>
      <c r="S1065" s="76">
        <f>'I&amp;R akt. temeljno istr.'!W1065+'I&amp;R akt. industr. istraž.'!W1065+'I&amp;R akt. eksperimentalo istr.'!W1065</f>
        <v>0</v>
      </c>
    </row>
    <row r="1066" spans="1:19" x14ac:dyDescent="0.2">
      <c r="A1066" s="101"/>
      <c r="B1066" s="565">
        <f>'I&amp;R akt. temeljno istr.'!F1066+'I&amp;R akt. industr. istraž.'!F1066+'I&amp;R akt. eksperimentalo istr.'!F1066</f>
        <v>0</v>
      </c>
      <c r="C1066" s="565">
        <f>'I&amp;R akt. temeljno istr.'!G1066+'I&amp;R akt. industr. istraž.'!G1066+'I&amp;R akt. eksperimentalo istr.'!G1066</f>
        <v>0</v>
      </c>
      <c r="D1066" s="551">
        <f>'I&amp;R akt. temeljno istr.'!H1066+'I&amp;R akt. industr. istraž.'!H1066+'I&amp;R akt. eksperimentalo istr.'!H1066</f>
        <v>0</v>
      </c>
      <c r="E1066" s="74">
        <f>'I&amp;R akt. temeljno istr.'!I1066+'I&amp;R akt. industr. istraž.'!I1066+'I&amp;R akt. eksperimentalo istr.'!I1066</f>
        <v>0</v>
      </c>
      <c r="F1066" s="74">
        <f>'I&amp;R akt. temeljno istr.'!J1066+'I&amp;R akt. industr. istraž.'!J1066+'I&amp;R akt. eksperimentalo istr.'!J1066</f>
        <v>0</v>
      </c>
      <c r="G1066" s="94">
        <f>'I&amp;R akt. temeljno istr.'!K1066+'I&amp;R akt. industr. istraž.'!K1066+'I&amp;R akt. eksperimentalo istr.'!K1066</f>
        <v>0</v>
      </c>
      <c r="H1066" s="95">
        <f>'I&amp;R akt. temeljno istr.'!L1066+'I&amp;R akt. industr. istraž.'!L1066+'I&amp;R akt. eksperimentalo istr.'!L1066</f>
        <v>0</v>
      </c>
      <c r="I1066" s="95">
        <f>'I&amp;R akt. temeljno istr.'!M1066+'I&amp;R akt. industr. istraž.'!M1066+'I&amp;R akt. eksperimentalo istr.'!M1066</f>
        <v>0</v>
      </c>
      <c r="J1066" s="95">
        <f>'I&amp;R akt. temeljno istr.'!N1066+'I&amp;R akt. industr. istraž.'!N1066+'I&amp;R akt. eksperimentalo istr.'!N1066</f>
        <v>0</v>
      </c>
      <c r="K1066" s="76">
        <f>'I&amp;R akt. temeljno istr.'!O1066+'I&amp;R akt. industr. istraž.'!O1066+'I&amp;R akt. eksperimentalo istr.'!O1066</f>
        <v>0</v>
      </c>
      <c r="L1066" s="74">
        <f>'I&amp;R akt. temeljno istr.'!P1066+'I&amp;R akt. industr. istraž.'!P1066+'I&amp;R akt. eksperimentalo istr.'!P1066</f>
        <v>0</v>
      </c>
      <c r="M1066" s="74">
        <f>'I&amp;R akt. temeljno istr.'!Q1066+'I&amp;R akt. industr. istraž.'!Q1066+'I&amp;R akt. eksperimentalo istr.'!Q1066</f>
        <v>0</v>
      </c>
      <c r="N1066" s="74">
        <f>'I&amp;R akt. temeljno istr.'!R1066+'I&amp;R akt. industr. istraž.'!R1066+'I&amp;R akt. eksperimentalo istr.'!R1066</f>
        <v>0</v>
      </c>
      <c r="O1066" s="94">
        <f>'I&amp;R akt. temeljno istr.'!S1066+'I&amp;R akt. industr. istraž.'!S1066+'I&amp;R akt. eksperimentalo istr.'!S1066</f>
        <v>0</v>
      </c>
      <c r="P1066" s="95">
        <f>'I&amp;R akt. temeljno istr.'!T1066+'I&amp;R akt. industr. istraž.'!T1066+'I&amp;R akt. eksperimentalo istr.'!T1066</f>
        <v>0</v>
      </c>
      <c r="Q1066" s="95">
        <f>'I&amp;R akt. temeljno istr.'!U1066+'I&amp;R akt. industr. istraž.'!U1066+'I&amp;R akt. eksperimentalo istr.'!U1066</f>
        <v>0</v>
      </c>
      <c r="R1066" s="95">
        <f>'I&amp;R akt. temeljno istr.'!V1066+'I&amp;R akt. industr. istraž.'!V1066+'I&amp;R akt. eksperimentalo istr.'!V1066</f>
        <v>0</v>
      </c>
      <c r="S1066" s="76">
        <f>'I&amp;R akt. temeljno istr.'!W1066+'I&amp;R akt. industr. istraž.'!W1066+'I&amp;R akt. eksperimentalo istr.'!W1066</f>
        <v>0</v>
      </c>
    </row>
    <row r="1067" spans="1:19" x14ac:dyDescent="0.2">
      <c r="A1067" s="101"/>
      <c r="B1067" s="565">
        <f>'I&amp;R akt. temeljno istr.'!F1067+'I&amp;R akt. industr. istraž.'!F1067+'I&amp;R akt. eksperimentalo istr.'!F1067</f>
        <v>0</v>
      </c>
      <c r="C1067" s="565">
        <f>'I&amp;R akt. temeljno istr.'!G1067+'I&amp;R akt. industr. istraž.'!G1067+'I&amp;R akt. eksperimentalo istr.'!G1067</f>
        <v>0</v>
      </c>
      <c r="D1067" s="551">
        <f>'I&amp;R akt. temeljno istr.'!H1067+'I&amp;R akt. industr. istraž.'!H1067+'I&amp;R akt. eksperimentalo istr.'!H1067</f>
        <v>0</v>
      </c>
      <c r="E1067" s="74">
        <f>'I&amp;R akt. temeljno istr.'!I1067+'I&amp;R akt. industr. istraž.'!I1067+'I&amp;R akt. eksperimentalo istr.'!I1067</f>
        <v>0</v>
      </c>
      <c r="F1067" s="74">
        <f>'I&amp;R akt. temeljno istr.'!J1067+'I&amp;R akt. industr. istraž.'!J1067+'I&amp;R akt. eksperimentalo istr.'!J1067</f>
        <v>0</v>
      </c>
      <c r="G1067" s="94">
        <f>'I&amp;R akt. temeljno istr.'!K1067+'I&amp;R akt. industr. istraž.'!K1067+'I&amp;R akt. eksperimentalo istr.'!K1067</f>
        <v>0</v>
      </c>
      <c r="H1067" s="95">
        <f>'I&amp;R akt. temeljno istr.'!L1067+'I&amp;R akt. industr. istraž.'!L1067+'I&amp;R akt. eksperimentalo istr.'!L1067</f>
        <v>0</v>
      </c>
      <c r="I1067" s="95">
        <f>'I&amp;R akt. temeljno istr.'!M1067+'I&amp;R akt. industr. istraž.'!M1067+'I&amp;R akt. eksperimentalo istr.'!M1067</f>
        <v>0</v>
      </c>
      <c r="J1067" s="95">
        <f>'I&amp;R akt. temeljno istr.'!N1067+'I&amp;R akt. industr. istraž.'!N1067+'I&amp;R akt. eksperimentalo istr.'!N1067</f>
        <v>0</v>
      </c>
      <c r="K1067" s="76">
        <f>'I&amp;R akt. temeljno istr.'!O1067+'I&amp;R akt. industr. istraž.'!O1067+'I&amp;R akt. eksperimentalo istr.'!O1067</f>
        <v>0</v>
      </c>
      <c r="L1067" s="74">
        <f>'I&amp;R akt. temeljno istr.'!P1067+'I&amp;R akt. industr. istraž.'!P1067+'I&amp;R akt. eksperimentalo istr.'!P1067</f>
        <v>0</v>
      </c>
      <c r="M1067" s="74">
        <f>'I&amp;R akt. temeljno istr.'!Q1067+'I&amp;R akt. industr. istraž.'!Q1067+'I&amp;R akt. eksperimentalo istr.'!Q1067</f>
        <v>0</v>
      </c>
      <c r="N1067" s="74">
        <f>'I&amp;R akt. temeljno istr.'!R1067+'I&amp;R akt. industr. istraž.'!R1067+'I&amp;R akt. eksperimentalo istr.'!R1067</f>
        <v>0</v>
      </c>
      <c r="O1067" s="94">
        <f>'I&amp;R akt. temeljno istr.'!S1067+'I&amp;R akt. industr. istraž.'!S1067+'I&amp;R akt. eksperimentalo istr.'!S1067</f>
        <v>0</v>
      </c>
      <c r="P1067" s="95">
        <f>'I&amp;R akt. temeljno istr.'!T1067+'I&amp;R akt. industr. istraž.'!T1067+'I&amp;R akt. eksperimentalo istr.'!T1067</f>
        <v>0</v>
      </c>
      <c r="Q1067" s="95">
        <f>'I&amp;R akt. temeljno istr.'!U1067+'I&amp;R akt. industr. istraž.'!U1067+'I&amp;R akt. eksperimentalo istr.'!U1067</f>
        <v>0</v>
      </c>
      <c r="R1067" s="95">
        <f>'I&amp;R akt. temeljno istr.'!V1067+'I&amp;R akt. industr. istraž.'!V1067+'I&amp;R akt. eksperimentalo istr.'!V1067</f>
        <v>0</v>
      </c>
      <c r="S1067" s="76">
        <f>'I&amp;R akt. temeljno istr.'!W1067+'I&amp;R akt. industr. istraž.'!W1067+'I&amp;R akt. eksperimentalo istr.'!W1067</f>
        <v>0</v>
      </c>
    </row>
    <row r="1068" spans="1:19" x14ac:dyDescent="0.2">
      <c r="A1068" s="101"/>
      <c r="B1068" s="565">
        <f>'I&amp;R akt. temeljno istr.'!F1068+'I&amp;R akt. industr. istraž.'!F1068+'I&amp;R akt. eksperimentalo istr.'!F1068</f>
        <v>0</v>
      </c>
      <c r="C1068" s="565">
        <f>'I&amp;R akt. temeljno istr.'!G1068+'I&amp;R akt. industr. istraž.'!G1068+'I&amp;R akt. eksperimentalo istr.'!G1068</f>
        <v>0</v>
      </c>
      <c r="D1068" s="551">
        <f>'I&amp;R akt. temeljno istr.'!H1068+'I&amp;R akt. industr. istraž.'!H1068+'I&amp;R akt. eksperimentalo istr.'!H1068</f>
        <v>0</v>
      </c>
      <c r="E1068" s="74">
        <f>'I&amp;R akt. temeljno istr.'!I1068+'I&amp;R akt. industr. istraž.'!I1068+'I&amp;R akt. eksperimentalo istr.'!I1068</f>
        <v>0</v>
      </c>
      <c r="F1068" s="74">
        <f>'I&amp;R akt. temeljno istr.'!J1068+'I&amp;R akt. industr. istraž.'!J1068+'I&amp;R akt. eksperimentalo istr.'!J1068</f>
        <v>0</v>
      </c>
      <c r="G1068" s="94">
        <f>'I&amp;R akt. temeljno istr.'!K1068+'I&amp;R akt. industr. istraž.'!K1068+'I&amp;R akt. eksperimentalo istr.'!K1068</f>
        <v>0</v>
      </c>
      <c r="H1068" s="95">
        <f>'I&amp;R akt. temeljno istr.'!L1068+'I&amp;R akt. industr. istraž.'!L1068+'I&amp;R akt. eksperimentalo istr.'!L1068</f>
        <v>0</v>
      </c>
      <c r="I1068" s="95">
        <f>'I&amp;R akt. temeljno istr.'!M1068+'I&amp;R akt. industr. istraž.'!M1068+'I&amp;R akt. eksperimentalo istr.'!M1068</f>
        <v>0</v>
      </c>
      <c r="J1068" s="95">
        <f>'I&amp;R akt. temeljno istr.'!N1068+'I&amp;R akt. industr. istraž.'!N1068+'I&amp;R akt. eksperimentalo istr.'!N1068</f>
        <v>0</v>
      </c>
      <c r="K1068" s="76">
        <f>'I&amp;R akt. temeljno istr.'!O1068+'I&amp;R akt. industr. istraž.'!O1068+'I&amp;R akt. eksperimentalo istr.'!O1068</f>
        <v>0</v>
      </c>
      <c r="L1068" s="74">
        <f>'I&amp;R akt. temeljno istr.'!P1068+'I&amp;R akt. industr. istraž.'!P1068+'I&amp;R akt. eksperimentalo istr.'!P1068</f>
        <v>0</v>
      </c>
      <c r="M1068" s="74">
        <f>'I&amp;R akt. temeljno istr.'!Q1068+'I&amp;R akt. industr. istraž.'!Q1068+'I&amp;R akt. eksperimentalo istr.'!Q1068</f>
        <v>0</v>
      </c>
      <c r="N1068" s="74">
        <f>'I&amp;R akt. temeljno istr.'!R1068+'I&amp;R akt. industr. istraž.'!R1068+'I&amp;R akt. eksperimentalo istr.'!R1068</f>
        <v>0</v>
      </c>
      <c r="O1068" s="94">
        <f>'I&amp;R akt. temeljno istr.'!S1068+'I&amp;R akt. industr. istraž.'!S1068+'I&amp;R akt. eksperimentalo istr.'!S1068</f>
        <v>0</v>
      </c>
      <c r="P1068" s="95">
        <f>'I&amp;R akt. temeljno istr.'!T1068+'I&amp;R akt. industr. istraž.'!T1068+'I&amp;R akt. eksperimentalo istr.'!T1068</f>
        <v>0</v>
      </c>
      <c r="Q1068" s="95">
        <f>'I&amp;R akt. temeljno istr.'!U1068+'I&amp;R akt. industr. istraž.'!U1068+'I&amp;R akt. eksperimentalo istr.'!U1068</f>
        <v>0</v>
      </c>
      <c r="R1068" s="95">
        <f>'I&amp;R akt. temeljno istr.'!V1068+'I&amp;R akt. industr. istraž.'!V1068+'I&amp;R akt. eksperimentalo istr.'!V1068</f>
        <v>0</v>
      </c>
      <c r="S1068" s="76">
        <f>'I&amp;R akt. temeljno istr.'!W1068+'I&amp;R akt. industr. istraž.'!W1068+'I&amp;R akt. eksperimentalo istr.'!W1068</f>
        <v>0</v>
      </c>
    </row>
    <row r="1069" spans="1:19" x14ac:dyDescent="0.2">
      <c r="A1069" s="101"/>
      <c r="B1069" s="565">
        <f>'I&amp;R akt. temeljno istr.'!F1069+'I&amp;R akt. industr. istraž.'!F1069+'I&amp;R akt. eksperimentalo istr.'!F1069</f>
        <v>0</v>
      </c>
      <c r="C1069" s="565">
        <f>'I&amp;R akt. temeljno istr.'!G1069+'I&amp;R akt. industr. istraž.'!G1069+'I&amp;R akt. eksperimentalo istr.'!G1069</f>
        <v>0</v>
      </c>
      <c r="D1069" s="551">
        <f>'I&amp;R akt. temeljno istr.'!H1069+'I&amp;R akt. industr. istraž.'!H1069+'I&amp;R akt. eksperimentalo istr.'!H1069</f>
        <v>0</v>
      </c>
      <c r="E1069" s="74">
        <f>'I&amp;R akt. temeljno istr.'!I1069+'I&amp;R akt. industr. istraž.'!I1069+'I&amp;R akt. eksperimentalo istr.'!I1069</f>
        <v>0</v>
      </c>
      <c r="F1069" s="74">
        <f>'I&amp;R akt. temeljno istr.'!J1069+'I&amp;R akt. industr. istraž.'!J1069+'I&amp;R akt. eksperimentalo istr.'!J1069</f>
        <v>0</v>
      </c>
      <c r="G1069" s="94">
        <f>'I&amp;R akt. temeljno istr.'!K1069+'I&amp;R akt. industr. istraž.'!K1069+'I&amp;R akt. eksperimentalo istr.'!K1069</f>
        <v>0</v>
      </c>
      <c r="H1069" s="95">
        <f>'I&amp;R akt. temeljno istr.'!L1069+'I&amp;R akt. industr. istraž.'!L1069+'I&amp;R akt. eksperimentalo istr.'!L1069</f>
        <v>0</v>
      </c>
      <c r="I1069" s="95">
        <f>'I&amp;R akt. temeljno istr.'!M1069+'I&amp;R akt. industr. istraž.'!M1069+'I&amp;R akt. eksperimentalo istr.'!M1069</f>
        <v>0</v>
      </c>
      <c r="J1069" s="95">
        <f>'I&amp;R akt. temeljno istr.'!N1069+'I&amp;R akt. industr. istraž.'!N1069+'I&amp;R akt. eksperimentalo istr.'!N1069</f>
        <v>0</v>
      </c>
      <c r="K1069" s="76">
        <f>'I&amp;R akt. temeljno istr.'!O1069+'I&amp;R akt. industr. istraž.'!O1069+'I&amp;R akt. eksperimentalo istr.'!O1069</f>
        <v>0</v>
      </c>
      <c r="L1069" s="74">
        <f>'I&amp;R akt. temeljno istr.'!P1069+'I&amp;R akt. industr. istraž.'!P1069+'I&amp;R akt. eksperimentalo istr.'!P1069</f>
        <v>0</v>
      </c>
      <c r="M1069" s="74">
        <f>'I&amp;R akt. temeljno istr.'!Q1069+'I&amp;R akt. industr. istraž.'!Q1069+'I&amp;R akt. eksperimentalo istr.'!Q1069</f>
        <v>0</v>
      </c>
      <c r="N1069" s="74">
        <f>'I&amp;R akt. temeljno istr.'!R1069+'I&amp;R akt. industr. istraž.'!R1069+'I&amp;R akt. eksperimentalo istr.'!R1069</f>
        <v>0</v>
      </c>
      <c r="O1069" s="94">
        <f>'I&amp;R akt. temeljno istr.'!S1069+'I&amp;R akt. industr. istraž.'!S1069+'I&amp;R akt. eksperimentalo istr.'!S1069</f>
        <v>0</v>
      </c>
      <c r="P1069" s="95">
        <f>'I&amp;R akt. temeljno istr.'!T1069+'I&amp;R akt. industr. istraž.'!T1069+'I&amp;R akt. eksperimentalo istr.'!T1069</f>
        <v>0</v>
      </c>
      <c r="Q1069" s="95">
        <f>'I&amp;R akt. temeljno istr.'!U1069+'I&amp;R akt. industr. istraž.'!U1069+'I&amp;R akt. eksperimentalo istr.'!U1069</f>
        <v>0</v>
      </c>
      <c r="R1069" s="95">
        <f>'I&amp;R akt. temeljno istr.'!V1069+'I&amp;R akt. industr. istraž.'!V1069+'I&amp;R akt. eksperimentalo istr.'!V1069</f>
        <v>0</v>
      </c>
      <c r="S1069" s="76">
        <f>'I&amp;R akt. temeljno istr.'!W1069+'I&amp;R akt. industr. istraž.'!W1069+'I&amp;R akt. eksperimentalo istr.'!W1069</f>
        <v>0</v>
      </c>
    </row>
    <row r="1070" spans="1:19" x14ac:dyDescent="0.2">
      <c r="A1070" s="101"/>
      <c r="B1070" s="565">
        <f>'I&amp;R akt. temeljno istr.'!F1070+'I&amp;R akt. industr. istraž.'!F1070+'I&amp;R akt. eksperimentalo istr.'!F1070</f>
        <v>0</v>
      </c>
      <c r="C1070" s="565">
        <f>'I&amp;R akt. temeljno istr.'!G1070+'I&amp;R akt. industr. istraž.'!G1070+'I&amp;R akt. eksperimentalo istr.'!G1070</f>
        <v>0</v>
      </c>
      <c r="D1070" s="551">
        <f>'I&amp;R akt. temeljno istr.'!H1070+'I&amp;R akt. industr. istraž.'!H1070+'I&amp;R akt. eksperimentalo istr.'!H1070</f>
        <v>0</v>
      </c>
      <c r="E1070" s="74">
        <f>'I&amp;R akt. temeljno istr.'!I1070+'I&amp;R akt. industr. istraž.'!I1070+'I&amp;R akt. eksperimentalo istr.'!I1070</f>
        <v>0</v>
      </c>
      <c r="F1070" s="74">
        <f>'I&amp;R akt. temeljno istr.'!J1070+'I&amp;R akt. industr. istraž.'!J1070+'I&amp;R akt. eksperimentalo istr.'!J1070</f>
        <v>0</v>
      </c>
      <c r="G1070" s="94">
        <f>'I&amp;R akt. temeljno istr.'!K1070+'I&amp;R akt. industr. istraž.'!K1070+'I&amp;R akt. eksperimentalo istr.'!K1070</f>
        <v>0</v>
      </c>
      <c r="H1070" s="95">
        <f>'I&amp;R akt. temeljno istr.'!L1070+'I&amp;R akt. industr. istraž.'!L1070+'I&amp;R akt. eksperimentalo istr.'!L1070</f>
        <v>0</v>
      </c>
      <c r="I1070" s="95">
        <f>'I&amp;R akt. temeljno istr.'!M1070+'I&amp;R akt. industr. istraž.'!M1070+'I&amp;R akt. eksperimentalo istr.'!M1070</f>
        <v>0</v>
      </c>
      <c r="J1070" s="95">
        <f>'I&amp;R akt. temeljno istr.'!N1070+'I&amp;R akt. industr. istraž.'!N1070+'I&amp;R akt. eksperimentalo istr.'!N1070</f>
        <v>0</v>
      </c>
      <c r="K1070" s="76">
        <f>'I&amp;R akt. temeljno istr.'!O1070+'I&amp;R akt. industr. istraž.'!O1070+'I&amp;R akt. eksperimentalo istr.'!O1070</f>
        <v>0</v>
      </c>
      <c r="L1070" s="74">
        <f>'I&amp;R akt. temeljno istr.'!P1070+'I&amp;R akt. industr. istraž.'!P1070+'I&amp;R akt. eksperimentalo istr.'!P1070</f>
        <v>0</v>
      </c>
      <c r="M1070" s="74">
        <f>'I&amp;R akt. temeljno istr.'!Q1070+'I&amp;R akt. industr. istraž.'!Q1070+'I&amp;R akt. eksperimentalo istr.'!Q1070</f>
        <v>0</v>
      </c>
      <c r="N1070" s="74">
        <f>'I&amp;R akt. temeljno istr.'!R1070+'I&amp;R akt. industr. istraž.'!R1070+'I&amp;R akt. eksperimentalo istr.'!R1070</f>
        <v>0</v>
      </c>
      <c r="O1070" s="94">
        <f>'I&amp;R akt. temeljno istr.'!S1070+'I&amp;R akt. industr. istraž.'!S1070+'I&amp;R akt. eksperimentalo istr.'!S1070</f>
        <v>0</v>
      </c>
      <c r="P1070" s="95">
        <f>'I&amp;R akt. temeljno istr.'!T1070+'I&amp;R akt. industr. istraž.'!T1070+'I&amp;R akt. eksperimentalo istr.'!T1070</f>
        <v>0</v>
      </c>
      <c r="Q1070" s="95">
        <f>'I&amp;R akt. temeljno istr.'!U1070+'I&amp;R akt. industr. istraž.'!U1070+'I&amp;R akt. eksperimentalo istr.'!U1070</f>
        <v>0</v>
      </c>
      <c r="R1070" s="95">
        <f>'I&amp;R akt. temeljno istr.'!V1070+'I&amp;R akt. industr. istraž.'!V1070+'I&amp;R akt. eksperimentalo istr.'!V1070</f>
        <v>0</v>
      </c>
      <c r="S1070" s="76">
        <f>'I&amp;R akt. temeljno istr.'!W1070+'I&amp;R akt. industr. istraž.'!W1070+'I&amp;R akt. eksperimentalo istr.'!W1070</f>
        <v>0</v>
      </c>
    </row>
    <row r="1071" spans="1:19" x14ac:dyDescent="0.2">
      <c r="A1071" s="101"/>
      <c r="B1071" s="565">
        <f>'I&amp;R akt. temeljno istr.'!F1071+'I&amp;R akt. industr. istraž.'!F1071+'I&amp;R akt. eksperimentalo istr.'!F1071</f>
        <v>0</v>
      </c>
      <c r="C1071" s="565">
        <f>'I&amp;R akt. temeljno istr.'!G1071+'I&amp;R akt. industr. istraž.'!G1071+'I&amp;R akt. eksperimentalo istr.'!G1071</f>
        <v>0</v>
      </c>
      <c r="D1071" s="551">
        <f>'I&amp;R akt. temeljno istr.'!H1071+'I&amp;R akt. industr. istraž.'!H1071+'I&amp;R akt. eksperimentalo istr.'!H1071</f>
        <v>0</v>
      </c>
      <c r="E1071" s="74">
        <f>'I&amp;R akt. temeljno istr.'!I1071+'I&amp;R akt. industr. istraž.'!I1071+'I&amp;R akt. eksperimentalo istr.'!I1071</f>
        <v>0</v>
      </c>
      <c r="F1071" s="74">
        <f>'I&amp;R akt. temeljno istr.'!J1071+'I&amp;R akt. industr. istraž.'!J1071+'I&amp;R akt. eksperimentalo istr.'!J1071</f>
        <v>0</v>
      </c>
      <c r="G1071" s="94">
        <f>'I&amp;R akt. temeljno istr.'!K1071+'I&amp;R akt. industr. istraž.'!K1071+'I&amp;R akt. eksperimentalo istr.'!K1071</f>
        <v>0</v>
      </c>
      <c r="H1071" s="95">
        <f>'I&amp;R akt. temeljno istr.'!L1071+'I&amp;R akt. industr. istraž.'!L1071+'I&amp;R akt. eksperimentalo istr.'!L1071</f>
        <v>0</v>
      </c>
      <c r="I1071" s="95">
        <f>'I&amp;R akt. temeljno istr.'!M1071+'I&amp;R akt. industr. istraž.'!M1071+'I&amp;R akt. eksperimentalo istr.'!M1071</f>
        <v>0</v>
      </c>
      <c r="J1071" s="95">
        <f>'I&amp;R akt. temeljno istr.'!N1071+'I&amp;R akt. industr. istraž.'!N1071+'I&amp;R akt. eksperimentalo istr.'!N1071</f>
        <v>0</v>
      </c>
      <c r="K1071" s="76">
        <f>'I&amp;R akt. temeljno istr.'!O1071+'I&amp;R akt. industr. istraž.'!O1071+'I&amp;R akt. eksperimentalo istr.'!O1071</f>
        <v>0</v>
      </c>
      <c r="L1071" s="74">
        <f>'I&amp;R akt. temeljno istr.'!P1071+'I&amp;R akt. industr. istraž.'!P1071+'I&amp;R akt. eksperimentalo istr.'!P1071</f>
        <v>0</v>
      </c>
      <c r="M1071" s="74">
        <f>'I&amp;R akt. temeljno istr.'!Q1071+'I&amp;R akt. industr. istraž.'!Q1071+'I&amp;R akt. eksperimentalo istr.'!Q1071</f>
        <v>0</v>
      </c>
      <c r="N1071" s="74">
        <f>'I&amp;R akt. temeljno istr.'!R1071+'I&amp;R akt. industr. istraž.'!R1071+'I&amp;R akt. eksperimentalo istr.'!R1071</f>
        <v>0</v>
      </c>
      <c r="O1071" s="94">
        <f>'I&amp;R akt. temeljno istr.'!S1071+'I&amp;R akt. industr. istraž.'!S1071+'I&amp;R akt. eksperimentalo istr.'!S1071</f>
        <v>0</v>
      </c>
      <c r="P1071" s="95">
        <f>'I&amp;R akt. temeljno istr.'!T1071+'I&amp;R akt. industr. istraž.'!T1071+'I&amp;R akt. eksperimentalo istr.'!T1071</f>
        <v>0</v>
      </c>
      <c r="Q1071" s="95">
        <f>'I&amp;R akt. temeljno istr.'!U1071+'I&amp;R akt. industr. istraž.'!U1071+'I&amp;R akt. eksperimentalo istr.'!U1071</f>
        <v>0</v>
      </c>
      <c r="R1071" s="95">
        <f>'I&amp;R akt. temeljno istr.'!V1071+'I&amp;R akt. industr. istraž.'!V1071+'I&amp;R akt. eksperimentalo istr.'!V1071</f>
        <v>0</v>
      </c>
      <c r="S1071" s="76">
        <f>'I&amp;R akt. temeljno istr.'!W1071+'I&amp;R akt. industr. istraž.'!W1071+'I&amp;R akt. eksperimentalo istr.'!W1071</f>
        <v>0</v>
      </c>
    </row>
    <row r="1072" spans="1:19" x14ac:dyDescent="0.2">
      <c r="A1072" s="101"/>
      <c r="B1072" s="565">
        <f>'I&amp;R akt. temeljno istr.'!F1072+'I&amp;R akt. industr. istraž.'!F1072+'I&amp;R akt. eksperimentalo istr.'!F1072</f>
        <v>0</v>
      </c>
      <c r="C1072" s="565">
        <f>'I&amp;R akt. temeljno istr.'!G1072+'I&amp;R akt. industr. istraž.'!G1072+'I&amp;R akt. eksperimentalo istr.'!G1072</f>
        <v>0</v>
      </c>
      <c r="D1072" s="551">
        <f>'I&amp;R akt. temeljno istr.'!H1072+'I&amp;R akt. industr. istraž.'!H1072+'I&amp;R akt. eksperimentalo istr.'!H1072</f>
        <v>0</v>
      </c>
      <c r="E1072" s="74">
        <f>'I&amp;R akt. temeljno istr.'!I1072+'I&amp;R akt. industr. istraž.'!I1072+'I&amp;R akt. eksperimentalo istr.'!I1072</f>
        <v>0</v>
      </c>
      <c r="F1072" s="74">
        <f>'I&amp;R akt. temeljno istr.'!J1072+'I&amp;R akt. industr. istraž.'!J1072+'I&amp;R akt. eksperimentalo istr.'!J1072</f>
        <v>0</v>
      </c>
      <c r="G1072" s="94">
        <f>'I&amp;R akt. temeljno istr.'!K1072+'I&amp;R akt. industr. istraž.'!K1072+'I&amp;R akt. eksperimentalo istr.'!K1072</f>
        <v>0</v>
      </c>
      <c r="H1072" s="95">
        <f>'I&amp;R akt. temeljno istr.'!L1072+'I&amp;R akt. industr. istraž.'!L1072+'I&amp;R akt. eksperimentalo istr.'!L1072</f>
        <v>0</v>
      </c>
      <c r="I1072" s="95">
        <f>'I&amp;R akt. temeljno istr.'!M1072+'I&amp;R akt. industr. istraž.'!M1072+'I&amp;R akt. eksperimentalo istr.'!M1072</f>
        <v>0</v>
      </c>
      <c r="J1072" s="95">
        <f>'I&amp;R akt. temeljno istr.'!N1072+'I&amp;R akt. industr. istraž.'!N1072+'I&amp;R akt. eksperimentalo istr.'!N1072</f>
        <v>0</v>
      </c>
      <c r="K1072" s="76">
        <f>'I&amp;R akt. temeljno istr.'!O1072+'I&amp;R akt. industr. istraž.'!O1072+'I&amp;R akt. eksperimentalo istr.'!O1072</f>
        <v>0</v>
      </c>
      <c r="L1072" s="74">
        <f>'I&amp;R akt. temeljno istr.'!P1072+'I&amp;R akt. industr. istraž.'!P1072+'I&amp;R akt. eksperimentalo istr.'!P1072</f>
        <v>0</v>
      </c>
      <c r="M1072" s="74">
        <f>'I&amp;R akt. temeljno istr.'!Q1072+'I&amp;R akt. industr. istraž.'!Q1072+'I&amp;R akt. eksperimentalo istr.'!Q1072</f>
        <v>0</v>
      </c>
      <c r="N1072" s="74">
        <f>'I&amp;R akt. temeljno istr.'!R1072+'I&amp;R akt. industr. istraž.'!R1072+'I&amp;R akt. eksperimentalo istr.'!R1072</f>
        <v>0</v>
      </c>
      <c r="O1072" s="94">
        <f>'I&amp;R akt. temeljno istr.'!S1072+'I&amp;R akt. industr. istraž.'!S1072+'I&amp;R akt. eksperimentalo istr.'!S1072</f>
        <v>0</v>
      </c>
      <c r="P1072" s="95">
        <f>'I&amp;R akt. temeljno istr.'!T1072+'I&amp;R akt. industr. istraž.'!T1072+'I&amp;R akt. eksperimentalo istr.'!T1072</f>
        <v>0</v>
      </c>
      <c r="Q1072" s="95">
        <f>'I&amp;R akt. temeljno istr.'!U1072+'I&amp;R akt. industr. istraž.'!U1072+'I&amp;R akt. eksperimentalo istr.'!U1072</f>
        <v>0</v>
      </c>
      <c r="R1072" s="95">
        <f>'I&amp;R akt. temeljno istr.'!V1072+'I&amp;R akt. industr. istraž.'!V1072+'I&amp;R akt. eksperimentalo istr.'!V1072</f>
        <v>0</v>
      </c>
      <c r="S1072" s="76">
        <f>'I&amp;R akt. temeljno istr.'!W1072+'I&amp;R akt. industr. istraž.'!W1072+'I&amp;R akt. eksperimentalo istr.'!W1072</f>
        <v>0</v>
      </c>
    </row>
    <row r="1073" spans="1:19" x14ac:dyDescent="0.2">
      <c r="A1073" s="101"/>
      <c r="B1073" s="565">
        <f>'I&amp;R akt. temeljno istr.'!F1073+'I&amp;R akt. industr. istraž.'!F1073+'I&amp;R akt. eksperimentalo istr.'!F1073</f>
        <v>0</v>
      </c>
      <c r="C1073" s="565">
        <f>'I&amp;R akt. temeljno istr.'!G1073+'I&amp;R akt. industr. istraž.'!G1073+'I&amp;R akt. eksperimentalo istr.'!G1073</f>
        <v>0</v>
      </c>
      <c r="D1073" s="551">
        <f>'I&amp;R akt. temeljno istr.'!H1073+'I&amp;R akt. industr. istraž.'!H1073+'I&amp;R akt. eksperimentalo istr.'!H1073</f>
        <v>0</v>
      </c>
      <c r="E1073" s="74">
        <f>'I&amp;R akt. temeljno istr.'!I1073+'I&amp;R akt. industr. istraž.'!I1073+'I&amp;R akt. eksperimentalo istr.'!I1073</f>
        <v>0</v>
      </c>
      <c r="F1073" s="74">
        <f>'I&amp;R akt. temeljno istr.'!J1073+'I&amp;R akt. industr. istraž.'!J1073+'I&amp;R akt. eksperimentalo istr.'!J1073</f>
        <v>0</v>
      </c>
      <c r="G1073" s="94">
        <f>'I&amp;R akt. temeljno istr.'!K1073+'I&amp;R akt. industr. istraž.'!K1073+'I&amp;R akt. eksperimentalo istr.'!K1073</f>
        <v>0</v>
      </c>
      <c r="H1073" s="95">
        <f>'I&amp;R akt. temeljno istr.'!L1073+'I&amp;R akt. industr. istraž.'!L1073+'I&amp;R akt. eksperimentalo istr.'!L1073</f>
        <v>0</v>
      </c>
      <c r="I1073" s="95">
        <f>'I&amp;R akt. temeljno istr.'!M1073+'I&amp;R akt. industr. istraž.'!M1073+'I&amp;R akt. eksperimentalo istr.'!M1073</f>
        <v>0</v>
      </c>
      <c r="J1073" s="95">
        <f>'I&amp;R akt. temeljno istr.'!N1073+'I&amp;R akt. industr. istraž.'!N1073+'I&amp;R akt. eksperimentalo istr.'!N1073</f>
        <v>0</v>
      </c>
      <c r="K1073" s="76">
        <f>'I&amp;R akt. temeljno istr.'!O1073+'I&amp;R akt. industr. istraž.'!O1073+'I&amp;R akt. eksperimentalo istr.'!O1073</f>
        <v>0</v>
      </c>
      <c r="L1073" s="74">
        <f>'I&amp;R akt. temeljno istr.'!P1073+'I&amp;R akt. industr. istraž.'!P1073+'I&amp;R akt. eksperimentalo istr.'!P1073</f>
        <v>0</v>
      </c>
      <c r="M1073" s="74">
        <f>'I&amp;R akt. temeljno istr.'!Q1073+'I&amp;R akt. industr. istraž.'!Q1073+'I&amp;R akt. eksperimentalo istr.'!Q1073</f>
        <v>0</v>
      </c>
      <c r="N1073" s="74">
        <f>'I&amp;R akt. temeljno istr.'!R1073+'I&amp;R akt. industr. istraž.'!R1073+'I&amp;R akt. eksperimentalo istr.'!R1073</f>
        <v>0</v>
      </c>
      <c r="O1073" s="94">
        <f>'I&amp;R akt. temeljno istr.'!S1073+'I&amp;R akt. industr. istraž.'!S1073+'I&amp;R akt. eksperimentalo istr.'!S1073</f>
        <v>0</v>
      </c>
      <c r="P1073" s="95">
        <f>'I&amp;R akt. temeljno istr.'!T1073+'I&amp;R akt. industr. istraž.'!T1073+'I&amp;R akt. eksperimentalo istr.'!T1073</f>
        <v>0</v>
      </c>
      <c r="Q1073" s="95">
        <f>'I&amp;R akt. temeljno istr.'!U1073+'I&amp;R akt. industr. istraž.'!U1073+'I&amp;R akt. eksperimentalo istr.'!U1073</f>
        <v>0</v>
      </c>
      <c r="R1073" s="95">
        <f>'I&amp;R akt. temeljno istr.'!V1073+'I&amp;R akt. industr. istraž.'!V1073+'I&amp;R akt. eksperimentalo istr.'!V1073</f>
        <v>0</v>
      </c>
      <c r="S1073" s="76">
        <f>'I&amp;R akt. temeljno istr.'!W1073+'I&amp;R akt. industr. istraž.'!W1073+'I&amp;R akt. eksperimentalo istr.'!W1073</f>
        <v>0</v>
      </c>
    </row>
    <row r="1074" spans="1:19" x14ac:dyDescent="0.2">
      <c r="A1074" s="79" t="s">
        <v>33</v>
      </c>
      <c r="B1074" s="566">
        <f>SUM(B1064:B1073)</f>
        <v>0</v>
      </c>
      <c r="C1074" s="566">
        <f>SUM(C1064:C1073)</f>
        <v>0</v>
      </c>
      <c r="D1074" s="552">
        <f t="shared" ref="D1074:K1074" si="186">SUM(D1064:D1073)</f>
        <v>0</v>
      </c>
      <c r="E1074" s="83">
        <f t="shared" si="186"/>
        <v>0</v>
      </c>
      <c r="F1074" s="83">
        <f t="shared" si="186"/>
        <v>0</v>
      </c>
      <c r="G1074" s="83">
        <f t="shared" si="186"/>
        <v>0</v>
      </c>
      <c r="H1074" s="84">
        <f t="shared" si="186"/>
        <v>0</v>
      </c>
      <c r="I1074" s="84">
        <f t="shared" si="186"/>
        <v>0</v>
      </c>
      <c r="J1074" s="84">
        <f t="shared" si="186"/>
        <v>0</v>
      </c>
      <c r="K1074" s="85">
        <f t="shared" si="186"/>
        <v>0</v>
      </c>
      <c r="L1074" s="83">
        <f t="shared" ref="L1074:S1074" si="187">SUM(L1064:L1073)</f>
        <v>0</v>
      </c>
      <c r="M1074" s="83">
        <f t="shared" si="187"/>
        <v>0</v>
      </c>
      <c r="N1074" s="83">
        <f t="shared" si="187"/>
        <v>0</v>
      </c>
      <c r="O1074" s="83">
        <f t="shared" si="187"/>
        <v>0</v>
      </c>
      <c r="P1074" s="84">
        <f t="shared" si="187"/>
        <v>0</v>
      </c>
      <c r="Q1074" s="84">
        <f t="shared" si="187"/>
        <v>0</v>
      </c>
      <c r="R1074" s="84">
        <f t="shared" si="187"/>
        <v>0</v>
      </c>
      <c r="S1074" s="85">
        <f t="shared" si="187"/>
        <v>0</v>
      </c>
    </row>
    <row r="1075" spans="1:19" x14ac:dyDescent="0.2">
      <c r="A1075" s="100" t="s">
        <v>247</v>
      </c>
      <c r="B1075" s="568"/>
      <c r="C1075" s="568"/>
      <c r="D1075" s="554"/>
      <c r="E1075" s="106"/>
      <c r="F1075" s="106"/>
      <c r="G1075" s="106"/>
      <c r="H1075" s="107"/>
      <c r="I1075" s="107"/>
      <c r="J1075" s="107"/>
      <c r="K1075" s="108"/>
      <c r="L1075" s="106"/>
      <c r="M1075" s="106"/>
      <c r="N1075" s="106"/>
      <c r="O1075" s="106"/>
      <c r="P1075" s="107"/>
      <c r="Q1075" s="107"/>
      <c r="R1075" s="107"/>
      <c r="S1075" s="108"/>
    </row>
    <row r="1076" spans="1:19" x14ac:dyDescent="0.2">
      <c r="A1076" s="72"/>
      <c r="B1076" s="565">
        <f>'I&amp;R akt. temeljno istr.'!F1076+'I&amp;R akt. industr. istraž.'!F1076+'I&amp;R akt. eksperimentalo istr.'!F1076</f>
        <v>0</v>
      </c>
      <c r="C1076" s="565">
        <f>'I&amp;R akt. temeljno istr.'!G1076+'I&amp;R akt. industr. istraž.'!G1076+'I&amp;R akt. eksperimentalo istr.'!G1076</f>
        <v>0</v>
      </c>
      <c r="D1076" s="551">
        <f>'I&amp;R akt. temeljno istr.'!H1076+'I&amp;R akt. industr. istraž.'!H1076+'I&amp;R akt. eksperimentalo istr.'!H1076</f>
        <v>0</v>
      </c>
      <c r="E1076" s="74">
        <f>'I&amp;R akt. temeljno istr.'!I1076+'I&amp;R akt. industr. istraž.'!I1076+'I&amp;R akt. eksperimentalo istr.'!I1076</f>
        <v>0</v>
      </c>
      <c r="F1076" s="74">
        <f>'I&amp;R akt. temeljno istr.'!J1076+'I&amp;R akt. industr. istraž.'!J1076+'I&amp;R akt. eksperimentalo istr.'!J1076</f>
        <v>0</v>
      </c>
      <c r="G1076" s="94">
        <f>'I&amp;R akt. temeljno istr.'!K1076+'I&amp;R akt. industr. istraž.'!K1076+'I&amp;R akt. eksperimentalo istr.'!K1076</f>
        <v>0</v>
      </c>
      <c r="H1076" s="95">
        <f>'I&amp;R akt. temeljno istr.'!L1076+'I&amp;R akt. industr. istraž.'!L1076+'I&amp;R akt. eksperimentalo istr.'!L1076</f>
        <v>0</v>
      </c>
      <c r="I1076" s="95">
        <f>'I&amp;R akt. temeljno istr.'!M1076+'I&amp;R akt. industr. istraž.'!M1076+'I&amp;R akt. eksperimentalo istr.'!M1076</f>
        <v>0</v>
      </c>
      <c r="J1076" s="95">
        <f>'I&amp;R akt. temeljno istr.'!N1076+'I&amp;R akt. industr. istraž.'!N1076+'I&amp;R akt. eksperimentalo istr.'!N1076</f>
        <v>0</v>
      </c>
      <c r="K1076" s="76">
        <f>'I&amp;R akt. temeljno istr.'!O1076+'I&amp;R akt. industr. istraž.'!O1076+'I&amp;R akt. eksperimentalo istr.'!O1076</f>
        <v>0</v>
      </c>
      <c r="L1076" s="74">
        <f>'I&amp;R akt. temeljno istr.'!P1076+'I&amp;R akt. industr. istraž.'!P1076+'I&amp;R akt. eksperimentalo istr.'!P1076</f>
        <v>0</v>
      </c>
      <c r="M1076" s="74">
        <f>'I&amp;R akt. temeljno istr.'!Q1076+'I&amp;R akt. industr. istraž.'!Q1076+'I&amp;R akt. eksperimentalo istr.'!Q1076</f>
        <v>0</v>
      </c>
      <c r="N1076" s="74">
        <f>'I&amp;R akt. temeljno istr.'!R1076+'I&amp;R akt. industr. istraž.'!R1076+'I&amp;R akt. eksperimentalo istr.'!R1076</f>
        <v>0</v>
      </c>
      <c r="O1076" s="94">
        <f>'I&amp;R akt. temeljno istr.'!S1076+'I&amp;R akt. industr. istraž.'!S1076+'I&amp;R akt. eksperimentalo istr.'!S1076</f>
        <v>0</v>
      </c>
      <c r="P1076" s="95">
        <f>'I&amp;R akt. temeljno istr.'!T1076+'I&amp;R akt. industr. istraž.'!T1076+'I&amp;R akt. eksperimentalo istr.'!T1076</f>
        <v>0</v>
      </c>
      <c r="Q1076" s="95">
        <f>'I&amp;R akt. temeljno istr.'!U1076+'I&amp;R akt. industr. istraž.'!U1076+'I&amp;R akt. eksperimentalo istr.'!U1076</f>
        <v>0</v>
      </c>
      <c r="R1076" s="95">
        <f>'I&amp;R akt. temeljno istr.'!V1076+'I&amp;R akt. industr. istraž.'!V1076+'I&amp;R akt. eksperimentalo istr.'!V1076</f>
        <v>0</v>
      </c>
      <c r="S1076" s="76">
        <f>'I&amp;R akt. temeljno istr.'!W1076+'I&amp;R akt. industr. istraž.'!W1076+'I&amp;R akt. eksperimentalo istr.'!W1076</f>
        <v>0</v>
      </c>
    </row>
    <row r="1077" spans="1:19" x14ac:dyDescent="0.2">
      <c r="A1077" s="72"/>
      <c r="B1077" s="565">
        <f>'I&amp;R akt. temeljno istr.'!F1077+'I&amp;R akt. industr. istraž.'!F1077+'I&amp;R akt. eksperimentalo istr.'!F1077</f>
        <v>0</v>
      </c>
      <c r="C1077" s="565">
        <f>'I&amp;R akt. temeljno istr.'!G1077+'I&amp;R akt. industr. istraž.'!G1077+'I&amp;R akt. eksperimentalo istr.'!G1077</f>
        <v>0</v>
      </c>
      <c r="D1077" s="551">
        <f>'I&amp;R akt. temeljno istr.'!H1077+'I&amp;R akt. industr. istraž.'!H1077+'I&amp;R akt. eksperimentalo istr.'!H1077</f>
        <v>0</v>
      </c>
      <c r="E1077" s="74">
        <f>'I&amp;R akt. temeljno istr.'!I1077+'I&amp;R akt. industr. istraž.'!I1077+'I&amp;R akt. eksperimentalo istr.'!I1077</f>
        <v>0</v>
      </c>
      <c r="F1077" s="74">
        <f>'I&amp;R akt. temeljno istr.'!J1077+'I&amp;R akt. industr. istraž.'!J1077+'I&amp;R akt. eksperimentalo istr.'!J1077</f>
        <v>0</v>
      </c>
      <c r="G1077" s="94">
        <f>'I&amp;R akt. temeljno istr.'!K1077+'I&amp;R akt. industr. istraž.'!K1077+'I&amp;R akt. eksperimentalo istr.'!K1077</f>
        <v>0</v>
      </c>
      <c r="H1077" s="95">
        <f>'I&amp;R akt. temeljno istr.'!L1077+'I&amp;R akt. industr. istraž.'!L1077+'I&amp;R akt. eksperimentalo istr.'!L1077</f>
        <v>0</v>
      </c>
      <c r="I1077" s="95">
        <f>'I&amp;R akt. temeljno istr.'!M1077+'I&amp;R akt. industr. istraž.'!M1077+'I&amp;R akt. eksperimentalo istr.'!M1077</f>
        <v>0</v>
      </c>
      <c r="J1077" s="95">
        <f>'I&amp;R akt. temeljno istr.'!N1077+'I&amp;R akt. industr. istraž.'!N1077+'I&amp;R akt. eksperimentalo istr.'!N1077</f>
        <v>0</v>
      </c>
      <c r="K1077" s="76">
        <f>'I&amp;R akt. temeljno istr.'!O1077+'I&amp;R akt. industr. istraž.'!O1077+'I&amp;R akt. eksperimentalo istr.'!O1077</f>
        <v>0</v>
      </c>
      <c r="L1077" s="74">
        <f>'I&amp;R akt. temeljno istr.'!P1077+'I&amp;R akt. industr. istraž.'!P1077+'I&amp;R akt. eksperimentalo istr.'!P1077</f>
        <v>0</v>
      </c>
      <c r="M1077" s="74">
        <f>'I&amp;R akt. temeljno istr.'!Q1077+'I&amp;R akt. industr. istraž.'!Q1077+'I&amp;R akt. eksperimentalo istr.'!Q1077</f>
        <v>0</v>
      </c>
      <c r="N1077" s="74">
        <f>'I&amp;R akt. temeljno istr.'!R1077+'I&amp;R akt. industr. istraž.'!R1077+'I&amp;R akt. eksperimentalo istr.'!R1077</f>
        <v>0</v>
      </c>
      <c r="O1077" s="94">
        <f>'I&amp;R akt. temeljno istr.'!S1077+'I&amp;R akt. industr. istraž.'!S1077+'I&amp;R akt. eksperimentalo istr.'!S1077</f>
        <v>0</v>
      </c>
      <c r="P1077" s="95">
        <f>'I&amp;R akt. temeljno istr.'!T1077+'I&amp;R akt. industr. istraž.'!T1077+'I&amp;R akt. eksperimentalo istr.'!T1077</f>
        <v>0</v>
      </c>
      <c r="Q1077" s="95">
        <f>'I&amp;R akt. temeljno istr.'!U1077+'I&amp;R akt. industr. istraž.'!U1077+'I&amp;R akt. eksperimentalo istr.'!U1077</f>
        <v>0</v>
      </c>
      <c r="R1077" s="95">
        <f>'I&amp;R akt. temeljno istr.'!V1077+'I&amp;R akt. industr. istraž.'!V1077+'I&amp;R akt. eksperimentalo istr.'!V1077</f>
        <v>0</v>
      </c>
      <c r="S1077" s="76">
        <f>'I&amp;R akt. temeljno istr.'!W1077+'I&amp;R akt. industr. istraž.'!W1077+'I&amp;R akt. eksperimentalo istr.'!W1077</f>
        <v>0</v>
      </c>
    </row>
    <row r="1078" spans="1:19" x14ac:dyDescent="0.2">
      <c r="A1078" s="113"/>
      <c r="B1078" s="565">
        <f>'I&amp;R akt. temeljno istr.'!F1078+'I&amp;R akt. industr. istraž.'!F1078+'I&amp;R akt. eksperimentalo istr.'!F1078</f>
        <v>0</v>
      </c>
      <c r="C1078" s="565">
        <f>'I&amp;R akt. temeljno istr.'!G1078+'I&amp;R akt. industr. istraž.'!G1078+'I&amp;R akt. eksperimentalo istr.'!G1078</f>
        <v>0</v>
      </c>
      <c r="D1078" s="551">
        <f>'I&amp;R akt. temeljno istr.'!H1078+'I&amp;R akt. industr. istraž.'!H1078+'I&amp;R akt. eksperimentalo istr.'!H1078</f>
        <v>0</v>
      </c>
      <c r="E1078" s="74">
        <f>'I&amp;R akt. temeljno istr.'!I1078+'I&amp;R akt. industr. istraž.'!I1078+'I&amp;R akt. eksperimentalo istr.'!I1078</f>
        <v>0</v>
      </c>
      <c r="F1078" s="74">
        <f>'I&amp;R akt. temeljno istr.'!J1078+'I&amp;R akt. industr. istraž.'!J1078+'I&amp;R akt. eksperimentalo istr.'!J1078</f>
        <v>0</v>
      </c>
      <c r="G1078" s="94">
        <f>'I&amp;R akt. temeljno istr.'!K1078+'I&amp;R akt. industr. istraž.'!K1078+'I&amp;R akt. eksperimentalo istr.'!K1078</f>
        <v>0</v>
      </c>
      <c r="H1078" s="95">
        <f>'I&amp;R akt. temeljno istr.'!L1078+'I&amp;R akt. industr. istraž.'!L1078+'I&amp;R akt. eksperimentalo istr.'!L1078</f>
        <v>0</v>
      </c>
      <c r="I1078" s="95">
        <f>'I&amp;R akt. temeljno istr.'!M1078+'I&amp;R akt. industr. istraž.'!M1078+'I&amp;R akt. eksperimentalo istr.'!M1078</f>
        <v>0</v>
      </c>
      <c r="J1078" s="95">
        <f>'I&amp;R akt. temeljno istr.'!N1078+'I&amp;R akt. industr. istraž.'!N1078+'I&amp;R akt. eksperimentalo istr.'!N1078</f>
        <v>0</v>
      </c>
      <c r="K1078" s="76">
        <f>'I&amp;R akt. temeljno istr.'!O1078+'I&amp;R akt. industr. istraž.'!O1078+'I&amp;R akt. eksperimentalo istr.'!O1078</f>
        <v>0</v>
      </c>
      <c r="L1078" s="74">
        <f>'I&amp;R akt. temeljno istr.'!P1078+'I&amp;R akt. industr. istraž.'!P1078+'I&amp;R akt. eksperimentalo istr.'!P1078</f>
        <v>0</v>
      </c>
      <c r="M1078" s="74">
        <f>'I&amp;R akt. temeljno istr.'!Q1078+'I&amp;R akt. industr. istraž.'!Q1078+'I&amp;R akt. eksperimentalo istr.'!Q1078</f>
        <v>0</v>
      </c>
      <c r="N1078" s="74">
        <f>'I&amp;R akt. temeljno istr.'!R1078+'I&amp;R akt. industr. istraž.'!R1078+'I&amp;R akt. eksperimentalo istr.'!R1078</f>
        <v>0</v>
      </c>
      <c r="O1078" s="94">
        <f>'I&amp;R akt. temeljno istr.'!S1078+'I&amp;R akt. industr. istraž.'!S1078+'I&amp;R akt. eksperimentalo istr.'!S1078</f>
        <v>0</v>
      </c>
      <c r="P1078" s="95">
        <f>'I&amp;R akt. temeljno istr.'!T1078+'I&amp;R akt. industr. istraž.'!T1078+'I&amp;R akt. eksperimentalo istr.'!T1078</f>
        <v>0</v>
      </c>
      <c r="Q1078" s="95">
        <f>'I&amp;R akt. temeljno istr.'!U1078+'I&amp;R akt. industr. istraž.'!U1078+'I&amp;R akt. eksperimentalo istr.'!U1078</f>
        <v>0</v>
      </c>
      <c r="R1078" s="95">
        <f>'I&amp;R akt. temeljno istr.'!V1078+'I&amp;R akt. industr. istraž.'!V1078+'I&amp;R akt. eksperimentalo istr.'!V1078</f>
        <v>0</v>
      </c>
      <c r="S1078" s="76">
        <f>'I&amp;R akt. temeljno istr.'!W1078+'I&amp;R akt. industr. istraž.'!W1078+'I&amp;R akt. eksperimentalo istr.'!W1078</f>
        <v>0</v>
      </c>
    </row>
    <row r="1079" spans="1:19" x14ac:dyDescent="0.2">
      <c r="A1079" s="72"/>
      <c r="B1079" s="565">
        <f>'I&amp;R akt. temeljno istr.'!F1079+'I&amp;R akt. industr. istraž.'!F1079+'I&amp;R akt. eksperimentalo istr.'!F1079</f>
        <v>0</v>
      </c>
      <c r="C1079" s="565">
        <f>'I&amp;R akt. temeljno istr.'!G1079+'I&amp;R akt. industr. istraž.'!G1079+'I&amp;R akt. eksperimentalo istr.'!G1079</f>
        <v>0</v>
      </c>
      <c r="D1079" s="551">
        <f>'I&amp;R akt. temeljno istr.'!H1079+'I&amp;R akt. industr. istraž.'!H1079+'I&amp;R akt. eksperimentalo istr.'!H1079</f>
        <v>0</v>
      </c>
      <c r="E1079" s="74">
        <f>'I&amp;R akt. temeljno istr.'!I1079+'I&amp;R akt. industr. istraž.'!I1079+'I&amp;R akt. eksperimentalo istr.'!I1079</f>
        <v>0</v>
      </c>
      <c r="F1079" s="74">
        <f>'I&amp;R akt. temeljno istr.'!J1079+'I&amp;R akt. industr. istraž.'!J1079+'I&amp;R akt. eksperimentalo istr.'!J1079</f>
        <v>0</v>
      </c>
      <c r="G1079" s="94">
        <f>'I&amp;R akt. temeljno istr.'!K1079+'I&amp;R akt. industr. istraž.'!K1079+'I&amp;R akt. eksperimentalo istr.'!K1079</f>
        <v>0</v>
      </c>
      <c r="H1079" s="95">
        <f>'I&amp;R akt. temeljno istr.'!L1079+'I&amp;R akt. industr. istraž.'!L1079+'I&amp;R akt. eksperimentalo istr.'!L1079</f>
        <v>0</v>
      </c>
      <c r="I1079" s="95">
        <f>'I&amp;R akt. temeljno istr.'!M1079+'I&amp;R akt. industr. istraž.'!M1079+'I&amp;R akt. eksperimentalo istr.'!M1079</f>
        <v>0</v>
      </c>
      <c r="J1079" s="95">
        <f>'I&amp;R akt. temeljno istr.'!N1079+'I&amp;R akt. industr. istraž.'!N1079+'I&amp;R akt. eksperimentalo istr.'!N1079</f>
        <v>0</v>
      </c>
      <c r="K1079" s="76">
        <f>'I&amp;R akt. temeljno istr.'!O1079+'I&amp;R akt. industr. istraž.'!O1079+'I&amp;R akt. eksperimentalo istr.'!O1079</f>
        <v>0</v>
      </c>
      <c r="L1079" s="74">
        <f>'I&amp;R akt. temeljno istr.'!P1079+'I&amp;R akt. industr. istraž.'!P1079+'I&amp;R akt. eksperimentalo istr.'!P1079</f>
        <v>0</v>
      </c>
      <c r="M1079" s="74">
        <f>'I&amp;R akt. temeljno istr.'!Q1079+'I&amp;R akt. industr. istraž.'!Q1079+'I&amp;R akt. eksperimentalo istr.'!Q1079</f>
        <v>0</v>
      </c>
      <c r="N1079" s="74">
        <f>'I&amp;R akt. temeljno istr.'!R1079+'I&amp;R akt. industr. istraž.'!R1079+'I&amp;R akt. eksperimentalo istr.'!R1079</f>
        <v>0</v>
      </c>
      <c r="O1079" s="94">
        <f>'I&amp;R akt. temeljno istr.'!S1079+'I&amp;R akt. industr. istraž.'!S1079+'I&amp;R akt. eksperimentalo istr.'!S1079</f>
        <v>0</v>
      </c>
      <c r="P1079" s="95">
        <f>'I&amp;R akt. temeljno istr.'!T1079+'I&amp;R akt. industr. istraž.'!T1079+'I&amp;R akt. eksperimentalo istr.'!T1079</f>
        <v>0</v>
      </c>
      <c r="Q1079" s="95">
        <f>'I&amp;R akt. temeljno istr.'!U1079+'I&amp;R akt. industr. istraž.'!U1079+'I&amp;R akt. eksperimentalo istr.'!U1079</f>
        <v>0</v>
      </c>
      <c r="R1079" s="95">
        <f>'I&amp;R akt. temeljno istr.'!V1079+'I&amp;R akt. industr. istraž.'!V1079+'I&amp;R akt. eksperimentalo istr.'!V1079</f>
        <v>0</v>
      </c>
      <c r="S1079" s="76">
        <f>'I&amp;R akt. temeljno istr.'!W1079+'I&amp;R akt. industr. istraž.'!W1079+'I&amp;R akt. eksperimentalo istr.'!W1079</f>
        <v>0</v>
      </c>
    </row>
    <row r="1080" spans="1:19" x14ac:dyDescent="0.2">
      <c r="A1080" s="113"/>
      <c r="B1080" s="565">
        <f>'I&amp;R akt. temeljno istr.'!F1080+'I&amp;R akt. industr. istraž.'!F1080+'I&amp;R akt. eksperimentalo istr.'!F1080</f>
        <v>0</v>
      </c>
      <c r="C1080" s="565">
        <f>'I&amp;R akt. temeljno istr.'!G1080+'I&amp;R akt. industr. istraž.'!G1080+'I&amp;R akt. eksperimentalo istr.'!G1080</f>
        <v>0</v>
      </c>
      <c r="D1080" s="551">
        <f>'I&amp;R akt. temeljno istr.'!H1080+'I&amp;R akt. industr. istraž.'!H1080+'I&amp;R akt. eksperimentalo istr.'!H1080</f>
        <v>0</v>
      </c>
      <c r="E1080" s="74">
        <f>'I&amp;R akt. temeljno istr.'!I1080+'I&amp;R akt. industr. istraž.'!I1080+'I&amp;R akt. eksperimentalo istr.'!I1080</f>
        <v>0</v>
      </c>
      <c r="F1080" s="74">
        <f>'I&amp;R akt. temeljno istr.'!J1080+'I&amp;R akt. industr. istraž.'!J1080+'I&amp;R akt. eksperimentalo istr.'!J1080</f>
        <v>0</v>
      </c>
      <c r="G1080" s="94">
        <f>'I&amp;R akt. temeljno istr.'!K1080+'I&amp;R akt. industr. istraž.'!K1080+'I&amp;R akt. eksperimentalo istr.'!K1080</f>
        <v>0</v>
      </c>
      <c r="H1080" s="95">
        <f>'I&amp;R akt. temeljno istr.'!L1080+'I&amp;R akt. industr. istraž.'!L1080+'I&amp;R akt. eksperimentalo istr.'!L1080</f>
        <v>0</v>
      </c>
      <c r="I1080" s="95">
        <f>'I&amp;R akt. temeljno istr.'!M1080+'I&amp;R akt. industr. istraž.'!M1080+'I&amp;R akt. eksperimentalo istr.'!M1080</f>
        <v>0</v>
      </c>
      <c r="J1080" s="95">
        <f>'I&amp;R akt. temeljno istr.'!N1080+'I&amp;R akt. industr. istraž.'!N1080+'I&amp;R akt. eksperimentalo istr.'!N1080</f>
        <v>0</v>
      </c>
      <c r="K1080" s="76">
        <f>'I&amp;R akt. temeljno istr.'!O1080+'I&amp;R akt. industr. istraž.'!O1080+'I&amp;R akt. eksperimentalo istr.'!O1080</f>
        <v>0</v>
      </c>
      <c r="L1080" s="74">
        <f>'I&amp;R akt. temeljno istr.'!P1080+'I&amp;R akt. industr. istraž.'!P1080+'I&amp;R akt. eksperimentalo istr.'!P1080</f>
        <v>0</v>
      </c>
      <c r="M1080" s="74">
        <f>'I&amp;R akt. temeljno istr.'!Q1080+'I&amp;R akt. industr. istraž.'!Q1080+'I&amp;R akt. eksperimentalo istr.'!Q1080</f>
        <v>0</v>
      </c>
      <c r="N1080" s="74">
        <f>'I&amp;R akt. temeljno istr.'!R1080+'I&amp;R akt. industr. istraž.'!R1080+'I&amp;R akt. eksperimentalo istr.'!R1080</f>
        <v>0</v>
      </c>
      <c r="O1080" s="94">
        <f>'I&amp;R akt. temeljno istr.'!S1080+'I&amp;R akt. industr. istraž.'!S1080+'I&amp;R akt. eksperimentalo istr.'!S1080</f>
        <v>0</v>
      </c>
      <c r="P1080" s="95">
        <f>'I&amp;R akt. temeljno istr.'!T1080+'I&amp;R akt. industr. istraž.'!T1080+'I&amp;R akt. eksperimentalo istr.'!T1080</f>
        <v>0</v>
      </c>
      <c r="Q1080" s="95">
        <f>'I&amp;R akt. temeljno istr.'!U1080+'I&amp;R akt. industr. istraž.'!U1080+'I&amp;R akt. eksperimentalo istr.'!U1080</f>
        <v>0</v>
      </c>
      <c r="R1080" s="95">
        <f>'I&amp;R akt. temeljno istr.'!V1080+'I&amp;R akt. industr. istraž.'!V1080+'I&amp;R akt. eksperimentalo istr.'!V1080</f>
        <v>0</v>
      </c>
      <c r="S1080" s="76">
        <f>'I&amp;R akt. temeljno istr.'!W1080+'I&amp;R akt. industr. istraž.'!W1080+'I&amp;R akt. eksperimentalo istr.'!W1080</f>
        <v>0</v>
      </c>
    </row>
    <row r="1081" spans="1:19" x14ac:dyDescent="0.2">
      <c r="A1081" s="72"/>
      <c r="B1081" s="565">
        <f>'I&amp;R akt. temeljno istr.'!F1081+'I&amp;R akt. industr. istraž.'!F1081+'I&amp;R akt. eksperimentalo istr.'!F1081</f>
        <v>0</v>
      </c>
      <c r="C1081" s="565">
        <f>'I&amp;R akt. temeljno istr.'!G1081+'I&amp;R akt. industr. istraž.'!G1081+'I&amp;R akt. eksperimentalo istr.'!G1081</f>
        <v>0</v>
      </c>
      <c r="D1081" s="551">
        <f>'I&amp;R akt. temeljno istr.'!H1081+'I&amp;R akt. industr. istraž.'!H1081+'I&amp;R akt. eksperimentalo istr.'!H1081</f>
        <v>0</v>
      </c>
      <c r="E1081" s="74">
        <f>'I&amp;R akt. temeljno istr.'!I1081+'I&amp;R akt. industr. istraž.'!I1081+'I&amp;R akt. eksperimentalo istr.'!I1081</f>
        <v>0</v>
      </c>
      <c r="F1081" s="74">
        <f>'I&amp;R akt. temeljno istr.'!J1081+'I&amp;R akt. industr. istraž.'!J1081+'I&amp;R akt. eksperimentalo istr.'!J1081</f>
        <v>0</v>
      </c>
      <c r="G1081" s="94">
        <f>'I&amp;R akt. temeljno istr.'!K1081+'I&amp;R akt. industr. istraž.'!K1081+'I&amp;R akt. eksperimentalo istr.'!K1081</f>
        <v>0</v>
      </c>
      <c r="H1081" s="95">
        <f>'I&amp;R akt. temeljno istr.'!L1081+'I&amp;R akt. industr. istraž.'!L1081+'I&amp;R akt. eksperimentalo istr.'!L1081</f>
        <v>0</v>
      </c>
      <c r="I1081" s="95">
        <f>'I&amp;R akt. temeljno istr.'!M1081+'I&amp;R akt. industr. istraž.'!M1081+'I&amp;R akt. eksperimentalo istr.'!M1081</f>
        <v>0</v>
      </c>
      <c r="J1081" s="95">
        <f>'I&amp;R akt. temeljno istr.'!N1081+'I&amp;R akt. industr. istraž.'!N1081+'I&amp;R akt. eksperimentalo istr.'!N1081</f>
        <v>0</v>
      </c>
      <c r="K1081" s="76">
        <f>'I&amp;R akt. temeljno istr.'!O1081+'I&amp;R akt. industr. istraž.'!O1081+'I&amp;R akt. eksperimentalo istr.'!O1081</f>
        <v>0</v>
      </c>
      <c r="L1081" s="74">
        <f>'I&amp;R akt. temeljno istr.'!P1081+'I&amp;R akt. industr. istraž.'!P1081+'I&amp;R akt. eksperimentalo istr.'!P1081</f>
        <v>0</v>
      </c>
      <c r="M1081" s="74">
        <f>'I&amp;R akt. temeljno istr.'!Q1081+'I&amp;R akt. industr. istraž.'!Q1081+'I&amp;R akt. eksperimentalo istr.'!Q1081</f>
        <v>0</v>
      </c>
      <c r="N1081" s="74">
        <f>'I&amp;R akt. temeljno istr.'!R1081+'I&amp;R akt. industr. istraž.'!R1081+'I&amp;R akt. eksperimentalo istr.'!R1081</f>
        <v>0</v>
      </c>
      <c r="O1081" s="94">
        <f>'I&amp;R akt. temeljno istr.'!S1081+'I&amp;R akt. industr. istraž.'!S1081+'I&amp;R akt. eksperimentalo istr.'!S1081</f>
        <v>0</v>
      </c>
      <c r="P1081" s="95">
        <f>'I&amp;R akt. temeljno istr.'!T1081+'I&amp;R akt. industr. istraž.'!T1081+'I&amp;R akt. eksperimentalo istr.'!T1081</f>
        <v>0</v>
      </c>
      <c r="Q1081" s="95">
        <f>'I&amp;R akt. temeljno istr.'!U1081+'I&amp;R akt. industr. istraž.'!U1081+'I&amp;R akt. eksperimentalo istr.'!U1081</f>
        <v>0</v>
      </c>
      <c r="R1081" s="95">
        <f>'I&amp;R akt. temeljno istr.'!V1081+'I&amp;R akt. industr. istraž.'!V1081+'I&amp;R akt. eksperimentalo istr.'!V1081</f>
        <v>0</v>
      </c>
      <c r="S1081" s="76">
        <f>'I&amp;R akt. temeljno istr.'!W1081+'I&amp;R akt. industr. istraž.'!W1081+'I&amp;R akt. eksperimentalo istr.'!W1081</f>
        <v>0</v>
      </c>
    </row>
    <row r="1082" spans="1:19" x14ac:dyDescent="0.2">
      <c r="A1082" s="113"/>
      <c r="B1082" s="565">
        <f>'I&amp;R akt. temeljno istr.'!F1082+'I&amp;R akt. industr. istraž.'!F1082+'I&amp;R akt. eksperimentalo istr.'!F1082</f>
        <v>0</v>
      </c>
      <c r="C1082" s="565">
        <f>'I&amp;R akt. temeljno istr.'!G1082+'I&amp;R akt. industr. istraž.'!G1082+'I&amp;R akt. eksperimentalo istr.'!G1082</f>
        <v>0</v>
      </c>
      <c r="D1082" s="551">
        <f>'I&amp;R akt. temeljno istr.'!H1082+'I&amp;R akt. industr. istraž.'!H1082+'I&amp;R akt. eksperimentalo istr.'!H1082</f>
        <v>0</v>
      </c>
      <c r="E1082" s="74">
        <f>'I&amp;R akt. temeljno istr.'!I1082+'I&amp;R akt. industr. istraž.'!I1082+'I&amp;R akt. eksperimentalo istr.'!I1082</f>
        <v>0</v>
      </c>
      <c r="F1082" s="74">
        <f>'I&amp;R akt. temeljno istr.'!J1082+'I&amp;R akt. industr. istraž.'!J1082+'I&amp;R akt. eksperimentalo istr.'!J1082</f>
        <v>0</v>
      </c>
      <c r="G1082" s="94">
        <f>'I&amp;R akt. temeljno istr.'!K1082+'I&amp;R akt. industr. istraž.'!K1082+'I&amp;R akt. eksperimentalo istr.'!K1082</f>
        <v>0</v>
      </c>
      <c r="H1082" s="95">
        <f>'I&amp;R akt. temeljno istr.'!L1082+'I&amp;R akt. industr. istraž.'!L1082+'I&amp;R akt. eksperimentalo istr.'!L1082</f>
        <v>0</v>
      </c>
      <c r="I1082" s="95">
        <f>'I&amp;R akt. temeljno istr.'!M1082+'I&amp;R akt. industr. istraž.'!M1082+'I&amp;R akt. eksperimentalo istr.'!M1082</f>
        <v>0</v>
      </c>
      <c r="J1082" s="95">
        <f>'I&amp;R akt. temeljno istr.'!N1082+'I&amp;R akt. industr. istraž.'!N1082+'I&amp;R akt. eksperimentalo istr.'!N1082</f>
        <v>0</v>
      </c>
      <c r="K1082" s="76">
        <f>'I&amp;R akt. temeljno istr.'!O1082+'I&amp;R akt. industr. istraž.'!O1082+'I&amp;R akt. eksperimentalo istr.'!O1082</f>
        <v>0</v>
      </c>
      <c r="L1082" s="74">
        <f>'I&amp;R akt. temeljno istr.'!P1082+'I&amp;R akt. industr. istraž.'!P1082+'I&amp;R akt. eksperimentalo istr.'!P1082</f>
        <v>0</v>
      </c>
      <c r="M1082" s="74">
        <f>'I&amp;R akt. temeljno istr.'!Q1082+'I&amp;R akt. industr. istraž.'!Q1082+'I&amp;R akt. eksperimentalo istr.'!Q1082</f>
        <v>0</v>
      </c>
      <c r="N1082" s="74">
        <f>'I&amp;R akt. temeljno istr.'!R1082+'I&amp;R akt. industr. istraž.'!R1082+'I&amp;R akt. eksperimentalo istr.'!R1082</f>
        <v>0</v>
      </c>
      <c r="O1082" s="94">
        <f>'I&amp;R akt. temeljno istr.'!S1082+'I&amp;R akt. industr. istraž.'!S1082+'I&amp;R akt. eksperimentalo istr.'!S1082</f>
        <v>0</v>
      </c>
      <c r="P1082" s="95">
        <f>'I&amp;R akt. temeljno istr.'!T1082+'I&amp;R akt. industr. istraž.'!T1082+'I&amp;R akt. eksperimentalo istr.'!T1082</f>
        <v>0</v>
      </c>
      <c r="Q1082" s="95">
        <f>'I&amp;R akt. temeljno istr.'!U1082+'I&amp;R akt. industr. istraž.'!U1082+'I&amp;R akt. eksperimentalo istr.'!U1082</f>
        <v>0</v>
      </c>
      <c r="R1082" s="95">
        <f>'I&amp;R akt. temeljno istr.'!V1082+'I&amp;R akt. industr. istraž.'!V1082+'I&amp;R akt. eksperimentalo istr.'!V1082</f>
        <v>0</v>
      </c>
      <c r="S1082" s="76">
        <f>'I&amp;R akt. temeljno istr.'!W1082+'I&amp;R akt. industr. istraž.'!W1082+'I&amp;R akt. eksperimentalo istr.'!W1082</f>
        <v>0</v>
      </c>
    </row>
    <row r="1083" spans="1:19" x14ac:dyDescent="0.2">
      <c r="A1083" s="72"/>
      <c r="B1083" s="565">
        <f>'I&amp;R akt. temeljno istr.'!F1083+'I&amp;R akt. industr. istraž.'!F1083+'I&amp;R akt. eksperimentalo istr.'!F1083</f>
        <v>0</v>
      </c>
      <c r="C1083" s="565">
        <f>'I&amp;R akt. temeljno istr.'!G1083+'I&amp;R akt. industr. istraž.'!G1083+'I&amp;R akt. eksperimentalo istr.'!G1083</f>
        <v>0</v>
      </c>
      <c r="D1083" s="551">
        <f>'I&amp;R akt. temeljno istr.'!H1083+'I&amp;R akt. industr. istraž.'!H1083+'I&amp;R akt. eksperimentalo istr.'!H1083</f>
        <v>0</v>
      </c>
      <c r="E1083" s="74">
        <f>'I&amp;R akt. temeljno istr.'!I1083+'I&amp;R akt. industr. istraž.'!I1083+'I&amp;R akt. eksperimentalo istr.'!I1083</f>
        <v>0</v>
      </c>
      <c r="F1083" s="74">
        <f>'I&amp;R akt. temeljno istr.'!J1083+'I&amp;R akt. industr. istraž.'!J1083+'I&amp;R akt. eksperimentalo istr.'!J1083</f>
        <v>0</v>
      </c>
      <c r="G1083" s="94">
        <f>'I&amp;R akt. temeljno istr.'!K1083+'I&amp;R akt. industr. istraž.'!K1083+'I&amp;R akt. eksperimentalo istr.'!K1083</f>
        <v>0</v>
      </c>
      <c r="H1083" s="95">
        <f>'I&amp;R akt. temeljno istr.'!L1083+'I&amp;R akt. industr. istraž.'!L1083+'I&amp;R akt. eksperimentalo istr.'!L1083</f>
        <v>0</v>
      </c>
      <c r="I1083" s="95">
        <f>'I&amp;R akt. temeljno istr.'!M1083+'I&amp;R akt. industr. istraž.'!M1083+'I&amp;R akt. eksperimentalo istr.'!M1083</f>
        <v>0</v>
      </c>
      <c r="J1083" s="95">
        <f>'I&amp;R akt. temeljno istr.'!N1083+'I&amp;R akt. industr. istraž.'!N1083+'I&amp;R akt. eksperimentalo istr.'!N1083</f>
        <v>0</v>
      </c>
      <c r="K1083" s="76">
        <f>'I&amp;R akt. temeljno istr.'!O1083+'I&amp;R akt. industr. istraž.'!O1083+'I&amp;R akt. eksperimentalo istr.'!O1083</f>
        <v>0</v>
      </c>
      <c r="L1083" s="74">
        <f>'I&amp;R akt. temeljno istr.'!P1083+'I&amp;R akt. industr. istraž.'!P1083+'I&amp;R akt. eksperimentalo istr.'!P1083</f>
        <v>0</v>
      </c>
      <c r="M1083" s="74">
        <f>'I&amp;R akt. temeljno istr.'!Q1083+'I&amp;R akt. industr. istraž.'!Q1083+'I&amp;R akt. eksperimentalo istr.'!Q1083</f>
        <v>0</v>
      </c>
      <c r="N1083" s="74">
        <f>'I&amp;R akt. temeljno istr.'!R1083+'I&amp;R akt. industr. istraž.'!R1083+'I&amp;R akt. eksperimentalo istr.'!R1083</f>
        <v>0</v>
      </c>
      <c r="O1083" s="94">
        <f>'I&amp;R akt. temeljno istr.'!S1083+'I&amp;R akt. industr. istraž.'!S1083+'I&amp;R akt. eksperimentalo istr.'!S1083</f>
        <v>0</v>
      </c>
      <c r="P1083" s="95">
        <f>'I&amp;R akt. temeljno istr.'!T1083+'I&amp;R akt. industr. istraž.'!T1083+'I&amp;R akt. eksperimentalo istr.'!T1083</f>
        <v>0</v>
      </c>
      <c r="Q1083" s="95">
        <f>'I&amp;R akt. temeljno istr.'!U1083+'I&amp;R akt. industr. istraž.'!U1083+'I&amp;R akt. eksperimentalo istr.'!U1083</f>
        <v>0</v>
      </c>
      <c r="R1083" s="95">
        <f>'I&amp;R akt. temeljno istr.'!V1083+'I&amp;R akt. industr. istraž.'!V1083+'I&amp;R akt. eksperimentalo istr.'!V1083</f>
        <v>0</v>
      </c>
      <c r="S1083" s="76">
        <f>'I&amp;R akt. temeljno istr.'!W1083+'I&amp;R akt. industr. istraž.'!W1083+'I&amp;R akt. eksperimentalo istr.'!W1083</f>
        <v>0</v>
      </c>
    </row>
    <row r="1084" spans="1:19" x14ac:dyDescent="0.2">
      <c r="A1084" s="79" t="s">
        <v>249</v>
      </c>
      <c r="B1084" s="566">
        <f>SUM(B1076:B1083)</f>
        <v>0</v>
      </c>
      <c r="C1084" s="566">
        <f t="shared" ref="C1084:K1084" si="188">SUM(C1076:C1083)</f>
        <v>0</v>
      </c>
      <c r="D1084" s="552">
        <f t="shared" si="188"/>
        <v>0</v>
      </c>
      <c r="E1084" s="83">
        <f t="shared" si="188"/>
        <v>0</v>
      </c>
      <c r="F1084" s="83">
        <f t="shared" si="188"/>
        <v>0</v>
      </c>
      <c r="G1084" s="83">
        <f t="shared" si="188"/>
        <v>0</v>
      </c>
      <c r="H1084" s="84">
        <f t="shared" si="188"/>
        <v>0</v>
      </c>
      <c r="I1084" s="84">
        <f t="shared" si="188"/>
        <v>0</v>
      </c>
      <c r="J1084" s="84">
        <f t="shared" si="188"/>
        <v>0</v>
      </c>
      <c r="K1084" s="85">
        <f t="shared" si="188"/>
        <v>0</v>
      </c>
      <c r="L1084" s="83">
        <f t="shared" ref="L1084:S1084" si="189">SUM(L1076:L1083)</f>
        <v>0</v>
      </c>
      <c r="M1084" s="83">
        <f t="shared" si="189"/>
        <v>0</v>
      </c>
      <c r="N1084" s="83">
        <f t="shared" si="189"/>
        <v>0</v>
      </c>
      <c r="O1084" s="83">
        <f t="shared" si="189"/>
        <v>0</v>
      </c>
      <c r="P1084" s="84">
        <f t="shared" si="189"/>
        <v>0</v>
      </c>
      <c r="Q1084" s="84">
        <f t="shared" si="189"/>
        <v>0</v>
      </c>
      <c r="R1084" s="84">
        <f t="shared" si="189"/>
        <v>0</v>
      </c>
      <c r="S1084" s="85">
        <f t="shared" si="189"/>
        <v>0</v>
      </c>
    </row>
    <row r="1085" spans="1:19" x14ac:dyDescent="0.2">
      <c r="A1085" s="100" t="s">
        <v>172</v>
      </c>
      <c r="B1085" s="568"/>
      <c r="C1085" s="568"/>
      <c r="D1085" s="554"/>
      <c r="E1085" s="106"/>
      <c r="F1085" s="106"/>
      <c r="G1085" s="106"/>
      <c r="H1085" s="107"/>
      <c r="I1085" s="107"/>
      <c r="J1085" s="107"/>
      <c r="K1085" s="108"/>
      <c r="L1085" s="106"/>
      <c r="M1085" s="106"/>
      <c r="N1085" s="106"/>
      <c r="O1085" s="106"/>
      <c r="P1085" s="107"/>
      <c r="Q1085" s="107"/>
      <c r="R1085" s="107"/>
      <c r="S1085" s="108"/>
    </row>
    <row r="1086" spans="1:19" x14ac:dyDescent="0.2">
      <c r="A1086" s="72"/>
      <c r="B1086" s="565">
        <f>'I&amp;R akt. temeljno istr.'!F1086+'I&amp;R akt. industr. istraž.'!F1086+'I&amp;R akt. eksperimentalo istr.'!F1086</f>
        <v>0</v>
      </c>
      <c r="C1086" s="565">
        <f>'I&amp;R akt. temeljno istr.'!G1086+'I&amp;R akt. industr. istraž.'!G1086+'I&amp;R akt. eksperimentalo istr.'!G1086</f>
        <v>0</v>
      </c>
      <c r="D1086" s="551">
        <f>'I&amp;R akt. temeljno istr.'!H1086+'I&amp;R akt. industr. istraž.'!H1086+'I&amp;R akt. eksperimentalo istr.'!H1086</f>
        <v>0</v>
      </c>
      <c r="E1086" s="74">
        <f>'I&amp;R akt. temeljno istr.'!I1086+'I&amp;R akt. industr. istraž.'!I1086+'I&amp;R akt. eksperimentalo istr.'!I1086</f>
        <v>0</v>
      </c>
      <c r="F1086" s="74">
        <f>'I&amp;R akt. temeljno istr.'!J1086+'I&amp;R akt. industr. istraž.'!J1086+'I&amp;R akt. eksperimentalo istr.'!J1086</f>
        <v>0</v>
      </c>
      <c r="G1086" s="94">
        <f>'I&amp;R akt. temeljno istr.'!K1086+'I&amp;R akt. industr. istraž.'!K1086+'I&amp;R akt. eksperimentalo istr.'!K1086</f>
        <v>0</v>
      </c>
      <c r="H1086" s="95">
        <f>'I&amp;R akt. temeljno istr.'!L1086+'I&amp;R akt. industr. istraž.'!L1086+'I&amp;R akt. eksperimentalo istr.'!L1086</f>
        <v>0</v>
      </c>
      <c r="I1086" s="95">
        <f>'I&amp;R akt. temeljno istr.'!M1086+'I&amp;R akt. industr. istraž.'!M1086+'I&amp;R akt. eksperimentalo istr.'!M1086</f>
        <v>0</v>
      </c>
      <c r="J1086" s="95">
        <f>'I&amp;R akt. temeljno istr.'!N1086+'I&amp;R akt. industr. istraž.'!N1086+'I&amp;R akt. eksperimentalo istr.'!N1086</f>
        <v>0</v>
      </c>
      <c r="K1086" s="76">
        <f>'I&amp;R akt. temeljno istr.'!O1086+'I&amp;R akt. industr. istraž.'!O1086+'I&amp;R akt. eksperimentalo istr.'!O1086</f>
        <v>0</v>
      </c>
      <c r="L1086" s="74">
        <f>'I&amp;R akt. temeljno istr.'!P1086+'I&amp;R akt. industr. istraž.'!P1086+'I&amp;R akt. eksperimentalo istr.'!P1086</f>
        <v>0</v>
      </c>
      <c r="M1086" s="74">
        <f>'I&amp;R akt. temeljno istr.'!Q1086+'I&amp;R akt. industr. istraž.'!Q1086+'I&amp;R akt. eksperimentalo istr.'!Q1086</f>
        <v>0</v>
      </c>
      <c r="N1086" s="74">
        <f>'I&amp;R akt. temeljno istr.'!R1086+'I&amp;R akt. industr. istraž.'!R1086+'I&amp;R akt. eksperimentalo istr.'!R1086</f>
        <v>0</v>
      </c>
      <c r="O1086" s="94">
        <f>'I&amp;R akt. temeljno istr.'!S1086+'I&amp;R akt. industr. istraž.'!S1086+'I&amp;R akt. eksperimentalo istr.'!S1086</f>
        <v>0</v>
      </c>
      <c r="P1086" s="95">
        <f>'I&amp;R akt. temeljno istr.'!T1086+'I&amp;R akt. industr. istraž.'!T1086+'I&amp;R akt. eksperimentalo istr.'!T1086</f>
        <v>0</v>
      </c>
      <c r="Q1086" s="95">
        <f>'I&amp;R akt. temeljno istr.'!U1086+'I&amp;R akt. industr. istraž.'!U1086+'I&amp;R akt. eksperimentalo istr.'!U1086</f>
        <v>0</v>
      </c>
      <c r="R1086" s="95">
        <f>'I&amp;R akt. temeljno istr.'!V1086+'I&amp;R akt. industr. istraž.'!V1086+'I&amp;R akt. eksperimentalo istr.'!V1086</f>
        <v>0</v>
      </c>
      <c r="S1086" s="76">
        <f>'I&amp;R akt. temeljno istr.'!W1086+'I&amp;R akt. industr. istraž.'!W1086+'I&amp;R akt. eksperimentalo istr.'!W1086</f>
        <v>0</v>
      </c>
    </row>
    <row r="1087" spans="1:19" x14ac:dyDescent="0.2">
      <c r="A1087" s="72"/>
      <c r="B1087" s="565">
        <f>'I&amp;R akt. temeljno istr.'!F1087+'I&amp;R akt. industr. istraž.'!F1087+'I&amp;R akt. eksperimentalo istr.'!F1087</f>
        <v>0</v>
      </c>
      <c r="C1087" s="565">
        <f>'I&amp;R akt. temeljno istr.'!G1087+'I&amp;R akt. industr. istraž.'!G1087+'I&amp;R akt. eksperimentalo istr.'!G1087</f>
        <v>0</v>
      </c>
      <c r="D1087" s="551">
        <f>'I&amp;R akt. temeljno istr.'!H1087+'I&amp;R akt. industr. istraž.'!H1087+'I&amp;R akt. eksperimentalo istr.'!H1087</f>
        <v>0</v>
      </c>
      <c r="E1087" s="74">
        <f>'I&amp;R akt. temeljno istr.'!I1087+'I&amp;R akt. industr. istraž.'!I1087+'I&amp;R akt. eksperimentalo istr.'!I1087</f>
        <v>0</v>
      </c>
      <c r="F1087" s="74">
        <f>'I&amp;R akt. temeljno istr.'!J1087+'I&amp;R akt. industr. istraž.'!J1087+'I&amp;R akt. eksperimentalo istr.'!J1087</f>
        <v>0</v>
      </c>
      <c r="G1087" s="94">
        <f>'I&amp;R akt. temeljno istr.'!K1087+'I&amp;R akt. industr. istraž.'!K1087+'I&amp;R akt. eksperimentalo istr.'!K1087</f>
        <v>0</v>
      </c>
      <c r="H1087" s="95">
        <f>'I&amp;R akt. temeljno istr.'!L1087+'I&amp;R akt. industr. istraž.'!L1087+'I&amp;R akt. eksperimentalo istr.'!L1087</f>
        <v>0</v>
      </c>
      <c r="I1087" s="95">
        <f>'I&amp;R akt. temeljno istr.'!M1087+'I&amp;R akt. industr. istraž.'!M1087+'I&amp;R akt. eksperimentalo istr.'!M1087</f>
        <v>0</v>
      </c>
      <c r="J1087" s="95">
        <f>'I&amp;R akt. temeljno istr.'!N1087+'I&amp;R akt. industr. istraž.'!N1087+'I&amp;R akt. eksperimentalo istr.'!N1087</f>
        <v>0</v>
      </c>
      <c r="K1087" s="76">
        <f>'I&amp;R akt. temeljno istr.'!O1087+'I&amp;R akt. industr. istraž.'!O1087+'I&amp;R akt. eksperimentalo istr.'!O1087</f>
        <v>0</v>
      </c>
      <c r="L1087" s="74">
        <f>'I&amp;R akt. temeljno istr.'!P1087+'I&amp;R akt. industr. istraž.'!P1087+'I&amp;R akt. eksperimentalo istr.'!P1087</f>
        <v>0</v>
      </c>
      <c r="M1087" s="74">
        <f>'I&amp;R akt. temeljno istr.'!Q1087+'I&amp;R akt. industr. istraž.'!Q1087+'I&amp;R akt. eksperimentalo istr.'!Q1087</f>
        <v>0</v>
      </c>
      <c r="N1087" s="74">
        <f>'I&amp;R akt. temeljno istr.'!R1087+'I&amp;R akt. industr. istraž.'!R1087+'I&amp;R akt. eksperimentalo istr.'!R1087</f>
        <v>0</v>
      </c>
      <c r="O1087" s="94">
        <f>'I&amp;R akt. temeljno istr.'!S1087+'I&amp;R akt. industr. istraž.'!S1087+'I&amp;R akt. eksperimentalo istr.'!S1087</f>
        <v>0</v>
      </c>
      <c r="P1087" s="95">
        <f>'I&amp;R akt. temeljno istr.'!T1087+'I&amp;R akt. industr. istraž.'!T1087+'I&amp;R akt. eksperimentalo istr.'!T1087</f>
        <v>0</v>
      </c>
      <c r="Q1087" s="95">
        <f>'I&amp;R akt. temeljno istr.'!U1087+'I&amp;R akt. industr. istraž.'!U1087+'I&amp;R akt. eksperimentalo istr.'!U1087</f>
        <v>0</v>
      </c>
      <c r="R1087" s="95">
        <f>'I&amp;R akt. temeljno istr.'!V1087+'I&amp;R akt. industr. istraž.'!V1087+'I&amp;R akt. eksperimentalo istr.'!V1087</f>
        <v>0</v>
      </c>
      <c r="S1087" s="76">
        <f>'I&amp;R akt. temeljno istr.'!W1087+'I&amp;R akt. industr. istraž.'!W1087+'I&amp;R akt. eksperimentalo istr.'!W1087</f>
        <v>0</v>
      </c>
    </row>
    <row r="1088" spans="1:19" x14ac:dyDescent="0.2">
      <c r="A1088" s="113"/>
      <c r="B1088" s="565">
        <f>'I&amp;R akt. temeljno istr.'!F1088+'I&amp;R akt. industr. istraž.'!F1088+'I&amp;R akt. eksperimentalo istr.'!F1088</f>
        <v>0</v>
      </c>
      <c r="C1088" s="565">
        <f>'I&amp;R akt. temeljno istr.'!G1088+'I&amp;R akt. industr. istraž.'!G1088+'I&amp;R akt. eksperimentalo istr.'!G1088</f>
        <v>0</v>
      </c>
      <c r="D1088" s="551">
        <f>'I&amp;R akt. temeljno istr.'!H1088+'I&amp;R akt. industr. istraž.'!H1088+'I&amp;R akt. eksperimentalo istr.'!H1088</f>
        <v>0</v>
      </c>
      <c r="E1088" s="74">
        <f>'I&amp;R akt. temeljno istr.'!I1088+'I&amp;R akt. industr. istraž.'!I1088+'I&amp;R akt. eksperimentalo istr.'!I1088</f>
        <v>0</v>
      </c>
      <c r="F1088" s="74">
        <f>'I&amp;R akt. temeljno istr.'!J1088+'I&amp;R akt. industr. istraž.'!J1088+'I&amp;R akt. eksperimentalo istr.'!J1088</f>
        <v>0</v>
      </c>
      <c r="G1088" s="94">
        <f>'I&amp;R akt. temeljno istr.'!K1088+'I&amp;R akt. industr. istraž.'!K1088+'I&amp;R akt. eksperimentalo istr.'!K1088</f>
        <v>0</v>
      </c>
      <c r="H1088" s="95">
        <f>'I&amp;R akt. temeljno istr.'!L1088+'I&amp;R akt. industr. istraž.'!L1088+'I&amp;R akt. eksperimentalo istr.'!L1088</f>
        <v>0</v>
      </c>
      <c r="I1088" s="95">
        <f>'I&amp;R akt. temeljno istr.'!M1088+'I&amp;R akt. industr. istraž.'!M1088+'I&amp;R akt. eksperimentalo istr.'!M1088</f>
        <v>0</v>
      </c>
      <c r="J1088" s="95">
        <f>'I&amp;R akt. temeljno istr.'!N1088+'I&amp;R akt. industr. istraž.'!N1088+'I&amp;R akt. eksperimentalo istr.'!N1088</f>
        <v>0</v>
      </c>
      <c r="K1088" s="76">
        <f>'I&amp;R akt. temeljno istr.'!O1088+'I&amp;R akt. industr. istraž.'!O1088+'I&amp;R akt. eksperimentalo istr.'!O1088</f>
        <v>0</v>
      </c>
      <c r="L1088" s="74">
        <f>'I&amp;R akt. temeljno istr.'!P1088+'I&amp;R akt. industr. istraž.'!P1088+'I&amp;R akt. eksperimentalo istr.'!P1088</f>
        <v>0</v>
      </c>
      <c r="M1088" s="74">
        <f>'I&amp;R akt. temeljno istr.'!Q1088+'I&amp;R akt. industr. istraž.'!Q1088+'I&amp;R akt. eksperimentalo istr.'!Q1088</f>
        <v>0</v>
      </c>
      <c r="N1088" s="74">
        <f>'I&amp;R akt. temeljno istr.'!R1088+'I&amp;R akt. industr. istraž.'!R1088+'I&amp;R akt. eksperimentalo istr.'!R1088</f>
        <v>0</v>
      </c>
      <c r="O1088" s="94">
        <f>'I&amp;R akt. temeljno istr.'!S1088+'I&amp;R akt. industr. istraž.'!S1088+'I&amp;R akt. eksperimentalo istr.'!S1088</f>
        <v>0</v>
      </c>
      <c r="P1088" s="95">
        <f>'I&amp;R akt. temeljno istr.'!T1088+'I&amp;R akt. industr. istraž.'!T1088+'I&amp;R akt. eksperimentalo istr.'!T1088</f>
        <v>0</v>
      </c>
      <c r="Q1088" s="95">
        <f>'I&amp;R akt. temeljno istr.'!U1088+'I&amp;R akt. industr. istraž.'!U1088+'I&amp;R akt. eksperimentalo istr.'!U1088</f>
        <v>0</v>
      </c>
      <c r="R1088" s="95">
        <f>'I&amp;R akt. temeljno istr.'!V1088+'I&amp;R akt. industr. istraž.'!V1088+'I&amp;R akt. eksperimentalo istr.'!V1088</f>
        <v>0</v>
      </c>
      <c r="S1088" s="76">
        <f>'I&amp;R akt. temeljno istr.'!W1088+'I&amp;R akt. industr. istraž.'!W1088+'I&amp;R akt. eksperimentalo istr.'!W1088</f>
        <v>0</v>
      </c>
    </row>
    <row r="1089" spans="1:19" x14ac:dyDescent="0.2">
      <c r="A1089" s="72"/>
      <c r="B1089" s="565">
        <f>'I&amp;R akt. temeljno istr.'!F1089+'I&amp;R akt. industr. istraž.'!F1089+'I&amp;R akt. eksperimentalo istr.'!F1089</f>
        <v>0</v>
      </c>
      <c r="C1089" s="565">
        <f>'I&amp;R akt. temeljno istr.'!G1089+'I&amp;R akt. industr. istraž.'!G1089+'I&amp;R akt. eksperimentalo istr.'!G1089</f>
        <v>0</v>
      </c>
      <c r="D1089" s="551">
        <f>'I&amp;R akt. temeljno istr.'!H1089+'I&amp;R akt. industr. istraž.'!H1089+'I&amp;R akt. eksperimentalo istr.'!H1089</f>
        <v>0</v>
      </c>
      <c r="E1089" s="74">
        <f>'I&amp;R akt. temeljno istr.'!I1089+'I&amp;R akt. industr. istraž.'!I1089+'I&amp;R akt. eksperimentalo istr.'!I1089</f>
        <v>0</v>
      </c>
      <c r="F1089" s="74">
        <f>'I&amp;R akt. temeljno istr.'!J1089+'I&amp;R akt. industr. istraž.'!J1089+'I&amp;R akt. eksperimentalo istr.'!J1089</f>
        <v>0</v>
      </c>
      <c r="G1089" s="94">
        <f>'I&amp;R akt. temeljno istr.'!K1089+'I&amp;R akt. industr. istraž.'!K1089+'I&amp;R akt. eksperimentalo istr.'!K1089</f>
        <v>0</v>
      </c>
      <c r="H1089" s="95">
        <f>'I&amp;R akt. temeljno istr.'!L1089+'I&amp;R akt. industr. istraž.'!L1089+'I&amp;R akt. eksperimentalo istr.'!L1089</f>
        <v>0</v>
      </c>
      <c r="I1089" s="95">
        <f>'I&amp;R akt. temeljno istr.'!M1089+'I&amp;R akt. industr. istraž.'!M1089+'I&amp;R akt. eksperimentalo istr.'!M1089</f>
        <v>0</v>
      </c>
      <c r="J1089" s="95">
        <f>'I&amp;R akt. temeljno istr.'!N1089+'I&amp;R akt. industr. istraž.'!N1089+'I&amp;R akt. eksperimentalo istr.'!N1089</f>
        <v>0</v>
      </c>
      <c r="K1089" s="76">
        <f>'I&amp;R akt. temeljno istr.'!O1089+'I&amp;R akt. industr. istraž.'!O1089+'I&amp;R akt. eksperimentalo istr.'!O1089</f>
        <v>0</v>
      </c>
      <c r="L1089" s="74">
        <f>'I&amp;R akt. temeljno istr.'!P1089+'I&amp;R akt. industr. istraž.'!P1089+'I&amp;R akt. eksperimentalo istr.'!P1089</f>
        <v>0</v>
      </c>
      <c r="M1089" s="74">
        <f>'I&amp;R akt. temeljno istr.'!Q1089+'I&amp;R akt. industr. istraž.'!Q1089+'I&amp;R akt. eksperimentalo istr.'!Q1089</f>
        <v>0</v>
      </c>
      <c r="N1089" s="74">
        <f>'I&amp;R akt. temeljno istr.'!R1089+'I&amp;R akt. industr. istraž.'!R1089+'I&amp;R akt. eksperimentalo istr.'!R1089</f>
        <v>0</v>
      </c>
      <c r="O1089" s="94">
        <f>'I&amp;R akt. temeljno istr.'!S1089+'I&amp;R akt. industr. istraž.'!S1089+'I&amp;R akt. eksperimentalo istr.'!S1089</f>
        <v>0</v>
      </c>
      <c r="P1089" s="95">
        <f>'I&amp;R akt. temeljno istr.'!T1089+'I&amp;R akt. industr. istraž.'!T1089+'I&amp;R akt. eksperimentalo istr.'!T1089</f>
        <v>0</v>
      </c>
      <c r="Q1089" s="95">
        <f>'I&amp;R akt. temeljno istr.'!U1089+'I&amp;R akt. industr. istraž.'!U1089+'I&amp;R akt. eksperimentalo istr.'!U1089</f>
        <v>0</v>
      </c>
      <c r="R1089" s="95">
        <f>'I&amp;R akt. temeljno istr.'!V1089+'I&amp;R akt. industr. istraž.'!V1089+'I&amp;R akt. eksperimentalo istr.'!V1089</f>
        <v>0</v>
      </c>
      <c r="S1089" s="76">
        <f>'I&amp;R akt. temeljno istr.'!W1089+'I&amp;R akt. industr. istraž.'!W1089+'I&amp;R akt. eksperimentalo istr.'!W1089</f>
        <v>0</v>
      </c>
    </row>
    <row r="1090" spans="1:19" x14ac:dyDescent="0.2">
      <c r="A1090" s="113"/>
      <c r="B1090" s="565">
        <f>'I&amp;R akt. temeljno istr.'!F1090+'I&amp;R akt. industr. istraž.'!F1090+'I&amp;R akt. eksperimentalo istr.'!F1090</f>
        <v>0</v>
      </c>
      <c r="C1090" s="565">
        <f>'I&amp;R akt. temeljno istr.'!G1090+'I&amp;R akt. industr. istraž.'!G1090+'I&amp;R akt. eksperimentalo istr.'!G1090</f>
        <v>0</v>
      </c>
      <c r="D1090" s="551">
        <f>'I&amp;R akt. temeljno istr.'!H1090+'I&amp;R akt. industr. istraž.'!H1090+'I&amp;R akt. eksperimentalo istr.'!H1090</f>
        <v>0</v>
      </c>
      <c r="E1090" s="74">
        <f>'I&amp;R akt. temeljno istr.'!I1090+'I&amp;R akt. industr. istraž.'!I1090+'I&amp;R akt. eksperimentalo istr.'!I1090</f>
        <v>0</v>
      </c>
      <c r="F1090" s="74">
        <f>'I&amp;R akt. temeljno istr.'!J1090+'I&amp;R akt. industr. istraž.'!J1090+'I&amp;R akt. eksperimentalo istr.'!J1090</f>
        <v>0</v>
      </c>
      <c r="G1090" s="94">
        <f>'I&amp;R akt. temeljno istr.'!K1090+'I&amp;R akt. industr. istraž.'!K1090+'I&amp;R akt. eksperimentalo istr.'!K1090</f>
        <v>0</v>
      </c>
      <c r="H1090" s="95">
        <f>'I&amp;R akt. temeljno istr.'!L1090+'I&amp;R akt. industr. istraž.'!L1090+'I&amp;R akt. eksperimentalo istr.'!L1090</f>
        <v>0</v>
      </c>
      <c r="I1090" s="95">
        <f>'I&amp;R akt. temeljno istr.'!M1090+'I&amp;R akt. industr. istraž.'!M1090+'I&amp;R akt. eksperimentalo istr.'!M1090</f>
        <v>0</v>
      </c>
      <c r="J1090" s="95">
        <f>'I&amp;R akt. temeljno istr.'!N1090+'I&amp;R akt. industr. istraž.'!N1090+'I&amp;R akt. eksperimentalo istr.'!N1090</f>
        <v>0</v>
      </c>
      <c r="K1090" s="76">
        <f>'I&amp;R akt. temeljno istr.'!O1090+'I&amp;R akt. industr. istraž.'!O1090+'I&amp;R akt. eksperimentalo istr.'!O1090</f>
        <v>0</v>
      </c>
      <c r="L1090" s="74">
        <f>'I&amp;R akt. temeljno istr.'!P1090+'I&amp;R akt. industr. istraž.'!P1090+'I&amp;R akt. eksperimentalo istr.'!P1090</f>
        <v>0</v>
      </c>
      <c r="M1090" s="74">
        <f>'I&amp;R akt. temeljno istr.'!Q1090+'I&amp;R akt. industr. istraž.'!Q1090+'I&amp;R akt. eksperimentalo istr.'!Q1090</f>
        <v>0</v>
      </c>
      <c r="N1090" s="74">
        <f>'I&amp;R akt. temeljno istr.'!R1090+'I&amp;R akt. industr. istraž.'!R1090+'I&amp;R akt. eksperimentalo istr.'!R1090</f>
        <v>0</v>
      </c>
      <c r="O1090" s="94">
        <f>'I&amp;R akt. temeljno istr.'!S1090+'I&amp;R akt. industr. istraž.'!S1090+'I&amp;R akt. eksperimentalo istr.'!S1090</f>
        <v>0</v>
      </c>
      <c r="P1090" s="95">
        <f>'I&amp;R akt. temeljno istr.'!T1090+'I&amp;R akt. industr. istraž.'!T1090+'I&amp;R akt. eksperimentalo istr.'!T1090</f>
        <v>0</v>
      </c>
      <c r="Q1090" s="95">
        <f>'I&amp;R akt. temeljno istr.'!U1090+'I&amp;R akt. industr. istraž.'!U1090+'I&amp;R akt. eksperimentalo istr.'!U1090</f>
        <v>0</v>
      </c>
      <c r="R1090" s="95">
        <f>'I&amp;R akt. temeljno istr.'!V1090+'I&amp;R akt. industr. istraž.'!V1090+'I&amp;R akt. eksperimentalo istr.'!V1090</f>
        <v>0</v>
      </c>
      <c r="S1090" s="76">
        <f>'I&amp;R akt. temeljno istr.'!W1090+'I&amp;R akt. industr. istraž.'!W1090+'I&amp;R akt. eksperimentalo istr.'!W1090</f>
        <v>0</v>
      </c>
    </row>
    <row r="1091" spans="1:19" x14ac:dyDescent="0.2">
      <c r="A1091" s="72"/>
      <c r="B1091" s="565">
        <f>'I&amp;R akt. temeljno istr.'!F1091+'I&amp;R akt. industr. istraž.'!F1091+'I&amp;R akt. eksperimentalo istr.'!F1091</f>
        <v>0</v>
      </c>
      <c r="C1091" s="565">
        <f>'I&amp;R akt. temeljno istr.'!G1091+'I&amp;R akt. industr. istraž.'!G1091+'I&amp;R akt. eksperimentalo istr.'!G1091</f>
        <v>0</v>
      </c>
      <c r="D1091" s="551">
        <f>'I&amp;R akt. temeljno istr.'!H1091+'I&amp;R akt. industr. istraž.'!H1091+'I&amp;R akt. eksperimentalo istr.'!H1091</f>
        <v>0</v>
      </c>
      <c r="E1091" s="74">
        <f>'I&amp;R akt. temeljno istr.'!I1091+'I&amp;R akt. industr. istraž.'!I1091+'I&amp;R akt. eksperimentalo istr.'!I1091</f>
        <v>0</v>
      </c>
      <c r="F1091" s="74">
        <f>'I&amp;R akt. temeljno istr.'!J1091+'I&amp;R akt. industr. istraž.'!J1091+'I&amp;R akt. eksperimentalo istr.'!J1091</f>
        <v>0</v>
      </c>
      <c r="G1091" s="94">
        <f>'I&amp;R akt. temeljno istr.'!K1091+'I&amp;R akt. industr. istraž.'!K1091+'I&amp;R akt. eksperimentalo istr.'!K1091</f>
        <v>0</v>
      </c>
      <c r="H1091" s="95">
        <f>'I&amp;R akt. temeljno istr.'!L1091+'I&amp;R akt. industr. istraž.'!L1091+'I&amp;R akt. eksperimentalo istr.'!L1091</f>
        <v>0</v>
      </c>
      <c r="I1091" s="95">
        <f>'I&amp;R akt. temeljno istr.'!M1091+'I&amp;R akt. industr. istraž.'!M1091+'I&amp;R akt. eksperimentalo istr.'!M1091</f>
        <v>0</v>
      </c>
      <c r="J1091" s="95">
        <f>'I&amp;R akt. temeljno istr.'!N1091+'I&amp;R akt. industr. istraž.'!N1091+'I&amp;R akt. eksperimentalo istr.'!N1091</f>
        <v>0</v>
      </c>
      <c r="K1091" s="76">
        <f>'I&amp;R akt. temeljno istr.'!O1091+'I&amp;R akt. industr. istraž.'!O1091+'I&amp;R akt. eksperimentalo istr.'!O1091</f>
        <v>0</v>
      </c>
      <c r="L1091" s="74">
        <f>'I&amp;R akt. temeljno istr.'!P1091+'I&amp;R akt. industr. istraž.'!P1091+'I&amp;R akt. eksperimentalo istr.'!P1091</f>
        <v>0</v>
      </c>
      <c r="M1091" s="74">
        <f>'I&amp;R akt. temeljno istr.'!Q1091+'I&amp;R akt. industr. istraž.'!Q1091+'I&amp;R akt. eksperimentalo istr.'!Q1091</f>
        <v>0</v>
      </c>
      <c r="N1091" s="74">
        <f>'I&amp;R akt. temeljno istr.'!R1091+'I&amp;R akt. industr. istraž.'!R1091+'I&amp;R akt. eksperimentalo istr.'!R1091</f>
        <v>0</v>
      </c>
      <c r="O1091" s="94">
        <f>'I&amp;R akt. temeljno istr.'!S1091+'I&amp;R akt. industr. istraž.'!S1091+'I&amp;R akt. eksperimentalo istr.'!S1091</f>
        <v>0</v>
      </c>
      <c r="P1091" s="95">
        <f>'I&amp;R akt. temeljno istr.'!T1091+'I&amp;R akt. industr. istraž.'!T1091+'I&amp;R akt. eksperimentalo istr.'!T1091</f>
        <v>0</v>
      </c>
      <c r="Q1091" s="95">
        <f>'I&amp;R akt. temeljno istr.'!U1091+'I&amp;R akt. industr. istraž.'!U1091+'I&amp;R akt. eksperimentalo istr.'!U1091</f>
        <v>0</v>
      </c>
      <c r="R1091" s="95">
        <f>'I&amp;R akt. temeljno istr.'!V1091+'I&amp;R akt. industr. istraž.'!V1091+'I&amp;R akt. eksperimentalo istr.'!V1091</f>
        <v>0</v>
      </c>
      <c r="S1091" s="76">
        <f>'I&amp;R akt. temeljno istr.'!W1091+'I&amp;R akt. industr. istraž.'!W1091+'I&amp;R akt. eksperimentalo istr.'!W1091</f>
        <v>0</v>
      </c>
    </row>
    <row r="1092" spans="1:19" x14ac:dyDescent="0.2">
      <c r="A1092" s="113"/>
      <c r="B1092" s="565">
        <f>'I&amp;R akt. temeljno istr.'!F1092+'I&amp;R akt. industr. istraž.'!F1092+'I&amp;R akt. eksperimentalo istr.'!F1092</f>
        <v>0</v>
      </c>
      <c r="C1092" s="565">
        <f>'I&amp;R akt. temeljno istr.'!G1092+'I&amp;R akt. industr. istraž.'!G1092+'I&amp;R akt. eksperimentalo istr.'!G1092</f>
        <v>0</v>
      </c>
      <c r="D1092" s="551">
        <f>'I&amp;R akt. temeljno istr.'!H1092+'I&amp;R akt. industr. istraž.'!H1092+'I&amp;R akt. eksperimentalo istr.'!H1092</f>
        <v>0</v>
      </c>
      <c r="E1092" s="74">
        <f>'I&amp;R akt. temeljno istr.'!I1092+'I&amp;R akt. industr. istraž.'!I1092+'I&amp;R akt. eksperimentalo istr.'!I1092</f>
        <v>0</v>
      </c>
      <c r="F1092" s="74">
        <f>'I&amp;R akt. temeljno istr.'!J1092+'I&amp;R akt. industr. istraž.'!J1092+'I&amp;R akt. eksperimentalo istr.'!J1092</f>
        <v>0</v>
      </c>
      <c r="G1092" s="94">
        <f>'I&amp;R akt. temeljno istr.'!K1092+'I&amp;R akt. industr. istraž.'!K1092+'I&amp;R akt. eksperimentalo istr.'!K1092</f>
        <v>0</v>
      </c>
      <c r="H1092" s="95">
        <f>'I&amp;R akt. temeljno istr.'!L1092+'I&amp;R akt. industr. istraž.'!L1092+'I&amp;R akt. eksperimentalo istr.'!L1092</f>
        <v>0</v>
      </c>
      <c r="I1092" s="95">
        <f>'I&amp;R akt. temeljno istr.'!M1092+'I&amp;R akt. industr. istraž.'!M1092+'I&amp;R akt. eksperimentalo istr.'!M1092</f>
        <v>0</v>
      </c>
      <c r="J1092" s="95">
        <f>'I&amp;R akt. temeljno istr.'!N1092+'I&amp;R akt. industr. istraž.'!N1092+'I&amp;R akt. eksperimentalo istr.'!N1092</f>
        <v>0</v>
      </c>
      <c r="K1092" s="76">
        <f>'I&amp;R akt. temeljno istr.'!O1092+'I&amp;R akt. industr. istraž.'!O1092+'I&amp;R akt. eksperimentalo istr.'!O1092</f>
        <v>0</v>
      </c>
      <c r="L1092" s="74">
        <f>'I&amp;R akt. temeljno istr.'!P1092+'I&amp;R akt. industr. istraž.'!P1092+'I&amp;R akt. eksperimentalo istr.'!P1092</f>
        <v>0</v>
      </c>
      <c r="M1092" s="74">
        <f>'I&amp;R akt. temeljno istr.'!Q1092+'I&amp;R akt. industr. istraž.'!Q1092+'I&amp;R akt. eksperimentalo istr.'!Q1092</f>
        <v>0</v>
      </c>
      <c r="N1092" s="74">
        <f>'I&amp;R akt. temeljno istr.'!R1092+'I&amp;R akt. industr. istraž.'!R1092+'I&amp;R akt. eksperimentalo istr.'!R1092</f>
        <v>0</v>
      </c>
      <c r="O1092" s="94">
        <f>'I&amp;R akt. temeljno istr.'!S1092+'I&amp;R akt. industr. istraž.'!S1092+'I&amp;R akt. eksperimentalo istr.'!S1092</f>
        <v>0</v>
      </c>
      <c r="P1092" s="95">
        <f>'I&amp;R akt. temeljno istr.'!T1092+'I&amp;R akt. industr. istraž.'!T1092+'I&amp;R akt. eksperimentalo istr.'!T1092</f>
        <v>0</v>
      </c>
      <c r="Q1092" s="95">
        <f>'I&amp;R akt. temeljno istr.'!U1092+'I&amp;R akt. industr. istraž.'!U1092+'I&amp;R akt. eksperimentalo istr.'!U1092</f>
        <v>0</v>
      </c>
      <c r="R1092" s="95">
        <f>'I&amp;R akt. temeljno istr.'!V1092+'I&amp;R akt. industr. istraž.'!V1092+'I&amp;R akt. eksperimentalo istr.'!V1092</f>
        <v>0</v>
      </c>
      <c r="S1092" s="76">
        <f>'I&amp;R akt. temeljno istr.'!W1092+'I&amp;R akt. industr. istraž.'!W1092+'I&amp;R akt. eksperimentalo istr.'!W1092</f>
        <v>0</v>
      </c>
    </row>
    <row r="1093" spans="1:19" x14ac:dyDescent="0.2">
      <c r="A1093" s="72"/>
      <c r="B1093" s="565">
        <f>'I&amp;R akt. temeljno istr.'!F1093+'I&amp;R akt. industr. istraž.'!F1093+'I&amp;R akt. eksperimentalo istr.'!F1093</f>
        <v>0</v>
      </c>
      <c r="C1093" s="565">
        <f>'I&amp;R akt. temeljno istr.'!G1093+'I&amp;R akt. industr. istraž.'!G1093+'I&amp;R akt. eksperimentalo istr.'!G1093</f>
        <v>0</v>
      </c>
      <c r="D1093" s="551">
        <f>'I&amp;R akt. temeljno istr.'!H1093+'I&amp;R akt. industr. istraž.'!H1093+'I&amp;R akt. eksperimentalo istr.'!H1093</f>
        <v>0</v>
      </c>
      <c r="E1093" s="74">
        <f>'I&amp;R akt. temeljno istr.'!I1093+'I&amp;R akt. industr. istraž.'!I1093+'I&amp;R akt. eksperimentalo istr.'!I1093</f>
        <v>0</v>
      </c>
      <c r="F1093" s="74">
        <f>'I&amp;R akt. temeljno istr.'!J1093+'I&amp;R akt. industr. istraž.'!J1093+'I&amp;R akt. eksperimentalo istr.'!J1093</f>
        <v>0</v>
      </c>
      <c r="G1093" s="94">
        <f>'I&amp;R akt. temeljno istr.'!K1093+'I&amp;R akt. industr. istraž.'!K1093+'I&amp;R akt. eksperimentalo istr.'!K1093</f>
        <v>0</v>
      </c>
      <c r="H1093" s="95">
        <f>'I&amp;R akt. temeljno istr.'!L1093+'I&amp;R akt. industr. istraž.'!L1093+'I&amp;R akt. eksperimentalo istr.'!L1093</f>
        <v>0</v>
      </c>
      <c r="I1093" s="95">
        <f>'I&amp;R akt. temeljno istr.'!M1093+'I&amp;R akt. industr. istraž.'!M1093+'I&amp;R akt. eksperimentalo istr.'!M1093</f>
        <v>0</v>
      </c>
      <c r="J1093" s="95">
        <f>'I&amp;R akt. temeljno istr.'!N1093+'I&amp;R akt. industr. istraž.'!N1093+'I&amp;R akt. eksperimentalo istr.'!N1093</f>
        <v>0</v>
      </c>
      <c r="K1093" s="76">
        <f>'I&amp;R akt. temeljno istr.'!O1093+'I&amp;R akt. industr. istraž.'!O1093+'I&amp;R akt. eksperimentalo istr.'!O1093</f>
        <v>0</v>
      </c>
      <c r="L1093" s="74">
        <f>'I&amp;R akt. temeljno istr.'!P1093+'I&amp;R akt. industr. istraž.'!P1093+'I&amp;R akt. eksperimentalo istr.'!P1093</f>
        <v>0</v>
      </c>
      <c r="M1093" s="74">
        <f>'I&amp;R akt. temeljno istr.'!Q1093+'I&amp;R akt. industr. istraž.'!Q1093+'I&amp;R akt. eksperimentalo istr.'!Q1093</f>
        <v>0</v>
      </c>
      <c r="N1093" s="74">
        <f>'I&amp;R akt. temeljno istr.'!R1093+'I&amp;R akt. industr. istraž.'!R1093+'I&amp;R akt. eksperimentalo istr.'!R1093</f>
        <v>0</v>
      </c>
      <c r="O1093" s="94">
        <f>'I&amp;R akt. temeljno istr.'!S1093+'I&amp;R akt. industr. istraž.'!S1093+'I&amp;R akt. eksperimentalo istr.'!S1093</f>
        <v>0</v>
      </c>
      <c r="P1093" s="95">
        <f>'I&amp;R akt. temeljno istr.'!T1093+'I&amp;R akt. industr. istraž.'!T1093+'I&amp;R akt. eksperimentalo istr.'!T1093</f>
        <v>0</v>
      </c>
      <c r="Q1093" s="95">
        <f>'I&amp;R akt. temeljno istr.'!U1093+'I&amp;R akt. industr. istraž.'!U1093+'I&amp;R akt. eksperimentalo istr.'!U1093</f>
        <v>0</v>
      </c>
      <c r="R1093" s="95">
        <f>'I&amp;R akt. temeljno istr.'!V1093+'I&amp;R akt. industr. istraž.'!V1093+'I&amp;R akt. eksperimentalo istr.'!V1093</f>
        <v>0</v>
      </c>
      <c r="S1093" s="76">
        <f>'I&amp;R akt. temeljno istr.'!W1093+'I&amp;R akt. industr. istraž.'!W1093+'I&amp;R akt. eksperimentalo istr.'!W1093</f>
        <v>0</v>
      </c>
    </row>
    <row r="1094" spans="1:19" x14ac:dyDescent="0.2">
      <c r="A1094" s="79" t="s">
        <v>178</v>
      </c>
      <c r="B1094" s="566">
        <f>SUM(B1086:B1093)</f>
        <v>0</v>
      </c>
      <c r="C1094" s="566">
        <f t="shared" ref="C1094:K1094" si="190">SUM(C1086:C1093)</f>
        <v>0</v>
      </c>
      <c r="D1094" s="552">
        <f t="shared" si="190"/>
        <v>0</v>
      </c>
      <c r="E1094" s="83">
        <f t="shared" si="190"/>
        <v>0</v>
      </c>
      <c r="F1094" s="83">
        <f t="shared" si="190"/>
        <v>0</v>
      </c>
      <c r="G1094" s="83">
        <f t="shared" si="190"/>
        <v>0</v>
      </c>
      <c r="H1094" s="84">
        <f t="shared" si="190"/>
        <v>0</v>
      </c>
      <c r="I1094" s="84">
        <f t="shared" si="190"/>
        <v>0</v>
      </c>
      <c r="J1094" s="84">
        <f t="shared" si="190"/>
        <v>0</v>
      </c>
      <c r="K1094" s="85">
        <f t="shared" si="190"/>
        <v>0</v>
      </c>
      <c r="L1094" s="83">
        <f t="shared" ref="L1094:S1094" si="191">SUM(L1086:L1093)</f>
        <v>0</v>
      </c>
      <c r="M1094" s="83">
        <f t="shared" si="191"/>
        <v>0</v>
      </c>
      <c r="N1094" s="83">
        <f t="shared" si="191"/>
        <v>0</v>
      </c>
      <c r="O1094" s="83">
        <f t="shared" si="191"/>
        <v>0</v>
      </c>
      <c r="P1094" s="84">
        <f t="shared" si="191"/>
        <v>0</v>
      </c>
      <c r="Q1094" s="84">
        <f t="shared" si="191"/>
        <v>0</v>
      </c>
      <c r="R1094" s="84">
        <f t="shared" si="191"/>
        <v>0</v>
      </c>
      <c r="S1094" s="85">
        <f t="shared" si="191"/>
        <v>0</v>
      </c>
    </row>
    <row r="1095" spans="1:19" x14ac:dyDescent="0.2">
      <c r="A1095" s="116" t="s">
        <v>174</v>
      </c>
      <c r="B1095" s="569"/>
      <c r="C1095" s="569"/>
      <c r="D1095" s="555"/>
      <c r="E1095" s="120"/>
      <c r="F1095" s="120"/>
      <c r="G1095" s="120"/>
      <c r="H1095" s="121"/>
      <c r="I1095" s="121"/>
      <c r="J1095" s="121"/>
      <c r="K1095" s="122"/>
      <c r="L1095" s="120"/>
      <c r="M1095" s="120"/>
      <c r="N1095" s="120"/>
      <c r="O1095" s="120"/>
      <c r="P1095" s="121"/>
      <c r="Q1095" s="121"/>
      <c r="R1095" s="121"/>
      <c r="S1095" s="122"/>
    </row>
    <row r="1096" spans="1:19" x14ac:dyDescent="0.2">
      <c r="A1096" s="123"/>
      <c r="B1096" s="570">
        <f>'I&amp;R akt. temeljno istr.'!F1096+'I&amp;R akt. industr. istraž.'!F1096+'I&amp;R akt. eksperimentalo istr.'!F1096</f>
        <v>0</v>
      </c>
      <c r="C1096" s="570">
        <f>'I&amp;R akt. temeljno istr.'!G1096+'I&amp;R akt. industr. istraž.'!G1096+'I&amp;R akt. eksperimentalo istr.'!G1096</f>
        <v>0</v>
      </c>
      <c r="D1096" s="556">
        <f>'I&amp;R akt. temeljno istr.'!H1096+'I&amp;R akt. industr. istraž.'!H1096+'I&amp;R akt. eksperimentalo istr.'!H1096</f>
        <v>0</v>
      </c>
      <c r="E1096" s="127">
        <f>'I&amp;R akt. temeljno istr.'!I1096+'I&amp;R akt. industr. istraž.'!I1096+'I&amp;R akt. eksperimentalo istr.'!I1096</f>
        <v>0</v>
      </c>
      <c r="F1096" s="127">
        <f>'I&amp;R akt. temeljno istr.'!J1096+'I&amp;R akt. industr. istraž.'!J1096+'I&amp;R akt. eksperimentalo istr.'!J1096</f>
        <v>0</v>
      </c>
      <c r="G1096" s="128">
        <f>'I&amp;R akt. temeljno istr.'!K1096+'I&amp;R akt. industr. istraž.'!K1096+'I&amp;R akt. eksperimentalo istr.'!K1096</f>
        <v>0</v>
      </c>
      <c r="H1096" s="129">
        <f>'I&amp;R akt. temeljno istr.'!L1096+'I&amp;R akt. industr. istraž.'!L1096+'I&amp;R akt. eksperimentalo istr.'!L1096</f>
        <v>0</v>
      </c>
      <c r="I1096" s="129">
        <f>'I&amp;R akt. temeljno istr.'!M1096+'I&amp;R akt. industr. istraž.'!M1096+'I&amp;R akt. eksperimentalo istr.'!M1096</f>
        <v>0</v>
      </c>
      <c r="J1096" s="129">
        <f>'I&amp;R akt. temeljno istr.'!N1096+'I&amp;R akt. industr. istraž.'!N1096+'I&amp;R akt. eksperimentalo istr.'!N1096</f>
        <v>0</v>
      </c>
      <c r="K1096" s="130">
        <f>'I&amp;R akt. temeljno istr.'!O1096+'I&amp;R akt. industr. istraž.'!O1096+'I&amp;R akt. eksperimentalo istr.'!O1096</f>
        <v>0</v>
      </c>
      <c r="L1096" s="127">
        <f>'I&amp;R akt. temeljno istr.'!P1096+'I&amp;R akt. industr. istraž.'!P1096+'I&amp;R akt. eksperimentalo istr.'!P1096</f>
        <v>0</v>
      </c>
      <c r="M1096" s="127">
        <f>'I&amp;R akt. temeljno istr.'!Q1096+'I&amp;R akt. industr. istraž.'!Q1096+'I&amp;R akt. eksperimentalo istr.'!Q1096</f>
        <v>0</v>
      </c>
      <c r="N1096" s="127">
        <f>'I&amp;R akt. temeljno istr.'!R1096+'I&amp;R akt. industr. istraž.'!R1096+'I&amp;R akt. eksperimentalo istr.'!R1096</f>
        <v>0</v>
      </c>
      <c r="O1096" s="128">
        <f>'I&amp;R akt. temeljno istr.'!S1096+'I&amp;R akt. industr. istraž.'!S1096+'I&amp;R akt. eksperimentalo istr.'!S1096</f>
        <v>0</v>
      </c>
      <c r="P1096" s="129">
        <f>'I&amp;R akt. temeljno istr.'!T1096+'I&amp;R akt. industr. istraž.'!T1096+'I&amp;R akt. eksperimentalo istr.'!T1096</f>
        <v>0</v>
      </c>
      <c r="Q1096" s="129">
        <f>'I&amp;R akt. temeljno istr.'!U1096+'I&amp;R akt. industr. istraž.'!U1096+'I&amp;R akt. eksperimentalo istr.'!U1096</f>
        <v>0</v>
      </c>
      <c r="R1096" s="129">
        <f>'I&amp;R akt. temeljno istr.'!V1096+'I&amp;R akt. industr. istraž.'!V1096+'I&amp;R akt. eksperimentalo istr.'!V1096</f>
        <v>0</v>
      </c>
      <c r="S1096" s="130">
        <f>'I&amp;R akt. temeljno istr.'!W1096+'I&amp;R akt. industr. istraž.'!W1096+'I&amp;R akt. eksperimentalo istr.'!W1096</f>
        <v>0</v>
      </c>
    </row>
    <row r="1097" spans="1:19" x14ac:dyDescent="0.2">
      <c r="A1097" s="123"/>
      <c r="B1097" s="570">
        <f>'I&amp;R akt. temeljno istr.'!F1097+'I&amp;R akt. industr. istraž.'!F1097+'I&amp;R akt. eksperimentalo istr.'!F1097</f>
        <v>0</v>
      </c>
      <c r="C1097" s="570">
        <f>'I&amp;R akt. temeljno istr.'!G1097+'I&amp;R akt. industr. istraž.'!G1097+'I&amp;R akt. eksperimentalo istr.'!G1097</f>
        <v>0</v>
      </c>
      <c r="D1097" s="556">
        <f>'I&amp;R akt. temeljno istr.'!H1097+'I&amp;R akt. industr. istraž.'!H1097+'I&amp;R akt. eksperimentalo istr.'!H1097</f>
        <v>0</v>
      </c>
      <c r="E1097" s="127">
        <f>'I&amp;R akt. temeljno istr.'!I1097+'I&amp;R akt. industr. istraž.'!I1097+'I&amp;R akt. eksperimentalo istr.'!I1097</f>
        <v>0</v>
      </c>
      <c r="F1097" s="127">
        <f>'I&amp;R akt. temeljno istr.'!J1097+'I&amp;R akt. industr. istraž.'!J1097+'I&amp;R akt. eksperimentalo istr.'!J1097</f>
        <v>0</v>
      </c>
      <c r="G1097" s="128">
        <f>'I&amp;R akt. temeljno istr.'!K1097+'I&amp;R akt. industr. istraž.'!K1097+'I&amp;R akt. eksperimentalo istr.'!K1097</f>
        <v>0</v>
      </c>
      <c r="H1097" s="129">
        <f>'I&amp;R akt. temeljno istr.'!L1097+'I&amp;R akt. industr. istraž.'!L1097+'I&amp;R akt. eksperimentalo istr.'!L1097</f>
        <v>0</v>
      </c>
      <c r="I1097" s="129">
        <f>'I&amp;R akt. temeljno istr.'!M1097+'I&amp;R akt. industr. istraž.'!M1097+'I&amp;R akt. eksperimentalo istr.'!M1097</f>
        <v>0</v>
      </c>
      <c r="J1097" s="129">
        <f>'I&amp;R akt. temeljno istr.'!N1097+'I&amp;R akt. industr. istraž.'!N1097+'I&amp;R akt. eksperimentalo istr.'!N1097</f>
        <v>0</v>
      </c>
      <c r="K1097" s="130">
        <f>'I&amp;R akt. temeljno istr.'!O1097+'I&amp;R akt. industr. istraž.'!O1097+'I&amp;R akt. eksperimentalo istr.'!O1097</f>
        <v>0</v>
      </c>
      <c r="L1097" s="127">
        <f>'I&amp;R akt. temeljno istr.'!P1097+'I&amp;R akt. industr. istraž.'!P1097+'I&amp;R akt. eksperimentalo istr.'!P1097</f>
        <v>0</v>
      </c>
      <c r="M1097" s="127">
        <f>'I&amp;R akt. temeljno istr.'!Q1097+'I&amp;R akt. industr. istraž.'!Q1097+'I&amp;R akt. eksperimentalo istr.'!Q1097</f>
        <v>0</v>
      </c>
      <c r="N1097" s="127">
        <f>'I&amp;R akt. temeljno istr.'!R1097+'I&amp;R akt. industr. istraž.'!R1097+'I&amp;R akt. eksperimentalo istr.'!R1097</f>
        <v>0</v>
      </c>
      <c r="O1097" s="128">
        <f>'I&amp;R akt. temeljno istr.'!S1097+'I&amp;R akt. industr. istraž.'!S1097+'I&amp;R akt. eksperimentalo istr.'!S1097</f>
        <v>0</v>
      </c>
      <c r="P1097" s="129">
        <f>'I&amp;R akt. temeljno istr.'!T1097+'I&amp;R akt. industr. istraž.'!T1097+'I&amp;R akt. eksperimentalo istr.'!T1097</f>
        <v>0</v>
      </c>
      <c r="Q1097" s="129">
        <f>'I&amp;R akt. temeljno istr.'!U1097+'I&amp;R akt. industr. istraž.'!U1097+'I&amp;R akt. eksperimentalo istr.'!U1097</f>
        <v>0</v>
      </c>
      <c r="R1097" s="129">
        <f>'I&amp;R akt. temeljno istr.'!V1097+'I&amp;R akt. industr. istraž.'!V1097+'I&amp;R akt. eksperimentalo istr.'!V1097</f>
        <v>0</v>
      </c>
      <c r="S1097" s="130">
        <f>'I&amp;R akt. temeljno istr.'!W1097+'I&amp;R akt. industr. istraž.'!W1097+'I&amp;R akt. eksperimentalo istr.'!W1097</f>
        <v>0</v>
      </c>
    </row>
    <row r="1098" spans="1:19" x14ac:dyDescent="0.2">
      <c r="A1098" s="123"/>
      <c r="B1098" s="570">
        <f>'I&amp;R akt. temeljno istr.'!F1098+'I&amp;R akt. industr. istraž.'!F1098+'I&amp;R akt. eksperimentalo istr.'!F1098</f>
        <v>0</v>
      </c>
      <c r="C1098" s="570">
        <f>'I&amp;R akt. temeljno istr.'!G1098+'I&amp;R akt. industr. istraž.'!G1098+'I&amp;R akt. eksperimentalo istr.'!G1098</f>
        <v>0</v>
      </c>
      <c r="D1098" s="556">
        <f>'I&amp;R akt. temeljno istr.'!H1098+'I&amp;R akt. industr. istraž.'!H1098+'I&amp;R akt. eksperimentalo istr.'!H1098</f>
        <v>0</v>
      </c>
      <c r="E1098" s="127">
        <f>'I&amp;R akt. temeljno istr.'!I1098+'I&amp;R akt. industr. istraž.'!I1098+'I&amp;R akt. eksperimentalo istr.'!I1098</f>
        <v>0</v>
      </c>
      <c r="F1098" s="127">
        <f>'I&amp;R akt. temeljno istr.'!J1098+'I&amp;R akt. industr. istraž.'!J1098+'I&amp;R akt. eksperimentalo istr.'!J1098</f>
        <v>0</v>
      </c>
      <c r="G1098" s="128">
        <f>'I&amp;R akt. temeljno istr.'!K1098+'I&amp;R akt. industr. istraž.'!K1098+'I&amp;R akt. eksperimentalo istr.'!K1098</f>
        <v>0</v>
      </c>
      <c r="H1098" s="129">
        <f>'I&amp;R akt. temeljno istr.'!L1098+'I&amp;R akt. industr. istraž.'!L1098+'I&amp;R akt. eksperimentalo istr.'!L1098</f>
        <v>0</v>
      </c>
      <c r="I1098" s="129">
        <f>'I&amp;R akt. temeljno istr.'!M1098+'I&amp;R akt. industr. istraž.'!M1098+'I&amp;R akt. eksperimentalo istr.'!M1098</f>
        <v>0</v>
      </c>
      <c r="J1098" s="129">
        <f>'I&amp;R akt. temeljno istr.'!N1098+'I&amp;R akt. industr. istraž.'!N1098+'I&amp;R akt. eksperimentalo istr.'!N1098</f>
        <v>0</v>
      </c>
      <c r="K1098" s="130">
        <f>'I&amp;R akt. temeljno istr.'!O1098+'I&amp;R akt. industr. istraž.'!O1098+'I&amp;R akt. eksperimentalo istr.'!O1098</f>
        <v>0</v>
      </c>
      <c r="L1098" s="127">
        <f>'I&amp;R akt. temeljno istr.'!P1098+'I&amp;R akt. industr. istraž.'!P1098+'I&amp;R akt. eksperimentalo istr.'!P1098</f>
        <v>0</v>
      </c>
      <c r="M1098" s="127">
        <f>'I&amp;R akt. temeljno istr.'!Q1098+'I&amp;R akt. industr. istraž.'!Q1098+'I&amp;R akt. eksperimentalo istr.'!Q1098</f>
        <v>0</v>
      </c>
      <c r="N1098" s="127">
        <f>'I&amp;R akt. temeljno istr.'!R1098+'I&amp;R akt. industr. istraž.'!R1098+'I&amp;R akt. eksperimentalo istr.'!R1098</f>
        <v>0</v>
      </c>
      <c r="O1098" s="128">
        <f>'I&amp;R akt. temeljno istr.'!S1098+'I&amp;R akt. industr. istraž.'!S1098+'I&amp;R akt. eksperimentalo istr.'!S1098</f>
        <v>0</v>
      </c>
      <c r="P1098" s="129">
        <f>'I&amp;R akt. temeljno istr.'!T1098+'I&amp;R akt. industr. istraž.'!T1098+'I&amp;R akt. eksperimentalo istr.'!T1098</f>
        <v>0</v>
      </c>
      <c r="Q1098" s="129">
        <f>'I&amp;R akt. temeljno istr.'!U1098+'I&amp;R akt. industr. istraž.'!U1098+'I&amp;R akt. eksperimentalo istr.'!U1098</f>
        <v>0</v>
      </c>
      <c r="R1098" s="129">
        <f>'I&amp;R akt. temeljno istr.'!V1098+'I&amp;R akt. industr. istraž.'!V1098+'I&amp;R akt. eksperimentalo istr.'!V1098</f>
        <v>0</v>
      </c>
      <c r="S1098" s="130">
        <f>'I&amp;R akt. temeljno istr.'!W1098+'I&amp;R akt. industr. istraž.'!W1098+'I&amp;R akt. eksperimentalo istr.'!W1098</f>
        <v>0</v>
      </c>
    </row>
    <row r="1099" spans="1:19" x14ac:dyDescent="0.2">
      <c r="A1099" s="123"/>
      <c r="B1099" s="570">
        <f>'I&amp;R akt. temeljno istr.'!F1099+'I&amp;R akt. industr. istraž.'!F1099+'I&amp;R akt. eksperimentalo istr.'!F1099</f>
        <v>0</v>
      </c>
      <c r="C1099" s="570">
        <f>'I&amp;R akt. temeljno istr.'!G1099+'I&amp;R akt. industr. istraž.'!G1099+'I&amp;R akt. eksperimentalo istr.'!G1099</f>
        <v>0</v>
      </c>
      <c r="D1099" s="556">
        <f>'I&amp;R akt. temeljno istr.'!H1099+'I&amp;R akt. industr. istraž.'!H1099+'I&amp;R akt. eksperimentalo istr.'!H1099</f>
        <v>0</v>
      </c>
      <c r="E1099" s="127">
        <f>'I&amp;R akt. temeljno istr.'!I1099+'I&amp;R akt. industr. istraž.'!I1099+'I&amp;R akt. eksperimentalo istr.'!I1099</f>
        <v>0</v>
      </c>
      <c r="F1099" s="127">
        <f>'I&amp;R akt. temeljno istr.'!J1099+'I&amp;R akt. industr. istraž.'!J1099+'I&amp;R akt. eksperimentalo istr.'!J1099</f>
        <v>0</v>
      </c>
      <c r="G1099" s="128">
        <f>'I&amp;R akt. temeljno istr.'!K1099+'I&amp;R akt. industr. istraž.'!K1099+'I&amp;R akt. eksperimentalo istr.'!K1099</f>
        <v>0</v>
      </c>
      <c r="H1099" s="129">
        <f>'I&amp;R akt. temeljno istr.'!L1099+'I&amp;R akt. industr. istraž.'!L1099+'I&amp;R akt. eksperimentalo istr.'!L1099</f>
        <v>0</v>
      </c>
      <c r="I1099" s="129">
        <f>'I&amp;R akt. temeljno istr.'!M1099+'I&amp;R akt. industr. istraž.'!M1099+'I&amp;R akt. eksperimentalo istr.'!M1099</f>
        <v>0</v>
      </c>
      <c r="J1099" s="129">
        <f>'I&amp;R akt. temeljno istr.'!N1099+'I&amp;R akt. industr. istraž.'!N1099+'I&amp;R akt. eksperimentalo istr.'!N1099</f>
        <v>0</v>
      </c>
      <c r="K1099" s="130">
        <f>'I&amp;R akt. temeljno istr.'!O1099+'I&amp;R akt. industr. istraž.'!O1099+'I&amp;R akt. eksperimentalo istr.'!O1099</f>
        <v>0</v>
      </c>
      <c r="L1099" s="127">
        <f>'I&amp;R akt. temeljno istr.'!P1099+'I&amp;R akt. industr. istraž.'!P1099+'I&amp;R akt. eksperimentalo istr.'!P1099</f>
        <v>0</v>
      </c>
      <c r="M1099" s="127">
        <f>'I&amp;R akt. temeljno istr.'!Q1099+'I&amp;R akt. industr. istraž.'!Q1099+'I&amp;R akt. eksperimentalo istr.'!Q1099</f>
        <v>0</v>
      </c>
      <c r="N1099" s="127">
        <f>'I&amp;R akt. temeljno istr.'!R1099+'I&amp;R akt. industr. istraž.'!R1099+'I&amp;R akt. eksperimentalo istr.'!R1099</f>
        <v>0</v>
      </c>
      <c r="O1099" s="128">
        <f>'I&amp;R akt. temeljno istr.'!S1099+'I&amp;R akt. industr. istraž.'!S1099+'I&amp;R akt. eksperimentalo istr.'!S1099</f>
        <v>0</v>
      </c>
      <c r="P1099" s="129">
        <f>'I&amp;R akt. temeljno istr.'!T1099+'I&amp;R akt. industr. istraž.'!T1099+'I&amp;R akt. eksperimentalo istr.'!T1099</f>
        <v>0</v>
      </c>
      <c r="Q1099" s="129">
        <f>'I&amp;R akt. temeljno istr.'!U1099+'I&amp;R akt. industr. istraž.'!U1099+'I&amp;R akt. eksperimentalo istr.'!U1099</f>
        <v>0</v>
      </c>
      <c r="R1099" s="129">
        <f>'I&amp;R akt. temeljno istr.'!V1099+'I&amp;R akt. industr. istraž.'!V1099+'I&amp;R akt. eksperimentalo istr.'!V1099</f>
        <v>0</v>
      </c>
      <c r="S1099" s="130">
        <f>'I&amp;R akt. temeljno istr.'!W1099+'I&amp;R akt. industr. istraž.'!W1099+'I&amp;R akt. eksperimentalo istr.'!W1099</f>
        <v>0</v>
      </c>
    </row>
    <row r="1100" spans="1:19" x14ac:dyDescent="0.2">
      <c r="A1100" s="123"/>
      <c r="B1100" s="570">
        <f>'I&amp;R akt. temeljno istr.'!F1100+'I&amp;R akt. industr. istraž.'!F1100+'I&amp;R akt. eksperimentalo istr.'!F1100</f>
        <v>0</v>
      </c>
      <c r="C1100" s="570">
        <f>'I&amp;R akt. temeljno istr.'!G1100+'I&amp;R akt. industr. istraž.'!G1100+'I&amp;R akt. eksperimentalo istr.'!G1100</f>
        <v>0</v>
      </c>
      <c r="D1100" s="556">
        <f>'I&amp;R akt. temeljno istr.'!H1100+'I&amp;R akt. industr. istraž.'!H1100+'I&amp;R akt. eksperimentalo istr.'!H1100</f>
        <v>0</v>
      </c>
      <c r="E1100" s="127">
        <f>'I&amp;R akt. temeljno istr.'!I1100+'I&amp;R akt. industr. istraž.'!I1100+'I&amp;R akt. eksperimentalo istr.'!I1100</f>
        <v>0</v>
      </c>
      <c r="F1100" s="127">
        <f>'I&amp;R akt. temeljno istr.'!J1100+'I&amp;R akt. industr. istraž.'!J1100+'I&amp;R akt. eksperimentalo istr.'!J1100</f>
        <v>0</v>
      </c>
      <c r="G1100" s="128">
        <f>'I&amp;R akt. temeljno istr.'!K1100+'I&amp;R akt. industr. istraž.'!K1100+'I&amp;R akt. eksperimentalo istr.'!K1100</f>
        <v>0</v>
      </c>
      <c r="H1100" s="129">
        <f>'I&amp;R akt. temeljno istr.'!L1100+'I&amp;R akt. industr. istraž.'!L1100+'I&amp;R akt. eksperimentalo istr.'!L1100</f>
        <v>0</v>
      </c>
      <c r="I1100" s="129">
        <f>'I&amp;R akt. temeljno istr.'!M1100+'I&amp;R akt. industr. istraž.'!M1100+'I&amp;R akt. eksperimentalo istr.'!M1100</f>
        <v>0</v>
      </c>
      <c r="J1100" s="129">
        <f>'I&amp;R akt. temeljno istr.'!N1100+'I&amp;R akt. industr. istraž.'!N1100+'I&amp;R akt. eksperimentalo istr.'!N1100</f>
        <v>0</v>
      </c>
      <c r="K1100" s="130">
        <f>'I&amp;R akt. temeljno istr.'!O1100+'I&amp;R akt. industr. istraž.'!O1100+'I&amp;R akt. eksperimentalo istr.'!O1100</f>
        <v>0</v>
      </c>
      <c r="L1100" s="127">
        <f>'I&amp;R akt. temeljno istr.'!P1100+'I&amp;R akt. industr. istraž.'!P1100+'I&amp;R akt. eksperimentalo istr.'!P1100</f>
        <v>0</v>
      </c>
      <c r="M1100" s="127">
        <f>'I&amp;R akt. temeljno istr.'!Q1100+'I&amp;R akt. industr. istraž.'!Q1100+'I&amp;R akt. eksperimentalo istr.'!Q1100</f>
        <v>0</v>
      </c>
      <c r="N1100" s="127">
        <f>'I&amp;R akt. temeljno istr.'!R1100+'I&amp;R akt. industr. istraž.'!R1100+'I&amp;R akt. eksperimentalo istr.'!R1100</f>
        <v>0</v>
      </c>
      <c r="O1100" s="128">
        <f>'I&amp;R akt. temeljno istr.'!S1100+'I&amp;R akt. industr. istraž.'!S1100+'I&amp;R akt. eksperimentalo istr.'!S1100</f>
        <v>0</v>
      </c>
      <c r="P1100" s="129">
        <f>'I&amp;R akt. temeljno istr.'!T1100+'I&amp;R akt. industr. istraž.'!T1100+'I&amp;R akt. eksperimentalo istr.'!T1100</f>
        <v>0</v>
      </c>
      <c r="Q1100" s="129">
        <f>'I&amp;R akt. temeljno istr.'!U1100+'I&amp;R akt. industr. istraž.'!U1100+'I&amp;R akt. eksperimentalo istr.'!U1100</f>
        <v>0</v>
      </c>
      <c r="R1100" s="129">
        <f>'I&amp;R akt. temeljno istr.'!V1100+'I&amp;R akt. industr. istraž.'!V1100+'I&amp;R akt. eksperimentalo istr.'!V1100</f>
        <v>0</v>
      </c>
      <c r="S1100" s="130">
        <f>'I&amp;R akt. temeljno istr.'!W1100+'I&amp;R akt. industr. istraž.'!W1100+'I&amp;R akt. eksperimentalo istr.'!W1100</f>
        <v>0</v>
      </c>
    </row>
    <row r="1101" spans="1:19" x14ac:dyDescent="0.2">
      <c r="A1101" s="131" t="s">
        <v>34</v>
      </c>
      <c r="B1101" s="571">
        <f>SUM(B1096:B1100)</f>
        <v>0</v>
      </c>
      <c r="C1101" s="571">
        <f>SUM(C1096:C1100)</f>
        <v>0</v>
      </c>
      <c r="D1101" s="557">
        <f t="shared" ref="D1101:K1101" si="192">SUM(D1096:D1100)</f>
        <v>0</v>
      </c>
      <c r="E1101" s="135">
        <f t="shared" si="192"/>
        <v>0</v>
      </c>
      <c r="F1101" s="135">
        <f t="shared" si="192"/>
        <v>0</v>
      </c>
      <c r="G1101" s="135">
        <f t="shared" si="192"/>
        <v>0</v>
      </c>
      <c r="H1101" s="136">
        <f t="shared" si="192"/>
        <v>0</v>
      </c>
      <c r="I1101" s="136">
        <f t="shared" si="192"/>
        <v>0</v>
      </c>
      <c r="J1101" s="136">
        <f t="shared" si="192"/>
        <v>0</v>
      </c>
      <c r="K1101" s="137">
        <f t="shared" si="192"/>
        <v>0</v>
      </c>
      <c r="L1101" s="135">
        <f t="shared" ref="L1101:S1101" si="193">SUM(L1096:L1100)</f>
        <v>0</v>
      </c>
      <c r="M1101" s="135">
        <f t="shared" si="193"/>
        <v>0</v>
      </c>
      <c r="N1101" s="135">
        <f t="shared" si="193"/>
        <v>0</v>
      </c>
      <c r="O1101" s="135">
        <f t="shared" si="193"/>
        <v>0</v>
      </c>
      <c r="P1101" s="136">
        <f t="shared" si="193"/>
        <v>0</v>
      </c>
      <c r="Q1101" s="136">
        <f t="shared" si="193"/>
        <v>0</v>
      </c>
      <c r="R1101" s="136">
        <f t="shared" si="193"/>
        <v>0</v>
      </c>
      <c r="S1101" s="137">
        <f t="shared" si="193"/>
        <v>0</v>
      </c>
    </row>
    <row r="1102" spans="1:19" ht="38.25" x14ac:dyDescent="0.2">
      <c r="A1102" s="24" t="s">
        <v>177</v>
      </c>
      <c r="B1102" s="567"/>
      <c r="C1102" s="567"/>
      <c r="D1102" s="553"/>
      <c r="E1102" s="87"/>
      <c r="F1102" s="87"/>
      <c r="G1102" s="87"/>
      <c r="H1102" s="88"/>
      <c r="I1102" s="88"/>
      <c r="J1102" s="88"/>
      <c r="K1102" s="89"/>
      <c r="L1102" s="87"/>
      <c r="M1102" s="87"/>
      <c r="N1102" s="87"/>
      <c r="O1102" s="87"/>
      <c r="P1102" s="88"/>
      <c r="Q1102" s="88"/>
      <c r="R1102" s="88"/>
      <c r="S1102" s="89"/>
    </row>
    <row r="1103" spans="1:19" x14ac:dyDescent="0.2">
      <c r="A1103" s="90"/>
      <c r="B1103" s="565">
        <f>'I&amp;R akt. temeljno istr.'!F1103+'I&amp;R akt. industr. istraž.'!F1103+'I&amp;R akt. eksperimentalo istr.'!F1103</f>
        <v>0</v>
      </c>
      <c r="C1103" s="565">
        <f>'I&amp;R akt. temeljno istr.'!G1103+'I&amp;R akt. industr. istraž.'!G1103+'I&amp;R akt. eksperimentalo istr.'!G1103</f>
        <v>0</v>
      </c>
      <c r="D1103" s="580">
        <f>'I&amp;R akt. temeljno istr.'!H1103+'I&amp;R akt. industr. istraž.'!H1103+'I&amp;R akt. eksperimentalo istr.'!H1103</f>
        <v>0</v>
      </c>
      <c r="E1103" s="77">
        <f>'I&amp;R akt. temeljno istr.'!I1103+'I&amp;R akt. industr. istraž.'!I1103+'I&amp;R akt. eksperimentalo istr.'!I1103</f>
        <v>0</v>
      </c>
      <c r="F1103" s="77">
        <f>'I&amp;R akt. temeljno istr.'!J1103+'I&amp;R akt. industr. istraž.'!J1103+'I&amp;R akt. eksperimentalo istr.'!J1103</f>
        <v>0</v>
      </c>
      <c r="G1103" s="138">
        <f>'I&amp;R akt. temeljno istr.'!K1103+'I&amp;R akt. industr. istraž.'!K1103+'I&amp;R akt. eksperimentalo istr.'!K1103</f>
        <v>0</v>
      </c>
      <c r="H1103" s="139">
        <f>'I&amp;R akt. temeljno istr.'!L1103+'I&amp;R akt. industr. istraž.'!L1103+'I&amp;R akt. eksperimentalo istr.'!L1103</f>
        <v>0</v>
      </c>
      <c r="I1103" s="139">
        <f>'I&amp;R akt. temeljno istr.'!M1103+'I&amp;R akt. industr. istraž.'!M1103+'I&amp;R akt. eksperimentalo istr.'!M1103</f>
        <v>0</v>
      </c>
      <c r="J1103" s="139">
        <f>'I&amp;R akt. temeljno istr.'!N1103+'I&amp;R akt. industr. istraž.'!N1103+'I&amp;R akt. eksperimentalo istr.'!N1103</f>
        <v>0</v>
      </c>
      <c r="K1103" s="76">
        <f>'I&amp;R akt. temeljno istr.'!O1103+'I&amp;R akt. industr. istraž.'!O1103+'I&amp;R akt. eksperimentalo istr.'!O1103</f>
        <v>0</v>
      </c>
      <c r="L1103" s="77">
        <f>'I&amp;R akt. temeljno istr.'!P1103+'I&amp;R akt. industr. istraž.'!P1103+'I&amp;R akt. eksperimentalo istr.'!P1103</f>
        <v>0</v>
      </c>
      <c r="M1103" s="77">
        <f>'I&amp;R akt. temeljno istr.'!Q1103+'I&amp;R akt. industr. istraž.'!Q1103+'I&amp;R akt. eksperimentalo istr.'!Q1103</f>
        <v>0</v>
      </c>
      <c r="N1103" s="77">
        <f>'I&amp;R akt. temeljno istr.'!R1103+'I&amp;R akt. industr. istraž.'!R1103+'I&amp;R akt. eksperimentalo istr.'!R1103</f>
        <v>0</v>
      </c>
      <c r="O1103" s="138">
        <f>'I&amp;R akt. temeljno istr.'!S1103+'I&amp;R akt. industr. istraž.'!S1103+'I&amp;R akt. eksperimentalo istr.'!S1103</f>
        <v>0</v>
      </c>
      <c r="P1103" s="139">
        <f>'I&amp;R akt. temeljno istr.'!T1103+'I&amp;R akt. industr. istraž.'!T1103+'I&amp;R akt. eksperimentalo istr.'!T1103</f>
        <v>0</v>
      </c>
      <c r="Q1103" s="139">
        <f>'I&amp;R akt. temeljno istr.'!U1103+'I&amp;R akt. industr. istraž.'!U1103+'I&amp;R akt. eksperimentalo istr.'!U1103</f>
        <v>0</v>
      </c>
      <c r="R1103" s="139">
        <f>'I&amp;R akt. temeljno istr.'!V1103+'I&amp;R akt. industr. istraž.'!V1103+'I&amp;R akt. eksperimentalo istr.'!V1103</f>
        <v>0</v>
      </c>
      <c r="S1103" s="76">
        <f>'I&amp;R akt. temeljno istr.'!W1103+'I&amp;R akt. industr. istraž.'!W1103+'I&amp;R akt. eksperimentalo istr.'!W1103</f>
        <v>0</v>
      </c>
    </row>
    <row r="1104" spans="1:19" x14ac:dyDescent="0.2">
      <c r="A1104" s="90"/>
      <c r="B1104" s="565">
        <f>'I&amp;R akt. temeljno istr.'!F1104+'I&amp;R akt. industr. istraž.'!F1104+'I&amp;R akt. eksperimentalo istr.'!F1104</f>
        <v>0</v>
      </c>
      <c r="C1104" s="565">
        <f>'I&amp;R akt. temeljno istr.'!G1104+'I&amp;R akt. industr. istraž.'!G1104+'I&amp;R akt. eksperimentalo istr.'!G1104</f>
        <v>0</v>
      </c>
      <c r="D1104" s="580">
        <f>'I&amp;R akt. temeljno istr.'!H1104+'I&amp;R akt. industr. istraž.'!H1104+'I&amp;R akt. eksperimentalo istr.'!H1104</f>
        <v>0</v>
      </c>
      <c r="E1104" s="77">
        <f>'I&amp;R akt. temeljno istr.'!I1104+'I&amp;R akt. industr. istraž.'!I1104+'I&amp;R akt. eksperimentalo istr.'!I1104</f>
        <v>0</v>
      </c>
      <c r="F1104" s="77">
        <f>'I&amp;R akt. temeljno istr.'!J1104+'I&amp;R akt. industr. istraž.'!J1104+'I&amp;R akt. eksperimentalo istr.'!J1104</f>
        <v>0</v>
      </c>
      <c r="G1104" s="138">
        <f>'I&amp;R akt. temeljno istr.'!K1104+'I&amp;R akt. industr. istraž.'!K1104+'I&amp;R akt. eksperimentalo istr.'!K1104</f>
        <v>0</v>
      </c>
      <c r="H1104" s="139">
        <f>'I&amp;R akt. temeljno istr.'!L1104+'I&amp;R akt. industr. istraž.'!L1104+'I&amp;R akt. eksperimentalo istr.'!L1104</f>
        <v>0</v>
      </c>
      <c r="I1104" s="139">
        <f>'I&amp;R akt. temeljno istr.'!M1104+'I&amp;R akt. industr. istraž.'!M1104+'I&amp;R akt. eksperimentalo istr.'!M1104</f>
        <v>0</v>
      </c>
      <c r="J1104" s="139">
        <f>'I&amp;R akt. temeljno istr.'!N1104+'I&amp;R akt. industr. istraž.'!N1104+'I&amp;R akt. eksperimentalo istr.'!N1104</f>
        <v>0</v>
      </c>
      <c r="K1104" s="76">
        <f>'I&amp;R akt. temeljno istr.'!O1104+'I&amp;R akt. industr. istraž.'!O1104+'I&amp;R akt. eksperimentalo istr.'!O1104</f>
        <v>0</v>
      </c>
      <c r="L1104" s="77">
        <f>'I&amp;R akt. temeljno istr.'!P1104+'I&amp;R akt. industr. istraž.'!P1104+'I&amp;R akt. eksperimentalo istr.'!P1104</f>
        <v>0</v>
      </c>
      <c r="M1104" s="77">
        <f>'I&amp;R akt. temeljno istr.'!Q1104+'I&amp;R akt. industr. istraž.'!Q1104+'I&amp;R akt. eksperimentalo istr.'!Q1104</f>
        <v>0</v>
      </c>
      <c r="N1104" s="77">
        <f>'I&amp;R akt. temeljno istr.'!R1104+'I&amp;R akt. industr. istraž.'!R1104+'I&amp;R akt. eksperimentalo istr.'!R1104</f>
        <v>0</v>
      </c>
      <c r="O1104" s="138">
        <f>'I&amp;R akt. temeljno istr.'!S1104+'I&amp;R akt. industr. istraž.'!S1104+'I&amp;R akt. eksperimentalo istr.'!S1104</f>
        <v>0</v>
      </c>
      <c r="P1104" s="139">
        <f>'I&amp;R akt. temeljno istr.'!T1104+'I&amp;R akt. industr. istraž.'!T1104+'I&amp;R akt. eksperimentalo istr.'!T1104</f>
        <v>0</v>
      </c>
      <c r="Q1104" s="139">
        <f>'I&amp;R akt. temeljno istr.'!U1104+'I&amp;R akt. industr. istraž.'!U1104+'I&amp;R akt. eksperimentalo istr.'!U1104</f>
        <v>0</v>
      </c>
      <c r="R1104" s="139">
        <f>'I&amp;R akt. temeljno istr.'!V1104+'I&amp;R akt. industr. istraž.'!V1104+'I&amp;R akt. eksperimentalo istr.'!V1104</f>
        <v>0</v>
      </c>
      <c r="S1104" s="76">
        <f>'I&amp;R akt. temeljno istr.'!W1104+'I&amp;R akt. industr. istraž.'!W1104+'I&amp;R akt. eksperimentalo istr.'!W1104</f>
        <v>0</v>
      </c>
    </row>
    <row r="1105" spans="1:19" x14ac:dyDescent="0.2">
      <c r="A1105" s="90"/>
      <c r="B1105" s="565">
        <f>'I&amp;R akt. temeljno istr.'!F1105+'I&amp;R akt. industr. istraž.'!F1105+'I&amp;R akt. eksperimentalo istr.'!F1105</f>
        <v>0</v>
      </c>
      <c r="C1105" s="565">
        <f>'I&amp;R akt. temeljno istr.'!G1105+'I&amp;R akt. industr. istraž.'!G1105+'I&amp;R akt. eksperimentalo istr.'!G1105</f>
        <v>0</v>
      </c>
      <c r="D1105" s="580">
        <f>'I&amp;R akt. temeljno istr.'!H1105+'I&amp;R akt. industr. istraž.'!H1105+'I&amp;R akt. eksperimentalo istr.'!H1105</f>
        <v>0</v>
      </c>
      <c r="E1105" s="77">
        <f>'I&amp;R akt. temeljno istr.'!I1105+'I&amp;R akt. industr. istraž.'!I1105+'I&amp;R akt. eksperimentalo istr.'!I1105</f>
        <v>0</v>
      </c>
      <c r="F1105" s="77">
        <f>'I&amp;R akt. temeljno istr.'!J1105+'I&amp;R akt. industr. istraž.'!J1105+'I&amp;R akt. eksperimentalo istr.'!J1105</f>
        <v>0</v>
      </c>
      <c r="G1105" s="138">
        <f>'I&amp;R akt. temeljno istr.'!K1105+'I&amp;R akt. industr. istraž.'!K1105+'I&amp;R akt. eksperimentalo istr.'!K1105</f>
        <v>0</v>
      </c>
      <c r="H1105" s="139">
        <f>'I&amp;R akt. temeljno istr.'!L1105+'I&amp;R akt. industr. istraž.'!L1105+'I&amp;R akt. eksperimentalo istr.'!L1105</f>
        <v>0</v>
      </c>
      <c r="I1105" s="139">
        <f>'I&amp;R akt. temeljno istr.'!M1105+'I&amp;R akt. industr. istraž.'!M1105+'I&amp;R akt. eksperimentalo istr.'!M1105</f>
        <v>0</v>
      </c>
      <c r="J1105" s="139">
        <f>'I&amp;R akt. temeljno istr.'!N1105+'I&amp;R akt. industr. istraž.'!N1105+'I&amp;R akt. eksperimentalo istr.'!N1105</f>
        <v>0</v>
      </c>
      <c r="K1105" s="76">
        <f>'I&amp;R akt. temeljno istr.'!O1105+'I&amp;R akt. industr. istraž.'!O1105+'I&amp;R akt. eksperimentalo istr.'!O1105</f>
        <v>0</v>
      </c>
      <c r="L1105" s="77">
        <f>'I&amp;R akt. temeljno istr.'!P1105+'I&amp;R akt. industr. istraž.'!P1105+'I&amp;R akt. eksperimentalo istr.'!P1105</f>
        <v>0</v>
      </c>
      <c r="M1105" s="77">
        <f>'I&amp;R akt. temeljno istr.'!Q1105+'I&amp;R akt. industr. istraž.'!Q1105+'I&amp;R akt. eksperimentalo istr.'!Q1105</f>
        <v>0</v>
      </c>
      <c r="N1105" s="77">
        <f>'I&amp;R akt. temeljno istr.'!R1105+'I&amp;R akt. industr. istraž.'!R1105+'I&amp;R akt. eksperimentalo istr.'!R1105</f>
        <v>0</v>
      </c>
      <c r="O1105" s="138">
        <f>'I&amp;R akt. temeljno istr.'!S1105+'I&amp;R akt. industr. istraž.'!S1105+'I&amp;R akt. eksperimentalo istr.'!S1105</f>
        <v>0</v>
      </c>
      <c r="P1105" s="139">
        <f>'I&amp;R akt. temeljno istr.'!T1105+'I&amp;R akt. industr. istraž.'!T1105+'I&amp;R akt. eksperimentalo istr.'!T1105</f>
        <v>0</v>
      </c>
      <c r="Q1105" s="139">
        <f>'I&amp;R akt. temeljno istr.'!U1105+'I&amp;R akt. industr. istraž.'!U1105+'I&amp;R akt. eksperimentalo istr.'!U1105</f>
        <v>0</v>
      </c>
      <c r="R1105" s="139">
        <f>'I&amp;R akt. temeljno istr.'!V1105+'I&amp;R akt. industr. istraž.'!V1105+'I&amp;R akt. eksperimentalo istr.'!V1105</f>
        <v>0</v>
      </c>
      <c r="S1105" s="76">
        <f>'I&amp;R akt. temeljno istr.'!W1105+'I&amp;R akt. industr. istraž.'!W1105+'I&amp;R akt. eksperimentalo istr.'!W1105</f>
        <v>0</v>
      </c>
    </row>
    <row r="1106" spans="1:19" x14ac:dyDescent="0.2">
      <c r="A1106" s="90"/>
      <c r="B1106" s="565">
        <f>'I&amp;R akt. temeljno istr.'!F1106+'I&amp;R akt. industr. istraž.'!F1106+'I&amp;R akt. eksperimentalo istr.'!F1106</f>
        <v>0</v>
      </c>
      <c r="C1106" s="565">
        <f>'I&amp;R akt. temeljno istr.'!G1106+'I&amp;R akt. industr. istraž.'!G1106+'I&amp;R akt. eksperimentalo istr.'!G1106</f>
        <v>0</v>
      </c>
      <c r="D1106" s="580">
        <f>'I&amp;R akt. temeljno istr.'!H1106+'I&amp;R akt. industr. istraž.'!H1106+'I&amp;R akt. eksperimentalo istr.'!H1106</f>
        <v>0</v>
      </c>
      <c r="E1106" s="77">
        <f>'I&amp;R akt. temeljno istr.'!I1106+'I&amp;R akt. industr. istraž.'!I1106+'I&amp;R akt. eksperimentalo istr.'!I1106</f>
        <v>0</v>
      </c>
      <c r="F1106" s="77">
        <f>'I&amp;R akt. temeljno istr.'!J1106+'I&amp;R akt. industr. istraž.'!J1106+'I&amp;R akt. eksperimentalo istr.'!J1106</f>
        <v>0</v>
      </c>
      <c r="G1106" s="138">
        <f>'I&amp;R akt. temeljno istr.'!K1106+'I&amp;R akt. industr. istraž.'!K1106+'I&amp;R akt. eksperimentalo istr.'!K1106</f>
        <v>0</v>
      </c>
      <c r="H1106" s="139">
        <f>'I&amp;R akt. temeljno istr.'!L1106+'I&amp;R akt. industr. istraž.'!L1106+'I&amp;R akt. eksperimentalo istr.'!L1106</f>
        <v>0</v>
      </c>
      <c r="I1106" s="139">
        <f>'I&amp;R akt. temeljno istr.'!M1106+'I&amp;R akt. industr. istraž.'!M1106+'I&amp;R akt. eksperimentalo istr.'!M1106</f>
        <v>0</v>
      </c>
      <c r="J1106" s="139">
        <f>'I&amp;R akt. temeljno istr.'!N1106+'I&amp;R akt. industr. istraž.'!N1106+'I&amp;R akt. eksperimentalo istr.'!N1106</f>
        <v>0</v>
      </c>
      <c r="K1106" s="76">
        <f>'I&amp;R akt. temeljno istr.'!O1106+'I&amp;R akt. industr. istraž.'!O1106+'I&amp;R akt. eksperimentalo istr.'!O1106</f>
        <v>0</v>
      </c>
      <c r="L1106" s="77">
        <f>'I&amp;R akt. temeljno istr.'!P1106+'I&amp;R akt. industr. istraž.'!P1106+'I&amp;R akt. eksperimentalo istr.'!P1106</f>
        <v>0</v>
      </c>
      <c r="M1106" s="77">
        <f>'I&amp;R akt. temeljno istr.'!Q1106+'I&amp;R akt. industr. istraž.'!Q1106+'I&amp;R akt. eksperimentalo istr.'!Q1106</f>
        <v>0</v>
      </c>
      <c r="N1106" s="77">
        <f>'I&amp;R akt. temeljno istr.'!R1106+'I&amp;R akt. industr. istraž.'!R1106+'I&amp;R akt. eksperimentalo istr.'!R1106</f>
        <v>0</v>
      </c>
      <c r="O1106" s="138">
        <f>'I&amp;R akt. temeljno istr.'!S1106+'I&amp;R akt. industr. istraž.'!S1106+'I&amp;R akt. eksperimentalo istr.'!S1106</f>
        <v>0</v>
      </c>
      <c r="P1106" s="139">
        <f>'I&amp;R akt. temeljno istr.'!T1106+'I&amp;R akt. industr. istraž.'!T1106+'I&amp;R akt. eksperimentalo istr.'!T1106</f>
        <v>0</v>
      </c>
      <c r="Q1106" s="139">
        <f>'I&amp;R akt. temeljno istr.'!U1106+'I&amp;R akt. industr. istraž.'!U1106+'I&amp;R akt. eksperimentalo istr.'!U1106</f>
        <v>0</v>
      </c>
      <c r="R1106" s="139">
        <f>'I&amp;R akt. temeljno istr.'!V1106+'I&amp;R akt. industr. istraž.'!V1106+'I&amp;R akt. eksperimentalo istr.'!V1106</f>
        <v>0</v>
      </c>
      <c r="S1106" s="76">
        <f>'I&amp;R akt. temeljno istr.'!W1106+'I&amp;R akt. industr. istraž.'!W1106+'I&amp;R akt. eksperimentalo istr.'!W1106</f>
        <v>0</v>
      </c>
    </row>
    <row r="1107" spans="1:19" x14ac:dyDescent="0.2">
      <c r="A1107" s="90"/>
      <c r="B1107" s="565">
        <f>'I&amp;R akt. temeljno istr.'!F1107+'I&amp;R akt. industr. istraž.'!F1107+'I&amp;R akt. eksperimentalo istr.'!F1107</f>
        <v>0</v>
      </c>
      <c r="C1107" s="565">
        <f>'I&amp;R akt. temeljno istr.'!G1107+'I&amp;R akt. industr. istraž.'!G1107+'I&amp;R akt. eksperimentalo istr.'!G1107</f>
        <v>0</v>
      </c>
      <c r="D1107" s="580">
        <f>'I&amp;R akt. temeljno istr.'!H1107+'I&amp;R akt. industr. istraž.'!H1107+'I&amp;R akt. eksperimentalo istr.'!H1107</f>
        <v>0</v>
      </c>
      <c r="E1107" s="77">
        <f>'I&amp;R akt. temeljno istr.'!I1107+'I&amp;R akt. industr. istraž.'!I1107+'I&amp;R akt. eksperimentalo istr.'!I1107</f>
        <v>0</v>
      </c>
      <c r="F1107" s="77">
        <f>'I&amp;R akt. temeljno istr.'!J1107+'I&amp;R akt. industr. istraž.'!J1107+'I&amp;R akt. eksperimentalo istr.'!J1107</f>
        <v>0</v>
      </c>
      <c r="G1107" s="138">
        <f>'I&amp;R akt. temeljno istr.'!K1107+'I&amp;R akt. industr. istraž.'!K1107+'I&amp;R akt. eksperimentalo istr.'!K1107</f>
        <v>0</v>
      </c>
      <c r="H1107" s="139">
        <f>'I&amp;R akt. temeljno istr.'!L1107+'I&amp;R akt. industr. istraž.'!L1107+'I&amp;R akt. eksperimentalo istr.'!L1107</f>
        <v>0</v>
      </c>
      <c r="I1107" s="139">
        <f>'I&amp;R akt. temeljno istr.'!M1107+'I&amp;R akt. industr. istraž.'!M1107+'I&amp;R akt. eksperimentalo istr.'!M1107</f>
        <v>0</v>
      </c>
      <c r="J1107" s="139">
        <f>'I&amp;R akt. temeljno istr.'!N1107+'I&amp;R akt. industr. istraž.'!N1107+'I&amp;R akt. eksperimentalo istr.'!N1107</f>
        <v>0</v>
      </c>
      <c r="K1107" s="76">
        <f>'I&amp;R akt. temeljno istr.'!O1107+'I&amp;R akt. industr. istraž.'!O1107+'I&amp;R akt. eksperimentalo istr.'!O1107</f>
        <v>0</v>
      </c>
      <c r="L1107" s="77">
        <f>'I&amp;R akt. temeljno istr.'!P1107+'I&amp;R akt. industr. istraž.'!P1107+'I&amp;R akt. eksperimentalo istr.'!P1107</f>
        <v>0</v>
      </c>
      <c r="M1107" s="77">
        <f>'I&amp;R akt. temeljno istr.'!Q1107+'I&amp;R akt. industr. istraž.'!Q1107+'I&amp;R akt. eksperimentalo istr.'!Q1107</f>
        <v>0</v>
      </c>
      <c r="N1107" s="77">
        <f>'I&amp;R akt. temeljno istr.'!R1107+'I&amp;R akt. industr. istraž.'!R1107+'I&amp;R akt. eksperimentalo istr.'!R1107</f>
        <v>0</v>
      </c>
      <c r="O1107" s="138">
        <f>'I&amp;R akt. temeljno istr.'!S1107+'I&amp;R akt. industr. istraž.'!S1107+'I&amp;R akt. eksperimentalo istr.'!S1107</f>
        <v>0</v>
      </c>
      <c r="P1107" s="139">
        <f>'I&amp;R akt. temeljno istr.'!T1107+'I&amp;R akt. industr. istraž.'!T1107+'I&amp;R akt. eksperimentalo istr.'!T1107</f>
        <v>0</v>
      </c>
      <c r="Q1107" s="139">
        <f>'I&amp;R akt. temeljno istr.'!U1107+'I&amp;R akt. industr. istraž.'!U1107+'I&amp;R akt. eksperimentalo istr.'!U1107</f>
        <v>0</v>
      </c>
      <c r="R1107" s="139">
        <f>'I&amp;R akt. temeljno istr.'!V1107+'I&amp;R akt. industr. istraž.'!V1107+'I&amp;R akt. eksperimentalo istr.'!V1107</f>
        <v>0</v>
      </c>
      <c r="S1107" s="76">
        <f>'I&amp;R akt. temeljno istr.'!W1107+'I&amp;R akt. industr. istraž.'!W1107+'I&amp;R akt. eksperimentalo istr.'!W1107</f>
        <v>0</v>
      </c>
    </row>
    <row r="1108" spans="1:19" x14ac:dyDescent="0.2">
      <c r="A1108" s="96" t="s">
        <v>46</v>
      </c>
      <c r="B1108" s="566">
        <f>SUM(B1103:B1107)</f>
        <v>0</v>
      </c>
      <c r="C1108" s="566">
        <f t="shared" ref="C1108:K1108" si="194">SUM(C1103:C1107)</f>
        <v>0</v>
      </c>
      <c r="D1108" s="552">
        <f t="shared" si="194"/>
        <v>0</v>
      </c>
      <c r="E1108" s="83">
        <f t="shared" si="194"/>
        <v>0</v>
      </c>
      <c r="F1108" s="83">
        <f t="shared" si="194"/>
        <v>0</v>
      </c>
      <c r="G1108" s="83">
        <f t="shared" si="194"/>
        <v>0</v>
      </c>
      <c r="H1108" s="84">
        <f t="shared" si="194"/>
        <v>0</v>
      </c>
      <c r="I1108" s="84">
        <f t="shared" si="194"/>
        <v>0</v>
      </c>
      <c r="J1108" s="84">
        <f t="shared" si="194"/>
        <v>0</v>
      </c>
      <c r="K1108" s="85">
        <f t="shared" si="194"/>
        <v>0</v>
      </c>
      <c r="L1108" s="83">
        <f t="shared" ref="L1108:S1108" si="195">SUM(L1103:L1107)</f>
        <v>0</v>
      </c>
      <c r="M1108" s="83">
        <f t="shared" si="195"/>
        <v>0</v>
      </c>
      <c r="N1108" s="83">
        <f t="shared" si="195"/>
        <v>0</v>
      </c>
      <c r="O1108" s="83">
        <f t="shared" si="195"/>
        <v>0</v>
      </c>
      <c r="P1108" s="84">
        <f t="shared" si="195"/>
        <v>0</v>
      </c>
      <c r="Q1108" s="84">
        <f t="shared" si="195"/>
        <v>0</v>
      </c>
      <c r="R1108" s="84">
        <f t="shared" si="195"/>
        <v>0</v>
      </c>
      <c r="S1108" s="85">
        <f t="shared" si="195"/>
        <v>0</v>
      </c>
    </row>
    <row r="1109" spans="1:19" ht="13.5" thickBot="1" x14ac:dyDescent="0.25">
      <c r="A1109" s="131" t="s">
        <v>176</v>
      </c>
      <c r="B1109" s="571">
        <f>'I&amp;R akt. temeljno istr.'!F1109+'I&amp;R akt. industr. istraž.'!F1109+'I&amp;R akt. eksperimentalo istr.'!F1109</f>
        <v>0</v>
      </c>
      <c r="C1109" s="571">
        <f>'I&amp;R akt. temeljno istr.'!G1109+'I&amp;R akt. industr. istraž.'!G1109+'I&amp;R akt. eksperimentalo istr.'!G1109</f>
        <v>0</v>
      </c>
      <c r="D1109" s="557">
        <f>'I&amp;R akt. temeljno istr.'!H1109+'I&amp;R akt. industr. istraž.'!H1109+'I&amp;R akt. eksperimentalo istr.'!H1109</f>
        <v>0</v>
      </c>
      <c r="E1109" s="135">
        <f>'I&amp;R akt. temeljno istr.'!I1109+'I&amp;R akt. industr. istraž.'!I1109+'I&amp;R akt. eksperimentalo istr.'!I1109</f>
        <v>0</v>
      </c>
      <c r="F1109" s="135">
        <f>'I&amp;R akt. temeljno istr.'!J1109+'I&amp;R akt. industr. istraž.'!J1109+'I&amp;R akt. eksperimentalo istr.'!J1109</f>
        <v>0</v>
      </c>
      <c r="G1109" s="135">
        <f>'I&amp;R akt. temeljno istr.'!K1109+'I&amp;R akt. industr. istraž.'!K1109+'I&amp;R akt. eksperimentalo istr.'!K1109</f>
        <v>0</v>
      </c>
      <c r="H1109" s="136">
        <f>'I&amp;R akt. temeljno istr.'!L1109+'I&amp;R akt. industr. istraž.'!L1109+'I&amp;R akt. eksperimentalo istr.'!L1109</f>
        <v>0</v>
      </c>
      <c r="I1109" s="136">
        <f>'I&amp;R akt. temeljno istr.'!M1109+'I&amp;R akt. industr. istraž.'!M1109+'I&amp;R akt. eksperimentalo istr.'!M1109</f>
        <v>0</v>
      </c>
      <c r="J1109" s="136">
        <f>'I&amp;R akt. temeljno istr.'!N1109+'I&amp;R akt. industr. istraž.'!N1109+'I&amp;R akt. eksperimentalo istr.'!N1109</f>
        <v>0</v>
      </c>
      <c r="K1109" s="137">
        <f>'I&amp;R akt. temeljno istr.'!O1109+'I&amp;R akt. industr. istraž.'!O1109+'I&amp;R akt. eksperimentalo istr.'!O1109</f>
        <v>0</v>
      </c>
      <c r="L1109" s="135">
        <f>'I&amp;R akt. temeljno istr.'!P1109+'I&amp;R akt. industr. istraž.'!P1109+'I&amp;R akt. eksperimentalo istr.'!P1109</f>
        <v>0</v>
      </c>
      <c r="M1109" s="135">
        <f>'I&amp;R akt. temeljno istr.'!Q1109+'I&amp;R akt. industr. istraž.'!Q1109+'I&amp;R akt. eksperimentalo istr.'!Q1109</f>
        <v>0</v>
      </c>
      <c r="N1109" s="135">
        <f>'I&amp;R akt. temeljno istr.'!R1109+'I&amp;R akt. industr. istraž.'!R1109+'I&amp;R akt. eksperimentalo istr.'!R1109</f>
        <v>0</v>
      </c>
      <c r="O1109" s="135">
        <f>'I&amp;R akt. temeljno istr.'!S1109+'I&amp;R akt. industr. istraž.'!S1109+'I&amp;R akt. eksperimentalo istr.'!S1109</f>
        <v>0</v>
      </c>
      <c r="P1109" s="136">
        <f>'I&amp;R akt. temeljno istr.'!T1109+'I&amp;R akt. industr. istraž.'!T1109+'I&amp;R akt. eksperimentalo istr.'!T1109</f>
        <v>0</v>
      </c>
      <c r="Q1109" s="136">
        <f>'I&amp;R akt. temeljno istr.'!U1109+'I&amp;R akt. industr. istraž.'!U1109+'I&amp;R akt. eksperimentalo istr.'!U1109</f>
        <v>0</v>
      </c>
      <c r="R1109" s="136">
        <f>'I&amp;R akt. temeljno istr.'!V1109+'I&amp;R akt. industr. istraž.'!V1109+'I&amp;R akt. eksperimentalo istr.'!V1109</f>
        <v>0</v>
      </c>
      <c r="S1109" s="137">
        <f>'I&amp;R akt. temeljno istr.'!W1109+'I&amp;R akt. industr. istraž.'!W1109+'I&amp;R akt. eksperimentalo istr.'!W1109</f>
        <v>0</v>
      </c>
    </row>
    <row r="1110" spans="1:19" ht="13.5" thickBot="1" x14ac:dyDescent="0.25">
      <c r="A1110" s="163" t="s">
        <v>35</v>
      </c>
      <c r="B1110" s="572">
        <f>B1029+B1036+B1043+B1050+B1062+B1074+B1084+B1094+B1101+B1108+B1109</f>
        <v>0</v>
      </c>
      <c r="C1110" s="572">
        <f>C1029+C1036+C1043+C1050+C1062+C1074+C1084+C1094+C1101+C1108+C1109</f>
        <v>0</v>
      </c>
      <c r="D1110" s="558">
        <f t="shared" ref="D1110:K1110" si="196">D1029+D1036+D1043+D1050+D1062+D1074+D1084+D1094+D1101+D1108+D1109</f>
        <v>0</v>
      </c>
      <c r="E1110" s="167">
        <f t="shared" si="196"/>
        <v>0</v>
      </c>
      <c r="F1110" s="167">
        <f t="shared" si="196"/>
        <v>0</v>
      </c>
      <c r="G1110" s="167">
        <f t="shared" si="196"/>
        <v>0</v>
      </c>
      <c r="H1110" s="168">
        <f t="shared" si="196"/>
        <v>0</v>
      </c>
      <c r="I1110" s="168">
        <f t="shared" si="196"/>
        <v>0</v>
      </c>
      <c r="J1110" s="168">
        <f t="shared" si="196"/>
        <v>0</v>
      </c>
      <c r="K1110" s="169">
        <f t="shared" si="196"/>
        <v>0</v>
      </c>
      <c r="L1110" s="167">
        <f t="shared" ref="L1110:S1110" si="197">L1029+L1036+L1043+L1050+L1062+L1074+L1084+L1094+L1101+L1108+L1109</f>
        <v>0</v>
      </c>
      <c r="M1110" s="167">
        <f t="shared" si="197"/>
        <v>0</v>
      </c>
      <c r="N1110" s="167">
        <f t="shared" si="197"/>
        <v>0</v>
      </c>
      <c r="O1110" s="167">
        <f t="shared" si="197"/>
        <v>0</v>
      </c>
      <c r="P1110" s="168">
        <f t="shared" si="197"/>
        <v>0</v>
      </c>
      <c r="Q1110" s="168">
        <f t="shared" si="197"/>
        <v>0</v>
      </c>
      <c r="R1110" s="168">
        <f t="shared" si="197"/>
        <v>0</v>
      </c>
      <c r="S1110" s="169">
        <f t="shared" si="197"/>
        <v>0</v>
      </c>
    </row>
    <row r="1111" spans="1:19" x14ac:dyDescent="0.2">
      <c r="A1111" s="161" t="s">
        <v>36</v>
      </c>
      <c r="B1111" s="573"/>
      <c r="C1111" s="573"/>
      <c r="D1111" s="147"/>
      <c r="E1111" s="147"/>
      <c r="F1111" s="147"/>
      <c r="G1111" s="142"/>
      <c r="H1111" s="146"/>
      <c r="I1111" s="146"/>
      <c r="J1111" s="146"/>
      <c r="K1111" s="145"/>
      <c r="L1111" s="147"/>
      <c r="M1111" s="147"/>
      <c r="N1111" s="147"/>
      <c r="O1111" s="142"/>
      <c r="P1111" s="146"/>
      <c r="Q1111" s="146"/>
      <c r="R1111" s="146"/>
      <c r="S1111" s="145"/>
    </row>
    <row r="1112" spans="1:19" x14ac:dyDescent="0.2">
      <c r="A1112" s="19" t="s">
        <v>30</v>
      </c>
      <c r="B1112" s="564"/>
      <c r="C1112" s="564"/>
      <c r="D1112" s="550"/>
      <c r="E1112" s="69"/>
      <c r="F1112" s="69"/>
      <c r="G1112" s="69"/>
      <c r="H1112" s="70"/>
      <c r="I1112" s="70"/>
      <c r="J1112" s="70"/>
      <c r="K1112" s="71"/>
      <c r="L1112" s="69"/>
      <c r="M1112" s="69"/>
      <c r="N1112" s="69"/>
      <c r="O1112" s="69"/>
      <c r="P1112" s="70"/>
      <c r="Q1112" s="70"/>
      <c r="R1112" s="70"/>
      <c r="S1112" s="71"/>
    </row>
    <row r="1113" spans="1:19" x14ac:dyDescent="0.2">
      <c r="A1113" s="72" t="s">
        <v>120</v>
      </c>
      <c r="B1113" s="565">
        <f>'I&amp;R akt. temeljno istr.'!F1113+'I&amp;R akt. industr. istraž.'!F1113+'I&amp;R akt. eksperimentalo istr.'!F1113</f>
        <v>0</v>
      </c>
      <c r="C1113" s="565">
        <f>'I&amp;R akt. temeljno istr.'!G1113+'I&amp;R akt. industr. istraž.'!G1113+'I&amp;R akt. eksperimentalo istr.'!G1113</f>
        <v>0</v>
      </c>
      <c r="D1113" s="551">
        <f>'I&amp;R akt. temeljno istr.'!H1113+'I&amp;R akt. industr. istraž.'!H1113+'I&amp;R akt. eksperimentalo istr.'!H1113</f>
        <v>0</v>
      </c>
      <c r="E1113" s="74">
        <f>'I&amp;R akt. temeljno istr.'!I1113+'I&amp;R akt. industr. istraž.'!I1113+'I&amp;R akt. eksperimentalo istr.'!I1113</f>
        <v>0</v>
      </c>
      <c r="F1113" s="74">
        <f>'I&amp;R akt. temeljno istr.'!J1113+'I&amp;R akt. industr. istraž.'!J1113+'I&amp;R akt. eksperimentalo istr.'!J1113</f>
        <v>0</v>
      </c>
      <c r="G1113" s="74">
        <f>'I&amp;R akt. temeljno istr.'!K1113+'I&amp;R akt. industr. istraž.'!K1113+'I&amp;R akt. eksperimentalo istr.'!K1113</f>
        <v>0</v>
      </c>
      <c r="H1113" s="75">
        <f>'I&amp;R akt. temeljno istr.'!L1113+'I&amp;R akt. industr. istraž.'!L1113+'I&amp;R akt. eksperimentalo istr.'!L1113</f>
        <v>0</v>
      </c>
      <c r="I1113" s="75">
        <f>'I&amp;R akt. temeljno istr.'!M1113+'I&amp;R akt. industr. istraž.'!M1113+'I&amp;R akt. eksperimentalo istr.'!M1113</f>
        <v>0</v>
      </c>
      <c r="J1113" s="75">
        <f>'I&amp;R akt. temeljno istr.'!N1113+'I&amp;R akt. industr. istraž.'!N1113+'I&amp;R akt. eksperimentalo istr.'!N1113</f>
        <v>0</v>
      </c>
      <c r="K1113" s="76">
        <f>'I&amp;R akt. temeljno istr.'!O1113+'I&amp;R akt. industr. istraž.'!O1113+'I&amp;R akt. eksperimentalo istr.'!O1113</f>
        <v>0</v>
      </c>
      <c r="L1113" s="74">
        <f>'I&amp;R akt. temeljno istr.'!P1113+'I&amp;R akt. industr. istraž.'!P1113+'I&amp;R akt. eksperimentalo istr.'!P1113</f>
        <v>0</v>
      </c>
      <c r="M1113" s="74">
        <f>'I&amp;R akt. temeljno istr.'!Q1113+'I&amp;R akt. industr. istraž.'!Q1113+'I&amp;R akt. eksperimentalo istr.'!Q1113</f>
        <v>0</v>
      </c>
      <c r="N1113" s="74">
        <f>'I&amp;R akt. temeljno istr.'!R1113+'I&amp;R akt. industr. istraž.'!R1113+'I&amp;R akt. eksperimentalo istr.'!R1113</f>
        <v>0</v>
      </c>
      <c r="O1113" s="74">
        <f>'I&amp;R akt. temeljno istr.'!S1113+'I&amp;R akt. industr. istraž.'!S1113+'I&amp;R akt. eksperimentalo istr.'!S1113</f>
        <v>0</v>
      </c>
      <c r="P1113" s="75">
        <f>'I&amp;R akt. temeljno istr.'!T1113+'I&amp;R akt. industr. istraž.'!T1113+'I&amp;R akt. eksperimentalo istr.'!T1113</f>
        <v>0</v>
      </c>
      <c r="Q1113" s="75">
        <f>'I&amp;R akt. temeljno istr.'!U1113+'I&amp;R akt. industr. istraž.'!U1113+'I&amp;R akt. eksperimentalo istr.'!U1113</f>
        <v>0</v>
      </c>
      <c r="R1113" s="75">
        <f>'I&amp;R akt. temeljno istr.'!V1113+'I&amp;R akt. industr. istraž.'!V1113+'I&amp;R akt. eksperimentalo istr.'!V1113</f>
        <v>0</v>
      </c>
      <c r="S1113" s="76">
        <f>'I&amp;R akt. temeljno istr.'!W1113+'I&amp;R akt. industr. istraž.'!W1113+'I&amp;R akt. eksperimentalo istr.'!W1113</f>
        <v>0</v>
      </c>
    </row>
    <row r="1114" spans="1:19" x14ac:dyDescent="0.2">
      <c r="A1114" s="72"/>
      <c r="B1114" s="565">
        <f>'I&amp;R akt. temeljno istr.'!F1114+'I&amp;R akt. industr. istraž.'!F1114+'I&amp;R akt. eksperimentalo istr.'!F1114</f>
        <v>0</v>
      </c>
      <c r="C1114" s="565">
        <f>'I&amp;R akt. temeljno istr.'!G1114+'I&amp;R akt. industr. istraž.'!G1114+'I&amp;R akt. eksperimentalo istr.'!G1114</f>
        <v>0</v>
      </c>
      <c r="D1114" s="551">
        <f>'I&amp;R akt. temeljno istr.'!H1114+'I&amp;R akt. industr. istraž.'!H1114+'I&amp;R akt. eksperimentalo istr.'!H1114</f>
        <v>0</v>
      </c>
      <c r="E1114" s="74">
        <f>'I&amp;R akt. temeljno istr.'!I1114+'I&amp;R akt. industr. istraž.'!I1114+'I&amp;R akt. eksperimentalo istr.'!I1114</f>
        <v>0</v>
      </c>
      <c r="F1114" s="74">
        <f>'I&amp;R akt. temeljno istr.'!J1114+'I&amp;R akt. industr. istraž.'!J1114+'I&amp;R akt. eksperimentalo istr.'!J1114</f>
        <v>0</v>
      </c>
      <c r="G1114" s="74">
        <f>'I&amp;R akt. temeljno istr.'!K1114+'I&amp;R akt. industr. istraž.'!K1114+'I&amp;R akt. eksperimentalo istr.'!K1114</f>
        <v>0</v>
      </c>
      <c r="H1114" s="75">
        <f>'I&amp;R akt. temeljno istr.'!L1114+'I&amp;R akt. industr. istraž.'!L1114+'I&amp;R akt. eksperimentalo istr.'!L1114</f>
        <v>0</v>
      </c>
      <c r="I1114" s="75">
        <f>'I&amp;R akt. temeljno istr.'!M1114+'I&amp;R akt. industr. istraž.'!M1114+'I&amp;R akt. eksperimentalo istr.'!M1114</f>
        <v>0</v>
      </c>
      <c r="J1114" s="75">
        <f>'I&amp;R akt. temeljno istr.'!N1114+'I&amp;R akt. industr. istraž.'!N1114+'I&amp;R akt. eksperimentalo istr.'!N1114</f>
        <v>0</v>
      </c>
      <c r="K1114" s="76">
        <f>'I&amp;R akt. temeljno istr.'!O1114+'I&amp;R akt. industr. istraž.'!O1114+'I&amp;R akt. eksperimentalo istr.'!O1114</f>
        <v>0</v>
      </c>
      <c r="L1114" s="74">
        <f>'I&amp;R akt. temeljno istr.'!P1114+'I&amp;R akt. industr. istraž.'!P1114+'I&amp;R akt. eksperimentalo istr.'!P1114</f>
        <v>0</v>
      </c>
      <c r="M1114" s="74">
        <f>'I&amp;R akt. temeljno istr.'!Q1114+'I&amp;R akt. industr. istraž.'!Q1114+'I&amp;R akt. eksperimentalo istr.'!Q1114</f>
        <v>0</v>
      </c>
      <c r="N1114" s="74">
        <f>'I&amp;R akt. temeljno istr.'!R1114+'I&amp;R akt. industr. istraž.'!R1114+'I&amp;R akt. eksperimentalo istr.'!R1114</f>
        <v>0</v>
      </c>
      <c r="O1114" s="74">
        <f>'I&amp;R akt. temeljno istr.'!S1114+'I&amp;R akt. industr. istraž.'!S1114+'I&amp;R akt. eksperimentalo istr.'!S1114</f>
        <v>0</v>
      </c>
      <c r="P1114" s="75">
        <f>'I&amp;R akt. temeljno istr.'!T1114+'I&amp;R akt. industr. istraž.'!T1114+'I&amp;R akt. eksperimentalo istr.'!T1114</f>
        <v>0</v>
      </c>
      <c r="Q1114" s="75">
        <f>'I&amp;R akt. temeljno istr.'!U1114+'I&amp;R akt. industr. istraž.'!U1114+'I&amp;R akt. eksperimentalo istr.'!U1114</f>
        <v>0</v>
      </c>
      <c r="R1114" s="75">
        <f>'I&amp;R akt. temeljno istr.'!V1114+'I&amp;R akt. industr. istraž.'!V1114+'I&amp;R akt. eksperimentalo istr.'!V1114</f>
        <v>0</v>
      </c>
      <c r="S1114" s="76">
        <f>'I&amp;R akt. temeljno istr.'!W1114+'I&amp;R akt. industr. istraž.'!W1114+'I&amp;R akt. eksperimentalo istr.'!W1114</f>
        <v>0</v>
      </c>
    </row>
    <row r="1115" spans="1:19" x14ac:dyDescent="0.2">
      <c r="A1115" s="72"/>
      <c r="B1115" s="565">
        <f>'I&amp;R akt. temeljno istr.'!F1115+'I&amp;R akt. industr. istraž.'!F1115+'I&amp;R akt. eksperimentalo istr.'!F1115</f>
        <v>0</v>
      </c>
      <c r="C1115" s="565">
        <f>'I&amp;R akt. temeljno istr.'!G1115+'I&amp;R akt. industr. istraž.'!G1115+'I&amp;R akt. eksperimentalo istr.'!G1115</f>
        <v>0</v>
      </c>
      <c r="D1115" s="551">
        <f>'I&amp;R akt. temeljno istr.'!H1115+'I&amp;R akt. industr. istraž.'!H1115+'I&amp;R akt. eksperimentalo istr.'!H1115</f>
        <v>0</v>
      </c>
      <c r="E1115" s="74">
        <f>'I&amp;R akt. temeljno istr.'!I1115+'I&amp;R akt. industr. istraž.'!I1115+'I&amp;R akt. eksperimentalo istr.'!I1115</f>
        <v>0</v>
      </c>
      <c r="F1115" s="74">
        <f>'I&amp;R akt. temeljno istr.'!J1115+'I&amp;R akt. industr. istraž.'!J1115+'I&amp;R akt. eksperimentalo istr.'!J1115</f>
        <v>0</v>
      </c>
      <c r="G1115" s="74">
        <f>'I&amp;R akt. temeljno istr.'!K1115+'I&amp;R akt. industr. istraž.'!K1115+'I&amp;R akt. eksperimentalo istr.'!K1115</f>
        <v>0</v>
      </c>
      <c r="H1115" s="75">
        <f>'I&amp;R akt. temeljno istr.'!L1115+'I&amp;R akt. industr. istraž.'!L1115+'I&amp;R akt. eksperimentalo istr.'!L1115</f>
        <v>0</v>
      </c>
      <c r="I1115" s="75">
        <f>'I&amp;R akt. temeljno istr.'!M1115+'I&amp;R akt. industr. istraž.'!M1115+'I&amp;R akt. eksperimentalo istr.'!M1115</f>
        <v>0</v>
      </c>
      <c r="J1115" s="75">
        <f>'I&amp;R akt. temeljno istr.'!N1115+'I&amp;R akt. industr. istraž.'!N1115+'I&amp;R akt. eksperimentalo istr.'!N1115</f>
        <v>0</v>
      </c>
      <c r="K1115" s="76">
        <f>'I&amp;R akt. temeljno istr.'!O1115+'I&amp;R akt. industr. istraž.'!O1115+'I&amp;R akt. eksperimentalo istr.'!O1115</f>
        <v>0</v>
      </c>
      <c r="L1115" s="74">
        <f>'I&amp;R akt. temeljno istr.'!P1115+'I&amp;R akt. industr. istraž.'!P1115+'I&amp;R akt. eksperimentalo istr.'!P1115</f>
        <v>0</v>
      </c>
      <c r="M1115" s="74">
        <f>'I&amp;R akt. temeljno istr.'!Q1115+'I&amp;R akt. industr. istraž.'!Q1115+'I&amp;R akt. eksperimentalo istr.'!Q1115</f>
        <v>0</v>
      </c>
      <c r="N1115" s="74">
        <f>'I&amp;R akt. temeljno istr.'!R1115+'I&amp;R akt. industr. istraž.'!R1115+'I&amp;R akt. eksperimentalo istr.'!R1115</f>
        <v>0</v>
      </c>
      <c r="O1115" s="74">
        <f>'I&amp;R akt. temeljno istr.'!S1115+'I&amp;R akt. industr. istraž.'!S1115+'I&amp;R akt. eksperimentalo istr.'!S1115</f>
        <v>0</v>
      </c>
      <c r="P1115" s="75">
        <f>'I&amp;R akt. temeljno istr.'!T1115+'I&amp;R akt. industr. istraž.'!T1115+'I&amp;R akt. eksperimentalo istr.'!T1115</f>
        <v>0</v>
      </c>
      <c r="Q1115" s="75">
        <f>'I&amp;R akt. temeljno istr.'!U1115+'I&amp;R akt. industr. istraž.'!U1115+'I&amp;R akt. eksperimentalo istr.'!U1115</f>
        <v>0</v>
      </c>
      <c r="R1115" s="75">
        <f>'I&amp;R akt. temeljno istr.'!V1115+'I&amp;R akt. industr. istraž.'!V1115+'I&amp;R akt. eksperimentalo istr.'!V1115</f>
        <v>0</v>
      </c>
      <c r="S1115" s="76">
        <f>'I&amp;R akt. temeljno istr.'!W1115+'I&amp;R akt. industr. istraž.'!W1115+'I&amp;R akt. eksperimentalo istr.'!W1115</f>
        <v>0</v>
      </c>
    </row>
    <row r="1116" spans="1:19" x14ac:dyDescent="0.2">
      <c r="A1116" s="72"/>
      <c r="B1116" s="565">
        <f>'I&amp;R akt. temeljno istr.'!F1116+'I&amp;R akt. industr. istraž.'!F1116+'I&amp;R akt. eksperimentalo istr.'!F1116</f>
        <v>0</v>
      </c>
      <c r="C1116" s="565">
        <f>'I&amp;R akt. temeljno istr.'!G1116+'I&amp;R akt. industr. istraž.'!G1116+'I&amp;R akt. eksperimentalo istr.'!G1116</f>
        <v>0</v>
      </c>
      <c r="D1116" s="551">
        <f>'I&amp;R akt. temeljno istr.'!H1116+'I&amp;R akt. industr. istraž.'!H1116+'I&amp;R akt. eksperimentalo istr.'!H1116</f>
        <v>0</v>
      </c>
      <c r="E1116" s="74">
        <f>'I&amp;R akt. temeljno istr.'!I1116+'I&amp;R akt. industr. istraž.'!I1116+'I&amp;R akt. eksperimentalo istr.'!I1116</f>
        <v>0</v>
      </c>
      <c r="F1116" s="74">
        <f>'I&amp;R akt. temeljno istr.'!J1116+'I&amp;R akt. industr. istraž.'!J1116+'I&amp;R akt. eksperimentalo istr.'!J1116</f>
        <v>0</v>
      </c>
      <c r="G1116" s="74">
        <f>'I&amp;R akt. temeljno istr.'!K1116+'I&amp;R akt. industr. istraž.'!K1116+'I&amp;R akt. eksperimentalo istr.'!K1116</f>
        <v>0</v>
      </c>
      <c r="H1116" s="75">
        <f>'I&amp;R akt. temeljno istr.'!L1116+'I&amp;R akt. industr. istraž.'!L1116+'I&amp;R akt. eksperimentalo istr.'!L1116</f>
        <v>0</v>
      </c>
      <c r="I1116" s="75">
        <f>'I&amp;R akt. temeljno istr.'!M1116+'I&amp;R akt. industr. istraž.'!M1116+'I&amp;R akt. eksperimentalo istr.'!M1116</f>
        <v>0</v>
      </c>
      <c r="J1116" s="75">
        <f>'I&amp;R akt. temeljno istr.'!N1116+'I&amp;R akt. industr. istraž.'!N1116+'I&amp;R akt. eksperimentalo istr.'!N1116</f>
        <v>0</v>
      </c>
      <c r="K1116" s="76">
        <f>'I&amp;R akt. temeljno istr.'!O1116+'I&amp;R akt. industr. istraž.'!O1116+'I&amp;R akt. eksperimentalo istr.'!O1116</f>
        <v>0</v>
      </c>
      <c r="L1116" s="74">
        <f>'I&amp;R akt. temeljno istr.'!P1116+'I&amp;R akt. industr. istraž.'!P1116+'I&amp;R akt. eksperimentalo istr.'!P1116</f>
        <v>0</v>
      </c>
      <c r="M1116" s="74">
        <f>'I&amp;R akt. temeljno istr.'!Q1116+'I&amp;R akt. industr. istraž.'!Q1116+'I&amp;R akt. eksperimentalo istr.'!Q1116</f>
        <v>0</v>
      </c>
      <c r="N1116" s="74">
        <f>'I&amp;R akt. temeljno istr.'!R1116+'I&amp;R akt. industr. istraž.'!R1116+'I&amp;R akt. eksperimentalo istr.'!R1116</f>
        <v>0</v>
      </c>
      <c r="O1116" s="74">
        <f>'I&amp;R akt. temeljno istr.'!S1116+'I&amp;R akt. industr. istraž.'!S1116+'I&amp;R akt. eksperimentalo istr.'!S1116</f>
        <v>0</v>
      </c>
      <c r="P1116" s="75">
        <f>'I&amp;R akt. temeljno istr.'!T1116+'I&amp;R akt. industr. istraž.'!T1116+'I&amp;R akt. eksperimentalo istr.'!T1116</f>
        <v>0</v>
      </c>
      <c r="Q1116" s="75">
        <f>'I&amp;R akt. temeljno istr.'!U1116+'I&amp;R akt. industr. istraž.'!U1116+'I&amp;R akt. eksperimentalo istr.'!U1116</f>
        <v>0</v>
      </c>
      <c r="R1116" s="75">
        <f>'I&amp;R akt. temeljno istr.'!V1116+'I&amp;R akt. industr. istraž.'!V1116+'I&amp;R akt. eksperimentalo istr.'!V1116</f>
        <v>0</v>
      </c>
      <c r="S1116" s="76">
        <f>'I&amp;R akt. temeljno istr.'!W1116+'I&amp;R akt. industr. istraž.'!W1116+'I&amp;R akt. eksperimentalo istr.'!W1116</f>
        <v>0</v>
      </c>
    </row>
    <row r="1117" spans="1:19" x14ac:dyDescent="0.2">
      <c r="A1117" s="72"/>
      <c r="B1117" s="565">
        <f>'I&amp;R akt. temeljno istr.'!F1117+'I&amp;R akt. industr. istraž.'!F1117+'I&amp;R akt. eksperimentalo istr.'!F1117</f>
        <v>0</v>
      </c>
      <c r="C1117" s="565">
        <f>'I&amp;R akt. temeljno istr.'!G1117+'I&amp;R akt. industr. istraž.'!G1117+'I&amp;R akt. eksperimentalo istr.'!G1117</f>
        <v>0</v>
      </c>
      <c r="D1117" s="551">
        <f>'I&amp;R akt. temeljno istr.'!H1117+'I&amp;R akt. industr. istraž.'!H1117+'I&amp;R akt. eksperimentalo istr.'!H1117</f>
        <v>0</v>
      </c>
      <c r="E1117" s="74">
        <f>'I&amp;R akt. temeljno istr.'!I1117+'I&amp;R akt. industr. istraž.'!I1117+'I&amp;R akt. eksperimentalo istr.'!I1117</f>
        <v>0</v>
      </c>
      <c r="F1117" s="74">
        <f>'I&amp;R akt. temeljno istr.'!J1117+'I&amp;R akt. industr. istraž.'!J1117+'I&amp;R akt. eksperimentalo istr.'!J1117</f>
        <v>0</v>
      </c>
      <c r="G1117" s="74">
        <f>'I&amp;R akt. temeljno istr.'!K1117+'I&amp;R akt. industr. istraž.'!K1117+'I&amp;R akt. eksperimentalo istr.'!K1117</f>
        <v>0</v>
      </c>
      <c r="H1117" s="75">
        <f>'I&amp;R akt. temeljno istr.'!L1117+'I&amp;R akt. industr. istraž.'!L1117+'I&amp;R akt. eksperimentalo istr.'!L1117</f>
        <v>0</v>
      </c>
      <c r="I1117" s="75">
        <f>'I&amp;R akt. temeljno istr.'!M1117+'I&amp;R akt. industr. istraž.'!M1117+'I&amp;R akt. eksperimentalo istr.'!M1117</f>
        <v>0</v>
      </c>
      <c r="J1117" s="75">
        <f>'I&amp;R akt. temeljno istr.'!N1117+'I&amp;R akt. industr. istraž.'!N1117+'I&amp;R akt. eksperimentalo istr.'!N1117</f>
        <v>0</v>
      </c>
      <c r="K1117" s="76">
        <f>'I&amp;R akt. temeljno istr.'!O1117+'I&amp;R akt. industr. istraž.'!O1117+'I&amp;R akt. eksperimentalo istr.'!O1117</f>
        <v>0</v>
      </c>
      <c r="L1117" s="74">
        <f>'I&amp;R akt. temeljno istr.'!P1117+'I&amp;R akt. industr. istraž.'!P1117+'I&amp;R akt. eksperimentalo istr.'!P1117</f>
        <v>0</v>
      </c>
      <c r="M1117" s="74">
        <f>'I&amp;R akt. temeljno istr.'!Q1117+'I&amp;R akt. industr. istraž.'!Q1117+'I&amp;R akt. eksperimentalo istr.'!Q1117</f>
        <v>0</v>
      </c>
      <c r="N1117" s="74">
        <f>'I&amp;R akt. temeljno istr.'!R1117+'I&amp;R akt. industr. istraž.'!R1117+'I&amp;R akt. eksperimentalo istr.'!R1117</f>
        <v>0</v>
      </c>
      <c r="O1117" s="74">
        <f>'I&amp;R akt. temeljno istr.'!S1117+'I&amp;R akt. industr. istraž.'!S1117+'I&amp;R akt. eksperimentalo istr.'!S1117</f>
        <v>0</v>
      </c>
      <c r="P1117" s="75">
        <f>'I&amp;R akt. temeljno istr.'!T1117+'I&amp;R akt. industr. istraž.'!T1117+'I&amp;R akt. eksperimentalo istr.'!T1117</f>
        <v>0</v>
      </c>
      <c r="Q1117" s="75">
        <f>'I&amp;R akt. temeljno istr.'!U1117+'I&amp;R akt. industr. istraž.'!U1117+'I&amp;R akt. eksperimentalo istr.'!U1117</f>
        <v>0</v>
      </c>
      <c r="R1117" s="75">
        <f>'I&amp;R akt. temeljno istr.'!V1117+'I&amp;R akt. industr. istraž.'!V1117+'I&amp;R akt. eksperimentalo istr.'!V1117</f>
        <v>0</v>
      </c>
      <c r="S1117" s="76">
        <f>'I&amp;R akt. temeljno istr.'!W1117+'I&amp;R akt. industr. istraž.'!W1117+'I&amp;R akt. eksperimentalo istr.'!W1117</f>
        <v>0</v>
      </c>
    </row>
    <row r="1118" spans="1:19" x14ac:dyDescent="0.2">
      <c r="A1118" s="72"/>
      <c r="B1118" s="565">
        <f>'I&amp;R akt. temeljno istr.'!F1118+'I&amp;R akt. industr. istraž.'!F1118+'I&amp;R akt. eksperimentalo istr.'!F1118</f>
        <v>0</v>
      </c>
      <c r="C1118" s="565">
        <f>'I&amp;R akt. temeljno istr.'!G1118+'I&amp;R akt. industr. istraž.'!G1118+'I&amp;R akt. eksperimentalo istr.'!G1118</f>
        <v>0</v>
      </c>
      <c r="D1118" s="551">
        <f>'I&amp;R akt. temeljno istr.'!H1118+'I&amp;R akt. industr. istraž.'!H1118+'I&amp;R akt. eksperimentalo istr.'!H1118</f>
        <v>0</v>
      </c>
      <c r="E1118" s="74">
        <f>'I&amp;R akt. temeljno istr.'!I1118+'I&amp;R akt. industr. istraž.'!I1118+'I&amp;R akt. eksperimentalo istr.'!I1118</f>
        <v>0</v>
      </c>
      <c r="F1118" s="74">
        <f>'I&amp;R akt. temeljno istr.'!J1118+'I&amp;R akt. industr. istraž.'!J1118+'I&amp;R akt. eksperimentalo istr.'!J1118</f>
        <v>0</v>
      </c>
      <c r="G1118" s="74">
        <f>'I&amp;R akt. temeljno istr.'!K1118+'I&amp;R akt. industr. istraž.'!K1118+'I&amp;R akt. eksperimentalo istr.'!K1118</f>
        <v>0</v>
      </c>
      <c r="H1118" s="75">
        <f>'I&amp;R akt. temeljno istr.'!L1118+'I&amp;R akt. industr. istraž.'!L1118+'I&amp;R akt. eksperimentalo istr.'!L1118</f>
        <v>0</v>
      </c>
      <c r="I1118" s="75">
        <f>'I&amp;R akt. temeljno istr.'!M1118+'I&amp;R akt. industr. istraž.'!M1118+'I&amp;R akt. eksperimentalo istr.'!M1118</f>
        <v>0</v>
      </c>
      <c r="J1118" s="75">
        <f>'I&amp;R akt. temeljno istr.'!N1118+'I&amp;R akt. industr. istraž.'!N1118+'I&amp;R akt. eksperimentalo istr.'!N1118</f>
        <v>0</v>
      </c>
      <c r="K1118" s="76">
        <f>'I&amp;R akt. temeljno istr.'!O1118+'I&amp;R akt. industr. istraž.'!O1118+'I&amp;R akt. eksperimentalo istr.'!O1118</f>
        <v>0</v>
      </c>
      <c r="L1118" s="74">
        <f>'I&amp;R akt. temeljno istr.'!P1118+'I&amp;R akt. industr. istraž.'!P1118+'I&amp;R akt. eksperimentalo istr.'!P1118</f>
        <v>0</v>
      </c>
      <c r="M1118" s="74">
        <f>'I&amp;R akt. temeljno istr.'!Q1118+'I&amp;R akt. industr. istraž.'!Q1118+'I&amp;R akt. eksperimentalo istr.'!Q1118</f>
        <v>0</v>
      </c>
      <c r="N1118" s="74">
        <f>'I&amp;R akt. temeljno istr.'!R1118+'I&amp;R akt. industr. istraž.'!R1118+'I&amp;R akt. eksperimentalo istr.'!R1118</f>
        <v>0</v>
      </c>
      <c r="O1118" s="74">
        <f>'I&amp;R akt. temeljno istr.'!S1118+'I&amp;R akt. industr. istraž.'!S1118+'I&amp;R akt. eksperimentalo istr.'!S1118</f>
        <v>0</v>
      </c>
      <c r="P1118" s="75">
        <f>'I&amp;R akt. temeljno istr.'!T1118+'I&amp;R akt. industr. istraž.'!T1118+'I&amp;R akt. eksperimentalo istr.'!T1118</f>
        <v>0</v>
      </c>
      <c r="Q1118" s="75">
        <f>'I&amp;R akt. temeljno istr.'!U1118+'I&amp;R akt. industr. istraž.'!U1118+'I&amp;R akt. eksperimentalo istr.'!U1118</f>
        <v>0</v>
      </c>
      <c r="R1118" s="75">
        <f>'I&amp;R akt. temeljno istr.'!V1118+'I&amp;R akt. industr. istraž.'!V1118+'I&amp;R akt. eksperimentalo istr.'!V1118</f>
        <v>0</v>
      </c>
      <c r="S1118" s="76">
        <f>'I&amp;R akt. temeljno istr.'!W1118+'I&amp;R akt. industr. istraž.'!W1118+'I&amp;R akt. eksperimentalo istr.'!W1118</f>
        <v>0</v>
      </c>
    </row>
    <row r="1119" spans="1:19" x14ac:dyDescent="0.2">
      <c r="A1119" s="72"/>
      <c r="B1119" s="565">
        <f>'I&amp;R akt. temeljno istr.'!F1119+'I&amp;R akt. industr. istraž.'!F1119+'I&amp;R akt. eksperimentalo istr.'!F1119</f>
        <v>0</v>
      </c>
      <c r="C1119" s="565">
        <f>'I&amp;R akt. temeljno istr.'!G1119+'I&amp;R akt. industr. istraž.'!G1119+'I&amp;R akt. eksperimentalo istr.'!G1119</f>
        <v>0</v>
      </c>
      <c r="D1119" s="551">
        <f>'I&amp;R akt. temeljno istr.'!H1119+'I&amp;R akt. industr. istraž.'!H1119+'I&amp;R akt. eksperimentalo istr.'!H1119</f>
        <v>0</v>
      </c>
      <c r="E1119" s="74">
        <f>'I&amp;R akt. temeljno istr.'!I1119+'I&amp;R akt. industr. istraž.'!I1119+'I&amp;R akt. eksperimentalo istr.'!I1119</f>
        <v>0</v>
      </c>
      <c r="F1119" s="74">
        <f>'I&amp;R akt. temeljno istr.'!J1119+'I&amp;R akt. industr. istraž.'!J1119+'I&amp;R akt. eksperimentalo istr.'!J1119</f>
        <v>0</v>
      </c>
      <c r="G1119" s="74">
        <f>'I&amp;R akt. temeljno istr.'!K1119+'I&amp;R akt. industr. istraž.'!K1119+'I&amp;R akt. eksperimentalo istr.'!K1119</f>
        <v>0</v>
      </c>
      <c r="H1119" s="75">
        <f>'I&amp;R akt. temeljno istr.'!L1119+'I&amp;R akt. industr. istraž.'!L1119+'I&amp;R akt. eksperimentalo istr.'!L1119</f>
        <v>0</v>
      </c>
      <c r="I1119" s="75">
        <f>'I&amp;R akt. temeljno istr.'!M1119+'I&amp;R akt. industr. istraž.'!M1119+'I&amp;R akt. eksperimentalo istr.'!M1119</f>
        <v>0</v>
      </c>
      <c r="J1119" s="75">
        <f>'I&amp;R akt. temeljno istr.'!N1119+'I&amp;R akt. industr. istraž.'!N1119+'I&amp;R akt. eksperimentalo istr.'!N1119</f>
        <v>0</v>
      </c>
      <c r="K1119" s="76">
        <f>'I&amp;R akt. temeljno istr.'!O1119+'I&amp;R akt. industr. istraž.'!O1119+'I&amp;R akt. eksperimentalo istr.'!O1119</f>
        <v>0</v>
      </c>
      <c r="L1119" s="74">
        <f>'I&amp;R akt. temeljno istr.'!P1119+'I&amp;R akt. industr. istraž.'!P1119+'I&amp;R akt. eksperimentalo istr.'!P1119</f>
        <v>0</v>
      </c>
      <c r="M1119" s="74">
        <f>'I&amp;R akt. temeljno istr.'!Q1119+'I&amp;R akt. industr. istraž.'!Q1119+'I&amp;R akt. eksperimentalo istr.'!Q1119</f>
        <v>0</v>
      </c>
      <c r="N1119" s="74">
        <f>'I&amp;R akt. temeljno istr.'!R1119+'I&amp;R akt. industr. istraž.'!R1119+'I&amp;R akt. eksperimentalo istr.'!R1119</f>
        <v>0</v>
      </c>
      <c r="O1119" s="74">
        <f>'I&amp;R akt. temeljno istr.'!S1119+'I&amp;R akt. industr. istraž.'!S1119+'I&amp;R akt. eksperimentalo istr.'!S1119</f>
        <v>0</v>
      </c>
      <c r="P1119" s="75">
        <f>'I&amp;R akt. temeljno istr.'!T1119+'I&amp;R akt. industr. istraž.'!T1119+'I&amp;R akt. eksperimentalo istr.'!T1119</f>
        <v>0</v>
      </c>
      <c r="Q1119" s="75">
        <f>'I&amp;R akt. temeljno istr.'!U1119+'I&amp;R akt. industr. istraž.'!U1119+'I&amp;R akt. eksperimentalo istr.'!U1119</f>
        <v>0</v>
      </c>
      <c r="R1119" s="75">
        <f>'I&amp;R akt. temeljno istr.'!V1119+'I&amp;R akt. industr. istraž.'!V1119+'I&amp;R akt. eksperimentalo istr.'!V1119</f>
        <v>0</v>
      </c>
      <c r="S1119" s="76">
        <f>'I&amp;R akt. temeljno istr.'!W1119+'I&amp;R akt. industr. istraž.'!W1119+'I&amp;R akt. eksperimentalo istr.'!W1119</f>
        <v>0</v>
      </c>
    </row>
    <row r="1120" spans="1:19" x14ac:dyDescent="0.2">
      <c r="A1120" s="72"/>
      <c r="B1120" s="565">
        <f>'I&amp;R akt. temeljno istr.'!F1120+'I&amp;R akt. industr. istraž.'!F1120+'I&amp;R akt. eksperimentalo istr.'!F1120</f>
        <v>0</v>
      </c>
      <c r="C1120" s="565">
        <f>'I&amp;R akt. temeljno istr.'!G1120+'I&amp;R akt. industr. istraž.'!G1120+'I&amp;R akt. eksperimentalo istr.'!G1120</f>
        <v>0</v>
      </c>
      <c r="D1120" s="551">
        <f>'I&amp;R akt. temeljno istr.'!H1120+'I&amp;R akt. industr. istraž.'!H1120+'I&amp;R akt. eksperimentalo istr.'!H1120</f>
        <v>0</v>
      </c>
      <c r="E1120" s="74">
        <f>'I&amp;R akt. temeljno istr.'!I1120+'I&amp;R akt. industr. istraž.'!I1120+'I&amp;R akt. eksperimentalo istr.'!I1120</f>
        <v>0</v>
      </c>
      <c r="F1120" s="74">
        <f>'I&amp;R akt. temeljno istr.'!J1120+'I&amp;R akt. industr. istraž.'!J1120+'I&amp;R akt. eksperimentalo istr.'!J1120</f>
        <v>0</v>
      </c>
      <c r="G1120" s="74">
        <f>'I&amp;R akt. temeljno istr.'!K1120+'I&amp;R akt. industr. istraž.'!K1120+'I&amp;R akt. eksperimentalo istr.'!K1120</f>
        <v>0</v>
      </c>
      <c r="H1120" s="75">
        <f>'I&amp;R akt. temeljno istr.'!L1120+'I&amp;R akt. industr. istraž.'!L1120+'I&amp;R akt. eksperimentalo istr.'!L1120</f>
        <v>0</v>
      </c>
      <c r="I1120" s="75">
        <f>'I&amp;R akt. temeljno istr.'!M1120+'I&amp;R akt. industr. istraž.'!M1120+'I&amp;R akt. eksperimentalo istr.'!M1120</f>
        <v>0</v>
      </c>
      <c r="J1120" s="75">
        <f>'I&amp;R akt. temeljno istr.'!N1120+'I&amp;R akt. industr. istraž.'!N1120+'I&amp;R akt. eksperimentalo istr.'!N1120</f>
        <v>0</v>
      </c>
      <c r="K1120" s="76">
        <f>'I&amp;R akt. temeljno istr.'!O1120+'I&amp;R akt. industr. istraž.'!O1120+'I&amp;R akt. eksperimentalo istr.'!O1120</f>
        <v>0</v>
      </c>
      <c r="L1120" s="74">
        <f>'I&amp;R akt. temeljno istr.'!P1120+'I&amp;R akt. industr. istraž.'!P1120+'I&amp;R akt. eksperimentalo istr.'!P1120</f>
        <v>0</v>
      </c>
      <c r="M1120" s="74">
        <f>'I&amp;R akt. temeljno istr.'!Q1120+'I&amp;R akt. industr. istraž.'!Q1120+'I&amp;R akt. eksperimentalo istr.'!Q1120</f>
        <v>0</v>
      </c>
      <c r="N1120" s="74">
        <f>'I&amp;R akt. temeljno istr.'!R1120+'I&amp;R akt. industr. istraž.'!R1120+'I&amp;R akt. eksperimentalo istr.'!R1120</f>
        <v>0</v>
      </c>
      <c r="O1120" s="74">
        <f>'I&amp;R akt. temeljno istr.'!S1120+'I&amp;R akt. industr. istraž.'!S1120+'I&amp;R akt. eksperimentalo istr.'!S1120</f>
        <v>0</v>
      </c>
      <c r="P1120" s="75">
        <f>'I&amp;R akt. temeljno istr.'!T1120+'I&amp;R akt. industr. istraž.'!T1120+'I&amp;R akt. eksperimentalo istr.'!T1120</f>
        <v>0</v>
      </c>
      <c r="Q1120" s="75">
        <f>'I&amp;R akt. temeljno istr.'!U1120+'I&amp;R akt. industr. istraž.'!U1120+'I&amp;R akt. eksperimentalo istr.'!U1120</f>
        <v>0</v>
      </c>
      <c r="R1120" s="75">
        <f>'I&amp;R akt. temeljno istr.'!V1120+'I&amp;R akt. industr. istraž.'!V1120+'I&amp;R akt. eksperimentalo istr.'!V1120</f>
        <v>0</v>
      </c>
      <c r="S1120" s="76">
        <f>'I&amp;R akt. temeljno istr.'!W1120+'I&amp;R akt. industr. istraž.'!W1120+'I&amp;R akt. eksperimentalo istr.'!W1120</f>
        <v>0</v>
      </c>
    </row>
    <row r="1121" spans="1:19" x14ac:dyDescent="0.2">
      <c r="A1121" s="72"/>
      <c r="B1121" s="565">
        <f>'I&amp;R akt. temeljno istr.'!F1121+'I&amp;R akt. industr. istraž.'!F1121+'I&amp;R akt. eksperimentalo istr.'!F1121</f>
        <v>0</v>
      </c>
      <c r="C1121" s="565">
        <f>'I&amp;R akt. temeljno istr.'!G1121+'I&amp;R akt. industr. istraž.'!G1121+'I&amp;R akt. eksperimentalo istr.'!G1121</f>
        <v>0</v>
      </c>
      <c r="D1121" s="551">
        <f>'I&amp;R akt. temeljno istr.'!H1121+'I&amp;R akt. industr. istraž.'!H1121+'I&amp;R akt. eksperimentalo istr.'!H1121</f>
        <v>0</v>
      </c>
      <c r="E1121" s="74">
        <f>'I&amp;R akt. temeljno istr.'!I1121+'I&amp;R akt. industr. istraž.'!I1121+'I&amp;R akt. eksperimentalo istr.'!I1121</f>
        <v>0</v>
      </c>
      <c r="F1121" s="74">
        <f>'I&amp;R akt. temeljno istr.'!J1121+'I&amp;R akt. industr. istraž.'!J1121+'I&amp;R akt. eksperimentalo istr.'!J1121</f>
        <v>0</v>
      </c>
      <c r="G1121" s="74">
        <f>'I&amp;R akt. temeljno istr.'!K1121+'I&amp;R akt. industr. istraž.'!K1121+'I&amp;R akt. eksperimentalo istr.'!K1121</f>
        <v>0</v>
      </c>
      <c r="H1121" s="75">
        <f>'I&amp;R akt. temeljno istr.'!L1121+'I&amp;R akt. industr. istraž.'!L1121+'I&amp;R akt. eksperimentalo istr.'!L1121</f>
        <v>0</v>
      </c>
      <c r="I1121" s="75">
        <f>'I&amp;R akt. temeljno istr.'!M1121+'I&amp;R akt. industr. istraž.'!M1121+'I&amp;R akt. eksperimentalo istr.'!M1121</f>
        <v>0</v>
      </c>
      <c r="J1121" s="75">
        <f>'I&amp;R akt. temeljno istr.'!N1121+'I&amp;R akt. industr. istraž.'!N1121+'I&amp;R akt. eksperimentalo istr.'!N1121</f>
        <v>0</v>
      </c>
      <c r="K1121" s="76">
        <f>'I&amp;R akt. temeljno istr.'!O1121+'I&amp;R akt. industr. istraž.'!O1121+'I&amp;R akt. eksperimentalo istr.'!O1121</f>
        <v>0</v>
      </c>
      <c r="L1121" s="74">
        <f>'I&amp;R akt. temeljno istr.'!P1121+'I&amp;R akt. industr. istraž.'!P1121+'I&amp;R akt. eksperimentalo istr.'!P1121</f>
        <v>0</v>
      </c>
      <c r="M1121" s="74">
        <f>'I&amp;R akt. temeljno istr.'!Q1121+'I&amp;R akt. industr. istraž.'!Q1121+'I&amp;R akt. eksperimentalo istr.'!Q1121</f>
        <v>0</v>
      </c>
      <c r="N1121" s="74">
        <f>'I&amp;R akt. temeljno istr.'!R1121+'I&amp;R akt. industr. istraž.'!R1121+'I&amp;R akt. eksperimentalo istr.'!R1121</f>
        <v>0</v>
      </c>
      <c r="O1121" s="74">
        <f>'I&amp;R akt. temeljno istr.'!S1121+'I&amp;R akt. industr. istraž.'!S1121+'I&amp;R akt. eksperimentalo istr.'!S1121</f>
        <v>0</v>
      </c>
      <c r="P1121" s="75">
        <f>'I&amp;R akt. temeljno istr.'!T1121+'I&amp;R akt. industr. istraž.'!T1121+'I&amp;R akt. eksperimentalo istr.'!T1121</f>
        <v>0</v>
      </c>
      <c r="Q1121" s="75">
        <f>'I&amp;R akt. temeljno istr.'!U1121+'I&amp;R akt. industr. istraž.'!U1121+'I&amp;R akt. eksperimentalo istr.'!U1121</f>
        <v>0</v>
      </c>
      <c r="R1121" s="75">
        <f>'I&amp;R akt. temeljno istr.'!V1121+'I&amp;R akt. industr. istraž.'!V1121+'I&amp;R akt. eksperimentalo istr.'!V1121</f>
        <v>0</v>
      </c>
      <c r="S1121" s="76">
        <f>'I&amp;R akt. temeljno istr.'!W1121+'I&amp;R akt. industr. istraž.'!W1121+'I&amp;R akt. eksperimentalo istr.'!W1121</f>
        <v>0</v>
      </c>
    </row>
    <row r="1122" spans="1:19" x14ac:dyDescent="0.2">
      <c r="A1122" s="72"/>
      <c r="B1122" s="565">
        <f>'I&amp;R akt. temeljno istr.'!F1122+'I&amp;R akt. industr. istraž.'!F1122+'I&amp;R akt. eksperimentalo istr.'!F1122</f>
        <v>0</v>
      </c>
      <c r="C1122" s="565">
        <f>'I&amp;R akt. temeljno istr.'!G1122+'I&amp;R akt. industr. istraž.'!G1122+'I&amp;R akt. eksperimentalo istr.'!G1122</f>
        <v>0</v>
      </c>
      <c r="D1122" s="551">
        <f>'I&amp;R akt. temeljno istr.'!H1122+'I&amp;R akt. industr. istraž.'!H1122+'I&amp;R akt. eksperimentalo istr.'!H1122</f>
        <v>0</v>
      </c>
      <c r="E1122" s="74">
        <f>'I&amp;R akt. temeljno istr.'!I1122+'I&amp;R akt. industr. istraž.'!I1122+'I&amp;R akt. eksperimentalo istr.'!I1122</f>
        <v>0</v>
      </c>
      <c r="F1122" s="74">
        <f>'I&amp;R akt. temeljno istr.'!J1122+'I&amp;R akt. industr. istraž.'!J1122+'I&amp;R akt. eksperimentalo istr.'!J1122</f>
        <v>0</v>
      </c>
      <c r="G1122" s="74">
        <f>'I&amp;R akt. temeljno istr.'!K1122+'I&amp;R akt. industr. istraž.'!K1122+'I&amp;R akt. eksperimentalo istr.'!K1122</f>
        <v>0</v>
      </c>
      <c r="H1122" s="75">
        <f>'I&amp;R akt. temeljno istr.'!L1122+'I&amp;R akt. industr. istraž.'!L1122+'I&amp;R akt. eksperimentalo istr.'!L1122</f>
        <v>0</v>
      </c>
      <c r="I1122" s="75">
        <f>'I&amp;R akt. temeljno istr.'!M1122+'I&amp;R akt. industr. istraž.'!M1122+'I&amp;R akt. eksperimentalo istr.'!M1122</f>
        <v>0</v>
      </c>
      <c r="J1122" s="75">
        <f>'I&amp;R akt. temeljno istr.'!N1122+'I&amp;R akt. industr. istraž.'!N1122+'I&amp;R akt. eksperimentalo istr.'!N1122</f>
        <v>0</v>
      </c>
      <c r="K1122" s="76">
        <f>'I&amp;R akt. temeljno istr.'!O1122+'I&amp;R akt. industr. istraž.'!O1122+'I&amp;R akt. eksperimentalo istr.'!O1122</f>
        <v>0</v>
      </c>
      <c r="L1122" s="74">
        <f>'I&amp;R akt. temeljno istr.'!P1122+'I&amp;R akt. industr. istraž.'!P1122+'I&amp;R akt. eksperimentalo istr.'!P1122</f>
        <v>0</v>
      </c>
      <c r="M1122" s="74">
        <f>'I&amp;R akt. temeljno istr.'!Q1122+'I&amp;R akt. industr. istraž.'!Q1122+'I&amp;R akt. eksperimentalo istr.'!Q1122</f>
        <v>0</v>
      </c>
      <c r="N1122" s="74">
        <f>'I&amp;R akt. temeljno istr.'!R1122+'I&amp;R akt. industr. istraž.'!R1122+'I&amp;R akt. eksperimentalo istr.'!R1122</f>
        <v>0</v>
      </c>
      <c r="O1122" s="74">
        <f>'I&amp;R akt. temeljno istr.'!S1122+'I&amp;R akt. industr. istraž.'!S1122+'I&amp;R akt. eksperimentalo istr.'!S1122</f>
        <v>0</v>
      </c>
      <c r="P1122" s="75">
        <f>'I&amp;R akt. temeljno istr.'!T1122+'I&amp;R akt. industr. istraž.'!T1122+'I&amp;R akt. eksperimentalo istr.'!T1122</f>
        <v>0</v>
      </c>
      <c r="Q1122" s="75">
        <f>'I&amp;R akt. temeljno istr.'!U1122+'I&amp;R akt. industr. istraž.'!U1122+'I&amp;R akt. eksperimentalo istr.'!U1122</f>
        <v>0</v>
      </c>
      <c r="R1122" s="75">
        <f>'I&amp;R akt. temeljno istr.'!V1122+'I&amp;R akt. industr. istraž.'!V1122+'I&amp;R akt. eksperimentalo istr.'!V1122</f>
        <v>0</v>
      </c>
      <c r="S1122" s="76">
        <f>'I&amp;R akt. temeljno istr.'!W1122+'I&amp;R akt. industr. istraž.'!W1122+'I&amp;R akt. eksperimentalo istr.'!W1122</f>
        <v>0</v>
      </c>
    </row>
    <row r="1123" spans="1:19" x14ac:dyDescent="0.2">
      <c r="A1123" s="72"/>
      <c r="B1123" s="565">
        <f>'I&amp;R akt. temeljno istr.'!F1123+'I&amp;R akt. industr. istraž.'!F1123+'I&amp;R akt. eksperimentalo istr.'!F1123</f>
        <v>0</v>
      </c>
      <c r="C1123" s="565">
        <f>'I&amp;R akt. temeljno istr.'!G1123+'I&amp;R akt. industr. istraž.'!G1123+'I&amp;R akt. eksperimentalo istr.'!G1123</f>
        <v>0</v>
      </c>
      <c r="D1123" s="551">
        <f>'I&amp;R akt. temeljno istr.'!H1123+'I&amp;R akt. industr. istraž.'!H1123+'I&amp;R akt. eksperimentalo istr.'!H1123</f>
        <v>0</v>
      </c>
      <c r="E1123" s="74">
        <f>'I&amp;R akt. temeljno istr.'!I1123+'I&amp;R akt. industr. istraž.'!I1123+'I&amp;R akt. eksperimentalo istr.'!I1123</f>
        <v>0</v>
      </c>
      <c r="F1123" s="74">
        <f>'I&amp;R akt. temeljno istr.'!J1123+'I&amp;R akt. industr. istraž.'!J1123+'I&amp;R akt. eksperimentalo istr.'!J1123</f>
        <v>0</v>
      </c>
      <c r="G1123" s="74">
        <f>'I&amp;R akt. temeljno istr.'!K1123+'I&amp;R akt. industr. istraž.'!K1123+'I&amp;R akt. eksperimentalo istr.'!K1123</f>
        <v>0</v>
      </c>
      <c r="H1123" s="75">
        <f>'I&amp;R akt. temeljno istr.'!L1123+'I&amp;R akt. industr. istraž.'!L1123+'I&amp;R akt. eksperimentalo istr.'!L1123</f>
        <v>0</v>
      </c>
      <c r="I1123" s="75">
        <f>'I&amp;R akt. temeljno istr.'!M1123+'I&amp;R akt. industr. istraž.'!M1123+'I&amp;R akt. eksperimentalo istr.'!M1123</f>
        <v>0</v>
      </c>
      <c r="J1123" s="75">
        <f>'I&amp;R akt. temeljno istr.'!N1123+'I&amp;R akt. industr. istraž.'!N1123+'I&amp;R akt. eksperimentalo istr.'!N1123</f>
        <v>0</v>
      </c>
      <c r="K1123" s="76">
        <f>'I&amp;R akt. temeljno istr.'!O1123+'I&amp;R akt. industr. istraž.'!O1123+'I&amp;R akt. eksperimentalo istr.'!O1123</f>
        <v>0</v>
      </c>
      <c r="L1123" s="74">
        <f>'I&amp;R akt. temeljno istr.'!P1123+'I&amp;R akt. industr. istraž.'!P1123+'I&amp;R akt. eksperimentalo istr.'!P1123</f>
        <v>0</v>
      </c>
      <c r="M1123" s="74">
        <f>'I&amp;R akt. temeljno istr.'!Q1123+'I&amp;R akt. industr. istraž.'!Q1123+'I&amp;R akt. eksperimentalo istr.'!Q1123</f>
        <v>0</v>
      </c>
      <c r="N1123" s="74">
        <f>'I&amp;R akt. temeljno istr.'!R1123+'I&amp;R akt. industr. istraž.'!R1123+'I&amp;R akt. eksperimentalo istr.'!R1123</f>
        <v>0</v>
      </c>
      <c r="O1123" s="74">
        <f>'I&amp;R akt. temeljno istr.'!S1123+'I&amp;R akt. industr. istraž.'!S1123+'I&amp;R akt. eksperimentalo istr.'!S1123</f>
        <v>0</v>
      </c>
      <c r="P1123" s="75">
        <f>'I&amp;R akt. temeljno istr.'!T1123+'I&amp;R akt. industr. istraž.'!T1123+'I&amp;R akt. eksperimentalo istr.'!T1123</f>
        <v>0</v>
      </c>
      <c r="Q1123" s="75">
        <f>'I&amp;R akt. temeljno istr.'!U1123+'I&amp;R akt. industr. istraž.'!U1123+'I&amp;R akt. eksperimentalo istr.'!U1123</f>
        <v>0</v>
      </c>
      <c r="R1123" s="75">
        <f>'I&amp;R akt. temeljno istr.'!V1123+'I&amp;R akt. industr. istraž.'!V1123+'I&amp;R akt. eksperimentalo istr.'!V1123</f>
        <v>0</v>
      </c>
      <c r="S1123" s="76">
        <f>'I&amp;R akt. temeljno istr.'!W1123+'I&amp;R akt. industr. istraž.'!W1123+'I&amp;R akt. eksperimentalo istr.'!W1123</f>
        <v>0</v>
      </c>
    </row>
    <row r="1124" spans="1:19" x14ac:dyDescent="0.2">
      <c r="A1124" s="72"/>
      <c r="B1124" s="565">
        <f>'I&amp;R akt. temeljno istr.'!F1124+'I&amp;R akt. industr. istraž.'!F1124+'I&amp;R akt. eksperimentalo istr.'!F1124</f>
        <v>0</v>
      </c>
      <c r="C1124" s="565">
        <f>'I&amp;R akt. temeljno istr.'!G1124+'I&amp;R akt. industr. istraž.'!G1124+'I&amp;R akt. eksperimentalo istr.'!G1124</f>
        <v>0</v>
      </c>
      <c r="D1124" s="551">
        <f>'I&amp;R akt. temeljno istr.'!H1124+'I&amp;R akt. industr. istraž.'!H1124+'I&amp;R akt. eksperimentalo istr.'!H1124</f>
        <v>0</v>
      </c>
      <c r="E1124" s="74">
        <f>'I&amp;R akt. temeljno istr.'!I1124+'I&amp;R akt. industr. istraž.'!I1124+'I&amp;R akt. eksperimentalo istr.'!I1124</f>
        <v>0</v>
      </c>
      <c r="F1124" s="74">
        <f>'I&amp;R akt. temeljno istr.'!J1124+'I&amp;R akt. industr. istraž.'!J1124+'I&amp;R akt. eksperimentalo istr.'!J1124</f>
        <v>0</v>
      </c>
      <c r="G1124" s="74">
        <f>'I&amp;R akt. temeljno istr.'!K1124+'I&amp;R akt. industr. istraž.'!K1124+'I&amp;R akt. eksperimentalo istr.'!K1124</f>
        <v>0</v>
      </c>
      <c r="H1124" s="75">
        <f>'I&amp;R akt. temeljno istr.'!L1124+'I&amp;R akt. industr. istraž.'!L1124+'I&amp;R akt. eksperimentalo istr.'!L1124</f>
        <v>0</v>
      </c>
      <c r="I1124" s="75">
        <f>'I&amp;R akt. temeljno istr.'!M1124+'I&amp;R akt. industr. istraž.'!M1124+'I&amp;R akt. eksperimentalo istr.'!M1124</f>
        <v>0</v>
      </c>
      <c r="J1124" s="75">
        <f>'I&amp;R akt. temeljno istr.'!N1124+'I&amp;R akt. industr. istraž.'!N1124+'I&amp;R akt. eksperimentalo istr.'!N1124</f>
        <v>0</v>
      </c>
      <c r="K1124" s="76">
        <f>'I&amp;R akt. temeljno istr.'!O1124+'I&amp;R akt. industr. istraž.'!O1124+'I&amp;R akt. eksperimentalo istr.'!O1124</f>
        <v>0</v>
      </c>
      <c r="L1124" s="74">
        <f>'I&amp;R akt. temeljno istr.'!P1124+'I&amp;R akt. industr. istraž.'!P1124+'I&amp;R akt. eksperimentalo istr.'!P1124</f>
        <v>0</v>
      </c>
      <c r="M1124" s="74">
        <f>'I&amp;R akt. temeljno istr.'!Q1124+'I&amp;R akt. industr. istraž.'!Q1124+'I&amp;R akt. eksperimentalo istr.'!Q1124</f>
        <v>0</v>
      </c>
      <c r="N1124" s="74">
        <f>'I&amp;R akt. temeljno istr.'!R1124+'I&amp;R akt. industr. istraž.'!R1124+'I&amp;R akt. eksperimentalo istr.'!R1124</f>
        <v>0</v>
      </c>
      <c r="O1124" s="74">
        <f>'I&amp;R akt. temeljno istr.'!S1124+'I&amp;R akt. industr. istraž.'!S1124+'I&amp;R akt. eksperimentalo istr.'!S1124</f>
        <v>0</v>
      </c>
      <c r="P1124" s="75">
        <f>'I&amp;R akt. temeljno istr.'!T1124+'I&amp;R akt. industr. istraž.'!T1124+'I&amp;R akt. eksperimentalo istr.'!T1124</f>
        <v>0</v>
      </c>
      <c r="Q1124" s="75">
        <f>'I&amp;R akt. temeljno istr.'!U1124+'I&amp;R akt. industr. istraž.'!U1124+'I&amp;R akt. eksperimentalo istr.'!U1124</f>
        <v>0</v>
      </c>
      <c r="R1124" s="75">
        <f>'I&amp;R akt. temeljno istr.'!V1124+'I&amp;R akt. industr. istraž.'!V1124+'I&amp;R akt. eksperimentalo istr.'!V1124</f>
        <v>0</v>
      </c>
      <c r="S1124" s="76">
        <f>'I&amp;R akt. temeljno istr.'!W1124+'I&amp;R akt. industr. istraž.'!W1124+'I&amp;R akt. eksperimentalo istr.'!W1124</f>
        <v>0</v>
      </c>
    </row>
    <row r="1125" spans="1:19" x14ac:dyDescent="0.2">
      <c r="A1125" s="72"/>
      <c r="B1125" s="565">
        <f>'I&amp;R akt. temeljno istr.'!F1125+'I&amp;R akt. industr. istraž.'!F1125+'I&amp;R akt. eksperimentalo istr.'!F1125</f>
        <v>0</v>
      </c>
      <c r="C1125" s="565">
        <f>'I&amp;R akt. temeljno istr.'!G1125+'I&amp;R akt. industr. istraž.'!G1125+'I&amp;R akt. eksperimentalo istr.'!G1125</f>
        <v>0</v>
      </c>
      <c r="D1125" s="551">
        <f>'I&amp;R akt. temeljno istr.'!H1125+'I&amp;R akt. industr. istraž.'!H1125+'I&amp;R akt. eksperimentalo istr.'!H1125</f>
        <v>0</v>
      </c>
      <c r="E1125" s="74">
        <f>'I&amp;R akt. temeljno istr.'!I1125+'I&amp;R akt. industr. istraž.'!I1125+'I&amp;R akt. eksperimentalo istr.'!I1125</f>
        <v>0</v>
      </c>
      <c r="F1125" s="74">
        <f>'I&amp;R akt. temeljno istr.'!J1125+'I&amp;R akt. industr. istraž.'!J1125+'I&amp;R akt. eksperimentalo istr.'!J1125</f>
        <v>0</v>
      </c>
      <c r="G1125" s="74">
        <f>'I&amp;R akt. temeljno istr.'!K1125+'I&amp;R akt. industr. istraž.'!K1125+'I&amp;R akt. eksperimentalo istr.'!K1125</f>
        <v>0</v>
      </c>
      <c r="H1125" s="75">
        <f>'I&amp;R akt. temeljno istr.'!L1125+'I&amp;R akt. industr. istraž.'!L1125+'I&amp;R akt. eksperimentalo istr.'!L1125</f>
        <v>0</v>
      </c>
      <c r="I1125" s="75">
        <f>'I&amp;R akt. temeljno istr.'!M1125+'I&amp;R akt. industr. istraž.'!M1125+'I&amp;R akt. eksperimentalo istr.'!M1125</f>
        <v>0</v>
      </c>
      <c r="J1125" s="75">
        <f>'I&amp;R akt. temeljno istr.'!N1125+'I&amp;R akt. industr. istraž.'!N1125+'I&amp;R akt. eksperimentalo istr.'!N1125</f>
        <v>0</v>
      </c>
      <c r="K1125" s="76">
        <f>'I&amp;R akt. temeljno istr.'!O1125+'I&amp;R akt. industr. istraž.'!O1125+'I&amp;R akt. eksperimentalo istr.'!O1125</f>
        <v>0</v>
      </c>
      <c r="L1125" s="74">
        <f>'I&amp;R akt. temeljno istr.'!P1125+'I&amp;R akt. industr. istraž.'!P1125+'I&amp;R akt. eksperimentalo istr.'!P1125</f>
        <v>0</v>
      </c>
      <c r="M1125" s="74">
        <f>'I&amp;R akt. temeljno istr.'!Q1125+'I&amp;R akt. industr. istraž.'!Q1125+'I&amp;R akt. eksperimentalo istr.'!Q1125</f>
        <v>0</v>
      </c>
      <c r="N1125" s="74">
        <f>'I&amp;R akt. temeljno istr.'!R1125+'I&amp;R akt. industr. istraž.'!R1125+'I&amp;R akt. eksperimentalo istr.'!R1125</f>
        <v>0</v>
      </c>
      <c r="O1125" s="74">
        <f>'I&amp;R akt. temeljno istr.'!S1125+'I&amp;R akt. industr. istraž.'!S1125+'I&amp;R akt. eksperimentalo istr.'!S1125</f>
        <v>0</v>
      </c>
      <c r="P1125" s="75">
        <f>'I&amp;R akt. temeljno istr.'!T1125+'I&amp;R akt. industr. istraž.'!T1125+'I&amp;R akt. eksperimentalo istr.'!T1125</f>
        <v>0</v>
      </c>
      <c r="Q1125" s="75">
        <f>'I&amp;R akt. temeljno istr.'!U1125+'I&amp;R akt. industr. istraž.'!U1125+'I&amp;R akt. eksperimentalo istr.'!U1125</f>
        <v>0</v>
      </c>
      <c r="R1125" s="75">
        <f>'I&amp;R akt. temeljno istr.'!V1125+'I&amp;R akt. industr. istraž.'!V1125+'I&amp;R akt. eksperimentalo istr.'!V1125</f>
        <v>0</v>
      </c>
      <c r="S1125" s="76">
        <f>'I&amp;R akt. temeljno istr.'!W1125+'I&amp;R akt. industr. istraž.'!W1125+'I&amp;R akt. eksperimentalo istr.'!W1125</f>
        <v>0</v>
      </c>
    </row>
    <row r="1126" spans="1:19" x14ac:dyDescent="0.2">
      <c r="A1126" s="72"/>
      <c r="B1126" s="565">
        <f>'I&amp;R akt. temeljno istr.'!F1126+'I&amp;R akt. industr. istraž.'!F1126+'I&amp;R akt. eksperimentalo istr.'!F1126</f>
        <v>0</v>
      </c>
      <c r="C1126" s="565">
        <f>'I&amp;R akt. temeljno istr.'!G1126+'I&amp;R akt. industr. istraž.'!G1126+'I&amp;R akt. eksperimentalo istr.'!G1126</f>
        <v>0</v>
      </c>
      <c r="D1126" s="551">
        <f>'I&amp;R akt. temeljno istr.'!H1126+'I&amp;R akt. industr. istraž.'!H1126+'I&amp;R akt. eksperimentalo istr.'!H1126</f>
        <v>0</v>
      </c>
      <c r="E1126" s="74">
        <f>'I&amp;R akt. temeljno istr.'!I1126+'I&amp;R akt. industr. istraž.'!I1126+'I&amp;R akt. eksperimentalo istr.'!I1126</f>
        <v>0</v>
      </c>
      <c r="F1126" s="74">
        <f>'I&amp;R akt. temeljno istr.'!J1126+'I&amp;R akt. industr. istraž.'!J1126+'I&amp;R akt. eksperimentalo istr.'!J1126</f>
        <v>0</v>
      </c>
      <c r="G1126" s="74">
        <f>'I&amp;R akt. temeljno istr.'!K1126+'I&amp;R akt. industr. istraž.'!K1126+'I&amp;R akt. eksperimentalo istr.'!K1126</f>
        <v>0</v>
      </c>
      <c r="H1126" s="75">
        <f>'I&amp;R akt. temeljno istr.'!L1126+'I&amp;R akt. industr. istraž.'!L1126+'I&amp;R akt. eksperimentalo istr.'!L1126</f>
        <v>0</v>
      </c>
      <c r="I1126" s="75">
        <f>'I&amp;R akt. temeljno istr.'!M1126+'I&amp;R akt. industr. istraž.'!M1126+'I&amp;R akt. eksperimentalo istr.'!M1126</f>
        <v>0</v>
      </c>
      <c r="J1126" s="75">
        <f>'I&amp;R akt. temeljno istr.'!N1126+'I&amp;R akt. industr. istraž.'!N1126+'I&amp;R akt. eksperimentalo istr.'!N1126</f>
        <v>0</v>
      </c>
      <c r="K1126" s="76">
        <f>'I&amp;R akt. temeljno istr.'!O1126+'I&amp;R akt. industr. istraž.'!O1126+'I&amp;R akt. eksperimentalo istr.'!O1126</f>
        <v>0</v>
      </c>
      <c r="L1126" s="74">
        <f>'I&amp;R akt. temeljno istr.'!P1126+'I&amp;R akt. industr. istraž.'!P1126+'I&amp;R akt. eksperimentalo istr.'!P1126</f>
        <v>0</v>
      </c>
      <c r="M1126" s="74">
        <f>'I&amp;R akt. temeljno istr.'!Q1126+'I&amp;R akt. industr. istraž.'!Q1126+'I&amp;R akt. eksperimentalo istr.'!Q1126</f>
        <v>0</v>
      </c>
      <c r="N1126" s="74">
        <f>'I&amp;R akt. temeljno istr.'!R1126+'I&amp;R akt. industr. istraž.'!R1126+'I&amp;R akt. eksperimentalo istr.'!R1126</f>
        <v>0</v>
      </c>
      <c r="O1126" s="74">
        <f>'I&amp;R akt. temeljno istr.'!S1126+'I&amp;R akt. industr. istraž.'!S1126+'I&amp;R akt. eksperimentalo istr.'!S1126</f>
        <v>0</v>
      </c>
      <c r="P1126" s="75">
        <f>'I&amp;R akt. temeljno istr.'!T1126+'I&amp;R akt. industr. istraž.'!T1126+'I&amp;R akt. eksperimentalo istr.'!T1126</f>
        <v>0</v>
      </c>
      <c r="Q1126" s="75">
        <f>'I&amp;R akt. temeljno istr.'!U1126+'I&amp;R akt. industr. istraž.'!U1126+'I&amp;R akt. eksperimentalo istr.'!U1126</f>
        <v>0</v>
      </c>
      <c r="R1126" s="75">
        <f>'I&amp;R akt. temeljno istr.'!V1126+'I&amp;R akt. industr. istraž.'!V1126+'I&amp;R akt. eksperimentalo istr.'!V1126</f>
        <v>0</v>
      </c>
      <c r="S1126" s="76">
        <f>'I&amp;R akt. temeljno istr.'!W1126+'I&amp;R akt. industr. istraž.'!W1126+'I&amp;R akt. eksperimentalo istr.'!W1126</f>
        <v>0</v>
      </c>
    </row>
    <row r="1127" spans="1:19" x14ac:dyDescent="0.2">
      <c r="A1127" s="72"/>
      <c r="B1127" s="565">
        <f>'I&amp;R akt. temeljno istr.'!F1127+'I&amp;R akt. industr. istraž.'!F1127+'I&amp;R akt. eksperimentalo istr.'!F1127</f>
        <v>0</v>
      </c>
      <c r="C1127" s="565">
        <f>'I&amp;R akt. temeljno istr.'!G1127+'I&amp;R akt. industr. istraž.'!G1127+'I&amp;R akt. eksperimentalo istr.'!G1127</f>
        <v>0</v>
      </c>
      <c r="D1127" s="551">
        <f>'I&amp;R akt. temeljno istr.'!H1127+'I&amp;R akt. industr. istraž.'!H1127+'I&amp;R akt. eksperimentalo istr.'!H1127</f>
        <v>0</v>
      </c>
      <c r="E1127" s="74">
        <f>'I&amp;R akt. temeljno istr.'!I1127+'I&amp;R akt. industr. istraž.'!I1127+'I&amp;R akt. eksperimentalo istr.'!I1127</f>
        <v>0</v>
      </c>
      <c r="F1127" s="74">
        <f>'I&amp;R akt. temeljno istr.'!J1127+'I&amp;R akt. industr. istraž.'!J1127+'I&amp;R akt. eksperimentalo istr.'!J1127</f>
        <v>0</v>
      </c>
      <c r="G1127" s="74">
        <f>'I&amp;R akt. temeljno istr.'!K1127+'I&amp;R akt. industr. istraž.'!K1127+'I&amp;R akt. eksperimentalo istr.'!K1127</f>
        <v>0</v>
      </c>
      <c r="H1127" s="75">
        <f>'I&amp;R akt. temeljno istr.'!L1127+'I&amp;R akt. industr. istraž.'!L1127+'I&amp;R akt. eksperimentalo istr.'!L1127</f>
        <v>0</v>
      </c>
      <c r="I1127" s="75">
        <f>'I&amp;R akt. temeljno istr.'!M1127+'I&amp;R akt. industr. istraž.'!M1127+'I&amp;R akt. eksperimentalo istr.'!M1127</f>
        <v>0</v>
      </c>
      <c r="J1127" s="75">
        <f>'I&amp;R akt. temeljno istr.'!N1127+'I&amp;R akt. industr. istraž.'!N1127+'I&amp;R akt. eksperimentalo istr.'!N1127</f>
        <v>0</v>
      </c>
      <c r="K1127" s="76">
        <f>'I&amp;R akt. temeljno istr.'!O1127+'I&amp;R akt. industr. istraž.'!O1127+'I&amp;R akt. eksperimentalo istr.'!O1127</f>
        <v>0</v>
      </c>
      <c r="L1127" s="74">
        <f>'I&amp;R akt. temeljno istr.'!P1127+'I&amp;R akt. industr. istraž.'!P1127+'I&amp;R akt. eksperimentalo istr.'!P1127</f>
        <v>0</v>
      </c>
      <c r="M1127" s="74">
        <f>'I&amp;R akt. temeljno istr.'!Q1127+'I&amp;R akt. industr. istraž.'!Q1127+'I&amp;R akt. eksperimentalo istr.'!Q1127</f>
        <v>0</v>
      </c>
      <c r="N1127" s="74">
        <f>'I&amp;R akt. temeljno istr.'!R1127+'I&amp;R akt. industr. istraž.'!R1127+'I&amp;R akt. eksperimentalo istr.'!R1127</f>
        <v>0</v>
      </c>
      <c r="O1127" s="74">
        <f>'I&amp;R akt. temeljno istr.'!S1127+'I&amp;R akt. industr. istraž.'!S1127+'I&amp;R akt. eksperimentalo istr.'!S1127</f>
        <v>0</v>
      </c>
      <c r="P1127" s="75">
        <f>'I&amp;R akt. temeljno istr.'!T1127+'I&amp;R akt. industr. istraž.'!T1127+'I&amp;R akt. eksperimentalo istr.'!T1127</f>
        <v>0</v>
      </c>
      <c r="Q1127" s="75">
        <f>'I&amp;R akt. temeljno istr.'!U1127+'I&amp;R akt. industr. istraž.'!U1127+'I&amp;R akt. eksperimentalo istr.'!U1127</f>
        <v>0</v>
      </c>
      <c r="R1127" s="75">
        <f>'I&amp;R akt. temeljno istr.'!V1127+'I&amp;R akt. industr. istraž.'!V1127+'I&amp;R akt. eksperimentalo istr.'!V1127</f>
        <v>0</v>
      </c>
      <c r="S1127" s="76">
        <f>'I&amp;R akt. temeljno istr.'!W1127+'I&amp;R akt. industr. istraž.'!W1127+'I&amp;R akt. eksperimentalo istr.'!W1127</f>
        <v>0</v>
      </c>
    </row>
    <row r="1128" spans="1:19" s="105" customFormat="1" ht="25.5" x14ac:dyDescent="0.2">
      <c r="A1128" s="72" t="s">
        <v>216</v>
      </c>
      <c r="B1128" s="656">
        <f>'I&amp;R akt. temeljno istr.'!F1128+'I&amp;R akt. industr. istraž.'!F1128+'I&amp;R akt. eksperimentalo istr.'!F1128</f>
        <v>0</v>
      </c>
      <c r="C1128" s="656">
        <f>'I&amp;R akt. temeljno istr.'!G1128+'I&amp;R akt. industr. istraž.'!G1128+'I&amp;R akt. eksperimentalo istr.'!G1128</f>
        <v>0</v>
      </c>
      <c r="D1128" s="657">
        <f>'I&amp;R akt. temeljno istr.'!H1128+'I&amp;R akt. industr. istraž.'!H1128+'I&amp;R akt. eksperimentalo istr.'!H1128</f>
        <v>0</v>
      </c>
      <c r="E1128" s="652">
        <f>'I&amp;R akt. temeljno istr.'!I1128+'I&amp;R akt. industr. istraž.'!I1128+'I&amp;R akt. eksperimentalo istr.'!I1128</f>
        <v>0</v>
      </c>
      <c r="F1128" s="652">
        <f>'I&amp;R akt. temeljno istr.'!J1128+'I&amp;R akt. industr. istraž.'!J1128+'I&amp;R akt. eksperimentalo istr.'!J1128</f>
        <v>0</v>
      </c>
      <c r="G1128" s="652">
        <f>'I&amp;R akt. temeljno istr.'!K1128+'I&amp;R akt. industr. istraž.'!K1128+'I&amp;R akt. eksperimentalo istr.'!K1128</f>
        <v>0</v>
      </c>
      <c r="H1128" s="653">
        <f>'I&amp;R akt. temeljno istr.'!L1128+'I&amp;R akt. industr. istraž.'!L1128+'I&amp;R akt. eksperimentalo istr.'!L1128</f>
        <v>0</v>
      </c>
      <c r="I1128" s="653">
        <f>'I&amp;R akt. temeljno istr.'!M1128+'I&amp;R akt. industr. istraž.'!M1128+'I&amp;R akt. eksperimentalo istr.'!M1128</f>
        <v>0</v>
      </c>
      <c r="J1128" s="653">
        <f>'I&amp;R akt. temeljno istr.'!N1128+'I&amp;R akt. industr. istraž.'!N1128+'I&amp;R akt. eksperimentalo istr.'!N1128</f>
        <v>0</v>
      </c>
      <c r="K1128" s="654">
        <f>'I&amp;R akt. temeljno istr.'!O1128+'I&amp;R akt. industr. istraž.'!O1128+'I&amp;R akt. eksperimentalo istr.'!O1128</f>
        <v>0</v>
      </c>
      <c r="L1128" s="652">
        <f>'I&amp;R akt. temeljno istr.'!P1128+'I&amp;R akt. industr. istraž.'!P1128+'I&amp;R akt. eksperimentalo istr.'!P1128</f>
        <v>0</v>
      </c>
      <c r="M1128" s="652">
        <f>'I&amp;R akt. temeljno istr.'!Q1128+'I&amp;R akt. industr. istraž.'!Q1128+'I&amp;R akt. eksperimentalo istr.'!Q1128</f>
        <v>0</v>
      </c>
      <c r="N1128" s="652">
        <f>'I&amp;R akt. temeljno istr.'!R1128+'I&amp;R akt. industr. istraž.'!R1128+'I&amp;R akt. eksperimentalo istr.'!R1128</f>
        <v>0</v>
      </c>
      <c r="O1128" s="652">
        <f>'I&amp;R akt. temeljno istr.'!S1128+'I&amp;R akt. industr. istraž.'!S1128+'I&amp;R akt. eksperimentalo istr.'!S1128</f>
        <v>0</v>
      </c>
      <c r="P1128" s="653">
        <f>'I&amp;R akt. temeljno istr.'!T1128+'I&amp;R akt. industr. istraž.'!T1128+'I&amp;R akt. eksperimentalo istr.'!T1128</f>
        <v>0</v>
      </c>
      <c r="Q1128" s="653">
        <f>'I&amp;R akt. temeljno istr.'!U1128+'I&amp;R akt. industr. istraž.'!U1128+'I&amp;R akt. eksperimentalo istr.'!U1128</f>
        <v>0</v>
      </c>
      <c r="R1128" s="653">
        <f>'I&amp;R akt. temeljno istr.'!V1128+'I&amp;R akt. industr. istraž.'!V1128+'I&amp;R akt. eksperimentalo istr.'!V1128</f>
        <v>0</v>
      </c>
      <c r="S1128" s="654">
        <f>'I&amp;R akt. temeljno istr.'!W1128+'I&amp;R akt. industr. istraž.'!W1128+'I&amp;R akt. eksperimentalo istr.'!W1128</f>
        <v>0</v>
      </c>
    </row>
    <row r="1129" spans="1:19" s="105" customFormat="1" x14ac:dyDescent="0.2">
      <c r="A1129" s="72"/>
      <c r="B1129" s="656">
        <f>'I&amp;R akt. temeljno istr.'!F1129+'I&amp;R akt. industr. istraž.'!F1129+'I&amp;R akt. eksperimentalo istr.'!F1129</f>
        <v>0</v>
      </c>
      <c r="C1129" s="656">
        <f>'I&amp;R akt. temeljno istr.'!G1129+'I&amp;R akt. industr. istraž.'!G1129+'I&amp;R akt. eksperimentalo istr.'!G1129</f>
        <v>0</v>
      </c>
      <c r="D1129" s="657">
        <f>'I&amp;R akt. temeljno istr.'!H1129+'I&amp;R akt. industr. istraž.'!H1129+'I&amp;R akt. eksperimentalo istr.'!H1129</f>
        <v>0</v>
      </c>
      <c r="E1129" s="652">
        <f>'I&amp;R akt. temeljno istr.'!I1129+'I&amp;R akt. industr. istraž.'!I1129+'I&amp;R akt. eksperimentalo istr.'!I1129</f>
        <v>0</v>
      </c>
      <c r="F1129" s="652">
        <f>'I&amp;R akt. temeljno istr.'!J1129+'I&amp;R akt. industr. istraž.'!J1129+'I&amp;R akt. eksperimentalo istr.'!J1129</f>
        <v>0</v>
      </c>
      <c r="G1129" s="652">
        <f>'I&amp;R akt. temeljno istr.'!K1129+'I&amp;R akt. industr. istraž.'!K1129+'I&amp;R akt. eksperimentalo istr.'!K1129</f>
        <v>0</v>
      </c>
      <c r="H1129" s="653">
        <f>'I&amp;R akt. temeljno istr.'!L1129+'I&amp;R akt. industr. istraž.'!L1129+'I&amp;R akt. eksperimentalo istr.'!L1129</f>
        <v>0</v>
      </c>
      <c r="I1129" s="653">
        <f>'I&amp;R akt. temeljno istr.'!M1129+'I&amp;R akt. industr. istraž.'!M1129+'I&amp;R akt. eksperimentalo istr.'!M1129</f>
        <v>0</v>
      </c>
      <c r="J1129" s="653">
        <f>'I&amp;R akt. temeljno istr.'!N1129+'I&amp;R akt. industr. istraž.'!N1129+'I&amp;R akt. eksperimentalo istr.'!N1129</f>
        <v>0</v>
      </c>
      <c r="K1129" s="654">
        <f>'I&amp;R akt. temeljno istr.'!O1129+'I&amp;R akt. industr. istraž.'!O1129+'I&amp;R akt. eksperimentalo istr.'!O1129</f>
        <v>0</v>
      </c>
      <c r="L1129" s="652">
        <f>'I&amp;R akt. temeljno istr.'!P1129+'I&amp;R akt. industr. istraž.'!P1129+'I&amp;R akt. eksperimentalo istr.'!P1129</f>
        <v>0</v>
      </c>
      <c r="M1129" s="652">
        <f>'I&amp;R akt. temeljno istr.'!Q1129+'I&amp;R akt. industr. istraž.'!Q1129+'I&amp;R akt. eksperimentalo istr.'!Q1129</f>
        <v>0</v>
      </c>
      <c r="N1129" s="652">
        <f>'I&amp;R akt. temeljno istr.'!R1129+'I&amp;R akt. industr. istraž.'!R1129+'I&amp;R akt. eksperimentalo istr.'!R1129</f>
        <v>0</v>
      </c>
      <c r="O1129" s="652">
        <f>'I&amp;R akt. temeljno istr.'!S1129+'I&amp;R akt. industr. istraž.'!S1129+'I&amp;R akt. eksperimentalo istr.'!S1129</f>
        <v>0</v>
      </c>
      <c r="P1129" s="653">
        <f>'I&amp;R akt. temeljno istr.'!T1129+'I&amp;R akt. industr. istraž.'!T1129+'I&amp;R akt. eksperimentalo istr.'!T1129</f>
        <v>0</v>
      </c>
      <c r="Q1129" s="653">
        <f>'I&amp;R akt. temeljno istr.'!U1129+'I&amp;R akt. industr. istraž.'!U1129+'I&amp;R akt. eksperimentalo istr.'!U1129</f>
        <v>0</v>
      </c>
      <c r="R1129" s="653">
        <f>'I&amp;R akt. temeljno istr.'!V1129+'I&amp;R akt. industr. istraž.'!V1129+'I&amp;R akt. eksperimentalo istr.'!V1129</f>
        <v>0</v>
      </c>
      <c r="S1129" s="654">
        <f>'I&amp;R akt. temeljno istr.'!W1129+'I&amp;R akt. industr. istraž.'!W1129+'I&amp;R akt. eksperimentalo istr.'!W1129</f>
        <v>0</v>
      </c>
    </row>
    <row r="1130" spans="1:19" s="105" customFormat="1" x14ac:dyDescent="0.2">
      <c r="A1130" s="72"/>
      <c r="B1130" s="656">
        <f>'I&amp;R akt. temeljno istr.'!F1130+'I&amp;R akt. industr. istraž.'!F1130+'I&amp;R akt. eksperimentalo istr.'!F1130</f>
        <v>0</v>
      </c>
      <c r="C1130" s="656">
        <f>'I&amp;R akt. temeljno istr.'!G1130+'I&amp;R akt. industr. istraž.'!G1130+'I&amp;R akt. eksperimentalo istr.'!G1130</f>
        <v>0</v>
      </c>
      <c r="D1130" s="657">
        <f>'I&amp;R akt. temeljno istr.'!H1130+'I&amp;R akt. industr. istraž.'!H1130+'I&amp;R akt. eksperimentalo istr.'!H1130</f>
        <v>0</v>
      </c>
      <c r="E1130" s="652">
        <f>'I&amp;R akt. temeljno istr.'!I1130+'I&amp;R akt. industr. istraž.'!I1130+'I&amp;R akt. eksperimentalo istr.'!I1130</f>
        <v>0</v>
      </c>
      <c r="F1130" s="652">
        <f>'I&amp;R akt. temeljno istr.'!J1130+'I&amp;R akt. industr. istraž.'!J1130+'I&amp;R akt. eksperimentalo istr.'!J1130</f>
        <v>0</v>
      </c>
      <c r="G1130" s="652">
        <f>'I&amp;R akt. temeljno istr.'!K1130+'I&amp;R akt. industr. istraž.'!K1130+'I&amp;R akt. eksperimentalo istr.'!K1130</f>
        <v>0</v>
      </c>
      <c r="H1130" s="653">
        <f>'I&amp;R akt. temeljno istr.'!L1130+'I&amp;R akt. industr. istraž.'!L1130+'I&amp;R akt. eksperimentalo istr.'!L1130</f>
        <v>0</v>
      </c>
      <c r="I1130" s="653">
        <f>'I&amp;R akt. temeljno istr.'!M1130+'I&amp;R akt. industr. istraž.'!M1130+'I&amp;R akt. eksperimentalo istr.'!M1130</f>
        <v>0</v>
      </c>
      <c r="J1130" s="653">
        <f>'I&amp;R akt. temeljno istr.'!N1130+'I&amp;R akt. industr. istraž.'!N1130+'I&amp;R akt. eksperimentalo istr.'!N1130</f>
        <v>0</v>
      </c>
      <c r="K1130" s="654">
        <f>'I&amp;R akt. temeljno istr.'!O1130+'I&amp;R akt. industr. istraž.'!O1130+'I&amp;R akt. eksperimentalo istr.'!O1130</f>
        <v>0</v>
      </c>
      <c r="L1130" s="652">
        <f>'I&amp;R akt. temeljno istr.'!P1130+'I&amp;R akt. industr. istraž.'!P1130+'I&amp;R akt. eksperimentalo istr.'!P1130</f>
        <v>0</v>
      </c>
      <c r="M1130" s="652">
        <f>'I&amp;R akt. temeljno istr.'!Q1130+'I&amp;R akt. industr. istraž.'!Q1130+'I&amp;R akt. eksperimentalo istr.'!Q1130</f>
        <v>0</v>
      </c>
      <c r="N1130" s="652">
        <f>'I&amp;R akt. temeljno istr.'!R1130+'I&amp;R akt. industr. istraž.'!R1130+'I&amp;R akt. eksperimentalo istr.'!R1130</f>
        <v>0</v>
      </c>
      <c r="O1130" s="652">
        <f>'I&amp;R akt. temeljno istr.'!S1130+'I&amp;R akt. industr. istraž.'!S1130+'I&amp;R akt. eksperimentalo istr.'!S1130</f>
        <v>0</v>
      </c>
      <c r="P1130" s="653">
        <f>'I&amp;R akt. temeljno istr.'!T1130+'I&amp;R akt. industr. istraž.'!T1130+'I&amp;R akt. eksperimentalo istr.'!T1130</f>
        <v>0</v>
      </c>
      <c r="Q1130" s="653">
        <f>'I&amp;R akt. temeljno istr.'!U1130+'I&amp;R akt. industr. istraž.'!U1130+'I&amp;R akt. eksperimentalo istr.'!U1130</f>
        <v>0</v>
      </c>
      <c r="R1130" s="653">
        <f>'I&amp;R akt. temeljno istr.'!V1130+'I&amp;R akt. industr. istraž.'!V1130+'I&amp;R akt. eksperimentalo istr.'!V1130</f>
        <v>0</v>
      </c>
      <c r="S1130" s="654">
        <f>'I&amp;R akt. temeljno istr.'!W1130+'I&amp;R akt. industr. istraž.'!W1130+'I&amp;R akt. eksperimentalo istr.'!W1130</f>
        <v>0</v>
      </c>
    </row>
    <row r="1131" spans="1:19" s="105" customFormat="1" x14ac:dyDescent="0.2">
      <c r="A1131" s="72"/>
      <c r="B1131" s="656">
        <f>'I&amp;R akt. temeljno istr.'!F1131+'I&amp;R akt. industr. istraž.'!F1131+'I&amp;R akt. eksperimentalo istr.'!F1131</f>
        <v>0</v>
      </c>
      <c r="C1131" s="656">
        <f>'I&amp;R akt. temeljno istr.'!G1131+'I&amp;R akt. industr. istraž.'!G1131+'I&amp;R akt. eksperimentalo istr.'!G1131</f>
        <v>0</v>
      </c>
      <c r="D1131" s="657">
        <f>'I&amp;R akt. temeljno istr.'!H1131+'I&amp;R akt. industr. istraž.'!H1131+'I&amp;R akt. eksperimentalo istr.'!H1131</f>
        <v>0</v>
      </c>
      <c r="E1131" s="652">
        <f>'I&amp;R akt. temeljno istr.'!I1131+'I&amp;R akt. industr. istraž.'!I1131+'I&amp;R akt. eksperimentalo istr.'!I1131</f>
        <v>0</v>
      </c>
      <c r="F1131" s="652">
        <f>'I&amp;R akt. temeljno istr.'!J1131+'I&amp;R akt. industr. istraž.'!J1131+'I&amp;R akt. eksperimentalo istr.'!J1131</f>
        <v>0</v>
      </c>
      <c r="G1131" s="652">
        <f>'I&amp;R akt. temeljno istr.'!K1131+'I&amp;R akt. industr. istraž.'!K1131+'I&amp;R akt. eksperimentalo istr.'!K1131</f>
        <v>0</v>
      </c>
      <c r="H1131" s="653">
        <f>'I&amp;R akt. temeljno istr.'!L1131+'I&amp;R akt. industr. istraž.'!L1131+'I&amp;R akt. eksperimentalo istr.'!L1131</f>
        <v>0</v>
      </c>
      <c r="I1131" s="653">
        <f>'I&amp;R akt. temeljno istr.'!M1131+'I&amp;R akt. industr. istraž.'!M1131+'I&amp;R akt. eksperimentalo istr.'!M1131</f>
        <v>0</v>
      </c>
      <c r="J1131" s="653">
        <f>'I&amp;R akt. temeljno istr.'!N1131+'I&amp;R akt. industr. istraž.'!N1131+'I&amp;R akt. eksperimentalo istr.'!N1131</f>
        <v>0</v>
      </c>
      <c r="K1131" s="654">
        <f>'I&amp;R akt. temeljno istr.'!O1131+'I&amp;R akt. industr. istraž.'!O1131+'I&amp;R akt. eksperimentalo istr.'!O1131</f>
        <v>0</v>
      </c>
      <c r="L1131" s="652">
        <f>'I&amp;R akt. temeljno istr.'!P1131+'I&amp;R akt. industr. istraž.'!P1131+'I&amp;R akt. eksperimentalo istr.'!P1131</f>
        <v>0</v>
      </c>
      <c r="M1131" s="652">
        <f>'I&amp;R akt. temeljno istr.'!Q1131+'I&amp;R akt. industr. istraž.'!Q1131+'I&amp;R akt. eksperimentalo istr.'!Q1131</f>
        <v>0</v>
      </c>
      <c r="N1131" s="652">
        <f>'I&amp;R akt. temeljno istr.'!R1131+'I&amp;R akt. industr. istraž.'!R1131+'I&amp;R akt. eksperimentalo istr.'!R1131</f>
        <v>0</v>
      </c>
      <c r="O1131" s="652">
        <f>'I&amp;R akt. temeljno istr.'!S1131+'I&amp;R akt. industr. istraž.'!S1131+'I&amp;R akt. eksperimentalo istr.'!S1131</f>
        <v>0</v>
      </c>
      <c r="P1131" s="653">
        <f>'I&amp;R akt. temeljno istr.'!T1131+'I&amp;R akt. industr. istraž.'!T1131+'I&amp;R akt. eksperimentalo istr.'!T1131</f>
        <v>0</v>
      </c>
      <c r="Q1131" s="653">
        <f>'I&amp;R akt. temeljno istr.'!U1131+'I&amp;R akt. industr. istraž.'!U1131+'I&amp;R akt. eksperimentalo istr.'!U1131</f>
        <v>0</v>
      </c>
      <c r="R1131" s="653">
        <f>'I&amp;R akt. temeljno istr.'!V1131+'I&amp;R akt. industr. istraž.'!V1131+'I&amp;R akt. eksperimentalo istr.'!V1131</f>
        <v>0</v>
      </c>
      <c r="S1131" s="654">
        <f>'I&amp;R akt. temeljno istr.'!W1131+'I&amp;R akt. industr. istraž.'!W1131+'I&amp;R akt. eksperimentalo istr.'!W1131</f>
        <v>0</v>
      </c>
    </row>
    <row r="1132" spans="1:19" s="105" customFormat="1" x14ac:dyDescent="0.2">
      <c r="A1132" s="72"/>
      <c r="B1132" s="656">
        <f>'I&amp;R akt. temeljno istr.'!F1132+'I&amp;R akt. industr. istraž.'!F1132+'I&amp;R akt. eksperimentalo istr.'!F1132</f>
        <v>0</v>
      </c>
      <c r="C1132" s="656">
        <f>'I&amp;R akt. temeljno istr.'!G1132+'I&amp;R akt. industr. istraž.'!G1132+'I&amp;R akt. eksperimentalo istr.'!G1132</f>
        <v>0</v>
      </c>
      <c r="D1132" s="657">
        <f>'I&amp;R akt. temeljno istr.'!H1132+'I&amp;R akt. industr. istraž.'!H1132+'I&amp;R akt. eksperimentalo istr.'!H1132</f>
        <v>0</v>
      </c>
      <c r="E1132" s="652">
        <f>'I&amp;R akt. temeljno istr.'!I1132+'I&amp;R akt. industr. istraž.'!I1132+'I&amp;R akt. eksperimentalo istr.'!I1132</f>
        <v>0</v>
      </c>
      <c r="F1132" s="652">
        <f>'I&amp;R akt. temeljno istr.'!J1132+'I&amp;R akt. industr. istraž.'!J1132+'I&amp;R akt. eksperimentalo istr.'!J1132</f>
        <v>0</v>
      </c>
      <c r="G1132" s="652">
        <f>'I&amp;R akt. temeljno istr.'!K1132+'I&amp;R akt. industr. istraž.'!K1132+'I&amp;R akt. eksperimentalo istr.'!K1132</f>
        <v>0</v>
      </c>
      <c r="H1132" s="653">
        <f>'I&amp;R akt. temeljno istr.'!L1132+'I&amp;R akt. industr. istraž.'!L1132+'I&amp;R akt. eksperimentalo istr.'!L1132</f>
        <v>0</v>
      </c>
      <c r="I1132" s="653">
        <f>'I&amp;R akt. temeljno istr.'!M1132+'I&amp;R akt. industr. istraž.'!M1132+'I&amp;R akt. eksperimentalo istr.'!M1132</f>
        <v>0</v>
      </c>
      <c r="J1132" s="653">
        <f>'I&amp;R akt. temeljno istr.'!N1132+'I&amp;R akt. industr. istraž.'!N1132+'I&amp;R akt. eksperimentalo istr.'!N1132</f>
        <v>0</v>
      </c>
      <c r="K1132" s="654">
        <f>'I&amp;R akt. temeljno istr.'!O1132+'I&amp;R akt. industr. istraž.'!O1132+'I&amp;R akt. eksperimentalo istr.'!O1132</f>
        <v>0</v>
      </c>
      <c r="L1132" s="652">
        <f>'I&amp;R akt. temeljno istr.'!P1132+'I&amp;R akt. industr. istraž.'!P1132+'I&amp;R akt. eksperimentalo istr.'!P1132</f>
        <v>0</v>
      </c>
      <c r="M1132" s="652">
        <f>'I&amp;R akt. temeljno istr.'!Q1132+'I&amp;R akt. industr. istraž.'!Q1132+'I&amp;R akt. eksperimentalo istr.'!Q1132</f>
        <v>0</v>
      </c>
      <c r="N1132" s="652">
        <f>'I&amp;R akt. temeljno istr.'!R1132+'I&amp;R akt. industr. istraž.'!R1132+'I&amp;R akt. eksperimentalo istr.'!R1132</f>
        <v>0</v>
      </c>
      <c r="O1132" s="652">
        <f>'I&amp;R akt. temeljno istr.'!S1132+'I&amp;R akt. industr. istraž.'!S1132+'I&amp;R akt. eksperimentalo istr.'!S1132</f>
        <v>0</v>
      </c>
      <c r="P1132" s="653">
        <f>'I&amp;R akt. temeljno istr.'!T1132+'I&amp;R akt. industr. istraž.'!T1132+'I&amp;R akt. eksperimentalo istr.'!T1132</f>
        <v>0</v>
      </c>
      <c r="Q1132" s="653">
        <f>'I&amp;R akt. temeljno istr.'!U1132+'I&amp;R akt. industr. istraž.'!U1132+'I&amp;R akt. eksperimentalo istr.'!U1132</f>
        <v>0</v>
      </c>
      <c r="R1132" s="653">
        <f>'I&amp;R akt. temeljno istr.'!V1132+'I&amp;R akt. industr. istraž.'!V1132+'I&amp;R akt. eksperimentalo istr.'!V1132</f>
        <v>0</v>
      </c>
      <c r="S1132" s="654">
        <f>'I&amp;R akt. temeljno istr.'!W1132+'I&amp;R akt. industr. istraž.'!W1132+'I&amp;R akt. eksperimentalo istr.'!W1132</f>
        <v>0</v>
      </c>
    </row>
    <row r="1133" spans="1:19" s="105" customFormat="1" x14ac:dyDescent="0.2">
      <c r="A1133" s="72"/>
      <c r="B1133" s="656">
        <f>'I&amp;R akt. temeljno istr.'!F1133+'I&amp;R akt. industr. istraž.'!F1133+'I&amp;R akt. eksperimentalo istr.'!F1133</f>
        <v>0</v>
      </c>
      <c r="C1133" s="656">
        <f>'I&amp;R akt. temeljno istr.'!G1133+'I&amp;R akt. industr. istraž.'!G1133+'I&amp;R akt. eksperimentalo istr.'!G1133</f>
        <v>0</v>
      </c>
      <c r="D1133" s="657">
        <f>'I&amp;R akt. temeljno istr.'!H1133+'I&amp;R akt. industr. istraž.'!H1133+'I&amp;R akt. eksperimentalo istr.'!H1133</f>
        <v>0</v>
      </c>
      <c r="E1133" s="652">
        <f>'I&amp;R akt. temeljno istr.'!I1133+'I&amp;R akt. industr. istraž.'!I1133+'I&amp;R akt. eksperimentalo istr.'!I1133</f>
        <v>0</v>
      </c>
      <c r="F1133" s="652">
        <f>'I&amp;R akt. temeljno istr.'!J1133+'I&amp;R akt. industr. istraž.'!J1133+'I&amp;R akt. eksperimentalo istr.'!J1133</f>
        <v>0</v>
      </c>
      <c r="G1133" s="652">
        <f>'I&amp;R akt. temeljno istr.'!K1133+'I&amp;R akt. industr. istraž.'!K1133+'I&amp;R akt. eksperimentalo istr.'!K1133</f>
        <v>0</v>
      </c>
      <c r="H1133" s="653">
        <f>'I&amp;R akt. temeljno istr.'!L1133+'I&amp;R akt. industr. istraž.'!L1133+'I&amp;R akt. eksperimentalo istr.'!L1133</f>
        <v>0</v>
      </c>
      <c r="I1133" s="653">
        <f>'I&amp;R akt. temeljno istr.'!M1133+'I&amp;R akt. industr. istraž.'!M1133+'I&amp;R akt. eksperimentalo istr.'!M1133</f>
        <v>0</v>
      </c>
      <c r="J1133" s="653">
        <f>'I&amp;R akt. temeljno istr.'!N1133+'I&amp;R akt. industr. istraž.'!N1133+'I&amp;R akt. eksperimentalo istr.'!N1133</f>
        <v>0</v>
      </c>
      <c r="K1133" s="654">
        <f>'I&amp;R akt. temeljno istr.'!O1133+'I&amp;R akt. industr. istraž.'!O1133+'I&amp;R akt. eksperimentalo istr.'!O1133</f>
        <v>0</v>
      </c>
      <c r="L1133" s="652">
        <f>'I&amp;R akt. temeljno istr.'!P1133+'I&amp;R akt. industr. istraž.'!P1133+'I&amp;R akt. eksperimentalo istr.'!P1133</f>
        <v>0</v>
      </c>
      <c r="M1133" s="652">
        <f>'I&amp;R akt. temeljno istr.'!Q1133+'I&amp;R akt. industr. istraž.'!Q1133+'I&amp;R akt. eksperimentalo istr.'!Q1133</f>
        <v>0</v>
      </c>
      <c r="N1133" s="652">
        <f>'I&amp;R akt. temeljno istr.'!R1133+'I&amp;R akt. industr. istraž.'!R1133+'I&amp;R akt. eksperimentalo istr.'!R1133</f>
        <v>0</v>
      </c>
      <c r="O1133" s="652">
        <f>'I&amp;R akt. temeljno istr.'!S1133+'I&amp;R akt. industr. istraž.'!S1133+'I&amp;R akt. eksperimentalo istr.'!S1133</f>
        <v>0</v>
      </c>
      <c r="P1133" s="653">
        <f>'I&amp;R akt. temeljno istr.'!T1133+'I&amp;R akt. industr. istraž.'!T1133+'I&amp;R akt. eksperimentalo istr.'!T1133</f>
        <v>0</v>
      </c>
      <c r="Q1133" s="653">
        <f>'I&amp;R akt. temeljno istr.'!U1133+'I&amp;R akt. industr. istraž.'!U1133+'I&amp;R akt. eksperimentalo istr.'!U1133</f>
        <v>0</v>
      </c>
      <c r="R1133" s="653">
        <f>'I&amp;R akt. temeljno istr.'!V1133+'I&amp;R akt. industr. istraž.'!V1133+'I&amp;R akt. eksperimentalo istr.'!V1133</f>
        <v>0</v>
      </c>
      <c r="S1133" s="654">
        <f>'I&amp;R akt. temeljno istr.'!W1133+'I&amp;R akt. industr. istraž.'!W1133+'I&amp;R akt. eksperimentalo istr.'!W1133</f>
        <v>0</v>
      </c>
    </row>
    <row r="1134" spans="1:19" s="105" customFormat="1" x14ac:dyDescent="0.2">
      <c r="A1134" s="72"/>
      <c r="B1134" s="656">
        <f>'I&amp;R akt. temeljno istr.'!F1134+'I&amp;R akt. industr. istraž.'!F1134+'I&amp;R akt. eksperimentalo istr.'!F1134</f>
        <v>0</v>
      </c>
      <c r="C1134" s="656">
        <f>'I&amp;R akt. temeljno istr.'!G1134+'I&amp;R akt. industr. istraž.'!G1134+'I&amp;R akt. eksperimentalo istr.'!G1134</f>
        <v>0</v>
      </c>
      <c r="D1134" s="657">
        <f>'I&amp;R akt. temeljno istr.'!H1134+'I&amp;R akt. industr. istraž.'!H1134+'I&amp;R akt. eksperimentalo istr.'!H1134</f>
        <v>0</v>
      </c>
      <c r="E1134" s="652">
        <f>'I&amp;R akt. temeljno istr.'!I1134+'I&amp;R akt. industr. istraž.'!I1134+'I&amp;R akt. eksperimentalo istr.'!I1134</f>
        <v>0</v>
      </c>
      <c r="F1134" s="652">
        <f>'I&amp;R akt. temeljno istr.'!J1134+'I&amp;R akt. industr. istraž.'!J1134+'I&amp;R akt. eksperimentalo istr.'!J1134</f>
        <v>0</v>
      </c>
      <c r="G1134" s="652">
        <f>'I&amp;R akt. temeljno istr.'!K1134+'I&amp;R akt. industr. istraž.'!K1134+'I&amp;R akt. eksperimentalo istr.'!K1134</f>
        <v>0</v>
      </c>
      <c r="H1134" s="653">
        <f>'I&amp;R akt. temeljno istr.'!L1134+'I&amp;R akt. industr. istraž.'!L1134+'I&amp;R akt. eksperimentalo istr.'!L1134</f>
        <v>0</v>
      </c>
      <c r="I1134" s="653">
        <f>'I&amp;R akt. temeljno istr.'!M1134+'I&amp;R akt. industr. istraž.'!M1134+'I&amp;R akt. eksperimentalo istr.'!M1134</f>
        <v>0</v>
      </c>
      <c r="J1134" s="653">
        <f>'I&amp;R akt. temeljno istr.'!N1134+'I&amp;R akt. industr. istraž.'!N1134+'I&amp;R akt. eksperimentalo istr.'!N1134</f>
        <v>0</v>
      </c>
      <c r="K1134" s="654">
        <f>'I&amp;R akt. temeljno istr.'!O1134+'I&amp;R akt. industr. istraž.'!O1134+'I&amp;R akt. eksperimentalo istr.'!O1134</f>
        <v>0</v>
      </c>
      <c r="L1134" s="652">
        <f>'I&amp;R akt. temeljno istr.'!P1134+'I&amp;R akt. industr. istraž.'!P1134+'I&amp;R akt. eksperimentalo istr.'!P1134</f>
        <v>0</v>
      </c>
      <c r="M1134" s="652">
        <f>'I&amp;R akt. temeljno istr.'!Q1134+'I&amp;R akt. industr. istraž.'!Q1134+'I&amp;R akt. eksperimentalo istr.'!Q1134</f>
        <v>0</v>
      </c>
      <c r="N1134" s="652">
        <f>'I&amp;R akt. temeljno istr.'!R1134+'I&amp;R akt. industr. istraž.'!R1134+'I&amp;R akt. eksperimentalo istr.'!R1134</f>
        <v>0</v>
      </c>
      <c r="O1134" s="652">
        <f>'I&amp;R akt. temeljno istr.'!S1134+'I&amp;R akt. industr. istraž.'!S1134+'I&amp;R akt. eksperimentalo istr.'!S1134</f>
        <v>0</v>
      </c>
      <c r="P1134" s="653">
        <f>'I&amp;R akt. temeljno istr.'!T1134+'I&amp;R akt. industr. istraž.'!T1134+'I&amp;R akt. eksperimentalo istr.'!T1134</f>
        <v>0</v>
      </c>
      <c r="Q1134" s="653">
        <f>'I&amp;R akt. temeljno istr.'!U1134+'I&amp;R akt. industr. istraž.'!U1134+'I&amp;R akt. eksperimentalo istr.'!U1134</f>
        <v>0</v>
      </c>
      <c r="R1134" s="653">
        <f>'I&amp;R akt. temeljno istr.'!V1134+'I&amp;R akt. industr. istraž.'!V1134+'I&amp;R akt. eksperimentalo istr.'!V1134</f>
        <v>0</v>
      </c>
      <c r="S1134" s="654">
        <f>'I&amp;R akt. temeljno istr.'!W1134+'I&amp;R akt. industr. istraž.'!W1134+'I&amp;R akt. eksperimentalo istr.'!W1134</f>
        <v>0</v>
      </c>
    </row>
    <row r="1135" spans="1:19" s="105" customFormat="1" x14ac:dyDescent="0.2">
      <c r="A1135" s="72"/>
      <c r="B1135" s="656">
        <f>'I&amp;R akt. temeljno istr.'!F1135+'I&amp;R akt. industr. istraž.'!F1135+'I&amp;R akt. eksperimentalo istr.'!F1135</f>
        <v>0</v>
      </c>
      <c r="C1135" s="656">
        <f>'I&amp;R akt. temeljno istr.'!G1135+'I&amp;R akt. industr. istraž.'!G1135+'I&amp;R akt. eksperimentalo istr.'!G1135</f>
        <v>0</v>
      </c>
      <c r="D1135" s="657">
        <f>'I&amp;R akt. temeljno istr.'!H1135+'I&amp;R akt. industr. istraž.'!H1135+'I&amp;R akt. eksperimentalo istr.'!H1135</f>
        <v>0</v>
      </c>
      <c r="E1135" s="652">
        <f>'I&amp;R akt. temeljno istr.'!I1135+'I&amp;R akt. industr. istraž.'!I1135+'I&amp;R akt. eksperimentalo istr.'!I1135</f>
        <v>0</v>
      </c>
      <c r="F1135" s="652">
        <f>'I&amp;R akt. temeljno istr.'!J1135+'I&amp;R akt. industr. istraž.'!J1135+'I&amp;R akt. eksperimentalo istr.'!J1135</f>
        <v>0</v>
      </c>
      <c r="G1135" s="652">
        <f>'I&amp;R akt. temeljno istr.'!K1135+'I&amp;R akt. industr. istraž.'!K1135+'I&amp;R akt. eksperimentalo istr.'!K1135</f>
        <v>0</v>
      </c>
      <c r="H1135" s="653">
        <f>'I&amp;R akt. temeljno istr.'!L1135+'I&amp;R akt. industr. istraž.'!L1135+'I&amp;R akt. eksperimentalo istr.'!L1135</f>
        <v>0</v>
      </c>
      <c r="I1135" s="653">
        <f>'I&amp;R akt. temeljno istr.'!M1135+'I&amp;R akt. industr. istraž.'!M1135+'I&amp;R akt. eksperimentalo istr.'!M1135</f>
        <v>0</v>
      </c>
      <c r="J1135" s="653">
        <f>'I&amp;R akt. temeljno istr.'!N1135+'I&amp;R akt. industr. istraž.'!N1135+'I&amp;R akt. eksperimentalo istr.'!N1135</f>
        <v>0</v>
      </c>
      <c r="K1135" s="654">
        <f>'I&amp;R akt. temeljno istr.'!O1135+'I&amp;R akt. industr. istraž.'!O1135+'I&amp;R akt. eksperimentalo istr.'!O1135</f>
        <v>0</v>
      </c>
      <c r="L1135" s="652">
        <f>'I&amp;R akt. temeljno istr.'!P1135+'I&amp;R akt. industr. istraž.'!P1135+'I&amp;R akt. eksperimentalo istr.'!P1135</f>
        <v>0</v>
      </c>
      <c r="M1135" s="652">
        <f>'I&amp;R akt. temeljno istr.'!Q1135+'I&amp;R akt. industr. istraž.'!Q1135+'I&amp;R akt. eksperimentalo istr.'!Q1135</f>
        <v>0</v>
      </c>
      <c r="N1135" s="652">
        <f>'I&amp;R akt. temeljno istr.'!R1135+'I&amp;R akt. industr. istraž.'!R1135+'I&amp;R akt. eksperimentalo istr.'!R1135</f>
        <v>0</v>
      </c>
      <c r="O1135" s="652">
        <f>'I&amp;R akt. temeljno istr.'!S1135+'I&amp;R akt. industr. istraž.'!S1135+'I&amp;R akt. eksperimentalo istr.'!S1135</f>
        <v>0</v>
      </c>
      <c r="P1135" s="653">
        <f>'I&amp;R akt. temeljno istr.'!T1135+'I&amp;R akt. industr. istraž.'!T1135+'I&amp;R akt. eksperimentalo istr.'!T1135</f>
        <v>0</v>
      </c>
      <c r="Q1135" s="653">
        <f>'I&amp;R akt. temeljno istr.'!U1135+'I&amp;R akt. industr. istraž.'!U1135+'I&amp;R akt. eksperimentalo istr.'!U1135</f>
        <v>0</v>
      </c>
      <c r="R1135" s="653">
        <f>'I&amp;R akt. temeljno istr.'!V1135+'I&amp;R akt. industr. istraž.'!V1135+'I&amp;R akt. eksperimentalo istr.'!V1135</f>
        <v>0</v>
      </c>
      <c r="S1135" s="654">
        <f>'I&amp;R akt. temeljno istr.'!W1135+'I&amp;R akt. industr. istraž.'!W1135+'I&amp;R akt. eksperimentalo istr.'!W1135</f>
        <v>0</v>
      </c>
    </row>
    <row r="1136" spans="1:19" s="105" customFormat="1" x14ac:dyDescent="0.2">
      <c r="A1136" s="72"/>
      <c r="B1136" s="656">
        <f>'I&amp;R akt. temeljno istr.'!F1136+'I&amp;R akt. industr. istraž.'!F1136+'I&amp;R akt. eksperimentalo istr.'!F1136</f>
        <v>0</v>
      </c>
      <c r="C1136" s="656">
        <f>'I&amp;R akt. temeljno istr.'!G1136+'I&amp;R akt. industr. istraž.'!G1136+'I&amp;R akt. eksperimentalo istr.'!G1136</f>
        <v>0</v>
      </c>
      <c r="D1136" s="657">
        <f>'I&amp;R akt. temeljno istr.'!H1136+'I&amp;R akt. industr. istraž.'!H1136+'I&amp;R akt. eksperimentalo istr.'!H1136</f>
        <v>0</v>
      </c>
      <c r="E1136" s="652">
        <f>'I&amp;R akt. temeljno istr.'!I1136+'I&amp;R akt. industr. istraž.'!I1136+'I&amp;R akt. eksperimentalo istr.'!I1136</f>
        <v>0</v>
      </c>
      <c r="F1136" s="652">
        <f>'I&amp;R akt. temeljno istr.'!J1136+'I&amp;R akt. industr. istraž.'!J1136+'I&amp;R akt. eksperimentalo istr.'!J1136</f>
        <v>0</v>
      </c>
      <c r="G1136" s="652">
        <f>'I&amp;R akt. temeljno istr.'!K1136+'I&amp;R akt. industr. istraž.'!K1136+'I&amp;R akt. eksperimentalo istr.'!K1136</f>
        <v>0</v>
      </c>
      <c r="H1136" s="653">
        <f>'I&amp;R akt. temeljno istr.'!L1136+'I&amp;R akt. industr. istraž.'!L1136+'I&amp;R akt. eksperimentalo istr.'!L1136</f>
        <v>0</v>
      </c>
      <c r="I1136" s="653">
        <f>'I&amp;R akt. temeljno istr.'!M1136+'I&amp;R akt. industr. istraž.'!M1136+'I&amp;R akt. eksperimentalo istr.'!M1136</f>
        <v>0</v>
      </c>
      <c r="J1136" s="653">
        <f>'I&amp;R akt. temeljno istr.'!N1136+'I&amp;R akt. industr. istraž.'!N1136+'I&amp;R akt. eksperimentalo istr.'!N1136</f>
        <v>0</v>
      </c>
      <c r="K1136" s="654">
        <f>'I&amp;R akt. temeljno istr.'!O1136+'I&amp;R akt. industr. istraž.'!O1136+'I&amp;R akt. eksperimentalo istr.'!O1136</f>
        <v>0</v>
      </c>
      <c r="L1136" s="652">
        <f>'I&amp;R akt. temeljno istr.'!P1136+'I&amp;R akt. industr. istraž.'!P1136+'I&amp;R akt. eksperimentalo istr.'!P1136</f>
        <v>0</v>
      </c>
      <c r="M1136" s="652">
        <f>'I&amp;R akt. temeljno istr.'!Q1136+'I&amp;R akt. industr. istraž.'!Q1136+'I&amp;R akt. eksperimentalo istr.'!Q1136</f>
        <v>0</v>
      </c>
      <c r="N1136" s="652">
        <f>'I&amp;R akt. temeljno istr.'!R1136+'I&amp;R akt. industr. istraž.'!R1136+'I&amp;R akt. eksperimentalo istr.'!R1136</f>
        <v>0</v>
      </c>
      <c r="O1136" s="652">
        <f>'I&amp;R akt. temeljno istr.'!S1136+'I&amp;R akt. industr. istraž.'!S1136+'I&amp;R akt. eksperimentalo istr.'!S1136</f>
        <v>0</v>
      </c>
      <c r="P1136" s="653">
        <f>'I&amp;R akt. temeljno istr.'!T1136+'I&amp;R akt. industr. istraž.'!T1136+'I&amp;R akt. eksperimentalo istr.'!T1136</f>
        <v>0</v>
      </c>
      <c r="Q1136" s="653">
        <f>'I&amp;R akt. temeljno istr.'!U1136+'I&amp;R akt. industr. istraž.'!U1136+'I&amp;R akt. eksperimentalo istr.'!U1136</f>
        <v>0</v>
      </c>
      <c r="R1136" s="653">
        <f>'I&amp;R akt. temeljno istr.'!V1136+'I&amp;R akt. industr. istraž.'!V1136+'I&amp;R akt. eksperimentalo istr.'!V1136</f>
        <v>0</v>
      </c>
      <c r="S1136" s="654">
        <f>'I&amp;R akt. temeljno istr.'!W1136+'I&amp;R akt. industr. istraž.'!W1136+'I&amp;R akt. eksperimentalo istr.'!W1136</f>
        <v>0</v>
      </c>
    </row>
    <row r="1137" spans="1:19" s="105" customFormat="1" x14ac:dyDescent="0.2">
      <c r="A1137" s="72"/>
      <c r="B1137" s="656">
        <f>'I&amp;R akt. temeljno istr.'!F1137+'I&amp;R akt. industr. istraž.'!F1137+'I&amp;R akt. eksperimentalo istr.'!F1137</f>
        <v>0</v>
      </c>
      <c r="C1137" s="656">
        <f>'I&amp;R akt. temeljno istr.'!G1137+'I&amp;R akt. industr. istraž.'!G1137+'I&amp;R akt. eksperimentalo istr.'!G1137</f>
        <v>0</v>
      </c>
      <c r="D1137" s="657">
        <f>'I&amp;R akt. temeljno istr.'!H1137+'I&amp;R akt. industr. istraž.'!H1137+'I&amp;R akt. eksperimentalo istr.'!H1137</f>
        <v>0</v>
      </c>
      <c r="E1137" s="652">
        <f>'I&amp;R akt. temeljno istr.'!I1137+'I&amp;R akt. industr. istraž.'!I1137+'I&amp;R akt. eksperimentalo istr.'!I1137</f>
        <v>0</v>
      </c>
      <c r="F1137" s="652">
        <f>'I&amp;R akt. temeljno istr.'!J1137+'I&amp;R akt. industr. istraž.'!J1137+'I&amp;R akt. eksperimentalo istr.'!J1137</f>
        <v>0</v>
      </c>
      <c r="G1137" s="652">
        <f>'I&amp;R akt. temeljno istr.'!K1137+'I&amp;R akt. industr. istraž.'!K1137+'I&amp;R akt. eksperimentalo istr.'!K1137</f>
        <v>0</v>
      </c>
      <c r="H1137" s="653">
        <f>'I&amp;R akt. temeljno istr.'!L1137+'I&amp;R akt. industr. istraž.'!L1137+'I&amp;R akt. eksperimentalo istr.'!L1137</f>
        <v>0</v>
      </c>
      <c r="I1137" s="653">
        <f>'I&amp;R akt. temeljno istr.'!M1137+'I&amp;R akt. industr. istraž.'!M1137+'I&amp;R akt. eksperimentalo istr.'!M1137</f>
        <v>0</v>
      </c>
      <c r="J1137" s="653">
        <f>'I&amp;R akt. temeljno istr.'!N1137+'I&amp;R akt. industr. istraž.'!N1137+'I&amp;R akt. eksperimentalo istr.'!N1137</f>
        <v>0</v>
      </c>
      <c r="K1137" s="654">
        <f>'I&amp;R akt. temeljno istr.'!O1137+'I&amp;R akt. industr. istraž.'!O1137+'I&amp;R akt. eksperimentalo istr.'!O1137</f>
        <v>0</v>
      </c>
      <c r="L1137" s="652">
        <f>'I&amp;R akt. temeljno istr.'!P1137+'I&amp;R akt. industr. istraž.'!P1137+'I&amp;R akt. eksperimentalo istr.'!P1137</f>
        <v>0</v>
      </c>
      <c r="M1137" s="652">
        <f>'I&amp;R akt. temeljno istr.'!Q1137+'I&amp;R akt. industr. istraž.'!Q1137+'I&amp;R akt. eksperimentalo istr.'!Q1137</f>
        <v>0</v>
      </c>
      <c r="N1137" s="652">
        <f>'I&amp;R akt. temeljno istr.'!R1137+'I&amp;R akt. industr. istraž.'!R1137+'I&amp;R akt. eksperimentalo istr.'!R1137</f>
        <v>0</v>
      </c>
      <c r="O1137" s="652">
        <f>'I&amp;R akt. temeljno istr.'!S1137+'I&amp;R akt. industr. istraž.'!S1137+'I&amp;R akt. eksperimentalo istr.'!S1137</f>
        <v>0</v>
      </c>
      <c r="P1137" s="653">
        <f>'I&amp;R akt. temeljno istr.'!T1137+'I&amp;R akt. industr. istraž.'!T1137+'I&amp;R akt. eksperimentalo istr.'!T1137</f>
        <v>0</v>
      </c>
      <c r="Q1137" s="653">
        <f>'I&amp;R akt. temeljno istr.'!U1137+'I&amp;R akt. industr. istraž.'!U1137+'I&amp;R akt. eksperimentalo istr.'!U1137</f>
        <v>0</v>
      </c>
      <c r="R1137" s="653">
        <f>'I&amp;R akt. temeljno istr.'!V1137+'I&amp;R akt. industr. istraž.'!V1137+'I&amp;R akt. eksperimentalo istr.'!V1137</f>
        <v>0</v>
      </c>
      <c r="S1137" s="654">
        <f>'I&amp;R akt. temeljno istr.'!W1137+'I&amp;R akt. industr. istraž.'!W1137+'I&amp;R akt. eksperimentalo istr.'!W1137</f>
        <v>0</v>
      </c>
    </row>
    <row r="1138" spans="1:19" s="105" customFormat="1" x14ac:dyDescent="0.2">
      <c r="A1138" s="72"/>
      <c r="B1138" s="656">
        <f>'I&amp;R akt. temeljno istr.'!F1138+'I&amp;R akt. industr. istraž.'!F1138+'I&amp;R akt. eksperimentalo istr.'!F1138</f>
        <v>0</v>
      </c>
      <c r="C1138" s="656">
        <f>'I&amp;R akt. temeljno istr.'!G1138+'I&amp;R akt. industr. istraž.'!G1138+'I&amp;R akt. eksperimentalo istr.'!G1138</f>
        <v>0</v>
      </c>
      <c r="D1138" s="657">
        <f>'I&amp;R akt. temeljno istr.'!H1138+'I&amp;R akt. industr. istraž.'!H1138+'I&amp;R akt. eksperimentalo istr.'!H1138</f>
        <v>0</v>
      </c>
      <c r="E1138" s="652">
        <f>'I&amp;R akt. temeljno istr.'!I1138+'I&amp;R akt. industr. istraž.'!I1138+'I&amp;R akt. eksperimentalo istr.'!I1138</f>
        <v>0</v>
      </c>
      <c r="F1138" s="652">
        <f>'I&amp;R akt. temeljno istr.'!J1138+'I&amp;R akt. industr. istraž.'!J1138+'I&amp;R akt. eksperimentalo istr.'!J1138</f>
        <v>0</v>
      </c>
      <c r="G1138" s="652">
        <f>'I&amp;R akt. temeljno istr.'!K1138+'I&amp;R akt. industr. istraž.'!K1138+'I&amp;R akt. eksperimentalo istr.'!K1138</f>
        <v>0</v>
      </c>
      <c r="H1138" s="653">
        <f>'I&amp;R akt. temeljno istr.'!L1138+'I&amp;R akt. industr. istraž.'!L1138+'I&amp;R akt. eksperimentalo istr.'!L1138</f>
        <v>0</v>
      </c>
      <c r="I1138" s="653">
        <f>'I&amp;R akt. temeljno istr.'!M1138+'I&amp;R akt. industr. istraž.'!M1138+'I&amp;R akt. eksperimentalo istr.'!M1138</f>
        <v>0</v>
      </c>
      <c r="J1138" s="653">
        <f>'I&amp;R akt. temeljno istr.'!N1138+'I&amp;R akt. industr. istraž.'!N1138+'I&amp;R akt. eksperimentalo istr.'!N1138</f>
        <v>0</v>
      </c>
      <c r="K1138" s="654">
        <f>'I&amp;R akt. temeljno istr.'!O1138+'I&amp;R akt. industr. istraž.'!O1138+'I&amp;R akt. eksperimentalo istr.'!O1138</f>
        <v>0</v>
      </c>
      <c r="L1138" s="652">
        <f>'I&amp;R akt. temeljno istr.'!P1138+'I&amp;R akt. industr. istraž.'!P1138+'I&amp;R akt. eksperimentalo istr.'!P1138</f>
        <v>0</v>
      </c>
      <c r="M1138" s="652">
        <f>'I&amp;R akt. temeljno istr.'!Q1138+'I&amp;R akt. industr. istraž.'!Q1138+'I&amp;R akt. eksperimentalo istr.'!Q1138</f>
        <v>0</v>
      </c>
      <c r="N1138" s="652">
        <f>'I&amp;R akt. temeljno istr.'!R1138+'I&amp;R akt. industr. istraž.'!R1138+'I&amp;R akt. eksperimentalo istr.'!R1138</f>
        <v>0</v>
      </c>
      <c r="O1138" s="652">
        <f>'I&amp;R akt. temeljno istr.'!S1138+'I&amp;R akt. industr. istraž.'!S1138+'I&amp;R akt. eksperimentalo istr.'!S1138</f>
        <v>0</v>
      </c>
      <c r="P1138" s="653">
        <f>'I&amp;R akt. temeljno istr.'!T1138+'I&amp;R akt. industr. istraž.'!T1138+'I&amp;R akt. eksperimentalo istr.'!T1138</f>
        <v>0</v>
      </c>
      <c r="Q1138" s="653">
        <f>'I&amp;R akt. temeljno istr.'!U1138+'I&amp;R akt. industr. istraž.'!U1138+'I&amp;R akt. eksperimentalo istr.'!U1138</f>
        <v>0</v>
      </c>
      <c r="R1138" s="653">
        <f>'I&amp;R akt. temeljno istr.'!V1138+'I&amp;R akt. industr. istraž.'!V1138+'I&amp;R akt. eksperimentalo istr.'!V1138</f>
        <v>0</v>
      </c>
      <c r="S1138" s="654">
        <f>'I&amp;R akt. temeljno istr.'!W1138+'I&amp;R akt. industr. istraž.'!W1138+'I&amp;R akt. eksperimentalo istr.'!W1138</f>
        <v>0</v>
      </c>
    </row>
    <row r="1139" spans="1:19" s="105" customFormat="1" x14ac:dyDescent="0.2">
      <c r="A1139" s="72"/>
      <c r="B1139" s="656">
        <f>'I&amp;R akt. temeljno istr.'!F1139+'I&amp;R akt. industr. istraž.'!F1139+'I&amp;R akt. eksperimentalo istr.'!F1139</f>
        <v>0</v>
      </c>
      <c r="C1139" s="656">
        <f>'I&amp;R akt. temeljno istr.'!G1139+'I&amp;R akt. industr. istraž.'!G1139+'I&amp;R akt. eksperimentalo istr.'!G1139</f>
        <v>0</v>
      </c>
      <c r="D1139" s="657">
        <f>'I&amp;R akt. temeljno istr.'!H1139+'I&amp;R akt. industr. istraž.'!H1139+'I&amp;R akt. eksperimentalo istr.'!H1139</f>
        <v>0</v>
      </c>
      <c r="E1139" s="652">
        <f>'I&amp;R akt. temeljno istr.'!I1139+'I&amp;R akt. industr. istraž.'!I1139+'I&amp;R akt. eksperimentalo istr.'!I1139</f>
        <v>0</v>
      </c>
      <c r="F1139" s="652">
        <f>'I&amp;R akt. temeljno istr.'!J1139+'I&amp;R akt. industr. istraž.'!J1139+'I&amp;R akt. eksperimentalo istr.'!J1139</f>
        <v>0</v>
      </c>
      <c r="G1139" s="652">
        <f>'I&amp;R akt. temeljno istr.'!K1139+'I&amp;R akt. industr. istraž.'!K1139+'I&amp;R akt. eksperimentalo istr.'!K1139</f>
        <v>0</v>
      </c>
      <c r="H1139" s="653">
        <f>'I&amp;R akt. temeljno istr.'!L1139+'I&amp;R akt. industr. istraž.'!L1139+'I&amp;R akt. eksperimentalo istr.'!L1139</f>
        <v>0</v>
      </c>
      <c r="I1139" s="653">
        <f>'I&amp;R akt. temeljno istr.'!M1139+'I&amp;R akt. industr. istraž.'!M1139+'I&amp;R akt. eksperimentalo istr.'!M1139</f>
        <v>0</v>
      </c>
      <c r="J1139" s="653">
        <f>'I&amp;R akt. temeljno istr.'!N1139+'I&amp;R akt. industr. istraž.'!N1139+'I&amp;R akt. eksperimentalo istr.'!N1139</f>
        <v>0</v>
      </c>
      <c r="K1139" s="654">
        <f>'I&amp;R akt. temeljno istr.'!O1139+'I&amp;R akt. industr. istraž.'!O1139+'I&amp;R akt. eksperimentalo istr.'!O1139</f>
        <v>0</v>
      </c>
      <c r="L1139" s="652">
        <f>'I&amp;R akt. temeljno istr.'!P1139+'I&amp;R akt. industr. istraž.'!P1139+'I&amp;R akt. eksperimentalo istr.'!P1139</f>
        <v>0</v>
      </c>
      <c r="M1139" s="652">
        <f>'I&amp;R akt. temeljno istr.'!Q1139+'I&amp;R akt. industr. istraž.'!Q1139+'I&amp;R akt. eksperimentalo istr.'!Q1139</f>
        <v>0</v>
      </c>
      <c r="N1139" s="652">
        <f>'I&amp;R akt. temeljno istr.'!R1139+'I&amp;R akt. industr. istraž.'!R1139+'I&amp;R akt. eksperimentalo istr.'!R1139</f>
        <v>0</v>
      </c>
      <c r="O1139" s="652">
        <f>'I&amp;R akt. temeljno istr.'!S1139+'I&amp;R akt. industr. istraž.'!S1139+'I&amp;R akt. eksperimentalo istr.'!S1139</f>
        <v>0</v>
      </c>
      <c r="P1139" s="653">
        <f>'I&amp;R akt. temeljno istr.'!T1139+'I&amp;R akt. industr. istraž.'!T1139+'I&amp;R akt. eksperimentalo istr.'!T1139</f>
        <v>0</v>
      </c>
      <c r="Q1139" s="653">
        <f>'I&amp;R akt. temeljno istr.'!U1139+'I&amp;R akt. industr. istraž.'!U1139+'I&amp;R akt. eksperimentalo istr.'!U1139</f>
        <v>0</v>
      </c>
      <c r="R1139" s="653">
        <f>'I&amp;R akt. temeljno istr.'!V1139+'I&amp;R akt. industr. istraž.'!V1139+'I&amp;R akt. eksperimentalo istr.'!V1139</f>
        <v>0</v>
      </c>
      <c r="S1139" s="654">
        <f>'I&amp;R akt. temeljno istr.'!W1139+'I&amp;R akt. industr. istraž.'!W1139+'I&amp;R akt. eksperimentalo istr.'!W1139</f>
        <v>0</v>
      </c>
    </row>
    <row r="1140" spans="1:19" s="105" customFormat="1" x14ac:dyDescent="0.2">
      <c r="A1140" s="72"/>
      <c r="B1140" s="656">
        <f>'I&amp;R akt. temeljno istr.'!F1140+'I&amp;R akt. industr. istraž.'!F1140+'I&amp;R akt. eksperimentalo istr.'!F1140</f>
        <v>0</v>
      </c>
      <c r="C1140" s="656">
        <f>'I&amp;R akt. temeljno istr.'!G1140+'I&amp;R akt. industr. istraž.'!G1140+'I&amp;R akt. eksperimentalo istr.'!G1140</f>
        <v>0</v>
      </c>
      <c r="D1140" s="657">
        <f>'I&amp;R akt. temeljno istr.'!H1140+'I&amp;R akt. industr. istraž.'!H1140+'I&amp;R akt. eksperimentalo istr.'!H1140</f>
        <v>0</v>
      </c>
      <c r="E1140" s="652">
        <f>'I&amp;R akt. temeljno istr.'!I1140+'I&amp;R akt. industr. istraž.'!I1140+'I&amp;R akt. eksperimentalo istr.'!I1140</f>
        <v>0</v>
      </c>
      <c r="F1140" s="652">
        <f>'I&amp;R akt. temeljno istr.'!J1140+'I&amp;R akt. industr. istraž.'!J1140+'I&amp;R akt. eksperimentalo istr.'!J1140</f>
        <v>0</v>
      </c>
      <c r="G1140" s="652">
        <f>'I&amp;R akt. temeljno istr.'!K1140+'I&amp;R akt. industr. istraž.'!K1140+'I&amp;R akt. eksperimentalo istr.'!K1140</f>
        <v>0</v>
      </c>
      <c r="H1140" s="653">
        <f>'I&amp;R akt. temeljno istr.'!L1140+'I&amp;R akt. industr. istraž.'!L1140+'I&amp;R akt. eksperimentalo istr.'!L1140</f>
        <v>0</v>
      </c>
      <c r="I1140" s="653">
        <f>'I&amp;R akt. temeljno istr.'!M1140+'I&amp;R akt. industr. istraž.'!M1140+'I&amp;R akt. eksperimentalo istr.'!M1140</f>
        <v>0</v>
      </c>
      <c r="J1140" s="653">
        <f>'I&amp;R akt. temeljno istr.'!N1140+'I&amp;R akt. industr. istraž.'!N1140+'I&amp;R akt. eksperimentalo istr.'!N1140</f>
        <v>0</v>
      </c>
      <c r="K1140" s="654">
        <f>'I&amp;R akt. temeljno istr.'!O1140+'I&amp;R akt. industr. istraž.'!O1140+'I&amp;R akt. eksperimentalo istr.'!O1140</f>
        <v>0</v>
      </c>
      <c r="L1140" s="652">
        <f>'I&amp;R akt. temeljno istr.'!P1140+'I&amp;R akt. industr. istraž.'!P1140+'I&amp;R akt. eksperimentalo istr.'!P1140</f>
        <v>0</v>
      </c>
      <c r="M1140" s="652">
        <f>'I&amp;R akt. temeljno istr.'!Q1140+'I&amp;R akt. industr. istraž.'!Q1140+'I&amp;R akt. eksperimentalo istr.'!Q1140</f>
        <v>0</v>
      </c>
      <c r="N1140" s="652">
        <f>'I&amp;R akt. temeljno istr.'!R1140+'I&amp;R akt. industr. istraž.'!R1140+'I&amp;R akt. eksperimentalo istr.'!R1140</f>
        <v>0</v>
      </c>
      <c r="O1140" s="652">
        <f>'I&amp;R akt. temeljno istr.'!S1140+'I&amp;R akt. industr. istraž.'!S1140+'I&amp;R akt. eksperimentalo istr.'!S1140</f>
        <v>0</v>
      </c>
      <c r="P1140" s="653">
        <f>'I&amp;R akt. temeljno istr.'!T1140+'I&amp;R akt. industr. istraž.'!T1140+'I&amp;R akt. eksperimentalo istr.'!T1140</f>
        <v>0</v>
      </c>
      <c r="Q1140" s="653">
        <f>'I&amp;R akt. temeljno istr.'!U1140+'I&amp;R akt. industr. istraž.'!U1140+'I&amp;R akt. eksperimentalo istr.'!U1140</f>
        <v>0</v>
      </c>
      <c r="R1140" s="653">
        <f>'I&amp;R akt. temeljno istr.'!V1140+'I&amp;R akt. industr. istraž.'!V1140+'I&amp;R akt. eksperimentalo istr.'!V1140</f>
        <v>0</v>
      </c>
      <c r="S1140" s="654">
        <f>'I&amp;R akt. temeljno istr.'!W1140+'I&amp;R akt. industr. istraž.'!W1140+'I&amp;R akt. eksperimentalo istr.'!W1140</f>
        <v>0</v>
      </c>
    </row>
    <row r="1141" spans="1:19" s="105" customFormat="1" x14ac:dyDescent="0.2">
      <c r="A1141" s="72"/>
      <c r="B1141" s="656">
        <f>'I&amp;R akt. temeljno istr.'!F1141+'I&amp;R akt. industr. istraž.'!F1141+'I&amp;R akt. eksperimentalo istr.'!F1141</f>
        <v>0</v>
      </c>
      <c r="C1141" s="656">
        <f>'I&amp;R akt. temeljno istr.'!G1141+'I&amp;R akt. industr. istraž.'!G1141+'I&amp;R akt. eksperimentalo istr.'!G1141</f>
        <v>0</v>
      </c>
      <c r="D1141" s="657">
        <f>'I&amp;R akt. temeljno istr.'!H1141+'I&amp;R akt. industr. istraž.'!H1141+'I&amp;R akt. eksperimentalo istr.'!H1141</f>
        <v>0</v>
      </c>
      <c r="E1141" s="652">
        <f>'I&amp;R akt. temeljno istr.'!I1141+'I&amp;R akt. industr. istraž.'!I1141+'I&amp;R akt. eksperimentalo istr.'!I1141</f>
        <v>0</v>
      </c>
      <c r="F1141" s="652">
        <f>'I&amp;R akt. temeljno istr.'!J1141+'I&amp;R akt. industr. istraž.'!J1141+'I&amp;R akt. eksperimentalo istr.'!J1141</f>
        <v>0</v>
      </c>
      <c r="G1141" s="652">
        <f>'I&amp;R akt. temeljno istr.'!K1141+'I&amp;R akt. industr. istraž.'!K1141+'I&amp;R akt. eksperimentalo istr.'!K1141</f>
        <v>0</v>
      </c>
      <c r="H1141" s="653">
        <f>'I&amp;R akt. temeljno istr.'!L1141+'I&amp;R akt. industr. istraž.'!L1141+'I&amp;R akt. eksperimentalo istr.'!L1141</f>
        <v>0</v>
      </c>
      <c r="I1141" s="653">
        <f>'I&amp;R akt. temeljno istr.'!M1141+'I&amp;R akt. industr. istraž.'!M1141+'I&amp;R akt. eksperimentalo istr.'!M1141</f>
        <v>0</v>
      </c>
      <c r="J1141" s="653">
        <f>'I&amp;R akt. temeljno istr.'!N1141+'I&amp;R akt. industr. istraž.'!N1141+'I&amp;R akt. eksperimentalo istr.'!N1141</f>
        <v>0</v>
      </c>
      <c r="K1141" s="654">
        <f>'I&amp;R akt. temeljno istr.'!O1141+'I&amp;R akt. industr. istraž.'!O1141+'I&amp;R akt. eksperimentalo istr.'!O1141</f>
        <v>0</v>
      </c>
      <c r="L1141" s="652">
        <f>'I&amp;R akt. temeljno istr.'!P1141+'I&amp;R akt. industr. istraž.'!P1141+'I&amp;R akt. eksperimentalo istr.'!P1141</f>
        <v>0</v>
      </c>
      <c r="M1141" s="652">
        <f>'I&amp;R akt. temeljno istr.'!Q1141+'I&amp;R akt. industr. istraž.'!Q1141+'I&amp;R akt. eksperimentalo istr.'!Q1141</f>
        <v>0</v>
      </c>
      <c r="N1141" s="652">
        <f>'I&amp;R akt. temeljno istr.'!R1141+'I&amp;R akt. industr. istraž.'!R1141+'I&amp;R akt. eksperimentalo istr.'!R1141</f>
        <v>0</v>
      </c>
      <c r="O1141" s="652">
        <f>'I&amp;R akt. temeljno istr.'!S1141+'I&amp;R akt. industr. istraž.'!S1141+'I&amp;R akt. eksperimentalo istr.'!S1141</f>
        <v>0</v>
      </c>
      <c r="P1141" s="653">
        <f>'I&amp;R akt. temeljno istr.'!T1141+'I&amp;R akt. industr. istraž.'!T1141+'I&amp;R akt. eksperimentalo istr.'!T1141</f>
        <v>0</v>
      </c>
      <c r="Q1141" s="653">
        <f>'I&amp;R akt. temeljno istr.'!U1141+'I&amp;R akt. industr. istraž.'!U1141+'I&amp;R akt. eksperimentalo istr.'!U1141</f>
        <v>0</v>
      </c>
      <c r="R1141" s="653">
        <f>'I&amp;R akt. temeljno istr.'!V1141+'I&amp;R akt. industr. istraž.'!V1141+'I&amp;R akt. eksperimentalo istr.'!V1141</f>
        <v>0</v>
      </c>
      <c r="S1141" s="654">
        <f>'I&amp;R akt. temeljno istr.'!W1141+'I&amp;R akt. industr. istraž.'!W1141+'I&amp;R akt. eksperimentalo istr.'!W1141</f>
        <v>0</v>
      </c>
    </row>
    <row r="1142" spans="1:19" s="105" customFormat="1" x14ac:dyDescent="0.2">
      <c r="A1142" s="72"/>
      <c r="B1142" s="656">
        <f>'I&amp;R akt. temeljno istr.'!F1142+'I&amp;R akt. industr. istraž.'!F1142+'I&amp;R akt. eksperimentalo istr.'!F1142</f>
        <v>0</v>
      </c>
      <c r="C1142" s="656">
        <f>'I&amp;R akt. temeljno istr.'!G1142+'I&amp;R akt. industr. istraž.'!G1142+'I&amp;R akt. eksperimentalo istr.'!G1142</f>
        <v>0</v>
      </c>
      <c r="D1142" s="657">
        <f>'I&amp;R akt. temeljno istr.'!H1142+'I&amp;R akt. industr. istraž.'!H1142+'I&amp;R akt. eksperimentalo istr.'!H1142</f>
        <v>0</v>
      </c>
      <c r="E1142" s="652">
        <f>'I&amp;R akt. temeljno istr.'!I1142+'I&amp;R akt. industr. istraž.'!I1142+'I&amp;R akt. eksperimentalo istr.'!I1142</f>
        <v>0</v>
      </c>
      <c r="F1142" s="652">
        <f>'I&amp;R akt. temeljno istr.'!J1142+'I&amp;R akt. industr. istraž.'!J1142+'I&amp;R akt. eksperimentalo istr.'!J1142</f>
        <v>0</v>
      </c>
      <c r="G1142" s="652">
        <f>'I&amp;R akt. temeljno istr.'!K1142+'I&amp;R akt. industr. istraž.'!K1142+'I&amp;R akt. eksperimentalo istr.'!K1142</f>
        <v>0</v>
      </c>
      <c r="H1142" s="653">
        <f>'I&amp;R akt. temeljno istr.'!L1142+'I&amp;R akt. industr. istraž.'!L1142+'I&amp;R akt. eksperimentalo istr.'!L1142</f>
        <v>0</v>
      </c>
      <c r="I1142" s="653">
        <f>'I&amp;R akt. temeljno istr.'!M1142+'I&amp;R akt. industr. istraž.'!M1142+'I&amp;R akt. eksperimentalo istr.'!M1142</f>
        <v>0</v>
      </c>
      <c r="J1142" s="653">
        <f>'I&amp;R akt. temeljno istr.'!N1142+'I&amp;R akt. industr. istraž.'!N1142+'I&amp;R akt. eksperimentalo istr.'!N1142</f>
        <v>0</v>
      </c>
      <c r="K1142" s="654">
        <f>'I&amp;R akt. temeljno istr.'!O1142+'I&amp;R akt. industr. istraž.'!O1142+'I&amp;R akt. eksperimentalo istr.'!O1142</f>
        <v>0</v>
      </c>
      <c r="L1142" s="652">
        <f>'I&amp;R akt. temeljno istr.'!P1142+'I&amp;R akt. industr. istraž.'!P1142+'I&amp;R akt. eksperimentalo istr.'!P1142</f>
        <v>0</v>
      </c>
      <c r="M1142" s="652">
        <f>'I&amp;R akt. temeljno istr.'!Q1142+'I&amp;R akt. industr. istraž.'!Q1142+'I&amp;R akt. eksperimentalo istr.'!Q1142</f>
        <v>0</v>
      </c>
      <c r="N1142" s="652">
        <f>'I&amp;R akt. temeljno istr.'!R1142+'I&amp;R akt. industr. istraž.'!R1142+'I&amp;R akt. eksperimentalo istr.'!R1142</f>
        <v>0</v>
      </c>
      <c r="O1142" s="652">
        <f>'I&amp;R akt. temeljno istr.'!S1142+'I&amp;R akt. industr. istraž.'!S1142+'I&amp;R akt. eksperimentalo istr.'!S1142</f>
        <v>0</v>
      </c>
      <c r="P1142" s="653">
        <f>'I&amp;R akt. temeljno istr.'!T1142+'I&amp;R akt. industr. istraž.'!T1142+'I&amp;R akt. eksperimentalo istr.'!T1142</f>
        <v>0</v>
      </c>
      <c r="Q1142" s="653">
        <f>'I&amp;R akt. temeljno istr.'!U1142+'I&amp;R akt. industr. istraž.'!U1142+'I&amp;R akt. eksperimentalo istr.'!U1142</f>
        <v>0</v>
      </c>
      <c r="R1142" s="653">
        <f>'I&amp;R akt. temeljno istr.'!V1142+'I&amp;R akt. industr. istraž.'!V1142+'I&amp;R akt. eksperimentalo istr.'!V1142</f>
        <v>0</v>
      </c>
      <c r="S1142" s="654">
        <f>'I&amp;R akt. temeljno istr.'!W1142+'I&amp;R akt. industr. istraž.'!W1142+'I&amp;R akt. eksperimentalo istr.'!W1142</f>
        <v>0</v>
      </c>
    </row>
    <row r="1143" spans="1:19" s="105" customFormat="1" x14ac:dyDescent="0.2">
      <c r="A1143" s="72"/>
      <c r="B1143" s="656">
        <f>'I&amp;R akt. temeljno istr.'!F1143+'I&amp;R akt. industr. istraž.'!F1143+'I&amp;R akt. eksperimentalo istr.'!F1143</f>
        <v>0</v>
      </c>
      <c r="C1143" s="656">
        <f>'I&amp;R akt. temeljno istr.'!G1143+'I&amp;R akt. industr. istraž.'!G1143+'I&amp;R akt. eksperimentalo istr.'!G1143</f>
        <v>0</v>
      </c>
      <c r="D1143" s="657">
        <f>'I&amp;R akt. temeljno istr.'!H1143+'I&amp;R akt. industr. istraž.'!H1143+'I&amp;R akt. eksperimentalo istr.'!H1143</f>
        <v>0</v>
      </c>
      <c r="E1143" s="652">
        <f>'I&amp;R akt. temeljno istr.'!I1143+'I&amp;R akt. industr. istraž.'!I1143+'I&amp;R akt. eksperimentalo istr.'!I1143</f>
        <v>0</v>
      </c>
      <c r="F1143" s="652">
        <f>'I&amp;R akt. temeljno istr.'!J1143+'I&amp;R akt. industr. istraž.'!J1143+'I&amp;R akt. eksperimentalo istr.'!J1143</f>
        <v>0</v>
      </c>
      <c r="G1143" s="652">
        <f>'I&amp;R akt. temeljno istr.'!K1143+'I&amp;R akt. industr. istraž.'!K1143+'I&amp;R akt. eksperimentalo istr.'!K1143</f>
        <v>0</v>
      </c>
      <c r="H1143" s="653">
        <f>'I&amp;R akt. temeljno istr.'!L1143+'I&amp;R akt. industr. istraž.'!L1143+'I&amp;R akt. eksperimentalo istr.'!L1143</f>
        <v>0</v>
      </c>
      <c r="I1143" s="653">
        <f>'I&amp;R akt. temeljno istr.'!M1143+'I&amp;R akt. industr. istraž.'!M1143+'I&amp;R akt. eksperimentalo istr.'!M1143</f>
        <v>0</v>
      </c>
      <c r="J1143" s="653">
        <f>'I&amp;R akt. temeljno istr.'!N1143+'I&amp;R akt. industr. istraž.'!N1143+'I&amp;R akt. eksperimentalo istr.'!N1143</f>
        <v>0</v>
      </c>
      <c r="K1143" s="654">
        <f>'I&amp;R akt. temeljno istr.'!O1143+'I&amp;R akt. industr. istraž.'!O1143+'I&amp;R akt. eksperimentalo istr.'!O1143</f>
        <v>0</v>
      </c>
      <c r="L1143" s="652">
        <f>'I&amp;R akt. temeljno istr.'!P1143+'I&amp;R akt. industr. istraž.'!P1143+'I&amp;R akt. eksperimentalo istr.'!P1143</f>
        <v>0</v>
      </c>
      <c r="M1143" s="652">
        <f>'I&amp;R akt. temeljno istr.'!Q1143+'I&amp;R akt. industr. istraž.'!Q1143+'I&amp;R akt. eksperimentalo istr.'!Q1143</f>
        <v>0</v>
      </c>
      <c r="N1143" s="652">
        <f>'I&amp;R akt. temeljno istr.'!R1143+'I&amp;R akt. industr. istraž.'!R1143+'I&amp;R akt. eksperimentalo istr.'!R1143</f>
        <v>0</v>
      </c>
      <c r="O1143" s="652">
        <f>'I&amp;R akt. temeljno istr.'!S1143+'I&amp;R akt. industr. istraž.'!S1143+'I&amp;R akt. eksperimentalo istr.'!S1143</f>
        <v>0</v>
      </c>
      <c r="P1143" s="653">
        <f>'I&amp;R akt. temeljno istr.'!T1143+'I&amp;R akt. industr. istraž.'!T1143+'I&amp;R akt. eksperimentalo istr.'!T1143</f>
        <v>0</v>
      </c>
      <c r="Q1143" s="653">
        <f>'I&amp;R akt. temeljno istr.'!U1143+'I&amp;R akt. industr. istraž.'!U1143+'I&amp;R akt. eksperimentalo istr.'!U1143</f>
        <v>0</v>
      </c>
      <c r="R1143" s="653">
        <f>'I&amp;R akt. temeljno istr.'!V1143+'I&amp;R akt. industr. istraž.'!V1143+'I&amp;R akt. eksperimentalo istr.'!V1143</f>
        <v>0</v>
      </c>
      <c r="S1143" s="654">
        <f>'I&amp;R akt. temeljno istr.'!W1143+'I&amp;R akt. industr. istraž.'!W1143+'I&amp;R akt. eksperimentalo istr.'!W1143</f>
        <v>0</v>
      </c>
    </row>
    <row r="1144" spans="1:19" s="105" customFormat="1" x14ac:dyDescent="0.2">
      <c r="A1144" s="72"/>
      <c r="B1144" s="656">
        <f>'I&amp;R akt. temeljno istr.'!F1144+'I&amp;R akt. industr. istraž.'!F1144+'I&amp;R akt. eksperimentalo istr.'!F1144</f>
        <v>0</v>
      </c>
      <c r="C1144" s="656">
        <f>'I&amp;R akt. temeljno istr.'!G1144+'I&amp;R akt. industr. istraž.'!G1144+'I&amp;R akt. eksperimentalo istr.'!G1144</f>
        <v>0</v>
      </c>
      <c r="D1144" s="657">
        <f>'I&amp;R akt. temeljno istr.'!H1144+'I&amp;R akt. industr. istraž.'!H1144+'I&amp;R akt. eksperimentalo istr.'!H1144</f>
        <v>0</v>
      </c>
      <c r="E1144" s="652">
        <f>'I&amp;R akt. temeljno istr.'!I1144+'I&amp;R akt. industr. istraž.'!I1144+'I&amp;R akt. eksperimentalo istr.'!I1144</f>
        <v>0</v>
      </c>
      <c r="F1144" s="652">
        <f>'I&amp;R akt. temeljno istr.'!J1144+'I&amp;R akt. industr. istraž.'!J1144+'I&amp;R akt. eksperimentalo istr.'!J1144</f>
        <v>0</v>
      </c>
      <c r="G1144" s="652">
        <f>'I&amp;R akt. temeljno istr.'!K1144+'I&amp;R akt. industr. istraž.'!K1144+'I&amp;R akt. eksperimentalo istr.'!K1144</f>
        <v>0</v>
      </c>
      <c r="H1144" s="653">
        <f>'I&amp;R akt. temeljno istr.'!L1144+'I&amp;R akt. industr. istraž.'!L1144+'I&amp;R akt. eksperimentalo istr.'!L1144</f>
        <v>0</v>
      </c>
      <c r="I1144" s="653">
        <f>'I&amp;R akt. temeljno istr.'!M1144+'I&amp;R akt. industr. istraž.'!M1144+'I&amp;R akt. eksperimentalo istr.'!M1144</f>
        <v>0</v>
      </c>
      <c r="J1144" s="653">
        <f>'I&amp;R akt. temeljno istr.'!N1144+'I&amp;R akt. industr. istraž.'!N1144+'I&amp;R akt. eksperimentalo istr.'!N1144</f>
        <v>0</v>
      </c>
      <c r="K1144" s="654">
        <f>'I&amp;R akt. temeljno istr.'!O1144+'I&amp;R akt. industr. istraž.'!O1144+'I&amp;R akt. eksperimentalo istr.'!O1144</f>
        <v>0</v>
      </c>
      <c r="L1144" s="652">
        <f>'I&amp;R akt. temeljno istr.'!P1144+'I&amp;R akt. industr. istraž.'!P1144+'I&amp;R akt. eksperimentalo istr.'!P1144</f>
        <v>0</v>
      </c>
      <c r="M1144" s="652">
        <f>'I&amp;R akt. temeljno istr.'!Q1144+'I&amp;R akt. industr. istraž.'!Q1144+'I&amp;R akt. eksperimentalo istr.'!Q1144</f>
        <v>0</v>
      </c>
      <c r="N1144" s="652">
        <f>'I&amp;R akt. temeljno istr.'!R1144+'I&amp;R akt. industr. istraž.'!R1144+'I&amp;R akt. eksperimentalo istr.'!R1144</f>
        <v>0</v>
      </c>
      <c r="O1144" s="652">
        <f>'I&amp;R akt. temeljno istr.'!S1144+'I&amp;R akt. industr. istraž.'!S1144+'I&amp;R akt. eksperimentalo istr.'!S1144</f>
        <v>0</v>
      </c>
      <c r="P1144" s="653">
        <f>'I&amp;R akt. temeljno istr.'!T1144+'I&amp;R akt. industr. istraž.'!T1144+'I&amp;R akt. eksperimentalo istr.'!T1144</f>
        <v>0</v>
      </c>
      <c r="Q1144" s="653">
        <f>'I&amp;R akt. temeljno istr.'!U1144+'I&amp;R akt. industr. istraž.'!U1144+'I&amp;R akt. eksperimentalo istr.'!U1144</f>
        <v>0</v>
      </c>
      <c r="R1144" s="653">
        <f>'I&amp;R akt. temeljno istr.'!V1144+'I&amp;R akt. industr. istraž.'!V1144+'I&amp;R akt. eksperimentalo istr.'!V1144</f>
        <v>0</v>
      </c>
      <c r="S1144" s="654">
        <f>'I&amp;R akt. temeljno istr.'!W1144+'I&amp;R akt. industr. istraž.'!W1144+'I&amp;R akt. eksperimentalo istr.'!W1144</f>
        <v>0</v>
      </c>
    </row>
    <row r="1145" spans="1:19" s="105" customFormat="1" x14ac:dyDescent="0.2">
      <c r="A1145" s="72"/>
      <c r="B1145" s="656">
        <f>'I&amp;R akt. temeljno istr.'!F1145+'I&amp;R akt. industr. istraž.'!F1145+'I&amp;R akt. eksperimentalo istr.'!F1145</f>
        <v>0</v>
      </c>
      <c r="C1145" s="656">
        <f>'I&amp;R akt. temeljno istr.'!G1145+'I&amp;R akt. industr. istraž.'!G1145+'I&amp;R akt. eksperimentalo istr.'!G1145</f>
        <v>0</v>
      </c>
      <c r="D1145" s="657">
        <f>'I&amp;R akt. temeljno istr.'!H1145+'I&amp;R akt. industr. istraž.'!H1145+'I&amp;R akt. eksperimentalo istr.'!H1145</f>
        <v>0</v>
      </c>
      <c r="E1145" s="652">
        <f>'I&amp;R akt. temeljno istr.'!I1145+'I&amp;R akt. industr. istraž.'!I1145+'I&amp;R akt. eksperimentalo istr.'!I1145</f>
        <v>0</v>
      </c>
      <c r="F1145" s="652">
        <f>'I&amp;R akt. temeljno istr.'!J1145+'I&amp;R akt. industr. istraž.'!J1145+'I&amp;R akt. eksperimentalo istr.'!J1145</f>
        <v>0</v>
      </c>
      <c r="G1145" s="652">
        <f>'I&amp;R akt. temeljno istr.'!K1145+'I&amp;R akt. industr. istraž.'!K1145+'I&amp;R akt. eksperimentalo istr.'!K1145</f>
        <v>0</v>
      </c>
      <c r="H1145" s="653">
        <f>'I&amp;R akt. temeljno istr.'!L1145+'I&amp;R akt. industr. istraž.'!L1145+'I&amp;R akt. eksperimentalo istr.'!L1145</f>
        <v>0</v>
      </c>
      <c r="I1145" s="653">
        <f>'I&amp;R akt. temeljno istr.'!M1145+'I&amp;R akt. industr. istraž.'!M1145+'I&amp;R akt. eksperimentalo istr.'!M1145</f>
        <v>0</v>
      </c>
      <c r="J1145" s="653">
        <f>'I&amp;R akt. temeljno istr.'!N1145+'I&amp;R akt. industr. istraž.'!N1145+'I&amp;R akt. eksperimentalo istr.'!N1145</f>
        <v>0</v>
      </c>
      <c r="K1145" s="654">
        <f>'I&amp;R akt. temeljno istr.'!O1145+'I&amp;R akt. industr. istraž.'!O1145+'I&amp;R akt. eksperimentalo istr.'!O1145</f>
        <v>0</v>
      </c>
      <c r="L1145" s="652">
        <f>'I&amp;R akt. temeljno istr.'!P1145+'I&amp;R akt. industr. istraž.'!P1145+'I&amp;R akt. eksperimentalo istr.'!P1145</f>
        <v>0</v>
      </c>
      <c r="M1145" s="652">
        <f>'I&amp;R akt. temeljno istr.'!Q1145+'I&amp;R akt. industr. istraž.'!Q1145+'I&amp;R akt. eksperimentalo istr.'!Q1145</f>
        <v>0</v>
      </c>
      <c r="N1145" s="652">
        <f>'I&amp;R akt. temeljno istr.'!R1145+'I&amp;R akt. industr. istraž.'!R1145+'I&amp;R akt. eksperimentalo istr.'!R1145</f>
        <v>0</v>
      </c>
      <c r="O1145" s="652">
        <f>'I&amp;R akt. temeljno istr.'!S1145+'I&amp;R akt. industr. istraž.'!S1145+'I&amp;R akt. eksperimentalo istr.'!S1145</f>
        <v>0</v>
      </c>
      <c r="P1145" s="653">
        <f>'I&amp;R akt. temeljno istr.'!T1145+'I&amp;R akt. industr. istraž.'!T1145+'I&amp;R akt. eksperimentalo istr.'!T1145</f>
        <v>0</v>
      </c>
      <c r="Q1145" s="653">
        <f>'I&amp;R akt. temeljno istr.'!U1145+'I&amp;R akt. industr. istraž.'!U1145+'I&amp;R akt. eksperimentalo istr.'!U1145</f>
        <v>0</v>
      </c>
      <c r="R1145" s="653">
        <f>'I&amp;R akt. temeljno istr.'!V1145+'I&amp;R akt. industr. istraž.'!V1145+'I&amp;R akt. eksperimentalo istr.'!V1145</f>
        <v>0</v>
      </c>
      <c r="S1145" s="654">
        <f>'I&amp;R akt. temeljno istr.'!W1145+'I&amp;R akt. industr. istraž.'!W1145+'I&amp;R akt. eksperimentalo istr.'!W1145</f>
        <v>0</v>
      </c>
    </row>
    <row r="1146" spans="1:19" s="105" customFormat="1" x14ac:dyDescent="0.2">
      <c r="A1146" s="72"/>
      <c r="B1146" s="656">
        <f>'I&amp;R akt. temeljno istr.'!F1146+'I&amp;R akt. industr. istraž.'!F1146+'I&amp;R akt. eksperimentalo istr.'!F1146</f>
        <v>0</v>
      </c>
      <c r="C1146" s="656">
        <f>'I&amp;R akt. temeljno istr.'!G1146+'I&amp;R akt. industr. istraž.'!G1146+'I&amp;R akt. eksperimentalo istr.'!G1146</f>
        <v>0</v>
      </c>
      <c r="D1146" s="657">
        <f>'I&amp;R akt. temeljno istr.'!H1146+'I&amp;R akt. industr. istraž.'!H1146+'I&amp;R akt. eksperimentalo istr.'!H1146</f>
        <v>0</v>
      </c>
      <c r="E1146" s="652">
        <f>'I&amp;R akt. temeljno istr.'!I1146+'I&amp;R akt. industr. istraž.'!I1146+'I&amp;R akt. eksperimentalo istr.'!I1146</f>
        <v>0</v>
      </c>
      <c r="F1146" s="652">
        <f>'I&amp;R akt. temeljno istr.'!J1146+'I&amp;R akt. industr. istraž.'!J1146+'I&amp;R akt. eksperimentalo istr.'!J1146</f>
        <v>0</v>
      </c>
      <c r="G1146" s="652">
        <f>'I&amp;R akt. temeljno istr.'!K1146+'I&amp;R akt. industr. istraž.'!K1146+'I&amp;R akt. eksperimentalo istr.'!K1146</f>
        <v>0</v>
      </c>
      <c r="H1146" s="653">
        <f>'I&amp;R akt. temeljno istr.'!L1146+'I&amp;R akt. industr. istraž.'!L1146+'I&amp;R akt. eksperimentalo istr.'!L1146</f>
        <v>0</v>
      </c>
      <c r="I1146" s="653">
        <f>'I&amp;R akt. temeljno istr.'!M1146+'I&amp;R akt. industr. istraž.'!M1146+'I&amp;R akt. eksperimentalo istr.'!M1146</f>
        <v>0</v>
      </c>
      <c r="J1146" s="653">
        <f>'I&amp;R akt. temeljno istr.'!N1146+'I&amp;R akt. industr. istraž.'!N1146+'I&amp;R akt. eksperimentalo istr.'!N1146</f>
        <v>0</v>
      </c>
      <c r="K1146" s="654">
        <f>'I&amp;R akt. temeljno istr.'!O1146+'I&amp;R akt. industr. istraž.'!O1146+'I&amp;R akt. eksperimentalo istr.'!O1146</f>
        <v>0</v>
      </c>
      <c r="L1146" s="652">
        <f>'I&amp;R akt. temeljno istr.'!P1146+'I&amp;R akt. industr. istraž.'!P1146+'I&amp;R akt. eksperimentalo istr.'!P1146</f>
        <v>0</v>
      </c>
      <c r="M1146" s="652">
        <f>'I&amp;R akt. temeljno istr.'!Q1146+'I&amp;R akt. industr. istraž.'!Q1146+'I&amp;R akt. eksperimentalo istr.'!Q1146</f>
        <v>0</v>
      </c>
      <c r="N1146" s="652">
        <f>'I&amp;R akt. temeljno istr.'!R1146+'I&amp;R akt. industr. istraž.'!R1146+'I&amp;R akt. eksperimentalo istr.'!R1146</f>
        <v>0</v>
      </c>
      <c r="O1146" s="652">
        <f>'I&amp;R akt. temeljno istr.'!S1146+'I&amp;R akt. industr. istraž.'!S1146+'I&amp;R akt. eksperimentalo istr.'!S1146</f>
        <v>0</v>
      </c>
      <c r="P1146" s="653">
        <f>'I&amp;R akt. temeljno istr.'!T1146+'I&amp;R akt. industr. istraž.'!T1146+'I&amp;R akt. eksperimentalo istr.'!T1146</f>
        <v>0</v>
      </c>
      <c r="Q1146" s="653">
        <f>'I&amp;R akt. temeljno istr.'!U1146+'I&amp;R akt. industr. istraž.'!U1146+'I&amp;R akt. eksperimentalo istr.'!U1146</f>
        <v>0</v>
      </c>
      <c r="R1146" s="653">
        <f>'I&amp;R akt. temeljno istr.'!V1146+'I&amp;R akt. industr. istraž.'!V1146+'I&amp;R akt. eksperimentalo istr.'!V1146</f>
        <v>0</v>
      </c>
      <c r="S1146" s="654">
        <f>'I&amp;R akt. temeljno istr.'!W1146+'I&amp;R akt. industr. istraž.'!W1146+'I&amp;R akt. eksperimentalo istr.'!W1146</f>
        <v>0</v>
      </c>
    </row>
    <row r="1147" spans="1:19" s="105" customFormat="1" x14ac:dyDescent="0.2">
      <c r="A1147" s="72"/>
      <c r="B1147" s="656">
        <f>'I&amp;R akt. temeljno istr.'!F1147+'I&amp;R akt. industr. istraž.'!F1147+'I&amp;R akt. eksperimentalo istr.'!F1147</f>
        <v>0</v>
      </c>
      <c r="C1147" s="656">
        <f>'I&amp;R akt. temeljno istr.'!G1147+'I&amp;R akt. industr. istraž.'!G1147+'I&amp;R akt. eksperimentalo istr.'!G1147</f>
        <v>0</v>
      </c>
      <c r="D1147" s="657">
        <f>'I&amp;R akt. temeljno istr.'!H1147+'I&amp;R akt. industr. istraž.'!H1147+'I&amp;R akt. eksperimentalo istr.'!H1147</f>
        <v>0</v>
      </c>
      <c r="E1147" s="652">
        <f>'I&amp;R akt. temeljno istr.'!I1147+'I&amp;R akt. industr. istraž.'!I1147+'I&amp;R akt. eksperimentalo istr.'!I1147</f>
        <v>0</v>
      </c>
      <c r="F1147" s="652">
        <f>'I&amp;R akt. temeljno istr.'!J1147+'I&amp;R akt. industr. istraž.'!J1147+'I&amp;R akt. eksperimentalo istr.'!J1147</f>
        <v>0</v>
      </c>
      <c r="G1147" s="652">
        <f>'I&amp;R akt. temeljno istr.'!K1147+'I&amp;R akt. industr. istraž.'!K1147+'I&amp;R akt. eksperimentalo istr.'!K1147</f>
        <v>0</v>
      </c>
      <c r="H1147" s="653">
        <f>'I&amp;R akt. temeljno istr.'!L1147+'I&amp;R akt. industr. istraž.'!L1147+'I&amp;R akt. eksperimentalo istr.'!L1147</f>
        <v>0</v>
      </c>
      <c r="I1147" s="653">
        <f>'I&amp;R akt. temeljno istr.'!M1147+'I&amp;R akt. industr. istraž.'!M1147+'I&amp;R akt. eksperimentalo istr.'!M1147</f>
        <v>0</v>
      </c>
      <c r="J1147" s="653">
        <f>'I&amp;R akt. temeljno istr.'!N1147+'I&amp;R akt. industr. istraž.'!N1147+'I&amp;R akt. eksperimentalo istr.'!N1147</f>
        <v>0</v>
      </c>
      <c r="K1147" s="654">
        <f>'I&amp;R akt. temeljno istr.'!O1147+'I&amp;R akt. industr. istraž.'!O1147+'I&amp;R akt. eksperimentalo istr.'!O1147</f>
        <v>0</v>
      </c>
      <c r="L1147" s="652">
        <f>'I&amp;R akt. temeljno istr.'!P1147+'I&amp;R akt. industr. istraž.'!P1147+'I&amp;R akt. eksperimentalo istr.'!P1147</f>
        <v>0</v>
      </c>
      <c r="M1147" s="652">
        <f>'I&amp;R akt. temeljno istr.'!Q1147+'I&amp;R akt. industr. istraž.'!Q1147+'I&amp;R akt. eksperimentalo istr.'!Q1147</f>
        <v>0</v>
      </c>
      <c r="N1147" s="652">
        <f>'I&amp;R akt. temeljno istr.'!R1147+'I&amp;R akt. industr. istraž.'!R1147+'I&amp;R akt. eksperimentalo istr.'!R1147</f>
        <v>0</v>
      </c>
      <c r="O1147" s="652">
        <f>'I&amp;R akt. temeljno istr.'!S1147+'I&amp;R akt. industr. istraž.'!S1147+'I&amp;R akt. eksperimentalo istr.'!S1147</f>
        <v>0</v>
      </c>
      <c r="P1147" s="653">
        <f>'I&amp;R akt. temeljno istr.'!T1147+'I&amp;R akt. industr. istraž.'!T1147+'I&amp;R akt. eksperimentalo istr.'!T1147</f>
        <v>0</v>
      </c>
      <c r="Q1147" s="653">
        <f>'I&amp;R akt. temeljno istr.'!U1147+'I&amp;R akt. industr. istraž.'!U1147+'I&amp;R akt. eksperimentalo istr.'!U1147</f>
        <v>0</v>
      </c>
      <c r="R1147" s="653">
        <f>'I&amp;R akt. temeljno istr.'!V1147+'I&amp;R akt. industr. istraž.'!V1147+'I&amp;R akt. eksperimentalo istr.'!V1147</f>
        <v>0</v>
      </c>
      <c r="S1147" s="654">
        <f>'I&amp;R akt. temeljno istr.'!W1147+'I&amp;R akt. industr. istraž.'!W1147+'I&amp;R akt. eksperimentalo istr.'!W1147</f>
        <v>0</v>
      </c>
    </row>
    <row r="1148" spans="1:19" s="105" customFormat="1" x14ac:dyDescent="0.2">
      <c r="A1148" s="72"/>
      <c r="B1148" s="656">
        <f>'I&amp;R akt. temeljno istr.'!F1148+'I&amp;R akt. industr. istraž.'!F1148+'I&amp;R akt. eksperimentalo istr.'!F1148</f>
        <v>0</v>
      </c>
      <c r="C1148" s="656">
        <f>'I&amp;R akt. temeljno istr.'!G1148+'I&amp;R akt. industr. istraž.'!G1148+'I&amp;R akt. eksperimentalo istr.'!G1148</f>
        <v>0</v>
      </c>
      <c r="D1148" s="657">
        <f>'I&amp;R akt. temeljno istr.'!H1148+'I&amp;R akt. industr. istraž.'!H1148+'I&amp;R akt. eksperimentalo istr.'!H1148</f>
        <v>0</v>
      </c>
      <c r="E1148" s="652">
        <f>'I&amp;R akt. temeljno istr.'!I1148+'I&amp;R akt. industr. istraž.'!I1148+'I&amp;R akt. eksperimentalo istr.'!I1148</f>
        <v>0</v>
      </c>
      <c r="F1148" s="652">
        <f>'I&amp;R akt. temeljno istr.'!J1148+'I&amp;R akt. industr. istraž.'!J1148+'I&amp;R akt. eksperimentalo istr.'!J1148</f>
        <v>0</v>
      </c>
      <c r="G1148" s="652">
        <f>'I&amp;R akt. temeljno istr.'!K1148+'I&amp;R akt. industr. istraž.'!K1148+'I&amp;R akt. eksperimentalo istr.'!K1148</f>
        <v>0</v>
      </c>
      <c r="H1148" s="653">
        <f>'I&amp;R akt. temeljno istr.'!L1148+'I&amp;R akt. industr. istraž.'!L1148+'I&amp;R akt. eksperimentalo istr.'!L1148</f>
        <v>0</v>
      </c>
      <c r="I1148" s="653">
        <f>'I&amp;R akt. temeljno istr.'!M1148+'I&amp;R akt. industr. istraž.'!M1148+'I&amp;R akt. eksperimentalo istr.'!M1148</f>
        <v>0</v>
      </c>
      <c r="J1148" s="653">
        <f>'I&amp;R akt. temeljno istr.'!N1148+'I&amp;R akt. industr. istraž.'!N1148+'I&amp;R akt. eksperimentalo istr.'!N1148</f>
        <v>0</v>
      </c>
      <c r="K1148" s="654">
        <f>'I&amp;R akt. temeljno istr.'!O1148+'I&amp;R akt. industr. istraž.'!O1148+'I&amp;R akt. eksperimentalo istr.'!O1148</f>
        <v>0</v>
      </c>
      <c r="L1148" s="652">
        <f>'I&amp;R akt. temeljno istr.'!P1148+'I&amp;R akt. industr. istraž.'!P1148+'I&amp;R akt. eksperimentalo istr.'!P1148</f>
        <v>0</v>
      </c>
      <c r="M1148" s="652">
        <f>'I&amp;R akt. temeljno istr.'!Q1148+'I&amp;R akt. industr. istraž.'!Q1148+'I&amp;R akt. eksperimentalo istr.'!Q1148</f>
        <v>0</v>
      </c>
      <c r="N1148" s="652">
        <f>'I&amp;R akt. temeljno istr.'!R1148+'I&amp;R akt. industr. istraž.'!R1148+'I&amp;R akt. eksperimentalo istr.'!R1148</f>
        <v>0</v>
      </c>
      <c r="O1148" s="652">
        <f>'I&amp;R akt. temeljno istr.'!S1148+'I&amp;R akt. industr. istraž.'!S1148+'I&amp;R akt. eksperimentalo istr.'!S1148</f>
        <v>0</v>
      </c>
      <c r="P1148" s="653">
        <f>'I&amp;R akt. temeljno istr.'!T1148+'I&amp;R akt. industr. istraž.'!T1148+'I&amp;R akt. eksperimentalo istr.'!T1148</f>
        <v>0</v>
      </c>
      <c r="Q1148" s="653">
        <f>'I&amp;R akt. temeljno istr.'!U1148+'I&amp;R akt. industr. istraž.'!U1148+'I&amp;R akt. eksperimentalo istr.'!U1148</f>
        <v>0</v>
      </c>
      <c r="R1148" s="653">
        <f>'I&amp;R akt. temeljno istr.'!V1148+'I&amp;R akt. industr. istraž.'!V1148+'I&amp;R akt. eksperimentalo istr.'!V1148</f>
        <v>0</v>
      </c>
      <c r="S1148" s="654">
        <f>'I&amp;R akt. temeljno istr.'!W1148+'I&amp;R akt. industr. istraž.'!W1148+'I&amp;R akt. eksperimentalo istr.'!W1148</f>
        <v>0</v>
      </c>
    </row>
    <row r="1149" spans="1:19" s="105" customFormat="1" x14ac:dyDescent="0.2">
      <c r="A1149" s="72"/>
      <c r="B1149" s="656">
        <f>'I&amp;R akt. temeljno istr.'!F1149+'I&amp;R akt. industr. istraž.'!F1149+'I&amp;R akt. eksperimentalo istr.'!F1149</f>
        <v>0</v>
      </c>
      <c r="C1149" s="656">
        <f>'I&amp;R akt. temeljno istr.'!G1149+'I&amp;R akt. industr. istraž.'!G1149+'I&amp;R akt. eksperimentalo istr.'!G1149</f>
        <v>0</v>
      </c>
      <c r="D1149" s="657">
        <f>'I&amp;R akt. temeljno istr.'!H1149+'I&amp;R akt. industr. istraž.'!H1149+'I&amp;R akt. eksperimentalo istr.'!H1149</f>
        <v>0</v>
      </c>
      <c r="E1149" s="652">
        <f>'I&amp;R akt. temeljno istr.'!I1149+'I&amp;R akt. industr. istraž.'!I1149+'I&amp;R akt. eksperimentalo istr.'!I1149</f>
        <v>0</v>
      </c>
      <c r="F1149" s="652">
        <f>'I&amp;R akt. temeljno istr.'!J1149+'I&amp;R akt. industr. istraž.'!J1149+'I&amp;R akt. eksperimentalo istr.'!J1149</f>
        <v>0</v>
      </c>
      <c r="G1149" s="652">
        <f>'I&amp;R akt. temeljno istr.'!K1149+'I&amp;R akt. industr. istraž.'!K1149+'I&amp;R akt. eksperimentalo istr.'!K1149</f>
        <v>0</v>
      </c>
      <c r="H1149" s="653">
        <f>'I&amp;R akt. temeljno istr.'!L1149+'I&amp;R akt. industr. istraž.'!L1149+'I&amp;R akt. eksperimentalo istr.'!L1149</f>
        <v>0</v>
      </c>
      <c r="I1149" s="653">
        <f>'I&amp;R akt. temeljno istr.'!M1149+'I&amp;R akt. industr. istraž.'!M1149+'I&amp;R akt. eksperimentalo istr.'!M1149</f>
        <v>0</v>
      </c>
      <c r="J1149" s="653">
        <f>'I&amp;R akt. temeljno istr.'!N1149+'I&amp;R akt. industr. istraž.'!N1149+'I&amp;R akt. eksperimentalo istr.'!N1149</f>
        <v>0</v>
      </c>
      <c r="K1149" s="654">
        <f>'I&amp;R akt. temeljno istr.'!O1149+'I&amp;R akt. industr. istraž.'!O1149+'I&amp;R akt. eksperimentalo istr.'!O1149</f>
        <v>0</v>
      </c>
      <c r="L1149" s="652">
        <f>'I&amp;R akt. temeljno istr.'!P1149+'I&amp;R akt. industr. istraž.'!P1149+'I&amp;R akt. eksperimentalo istr.'!P1149</f>
        <v>0</v>
      </c>
      <c r="M1149" s="652">
        <f>'I&amp;R akt. temeljno istr.'!Q1149+'I&amp;R akt. industr. istraž.'!Q1149+'I&amp;R akt. eksperimentalo istr.'!Q1149</f>
        <v>0</v>
      </c>
      <c r="N1149" s="652">
        <f>'I&amp;R akt. temeljno istr.'!R1149+'I&amp;R akt. industr. istraž.'!R1149+'I&amp;R akt. eksperimentalo istr.'!R1149</f>
        <v>0</v>
      </c>
      <c r="O1149" s="652">
        <f>'I&amp;R akt. temeljno istr.'!S1149+'I&amp;R akt. industr. istraž.'!S1149+'I&amp;R akt. eksperimentalo istr.'!S1149</f>
        <v>0</v>
      </c>
      <c r="P1149" s="653">
        <f>'I&amp;R akt. temeljno istr.'!T1149+'I&amp;R akt. industr. istraž.'!T1149+'I&amp;R akt. eksperimentalo istr.'!T1149</f>
        <v>0</v>
      </c>
      <c r="Q1149" s="653">
        <f>'I&amp;R akt. temeljno istr.'!U1149+'I&amp;R akt. industr. istraž.'!U1149+'I&amp;R akt. eksperimentalo istr.'!U1149</f>
        <v>0</v>
      </c>
      <c r="R1149" s="653">
        <f>'I&amp;R akt. temeljno istr.'!V1149+'I&amp;R akt. industr. istraž.'!V1149+'I&amp;R akt. eksperimentalo istr.'!V1149</f>
        <v>0</v>
      </c>
      <c r="S1149" s="654">
        <f>'I&amp;R akt. temeljno istr.'!W1149+'I&amp;R akt. industr. istraž.'!W1149+'I&amp;R akt. eksperimentalo istr.'!W1149</f>
        <v>0</v>
      </c>
    </row>
    <row r="1150" spans="1:19" x14ac:dyDescent="0.2">
      <c r="A1150" s="79" t="s">
        <v>31</v>
      </c>
      <c r="B1150" s="566">
        <f>SUM(B1113:B1149)</f>
        <v>0</v>
      </c>
      <c r="C1150" s="566">
        <f t="shared" ref="C1150:K1150" si="198">SUM(C1113:C1149)</f>
        <v>0</v>
      </c>
      <c r="D1150" s="552">
        <f t="shared" si="198"/>
        <v>0</v>
      </c>
      <c r="E1150" s="83">
        <f t="shared" si="198"/>
        <v>0</v>
      </c>
      <c r="F1150" s="83">
        <f t="shared" si="198"/>
        <v>0</v>
      </c>
      <c r="G1150" s="83">
        <f t="shared" si="198"/>
        <v>0</v>
      </c>
      <c r="H1150" s="84">
        <f t="shared" si="198"/>
        <v>0</v>
      </c>
      <c r="I1150" s="84">
        <f t="shared" si="198"/>
        <v>0</v>
      </c>
      <c r="J1150" s="84">
        <f t="shared" si="198"/>
        <v>0</v>
      </c>
      <c r="K1150" s="85">
        <f t="shared" si="198"/>
        <v>0</v>
      </c>
      <c r="L1150" s="83">
        <f t="shared" ref="L1150:S1150" si="199">SUM(L1113:L1149)</f>
        <v>0</v>
      </c>
      <c r="M1150" s="83">
        <f t="shared" si="199"/>
        <v>0</v>
      </c>
      <c r="N1150" s="83">
        <f t="shared" si="199"/>
        <v>0</v>
      </c>
      <c r="O1150" s="83">
        <f t="shared" si="199"/>
        <v>0</v>
      </c>
      <c r="P1150" s="84">
        <f t="shared" si="199"/>
        <v>0</v>
      </c>
      <c r="Q1150" s="84">
        <f t="shared" si="199"/>
        <v>0</v>
      </c>
      <c r="R1150" s="84">
        <f t="shared" si="199"/>
        <v>0</v>
      </c>
      <c r="S1150" s="85">
        <f t="shared" si="199"/>
        <v>0</v>
      </c>
    </row>
    <row r="1151" spans="1:19" x14ac:dyDescent="0.2">
      <c r="A1151" s="24" t="s">
        <v>166</v>
      </c>
      <c r="B1151" s="567"/>
      <c r="C1151" s="567"/>
      <c r="D1151" s="553"/>
      <c r="E1151" s="87"/>
      <c r="F1151" s="87"/>
      <c r="G1151" s="87"/>
      <c r="H1151" s="88"/>
      <c r="I1151" s="88"/>
      <c r="J1151" s="88"/>
      <c r="K1151" s="89"/>
      <c r="L1151" s="87"/>
      <c r="M1151" s="87"/>
      <c r="N1151" s="87"/>
      <c r="O1151" s="87"/>
      <c r="P1151" s="88"/>
      <c r="Q1151" s="88"/>
      <c r="R1151" s="88"/>
      <c r="S1151" s="89"/>
    </row>
    <row r="1152" spans="1:19" x14ac:dyDescent="0.2">
      <c r="A1152" s="90"/>
      <c r="B1152" s="565">
        <f>'I&amp;R akt. temeljno istr.'!F1152+'I&amp;R akt. industr. istraž.'!F1152+'I&amp;R akt. eksperimentalo istr.'!F1152</f>
        <v>0</v>
      </c>
      <c r="C1152" s="565">
        <f>'I&amp;R akt. temeljno istr.'!G1152+'I&amp;R akt. industr. istraž.'!G1152+'I&amp;R akt. eksperimentalo istr.'!G1152</f>
        <v>0</v>
      </c>
      <c r="D1152" s="551">
        <f>'I&amp;R akt. temeljno istr.'!H1152+'I&amp;R akt. industr. istraž.'!H1152+'I&amp;R akt. eksperimentalo istr.'!H1152</f>
        <v>0</v>
      </c>
      <c r="E1152" s="74">
        <f>'I&amp;R akt. temeljno istr.'!I1152+'I&amp;R akt. industr. istraž.'!I1152+'I&amp;R akt. eksperimentalo istr.'!I1152</f>
        <v>0</v>
      </c>
      <c r="F1152" s="74">
        <f>'I&amp;R akt. temeljno istr.'!J1152+'I&amp;R akt. industr. istraž.'!J1152+'I&amp;R akt. eksperimentalo istr.'!J1152</f>
        <v>0</v>
      </c>
      <c r="G1152" s="94">
        <f>'I&amp;R akt. temeljno istr.'!K1152+'I&amp;R akt. industr. istraž.'!K1152+'I&amp;R akt. eksperimentalo istr.'!K1152</f>
        <v>0</v>
      </c>
      <c r="H1152" s="95">
        <f>'I&amp;R akt. temeljno istr.'!L1152+'I&amp;R akt. industr. istraž.'!L1152+'I&amp;R akt. eksperimentalo istr.'!L1152</f>
        <v>0</v>
      </c>
      <c r="I1152" s="95">
        <f>'I&amp;R akt. temeljno istr.'!M1152+'I&amp;R akt. industr. istraž.'!M1152+'I&amp;R akt. eksperimentalo istr.'!M1152</f>
        <v>0</v>
      </c>
      <c r="J1152" s="95">
        <f>'I&amp;R akt. temeljno istr.'!N1152+'I&amp;R akt. industr. istraž.'!N1152+'I&amp;R akt. eksperimentalo istr.'!N1152</f>
        <v>0</v>
      </c>
      <c r="K1152" s="76">
        <f>'I&amp;R akt. temeljno istr.'!O1152+'I&amp;R akt. industr. istraž.'!O1152+'I&amp;R akt. eksperimentalo istr.'!O1152</f>
        <v>0</v>
      </c>
      <c r="L1152" s="74">
        <f>'I&amp;R akt. temeljno istr.'!P1152+'I&amp;R akt. industr. istraž.'!P1152+'I&amp;R akt. eksperimentalo istr.'!P1152</f>
        <v>0</v>
      </c>
      <c r="M1152" s="74">
        <f>'I&amp;R akt. temeljno istr.'!Q1152+'I&amp;R akt. industr. istraž.'!Q1152+'I&amp;R akt. eksperimentalo istr.'!Q1152</f>
        <v>0</v>
      </c>
      <c r="N1152" s="74">
        <f>'I&amp;R akt. temeljno istr.'!R1152+'I&amp;R akt. industr. istraž.'!R1152+'I&amp;R akt. eksperimentalo istr.'!R1152</f>
        <v>0</v>
      </c>
      <c r="O1152" s="94">
        <f>'I&amp;R akt. temeljno istr.'!S1152+'I&amp;R akt. industr. istraž.'!S1152+'I&amp;R akt. eksperimentalo istr.'!S1152</f>
        <v>0</v>
      </c>
      <c r="P1152" s="95">
        <f>'I&amp;R akt. temeljno istr.'!T1152+'I&amp;R akt. industr. istraž.'!T1152+'I&amp;R akt. eksperimentalo istr.'!T1152</f>
        <v>0</v>
      </c>
      <c r="Q1152" s="95">
        <f>'I&amp;R akt. temeljno istr.'!U1152+'I&amp;R akt. industr. istraž.'!U1152+'I&amp;R akt. eksperimentalo istr.'!U1152</f>
        <v>0</v>
      </c>
      <c r="R1152" s="95">
        <f>'I&amp;R akt. temeljno istr.'!V1152+'I&amp;R akt. industr. istraž.'!V1152+'I&amp;R akt. eksperimentalo istr.'!V1152</f>
        <v>0</v>
      </c>
      <c r="S1152" s="76">
        <f>'I&amp;R akt. temeljno istr.'!W1152+'I&amp;R akt. industr. istraž.'!W1152+'I&amp;R akt. eksperimentalo istr.'!W1152</f>
        <v>0</v>
      </c>
    </row>
    <row r="1153" spans="1:19" x14ac:dyDescent="0.2">
      <c r="A1153" s="90"/>
      <c r="B1153" s="565">
        <f>'I&amp;R akt. temeljno istr.'!F1153+'I&amp;R akt. industr. istraž.'!F1153+'I&amp;R akt. eksperimentalo istr.'!F1153</f>
        <v>0</v>
      </c>
      <c r="C1153" s="565">
        <f>'I&amp;R akt. temeljno istr.'!G1153+'I&amp;R akt. industr. istraž.'!G1153+'I&amp;R akt. eksperimentalo istr.'!G1153</f>
        <v>0</v>
      </c>
      <c r="D1153" s="551">
        <f>'I&amp;R akt. temeljno istr.'!H1153+'I&amp;R akt. industr. istraž.'!H1153+'I&amp;R akt. eksperimentalo istr.'!H1153</f>
        <v>0</v>
      </c>
      <c r="E1153" s="74">
        <f>'I&amp;R akt. temeljno istr.'!I1153+'I&amp;R akt. industr. istraž.'!I1153+'I&amp;R akt. eksperimentalo istr.'!I1153</f>
        <v>0</v>
      </c>
      <c r="F1153" s="74">
        <f>'I&amp;R akt. temeljno istr.'!J1153+'I&amp;R akt. industr. istraž.'!J1153+'I&amp;R akt. eksperimentalo istr.'!J1153</f>
        <v>0</v>
      </c>
      <c r="G1153" s="94">
        <f>'I&amp;R akt. temeljno istr.'!K1153+'I&amp;R akt. industr. istraž.'!K1153+'I&amp;R akt. eksperimentalo istr.'!K1153</f>
        <v>0</v>
      </c>
      <c r="H1153" s="95">
        <f>'I&amp;R akt. temeljno istr.'!L1153+'I&amp;R akt. industr. istraž.'!L1153+'I&amp;R akt. eksperimentalo istr.'!L1153</f>
        <v>0</v>
      </c>
      <c r="I1153" s="95">
        <f>'I&amp;R akt. temeljno istr.'!M1153+'I&amp;R akt. industr. istraž.'!M1153+'I&amp;R akt. eksperimentalo istr.'!M1153</f>
        <v>0</v>
      </c>
      <c r="J1153" s="95">
        <f>'I&amp;R akt. temeljno istr.'!N1153+'I&amp;R akt. industr. istraž.'!N1153+'I&amp;R akt. eksperimentalo istr.'!N1153</f>
        <v>0</v>
      </c>
      <c r="K1153" s="76">
        <f>'I&amp;R akt. temeljno istr.'!O1153+'I&amp;R akt. industr. istraž.'!O1153+'I&amp;R akt. eksperimentalo istr.'!O1153</f>
        <v>0</v>
      </c>
      <c r="L1153" s="74">
        <f>'I&amp;R akt. temeljno istr.'!P1153+'I&amp;R akt. industr. istraž.'!P1153+'I&amp;R akt. eksperimentalo istr.'!P1153</f>
        <v>0</v>
      </c>
      <c r="M1153" s="74">
        <f>'I&amp;R akt. temeljno istr.'!Q1153+'I&amp;R akt. industr. istraž.'!Q1153+'I&amp;R akt. eksperimentalo istr.'!Q1153</f>
        <v>0</v>
      </c>
      <c r="N1153" s="74">
        <f>'I&amp;R akt. temeljno istr.'!R1153+'I&amp;R akt. industr. istraž.'!R1153+'I&amp;R akt. eksperimentalo istr.'!R1153</f>
        <v>0</v>
      </c>
      <c r="O1153" s="94">
        <f>'I&amp;R akt. temeljno istr.'!S1153+'I&amp;R akt. industr. istraž.'!S1153+'I&amp;R akt. eksperimentalo istr.'!S1153</f>
        <v>0</v>
      </c>
      <c r="P1153" s="95">
        <f>'I&amp;R akt. temeljno istr.'!T1153+'I&amp;R akt. industr. istraž.'!T1153+'I&amp;R akt. eksperimentalo istr.'!T1153</f>
        <v>0</v>
      </c>
      <c r="Q1153" s="95">
        <f>'I&amp;R akt. temeljno istr.'!U1153+'I&amp;R akt. industr. istraž.'!U1153+'I&amp;R akt. eksperimentalo istr.'!U1153</f>
        <v>0</v>
      </c>
      <c r="R1153" s="95">
        <f>'I&amp;R akt. temeljno istr.'!V1153+'I&amp;R akt. industr. istraž.'!V1153+'I&amp;R akt. eksperimentalo istr.'!V1153</f>
        <v>0</v>
      </c>
      <c r="S1153" s="76">
        <f>'I&amp;R akt. temeljno istr.'!W1153+'I&amp;R akt. industr. istraž.'!W1153+'I&amp;R akt. eksperimentalo istr.'!W1153</f>
        <v>0</v>
      </c>
    </row>
    <row r="1154" spans="1:19" x14ac:dyDescent="0.2">
      <c r="A1154" s="90"/>
      <c r="B1154" s="565">
        <f>'I&amp;R akt. temeljno istr.'!F1154+'I&amp;R akt. industr. istraž.'!F1154+'I&amp;R akt. eksperimentalo istr.'!F1154</f>
        <v>0</v>
      </c>
      <c r="C1154" s="565">
        <f>'I&amp;R akt. temeljno istr.'!G1154+'I&amp;R akt. industr. istraž.'!G1154+'I&amp;R akt. eksperimentalo istr.'!G1154</f>
        <v>0</v>
      </c>
      <c r="D1154" s="551">
        <f>'I&amp;R akt. temeljno istr.'!H1154+'I&amp;R akt. industr. istraž.'!H1154+'I&amp;R akt. eksperimentalo istr.'!H1154</f>
        <v>0</v>
      </c>
      <c r="E1154" s="74">
        <f>'I&amp;R akt. temeljno istr.'!I1154+'I&amp;R akt. industr. istraž.'!I1154+'I&amp;R akt. eksperimentalo istr.'!I1154</f>
        <v>0</v>
      </c>
      <c r="F1154" s="74">
        <f>'I&amp;R akt. temeljno istr.'!J1154+'I&amp;R akt. industr. istraž.'!J1154+'I&amp;R akt. eksperimentalo istr.'!J1154</f>
        <v>0</v>
      </c>
      <c r="G1154" s="94">
        <f>'I&amp;R akt. temeljno istr.'!K1154+'I&amp;R akt. industr. istraž.'!K1154+'I&amp;R akt. eksperimentalo istr.'!K1154</f>
        <v>0</v>
      </c>
      <c r="H1154" s="95">
        <f>'I&amp;R akt. temeljno istr.'!L1154+'I&amp;R akt. industr. istraž.'!L1154+'I&amp;R akt. eksperimentalo istr.'!L1154</f>
        <v>0</v>
      </c>
      <c r="I1154" s="95">
        <f>'I&amp;R akt. temeljno istr.'!M1154+'I&amp;R akt. industr. istraž.'!M1154+'I&amp;R akt. eksperimentalo istr.'!M1154</f>
        <v>0</v>
      </c>
      <c r="J1154" s="95">
        <f>'I&amp;R akt. temeljno istr.'!N1154+'I&amp;R akt. industr. istraž.'!N1154+'I&amp;R akt. eksperimentalo istr.'!N1154</f>
        <v>0</v>
      </c>
      <c r="K1154" s="76">
        <f>'I&amp;R akt. temeljno istr.'!O1154+'I&amp;R akt. industr. istraž.'!O1154+'I&amp;R akt. eksperimentalo istr.'!O1154</f>
        <v>0</v>
      </c>
      <c r="L1154" s="74">
        <f>'I&amp;R akt. temeljno istr.'!P1154+'I&amp;R akt. industr. istraž.'!P1154+'I&amp;R akt. eksperimentalo istr.'!P1154</f>
        <v>0</v>
      </c>
      <c r="M1154" s="74">
        <f>'I&amp;R akt. temeljno istr.'!Q1154+'I&amp;R akt. industr. istraž.'!Q1154+'I&amp;R akt. eksperimentalo istr.'!Q1154</f>
        <v>0</v>
      </c>
      <c r="N1154" s="74">
        <f>'I&amp;R akt. temeljno istr.'!R1154+'I&amp;R akt. industr. istraž.'!R1154+'I&amp;R akt. eksperimentalo istr.'!R1154</f>
        <v>0</v>
      </c>
      <c r="O1154" s="94">
        <f>'I&amp;R akt. temeljno istr.'!S1154+'I&amp;R akt. industr. istraž.'!S1154+'I&amp;R akt. eksperimentalo istr.'!S1154</f>
        <v>0</v>
      </c>
      <c r="P1154" s="95">
        <f>'I&amp;R akt. temeljno istr.'!T1154+'I&amp;R akt. industr. istraž.'!T1154+'I&amp;R akt. eksperimentalo istr.'!T1154</f>
        <v>0</v>
      </c>
      <c r="Q1154" s="95">
        <f>'I&amp;R akt. temeljno istr.'!U1154+'I&amp;R akt. industr. istraž.'!U1154+'I&amp;R akt. eksperimentalo istr.'!U1154</f>
        <v>0</v>
      </c>
      <c r="R1154" s="95">
        <f>'I&amp;R akt. temeljno istr.'!V1154+'I&amp;R akt. industr. istraž.'!V1154+'I&amp;R akt. eksperimentalo istr.'!V1154</f>
        <v>0</v>
      </c>
      <c r="S1154" s="76">
        <f>'I&amp;R akt. temeljno istr.'!W1154+'I&amp;R akt. industr. istraž.'!W1154+'I&amp;R akt. eksperimentalo istr.'!W1154</f>
        <v>0</v>
      </c>
    </row>
    <row r="1155" spans="1:19" x14ac:dyDescent="0.2">
      <c r="A1155" s="90"/>
      <c r="B1155" s="565">
        <f>'I&amp;R akt. temeljno istr.'!F1155+'I&amp;R akt. industr. istraž.'!F1155+'I&amp;R akt. eksperimentalo istr.'!F1155</f>
        <v>0</v>
      </c>
      <c r="C1155" s="565">
        <f>'I&amp;R akt. temeljno istr.'!G1155+'I&amp;R akt. industr. istraž.'!G1155+'I&amp;R akt. eksperimentalo istr.'!G1155</f>
        <v>0</v>
      </c>
      <c r="D1155" s="551">
        <f>'I&amp;R akt. temeljno istr.'!H1155+'I&amp;R akt. industr. istraž.'!H1155+'I&amp;R akt. eksperimentalo istr.'!H1155</f>
        <v>0</v>
      </c>
      <c r="E1155" s="74">
        <f>'I&amp;R akt. temeljno istr.'!I1155+'I&amp;R akt. industr. istraž.'!I1155+'I&amp;R akt. eksperimentalo istr.'!I1155</f>
        <v>0</v>
      </c>
      <c r="F1155" s="74">
        <f>'I&amp;R akt. temeljno istr.'!J1155+'I&amp;R akt. industr. istraž.'!J1155+'I&amp;R akt. eksperimentalo istr.'!J1155</f>
        <v>0</v>
      </c>
      <c r="G1155" s="94">
        <f>'I&amp;R akt. temeljno istr.'!K1155+'I&amp;R akt. industr. istraž.'!K1155+'I&amp;R akt. eksperimentalo istr.'!K1155</f>
        <v>0</v>
      </c>
      <c r="H1155" s="95">
        <f>'I&amp;R akt. temeljno istr.'!L1155+'I&amp;R akt. industr. istraž.'!L1155+'I&amp;R akt. eksperimentalo istr.'!L1155</f>
        <v>0</v>
      </c>
      <c r="I1155" s="95">
        <f>'I&amp;R akt. temeljno istr.'!M1155+'I&amp;R akt. industr. istraž.'!M1155+'I&amp;R akt. eksperimentalo istr.'!M1155</f>
        <v>0</v>
      </c>
      <c r="J1155" s="95">
        <f>'I&amp;R akt. temeljno istr.'!N1155+'I&amp;R akt. industr. istraž.'!N1155+'I&amp;R akt. eksperimentalo istr.'!N1155</f>
        <v>0</v>
      </c>
      <c r="K1155" s="76">
        <f>'I&amp;R akt. temeljno istr.'!O1155+'I&amp;R akt. industr. istraž.'!O1155+'I&amp;R akt. eksperimentalo istr.'!O1155</f>
        <v>0</v>
      </c>
      <c r="L1155" s="74">
        <f>'I&amp;R akt. temeljno istr.'!P1155+'I&amp;R akt. industr. istraž.'!P1155+'I&amp;R akt. eksperimentalo istr.'!P1155</f>
        <v>0</v>
      </c>
      <c r="M1155" s="74">
        <f>'I&amp;R akt. temeljno istr.'!Q1155+'I&amp;R akt. industr. istraž.'!Q1155+'I&amp;R akt. eksperimentalo istr.'!Q1155</f>
        <v>0</v>
      </c>
      <c r="N1155" s="74">
        <f>'I&amp;R akt. temeljno istr.'!R1155+'I&amp;R akt. industr. istraž.'!R1155+'I&amp;R akt. eksperimentalo istr.'!R1155</f>
        <v>0</v>
      </c>
      <c r="O1155" s="94">
        <f>'I&amp;R akt. temeljno istr.'!S1155+'I&amp;R akt. industr. istraž.'!S1155+'I&amp;R akt. eksperimentalo istr.'!S1155</f>
        <v>0</v>
      </c>
      <c r="P1155" s="95">
        <f>'I&amp;R akt. temeljno istr.'!T1155+'I&amp;R akt. industr. istraž.'!T1155+'I&amp;R akt. eksperimentalo istr.'!T1155</f>
        <v>0</v>
      </c>
      <c r="Q1155" s="95">
        <f>'I&amp;R akt. temeljno istr.'!U1155+'I&amp;R akt. industr. istraž.'!U1155+'I&amp;R akt. eksperimentalo istr.'!U1155</f>
        <v>0</v>
      </c>
      <c r="R1155" s="95">
        <f>'I&amp;R akt. temeljno istr.'!V1155+'I&amp;R akt. industr. istraž.'!V1155+'I&amp;R akt. eksperimentalo istr.'!V1155</f>
        <v>0</v>
      </c>
      <c r="S1155" s="76">
        <f>'I&amp;R akt. temeljno istr.'!W1155+'I&amp;R akt. industr. istraž.'!W1155+'I&amp;R akt. eksperimentalo istr.'!W1155</f>
        <v>0</v>
      </c>
    </row>
    <row r="1156" spans="1:19" x14ac:dyDescent="0.2">
      <c r="A1156" s="90"/>
      <c r="B1156" s="565">
        <f>'I&amp;R akt. temeljno istr.'!F1156+'I&amp;R akt. industr. istraž.'!F1156+'I&amp;R akt. eksperimentalo istr.'!F1156</f>
        <v>0</v>
      </c>
      <c r="C1156" s="565">
        <f>'I&amp;R akt. temeljno istr.'!G1156+'I&amp;R akt. industr. istraž.'!G1156+'I&amp;R akt. eksperimentalo istr.'!G1156</f>
        <v>0</v>
      </c>
      <c r="D1156" s="551">
        <f>'I&amp;R akt. temeljno istr.'!H1156+'I&amp;R akt. industr. istraž.'!H1156+'I&amp;R akt. eksperimentalo istr.'!H1156</f>
        <v>0</v>
      </c>
      <c r="E1156" s="74">
        <f>'I&amp;R akt. temeljno istr.'!I1156+'I&amp;R akt. industr. istraž.'!I1156+'I&amp;R akt. eksperimentalo istr.'!I1156</f>
        <v>0</v>
      </c>
      <c r="F1156" s="74">
        <f>'I&amp;R akt. temeljno istr.'!J1156+'I&amp;R akt. industr. istraž.'!J1156+'I&amp;R akt. eksperimentalo istr.'!J1156</f>
        <v>0</v>
      </c>
      <c r="G1156" s="94">
        <f>'I&amp;R akt. temeljno istr.'!K1156+'I&amp;R akt. industr. istraž.'!K1156+'I&amp;R akt. eksperimentalo istr.'!K1156</f>
        <v>0</v>
      </c>
      <c r="H1156" s="95">
        <f>'I&amp;R akt. temeljno istr.'!L1156+'I&amp;R akt. industr. istraž.'!L1156+'I&amp;R akt. eksperimentalo istr.'!L1156</f>
        <v>0</v>
      </c>
      <c r="I1156" s="95">
        <f>'I&amp;R akt. temeljno istr.'!M1156+'I&amp;R akt. industr. istraž.'!M1156+'I&amp;R akt. eksperimentalo istr.'!M1156</f>
        <v>0</v>
      </c>
      <c r="J1156" s="95">
        <f>'I&amp;R akt. temeljno istr.'!N1156+'I&amp;R akt. industr. istraž.'!N1156+'I&amp;R akt. eksperimentalo istr.'!N1156</f>
        <v>0</v>
      </c>
      <c r="K1156" s="76">
        <f>'I&amp;R akt. temeljno istr.'!O1156+'I&amp;R akt. industr. istraž.'!O1156+'I&amp;R akt. eksperimentalo istr.'!O1156</f>
        <v>0</v>
      </c>
      <c r="L1156" s="74">
        <f>'I&amp;R akt. temeljno istr.'!P1156+'I&amp;R akt. industr. istraž.'!P1156+'I&amp;R akt. eksperimentalo istr.'!P1156</f>
        <v>0</v>
      </c>
      <c r="M1156" s="74">
        <f>'I&amp;R akt. temeljno istr.'!Q1156+'I&amp;R akt. industr. istraž.'!Q1156+'I&amp;R akt. eksperimentalo istr.'!Q1156</f>
        <v>0</v>
      </c>
      <c r="N1156" s="74">
        <f>'I&amp;R akt. temeljno istr.'!R1156+'I&amp;R akt. industr. istraž.'!R1156+'I&amp;R akt. eksperimentalo istr.'!R1156</f>
        <v>0</v>
      </c>
      <c r="O1156" s="94">
        <f>'I&amp;R akt. temeljno istr.'!S1156+'I&amp;R akt. industr. istraž.'!S1156+'I&amp;R akt. eksperimentalo istr.'!S1156</f>
        <v>0</v>
      </c>
      <c r="P1156" s="95">
        <f>'I&amp;R akt. temeljno istr.'!T1156+'I&amp;R akt. industr. istraž.'!T1156+'I&amp;R akt. eksperimentalo istr.'!T1156</f>
        <v>0</v>
      </c>
      <c r="Q1156" s="95">
        <f>'I&amp;R akt. temeljno istr.'!U1156+'I&amp;R akt. industr. istraž.'!U1156+'I&amp;R akt. eksperimentalo istr.'!U1156</f>
        <v>0</v>
      </c>
      <c r="R1156" s="95">
        <f>'I&amp;R akt. temeljno istr.'!V1156+'I&amp;R akt. industr. istraž.'!V1156+'I&amp;R akt. eksperimentalo istr.'!V1156</f>
        <v>0</v>
      </c>
      <c r="S1156" s="76">
        <f>'I&amp;R akt. temeljno istr.'!W1156+'I&amp;R akt. industr. istraž.'!W1156+'I&amp;R akt. eksperimentalo istr.'!W1156</f>
        <v>0</v>
      </c>
    </row>
    <row r="1157" spans="1:19" x14ac:dyDescent="0.2">
      <c r="A1157" s="96" t="s">
        <v>32</v>
      </c>
      <c r="B1157" s="566">
        <f>SUM(B1152:B1156)</f>
        <v>0</v>
      </c>
      <c r="C1157" s="566">
        <f>SUM(C1152:C1156)</f>
        <v>0</v>
      </c>
      <c r="D1157" s="552">
        <f t="shared" ref="D1157:K1157" si="200">SUM(D1152:D1156)</f>
        <v>0</v>
      </c>
      <c r="E1157" s="83">
        <f t="shared" si="200"/>
        <v>0</v>
      </c>
      <c r="F1157" s="83">
        <f t="shared" si="200"/>
        <v>0</v>
      </c>
      <c r="G1157" s="83">
        <f t="shared" si="200"/>
        <v>0</v>
      </c>
      <c r="H1157" s="84">
        <f t="shared" si="200"/>
        <v>0</v>
      </c>
      <c r="I1157" s="84">
        <f t="shared" si="200"/>
        <v>0</v>
      </c>
      <c r="J1157" s="84">
        <f t="shared" si="200"/>
        <v>0</v>
      </c>
      <c r="K1157" s="85">
        <f t="shared" si="200"/>
        <v>0</v>
      </c>
      <c r="L1157" s="83">
        <f t="shared" ref="L1157:S1157" si="201">SUM(L1152:L1156)</f>
        <v>0</v>
      </c>
      <c r="M1157" s="83">
        <f t="shared" si="201"/>
        <v>0</v>
      </c>
      <c r="N1157" s="83">
        <f t="shared" si="201"/>
        <v>0</v>
      </c>
      <c r="O1157" s="83">
        <f t="shared" si="201"/>
        <v>0</v>
      </c>
      <c r="P1157" s="84">
        <f t="shared" si="201"/>
        <v>0</v>
      </c>
      <c r="Q1157" s="84">
        <f t="shared" si="201"/>
        <v>0</v>
      </c>
      <c r="R1157" s="84">
        <f t="shared" si="201"/>
        <v>0</v>
      </c>
      <c r="S1157" s="85">
        <f t="shared" si="201"/>
        <v>0</v>
      </c>
    </row>
    <row r="1158" spans="1:19" x14ac:dyDescent="0.2">
      <c r="A1158" s="24" t="s">
        <v>151</v>
      </c>
      <c r="B1158" s="567"/>
      <c r="C1158" s="567"/>
      <c r="D1158" s="553"/>
      <c r="E1158" s="87"/>
      <c r="F1158" s="87"/>
      <c r="G1158" s="87"/>
      <c r="H1158" s="88"/>
      <c r="I1158" s="88"/>
      <c r="J1158" s="88"/>
      <c r="K1158" s="89"/>
      <c r="L1158" s="87"/>
      <c r="M1158" s="87"/>
      <c r="N1158" s="87"/>
      <c r="O1158" s="87"/>
      <c r="P1158" s="88"/>
      <c r="Q1158" s="88"/>
      <c r="R1158" s="88"/>
      <c r="S1158" s="89"/>
    </row>
    <row r="1159" spans="1:19" x14ac:dyDescent="0.2">
      <c r="A1159" s="90"/>
      <c r="B1159" s="565">
        <f>'I&amp;R akt. temeljno istr.'!F1159+'I&amp;R akt. industr. istraž.'!F1159+'I&amp;R akt. eksperimentalo istr.'!F1159</f>
        <v>0</v>
      </c>
      <c r="C1159" s="565">
        <f>'I&amp;R akt. temeljno istr.'!G1159+'I&amp;R akt. industr. istraž.'!G1159+'I&amp;R akt. eksperimentalo istr.'!G1159</f>
        <v>0</v>
      </c>
      <c r="D1159" s="551">
        <f>'I&amp;R akt. temeljno istr.'!H1159+'I&amp;R akt. industr. istraž.'!H1159+'I&amp;R akt. eksperimentalo istr.'!H1159</f>
        <v>0</v>
      </c>
      <c r="E1159" s="74">
        <f>'I&amp;R akt. temeljno istr.'!I1159+'I&amp;R akt. industr. istraž.'!I1159+'I&amp;R akt. eksperimentalo istr.'!I1159</f>
        <v>0</v>
      </c>
      <c r="F1159" s="74">
        <f>'I&amp;R akt. temeljno istr.'!J1159+'I&amp;R akt. industr. istraž.'!J1159+'I&amp;R akt. eksperimentalo istr.'!J1159</f>
        <v>0</v>
      </c>
      <c r="G1159" s="94">
        <f>'I&amp;R akt. temeljno istr.'!K1159+'I&amp;R akt. industr. istraž.'!K1159+'I&amp;R akt. eksperimentalo istr.'!K1159</f>
        <v>0</v>
      </c>
      <c r="H1159" s="95">
        <f>'I&amp;R akt. temeljno istr.'!L1159+'I&amp;R akt. industr. istraž.'!L1159+'I&amp;R akt. eksperimentalo istr.'!L1159</f>
        <v>0</v>
      </c>
      <c r="I1159" s="95">
        <f>'I&amp;R akt. temeljno istr.'!M1159+'I&amp;R akt. industr. istraž.'!M1159+'I&amp;R akt. eksperimentalo istr.'!M1159</f>
        <v>0</v>
      </c>
      <c r="J1159" s="95">
        <f>'I&amp;R akt. temeljno istr.'!N1159+'I&amp;R akt. industr. istraž.'!N1159+'I&amp;R akt. eksperimentalo istr.'!N1159</f>
        <v>0</v>
      </c>
      <c r="K1159" s="76">
        <f>'I&amp;R akt. temeljno istr.'!O1159+'I&amp;R akt. industr. istraž.'!O1159+'I&amp;R akt. eksperimentalo istr.'!O1159</f>
        <v>0</v>
      </c>
      <c r="L1159" s="74">
        <f>'I&amp;R akt. temeljno istr.'!P1159+'I&amp;R akt. industr. istraž.'!P1159+'I&amp;R akt. eksperimentalo istr.'!P1159</f>
        <v>0</v>
      </c>
      <c r="M1159" s="74">
        <f>'I&amp;R akt. temeljno istr.'!Q1159+'I&amp;R akt. industr. istraž.'!Q1159+'I&amp;R akt. eksperimentalo istr.'!Q1159</f>
        <v>0</v>
      </c>
      <c r="N1159" s="74">
        <f>'I&amp;R akt. temeljno istr.'!R1159+'I&amp;R akt. industr. istraž.'!R1159+'I&amp;R akt. eksperimentalo istr.'!R1159</f>
        <v>0</v>
      </c>
      <c r="O1159" s="94">
        <f>'I&amp;R akt. temeljno istr.'!S1159+'I&amp;R akt. industr. istraž.'!S1159+'I&amp;R akt. eksperimentalo istr.'!S1159</f>
        <v>0</v>
      </c>
      <c r="P1159" s="95">
        <f>'I&amp;R akt. temeljno istr.'!T1159+'I&amp;R akt. industr. istraž.'!T1159+'I&amp;R akt. eksperimentalo istr.'!T1159</f>
        <v>0</v>
      </c>
      <c r="Q1159" s="95">
        <f>'I&amp;R akt. temeljno istr.'!U1159+'I&amp;R akt. industr. istraž.'!U1159+'I&amp;R akt. eksperimentalo istr.'!U1159</f>
        <v>0</v>
      </c>
      <c r="R1159" s="95">
        <f>'I&amp;R akt. temeljno istr.'!V1159+'I&amp;R akt. industr. istraž.'!V1159+'I&amp;R akt. eksperimentalo istr.'!V1159</f>
        <v>0</v>
      </c>
      <c r="S1159" s="76">
        <f>'I&amp;R akt. temeljno istr.'!W1159+'I&amp;R akt. industr. istraž.'!W1159+'I&amp;R akt. eksperimentalo istr.'!W1159</f>
        <v>0</v>
      </c>
    </row>
    <row r="1160" spans="1:19" x14ac:dyDescent="0.2">
      <c r="A1160" s="90"/>
      <c r="B1160" s="565">
        <f>'I&amp;R akt. temeljno istr.'!F1160+'I&amp;R akt. industr. istraž.'!F1160+'I&amp;R akt. eksperimentalo istr.'!F1160</f>
        <v>0</v>
      </c>
      <c r="C1160" s="565">
        <f>'I&amp;R akt. temeljno istr.'!G1160+'I&amp;R akt. industr. istraž.'!G1160+'I&amp;R akt. eksperimentalo istr.'!G1160</f>
        <v>0</v>
      </c>
      <c r="D1160" s="551">
        <f>'I&amp;R akt. temeljno istr.'!H1160+'I&amp;R akt. industr. istraž.'!H1160+'I&amp;R akt. eksperimentalo istr.'!H1160</f>
        <v>0</v>
      </c>
      <c r="E1160" s="74">
        <f>'I&amp;R akt. temeljno istr.'!I1160+'I&amp;R akt. industr. istraž.'!I1160+'I&amp;R akt. eksperimentalo istr.'!I1160</f>
        <v>0</v>
      </c>
      <c r="F1160" s="74">
        <f>'I&amp;R akt. temeljno istr.'!J1160+'I&amp;R akt. industr. istraž.'!J1160+'I&amp;R akt. eksperimentalo istr.'!J1160</f>
        <v>0</v>
      </c>
      <c r="G1160" s="94">
        <f>'I&amp;R akt. temeljno istr.'!K1160+'I&amp;R akt. industr. istraž.'!K1160+'I&amp;R akt. eksperimentalo istr.'!K1160</f>
        <v>0</v>
      </c>
      <c r="H1160" s="95">
        <f>'I&amp;R akt. temeljno istr.'!L1160+'I&amp;R akt. industr. istraž.'!L1160+'I&amp;R akt. eksperimentalo istr.'!L1160</f>
        <v>0</v>
      </c>
      <c r="I1160" s="95">
        <f>'I&amp;R akt. temeljno istr.'!M1160+'I&amp;R akt. industr. istraž.'!M1160+'I&amp;R akt. eksperimentalo istr.'!M1160</f>
        <v>0</v>
      </c>
      <c r="J1160" s="95">
        <f>'I&amp;R akt. temeljno istr.'!N1160+'I&amp;R akt. industr. istraž.'!N1160+'I&amp;R akt. eksperimentalo istr.'!N1160</f>
        <v>0</v>
      </c>
      <c r="K1160" s="76">
        <f>'I&amp;R akt. temeljno istr.'!O1160+'I&amp;R akt. industr. istraž.'!O1160+'I&amp;R akt. eksperimentalo istr.'!O1160</f>
        <v>0</v>
      </c>
      <c r="L1160" s="74">
        <f>'I&amp;R akt. temeljno istr.'!P1160+'I&amp;R akt. industr. istraž.'!P1160+'I&amp;R akt. eksperimentalo istr.'!P1160</f>
        <v>0</v>
      </c>
      <c r="M1160" s="74">
        <f>'I&amp;R akt. temeljno istr.'!Q1160+'I&amp;R akt. industr. istraž.'!Q1160+'I&amp;R akt. eksperimentalo istr.'!Q1160</f>
        <v>0</v>
      </c>
      <c r="N1160" s="74">
        <f>'I&amp;R akt. temeljno istr.'!R1160+'I&amp;R akt. industr. istraž.'!R1160+'I&amp;R akt. eksperimentalo istr.'!R1160</f>
        <v>0</v>
      </c>
      <c r="O1160" s="94">
        <f>'I&amp;R akt. temeljno istr.'!S1160+'I&amp;R akt. industr. istraž.'!S1160+'I&amp;R akt. eksperimentalo istr.'!S1160</f>
        <v>0</v>
      </c>
      <c r="P1160" s="95">
        <f>'I&amp;R akt. temeljno istr.'!T1160+'I&amp;R akt. industr. istraž.'!T1160+'I&amp;R akt. eksperimentalo istr.'!T1160</f>
        <v>0</v>
      </c>
      <c r="Q1160" s="95">
        <f>'I&amp;R akt. temeljno istr.'!U1160+'I&amp;R akt. industr. istraž.'!U1160+'I&amp;R akt. eksperimentalo istr.'!U1160</f>
        <v>0</v>
      </c>
      <c r="R1160" s="95">
        <f>'I&amp;R akt. temeljno istr.'!V1160+'I&amp;R akt. industr. istraž.'!V1160+'I&amp;R akt. eksperimentalo istr.'!V1160</f>
        <v>0</v>
      </c>
      <c r="S1160" s="76">
        <f>'I&amp;R akt. temeljno istr.'!W1160+'I&amp;R akt. industr. istraž.'!W1160+'I&amp;R akt. eksperimentalo istr.'!W1160</f>
        <v>0</v>
      </c>
    </row>
    <row r="1161" spans="1:19" x14ac:dyDescent="0.2">
      <c r="A1161" s="90"/>
      <c r="B1161" s="565">
        <f>'I&amp;R akt. temeljno istr.'!F1161+'I&amp;R akt. industr. istraž.'!F1161+'I&amp;R akt. eksperimentalo istr.'!F1161</f>
        <v>0</v>
      </c>
      <c r="C1161" s="565">
        <f>'I&amp;R akt. temeljno istr.'!G1161+'I&amp;R akt. industr. istraž.'!G1161+'I&amp;R akt. eksperimentalo istr.'!G1161</f>
        <v>0</v>
      </c>
      <c r="D1161" s="551">
        <f>'I&amp;R akt. temeljno istr.'!H1161+'I&amp;R akt. industr. istraž.'!H1161+'I&amp;R akt. eksperimentalo istr.'!H1161</f>
        <v>0</v>
      </c>
      <c r="E1161" s="74">
        <f>'I&amp;R akt. temeljno istr.'!I1161+'I&amp;R akt. industr. istraž.'!I1161+'I&amp;R akt. eksperimentalo istr.'!I1161</f>
        <v>0</v>
      </c>
      <c r="F1161" s="74">
        <f>'I&amp;R akt. temeljno istr.'!J1161+'I&amp;R akt. industr. istraž.'!J1161+'I&amp;R akt. eksperimentalo istr.'!J1161</f>
        <v>0</v>
      </c>
      <c r="G1161" s="94">
        <f>'I&amp;R akt. temeljno istr.'!K1161+'I&amp;R akt. industr. istraž.'!K1161+'I&amp;R akt. eksperimentalo istr.'!K1161</f>
        <v>0</v>
      </c>
      <c r="H1161" s="95">
        <f>'I&amp;R akt. temeljno istr.'!L1161+'I&amp;R akt. industr. istraž.'!L1161+'I&amp;R akt. eksperimentalo istr.'!L1161</f>
        <v>0</v>
      </c>
      <c r="I1161" s="95">
        <f>'I&amp;R akt. temeljno istr.'!M1161+'I&amp;R akt. industr. istraž.'!M1161+'I&amp;R akt. eksperimentalo istr.'!M1161</f>
        <v>0</v>
      </c>
      <c r="J1161" s="95">
        <f>'I&amp;R akt. temeljno istr.'!N1161+'I&amp;R akt. industr. istraž.'!N1161+'I&amp;R akt. eksperimentalo istr.'!N1161</f>
        <v>0</v>
      </c>
      <c r="K1161" s="76">
        <f>'I&amp;R akt. temeljno istr.'!O1161+'I&amp;R akt. industr. istraž.'!O1161+'I&amp;R akt. eksperimentalo istr.'!O1161</f>
        <v>0</v>
      </c>
      <c r="L1161" s="74">
        <f>'I&amp;R akt. temeljno istr.'!P1161+'I&amp;R akt. industr. istraž.'!P1161+'I&amp;R akt. eksperimentalo istr.'!P1161</f>
        <v>0</v>
      </c>
      <c r="M1161" s="74">
        <f>'I&amp;R akt. temeljno istr.'!Q1161+'I&amp;R akt. industr. istraž.'!Q1161+'I&amp;R akt. eksperimentalo istr.'!Q1161</f>
        <v>0</v>
      </c>
      <c r="N1161" s="74">
        <f>'I&amp;R akt. temeljno istr.'!R1161+'I&amp;R akt. industr. istraž.'!R1161+'I&amp;R akt. eksperimentalo istr.'!R1161</f>
        <v>0</v>
      </c>
      <c r="O1161" s="94">
        <f>'I&amp;R akt. temeljno istr.'!S1161+'I&amp;R akt. industr. istraž.'!S1161+'I&amp;R akt. eksperimentalo istr.'!S1161</f>
        <v>0</v>
      </c>
      <c r="P1161" s="95">
        <f>'I&amp;R akt. temeljno istr.'!T1161+'I&amp;R akt. industr. istraž.'!T1161+'I&amp;R akt. eksperimentalo istr.'!T1161</f>
        <v>0</v>
      </c>
      <c r="Q1161" s="95">
        <f>'I&amp;R akt. temeljno istr.'!U1161+'I&amp;R akt. industr. istraž.'!U1161+'I&amp;R akt. eksperimentalo istr.'!U1161</f>
        <v>0</v>
      </c>
      <c r="R1161" s="95">
        <f>'I&amp;R akt. temeljno istr.'!V1161+'I&amp;R akt. industr. istraž.'!V1161+'I&amp;R akt. eksperimentalo istr.'!V1161</f>
        <v>0</v>
      </c>
      <c r="S1161" s="76">
        <f>'I&amp;R akt. temeljno istr.'!W1161+'I&amp;R akt. industr. istraž.'!W1161+'I&amp;R akt. eksperimentalo istr.'!W1161</f>
        <v>0</v>
      </c>
    </row>
    <row r="1162" spans="1:19" x14ac:dyDescent="0.2">
      <c r="A1162" s="90"/>
      <c r="B1162" s="565">
        <f>'I&amp;R akt. temeljno istr.'!F1162+'I&amp;R akt. industr. istraž.'!F1162+'I&amp;R akt. eksperimentalo istr.'!F1162</f>
        <v>0</v>
      </c>
      <c r="C1162" s="565">
        <f>'I&amp;R akt. temeljno istr.'!G1162+'I&amp;R akt. industr. istraž.'!G1162+'I&amp;R akt. eksperimentalo istr.'!G1162</f>
        <v>0</v>
      </c>
      <c r="D1162" s="551">
        <f>'I&amp;R akt. temeljno istr.'!H1162+'I&amp;R akt. industr. istraž.'!H1162+'I&amp;R akt. eksperimentalo istr.'!H1162</f>
        <v>0</v>
      </c>
      <c r="E1162" s="74">
        <f>'I&amp;R akt. temeljno istr.'!I1162+'I&amp;R akt. industr. istraž.'!I1162+'I&amp;R akt. eksperimentalo istr.'!I1162</f>
        <v>0</v>
      </c>
      <c r="F1162" s="74">
        <f>'I&amp;R akt. temeljno istr.'!J1162+'I&amp;R akt. industr. istraž.'!J1162+'I&amp;R akt. eksperimentalo istr.'!J1162</f>
        <v>0</v>
      </c>
      <c r="G1162" s="94">
        <f>'I&amp;R akt. temeljno istr.'!K1162+'I&amp;R akt. industr. istraž.'!K1162+'I&amp;R akt. eksperimentalo istr.'!K1162</f>
        <v>0</v>
      </c>
      <c r="H1162" s="95">
        <f>'I&amp;R akt. temeljno istr.'!L1162+'I&amp;R akt. industr. istraž.'!L1162+'I&amp;R akt. eksperimentalo istr.'!L1162</f>
        <v>0</v>
      </c>
      <c r="I1162" s="95">
        <f>'I&amp;R akt. temeljno istr.'!M1162+'I&amp;R akt. industr. istraž.'!M1162+'I&amp;R akt. eksperimentalo istr.'!M1162</f>
        <v>0</v>
      </c>
      <c r="J1162" s="95">
        <f>'I&amp;R akt. temeljno istr.'!N1162+'I&amp;R akt. industr. istraž.'!N1162+'I&amp;R akt. eksperimentalo istr.'!N1162</f>
        <v>0</v>
      </c>
      <c r="K1162" s="76">
        <f>'I&amp;R akt. temeljno istr.'!O1162+'I&amp;R akt. industr. istraž.'!O1162+'I&amp;R akt. eksperimentalo istr.'!O1162</f>
        <v>0</v>
      </c>
      <c r="L1162" s="74">
        <f>'I&amp;R akt. temeljno istr.'!P1162+'I&amp;R akt. industr. istraž.'!P1162+'I&amp;R akt. eksperimentalo istr.'!P1162</f>
        <v>0</v>
      </c>
      <c r="M1162" s="74">
        <f>'I&amp;R akt. temeljno istr.'!Q1162+'I&amp;R akt. industr. istraž.'!Q1162+'I&amp;R akt. eksperimentalo istr.'!Q1162</f>
        <v>0</v>
      </c>
      <c r="N1162" s="74">
        <f>'I&amp;R akt. temeljno istr.'!R1162+'I&amp;R akt. industr. istraž.'!R1162+'I&amp;R akt. eksperimentalo istr.'!R1162</f>
        <v>0</v>
      </c>
      <c r="O1162" s="94">
        <f>'I&amp;R akt. temeljno istr.'!S1162+'I&amp;R akt. industr. istraž.'!S1162+'I&amp;R akt. eksperimentalo istr.'!S1162</f>
        <v>0</v>
      </c>
      <c r="P1162" s="95">
        <f>'I&amp;R akt. temeljno istr.'!T1162+'I&amp;R akt. industr. istraž.'!T1162+'I&amp;R akt. eksperimentalo istr.'!T1162</f>
        <v>0</v>
      </c>
      <c r="Q1162" s="95">
        <f>'I&amp;R akt. temeljno istr.'!U1162+'I&amp;R akt. industr. istraž.'!U1162+'I&amp;R akt. eksperimentalo istr.'!U1162</f>
        <v>0</v>
      </c>
      <c r="R1162" s="95">
        <f>'I&amp;R akt. temeljno istr.'!V1162+'I&amp;R akt. industr. istraž.'!V1162+'I&amp;R akt. eksperimentalo istr.'!V1162</f>
        <v>0</v>
      </c>
      <c r="S1162" s="76">
        <f>'I&amp;R akt. temeljno istr.'!W1162+'I&amp;R akt. industr. istraž.'!W1162+'I&amp;R akt. eksperimentalo istr.'!W1162</f>
        <v>0</v>
      </c>
    </row>
    <row r="1163" spans="1:19" x14ac:dyDescent="0.2">
      <c r="A1163" s="90"/>
      <c r="B1163" s="565">
        <f>'I&amp;R akt. temeljno istr.'!F1163+'I&amp;R akt. industr. istraž.'!F1163+'I&amp;R akt. eksperimentalo istr.'!F1163</f>
        <v>0</v>
      </c>
      <c r="C1163" s="565">
        <f>'I&amp;R akt. temeljno istr.'!G1163+'I&amp;R akt. industr. istraž.'!G1163+'I&amp;R akt. eksperimentalo istr.'!G1163</f>
        <v>0</v>
      </c>
      <c r="D1163" s="551">
        <f>'I&amp;R akt. temeljno istr.'!H1163+'I&amp;R akt. industr. istraž.'!H1163+'I&amp;R akt. eksperimentalo istr.'!H1163</f>
        <v>0</v>
      </c>
      <c r="E1163" s="74">
        <f>'I&amp;R akt. temeljno istr.'!I1163+'I&amp;R akt. industr. istraž.'!I1163+'I&amp;R akt. eksperimentalo istr.'!I1163</f>
        <v>0</v>
      </c>
      <c r="F1163" s="74">
        <f>'I&amp;R akt. temeljno istr.'!J1163+'I&amp;R akt. industr. istraž.'!J1163+'I&amp;R akt. eksperimentalo istr.'!J1163</f>
        <v>0</v>
      </c>
      <c r="G1163" s="94">
        <f>'I&amp;R akt. temeljno istr.'!K1163+'I&amp;R akt. industr. istraž.'!K1163+'I&amp;R akt. eksperimentalo istr.'!K1163</f>
        <v>0</v>
      </c>
      <c r="H1163" s="95">
        <f>'I&amp;R akt. temeljno istr.'!L1163+'I&amp;R akt. industr. istraž.'!L1163+'I&amp;R akt. eksperimentalo istr.'!L1163</f>
        <v>0</v>
      </c>
      <c r="I1163" s="95">
        <f>'I&amp;R akt. temeljno istr.'!M1163+'I&amp;R akt. industr. istraž.'!M1163+'I&amp;R akt. eksperimentalo istr.'!M1163</f>
        <v>0</v>
      </c>
      <c r="J1163" s="95">
        <f>'I&amp;R akt. temeljno istr.'!N1163+'I&amp;R akt. industr. istraž.'!N1163+'I&amp;R akt. eksperimentalo istr.'!N1163</f>
        <v>0</v>
      </c>
      <c r="K1163" s="76">
        <f>'I&amp;R akt. temeljno istr.'!O1163+'I&amp;R akt. industr. istraž.'!O1163+'I&amp;R akt. eksperimentalo istr.'!O1163</f>
        <v>0</v>
      </c>
      <c r="L1163" s="74">
        <f>'I&amp;R akt. temeljno istr.'!P1163+'I&amp;R akt. industr. istraž.'!P1163+'I&amp;R akt. eksperimentalo istr.'!P1163</f>
        <v>0</v>
      </c>
      <c r="M1163" s="74">
        <f>'I&amp;R akt. temeljno istr.'!Q1163+'I&amp;R akt. industr. istraž.'!Q1163+'I&amp;R akt. eksperimentalo istr.'!Q1163</f>
        <v>0</v>
      </c>
      <c r="N1163" s="74">
        <f>'I&amp;R akt. temeljno istr.'!R1163+'I&amp;R akt. industr. istraž.'!R1163+'I&amp;R akt. eksperimentalo istr.'!R1163</f>
        <v>0</v>
      </c>
      <c r="O1163" s="94">
        <f>'I&amp;R akt. temeljno istr.'!S1163+'I&amp;R akt. industr. istraž.'!S1163+'I&amp;R akt. eksperimentalo istr.'!S1163</f>
        <v>0</v>
      </c>
      <c r="P1163" s="95">
        <f>'I&amp;R akt. temeljno istr.'!T1163+'I&amp;R akt. industr. istraž.'!T1163+'I&amp;R akt. eksperimentalo istr.'!T1163</f>
        <v>0</v>
      </c>
      <c r="Q1163" s="95">
        <f>'I&amp;R akt. temeljno istr.'!U1163+'I&amp;R akt. industr. istraž.'!U1163+'I&amp;R akt. eksperimentalo istr.'!U1163</f>
        <v>0</v>
      </c>
      <c r="R1163" s="95">
        <f>'I&amp;R akt. temeljno istr.'!V1163+'I&amp;R akt. industr. istraž.'!V1163+'I&amp;R akt. eksperimentalo istr.'!V1163</f>
        <v>0</v>
      </c>
      <c r="S1163" s="76">
        <f>'I&amp;R akt. temeljno istr.'!W1163+'I&amp;R akt. industr. istraž.'!W1163+'I&amp;R akt. eksperimentalo istr.'!W1163</f>
        <v>0</v>
      </c>
    </row>
    <row r="1164" spans="1:19" x14ac:dyDescent="0.2">
      <c r="A1164" s="96" t="s">
        <v>118</v>
      </c>
      <c r="B1164" s="566">
        <f>SUM(B1159:B1163)</f>
        <v>0</v>
      </c>
      <c r="C1164" s="566">
        <f>SUM(C1159:C1163)</f>
        <v>0</v>
      </c>
      <c r="D1164" s="552">
        <f t="shared" ref="D1164:K1164" si="202">SUM(D1159:D1163)</f>
        <v>0</v>
      </c>
      <c r="E1164" s="83">
        <f t="shared" si="202"/>
        <v>0</v>
      </c>
      <c r="F1164" s="83">
        <f t="shared" si="202"/>
        <v>0</v>
      </c>
      <c r="G1164" s="83">
        <f t="shared" si="202"/>
        <v>0</v>
      </c>
      <c r="H1164" s="84">
        <f t="shared" si="202"/>
        <v>0</v>
      </c>
      <c r="I1164" s="84">
        <f t="shared" si="202"/>
        <v>0</v>
      </c>
      <c r="J1164" s="84">
        <f t="shared" si="202"/>
        <v>0</v>
      </c>
      <c r="K1164" s="85">
        <f t="shared" si="202"/>
        <v>0</v>
      </c>
      <c r="L1164" s="83">
        <f t="shared" ref="L1164:S1164" si="203">SUM(L1159:L1163)</f>
        <v>0</v>
      </c>
      <c r="M1164" s="83">
        <f t="shared" si="203"/>
        <v>0</v>
      </c>
      <c r="N1164" s="83">
        <f t="shared" si="203"/>
        <v>0</v>
      </c>
      <c r="O1164" s="83">
        <f t="shared" si="203"/>
        <v>0</v>
      </c>
      <c r="P1164" s="84">
        <f t="shared" si="203"/>
        <v>0</v>
      </c>
      <c r="Q1164" s="84">
        <f t="shared" si="203"/>
        <v>0</v>
      </c>
      <c r="R1164" s="84">
        <f t="shared" si="203"/>
        <v>0</v>
      </c>
      <c r="S1164" s="85">
        <f t="shared" si="203"/>
        <v>0</v>
      </c>
    </row>
    <row r="1165" spans="1:19" x14ac:dyDescent="0.2">
      <c r="A1165" s="100" t="s">
        <v>152</v>
      </c>
      <c r="B1165" s="567"/>
      <c r="C1165" s="567"/>
      <c r="D1165" s="553"/>
      <c r="E1165" s="87"/>
      <c r="F1165" s="87"/>
      <c r="G1165" s="87"/>
      <c r="H1165" s="88"/>
      <c r="I1165" s="88"/>
      <c r="J1165" s="88"/>
      <c r="K1165" s="89"/>
      <c r="L1165" s="87"/>
      <c r="M1165" s="87"/>
      <c r="N1165" s="87"/>
      <c r="O1165" s="87"/>
      <c r="P1165" s="88"/>
      <c r="Q1165" s="88"/>
      <c r="R1165" s="88"/>
      <c r="S1165" s="89"/>
    </row>
    <row r="1166" spans="1:19" x14ac:dyDescent="0.2">
      <c r="A1166" s="101"/>
      <c r="B1166" s="565">
        <f>'I&amp;R akt. temeljno istr.'!F1166+'I&amp;R akt. industr. istraž.'!F1166+'I&amp;R akt. eksperimentalo istr.'!F1166</f>
        <v>0</v>
      </c>
      <c r="C1166" s="565">
        <f>'I&amp;R akt. temeljno istr.'!G1166+'I&amp;R akt. industr. istraž.'!G1166+'I&amp;R akt. eksperimentalo istr.'!G1166</f>
        <v>0</v>
      </c>
      <c r="D1166" s="551">
        <f>'I&amp;R akt. temeljno istr.'!H1166+'I&amp;R akt. industr. istraž.'!H1166+'I&amp;R akt. eksperimentalo istr.'!H1166</f>
        <v>0</v>
      </c>
      <c r="E1166" s="74">
        <f>'I&amp;R akt. temeljno istr.'!I1166+'I&amp;R akt. industr. istraž.'!I1166+'I&amp;R akt. eksperimentalo istr.'!I1166</f>
        <v>0</v>
      </c>
      <c r="F1166" s="74">
        <f>'I&amp;R akt. temeljno istr.'!J1166+'I&amp;R akt. industr. istraž.'!J1166+'I&amp;R akt. eksperimentalo istr.'!J1166</f>
        <v>0</v>
      </c>
      <c r="G1166" s="94">
        <f>'I&amp;R akt. temeljno istr.'!K1166+'I&amp;R akt. industr. istraž.'!K1166+'I&amp;R akt. eksperimentalo istr.'!K1166</f>
        <v>0</v>
      </c>
      <c r="H1166" s="95">
        <f>'I&amp;R akt. temeljno istr.'!L1166+'I&amp;R akt. industr. istraž.'!L1166+'I&amp;R akt. eksperimentalo istr.'!L1166</f>
        <v>0</v>
      </c>
      <c r="I1166" s="95">
        <f>'I&amp;R akt. temeljno istr.'!M1166+'I&amp;R akt. industr. istraž.'!M1166+'I&amp;R akt. eksperimentalo istr.'!M1166</f>
        <v>0</v>
      </c>
      <c r="J1166" s="95">
        <f>'I&amp;R akt. temeljno istr.'!N1166+'I&amp;R akt. industr. istraž.'!N1166+'I&amp;R akt. eksperimentalo istr.'!N1166</f>
        <v>0</v>
      </c>
      <c r="K1166" s="76">
        <f>'I&amp;R akt. temeljno istr.'!O1166+'I&amp;R akt. industr. istraž.'!O1166+'I&amp;R akt. eksperimentalo istr.'!O1166</f>
        <v>0</v>
      </c>
      <c r="L1166" s="74">
        <f>'I&amp;R akt. temeljno istr.'!P1166+'I&amp;R akt. industr. istraž.'!P1166+'I&amp;R akt. eksperimentalo istr.'!P1166</f>
        <v>0</v>
      </c>
      <c r="M1166" s="74">
        <f>'I&amp;R akt. temeljno istr.'!Q1166+'I&amp;R akt. industr. istraž.'!Q1166+'I&amp;R akt. eksperimentalo istr.'!Q1166</f>
        <v>0</v>
      </c>
      <c r="N1166" s="74">
        <f>'I&amp;R akt. temeljno istr.'!R1166+'I&amp;R akt. industr. istraž.'!R1166+'I&amp;R akt. eksperimentalo istr.'!R1166</f>
        <v>0</v>
      </c>
      <c r="O1166" s="94">
        <f>'I&amp;R akt. temeljno istr.'!S1166+'I&amp;R akt. industr. istraž.'!S1166+'I&amp;R akt. eksperimentalo istr.'!S1166</f>
        <v>0</v>
      </c>
      <c r="P1166" s="95">
        <f>'I&amp;R akt. temeljno istr.'!T1166+'I&amp;R akt. industr. istraž.'!T1166+'I&amp;R akt. eksperimentalo istr.'!T1166</f>
        <v>0</v>
      </c>
      <c r="Q1166" s="95">
        <f>'I&amp;R akt. temeljno istr.'!U1166+'I&amp;R akt. industr. istraž.'!U1166+'I&amp;R akt. eksperimentalo istr.'!U1166</f>
        <v>0</v>
      </c>
      <c r="R1166" s="95">
        <f>'I&amp;R akt. temeljno istr.'!V1166+'I&amp;R akt. industr. istraž.'!V1166+'I&amp;R akt. eksperimentalo istr.'!V1166</f>
        <v>0</v>
      </c>
      <c r="S1166" s="76">
        <f>'I&amp;R akt. temeljno istr.'!W1166+'I&amp;R akt. industr. istraž.'!W1166+'I&amp;R akt. eksperimentalo istr.'!W1166</f>
        <v>0</v>
      </c>
    </row>
    <row r="1167" spans="1:19" x14ac:dyDescent="0.2">
      <c r="A1167" s="101"/>
      <c r="B1167" s="565">
        <f>'I&amp;R akt. temeljno istr.'!F1167+'I&amp;R akt. industr. istraž.'!F1167+'I&amp;R akt. eksperimentalo istr.'!F1167</f>
        <v>0</v>
      </c>
      <c r="C1167" s="565">
        <f>'I&amp;R akt. temeljno istr.'!G1167+'I&amp;R akt. industr. istraž.'!G1167+'I&amp;R akt. eksperimentalo istr.'!G1167</f>
        <v>0</v>
      </c>
      <c r="D1167" s="551">
        <f>'I&amp;R akt. temeljno istr.'!H1167+'I&amp;R akt. industr. istraž.'!H1167+'I&amp;R akt. eksperimentalo istr.'!H1167</f>
        <v>0</v>
      </c>
      <c r="E1167" s="74">
        <f>'I&amp;R akt. temeljno istr.'!I1167+'I&amp;R akt. industr. istraž.'!I1167+'I&amp;R akt. eksperimentalo istr.'!I1167</f>
        <v>0</v>
      </c>
      <c r="F1167" s="74">
        <f>'I&amp;R akt. temeljno istr.'!J1167+'I&amp;R akt. industr. istraž.'!J1167+'I&amp;R akt. eksperimentalo istr.'!J1167</f>
        <v>0</v>
      </c>
      <c r="G1167" s="94">
        <f>'I&amp;R akt. temeljno istr.'!K1167+'I&amp;R akt. industr. istraž.'!K1167+'I&amp;R akt. eksperimentalo istr.'!K1167</f>
        <v>0</v>
      </c>
      <c r="H1167" s="95">
        <f>'I&amp;R akt. temeljno istr.'!L1167+'I&amp;R akt. industr. istraž.'!L1167+'I&amp;R akt. eksperimentalo istr.'!L1167</f>
        <v>0</v>
      </c>
      <c r="I1167" s="95">
        <f>'I&amp;R akt. temeljno istr.'!M1167+'I&amp;R akt. industr. istraž.'!M1167+'I&amp;R akt. eksperimentalo istr.'!M1167</f>
        <v>0</v>
      </c>
      <c r="J1167" s="95">
        <f>'I&amp;R akt. temeljno istr.'!N1167+'I&amp;R akt. industr. istraž.'!N1167+'I&amp;R akt. eksperimentalo istr.'!N1167</f>
        <v>0</v>
      </c>
      <c r="K1167" s="76">
        <f>'I&amp;R akt. temeljno istr.'!O1167+'I&amp;R akt. industr. istraž.'!O1167+'I&amp;R akt. eksperimentalo istr.'!O1167</f>
        <v>0</v>
      </c>
      <c r="L1167" s="74">
        <f>'I&amp;R akt. temeljno istr.'!P1167+'I&amp;R akt. industr. istraž.'!P1167+'I&amp;R akt. eksperimentalo istr.'!P1167</f>
        <v>0</v>
      </c>
      <c r="M1167" s="74">
        <f>'I&amp;R akt. temeljno istr.'!Q1167+'I&amp;R akt. industr. istraž.'!Q1167+'I&amp;R akt. eksperimentalo istr.'!Q1167</f>
        <v>0</v>
      </c>
      <c r="N1167" s="74">
        <f>'I&amp;R akt. temeljno istr.'!R1167+'I&amp;R akt. industr. istraž.'!R1167+'I&amp;R akt. eksperimentalo istr.'!R1167</f>
        <v>0</v>
      </c>
      <c r="O1167" s="94">
        <f>'I&amp;R akt. temeljno istr.'!S1167+'I&amp;R akt. industr. istraž.'!S1167+'I&amp;R akt. eksperimentalo istr.'!S1167</f>
        <v>0</v>
      </c>
      <c r="P1167" s="95">
        <f>'I&amp;R akt. temeljno istr.'!T1167+'I&amp;R akt. industr. istraž.'!T1167+'I&amp;R akt. eksperimentalo istr.'!T1167</f>
        <v>0</v>
      </c>
      <c r="Q1167" s="95">
        <f>'I&amp;R akt. temeljno istr.'!U1167+'I&amp;R akt. industr. istraž.'!U1167+'I&amp;R akt. eksperimentalo istr.'!U1167</f>
        <v>0</v>
      </c>
      <c r="R1167" s="95">
        <f>'I&amp;R akt. temeljno istr.'!V1167+'I&amp;R akt. industr. istraž.'!V1167+'I&amp;R akt. eksperimentalo istr.'!V1167</f>
        <v>0</v>
      </c>
      <c r="S1167" s="76">
        <f>'I&amp;R akt. temeljno istr.'!W1167+'I&amp;R akt. industr. istraž.'!W1167+'I&amp;R akt. eksperimentalo istr.'!W1167</f>
        <v>0</v>
      </c>
    </row>
    <row r="1168" spans="1:19" x14ac:dyDescent="0.2">
      <c r="A1168" s="101"/>
      <c r="B1168" s="565">
        <f>'I&amp;R akt. temeljno istr.'!F1168+'I&amp;R akt. industr. istraž.'!F1168+'I&amp;R akt. eksperimentalo istr.'!F1168</f>
        <v>0</v>
      </c>
      <c r="C1168" s="565">
        <f>'I&amp;R akt. temeljno istr.'!G1168+'I&amp;R akt. industr. istraž.'!G1168+'I&amp;R akt. eksperimentalo istr.'!G1168</f>
        <v>0</v>
      </c>
      <c r="D1168" s="551">
        <f>'I&amp;R akt. temeljno istr.'!H1168+'I&amp;R akt. industr. istraž.'!H1168+'I&amp;R akt. eksperimentalo istr.'!H1168</f>
        <v>0</v>
      </c>
      <c r="E1168" s="74">
        <f>'I&amp;R akt. temeljno istr.'!I1168+'I&amp;R akt. industr. istraž.'!I1168+'I&amp;R akt. eksperimentalo istr.'!I1168</f>
        <v>0</v>
      </c>
      <c r="F1168" s="74">
        <f>'I&amp;R akt. temeljno istr.'!J1168+'I&amp;R akt. industr. istraž.'!J1168+'I&amp;R akt. eksperimentalo istr.'!J1168</f>
        <v>0</v>
      </c>
      <c r="G1168" s="94">
        <f>'I&amp;R akt. temeljno istr.'!K1168+'I&amp;R akt. industr. istraž.'!K1168+'I&amp;R akt. eksperimentalo istr.'!K1168</f>
        <v>0</v>
      </c>
      <c r="H1168" s="95">
        <f>'I&amp;R akt. temeljno istr.'!L1168+'I&amp;R akt. industr. istraž.'!L1168+'I&amp;R akt. eksperimentalo istr.'!L1168</f>
        <v>0</v>
      </c>
      <c r="I1168" s="95">
        <f>'I&amp;R akt. temeljno istr.'!M1168+'I&amp;R akt. industr. istraž.'!M1168+'I&amp;R akt. eksperimentalo istr.'!M1168</f>
        <v>0</v>
      </c>
      <c r="J1168" s="95">
        <f>'I&amp;R akt. temeljno istr.'!N1168+'I&amp;R akt. industr. istraž.'!N1168+'I&amp;R akt. eksperimentalo istr.'!N1168</f>
        <v>0</v>
      </c>
      <c r="K1168" s="76">
        <f>'I&amp;R akt. temeljno istr.'!O1168+'I&amp;R akt. industr. istraž.'!O1168+'I&amp;R akt. eksperimentalo istr.'!O1168</f>
        <v>0</v>
      </c>
      <c r="L1168" s="74">
        <f>'I&amp;R akt. temeljno istr.'!P1168+'I&amp;R akt. industr. istraž.'!P1168+'I&amp;R akt. eksperimentalo istr.'!P1168</f>
        <v>0</v>
      </c>
      <c r="M1168" s="74">
        <f>'I&amp;R akt. temeljno istr.'!Q1168+'I&amp;R akt. industr. istraž.'!Q1168+'I&amp;R akt. eksperimentalo istr.'!Q1168</f>
        <v>0</v>
      </c>
      <c r="N1168" s="74">
        <f>'I&amp;R akt. temeljno istr.'!R1168+'I&amp;R akt. industr. istraž.'!R1168+'I&amp;R akt. eksperimentalo istr.'!R1168</f>
        <v>0</v>
      </c>
      <c r="O1168" s="94">
        <f>'I&amp;R akt. temeljno istr.'!S1168+'I&amp;R akt. industr. istraž.'!S1168+'I&amp;R akt. eksperimentalo istr.'!S1168</f>
        <v>0</v>
      </c>
      <c r="P1168" s="95">
        <f>'I&amp;R akt. temeljno istr.'!T1168+'I&amp;R akt. industr. istraž.'!T1168+'I&amp;R akt. eksperimentalo istr.'!T1168</f>
        <v>0</v>
      </c>
      <c r="Q1168" s="95">
        <f>'I&amp;R akt. temeljno istr.'!U1168+'I&amp;R akt. industr. istraž.'!U1168+'I&amp;R akt. eksperimentalo istr.'!U1168</f>
        <v>0</v>
      </c>
      <c r="R1168" s="95">
        <f>'I&amp;R akt. temeljno istr.'!V1168+'I&amp;R akt. industr. istraž.'!V1168+'I&amp;R akt. eksperimentalo istr.'!V1168</f>
        <v>0</v>
      </c>
      <c r="S1168" s="76">
        <f>'I&amp;R akt. temeljno istr.'!W1168+'I&amp;R akt. industr. istraž.'!W1168+'I&amp;R akt. eksperimentalo istr.'!W1168</f>
        <v>0</v>
      </c>
    </row>
    <row r="1169" spans="1:19" x14ac:dyDescent="0.2">
      <c r="A1169" s="101"/>
      <c r="B1169" s="565">
        <f>'I&amp;R akt. temeljno istr.'!F1169+'I&amp;R akt. industr. istraž.'!F1169+'I&amp;R akt. eksperimentalo istr.'!F1169</f>
        <v>0</v>
      </c>
      <c r="C1169" s="565">
        <f>'I&amp;R akt. temeljno istr.'!G1169+'I&amp;R akt. industr. istraž.'!G1169+'I&amp;R akt. eksperimentalo istr.'!G1169</f>
        <v>0</v>
      </c>
      <c r="D1169" s="551">
        <f>'I&amp;R akt. temeljno istr.'!H1169+'I&amp;R akt. industr. istraž.'!H1169+'I&amp;R akt. eksperimentalo istr.'!H1169</f>
        <v>0</v>
      </c>
      <c r="E1169" s="74">
        <f>'I&amp;R akt. temeljno istr.'!I1169+'I&amp;R akt. industr. istraž.'!I1169+'I&amp;R akt. eksperimentalo istr.'!I1169</f>
        <v>0</v>
      </c>
      <c r="F1169" s="74">
        <f>'I&amp;R akt. temeljno istr.'!J1169+'I&amp;R akt. industr. istraž.'!J1169+'I&amp;R akt. eksperimentalo istr.'!J1169</f>
        <v>0</v>
      </c>
      <c r="G1169" s="94">
        <f>'I&amp;R akt. temeljno istr.'!K1169+'I&amp;R akt. industr. istraž.'!K1169+'I&amp;R akt. eksperimentalo istr.'!K1169</f>
        <v>0</v>
      </c>
      <c r="H1169" s="95">
        <f>'I&amp;R akt. temeljno istr.'!L1169+'I&amp;R akt. industr. istraž.'!L1169+'I&amp;R akt. eksperimentalo istr.'!L1169</f>
        <v>0</v>
      </c>
      <c r="I1169" s="95">
        <f>'I&amp;R akt. temeljno istr.'!M1169+'I&amp;R akt. industr. istraž.'!M1169+'I&amp;R akt. eksperimentalo istr.'!M1169</f>
        <v>0</v>
      </c>
      <c r="J1169" s="95">
        <f>'I&amp;R akt. temeljno istr.'!N1169+'I&amp;R akt. industr. istraž.'!N1169+'I&amp;R akt. eksperimentalo istr.'!N1169</f>
        <v>0</v>
      </c>
      <c r="K1169" s="76">
        <f>'I&amp;R akt. temeljno istr.'!O1169+'I&amp;R akt. industr. istraž.'!O1169+'I&amp;R akt. eksperimentalo istr.'!O1169</f>
        <v>0</v>
      </c>
      <c r="L1169" s="74">
        <f>'I&amp;R akt. temeljno istr.'!P1169+'I&amp;R akt. industr. istraž.'!P1169+'I&amp;R akt. eksperimentalo istr.'!P1169</f>
        <v>0</v>
      </c>
      <c r="M1169" s="74">
        <f>'I&amp;R akt. temeljno istr.'!Q1169+'I&amp;R akt. industr. istraž.'!Q1169+'I&amp;R akt. eksperimentalo istr.'!Q1169</f>
        <v>0</v>
      </c>
      <c r="N1169" s="74">
        <f>'I&amp;R akt. temeljno istr.'!R1169+'I&amp;R akt. industr. istraž.'!R1169+'I&amp;R akt. eksperimentalo istr.'!R1169</f>
        <v>0</v>
      </c>
      <c r="O1169" s="94">
        <f>'I&amp;R akt. temeljno istr.'!S1169+'I&amp;R akt. industr. istraž.'!S1169+'I&amp;R akt. eksperimentalo istr.'!S1169</f>
        <v>0</v>
      </c>
      <c r="P1169" s="95">
        <f>'I&amp;R akt. temeljno istr.'!T1169+'I&amp;R akt. industr. istraž.'!T1169+'I&amp;R akt. eksperimentalo istr.'!T1169</f>
        <v>0</v>
      </c>
      <c r="Q1169" s="95">
        <f>'I&amp;R akt. temeljno istr.'!U1169+'I&amp;R akt. industr. istraž.'!U1169+'I&amp;R akt. eksperimentalo istr.'!U1169</f>
        <v>0</v>
      </c>
      <c r="R1169" s="95">
        <f>'I&amp;R akt. temeljno istr.'!V1169+'I&amp;R akt. industr. istraž.'!V1169+'I&amp;R akt. eksperimentalo istr.'!V1169</f>
        <v>0</v>
      </c>
      <c r="S1169" s="76">
        <f>'I&amp;R akt. temeljno istr.'!W1169+'I&amp;R akt. industr. istraž.'!W1169+'I&amp;R akt. eksperimentalo istr.'!W1169</f>
        <v>0</v>
      </c>
    </row>
    <row r="1170" spans="1:19" x14ac:dyDescent="0.2">
      <c r="A1170" s="101"/>
      <c r="B1170" s="565">
        <f>'I&amp;R akt. temeljno istr.'!F1170+'I&amp;R akt. industr. istraž.'!F1170+'I&amp;R akt. eksperimentalo istr.'!F1170</f>
        <v>0</v>
      </c>
      <c r="C1170" s="565">
        <f>'I&amp;R akt. temeljno istr.'!G1170+'I&amp;R akt. industr. istraž.'!G1170+'I&amp;R akt. eksperimentalo istr.'!G1170</f>
        <v>0</v>
      </c>
      <c r="D1170" s="551">
        <f>'I&amp;R akt. temeljno istr.'!H1170+'I&amp;R akt. industr. istraž.'!H1170+'I&amp;R akt. eksperimentalo istr.'!H1170</f>
        <v>0</v>
      </c>
      <c r="E1170" s="74">
        <f>'I&amp;R akt. temeljno istr.'!I1170+'I&amp;R akt. industr. istraž.'!I1170+'I&amp;R akt. eksperimentalo istr.'!I1170</f>
        <v>0</v>
      </c>
      <c r="F1170" s="74">
        <f>'I&amp;R akt. temeljno istr.'!J1170+'I&amp;R akt. industr. istraž.'!J1170+'I&amp;R akt. eksperimentalo istr.'!J1170</f>
        <v>0</v>
      </c>
      <c r="G1170" s="94">
        <f>'I&amp;R akt. temeljno istr.'!K1170+'I&amp;R akt. industr. istraž.'!K1170+'I&amp;R akt. eksperimentalo istr.'!K1170</f>
        <v>0</v>
      </c>
      <c r="H1170" s="95">
        <f>'I&amp;R akt. temeljno istr.'!L1170+'I&amp;R akt. industr. istraž.'!L1170+'I&amp;R akt. eksperimentalo istr.'!L1170</f>
        <v>0</v>
      </c>
      <c r="I1170" s="95">
        <f>'I&amp;R akt. temeljno istr.'!M1170+'I&amp;R akt. industr. istraž.'!M1170+'I&amp;R akt. eksperimentalo istr.'!M1170</f>
        <v>0</v>
      </c>
      <c r="J1170" s="95">
        <f>'I&amp;R akt. temeljno istr.'!N1170+'I&amp;R akt. industr. istraž.'!N1170+'I&amp;R akt. eksperimentalo istr.'!N1170</f>
        <v>0</v>
      </c>
      <c r="K1170" s="76">
        <f>'I&amp;R akt. temeljno istr.'!O1170+'I&amp;R akt. industr. istraž.'!O1170+'I&amp;R akt. eksperimentalo istr.'!O1170</f>
        <v>0</v>
      </c>
      <c r="L1170" s="74">
        <f>'I&amp;R akt. temeljno istr.'!P1170+'I&amp;R akt. industr. istraž.'!P1170+'I&amp;R akt. eksperimentalo istr.'!P1170</f>
        <v>0</v>
      </c>
      <c r="M1170" s="74">
        <f>'I&amp;R akt. temeljno istr.'!Q1170+'I&amp;R akt. industr. istraž.'!Q1170+'I&amp;R akt. eksperimentalo istr.'!Q1170</f>
        <v>0</v>
      </c>
      <c r="N1170" s="74">
        <f>'I&amp;R akt. temeljno istr.'!R1170+'I&amp;R akt. industr. istraž.'!R1170+'I&amp;R akt. eksperimentalo istr.'!R1170</f>
        <v>0</v>
      </c>
      <c r="O1170" s="94">
        <f>'I&amp;R akt. temeljno istr.'!S1170+'I&amp;R akt. industr. istraž.'!S1170+'I&amp;R akt. eksperimentalo istr.'!S1170</f>
        <v>0</v>
      </c>
      <c r="P1170" s="95">
        <f>'I&amp;R akt. temeljno istr.'!T1170+'I&amp;R akt. industr. istraž.'!T1170+'I&amp;R akt. eksperimentalo istr.'!T1170</f>
        <v>0</v>
      </c>
      <c r="Q1170" s="95">
        <f>'I&amp;R akt. temeljno istr.'!U1170+'I&amp;R akt. industr. istraž.'!U1170+'I&amp;R akt. eksperimentalo istr.'!U1170</f>
        <v>0</v>
      </c>
      <c r="R1170" s="95">
        <f>'I&amp;R akt. temeljno istr.'!V1170+'I&amp;R akt. industr. istraž.'!V1170+'I&amp;R akt. eksperimentalo istr.'!V1170</f>
        <v>0</v>
      </c>
      <c r="S1170" s="76">
        <f>'I&amp;R akt. temeljno istr.'!W1170+'I&amp;R akt. industr. istraž.'!W1170+'I&amp;R akt. eksperimentalo istr.'!W1170</f>
        <v>0</v>
      </c>
    </row>
    <row r="1171" spans="1:19" x14ac:dyDescent="0.2">
      <c r="A1171" s="79" t="s">
        <v>153</v>
      </c>
      <c r="B1171" s="566">
        <f>SUM(B1166:B1170)</f>
        <v>0</v>
      </c>
      <c r="C1171" s="566">
        <f t="shared" ref="C1171:K1171" si="204">SUM(C1166:C1170)</f>
        <v>0</v>
      </c>
      <c r="D1171" s="552">
        <f t="shared" si="204"/>
        <v>0</v>
      </c>
      <c r="E1171" s="83">
        <f t="shared" si="204"/>
        <v>0</v>
      </c>
      <c r="F1171" s="83">
        <f t="shared" si="204"/>
        <v>0</v>
      </c>
      <c r="G1171" s="83">
        <f t="shared" si="204"/>
        <v>0</v>
      </c>
      <c r="H1171" s="84">
        <f t="shared" si="204"/>
        <v>0</v>
      </c>
      <c r="I1171" s="84">
        <f t="shared" si="204"/>
        <v>0</v>
      </c>
      <c r="J1171" s="84">
        <f t="shared" si="204"/>
        <v>0</v>
      </c>
      <c r="K1171" s="85">
        <f t="shared" si="204"/>
        <v>0</v>
      </c>
      <c r="L1171" s="83">
        <f t="shared" ref="L1171:S1171" si="205">SUM(L1166:L1170)</f>
        <v>0</v>
      </c>
      <c r="M1171" s="83">
        <f t="shared" si="205"/>
        <v>0</v>
      </c>
      <c r="N1171" s="83">
        <f t="shared" si="205"/>
        <v>0</v>
      </c>
      <c r="O1171" s="83">
        <f t="shared" si="205"/>
        <v>0</v>
      </c>
      <c r="P1171" s="84">
        <f t="shared" si="205"/>
        <v>0</v>
      </c>
      <c r="Q1171" s="84">
        <f t="shared" si="205"/>
        <v>0</v>
      </c>
      <c r="R1171" s="84">
        <f t="shared" si="205"/>
        <v>0</v>
      </c>
      <c r="S1171" s="85">
        <f t="shared" si="205"/>
        <v>0</v>
      </c>
    </row>
    <row r="1172" spans="1:19" x14ac:dyDescent="0.2">
      <c r="A1172" s="100" t="s">
        <v>154</v>
      </c>
      <c r="B1172" s="567"/>
      <c r="C1172" s="567"/>
      <c r="D1172" s="553"/>
      <c r="E1172" s="87"/>
      <c r="F1172" s="87"/>
      <c r="G1172" s="87"/>
      <c r="H1172" s="88"/>
      <c r="I1172" s="88"/>
      <c r="J1172" s="88"/>
      <c r="K1172" s="89"/>
      <c r="L1172" s="87"/>
      <c r="M1172" s="87"/>
      <c r="N1172" s="87"/>
      <c r="O1172" s="87"/>
      <c r="P1172" s="88"/>
      <c r="Q1172" s="88"/>
      <c r="R1172" s="88"/>
      <c r="S1172" s="89"/>
    </row>
    <row r="1173" spans="1:19" x14ac:dyDescent="0.2">
      <c r="A1173" s="101"/>
      <c r="B1173" s="565">
        <f>'I&amp;R akt. temeljno istr.'!F1173+'I&amp;R akt. industr. istraž.'!F1173+'I&amp;R akt. eksperimentalo istr.'!F1173</f>
        <v>0</v>
      </c>
      <c r="C1173" s="565">
        <f>'I&amp;R akt. temeljno istr.'!G1173+'I&amp;R akt. industr. istraž.'!G1173+'I&amp;R akt. eksperimentalo istr.'!G1173</f>
        <v>0</v>
      </c>
      <c r="D1173" s="551">
        <f>'I&amp;R akt. temeljno istr.'!H1173+'I&amp;R akt. industr. istraž.'!H1173+'I&amp;R akt. eksperimentalo istr.'!H1173</f>
        <v>0</v>
      </c>
      <c r="E1173" s="74">
        <f>'I&amp;R akt. temeljno istr.'!I1173+'I&amp;R akt. industr. istraž.'!I1173+'I&amp;R akt. eksperimentalo istr.'!I1173</f>
        <v>0</v>
      </c>
      <c r="F1173" s="74">
        <f>'I&amp;R akt. temeljno istr.'!J1173+'I&amp;R akt. industr. istraž.'!J1173+'I&amp;R akt. eksperimentalo istr.'!J1173</f>
        <v>0</v>
      </c>
      <c r="G1173" s="94">
        <f>'I&amp;R akt. temeljno istr.'!K1173+'I&amp;R akt. industr. istraž.'!K1173+'I&amp;R akt. eksperimentalo istr.'!K1173</f>
        <v>0</v>
      </c>
      <c r="H1173" s="95">
        <f>'I&amp;R akt. temeljno istr.'!L1173+'I&amp;R akt. industr. istraž.'!L1173+'I&amp;R akt. eksperimentalo istr.'!L1173</f>
        <v>0</v>
      </c>
      <c r="I1173" s="95">
        <f>'I&amp;R akt. temeljno istr.'!M1173+'I&amp;R akt. industr. istraž.'!M1173+'I&amp;R akt. eksperimentalo istr.'!M1173</f>
        <v>0</v>
      </c>
      <c r="J1173" s="95">
        <f>'I&amp;R akt. temeljno istr.'!N1173+'I&amp;R akt. industr. istraž.'!N1173+'I&amp;R akt. eksperimentalo istr.'!N1173</f>
        <v>0</v>
      </c>
      <c r="K1173" s="76">
        <f>'I&amp;R akt. temeljno istr.'!O1173+'I&amp;R akt. industr. istraž.'!O1173+'I&amp;R akt. eksperimentalo istr.'!O1173</f>
        <v>0</v>
      </c>
      <c r="L1173" s="74">
        <f>'I&amp;R akt. temeljno istr.'!P1173+'I&amp;R akt. industr. istraž.'!P1173+'I&amp;R akt. eksperimentalo istr.'!P1173</f>
        <v>0</v>
      </c>
      <c r="M1173" s="74">
        <f>'I&amp;R akt. temeljno istr.'!Q1173+'I&amp;R akt. industr. istraž.'!Q1173+'I&amp;R akt. eksperimentalo istr.'!Q1173</f>
        <v>0</v>
      </c>
      <c r="N1173" s="74">
        <f>'I&amp;R akt. temeljno istr.'!R1173+'I&amp;R akt. industr. istraž.'!R1173+'I&amp;R akt. eksperimentalo istr.'!R1173</f>
        <v>0</v>
      </c>
      <c r="O1173" s="94">
        <f>'I&amp;R akt. temeljno istr.'!S1173+'I&amp;R akt. industr. istraž.'!S1173+'I&amp;R akt. eksperimentalo istr.'!S1173</f>
        <v>0</v>
      </c>
      <c r="P1173" s="95">
        <f>'I&amp;R akt. temeljno istr.'!T1173+'I&amp;R akt. industr. istraž.'!T1173+'I&amp;R akt. eksperimentalo istr.'!T1173</f>
        <v>0</v>
      </c>
      <c r="Q1173" s="95">
        <f>'I&amp;R akt. temeljno istr.'!U1173+'I&amp;R akt. industr. istraž.'!U1173+'I&amp;R akt. eksperimentalo istr.'!U1173</f>
        <v>0</v>
      </c>
      <c r="R1173" s="95">
        <f>'I&amp;R akt. temeljno istr.'!V1173+'I&amp;R akt. industr. istraž.'!V1173+'I&amp;R akt. eksperimentalo istr.'!V1173</f>
        <v>0</v>
      </c>
      <c r="S1173" s="76">
        <f>'I&amp;R akt. temeljno istr.'!W1173+'I&amp;R akt. industr. istraž.'!W1173+'I&amp;R akt. eksperimentalo istr.'!W1173</f>
        <v>0</v>
      </c>
    </row>
    <row r="1174" spans="1:19" x14ac:dyDescent="0.2">
      <c r="A1174" s="101"/>
      <c r="B1174" s="565">
        <f>'I&amp;R akt. temeljno istr.'!F1174+'I&amp;R akt. industr. istraž.'!F1174+'I&amp;R akt. eksperimentalo istr.'!F1174</f>
        <v>0</v>
      </c>
      <c r="C1174" s="565">
        <f>'I&amp;R akt. temeljno istr.'!G1174+'I&amp;R akt. industr. istraž.'!G1174+'I&amp;R akt. eksperimentalo istr.'!G1174</f>
        <v>0</v>
      </c>
      <c r="D1174" s="551">
        <f>'I&amp;R akt. temeljno istr.'!H1174+'I&amp;R akt. industr. istraž.'!H1174+'I&amp;R akt. eksperimentalo istr.'!H1174</f>
        <v>0</v>
      </c>
      <c r="E1174" s="74">
        <f>'I&amp;R akt. temeljno istr.'!I1174+'I&amp;R akt. industr. istraž.'!I1174+'I&amp;R akt. eksperimentalo istr.'!I1174</f>
        <v>0</v>
      </c>
      <c r="F1174" s="74">
        <f>'I&amp;R akt. temeljno istr.'!J1174+'I&amp;R akt. industr. istraž.'!J1174+'I&amp;R akt. eksperimentalo istr.'!J1174</f>
        <v>0</v>
      </c>
      <c r="G1174" s="94">
        <f>'I&amp;R akt. temeljno istr.'!K1174+'I&amp;R akt. industr. istraž.'!K1174+'I&amp;R akt. eksperimentalo istr.'!K1174</f>
        <v>0</v>
      </c>
      <c r="H1174" s="95">
        <f>'I&amp;R akt. temeljno istr.'!L1174+'I&amp;R akt. industr. istraž.'!L1174+'I&amp;R akt. eksperimentalo istr.'!L1174</f>
        <v>0</v>
      </c>
      <c r="I1174" s="95">
        <f>'I&amp;R akt. temeljno istr.'!M1174+'I&amp;R akt. industr. istraž.'!M1174+'I&amp;R akt. eksperimentalo istr.'!M1174</f>
        <v>0</v>
      </c>
      <c r="J1174" s="95">
        <f>'I&amp;R akt. temeljno istr.'!N1174+'I&amp;R akt. industr. istraž.'!N1174+'I&amp;R akt. eksperimentalo istr.'!N1174</f>
        <v>0</v>
      </c>
      <c r="K1174" s="76">
        <f>'I&amp;R akt. temeljno istr.'!O1174+'I&amp;R akt. industr. istraž.'!O1174+'I&amp;R akt. eksperimentalo istr.'!O1174</f>
        <v>0</v>
      </c>
      <c r="L1174" s="74">
        <f>'I&amp;R akt. temeljno istr.'!P1174+'I&amp;R akt. industr. istraž.'!P1174+'I&amp;R akt. eksperimentalo istr.'!P1174</f>
        <v>0</v>
      </c>
      <c r="M1174" s="74">
        <f>'I&amp;R akt. temeljno istr.'!Q1174+'I&amp;R akt. industr. istraž.'!Q1174+'I&amp;R akt. eksperimentalo istr.'!Q1174</f>
        <v>0</v>
      </c>
      <c r="N1174" s="74">
        <f>'I&amp;R akt. temeljno istr.'!R1174+'I&amp;R akt. industr. istraž.'!R1174+'I&amp;R akt. eksperimentalo istr.'!R1174</f>
        <v>0</v>
      </c>
      <c r="O1174" s="94">
        <f>'I&amp;R akt. temeljno istr.'!S1174+'I&amp;R akt. industr. istraž.'!S1174+'I&amp;R akt. eksperimentalo istr.'!S1174</f>
        <v>0</v>
      </c>
      <c r="P1174" s="95">
        <f>'I&amp;R akt. temeljno istr.'!T1174+'I&amp;R akt. industr. istraž.'!T1174+'I&amp;R akt. eksperimentalo istr.'!T1174</f>
        <v>0</v>
      </c>
      <c r="Q1174" s="95">
        <f>'I&amp;R akt. temeljno istr.'!U1174+'I&amp;R akt. industr. istraž.'!U1174+'I&amp;R akt. eksperimentalo istr.'!U1174</f>
        <v>0</v>
      </c>
      <c r="R1174" s="95">
        <f>'I&amp;R akt. temeljno istr.'!V1174+'I&amp;R akt. industr. istraž.'!V1174+'I&amp;R akt. eksperimentalo istr.'!V1174</f>
        <v>0</v>
      </c>
      <c r="S1174" s="76">
        <f>'I&amp;R akt. temeljno istr.'!W1174+'I&amp;R akt. industr. istraž.'!W1174+'I&amp;R akt. eksperimentalo istr.'!W1174</f>
        <v>0</v>
      </c>
    </row>
    <row r="1175" spans="1:19" x14ac:dyDescent="0.2">
      <c r="A1175" s="101"/>
      <c r="B1175" s="565">
        <f>'I&amp;R akt. temeljno istr.'!F1175+'I&amp;R akt. industr. istraž.'!F1175+'I&amp;R akt. eksperimentalo istr.'!F1175</f>
        <v>0</v>
      </c>
      <c r="C1175" s="565">
        <f>'I&amp;R akt. temeljno istr.'!G1175+'I&amp;R akt. industr. istraž.'!G1175+'I&amp;R akt. eksperimentalo istr.'!G1175</f>
        <v>0</v>
      </c>
      <c r="D1175" s="551">
        <f>'I&amp;R akt. temeljno istr.'!H1175+'I&amp;R akt. industr. istraž.'!H1175+'I&amp;R akt. eksperimentalo istr.'!H1175</f>
        <v>0</v>
      </c>
      <c r="E1175" s="74">
        <f>'I&amp;R akt. temeljno istr.'!I1175+'I&amp;R akt. industr. istraž.'!I1175+'I&amp;R akt. eksperimentalo istr.'!I1175</f>
        <v>0</v>
      </c>
      <c r="F1175" s="74">
        <f>'I&amp;R akt. temeljno istr.'!J1175+'I&amp;R akt. industr. istraž.'!J1175+'I&amp;R akt. eksperimentalo istr.'!J1175</f>
        <v>0</v>
      </c>
      <c r="G1175" s="94">
        <f>'I&amp;R akt. temeljno istr.'!K1175+'I&amp;R akt. industr. istraž.'!K1175+'I&amp;R akt. eksperimentalo istr.'!K1175</f>
        <v>0</v>
      </c>
      <c r="H1175" s="95">
        <f>'I&amp;R akt. temeljno istr.'!L1175+'I&amp;R akt. industr. istraž.'!L1175+'I&amp;R akt. eksperimentalo istr.'!L1175</f>
        <v>0</v>
      </c>
      <c r="I1175" s="95">
        <f>'I&amp;R akt. temeljno istr.'!M1175+'I&amp;R akt. industr. istraž.'!M1175+'I&amp;R akt. eksperimentalo istr.'!M1175</f>
        <v>0</v>
      </c>
      <c r="J1175" s="95">
        <f>'I&amp;R akt. temeljno istr.'!N1175+'I&amp;R akt. industr. istraž.'!N1175+'I&amp;R akt. eksperimentalo istr.'!N1175</f>
        <v>0</v>
      </c>
      <c r="K1175" s="76">
        <f>'I&amp;R akt. temeljno istr.'!O1175+'I&amp;R akt. industr. istraž.'!O1175+'I&amp;R akt. eksperimentalo istr.'!O1175</f>
        <v>0</v>
      </c>
      <c r="L1175" s="74">
        <f>'I&amp;R akt. temeljno istr.'!P1175+'I&amp;R akt. industr. istraž.'!P1175+'I&amp;R akt. eksperimentalo istr.'!P1175</f>
        <v>0</v>
      </c>
      <c r="M1175" s="74">
        <f>'I&amp;R akt. temeljno istr.'!Q1175+'I&amp;R akt. industr. istraž.'!Q1175+'I&amp;R akt. eksperimentalo istr.'!Q1175</f>
        <v>0</v>
      </c>
      <c r="N1175" s="74">
        <f>'I&amp;R akt. temeljno istr.'!R1175+'I&amp;R akt. industr. istraž.'!R1175+'I&amp;R akt. eksperimentalo istr.'!R1175</f>
        <v>0</v>
      </c>
      <c r="O1175" s="94">
        <f>'I&amp;R akt. temeljno istr.'!S1175+'I&amp;R akt. industr. istraž.'!S1175+'I&amp;R akt. eksperimentalo istr.'!S1175</f>
        <v>0</v>
      </c>
      <c r="P1175" s="95">
        <f>'I&amp;R akt. temeljno istr.'!T1175+'I&amp;R akt. industr. istraž.'!T1175+'I&amp;R akt. eksperimentalo istr.'!T1175</f>
        <v>0</v>
      </c>
      <c r="Q1175" s="95">
        <f>'I&amp;R akt. temeljno istr.'!U1175+'I&amp;R akt. industr. istraž.'!U1175+'I&amp;R akt. eksperimentalo istr.'!U1175</f>
        <v>0</v>
      </c>
      <c r="R1175" s="95">
        <f>'I&amp;R akt. temeljno istr.'!V1175+'I&amp;R akt. industr. istraž.'!V1175+'I&amp;R akt. eksperimentalo istr.'!V1175</f>
        <v>0</v>
      </c>
      <c r="S1175" s="76">
        <f>'I&amp;R akt. temeljno istr.'!W1175+'I&amp;R akt. industr. istraž.'!W1175+'I&amp;R akt. eksperimentalo istr.'!W1175</f>
        <v>0</v>
      </c>
    </row>
    <row r="1176" spans="1:19" x14ac:dyDescent="0.2">
      <c r="A1176" s="101"/>
      <c r="B1176" s="565">
        <f>'I&amp;R akt. temeljno istr.'!F1176+'I&amp;R akt. industr. istraž.'!F1176+'I&amp;R akt. eksperimentalo istr.'!F1176</f>
        <v>0</v>
      </c>
      <c r="C1176" s="565">
        <f>'I&amp;R akt. temeljno istr.'!G1176+'I&amp;R akt. industr. istraž.'!G1176+'I&amp;R akt. eksperimentalo istr.'!G1176</f>
        <v>0</v>
      </c>
      <c r="D1176" s="551">
        <f>'I&amp;R akt. temeljno istr.'!H1176+'I&amp;R akt. industr. istraž.'!H1176+'I&amp;R akt. eksperimentalo istr.'!H1176</f>
        <v>0</v>
      </c>
      <c r="E1176" s="74">
        <f>'I&amp;R akt. temeljno istr.'!I1176+'I&amp;R akt. industr. istraž.'!I1176+'I&amp;R akt. eksperimentalo istr.'!I1176</f>
        <v>0</v>
      </c>
      <c r="F1176" s="74">
        <f>'I&amp;R akt. temeljno istr.'!J1176+'I&amp;R akt. industr. istraž.'!J1176+'I&amp;R akt. eksperimentalo istr.'!J1176</f>
        <v>0</v>
      </c>
      <c r="G1176" s="94">
        <f>'I&amp;R akt. temeljno istr.'!K1176+'I&amp;R akt. industr. istraž.'!K1176+'I&amp;R akt. eksperimentalo istr.'!K1176</f>
        <v>0</v>
      </c>
      <c r="H1176" s="95">
        <f>'I&amp;R akt. temeljno istr.'!L1176+'I&amp;R akt. industr. istraž.'!L1176+'I&amp;R akt. eksperimentalo istr.'!L1176</f>
        <v>0</v>
      </c>
      <c r="I1176" s="95">
        <f>'I&amp;R akt. temeljno istr.'!M1176+'I&amp;R akt. industr. istraž.'!M1176+'I&amp;R akt. eksperimentalo istr.'!M1176</f>
        <v>0</v>
      </c>
      <c r="J1176" s="95">
        <f>'I&amp;R akt. temeljno istr.'!N1176+'I&amp;R akt. industr. istraž.'!N1176+'I&amp;R akt. eksperimentalo istr.'!N1176</f>
        <v>0</v>
      </c>
      <c r="K1176" s="76">
        <f>'I&amp;R akt. temeljno istr.'!O1176+'I&amp;R akt. industr. istraž.'!O1176+'I&amp;R akt. eksperimentalo istr.'!O1176</f>
        <v>0</v>
      </c>
      <c r="L1176" s="74">
        <f>'I&amp;R akt. temeljno istr.'!P1176+'I&amp;R akt. industr. istraž.'!P1176+'I&amp;R akt. eksperimentalo istr.'!P1176</f>
        <v>0</v>
      </c>
      <c r="M1176" s="74">
        <f>'I&amp;R akt. temeljno istr.'!Q1176+'I&amp;R akt. industr. istraž.'!Q1176+'I&amp;R akt. eksperimentalo istr.'!Q1176</f>
        <v>0</v>
      </c>
      <c r="N1176" s="74">
        <f>'I&amp;R akt. temeljno istr.'!R1176+'I&amp;R akt. industr. istraž.'!R1176+'I&amp;R akt. eksperimentalo istr.'!R1176</f>
        <v>0</v>
      </c>
      <c r="O1176" s="94">
        <f>'I&amp;R akt. temeljno istr.'!S1176+'I&amp;R akt. industr. istraž.'!S1176+'I&amp;R akt. eksperimentalo istr.'!S1176</f>
        <v>0</v>
      </c>
      <c r="P1176" s="95">
        <f>'I&amp;R akt. temeljno istr.'!T1176+'I&amp;R akt. industr. istraž.'!T1176+'I&amp;R akt. eksperimentalo istr.'!T1176</f>
        <v>0</v>
      </c>
      <c r="Q1176" s="95">
        <f>'I&amp;R akt. temeljno istr.'!U1176+'I&amp;R akt. industr. istraž.'!U1176+'I&amp;R akt. eksperimentalo istr.'!U1176</f>
        <v>0</v>
      </c>
      <c r="R1176" s="95">
        <f>'I&amp;R akt. temeljno istr.'!V1176+'I&amp;R akt. industr. istraž.'!V1176+'I&amp;R akt. eksperimentalo istr.'!V1176</f>
        <v>0</v>
      </c>
      <c r="S1176" s="76">
        <f>'I&amp;R akt. temeljno istr.'!W1176+'I&amp;R akt. industr. istraž.'!W1176+'I&amp;R akt. eksperimentalo istr.'!W1176</f>
        <v>0</v>
      </c>
    </row>
    <row r="1177" spans="1:19" x14ac:dyDescent="0.2">
      <c r="A1177" s="101"/>
      <c r="B1177" s="565">
        <f>'I&amp;R akt. temeljno istr.'!F1177+'I&amp;R akt. industr. istraž.'!F1177+'I&amp;R akt. eksperimentalo istr.'!F1177</f>
        <v>0</v>
      </c>
      <c r="C1177" s="565">
        <f>'I&amp;R akt. temeljno istr.'!G1177+'I&amp;R akt. industr. istraž.'!G1177+'I&amp;R akt. eksperimentalo istr.'!G1177</f>
        <v>0</v>
      </c>
      <c r="D1177" s="551">
        <f>'I&amp;R akt. temeljno istr.'!H1177+'I&amp;R akt. industr. istraž.'!H1177+'I&amp;R akt. eksperimentalo istr.'!H1177</f>
        <v>0</v>
      </c>
      <c r="E1177" s="74">
        <f>'I&amp;R akt. temeljno istr.'!I1177+'I&amp;R akt. industr. istraž.'!I1177+'I&amp;R akt. eksperimentalo istr.'!I1177</f>
        <v>0</v>
      </c>
      <c r="F1177" s="74">
        <f>'I&amp;R akt. temeljno istr.'!J1177+'I&amp;R akt. industr. istraž.'!J1177+'I&amp;R akt. eksperimentalo istr.'!J1177</f>
        <v>0</v>
      </c>
      <c r="G1177" s="94">
        <f>'I&amp;R akt. temeljno istr.'!K1177+'I&amp;R akt. industr. istraž.'!K1177+'I&amp;R akt. eksperimentalo istr.'!K1177</f>
        <v>0</v>
      </c>
      <c r="H1177" s="95">
        <f>'I&amp;R akt. temeljno istr.'!L1177+'I&amp;R akt. industr. istraž.'!L1177+'I&amp;R akt. eksperimentalo istr.'!L1177</f>
        <v>0</v>
      </c>
      <c r="I1177" s="95">
        <f>'I&amp;R akt. temeljno istr.'!M1177+'I&amp;R akt. industr. istraž.'!M1177+'I&amp;R akt. eksperimentalo istr.'!M1177</f>
        <v>0</v>
      </c>
      <c r="J1177" s="95">
        <f>'I&amp;R akt. temeljno istr.'!N1177+'I&amp;R akt. industr. istraž.'!N1177+'I&amp;R akt. eksperimentalo istr.'!N1177</f>
        <v>0</v>
      </c>
      <c r="K1177" s="76">
        <f>'I&amp;R akt. temeljno istr.'!O1177+'I&amp;R akt. industr. istraž.'!O1177+'I&amp;R akt. eksperimentalo istr.'!O1177</f>
        <v>0</v>
      </c>
      <c r="L1177" s="74">
        <f>'I&amp;R akt. temeljno istr.'!P1177+'I&amp;R akt. industr. istraž.'!P1177+'I&amp;R akt. eksperimentalo istr.'!P1177</f>
        <v>0</v>
      </c>
      <c r="M1177" s="74">
        <f>'I&amp;R akt. temeljno istr.'!Q1177+'I&amp;R akt. industr. istraž.'!Q1177+'I&amp;R akt. eksperimentalo istr.'!Q1177</f>
        <v>0</v>
      </c>
      <c r="N1177" s="74">
        <f>'I&amp;R akt. temeljno istr.'!R1177+'I&amp;R akt. industr. istraž.'!R1177+'I&amp;R akt. eksperimentalo istr.'!R1177</f>
        <v>0</v>
      </c>
      <c r="O1177" s="94">
        <f>'I&amp;R akt. temeljno istr.'!S1177+'I&amp;R akt. industr. istraž.'!S1177+'I&amp;R akt. eksperimentalo istr.'!S1177</f>
        <v>0</v>
      </c>
      <c r="P1177" s="95">
        <f>'I&amp;R akt. temeljno istr.'!T1177+'I&amp;R akt. industr. istraž.'!T1177+'I&amp;R akt. eksperimentalo istr.'!T1177</f>
        <v>0</v>
      </c>
      <c r="Q1177" s="95">
        <f>'I&amp;R akt. temeljno istr.'!U1177+'I&amp;R akt. industr. istraž.'!U1177+'I&amp;R akt. eksperimentalo istr.'!U1177</f>
        <v>0</v>
      </c>
      <c r="R1177" s="95">
        <f>'I&amp;R akt. temeljno istr.'!V1177+'I&amp;R akt. industr. istraž.'!V1177+'I&amp;R akt. eksperimentalo istr.'!V1177</f>
        <v>0</v>
      </c>
      <c r="S1177" s="76">
        <f>'I&amp;R akt. temeljno istr.'!W1177+'I&amp;R akt. industr. istraž.'!W1177+'I&amp;R akt. eksperimentalo istr.'!W1177</f>
        <v>0</v>
      </c>
    </row>
    <row r="1178" spans="1:19" x14ac:dyDescent="0.2">
      <c r="A1178" s="101"/>
      <c r="B1178" s="565">
        <f>'I&amp;R akt. temeljno istr.'!F1178+'I&amp;R akt. industr. istraž.'!F1178+'I&amp;R akt. eksperimentalo istr.'!F1178</f>
        <v>0</v>
      </c>
      <c r="C1178" s="565">
        <f>'I&amp;R akt. temeljno istr.'!G1178+'I&amp;R akt. industr. istraž.'!G1178+'I&amp;R akt. eksperimentalo istr.'!G1178</f>
        <v>0</v>
      </c>
      <c r="D1178" s="551">
        <f>'I&amp;R akt. temeljno istr.'!H1178+'I&amp;R akt. industr. istraž.'!H1178+'I&amp;R akt. eksperimentalo istr.'!H1178</f>
        <v>0</v>
      </c>
      <c r="E1178" s="74">
        <f>'I&amp;R akt. temeljno istr.'!I1178+'I&amp;R akt. industr. istraž.'!I1178+'I&amp;R akt. eksperimentalo istr.'!I1178</f>
        <v>0</v>
      </c>
      <c r="F1178" s="74">
        <f>'I&amp;R akt. temeljno istr.'!J1178+'I&amp;R akt. industr. istraž.'!J1178+'I&amp;R akt. eksperimentalo istr.'!J1178</f>
        <v>0</v>
      </c>
      <c r="G1178" s="94">
        <f>'I&amp;R akt. temeljno istr.'!K1178+'I&amp;R akt. industr. istraž.'!K1178+'I&amp;R akt. eksperimentalo istr.'!K1178</f>
        <v>0</v>
      </c>
      <c r="H1178" s="95">
        <f>'I&amp;R akt. temeljno istr.'!L1178+'I&amp;R akt. industr. istraž.'!L1178+'I&amp;R akt. eksperimentalo istr.'!L1178</f>
        <v>0</v>
      </c>
      <c r="I1178" s="95">
        <f>'I&amp;R akt. temeljno istr.'!M1178+'I&amp;R akt. industr. istraž.'!M1178+'I&amp;R akt. eksperimentalo istr.'!M1178</f>
        <v>0</v>
      </c>
      <c r="J1178" s="95">
        <f>'I&amp;R akt. temeljno istr.'!N1178+'I&amp;R akt. industr. istraž.'!N1178+'I&amp;R akt. eksperimentalo istr.'!N1178</f>
        <v>0</v>
      </c>
      <c r="K1178" s="76">
        <f>'I&amp;R akt. temeljno istr.'!O1178+'I&amp;R akt. industr. istraž.'!O1178+'I&amp;R akt. eksperimentalo istr.'!O1178</f>
        <v>0</v>
      </c>
      <c r="L1178" s="74">
        <f>'I&amp;R akt. temeljno istr.'!P1178+'I&amp;R akt. industr. istraž.'!P1178+'I&amp;R akt. eksperimentalo istr.'!P1178</f>
        <v>0</v>
      </c>
      <c r="M1178" s="74">
        <f>'I&amp;R akt. temeljno istr.'!Q1178+'I&amp;R akt. industr. istraž.'!Q1178+'I&amp;R akt. eksperimentalo istr.'!Q1178</f>
        <v>0</v>
      </c>
      <c r="N1178" s="74">
        <f>'I&amp;R akt. temeljno istr.'!R1178+'I&amp;R akt. industr. istraž.'!R1178+'I&amp;R akt. eksperimentalo istr.'!R1178</f>
        <v>0</v>
      </c>
      <c r="O1178" s="94">
        <f>'I&amp;R akt. temeljno istr.'!S1178+'I&amp;R akt. industr. istraž.'!S1178+'I&amp;R akt. eksperimentalo istr.'!S1178</f>
        <v>0</v>
      </c>
      <c r="P1178" s="95">
        <f>'I&amp;R akt. temeljno istr.'!T1178+'I&amp;R akt. industr. istraž.'!T1178+'I&amp;R akt. eksperimentalo istr.'!T1178</f>
        <v>0</v>
      </c>
      <c r="Q1178" s="95">
        <f>'I&amp;R akt. temeljno istr.'!U1178+'I&amp;R akt. industr. istraž.'!U1178+'I&amp;R akt. eksperimentalo istr.'!U1178</f>
        <v>0</v>
      </c>
      <c r="R1178" s="95">
        <f>'I&amp;R akt. temeljno istr.'!V1178+'I&amp;R akt. industr. istraž.'!V1178+'I&amp;R akt. eksperimentalo istr.'!V1178</f>
        <v>0</v>
      </c>
      <c r="S1178" s="76">
        <f>'I&amp;R akt. temeljno istr.'!W1178+'I&amp;R akt. industr. istraž.'!W1178+'I&amp;R akt. eksperimentalo istr.'!W1178</f>
        <v>0</v>
      </c>
    </row>
    <row r="1179" spans="1:19" x14ac:dyDescent="0.2">
      <c r="A1179" s="101"/>
      <c r="B1179" s="565">
        <f>'I&amp;R akt. temeljno istr.'!F1179+'I&amp;R akt. industr. istraž.'!F1179+'I&amp;R akt. eksperimentalo istr.'!F1179</f>
        <v>0</v>
      </c>
      <c r="C1179" s="565">
        <f>'I&amp;R akt. temeljno istr.'!G1179+'I&amp;R akt. industr. istraž.'!G1179+'I&amp;R akt. eksperimentalo istr.'!G1179</f>
        <v>0</v>
      </c>
      <c r="D1179" s="551">
        <f>'I&amp;R akt. temeljno istr.'!H1179+'I&amp;R akt. industr. istraž.'!H1179+'I&amp;R akt. eksperimentalo istr.'!H1179</f>
        <v>0</v>
      </c>
      <c r="E1179" s="74">
        <f>'I&amp;R akt. temeljno istr.'!I1179+'I&amp;R akt. industr. istraž.'!I1179+'I&amp;R akt. eksperimentalo istr.'!I1179</f>
        <v>0</v>
      </c>
      <c r="F1179" s="74">
        <f>'I&amp;R akt. temeljno istr.'!J1179+'I&amp;R akt. industr. istraž.'!J1179+'I&amp;R akt. eksperimentalo istr.'!J1179</f>
        <v>0</v>
      </c>
      <c r="G1179" s="94">
        <f>'I&amp;R akt. temeljno istr.'!K1179+'I&amp;R akt. industr. istraž.'!K1179+'I&amp;R akt. eksperimentalo istr.'!K1179</f>
        <v>0</v>
      </c>
      <c r="H1179" s="95">
        <f>'I&amp;R akt. temeljno istr.'!L1179+'I&amp;R akt. industr. istraž.'!L1179+'I&amp;R akt. eksperimentalo istr.'!L1179</f>
        <v>0</v>
      </c>
      <c r="I1179" s="95">
        <f>'I&amp;R akt. temeljno istr.'!M1179+'I&amp;R akt. industr. istraž.'!M1179+'I&amp;R akt. eksperimentalo istr.'!M1179</f>
        <v>0</v>
      </c>
      <c r="J1179" s="95">
        <f>'I&amp;R akt. temeljno istr.'!N1179+'I&amp;R akt. industr. istraž.'!N1179+'I&amp;R akt. eksperimentalo istr.'!N1179</f>
        <v>0</v>
      </c>
      <c r="K1179" s="76">
        <f>'I&amp;R akt. temeljno istr.'!O1179+'I&amp;R akt. industr. istraž.'!O1179+'I&amp;R akt. eksperimentalo istr.'!O1179</f>
        <v>0</v>
      </c>
      <c r="L1179" s="74">
        <f>'I&amp;R akt. temeljno istr.'!P1179+'I&amp;R akt. industr. istraž.'!P1179+'I&amp;R akt. eksperimentalo istr.'!P1179</f>
        <v>0</v>
      </c>
      <c r="M1179" s="74">
        <f>'I&amp;R akt. temeljno istr.'!Q1179+'I&amp;R akt. industr. istraž.'!Q1179+'I&amp;R akt. eksperimentalo istr.'!Q1179</f>
        <v>0</v>
      </c>
      <c r="N1179" s="74">
        <f>'I&amp;R akt. temeljno istr.'!R1179+'I&amp;R akt. industr. istraž.'!R1179+'I&amp;R akt. eksperimentalo istr.'!R1179</f>
        <v>0</v>
      </c>
      <c r="O1179" s="94">
        <f>'I&amp;R akt. temeljno istr.'!S1179+'I&amp;R akt. industr. istraž.'!S1179+'I&amp;R akt. eksperimentalo istr.'!S1179</f>
        <v>0</v>
      </c>
      <c r="P1179" s="95">
        <f>'I&amp;R akt. temeljno istr.'!T1179+'I&amp;R akt. industr. istraž.'!T1179+'I&amp;R akt. eksperimentalo istr.'!T1179</f>
        <v>0</v>
      </c>
      <c r="Q1179" s="95">
        <f>'I&amp;R akt. temeljno istr.'!U1179+'I&amp;R akt. industr. istraž.'!U1179+'I&amp;R akt. eksperimentalo istr.'!U1179</f>
        <v>0</v>
      </c>
      <c r="R1179" s="95">
        <f>'I&amp;R akt. temeljno istr.'!V1179+'I&amp;R akt. industr. istraž.'!V1179+'I&amp;R akt. eksperimentalo istr.'!V1179</f>
        <v>0</v>
      </c>
      <c r="S1179" s="76">
        <f>'I&amp;R akt. temeljno istr.'!W1179+'I&amp;R akt. industr. istraž.'!W1179+'I&amp;R akt. eksperimentalo istr.'!W1179</f>
        <v>0</v>
      </c>
    </row>
    <row r="1180" spans="1:19" x14ac:dyDescent="0.2">
      <c r="A1180" s="101"/>
      <c r="B1180" s="565">
        <f>'I&amp;R akt. temeljno istr.'!F1180+'I&amp;R akt. industr. istraž.'!F1180+'I&amp;R akt. eksperimentalo istr.'!F1180</f>
        <v>0</v>
      </c>
      <c r="C1180" s="565">
        <f>'I&amp;R akt. temeljno istr.'!G1180+'I&amp;R akt. industr. istraž.'!G1180+'I&amp;R akt. eksperimentalo istr.'!G1180</f>
        <v>0</v>
      </c>
      <c r="D1180" s="551">
        <f>'I&amp;R akt. temeljno istr.'!H1180+'I&amp;R akt. industr. istraž.'!H1180+'I&amp;R akt. eksperimentalo istr.'!H1180</f>
        <v>0</v>
      </c>
      <c r="E1180" s="74">
        <f>'I&amp;R akt. temeljno istr.'!I1180+'I&amp;R akt. industr. istraž.'!I1180+'I&amp;R akt. eksperimentalo istr.'!I1180</f>
        <v>0</v>
      </c>
      <c r="F1180" s="74">
        <f>'I&amp;R akt. temeljno istr.'!J1180+'I&amp;R akt. industr. istraž.'!J1180+'I&amp;R akt. eksperimentalo istr.'!J1180</f>
        <v>0</v>
      </c>
      <c r="G1180" s="94">
        <f>'I&amp;R akt. temeljno istr.'!K1180+'I&amp;R akt. industr. istraž.'!K1180+'I&amp;R akt. eksperimentalo istr.'!K1180</f>
        <v>0</v>
      </c>
      <c r="H1180" s="95">
        <f>'I&amp;R akt. temeljno istr.'!L1180+'I&amp;R akt. industr. istraž.'!L1180+'I&amp;R akt. eksperimentalo istr.'!L1180</f>
        <v>0</v>
      </c>
      <c r="I1180" s="95">
        <f>'I&amp;R akt. temeljno istr.'!M1180+'I&amp;R akt. industr. istraž.'!M1180+'I&amp;R akt. eksperimentalo istr.'!M1180</f>
        <v>0</v>
      </c>
      <c r="J1180" s="95">
        <f>'I&amp;R akt. temeljno istr.'!N1180+'I&amp;R akt. industr. istraž.'!N1180+'I&amp;R akt. eksperimentalo istr.'!N1180</f>
        <v>0</v>
      </c>
      <c r="K1180" s="76">
        <f>'I&amp;R akt. temeljno istr.'!O1180+'I&amp;R akt. industr. istraž.'!O1180+'I&amp;R akt. eksperimentalo istr.'!O1180</f>
        <v>0</v>
      </c>
      <c r="L1180" s="74">
        <f>'I&amp;R akt. temeljno istr.'!P1180+'I&amp;R akt. industr. istraž.'!P1180+'I&amp;R akt. eksperimentalo istr.'!P1180</f>
        <v>0</v>
      </c>
      <c r="M1180" s="74">
        <f>'I&amp;R akt. temeljno istr.'!Q1180+'I&amp;R akt. industr. istraž.'!Q1180+'I&amp;R akt. eksperimentalo istr.'!Q1180</f>
        <v>0</v>
      </c>
      <c r="N1180" s="74">
        <f>'I&amp;R akt. temeljno istr.'!R1180+'I&amp;R akt. industr. istraž.'!R1180+'I&amp;R akt. eksperimentalo istr.'!R1180</f>
        <v>0</v>
      </c>
      <c r="O1180" s="94">
        <f>'I&amp;R akt. temeljno istr.'!S1180+'I&amp;R akt. industr. istraž.'!S1180+'I&amp;R akt. eksperimentalo istr.'!S1180</f>
        <v>0</v>
      </c>
      <c r="P1180" s="95">
        <f>'I&amp;R akt. temeljno istr.'!T1180+'I&amp;R akt. industr. istraž.'!T1180+'I&amp;R akt. eksperimentalo istr.'!T1180</f>
        <v>0</v>
      </c>
      <c r="Q1180" s="95">
        <f>'I&amp;R akt. temeljno istr.'!U1180+'I&amp;R akt. industr. istraž.'!U1180+'I&amp;R akt. eksperimentalo istr.'!U1180</f>
        <v>0</v>
      </c>
      <c r="R1180" s="95">
        <f>'I&amp;R akt. temeljno istr.'!V1180+'I&amp;R akt. industr. istraž.'!V1180+'I&amp;R akt. eksperimentalo istr.'!V1180</f>
        <v>0</v>
      </c>
      <c r="S1180" s="76">
        <f>'I&amp;R akt. temeljno istr.'!W1180+'I&amp;R akt. industr. istraž.'!W1180+'I&amp;R akt. eksperimentalo istr.'!W1180</f>
        <v>0</v>
      </c>
    </row>
    <row r="1181" spans="1:19" x14ac:dyDescent="0.2">
      <c r="A1181" s="101"/>
      <c r="B1181" s="565">
        <f>'I&amp;R akt. temeljno istr.'!F1181+'I&amp;R akt. industr. istraž.'!F1181+'I&amp;R akt. eksperimentalo istr.'!F1181</f>
        <v>0</v>
      </c>
      <c r="C1181" s="565">
        <f>'I&amp;R akt. temeljno istr.'!G1181+'I&amp;R akt. industr. istraž.'!G1181+'I&amp;R akt. eksperimentalo istr.'!G1181</f>
        <v>0</v>
      </c>
      <c r="D1181" s="551">
        <f>'I&amp;R akt. temeljno istr.'!H1181+'I&amp;R akt. industr. istraž.'!H1181+'I&amp;R akt. eksperimentalo istr.'!H1181</f>
        <v>0</v>
      </c>
      <c r="E1181" s="74">
        <f>'I&amp;R akt. temeljno istr.'!I1181+'I&amp;R akt. industr. istraž.'!I1181+'I&amp;R akt. eksperimentalo istr.'!I1181</f>
        <v>0</v>
      </c>
      <c r="F1181" s="74">
        <f>'I&amp;R akt. temeljno istr.'!J1181+'I&amp;R akt. industr. istraž.'!J1181+'I&amp;R akt. eksperimentalo istr.'!J1181</f>
        <v>0</v>
      </c>
      <c r="G1181" s="94">
        <f>'I&amp;R akt. temeljno istr.'!K1181+'I&amp;R akt. industr. istraž.'!K1181+'I&amp;R akt. eksperimentalo istr.'!K1181</f>
        <v>0</v>
      </c>
      <c r="H1181" s="95">
        <f>'I&amp;R akt. temeljno istr.'!L1181+'I&amp;R akt. industr. istraž.'!L1181+'I&amp;R akt. eksperimentalo istr.'!L1181</f>
        <v>0</v>
      </c>
      <c r="I1181" s="95">
        <f>'I&amp;R akt. temeljno istr.'!M1181+'I&amp;R akt. industr. istraž.'!M1181+'I&amp;R akt. eksperimentalo istr.'!M1181</f>
        <v>0</v>
      </c>
      <c r="J1181" s="95">
        <f>'I&amp;R akt. temeljno istr.'!N1181+'I&amp;R akt. industr. istraž.'!N1181+'I&amp;R akt. eksperimentalo istr.'!N1181</f>
        <v>0</v>
      </c>
      <c r="K1181" s="76">
        <f>'I&amp;R akt. temeljno istr.'!O1181+'I&amp;R akt. industr. istraž.'!O1181+'I&amp;R akt. eksperimentalo istr.'!O1181</f>
        <v>0</v>
      </c>
      <c r="L1181" s="74">
        <f>'I&amp;R akt. temeljno istr.'!P1181+'I&amp;R akt. industr. istraž.'!P1181+'I&amp;R akt. eksperimentalo istr.'!P1181</f>
        <v>0</v>
      </c>
      <c r="M1181" s="74">
        <f>'I&amp;R akt. temeljno istr.'!Q1181+'I&amp;R akt. industr. istraž.'!Q1181+'I&amp;R akt. eksperimentalo istr.'!Q1181</f>
        <v>0</v>
      </c>
      <c r="N1181" s="74">
        <f>'I&amp;R akt. temeljno istr.'!R1181+'I&amp;R akt. industr. istraž.'!R1181+'I&amp;R akt. eksperimentalo istr.'!R1181</f>
        <v>0</v>
      </c>
      <c r="O1181" s="94">
        <f>'I&amp;R akt. temeljno istr.'!S1181+'I&amp;R akt. industr. istraž.'!S1181+'I&amp;R akt. eksperimentalo istr.'!S1181</f>
        <v>0</v>
      </c>
      <c r="P1181" s="95">
        <f>'I&amp;R akt. temeljno istr.'!T1181+'I&amp;R akt. industr. istraž.'!T1181+'I&amp;R akt. eksperimentalo istr.'!T1181</f>
        <v>0</v>
      </c>
      <c r="Q1181" s="95">
        <f>'I&amp;R akt. temeljno istr.'!U1181+'I&amp;R akt. industr. istraž.'!U1181+'I&amp;R akt. eksperimentalo istr.'!U1181</f>
        <v>0</v>
      </c>
      <c r="R1181" s="95">
        <f>'I&amp;R akt. temeljno istr.'!V1181+'I&amp;R akt. industr. istraž.'!V1181+'I&amp;R akt. eksperimentalo istr.'!V1181</f>
        <v>0</v>
      </c>
      <c r="S1181" s="76">
        <f>'I&amp;R akt. temeljno istr.'!W1181+'I&amp;R akt. industr. istraž.'!W1181+'I&amp;R akt. eksperimentalo istr.'!W1181</f>
        <v>0</v>
      </c>
    </row>
    <row r="1182" spans="1:19" x14ac:dyDescent="0.2">
      <c r="A1182" s="101"/>
      <c r="B1182" s="565">
        <f>'I&amp;R akt. temeljno istr.'!F1182+'I&amp;R akt. industr. istraž.'!F1182+'I&amp;R akt. eksperimentalo istr.'!F1182</f>
        <v>0</v>
      </c>
      <c r="C1182" s="565">
        <f>'I&amp;R akt. temeljno istr.'!G1182+'I&amp;R akt. industr. istraž.'!G1182+'I&amp;R akt. eksperimentalo istr.'!G1182</f>
        <v>0</v>
      </c>
      <c r="D1182" s="551">
        <f>'I&amp;R akt. temeljno istr.'!H1182+'I&amp;R akt. industr. istraž.'!H1182+'I&amp;R akt. eksperimentalo istr.'!H1182</f>
        <v>0</v>
      </c>
      <c r="E1182" s="74">
        <f>'I&amp;R akt. temeljno istr.'!I1182+'I&amp;R akt. industr. istraž.'!I1182+'I&amp;R akt. eksperimentalo istr.'!I1182</f>
        <v>0</v>
      </c>
      <c r="F1182" s="74">
        <f>'I&amp;R akt. temeljno istr.'!J1182+'I&amp;R akt. industr. istraž.'!J1182+'I&amp;R akt. eksperimentalo istr.'!J1182</f>
        <v>0</v>
      </c>
      <c r="G1182" s="94">
        <f>'I&amp;R akt. temeljno istr.'!K1182+'I&amp;R akt. industr. istraž.'!K1182+'I&amp;R akt. eksperimentalo istr.'!K1182</f>
        <v>0</v>
      </c>
      <c r="H1182" s="95">
        <f>'I&amp;R akt. temeljno istr.'!L1182+'I&amp;R akt. industr. istraž.'!L1182+'I&amp;R akt. eksperimentalo istr.'!L1182</f>
        <v>0</v>
      </c>
      <c r="I1182" s="95">
        <f>'I&amp;R akt. temeljno istr.'!M1182+'I&amp;R akt. industr. istraž.'!M1182+'I&amp;R akt. eksperimentalo istr.'!M1182</f>
        <v>0</v>
      </c>
      <c r="J1182" s="95">
        <f>'I&amp;R akt. temeljno istr.'!N1182+'I&amp;R akt. industr. istraž.'!N1182+'I&amp;R akt. eksperimentalo istr.'!N1182</f>
        <v>0</v>
      </c>
      <c r="K1182" s="76">
        <f>'I&amp;R akt. temeljno istr.'!O1182+'I&amp;R akt. industr. istraž.'!O1182+'I&amp;R akt. eksperimentalo istr.'!O1182</f>
        <v>0</v>
      </c>
      <c r="L1182" s="74">
        <f>'I&amp;R akt. temeljno istr.'!P1182+'I&amp;R akt. industr. istraž.'!P1182+'I&amp;R akt. eksperimentalo istr.'!P1182</f>
        <v>0</v>
      </c>
      <c r="M1182" s="74">
        <f>'I&amp;R akt. temeljno istr.'!Q1182+'I&amp;R akt. industr. istraž.'!Q1182+'I&amp;R akt. eksperimentalo istr.'!Q1182</f>
        <v>0</v>
      </c>
      <c r="N1182" s="74">
        <f>'I&amp;R akt. temeljno istr.'!R1182+'I&amp;R akt. industr. istraž.'!R1182+'I&amp;R akt. eksperimentalo istr.'!R1182</f>
        <v>0</v>
      </c>
      <c r="O1182" s="94">
        <f>'I&amp;R akt. temeljno istr.'!S1182+'I&amp;R akt. industr. istraž.'!S1182+'I&amp;R akt. eksperimentalo istr.'!S1182</f>
        <v>0</v>
      </c>
      <c r="P1182" s="95">
        <f>'I&amp;R akt. temeljno istr.'!T1182+'I&amp;R akt. industr. istraž.'!T1182+'I&amp;R akt. eksperimentalo istr.'!T1182</f>
        <v>0</v>
      </c>
      <c r="Q1182" s="95">
        <f>'I&amp;R akt. temeljno istr.'!U1182+'I&amp;R akt. industr. istraž.'!U1182+'I&amp;R akt. eksperimentalo istr.'!U1182</f>
        <v>0</v>
      </c>
      <c r="R1182" s="95">
        <f>'I&amp;R akt. temeljno istr.'!V1182+'I&amp;R akt. industr. istraž.'!V1182+'I&amp;R akt. eksperimentalo istr.'!V1182</f>
        <v>0</v>
      </c>
      <c r="S1182" s="76">
        <f>'I&amp;R akt. temeljno istr.'!W1182+'I&amp;R akt. industr. istraž.'!W1182+'I&amp;R akt. eksperimentalo istr.'!W1182</f>
        <v>0</v>
      </c>
    </row>
    <row r="1183" spans="1:19" x14ac:dyDescent="0.2">
      <c r="A1183" s="79" t="s">
        <v>119</v>
      </c>
      <c r="B1183" s="566">
        <f>SUM(B1173:B1182)</f>
        <v>0</v>
      </c>
      <c r="C1183" s="566">
        <f>SUM(C1173:C1182)</f>
        <v>0</v>
      </c>
      <c r="D1183" s="552">
        <f t="shared" ref="D1183:K1183" si="206">SUM(D1173:D1182)</f>
        <v>0</v>
      </c>
      <c r="E1183" s="83">
        <f t="shared" si="206"/>
        <v>0</v>
      </c>
      <c r="F1183" s="83">
        <f t="shared" si="206"/>
        <v>0</v>
      </c>
      <c r="G1183" s="83">
        <f t="shared" si="206"/>
        <v>0</v>
      </c>
      <c r="H1183" s="84">
        <f t="shared" si="206"/>
        <v>0</v>
      </c>
      <c r="I1183" s="84">
        <f t="shared" si="206"/>
        <v>0</v>
      </c>
      <c r="J1183" s="84">
        <f t="shared" si="206"/>
        <v>0</v>
      </c>
      <c r="K1183" s="85">
        <f t="shared" si="206"/>
        <v>0</v>
      </c>
      <c r="L1183" s="83">
        <f t="shared" ref="L1183:S1183" si="207">SUM(L1173:L1182)</f>
        <v>0</v>
      </c>
      <c r="M1183" s="83">
        <f t="shared" si="207"/>
        <v>0</v>
      </c>
      <c r="N1183" s="83">
        <f t="shared" si="207"/>
        <v>0</v>
      </c>
      <c r="O1183" s="83">
        <f t="shared" si="207"/>
        <v>0</v>
      </c>
      <c r="P1183" s="84">
        <f t="shared" si="207"/>
        <v>0</v>
      </c>
      <c r="Q1183" s="84">
        <f t="shared" si="207"/>
        <v>0</v>
      </c>
      <c r="R1183" s="84">
        <f t="shared" si="207"/>
        <v>0</v>
      </c>
      <c r="S1183" s="85">
        <f t="shared" si="207"/>
        <v>0</v>
      </c>
    </row>
    <row r="1184" spans="1:19" x14ac:dyDescent="0.2">
      <c r="A1184" s="100" t="s">
        <v>155</v>
      </c>
      <c r="B1184" s="567"/>
      <c r="C1184" s="567"/>
      <c r="D1184" s="553"/>
      <c r="E1184" s="87"/>
      <c r="F1184" s="87"/>
      <c r="G1184" s="87"/>
      <c r="H1184" s="88"/>
      <c r="I1184" s="88"/>
      <c r="J1184" s="88"/>
      <c r="K1184" s="89"/>
      <c r="L1184" s="87"/>
      <c r="M1184" s="87"/>
      <c r="N1184" s="87"/>
      <c r="O1184" s="87"/>
      <c r="P1184" s="88"/>
      <c r="Q1184" s="88"/>
      <c r="R1184" s="88"/>
      <c r="S1184" s="89"/>
    </row>
    <row r="1185" spans="1:19" x14ac:dyDescent="0.2">
      <c r="A1185" s="101"/>
      <c r="B1185" s="565">
        <f>'I&amp;R akt. temeljno istr.'!F1185+'I&amp;R akt. industr. istraž.'!F1185+'I&amp;R akt. eksperimentalo istr.'!F1185</f>
        <v>0</v>
      </c>
      <c r="C1185" s="565">
        <f>'I&amp;R akt. temeljno istr.'!G1185+'I&amp;R akt. industr. istraž.'!G1185+'I&amp;R akt. eksperimentalo istr.'!G1185</f>
        <v>0</v>
      </c>
      <c r="D1185" s="551">
        <f>'I&amp;R akt. temeljno istr.'!H1185+'I&amp;R akt. industr. istraž.'!H1185+'I&amp;R akt. eksperimentalo istr.'!H1185</f>
        <v>0</v>
      </c>
      <c r="E1185" s="74">
        <f>'I&amp;R akt. temeljno istr.'!I1185+'I&amp;R akt. industr. istraž.'!I1185+'I&amp;R akt. eksperimentalo istr.'!I1185</f>
        <v>0</v>
      </c>
      <c r="F1185" s="74">
        <f>'I&amp;R akt. temeljno istr.'!J1185+'I&amp;R akt. industr. istraž.'!J1185+'I&amp;R akt. eksperimentalo istr.'!J1185</f>
        <v>0</v>
      </c>
      <c r="G1185" s="94">
        <f>'I&amp;R akt. temeljno istr.'!K1185+'I&amp;R akt. industr. istraž.'!K1185+'I&amp;R akt. eksperimentalo istr.'!K1185</f>
        <v>0</v>
      </c>
      <c r="H1185" s="95">
        <f>'I&amp;R akt. temeljno istr.'!L1185+'I&amp;R akt. industr. istraž.'!L1185+'I&amp;R akt. eksperimentalo istr.'!L1185</f>
        <v>0</v>
      </c>
      <c r="I1185" s="95">
        <f>'I&amp;R akt. temeljno istr.'!M1185+'I&amp;R akt. industr. istraž.'!M1185+'I&amp;R akt. eksperimentalo istr.'!M1185</f>
        <v>0</v>
      </c>
      <c r="J1185" s="95">
        <f>'I&amp;R akt. temeljno istr.'!N1185+'I&amp;R akt. industr. istraž.'!N1185+'I&amp;R akt. eksperimentalo istr.'!N1185</f>
        <v>0</v>
      </c>
      <c r="K1185" s="76">
        <f>'I&amp;R akt. temeljno istr.'!O1185+'I&amp;R akt. industr. istraž.'!O1185+'I&amp;R akt. eksperimentalo istr.'!O1185</f>
        <v>0</v>
      </c>
      <c r="L1185" s="74">
        <f>'I&amp;R akt. temeljno istr.'!P1185+'I&amp;R akt. industr. istraž.'!P1185+'I&amp;R akt. eksperimentalo istr.'!P1185</f>
        <v>0</v>
      </c>
      <c r="M1185" s="74">
        <f>'I&amp;R akt. temeljno istr.'!Q1185+'I&amp;R akt. industr. istraž.'!Q1185+'I&amp;R akt. eksperimentalo istr.'!Q1185</f>
        <v>0</v>
      </c>
      <c r="N1185" s="74">
        <f>'I&amp;R akt. temeljno istr.'!R1185+'I&amp;R akt. industr. istraž.'!R1185+'I&amp;R akt. eksperimentalo istr.'!R1185</f>
        <v>0</v>
      </c>
      <c r="O1185" s="94">
        <f>'I&amp;R akt. temeljno istr.'!S1185+'I&amp;R akt. industr. istraž.'!S1185+'I&amp;R akt. eksperimentalo istr.'!S1185</f>
        <v>0</v>
      </c>
      <c r="P1185" s="95">
        <f>'I&amp;R akt. temeljno istr.'!T1185+'I&amp;R akt. industr. istraž.'!T1185+'I&amp;R akt. eksperimentalo istr.'!T1185</f>
        <v>0</v>
      </c>
      <c r="Q1185" s="95">
        <f>'I&amp;R akt. temeljno istr.'!U1185+'I&amp;R akt. industr. istraž.'!U1185+'I&amp;R akt. eksperimentalo istr.'!U1185</f>
        <v>0</v>
      </c>
      <c r="R1185" s="95">
        <f>'I&amp;R akt. temeljno istr.'!V1185+'I&amp;R akt. industr. istraž.'!V1185+'I&amp;R akt. eksperimentalo istr.'!V1185</f>
        <v>0</v>
      </c>
      <c r="S1185" s="76">
        <f>'I&amp;R akt. temeljno istr.'!W1185+'I&amp;R akt. industr. istraž.'!W1185+'I&amp;R akt. eksperimentalo istr.'!W1185</f>
        <v>0</v>
      </c>
    </row>
    <row r="1186" spans="1:19" x14ac:dyDescent="0.2">
      <c r="A1186" s="101"/>
      <c r="B1186" s="565">
        <f>'I&amp;R akt. temeljno istr.'!F1186+'I&amp;R akt. industr. istraž.'!F1186+'I&amp;R akt. eksperimentalo istr.'!F1186</f>
        <v>0</v>
      </c>
      <c r="C1186" s="565">
        <f>'I&amp;R akt. temeljno istr.'!G1186+'I&amp;R akt. industr. istraž.'!G1186+'I&amp;R akt. eksperimentalo istr.'!G1186</f>
        <v>0</v>
      </c>
      <c r="D1186" s="551">
        <f>'I&amp;R akt. temeljno istr.'!H1186+'I&amp;R akt. industr. istraž.'!H1186+'I&amp;R akt. eksperimentalo istr.'!H1186</f>
        <v>0</v>
      </c>
      <c r="E1186" s="74">
        <f>'I&amp;R akt. temeljno istr.'!I1186+'I&amp;R akt. industr. istraž.'!I1186+'I&amp;R akt. eksperimentalo istr.'!I1186</f>
        <v>0</v>
      </c>
      <c r="F1186" s="74">
        <f>'I&amp;R akt. temeljno istr.'!J1186+'I&amp;R akt. industr. istraž.'!J1186+'I&amp;R akt. eksperimentalo istr.'!J1186</f>
        <v>0</v>
      </c>
      <c r="G1186" s="94">
        <f>'I&amp;R akt. temeljno istr.'!K1186+'I&amp;R akt. industr. istraž.'!K1186+'I&amp;R akt. eksperimentalo istr.'!K1186</f>
        <v>0</v>
      </c>
      <c r="H1186" s="95">
        <f>'I&amp;R akt. temeljno istr.'!L1186+'I&amp;R akt. industr. istraž.'!L1186+'I&amp;R akt. eksperimentalo istr.'!L1186</f>
        <v>0</v>
      </c>
      <c r="I1186" s="95">
        <f>'I&amp;R akt. temeljno istr.'!M1186+'I&amp;R akt. industr. istraž.'!M1186+'I&amp;R akt. eksperimentalo istr.'!M1186</f>
        <v>0</v>
      </c>
      <c r="J1186" s="95">
        <f>'I&amp;R akt. temeljno istr.'!N1186+'I&amp;R akt. industr. istraž.'!N1186+'I&amp;R akt. eksperimentalo istr.'!N1186</f>
        <v>0</v>
      </c>
      <c r="K1186" s="76">
        <f>'I&amp;R akt. temeljno istr.'!O1186+'I&amp;R akt. industr. istraž.'!O1186+'I&amp;R akt. eksperimentalo istr.'!O1186</f>
        <v>0</v>
      </c>
      <c r="L1186" s="74">
        <f>'I&amp;R akt. temeljno istr.'!P1186+'I&amp;R akt. industr. istraž.'!P1186+'I&amp;R akt. eksperimentalo istr.'!P1186</f>
        <v>0</v>
      </c>
      <c r="M1186" s="74">
        <f>'I&amp;R akt. temeljno istr.'!Q1186+'I&amp;R akt. industr. istraž.'!Q1186+'I&amp;R akt. eksperimentalo istr.'!Q1186</f>
        <v>0</v>
      </c>
      <c r="N1186" s="74">
        <f>'I&amp;R akt. temeljno istr.'!R1186+'I&amp;R akt. industr. istraž.'!R1186+'I&amp;R akt. eksperimentalo istr.'!R1186</f>
        <v>0</v>
      </c>
      <c r="O1186" s="94">
        <f>'I&amp;R akt. temeljno istr.'!S1186+'I&amp;R akt. industr. istraž.'!S1186+'I&amp;R akt. eksperimentalo istr.'!S1186</f>
        <v>0</v>
      </c>
      <c r="P1186" s="95">
        <f>'I&amp;R akt. temeljno istr.'!T1186+'I&amp;R akt. industr. istraž.'!T1186+'I&amp;R akt. eksperimentalo istr.'!T1186</f>
        <v>0</v>
      </c>
      <c r="Q1186" s="95">
        <f>'I&amp;R akt. temeljno istr.'!U1186+'I&amp;R akt. industr. istraž.'!U1186+'I&amp;R akt. eksperimentalo istr.'!U1186</f>
        <v>0</v>
      </c>
      <c r="R1186" s="95">
        <f>'I&amp;R akt. temeljno istr.'!V1186+'I&amp;R akt. industr. istraž.'!V1186+'I&amp;R akt. eksperimentalo istr.'!V1186</f>
        <v>0</v>
      </c>
      <c r="S1186" s="76">
        <f>'I&amp;R akt. temeljno istr.'!W1186+'I&amp;R akt. industr. istraž.'!W1186+'I&amp;R akt. eksperimentalo istr.'!W1186</f>
        <v>0</v>
      </c>
    </row>
    <row r="1187" spans="1:19" x14ac:dyDescent="0.2">
      <c r="A1187" s="101"/>
      <c r="B1187" s="565">
        <f>'I&amp;R akt. temeljno istr.'!F1187+'I&amp;R akt. industr. istraž.'!F1187+'I&amp;R akt. eksperimentalo istr.'!F1187</f>
        <v>0</v>
      </c>
      <c r="C1187" s="565">
        <f>'I&amp;R akt. temeljno istr.'!G1187+'I&amp;R akt. industr. istraž.'!G1187+'I&amp;R akt. eksperimentalo istr.'!G1187</f>
        <v>0</v>
      </c>
      <c r="D1187" s="551">
        <f>'I&amp;R akt. temeljno istr.'!H1187+'I&amp;R akt. industr. istraž.'!H1187+'I&amp;R akt. eksperimentalo istr.'!H1187</f>
        <v>0</v>
      </c>
      <c r="E1187" s="74">
        <f>'I&amp;R akt. temeljno istr.'!I1187+'I&amp;R akt. industr. istraž.'!I1187+'I&amp;R akt. eksperimentalo istr.'!I1187</f>
        <v>0</v>
      </c>
      <c r="F1187" s="74">
        <f>'I&amp;R akt. temeljno istr.'!J1187+'I&amp;R akt. industr. istraž.'!J1187+'I&amp;R akt. eksperimentalo istr.'!J1187</f>
        <v>0</v>
      </c>
      <c r="G1187" s="94">
        <f>'I&amp;R akt. temeljno istr.'!K1187+'I&amp;R akt. industr. istraž.'!K1187+'I&amp;R akt. eksperimentalo istr.'!K1187</f>
        <v>0</v>
      </c>
      <c r="H1187" s="95">
        <f>'I&amp;R akt. temeljno istr.'!L1187+'I&amp;R akt. industr. istraž.'!L1187+'I&amp;R akt. eksperimentalo istr.'!L1187</f>
        <v>0</v>
      </c>
      <c r="I1187" s="95">
        <f>'I&amp;R akt. temeljno istr.'!M1187+'I&amp;R akt. industr. istraž.'!M1187+'I&amp;R akt. eksperimentalo istr.'!M1187</f>
        <v>0</v>
      </c>
      <c r="J1187" s="95">
        <f>'I&amp;R akt. temeljno istr.'!N1187+'I&amp;R akt. industr. istraž.'!N1187+'I&amp;R akt. eksperimentalo istr.'!N1187</f>
        <v>0</v>
      </c>
      <c r="K1187" s="76">
        <f>'I&amp;R akt. temeljno istr.'!O1187+'I&amp;R akt. industr. istraž.'!O1187+'I&amp;R akt. eksperimentalo istr.'!O1187</f>
        <v>0</v>
      </c>
      <c r="L1187" s="74">
        <f>'I&amp;R akt. temeljno istr.'!P1187+'I&amp;R akt. industr. istraž.'!P1187+'I&amp;R akt. eksperimentalo istr.'!P1187</f>
        <v>0</v>
      </c>
      <c r="M1187" s="74">
        <f>'I&amp;R akt. temeljno istr.'!Q1187+'I&amp;R akt. industr. istraž.'!Q1187+'I&amp;R akt. eksperimentalo istr.'!Q1187</f>
        <v>0</v>
      </c>
      <c r="N1187" s="74">
        <f>'I&amp;R akt. temeljno istr.'!R1187+'I&amp;R akt. industr. istraž.'!R1187+'I&amp;R akt. eksperimentalo istr.'!R1187</f>
        <v>0</v>
      </c>
      <c r="O1187" s="94">
        <f>'I&amp;R akt. temeljno istr.'!S1187+'I&amp;R akt. industr. istraž.'!S1187+'I&amp;R akt. eksperimentalo istr.'!S1187</f>
        <v>0</v>
      </c>
      <c r="P1187" s="95">
        <f>'I&amp;R akt. temeljno istr.'!T1187+'I&amp;R akt. industr. istraž.'!T1187+'I&amp;R akt. eksperimentalo istr.'!T1187</f>
        <v>0</v>
      </c>
      <c r="Q1187" s="95">
        <f>'I&amp;R akt. temeljno istr.'!U1187+'I&amp;R akt. industr. istraž.'!U1187+'I&amp;R akt. eksperimentalo istr.'!U1187</f>
        <v>0</v>
      </c>
      <c r="R1187" s="95">
        <f>'I&amp;R akt. temeljno istr.'!V1187+'I&amp;R akt. industr. istraž.'!V1187+'I&amp;R akt. eksperimentalo istr.'!V1187</f>
        <v>0</v>
      </c>
      <c r="S1187" s="76">
        <f>'I&amp;R akt. temeljno istr.'!W1187+'I&amp;R akt. industr. istraž.'!W1187+'I&amp;R akt. eksperimentalo istr.'!W1187</f>
        <v>0</v>
      </c>
    </row>
    <row r="1188" spans="1:19" x14ac:dyDescent="0.2">
      <c r="A1188" s="101"/>
      <c r="B1188" s="565">
        <f>'I&amp;R akt. temeljno istr.'!F1188+'I&amp;R akt. industr. istraž.'!F1188+'I&amp;R akt. eksperimentalo istr.'!F1188</f>
        <v>0</v>
      </c>
      <c r="C1188" s="565">
        <f>'I&amp;R akt. temeljno istr.'!G1188+'I&amp;R akt. industr. istraž.'!G1188+'I&amp;R akt. eksperimentalo istr.'!G1188</f>
        <v>0</v>
      </c>
      <c r="D1188" s="551">
        <f>'I&amp;R akt. temeljno istr.'!H1188+'I&amp;R akt. industr. istraž.'!H1188+'I&amp;R akt. eksperimentalo istr.'!H1188</f>
        <v>0</v>
      </c>
      <c r="E1188" s="74">
        <f>'I&amp;R akt. temeljno istr.'!I1188+'I&amp;R akt. industr. istraž.'!I1188+'I&amp;R akt. eksperimentalo istr.'!I1188</f>
        <v>0</v>
      </c>
      <c r="F1188" s="74">
        <f>'I&amp;R akt. temeljno istr.'!J1188+'I&amp;R akt. industr. istraž.'!J1188+'I&amp;R akt. eksperimentalo istr.'!J1188</f>
        <v>0</v>
      </c>
      <c r="G1188" s="94">
        <f>'I&amp;R akt. temeljno istr.'!K1188+'I&amp;R akt. industr. istraž.'!K1188+'I&amp;R akt. eksperimentalo istr.'!K1188</f>
        <v>0</v>
      </c>
      <c r="H1188" s="95">
        <f>'I&amp;R akt. temeljno istr.'!L1188+'I&amp;R akt. industr. istraž.'!L1188+'I&amp;R akt. eksperimentalo istr.'!L1188</f>
        <v>0</v>
      </c>
      <c r="I1188" s="95">
        <f>'I&amp;R akt. temeljno istr.'!M1188+'I&amp;R akt. industr. istraž.'!M1188+'I&amp;R akt. eksperimentalo istr.'!M1188</f>
        <v>0</v>
      </c>
      <c r="J1188" s="95">
        <f>'I&amp;R akt. temeljno istr.'!N1188+'I&amp;R akt. industr. istraž.'!N1188+'I&amp;R akt. eksperimentalo istr.'!N1188</f>
        <v>0</v>
      </c>
      <c r="K1188" s="76">
        <f>'I&amp;R akt. temeljno istr.'!O1188+'I&amp;R akt. industr. istraž.'!O1188+'I&amp;R akt. eksperimentalo istr.'!O1188</f>
        <v>0</v>
      </c>
      <c r="L1188" s="74">
        <f>'I&amp;R akt. temeljno istr.'!P1188+'I&amp;R akt. industr. istraž.'!P1188+'I&amp;R akt. eksperimentalo istr.'!P1188</f>
        <v>0</v>
      </c>
      <c r="M1188" s="74">
        <f>'I&amp;R akt. temeljno istr.'!Q1188+'I&amp;R akt. industr. istraž.'!Q1188+'I&amp;R akt. eksperimentalo istr.'!Q1188</f>
        <v>0</v>
      </c>
      <c r="N1188" s="74">
        <f>'I&amp;R akt. temeljno istr.'!R1188+'I&amp;R akt. industr. istraž.'!R1188+'I&amp;R akt. eksperimentalo istr.'!R1188</f>
        <v>0</v>
      </c>
      <c r="O1188" s="94">
        <f>'I&amp;R akt. temeljno istr.'!S1188+'I&amp;R akt. industr. istraž.'!S1188+'I&amp;R akt. eksperimentalo istr.'!S1188</f>
        <v>0</v>
      </c>
      <c r="P1188" s="95">
        <f>'I&amp;R akt. temeljno istr.'!T1188+'I&amp;R akt. industr. istraž.'!T1188+'I&amp;R akt. eksperimentalo istr.'!T1188</f>
        <v>0</v>
      </c>
      <c r="Q1188" s="95">
        <f>'I&amp;R akt. temeljno istr.'!U1188+'I&amp;R akt. industr. istraž.'!U1188+'I&amp;R akt. eksperimentalo istr.'!U1188</f>
        <v>0</v>
      </c>
      <c r="R1188" s="95">
        <f>'I&amp;R akt. temeljno istr.'!V1188+'I&amp;R akt. industr. istraž.'!V1188+'I&amp;R akt. eksperimentalo istr.'!V1188</f>
        <v>0</v>
      </c>
      <c r="S1188" s="76">
        <f>'I&amp;R akt. temeljno istr.'!W1188+'I&amp;R akt. industr. istraž.'!W1188+'I&amp;R akt. eksperimentalo istr.'!W1188</f>
        <v>0</v>
      </c>
    </row>
    <row r="1189" spans="1:19" x14ac:dyDescent="0.2">
      <c r="A1189" s="101"/>
      <c r="B1189" s="565">
        <f>'I&amp;R akt. temeljno istr.'!F1189+'I&amp;R akt. industr. istraž.'!F1189+'I&amp;R akt. eksperimentalo istr.'!F1189</f>
        <v>0</v>
      </c>
      <c r="C1189" s="565">
        <f>'I&amp;R akt. temeljno istr.'!G1189+'I&amp;R akt. industr. istraž.'!G1189+'I&amp;R akt. eksperimentalo istr.'!G1189</f>
        <v>0</v>
      </c>
      <c r="D1189" s="551">
        <f>'I&amp;R akt. temeljno istr.'!H1189+'I&amp;R akt. industr. istraž.'!H1189+'I&amp;R akt. eksperimentalo istr.'!H1189</f>
        <v>0</v>
      </c>
      <c r="E1189" s="74">
        <f>'I&amp;R akt. temeljno istr.'!I1189+'I&amp;R akt. industr. istraž.'!I1189+'I&amp;R akt. eksperimentalo istr.'!I1189</f>
        <v>0</v>
      </c>
      <c r="F1189" s="74">
        <f>'I&amp;R akt. temeljno istr.'!J1189+'I&amp;R akt. industr. istraž.'!J1189+'I&amp;R akt. eksperimentalo istr.'!J1189</f>
        <v>0</v>
      </c>
      <c r="G1189" s="94">
        <f>'I&amp;R akt. temeljno istr.'!K1189+'I&amp;R akt. industr. istraž.'!K1189+'I&amp;R akt. eksperimentalo istr.'!K1189</f>
        <v>0</v>
      </c>
      <c r="H1189" s="95">
        <f>'I&amp;R akt. temeljno istr.'!L1189+'I&amp;R akt. industr. istraž.'!L1189+'I&amp;R akt. eksperimentalo istr.'!L1189</f>
        <v>0</v>
      </c>
      <c r="I1189" s="95">
        <f>'I&amp;R akt. temeljno istr.'!M1189+'I&amp;R akt. industr. istraž.'!M1189+'I&amp;R akt. eksperimentalo istr.'!M1189</f>
        <v>0</v>
      </c>
      <c r="J1189" s="95">
        <f>'I&amp;R akt. temeljno istr.'!N1189+'I&amp;R akt. industr. istraž.'!N1189+'I&amp;R akt. eksperimentalo istr.'!N1189</f>
        <v>0</v>
      </c>
      <c r="K1189" s="76">
        <f>'I&amp;R akt. temeljno istr.'!O1189+'I&amp;R akt. industr. istraž.'!O1189+'I&amp;R akt. eksperimentalo istr.'!O1189</f>
        <v>0</v>
      </c>
      <c r="L1189" s="74">
        <f>'I&amp;R akt. temeljno istr.'!P1189+'I&amp;R akt. industr. istraž.'!P1189+'I&amp;R akt. eksperimentalo istr.'!P1189</f>
        <v>0</v>
      </c>
      <c r="M1189" s="74">
        <f>'I&amp;R akt. temeljno istr.'!Q1189+'I&amp;R akt. industr. istraž.'!Q1189+'I&amp;R akt. eksperimentalo istr.'!Q1189</f>
        <v>0</v>
      </c>
      <c r="N1189" s="74">
        <f>'I&amp;R akt. temeljno istr.'!R1189+'I&amp;R akt. industr. istraž.'!R1189+'I&amp;R akt. eksperimentalo istr.'!R1189</f>
        <v>0</v>
      </c>
      <c r="O1189" s="94">
        <f>'I&amp;R akt. temeljno istr.'!S1189+'I&amp;R akt. industr. istraž.'!S1189+'I&amp;R akt. eksperimentalo istr.'!S1189</f>
        <v>0</v>
      </c>
      <c r="P1189" s="95">
        <f>'I&amp;R akt. temeljno istr.'!T1189+'I&amp;R akt. industr. istraž.'!T1189+'I&amp;R akt. eksperimentalo istr.'!T1189</f>
        <v>0</v>
      </c>
      <c r="Q1189" s="95">
        <f>'I&amp;R akt. temeljno istr.'!U1189+'I&amp;R akt. industr. istraž.'!U1189+'I&amp;R akt. eksperimentalo istr.'!U1189</f>
        <v>0</v>
      </c>
      <c r="R1189" s="95">
        <f>'I&amp;R akt. temeljno istr.'!V1189+'I&amp;R akt. industr. istraž.'!V1189+'I&amp;R akt. eksperimentalo istr.'!V1189</f>
        <v>0</v>
      </c>
      <c r="S1189" s="76">
        <f>'I&amp;R akt. temeljno istr.'!W1189+'I&amp;R akt. industr. istraž.'!W1189+'I&amp;R akt. eksperimentalo istr.'!W1189</f>
        <v>0</v>
      </c>
    </row>
    <row r="1190" spans="1:19" x14ac:dyDescent="0.2">
      <c r="A1190" s="101"/>
      <c r="B1190" s="565">
        <f>'I&amp;R akt. temeljno istr.'!F1190+'I&amp;R akt. industr. istraž.'!F1190+'I&amp;R akt. eksperimentalo istr.'!F1190</f>
        <v>0</v>
      </c>
      <c r="C1190" s="565">
        <f>'I&amp;R akt. temeljno istr.'!G1190+'I&amp;R akt. industr. istraž.'!G1190+'I&amp;R akt. eksperimentalo istr.'!G1190</f>
        <v>0</v>
      </c>
      <c r="D1190" s="551">
        <f>'I&amp;R akt. temeljno istr.'!H1190+'I&amp;R akt. industr. istraž.'!H1190+'I&amp;R akt. eksperimentalo istr.'!H1190</f>
        <v>0</v>
      </c>
      <c r="E1190" s="74">
        <f>'I&amp;R akt. temeljno istr.'!I1190+'I&amp;R akt. industr. istraž.'!I1190+'I&amp;R akt. eksperimentalo istr.'!I1190</f>
        <v>0</v>
      </c>
      <c r="F1190" s="74">
        <f>'I&amp;R akt. temeljno istr.'!J1190+'I&amp;R akt. industr. istraž.'!J1190+'I&amp;R akt. eksperimentalo istr.'!J1190</f>
        <v>0</v>
      </c>
      <c r="G1190" s="94">
        <f>'I&amp;R akt. temeljno istr.'!K1190+'I&amp;R akt. industr. istraž.'!K1190+'I&amp;R akt. eksperimentalo istr.'!K1190</f>
        <v>0</v>
      </c>
      <c r="H1190" s="95">
        <f>'I&amp;R akt. temeljno istr.'!L1190+'I&amp;R akt. industr. istraž.'!L1190+'I&amp;R akt. eksperimentalo istr.'!L1190</f>
        <v>0</v>
      </c>
      <c r="I1190" s="95">
        <f>'I&amp;R akt. temeljno istr.'!M1190+'I&amp;R akt. industr. istraž.'!M1190+'I&amp;R akt. eksperimentalo istr.'!M1190</f>
        <v>0</v>
      </c>
      <c r="J1190" s="95">
        <f>'I&amp;R akt. temeljno istr.'!N1190+'I&amp;R akt. industr. istraž.'!N1190+'I&amp;R akt. eksperimentalo istr.'!N1190</f>
        <v>0</v>
      </c>
      <c r="K1190" s="76">
        <f>'I&amp;R akt. temeljno istr.'!O1190+'I&amp;R akt. industr. istraž.'!O1190+'I&amp;R akt. eksperimentalo istr.'!O1190</f>
        <v>0</v>
      </c>
      <c r="L1190" s="74">
        <f>'I&amp;R akt. temeljno istr.'!P1190+'I&amp;R akt. industr. istraž.'!P1190+'I&amp;R akt. eksperimentalo istr.'!P1190</f>
        <v>0</v>
      </c>
      <c r="M1190" s="74">
        <f>'I&amp;R akt. temeljno istr.'!Q1190+'I&amp;R akt. industr. istraž.'!Q1190+'I&amp;R akt. eksperimentalo istr.'!Q1190</f>
        <v>0</v>
      </c>
      <c r="N1190" s="74">
        <f>'I&amp;R akt. temeljno istr.'!R1190+'I&amp;R akt. industr. istraž.'!R1190+'I&amp;R akt. eksperimentalo istr.'!R1190</f>
        <v>0</v>
      </c>
      <c r="O1190" s="94">
        <f>'I&amp;R akt. temeljno istr.'!S1190+'I&amp;R akt. industr. istraž.'!S1190+'I&amp;R akt. eksperimentalo istr.'!S1190</f>
        <v>0</v>
      </c>
      <c r="P1190" s="95">
        <f>'I&amp;R akt. temeljno istr.'!T1190+'I&amp;R akt. industr. istraž.'!T1190+'I&amp;R akt. eksperimentalo istr.'!T1190</f>
        <v>0</v>
      </c>
      <c r="Q1190" s="95">
        <f>'I&amp;R akt. temeljno istr.'!U1190+'I&amp;R akt. industr. istraž.'!U1190+'I&amp;R akt. eksperimentalo istr.'!U1190</f>
        <v>0</v>
      </c>
      <c r="R1190" s="95">
        <f>'I&amp;R akt. temeljno istr.'!V1190+'I&amp;R akt. industr. istraž.'!V1190+'I&amp;R akt. eksperimentalo istr.'!V1190</f>
        <v>0</v>
      </c>
      <c r="S1190" s="76">
        <f>'I&amp;R akt. temeljno istr.'!W1190+'I&amp;R akt. industr. istraž.'!W1190+'I&amp;R akt. eksperimentalo istr.'!W1190</f>
        <v>0</v>
      </c>
    </row>
    <row r="1191" spans="1:19" x14ac:dyDescent="0.2">
      <c r="A1191" s="101"/>
      <c r="B1191" s="565">
        <f>'I&amp;R akt. temeljno istr.'!F1191+'I&amp;R akt. industr. istraž.'!F1191+'I&amp;R akt. eksperimentalo istr.'!F1191</f>
        <v>0</v>
      </c>
      <c r="C1191" s="565">
        <f>'I&amp;R akt. temeljno istr.'!G1191+'I&amp;R akt. industr. istraž.'!G1191+'I&amp;R akt. eksperimentalo istr.'!G1191</f>
        <v>0</v>
      </c>
      <c r="D1191" s="551">
        <f>'I&amp;R akt. temeljno istr.'!H1191+'I&amp;R akt. industr. istraž.'!H1191+'I&amp;R akt. eksperimentalo istr.'!H1191</f>
        <v>0</v>
      </c>
      <c r="E1191" s="74">
        <f>'I&amp;R akt. temeljno istr.'!I1191+'I&amp;R akt. industr. istraž.'!I1191+'I&amp;R akt. eksperimentalo istr.'!I1191</f>
        <v>0</v>
      </c>
      <c r="F1191" s="74">
        <f>'I&amp;R akt. temeljno istr.'!J1191+'I&amp;R akt. industr. istraž.'!J1191+'I&amp;R akt. eksperimentalo istr.'!J1191</f>
        <v>0</v>
      </c>
      <c r="G1191" s="94">
        <f>'I&amp;R akt. temeljno istr.'!K1191+'I&amp;R akt. industr. istraž.'!K1191+'I&amp;R akt. eksperimentalo istr.'!K1191</f>
        <v>0</v>
      </c>
      <c r="H1191" s="95">
        <f>'I&amp;R akt. temeljno istr.'!L1191+'I&amp;R akt. industr. istraž.'!L1191+'I&amp;R akt. eksperimentalo istr.'!L1191</f>
        <v>0</v>
      </c>
      <c r="I1191" s="95">
        <f>'I&amp;R akt. temeljno istr.'!M1191+'I&amp;R akt. industr. istraž.'!M1191+'I&amp;R akt. eksperimentalo istr.'!M1191</f>
        <v>0</v>
      </c>
      <c r="J1191" s="95">
        <f>'I&amp;R akt. temeljno istr.'!N1191+'I&amp;R akt. industr. istraž.'!N1191+'I&amp;R akt. eksperimentalo istr.'!N1191</f>
        <v>0</v>
      </c>
      <c r="K1191" s="76">
        <f>'I&amp;R akt. temeljno istr.'!O1191+'I&amp;R akt. industr. istraž.'!O1191+'I&amp;R akt. eksperimentalo istr.'!O1191</f>
        <v>0</v>
      </c>
      <c r="L1191" s="74">
        <f>'I&amp;R akt. temeljno istr.'!P1191+'I&amp;R akt. industr. istraž.'!P1191+'I&amp;R akt. eksperimentalo istr.'!P1191</f>
        <v>0</v>
      </c>
      <c r="M1191" s="74">
        <f>'I&amp;R akt. temeljno istr.'!Q1191+'I&amp;R akt. industr. istraž.'!Q1191+'I&amp;R akt. eksperimentalo istr.'!Q1191</f>
        <v>0</v>
      </c>
      <c r="N1191" s="74">
        <f>'I&amp;R akt. temeljno istr.'!R1191+'I&amp;R akt. industr. istraž.'!R1191+'I&amp;R akt. eksperimentalo istr.'!R1191</f>
        <v>0</v>
      </c>
      <c r="O1191" s="94">
        <f>'I&amp;R akt. temeljno istr.'!S1191+'I&amp;R akt. industr. istraž.'!S1191+'I&amp;R akt. eksperimentalo istr.'!S1191</f>
        <v>0</v>
      </c>
      <c r="P1191" s="95">
        <f>'I&amp;R akt. temeljno istr.'!T1191+'I&amp;R akt. industr. istraž.'!T1191+'I&amp;R akt. eksperimentalo istr.'!T1191</f>
        <v>0</v>
      </c>
      <c r="Q1191" s="95">
        <f>'I&amp;R akt. temeljno istr.'!U1191+'I&amp;R akt. industr. istraž.'!U1191+'I&amp;R akt. eksperimentalo istr.'!U1191</f>
        <v>0</v>
      </c>
      <c r="R1191" s="95">
        <f>'I&amp;R akt. temeljno istr.'!V1191+'I&amp;R akt. industr. istraž.'!V1191+'I&amp;R akt. eksperimentalo istr.'!V1191</f>
        <v>0</v>
      </c>
      <c r="S1191" s="76">
        <f>'I&amp;R akt. temeljno istr.'!W1191+'I&amp;R akt. industr. istraž.'!W1191+'I&amp;R akt. eksperimentalo istr.'!W1191</f>
        <v>0</v>
      </c>
    </row>
    <row r="1192" spans="1:19" x14ac:dyDescent="0.2">
      <c r="A1192" s="101"/>
      <c r="B1192" s="565">
        <f>'I&amp;R akt. temeljno istr.'!F1192+'I&amp;R akt. industr. istraž.'!F1192+'I&amp;R akt. eksperimentalo istr.'!F1192</f>
        <v>0</v>
      </c>
      <c r="C1192" s="565">
        <f>'I&amp;R akt. temeljno istr.'!G1192+'I&amp;R akt. industr. istraž.'!G1192+'I&amp;R akt. eksperimentalo istr.'!G1192</f>
        <v>0</v>
      </c>
      <c r="D1192" s="551">
        <f>'I&amp;R akt. temeljno istr.'!H1192+'I&amp;R akt. industr. istraž.'!H1192+'I&amp;R akt. eksperimentalo istr.'!H1192</f>
        <v>0</v>
      </c>
      <c r="E1192" s="74">
        <f>'I&amp;R akt. temeljno istr.'!I1192+'I&amp;R akt. industr. istraž.'!I1192+'I&amp;R akt. eksperimentalo istr.'!I1192</f>
        <v>0</v>
      </c>
      <c r="F1192" s="74">
        <f>'I&amp;R akt. temeljno istr.'!J1192+'I&amp;R akt. industr. istraž.'!J1192+'I&amp;R akt. eksperimentalo istr.'!J1192</f>
        <v>0</v>
      </c>
      <c r="G1192" s="94">
        <f>'I&amp;R akt. temeljno istr.'!K1192+'I&amp;R akt. industr. istraž.'!K1192+'I&amp;R akt. eksperimentalo istr.'!K1192</f>
        <v>0</v>
      </c>
      <c r="H1192" s="95">
        <f>'I&amp;R akt. temeljno istr.'!L1192+'I&amp;R akt. industr. istraž.'!L1192+'I&amp;R akt. eksperimentalo istr.'!L1192</f>
        <v>0</v>
      </c>
      <c r="I1192" s="95">
        <f>'I&amp;R akt. temeljno istr.'!M1192+'I&amp;R akt. industr. istraž.'!M1192+'I&amp;R akt. eksperimentalo istr.'!M1192</f>
        <v>0</v>
      </c>
      <c r="J1192" s="95">
        <f>'I&amp;R akt. temeljno istr.'!N1192+'I&amp;R akt. industr. istraž.'!N1192+'I&amp;R akt. eksperimentalo istr.'!N1192</f>
        <v>0</v>
      </c>
      <c r="K1192" s="76">
        <f>'I&amp;R akt. temeljno istr.'!O1192+'I&amp;R akt. industr. istraž.'!O1192+'I&amp;R akt. eksperimentalo istr.'!O1192</f>
        <v>0</v>
      </c>
      <c r="L1192" s="74">
        <f>'I&amp;R akt. temeljno istr.'!P1192+'I&amp;R akt. industr. istraž.'!P1192+'I&amp;R akt. eksperimentalo istr.'!P1192</f>
        <v>0</v>
      </c>
      <c r="M1192" s="74">
        <f>'I&amp;R akt. temeljno istr.'!Q1192+'I&amp;R akt. industr. istraž.'!Q1192+'I&amp;R akt. eksperimentalo istr.'!Q1192</f>
        <v>0</v>
      </c>
      <c r="N1192" s="74">
        <f>'I&amp;R akt. temeljno istr.'!R1192+'I&amp;R akt. industr. istraž.'!R1192+'I&amp;R akt. eksperimentalo istr.'!R1192</f>
        <v>0</v>
      </c>
      <c r="O1192" s="94">
        <f>'I&amp;R akt. temeljno istr.'!S1192+'I&amp;R akt. industr. istraž.'!S1192+'I&amp;R akt. eksperimentalo istr.'!S1192</f>
        <v>0</v>
      </c>
      <c r="P1192" s="95">
        <f>'I&amp;R akt. temeljno istr.'!T1192+'I&amp;R akt. industr. istraž.'!T1192+'I&amp;R akt. eksperimentalo istr.'!T1192</f>
        <v>0</v>
      </c>
      <c r="Q1192" s="95">
        <f>'I&amp;R akt. temeljno istr.'!U1192+'I&amp;R akt. industr. istraž.'!U1192+'I&amp;R akt. eksperimentalo istr.'!U1192</f>
        <v>0</v>
      </c>
      <c r="R1192" s="95">
        <f>'I&amp;R akt. temeljno istr.'!V1192+'I&amp;R akt. industr. istraž.'!V1192+'I&amp;R akt. eksperimentalo istr.'!V1192</f>
        <v>0</v>
      </c>
      <c r="S1192" s="76">
        <f>'I&amp;R akt. temeljno istr.'!W1192+'I&amp;R akt. industr. istraž.'!W1192+'I&amp;R akt. eksperimentalo istr.'!W1192</f>
        <v>0</v>
      </c>
    </row>
    <row r="1193" spans="1:19" x14ac:dyDescent="0.2">
      <c r="A1193" s="101"/>
      <c r="B1193" s="565">
        <f>'I&amp;R akt. temeljno istr.'!F1193+'I&amp;R akt. industr. istraž.'!F1193+'I&amp;R akt. eksperimentalo istr.'!F1193</f>
        <v>0</v>
      </c>
      <c r="C1193" s="565">
        <f>'I&amp;R akt. temeljno istr.'!G1193+'I&amp;R akt. industr. istraž.'!G1193+'I&amp;R akt. eksperimentalo istr.'!G1193</f>
        <v>0</v>
      </c>
      <c r="D1193" s="551">
        <f>'I&amp;R akt. temeljno istr.'!H1193+'I&amp;R akt. industr. istraž.'!H1193+'I&amp;R akt. eksperimentalo istr.'!H1193</f>
        <v>0</v>
      </c>
      <c r="E1193" s="74">
        <f>'I&amp;R akt. temeljno istr.'!I1193+'I&amp;R akt. industr. istraž.'!I1193+'I&amp;R akt. eksperimentalo istr.'!I1193</f>
        <v>0</v>
      </c>
      <c r="F1193" s="74">
        <f>'I&amp;R akt. temeljno istr.'!J1193+'I&amp;R akt. industr. istraž.'!J1193+'I&amp;R akt. eksperimentalo istr.'!J1193</f>
        <v>0</v>
      </c>
      <c r="G1193" s="94">
        <f>'I&amp;R akt. temeljno istr.'!K1193+'I&amp;R akt. industr. istraž.'!K1193+'I&amp;R akt. eksperimentalo istr.'!K1193</f>
        <v>0</v>
      </c>
      <c r="H1193" s="95">
        <f>'I&amp;R akt. temeljno istr.'!L1193+'I&amp;R akt. industr. istraž.'!L1193+'I&amp;R akt. eksperimentalo istr.'!L1193</f>
        <v>0</v>
      </c>
      <c r="I1193" s="95">
        <f>'I&amp;R akt. temeljno istr.'!M1193+'I&amp;R akt. industr. istraž.'!M1193+'I&amp;R akt. eksperimentalo istr.'!M1193</f>
        <v>0</v>
      </c>
      <c r="J1193" s="95">
        <f>'I&amp;R akt. temeljno istr.'!N1193+'I&amp;R akt. industr. istraž.'!N1193+'I&amp;R akt. eksperimentalo istr.'!N1193</f>
        <v>0</v>
      </c>
      <c r="K1193" s="76">
        <f>'I&amp;R akt. temeljno istr.'!O1193+'I&amp;R akt. industr. istraž.'!O1193+'I&amp;R akt. eksperimentalo istr.'!O1193</f>
        <v>0</v>
      </c>
      <c r="L1193" s="74">
        <f>'I&amp;R akt. temeljno istr.'!P1193+'I&amp;R akt. industr. istraž.'!P1193+'I&amp;R akt. eksperimentalo istr.'!P1193</f>
        <v>0</v>
      </c>
      <c r="M1193" s="74">
        <f>'I&amp;R akt. temeljno istr.'!Q1193+'I&amp;R akt. industr. istraž.'!Q1193+'I&amp;R akt. eksperimentalo istr.'!Q1193</f>
        <v>0</v>
      </c>
      <c r="N1193" s="74">
        <f>'I&amp;R akt. temeljno istr.'!R1193+'I&amp;R akt. industr. istraž.'!R1193+'I&amp;R akt. eksperimentalo istr.'!R1193</f>
        <v>0</v>
      </c>
      <c r="O1193" s="94">
        <f>'I&amp;R akt. temeljno istr.'!S1193+'I&amp;R akt. industr. istraž.'!S1193+'I&amp;R akt. eksperimentalo istr.'!S1193</f>
        <v>0</v>
      </c>
      <c r="P1193" s="95">
        <f>'I&amp;R akt. temeljno istr.'!T1193+'I&amp;R akt. industr. istraž.'!T1193+'I&amp;R akt. eksperimentalo istr.'!T1193</f>
        <v>0</v>
      </c>
      <c r="Q1193" s="95">
        <f>'I&amp;R akt. temeljno istr.'!U1193+'I&amp;R akt. industr. istraž.'!U1193+'I&amp;R akt. eksperimentalo istr.'!U1193</f>
        <v>0</v>
      </c>
      <c r="R1193" s="95">
        <f>'I&amp;R akt. temeljno istr.'!V1193+'I&amp;R akt. industr. istraž.'!V1193+'I&amp;R akt. eksperimentalo istr.'!V1193</f>
        <v>0</v>
      </c>
      <c r="S1193" s="76">
        <f>'I&amp;R akt. temeljno istr.'!W1193+'I&amp;R akt. industr. istraž.'!W1193+'I&amp;R akt. eksperimentalo istr.'!W1193</f>
        <v>0</v>
      </c>
    </row>
    <row r="1194" spans="1:19" x14ac:dyDescent="0.2">
      <c r="A1194" s="101"/>
      <c r="B1194" s="565">
        <f>'I&amp;R akt. temeljno istr.'!F1194+'I&amp;R akt. industr. istraž.'!F1194+'I&amp;R akt. eksperimentalo istr.'!F1194</f>
        <v>0</v>
      </c>
      <c r="C1194" s="565">
        <f>'I&amp;R akt. temeljno istr.'!G1194+'I&amp;R akt. industr. istraž.'!G1194+'I&amp;R akt. eksperimentalo istr.'!G1194</f>
        <v>0</v>
      </c>
      <c r="D1194" s="551">
        <f>'I&amp;R akt. temeljno istr.'!H1194+'I&amp;R akt. industr. istraž.'!H1194+'I&amp;R akt. eksperimentalo istr.'!H1194</f>
        <v>0</v>
      </c>
      <c r="E1194" s="74">
        <f>'I&amp;R akt. temeljno istr.'!I1194+'I&amp;R akt. industr. istraž.'!I1194+'I&amp;R akt. eksperimentalo istr.'!I1194</f>
        <v>0</v>
      </c>
      <c r="F1194" s="74">
        <f>'I&amp;R akt. temeljno istr.'!J1194+'I&amp;R akt. industr. istraž.'!J1194+'I&amp;R akt. eksperimentalo istr.'!J1194</f>
        <v>0</v>
      </c>
      <c r="G1194" s="94">
        <f>'I&amp;R akt. temeljno istr.'!K1194+'I&amp;R akt. industr. istraž.'!K1194+'I&amp;R akt. eksperimentalo istr.'!K1194</f>
        <v>0</v>
      </c>
      <c r="H1194" s="95">
        <f>'I&amp;R akt. temeljno istr.'!L1194+'I&amp;R akt. industr. istraž.'!L1194+'I&amp;R akt. eksperimentalo istr.'!L1194</f>
        <v>0</v>
      </c>
      <c r="I1194" s="95">
        <f>'I&amp;R akt. temeljno istr.'!M1194+'I&amp;R akt. industr. istraž.'!M1194+'I&amp;R akt. eksperimentalo istr.'!M1194</f>
        <v>0</v>
      </c>
      <c r="J1194" s="95">
        <f>'I&amp;R akt. temeljno istr.'!N1194+'I&amp;R akt. industr. istraž.'!N1194+'I&amp;R akt. eksperimentalo istr.'!N1194</f>
        <v>0</v>
      </c>
      <c r="K1194" s="76">
        <f>'I&amp;R akt. temeljno istr.'!O1194+'I&amp;R akt. industr. istraž.'!O1194+'I&amp;R akt. eksperimentalo istr.'!O1194</f>
        <v>0</v>
      </c>
      <c r="L1194" s="74">
        <f>'I&amp;R akt. temeljno istr.'!P1194+'I&amp;R akt. industr. istraž.'!P1194+'I&amp;R akt. eksperimentalo istr.'!P1194</f>
        <v>0</v>
      </c>
      <c r="M1194" s="74">
        <f>'I&amp;R akt. temeljno istr.'!Q1194+'I&amp;R akt. industr. istraž.'!Q1194+'I&amp;R akt. eksperimentalo istr.'!Q1194</f>
        <v>0</v>
      </c>
      <c r="N1194" s="74">
        <f>'I&amp;R akt. temeljno istr.'!R1194+'I&amp;R akt. industr. istraž.'!R1194+'I&amp;R akt. eksperimentalo istr.'!R1194</f>
        <v>0</v>
      </c>
      <c r="O1194" s="94">
        <f>'I&amp;R akt. temeljno istr.'!S1194+'I&amp;R akt. industr. istraž.'!S1194+'I&amp;R akt. eksperimentalo istr.'!S1194</f>
        <v>0</v>
      </c>
      <c r="P1194" s="95">
        <f>'I&amp;R akt. temeljno istr.'!T1194+'I&amp;R akt. industr. istraž.'!T1194+'I&amp;R akt. eksperimentalo istr.'!T1194</f>
        <v>0</v>
      </c>
      <c r="Q1194" s="95">
        <f>'I&amp;R akt. temeljno istr.'!U1194+'I&amp;R akt. industr. istraž.'!U1194+'I&amp;R akt. eksperimentalo istr.'!U1194</f>
        <v>0</v>
      </c>
      <c r="R1194" s="95">
        <f>'I&amp;R akt. temeljno istr.'!V1194+'I&amp;R akt. industr. istraž.'!V1194+'I&amp;R akt. eksperimentalo istr.'!V1194</f>
        <v>0</v>
      </c>
      <c r="S1194" s="76">
        <f>'I&amp;R akt. temeljno istr.'!W1194+'I&amp;R akt. industr. istraž.'!W1194+'I&amp;R akt. eksperimentalo istr.'!W1194</f>
        <v>0</v>
      </c>
    </row>
    <row r="1195" spans="1:19" x14ac:dyDescent="0.2">
      <c r="A1195" s="79" t="s">
        <v>33</v>
      </c>
      <c r="B1195" s="566">
        <f>SUM(B1185:B1194)</f>
        <v>0</v>
      </c>
      <c r="C1195" s="566">
        <f>SUM(C1185:C1194)</f>
        <v>0</v>
      </c>
      <c r="D1195" s="552">
        <f t="shared" ref="D1195:K1195" si="208">SUM(D1185:D1194)</f>
        <v>0</v>
      </c>
      <c r="E1195" s="83">
        <f t="shared" si="208"/>
        <v>0</v>
      </c>
      <c r="F1195" s="83">
        <f t="shared" si="208"/>
        <v>0</v>
      </c>
      <c r="G1195" s="83">
        <f t="shared" si="208"/>
        <v>0</v>
      </c>
      <c r="H1195" s="84">
        <f t="shared" si="208"/>
        <v>0</v>
      </c>
      <c r="I1195" s="84">
        <f t="shared" si="208"/>
        <v>0</v>
      </c>
      <c r="J1195" s="84">
        <f t="shared" si="208"/>
        <v>0</v>
      </c>
      <c r="K1195" s="85">
        <f t="shared" si="208"/>
        <v>0</v>
      </c>
      <c r="L1195" s="83">
        <f t="shared" ref="L1195:S1195" si="209">SUM(L1185:L1194)</f>
        <v>0</v>
      </c>
      <c r="M1195" s="83">
        <f t="shared" si="209"/>
        <v>0</v>
      </c>
      <c r="N1195" s="83">
        <f t="shared" si="209"/>
        <v>0</v>
      </c>
      <c r="O1195" s="83">
        <f t="shared" si="209"/>
        <v>0</v>
      </c>
      <c r="P1195" s="84">
        <f t="shared" si="209"/>
        <v>0</v>
      </c>
      <c r="Q1195" s="84">
        <f t="shared" si="209"/>
        <v>0</v>
      </c>
      <c r="R1195" s="84">
        <f t="shared" si="209"/>
        <v>0</v>
      </c>
      <c r="S1195" s="85">
        <f t="shared" si="209"/>
        <v>0</v>
      </c>
    </row>
    <row r="1196" spans="1:19" x14ac:dyDescent="0.2">
      <c r="A1196" s="100" t="s">
        <v>247</v>
      </c>
      <c r="B1196" s="568"/>
      <c r="C1196" s="568"/>
      <c r="D1196" s="554"/>
      <c r="E1196" s="106"/>
      <c r="F1196" s="106"/>
      <c r="G1196" s="106"/>
      <c r="H1196" s="107"/>
      <c r="I1196" s="107"/>
      <c r="J1196" s="107"/>
      <c r="K1196" s="108"/>
      <c r="L1196" s="106"/>
      <c r="M1196" s="106"/>
      <c r="N1196" s="106"/>
      <c r="O1196" s="106"/>
      <c r="P1196" s="107"/>
      <c r="Q1196" s="107"/>
      <c r="R1196" s="107"/>
      <c r="S1196" s="108"/>
    </row>
    <row r="1197" spans="1:19" x14ac:dyDescent="0.2">
      <c r="A1197" s="72"/>
      <c r="B1197" s="565">
        <f>'I&amp;R akt. temeljno istr.'!F1197+'I&amp;R akt. industr. istraž.'!F1197+'I&amp;R akt. eksperimentalo istr.'!F1197</f>
        <v>0</v>
      </c>
      <c r="C1197" s="565">
        <f>'I&amp;R akt. temeljno istr.'!G1197+'I&amp;R akt. industr. istraž.'!G1197+'I&amp;R akt. eksperimentalo istr.'!G1197</f>
        <v>0</v>
      </c>
      <c r="D1197" s="551">
        <f>'I&amp;R akt. temeljno istr.'!H1197+'I&amp;R akt. industr. istraž.'!H1197+'I&amp;R akt. eksperimentalo istr.'!H1197</f>
        <v>0</v>
      </c>
      <c r="E1197" s="74">
        <f>'I&amp;R akt. temeljno istr.'!I1197+'I&amp;R akt. industr. istraž.'!I1197+'I&amp;R akt. eksperimentalo istr.'!I1197</f>
        <v>0</v>
      </c>
      <c r="F1197" s="74">
        <f>'I&amp;R akt. temeljno istr.'!J1197+'I&amp;R akt. industr. istraž.'!J1197+'I&amp;R akt. eksperimentalo istr.'!J1197</f>
        <v>0</v>
      </c>
      <c r="G1197" s="94">
        <f>'I&amp;R akt. temeljno istr.'!K1197+'I&amp;R akt. industr. istraž.'!K1197+'I&amp;R akt. eksperimentalo istr.'!K1197</f>
        <v>0</v>
      </c>
      <c r="H1197" s="95">
        <f>'I&amp;R akt. temeljno istr.'!L1197+'I&amp;R akt. industr. istraž.'!L1197+'I&amp;R akt. eksperimentalo istr.'!L1197</f>
        <v>0</v>
      </c>
      <c r="I1197" s="95">
        <f>'I&amp;R akt. temeljno istr.'!M1197+'I&amp;R akt. industr. istraž.'!M1197+'I&amp;R akt. eksperimentalo istr.'!M1197</f>
        <v>0</v>
      </c>
      <c r="J1197" s="95">
        <f>'I&amp;R akt. temeljno istr.'!N1197+'I&amp;R akt. industr. istraž.'!N1197+'I&amp;R akt. eksperimentalo istr.'!N1197</f>
        <v>0</v>
      </c>
      <c r="K1197" s="76">
        <f>'I&amp;R akt. temeljno istr.'!O1197+'I&amp;R akt. industr. istraž.'!O1197+'I&amp;R akt. eksperimentalo istr.'!O1197</f>
        <v>0</v>
      </c>
      <c r="L1197" s="74">
        <f>'I&amp;R akt. temeljno istr.'!P1197+'I&amp;R akt. industr. istraž.'!P1197+'I&amp;R akt. eksperimentalo istr.'!P1197</f>
        <v>0</v>
      </c>
      <c r="M1197" s="74">
        <f>'I&amp;R akt. temeljno istr.'!Q1197+'I&amp;R akt. industr. istraž.'!Q1197+'I&amp;R akt. eksperimentalo istr.'!Q1197</f>
        <v>0</v>
      </c>
      <c r="N1197" s="74">
        <f>'I&amp;R akt. temeljno istr.'!R1197+'I&amp;R akt. industr. istraž.'!R1197+'I&amp;R akt. eksperimentalo istr.'!R1197</f>
        <v>0</v>
      </c>
      <c r="O1197" s="94">
        <f>'I&amp;R akt. temeljno istr.'!S1197+'I&amp;R akt. industr. istraž.'!S1197+'I&amp;R akt. eksperimentalo istr.'!S1197</f>
        <v>0</v>
      </c>
      <c r="P1197" s="95">
        <f>'I&amp;R akt. temeljno istr.'!T1197+'I&amp;R akt. industr. istraž.'!T1197+'I&amp;R akt. eksperimentalo istr.'!T1197</f>
        <v>0</v>
      </c>
      <c r="Q1197" s="95">
        <f>'I&amp;R akt. temeljno istr.'!U1197+'I&amp;R akt. industr. istraž.'!U1197+'I&amp;R akt. eksperimentalo istr.'!U1197</f>
        <v>0</v>
      </c>
      <c r="R1197" s="95">
        <f>'I&amp;R akt. temeljno istr.'!V1197+'I&amp;R akt. industr. istraž.'!V1197+'I&amp;R akt. eksperimentalo istr.'!V1197</f>
        <v>0</v>
      </c>
      <c r="S1197" s="76">
        <f>'I&amp;R akt. temeljno istr.'!W1197+'I&amp;R akt. industr. istraž.'!W1197+'I&amp;R akt. eksperimentalo istr.'!W1197</f>
        <v>0</v>
      </c>
    </row>
    <row r="1198" spans="1:19" x14ac:dyDescent="0.2">
      <c r="A1198" s="72"/>
      <c r="B1198" s="565">
        <f>'I&amp;R akt. temeljno istr.'!F1198+'I&amp;R akt. industr. istraž.'!F1198+'I&amp;R akt. eksperimentalo istr.'!F1198</f>
        <v>0</v>
      </c>
      <c r="C1198" s="565">
        <f>'I&amp;R akt. temeljno istr.'!G1198+'I&amp;R akt. industr. istraž.'!G1198+'I&amp;R akt. eksperimentalo istr.'!G1198</f>
        <v>0</v>
      </c>
      <c r="D1198" s="551">
        <f>'I&amp;R akt. temeljno istr.'!H1198+'I&amp;R akt. industr. istraž.'!H1198+'I&amp;R akt. eksperimentalo istr.'!H1198</f>
        <v>0</v>
      </c>
      <c r="E1198" s="74">
        <f>'I&amp;R akt. temeljno istr.'!I1198+'I&amp;R akt. industr. istraž.'!I1198+'I&amp;R akt. eksperimentalo istr.'!I1198</f>
        <v>0</v>
      </c>
      <c r="F1198" s="74">
        <f>'I&amp;R akt. temeljno istr.'!J1198+'I&amp;R akt. industr. istraž.'!J1198+'I&amp;R akt. eksperimentalo istr.'!J1198</f>
        <v>0</v>
      </c>
      <c r="G1198" s="94">
        <f>'I&amp;R akt. temeljno istr.'!K1198+'I&amp;R akt. industr. istraž.'!K1198+'I&amp;R akt. eksperimentalo istr.'!K1198</f>
        <v>0</v>
      </c>
      <c r="H1198" s="95">
        <f>'I&amp;R akt. temeljno istr.'!L1198+'I&amp;R akt. industr. istraž.'!L1198+'I&amp;R akt. eksperimentalo istr.'!L1198</f>
        <v>0</v>
      </c>
      <c r="I1198" s="95">
        <f>'I&amp;R akt. temeljno istr.'!M1198+'I&amp;R akt. industr. istraž.'!M1198+'I&amp;R akt. eksperimentalo istr.'!M1198</f>
        <v>0</v>
      </c>
      <c r="J1198" s="95">
        <f>'I&amp;R akt. temeljno istr.'!N1198+'I&amp;R akt. industr. istraž.'!N1198+'I&amp;R akt. eksperimentalo istr.'!N1198</f>
        <v>0</v>
      </c>
      <c r="K1198" s="76">
        <f>'I&amp;R akt. temeljno istr.'!O1198+'I&amp;R akt. industr. istraž.'!O1198+'I&amp;R akt. eksperimentalo istr.'!O1198</f>
        <v>0</v>
      </c>
      <c r="L1198" s="74">
        <f>'I&amp;R akt. temeljno istr.'!P1198+'I&amp;R akt. industr. istraž.'!P1198+'I&amp;R akt. eksperimentalo istr.'!P1198</f>
        <v>0</v>
      </c>
      <c r="M1198" s="74">
        <f>'I&amp;R akt. temeljno istr.'!Q1198+'I&amp;R akt. industr. istraž.'!Q1198+'I&amp;R akt. eksperimentalo istr.'!Q1198</f>
        <v>0</v>
      </c>
      <c r="N1198" s="74">
        <f>'I&amp;R akt. temeljno istr.'!R1198+'I&amp;R akt. industr. istraž.'!R1198+'I&amp;R akt. eksperimentalo istr.'!R1198</f>
        <v>0</v>
      </c>
      <c r="O1198" s="94">
        <f>'I&amp;R akt. temeljno istr.'!S1198+'I&amp;R akt. industr. istraž.'!S1198+'I&amp;R akt. eksperimentalo istr.'!S1198</f>
        <v>0</v>
      </c>
      <c r="P1198" s="95">
        <f>'I&amp;R akt. temeljno istr.'!T1198+'I&amp;R akt. industr. istraž.'!T1198+'I&amp;R akt. eksperimentalo istr.'!T1198</f>
        <v>0</v>
      </c>
      <c r="Q1198" s="95">
        <f>'I&amp;R akt. temeljno istr.'!U1198+'I&amp;R akt. industr. istraž.'!U1198+'I&amp;R akt. eksperimentalo istr.'!U1198</f>
        <v>0</v>
      </c>
      <c r="R1198" s="95">
        <f>'I&amp;R akt. temeljno istr.'!V1198+'I&amp;R akt. industr. istraž.'!V1198+'I&amp;R akt. eksperimentalo istr.'!V1198</f>
        <v>0</v>
      </c>
      <c r="S1198" s="76">
        <f>'I&amp;R akt. temeljno istr.'!W1198+'I&amp;R akt. industr. istraž.'!W1198+'I&amp;R akt. eksperimentalo istr.'!W1198</f>
        <v>0</v>
      </c>
    </row>
    <row r="1199" spans="1:19" x14ac:dyDescent="0.2">
      <c r="A1199" s="113"/>
      <c r="B1199" s="565">
        <f>'I&amp;R akt. temeljno istr.'!F1199+'I&amp;R akt. industr. istraž.'!F1199+'I&amp;R akt. eksperimentalo istr.'!F1199</f>
        <v>0</v>
      </c>
      <c r="C1199" s="565">
        <f>'I&amp;R akt. temeljno istr.'!G1199+'I&amp;R akt. industr. istraž.'!G1199+'I&amp;R akt. eksperimentalo istr.'!G1199</f>
        <v>0</v>
      </c>
      <c r="D1199" s="551">
        <f>'I&amp;R akt. temeljno istr.'!H1199+'I&amp;R akt. industr. istraž.'!H1199+'I&amp;R akt. eksperimentalo istr.'!H1199</f>
        <v>0</v>
      </c>
      <c r="E1199" s="74">
        <f>'I&amp;R akt. temeljno istr.'!I1199+'I&amp;R akt. industr. istraž.'!I1199+'I&amp;R akt. eksperimentalo istr.'!I1199</f>
        <v>0</v>
      </c>
      <c r="F1199" s="74">
        <f>'I&amp;R akt. temeljno istr.'!J1199+'I&amp;R akt. industr. istraž.'!J1199+'I&amp;R akt. eksperimentalo istr.'!J1199</f>
        <v>0</v>
      </c>
      <c r="G1199" s="94">
        <f>'I&amp;R akt. temeljno istr.'!K1199+'I&amp;R akt. industr. istraž.'!K1199+'I&amp;R akt. eksperimentalo istr.'!K1199</f>
        <v>0</v>
      </c>
      <c r="H1199" s="95">
        <f>'I&amp;R akt. temeljno istr.'!L1199+'I&amp;R akt. industr. istraž.'!L1199+'I&amp;R akt. eksperimentalo istr.'!L1199</f>
        <v>0</v>
      </c>
      <c r="I1199" s="95">
        <f>'I&amp;R akt. temeljno istr.'!M1199+'I&amp;R akt. industr. istraž.'!M1199+'I&amp;R akt. eksperimentalo istr.'!M1199</f>
        <v>0</v>
      </c>
      <c r="J1199" s="95">
        <f>'I&amp;R akt. temeljno istr.'!N1199+'I&amp;R akt. industr. istraž.'!N1199+'I&amp;R akt. eksperimentalo istr.'!N1199</f>
        <v>0</v>
      </c>
      <c r="K1199" s="76">
        <f>'I&amp;R akt. temeljno istr.'!O1199+'I&amp;R akt. industr. istraž.'!O1199+'I&amp;R akt. eksperimentalo istr.'!O1199</f>
        <v>0</v>
      </c>
      <c r="L1199" s="74">
        <f>'I&amp;R akt. temeljno istr.'!P1199+'I&amp;R akt. industr. istraž.'!P1199+'I&amp;R akt. eksperimentalo istr.'!P1199</f>
        <v>0</v>
      </c>
      <c r="M1199" s="74">
        <f>'I&amp;R akt. temeljno istr.'!Q1199+'I&amp;R akt. industr. istraž.'!Q1199+'I&amp;R akt. eksperimentalo istr.'!Q1199</f>
        <v>0</v>
      </c>
      <c r="N1199" s="74">
        <f>'I&amp;R akt. temeljno istr.'!R1199+'I&amp;R akt. industr. istraž.'!R1199+'I&amp;R akt. eksperimentalo istr.'!R1199</f>
        <v>0</v>
      </c>
      <c r="O1199" s="94">
        <f>'I&amp;R akt. temeljno istr.'!S1199+'I&amp;R akt. industr. istraž.'!S1199+'I&amp;R akt. eksperimentalo istr.'!S1199</f>
        <v>0</v>
      </c>
      <c r="P1199" s="95">
        <f>'I&amp;R akt. temeljno istr.'!T1199+'I&amp;R akt. industr. istraž.'!T1199+'I&amp;R akt. eksperimentalo istr.'!T1199</f>
        <v>0</v>
      </c>
      <c r="Q1199" s="95">
        <f>'I&amp;R akt. temeljno istr.'!U1199+'I&amp;R akt. industr. istraž.'!U1199+'I&amp;R akt. eksperimentalo istr.'!U1199</f>
        <v>0</v>
      </c>
      <c r="R1199" s="95">
        <f>'I&amp;R akt. temeljno istr.'!V1199+'I&amp;R akt. industr. istraž.'!V1199+'I&amp;R akt. eksperimentalo istr.'!V1199</f>
        <v>0</v>
      </c>
      <c r="S1199" s="76">
        <f>'I&amp;R akt. temeljno istr.'!W1199+'I&amp;R akt. industr. istraž.'!W1199+'I&amp;R akt. eksperimentalo istr.'!W1199</f>
        <v>0</v>
      </c>
    </row>
    <row r="1200" spans="1:19" x14ac:dyDescent="0.2">
      <c r="A1200" s="72"/>
      <c r="B1200" s="565">
        <f>'I&amp;R akt. temeljno istr.'!F1200+'I&amp;R akt. industr. istraž.'!F1200+'I&amp;R akt. eksperimentalo istr.'!F1200</f>
        <v>0</v>
      </c>
      <c r="C1200" s="565">
        <f>'I&amp;R akt. temeljno istr.'!G1200+'I&amp;R akt. industr. istraž.'!G1200+'I&amp;R akt. eksperimentalo istr.'!G1200</f>
        <v>0</v>
      </c>
      <c r="D1200" s="551">
        <f>'I&amp;R akt. temeljno istr.'!H1200+'I&amp;R akt. industr. istraž.'!H1200+'I&amp;R akt. eksperimentalo istr.'!H1200</f>
        <v>0</v>
      </c>
      <c r="E1200" s="74">
        <f>'I&amp;R akt. temeljno istr.'!I1200+'I&amp;R akt. industr. istraž.'!I1200+'I&amp;R akt. eksperimentalo istr.'!I1200</f>
        <v>0</v>
      </c>
      <c r="F1200" s="74">
        <f>'I&amp;R akt. temeljno istr.'!J1200+'I&amp;R akt. industr. istraž.'!J1200+'I&amp;R akt. eksperimentalo istr.'!J1200</f>
        <v>0</v>
      </c>
      <c r="G1200" s="94">
        <f>'I&amp;R akt. temeljno istr.'!K1200+'I&amp;R akt. industr. istraž.'!K1200+'I&amp;R akt. eksperimentalo istr.'!K1200</f>
        <v>0</v>
      </c>
      <c r="H1200" s="95">
        <f>'I&amp;R akt. temeljno istr.'!L1200+'I&amp;R akt. industr. istraž.'!L1200+'I&amp;R akt. eksperimentalo istr.'!L1200</f>
        <v>0</v>
      </c>
      <c r="I1200" s="95">
        <f>'I&amp;R akt. temeljno istr.'!M1200+'I&amp;R akt. industr. istraž.'!M1200+'I&amp;R akt. eksperimentalo istr.'!M1200</f>
        <v>0</v>
      </c>
      <c r="J1200" s="95">
        <f>'I&amp;R akt. temeljno istr.'!N1200+'I&amp;R akt. industr. istraž.'!N1200+'I&amp;R akt. eksperimentalo istr.'!N1200</f>
        <v>0</v>
      </c>
      <c r="K1200" s="76">
        <f>'I&amp;R akt. temeljno istr.'!O1200+'I&amp;R akt. industr. istraž.'!O1200+'I&amp;R akt. eksperimentalo istr.'!O1200</f>
        <v>0</v>
      </c>
      <c r="L1200" s="74">
        <f>'I&amp;R akt. temeljno istr.'!P1200+'I&amp;R akt. industr. istraž.'!P1200+'I&amp;R akt. eksperimentalo istr.'!P1200</f>
        <v>0</v>
      </c>
      <c r="M1200" s="74">
        <f>'I&amp;R akt. temeljno istr.'!Q1200+'I&amp;R akt. industr. istraž.'!Q1200+'I&amp;R akt. eksperimentalo istr.'!Q1200</f>
        <v>0</v>
      </c>
      <c r="N1200" s="74">
        <f>'I&amp;R akt. temeljno istr.'!R1200+'I&amp;R akt. industr. istraž.'!R1200+'I&amp;R akt. eksperimentalo istr.'!R1200</f>
        <v>0</v>
      </c>
      <c r="O1200" s="94">
        <f>'I&amp;R akt. temeljno istr.'!S1200+'I&amp;R akt. industr. istraž.'!S1200+'I&amp;R akt. eksperimentalo istr.'!S1200</f>
        <v>0</v>
      </c>
      <c r="P1200" s="95">
        <f>'I&amp;R akt. temeljno istr.'!T1200+'I&amp;R akt. industr. istraž.'!T1200+'I&amp;R akt. eksperimentalo istr.'!T1200</f>
        <v>0</v>
      </c>
      <c r="Q1200" s="95">
        <f>'I&amp;R akt. temeljno istr.'!U1200+'I&amp;R akt. industr. istraž.'!U1200+'I&amp;R akt. eksperimentalo istr.'!U1200</f>
        <v>0</v>
      </c>
      <c r="R1200" s="95">
        <f>'I&amp;R akt. temeljno istr.'!V1200+'I&amp;R akt. industr. istraž.'!V1200+'I&amp;R akt. eksperimentalo istr.'!V1200</f>
        <v>0</v>
      </c>
      <c r="S1200" s="76">
        <f>'I&amp;R akt. temeljno istr.'!W1200+'I&amp;R akt. industr. istraž.'!W1200+'I&amp;R akt. eksperimentalo istr.'!W1200</f>
        <v>0</v>
      </c>
    </row>
    <row r="1201" spans="1:19" x14ac:dyDescent="0.2">
      <c r="A1201" s="113"/>
      <c r="B1201" s="565">
        <f>'I&amp;R akt. temeljno istr.'!F1201+'I&amp;R akt. industr. istraž.'!F1201+'I&amp;R akt. eksperimentalo istr.'!F1201</f>
        <v>0</v>
      </c>
      <c r="C1201" s="565">
        <f>'I&amp;R akt. temeljno istr.'!G1201+'I&amp;R akt. industr. istraž.'!G1201+'I&amp;R akt. eksperimentalo istr.'!G1201</f>
        <v>0</v>
      </c>
      <c r="D1201" s="551">
        <f>'I&amp;R akt. temeljno istr.'!H1201+'I&amp;R akt. industr. istraž.'!H1201+'I&amp;R akt. eksperimentalo istr.'!H1201</f>
        <v>0</v>
      </c>
      <c r="E1201" s="74">
        <f>'I&amp;R akt. temeljno istr.'!I1201+'I&amp;R akt. industr. istraž.'!I1201+'I&amp;R akt. eksperimentalo istr.'!I1201</f>
        <v>0</v>
      </c>
      <c r="F1201" s="74">
        <f>'I&amp;R akt. temeljno istr.'!J1201+'I&amp;R akt. industr. istraž.'!J1201+'I&amp;R akt. eksperimentalo istr.'!J1201</f>
        <v>0</v>
      </c>
      <c r="G1201" s="94">
        <f>'I&amp;R akt. temeljno istr.'!K1201+'I&amp;R akt. industr. istraž.'!K1201+'I&amp;R akt. eksperimentalo istr.'!K1201</f>
        <v>0</v>
      </c>
      <c r="H1201" s="95">
        <f>'I&amp;R akt. temeljno istr.'!L1201+'I&amp;R akt. industr. istraž.'!L1201+'I&amp;R akt. eksperimentalo istr.'!L1201</f>
        <v>0</v>
      </c>
      <c r="I1201" s="95">
        <f>'I&amp;R akt. temeljno istr.'!M1201+'I&amp;R akt. industr. istraž.'!M1201+'I&amp;R akt. eksperimentalo istr.'!M1201</f>
        <v>0</v>
      </c>
      <c r="J1201" s="95">
        <f>'I&amp;R akt. temeljno istr.'!N1201+'I&amp;R akt. industr. istraž.'!N1201+'I&amp;R akt. eksperimentalo istr.'!N1201</f>
        <v>0</v>
      </c>
      <c r="K1201" s="76">
        <f>'I&amp;R akt. temeljno istr.'!O1201+'I&amp;R akt. industr. istraž.'!O1201+'I&amp;R akt. eksperimentalo istr.'!O1201</f>
        <v>0</v>
      </c>
      <c r="L1201" s="74">
        <f>'I&amp;R akt. temeljno istr.'!P1201+'I&amp;R akt. industr. istraž.'!P1201+'I&amp;R akt. eksperimentalo istr.'!P1201</f>
        <v>0</v>
      </c>
      <c r="M1201" s="74">
        <f>'I&amp;R akt. temeljno istr.'!Q1201+'I&amp;R akt. industr. istraž.'!Q1201+'I&amp;R akt. eksperimentalo istr.'!Q1201</f>
        <v>0</v>
      </c>
      <c r="N1201" s="74">
        <f>'I&amp;R akt. temeljno istr.'!R1201+'I&amp;R akt. industr. istraž.'!R1201+'I&amp;R akt. eksperimentalo istr.'!R1201</f>
        <v>0</v>
      </c>
      <c r="O1201" s="94">
        <f>'I&amp;R akt. temeljno istr.'!S1201+'I&amp;R akt. industr. istraž.'!S1201+'I&amp;R akt. eksperimentalo istr.'!S1201</f>
        <v>0</v>
      </c>
      <c r="P1201" s="95">
        <f>'I&amp;R akt. temeljno istr.'!T1201+'I&amp;R akt. industr. istraž.'!T1201+'I&amp;R akt. eksperimentalo istr.'!T1201</f>
        <v>0</v>
      </c>
      <c r="Q1201" s="95">
        <f>'I&amp;R akt. temeljno istr.'!U1201+'I&amp;R akt. industr. istraž.'!U1201+'I&amp;R akt. eksperimentalo istr.'!U1201</f>
        <v>0</v>
      </c>
      <c r="R1201" s="95">
        <f>'I&amp;R akt. temeljno istr.'!V1201+'I&amp;R akt. industr. istraž.'!V1201+'I&amp;R akt. eksperimentalo istr.'!V1201</f>
        <v>0</v>
      </c>
      <c r="S1201" s="76">
        <f>'I&amp;R akt. temeljno istr.'!W1201+'I&amp;R akt. industr. istraž.'!W1201+'I&amp;R akt. eksperimentalo istr.'!W1201</f>
        <v>0</v>
      </c>
    </row>
    <row r="1202" spans="1:19" x14ac:dyDescent="0.2">
      <c r="A1202" s="72"/>
      <c r="B1202" s="565">
        <f>'I&amp;R akt. temeljno istr.'!F1202+'I&amp;R akt. industr. istraž.'!F1202+'I&amp;R akt. eksperimentalo istr.'!F1202</f>
        <v>0</v>
      </c>
      <c r="C1202" s="565">
        <f>'I&amp;R akt. temeljno istr.'!G1202+'I&amp;R akt. industr. istraž.'!G1202+'I&amp;R akt. eksperimentalo istr.'!G1202</f>
        <v>0</v>
      </c>
      <c r="D1202" s="551">
        <f>'I&amp;R akt. temeljno istr.'!H1202+'I&amp;R akt. industr. istraž.'!H1202+'I&amp;R akt. eksperimentalo istr.'!H1202</f>
        <v>0</v>
      </c>
      <c r="E1202" s="74">
        <f>'I&amp;R akt. temeljno istr.'!I1202+'I&amp;R akt. industr. istraž.'!I1202+'I&amp;R akt. eksperimentalo istr.'!I1202</f>
        <v>0</v>
      </c>
      <c r="F1202" s="74">
        <f>'I&amp;R akt. temeljno istr.'!J1202+'I&amp;R akt. industr. istraž.'!J1202+'I&amp;R akt. eksperimentalo istr.'!J1202</f>
        <v>0</v>
      </c>
      <c r="G1202" s="94">
        <f>'I&amp;R akt. temeljno istr.'!K1202+'I&amp;R akt. industr. istraž.'!K1202+'I&amp;R akt. eksperimentalo istr.'!K1202</f>
        <v>0</v>
      </c>
      <c r="H1202" s="95">
        <f>'I&amp;R akt. temeljno istr.'!L1202+'I&amp;R akt. industr. istraž.'!L1202+'I&amp;R akt. eksperimentalo istr.'!L1202</f>
        <v>0</v>
      </c>
      <c r="I1202" s="95">
        <f>'I&amp;R akt. temeljno istr.'!M1202+'I&amp;R akt. industr. istraž.'!M1202+'I&amp;R akt. eksperimentalo istr.'!M1202</f>
        <v>0</v>
      </c>
      <c r="J1202" s="95">
        <f>'I&amp;R akt. temeljno istr.'!N1202+'I&amp;R akt. industr. istraž.'!N1202+'I&amp;R akt. eksperimentalo istr.'!N1202</f>
        <v>0</v>
      </c>
      <c r="K1202" s="76">
        <f>'I&amp;R akt. temeljno istr.'!O1202+'I&amp;R akt. industr. istraž.'!O1202+'I&amp;R akt. eksperimentalo istr.'!O1202</f>
        <v>0</v>
      </c>
      <c r="L1202" s="74">
        <f>'I&amp;R akt. temeljno istr.'!P1202+'I&amp;R akt. industr. istraž.'!P1202+'I&amp;R akt. eksperimentalo istr.'!P1202</f>
        <v>0</v>
      </c>
      <c r="M1202" s="74">
        <f>'I&amp;R akt. temeljno istr.'!Q1202+'I&amp;R akt. industr. istraž.'!Q1202+'I&amp;R akt. eksperimentalo istr.'!Q1202</f>
        <v>0</v>
      </c>
      <c r="N1202" s="74">
        <f>'I&amp;R akt. temeljno istr.'!R1202+'I&amp;R akt. industr. istraž.'!R1202+'I&amp;R akt. eksperimentalo istr.'!R1202</f>
        <v>0</v>
      </c>
      <c r="O1202" s="94">
        <f>'I&amp;R akt. temeljno istr.'!S1202+'I&amp;R akt. industr. istraž.'!S1202+'I&amp;R akt. eksperimentalo istr.'!S1202</f>
        <v>0</v>
      </c>
      <c r="P1202" s="95">
        <f>'I&amp;R akt. temeljno istr.'!T1202+'I&amp;R akt. industr. istraž.'!T1202+'I&amp;R akt. eksperimentalo istr.'!T1202</f>
        <v>0</v>
      </c>
      <c r="Q1202" s="95">
        <f>'I&amp;R akt. temeljno istr.'!U1202+'I&amp;R akt. industr. istraž.'!U1202+'I&amp;R akt. eksperimentalo istr.'!U1202</f>
        <v>0</v>
      </c>
      <c r="R1202" s="95">
        <f>'I&amp;R akt. temeljno istr.'!V1202+'I&amp;R akt. industr. istraž.'!V1202+'I&amp;R akt. eksperimentalo istr.'!V1202</f>
        <v>0</v>
      </c>
      <c r="S1202" s="76">
        <f>'I&amp;R akt. temeljno istr.'!W1202+'I&amp;R akt. industr. istraž.'!W1202+'I&amp;R akt. eksperimentalo istr.'!W1202</f>
        <v>0</v>
      </c>
    </row>
    <row r="1203" spans="1:19" x14ac:dyDescent="0.2">
      <c r="A1203" s="113"/>
      <c r="B1203" s="565">
        <f>'I&amp;R akt. temeljno istr.'!F1203+'I&amp;R akt. industr. istraž.'!F1203+'I&amp;R akt. eksperimentalo istr.'!F1203</f>
        <v>0</v>
      </c>
      <c r="C1203" s="565">
        <f>'I&amp;R akt. temeljno istr.'!G1203+'I&amp;R akt. industr. istraž.'!G1203+'I&amp;R akt. eksperimentalo istr.'!G1203</f>
        <v>0</v>
      </c>
      <c r="D1203" s="551">
        <f>'I&amp;R akt. temeljno istr.'!H1203+'I&amp;R akt. industr. istraž.'!H1203+'I&amp;R akt. eksperimentalo istr.'!H1203</f>
        <v>0</v>
      </c>
      <c r="E1203" s="74">
        <f>'I&amp;R akt. temeljno istr.'!I1203+'I&amp;R akt. industr. istraž.'!I1203+'I&amp;R akt. eksperimentalo istr.'!I1203</f>
        <v>0</v>
      </c>
      <c r="F1203" s="74">
        <f>'I&amp;R akt. temeljno istr.'!J1203+'I&amp;R akt. industr. istraž.'!J1203+'I&amp;R akt. eksperimentalo istr.'!J1203</f>
        <v>0</v>
      </c>
      <c r="G1203" s="94">
        <f>'I&amp;R akt. temeljno istr.'!K1203+'I&amp;R akt. industr. istraž.'!K1203+'I&amp;R akt. eksperimentalo istr.'!K1203</f>
        <v>0</v>
      </c>
      <c r="H1203" s="95">
        <f>'I&amp;R akt. temeljno istr.'!L1203+'I&amp;R akt. industr. istraž.'!L1203+'I&amp;R akt. eksperimentalo istr.'!L1203</f>
        <v>0</v>
      </c>
      <c r="I1203" s="95">
        <f>'I&amp;R akt. temeljno istr.'!M1203+'I&amp;R akt. industr. istraž.'!M1203+'I&amp;R akt. eksperimentalo istr.'!M1203</f>
        <v>0</v>
      </c>
      <c r="J1203" s="95">
        <f>'I&amp;R akt. temeljno istr.'!N1203+'I&amp;R akt. industr. istraž.'!N1203+'I&amp;R akt. eksperimentalo istr.'!N1203</f>
        <v>0</v>
      </c>
      <c r="K1203" s="76">
        <f>'I&amp;R akt. temeljno istr.'!O1203+'I&amp;R akt. industr. istraž.'!O1203+'I&amp;R akt. eksperimentalo istr.'!O1203</f>
        <v>0</v>
      </c>
      <c r="L1203" s="74">
        <f>'I&amp;R akt. temeljno istr.'!P1203+'I&amp;R akt. industr. istraž.'!P1203+'I&amp;R akt. eksperimentalo istr.'!P1203</f>
        <v>0</v>
      </c>
      <c r="M1203" s="74">
        <f>'I&amp;R akt. temeljno istr.'!Q1203+'I&amp;R akt. industr. istraž.'!Q1203+'I&amp;R akt. eksperimentalo istr.'!Q1203</f>
        <v>0</v>
      </c>
      <c r="N1203" s="74">
        <f>'I&amp;R akt. temeljno istr.'!R1203+'I&amp;R akt. industr. istraž.'!R1203+'I&amp;R akt. eksperimentalo istr.'!R1203</f>
        <v>0</v>
      </c>
      <c r="O1203" s="94">
        <f>'I&amp;R akt. temeljno istr.'!S1203+'I&amp;R akt. industr. istraž.'!S1203+'I&amp;R akt. eksperimentalo istr.'!S1203</f>
        <v>0</v>
      </c>
      <c r="P1203" s="95">
        <f>'I&amp;R akt. temeljno istr.'!T1203+'I&amp;R akt. industr. istraž.'!T1203+'I&amp;R akt. eksperimentalo istr.'!T1203</f>
        <v>0</v>
      </c>
      <c r="Q1203" s="95">
        <f>'I&amp;R akt. temeljno istr.'!U1203+'I&amp;R akt. industr. istraž.'!U1203+'I&amp;R akt. eksperimentalo istr.'!U1203</f>
        <v>0</v>
      </c>
      <c r="R1203" s="95">
        <f>'I&amp;R akt. temeljno istr.'!V1203+'I&amp;R akt. industr. istraž.'!V1203+'I&amp;R akt. eksperimentalo istr.'!V1203</f>
        <v>0</v>
      </c>
      <c r="S1203" s="76">
        <f>'I&amp;R akt. temeljno istr.'!W1203+'I&amp;R akt. industr. istraž.'!W1203+'I&amp;R akt. eksperimentalo istr.'!W1203</f>
        <v>0</v>
      </c>
    </row>
    <row r="1204" spans="1:19" x14ac:dyDescent="0.2">
      <c r="A1204" s="72"/>
      <c r="B1204" s="565">
        <f>'I&amp;R akt. temeljno istr.'!F1204+'I&amp;R akt. industr. istraž.'!F1204+'I&amp;R akt. eksperimentalo istr.'!F1204</f>
        <v>0</v>
      </c>
      <c r="C1204" s="565">
        <f>'I&amp;R akt. temeljno istr.'!G1204+'I&amp;R akt. industr. istraž.'!G1204+'I&amp;R akt. eksperimentalo istr.'!G1204</f>
        <v>0</v>
      </c>
      <c r="D1204" s="551">
        <f>'I&amp;R akt. temeljno istr.'!H1204+'I&amp;R akt. industr. istraž.'!H1204+'I&amp;R akt. eksperimentalo istr.'!H1204</f>
        <v>0</v>
      </c>
      <c r="E1204" s="74">
        <f>'I&amp;R akt. temeljno istr.'!I1204+'I&amp;R akt. industr. istraž.'!I1204+'I&amp;R akt. eksperimentalo istr.'!I1204</f>
        <v>0</v>
      </c>
      <c r="F1204" s="74">
        <f>'I&amp;R akt. temeljno istr.'!J1204+'I&amp;R akt. industr. istraž.'!J1204+'I&amp;R akt. eksperimentalo istr.'!J1204</f>
        <v>0</v>
      </c>
      <c r="G1204" s="94">
        <f>'I&amp;R akt. temeljno istr.'!K1204+'I&amp;R akt. industr. istraž.'!K1204+'I&amp;R akt. eksperimentalo istr.'!K1204</f>
        <v>0</v>
      </c>
      <c r="H1204" s="95">
        <f>'I&amp;R akt. temeljno istr.'!L1204+'I&amp;R akt. industr. istraž.'!L1204+'I&amp;R akt. eksperimentalo istr.'!L1204</f>
        <v>0</v>
      </c>
      <c r="I1204" s="95">
        <f>'I&amp;R akt. temeljno istr.'!M1204+'I&amp;R akt. industr. istraž.'!M1204+'I&amp;R akt. eksperimentalo istr.'!M1204</f>
        <v>0</v>
      </c>
      <c r="J1204" s="95">
        <f>'I&amp;R akt. temeljno istr.'!N1204+'I&amp;R akt. industr. istraž.'!N1204+'I&amp;R akt. eksperimentalo istr.'!N1204</f>
        <v>0</v>
      </c>
      <c r="K1204" s="76">
        <f>'I&amp;R akt. temeljno istr.'!O1204+'I&amp;R akt. industr. istraž.'!O1204+'I&amp;R akt. eksperimentalo istr.'!O1204</f>
        <v>0</v>
      </c>
      <c r="L1204" s="74">
        <f>'I&amp;R akt. temeljno istr.'!P1204+'I&amp;R akt. industr. istraž.'!P1204+'I&amp;R akt. eksperimentalo istr.'!P1204</f>
        <v>0</v>
      </c>
      <c r="M1204" s="74">
        <f>'I&amp;R akt. temeljno istr.'!Q1204+'I&amp;R akt. industr. istraž.'!Q1204+'I&amp;R akt. eksperimentalo istr.'!Q1204</f>
        <v>0</v>
      </c>
      <c r="N1204" s="74">
        <f>'I&amp;R akt. temeljno istr.'!R1204+'I&amp;R akt. industr. istraž.'!R1204+'I&amp;R akt. eksperimentalo istr.'!R1204</f>
        <v>0</v>
      </c>
      <c r="O1204" s="94">
        <f>'I&amp;R akt. temeljno istr.'!S1204+'I&amp;R akt. industr. istraž.'!S1204+'I&amp;R akt. eksperimentalo istr.'!S1204</f>
        <v>0</v>
      </c>
      <c r="P1204" s="95">
        <f>'I&amp;R akt. temeljno istr.'!T1204+'I&amp;R akt. industr. istraž.'!T1204+'I&amp;R akt. eksperimentalo istr.'!T1204</f>
        <v>0</v>
      </c>
      <c r="Q1204" s="95">
        <f>'I&amp;R akt. temeljno istr.'!U1204+'I&amp;R akt. industr. istraž.'!U1204+'I&amp;R akt. eksperimentalo istr.'!U1204</f>
        <v>0</v>
      </c>
      <c r="R1204" s="95">
        <f>'I&amp;R akt. temeljno istr.'!V1204+'I&amp;R akt. industr. istraž.'!V1204+'I&amp;R akt. eksperimentalo istr.'!V1204</f>
        <v>0</v>
      </c>
      <c r="S1204" s="76">
        <f>'I&amp;R akt. temeljno istr.'!W1204+'I&amp;R akt. industr. istraž.'!W1204+'I&amp;R akt. eksperimentalo istr.'!W1204</f>
        <v>0</v>
      </c>
    </row>
    <row r="1205" spans="1:19" x14ac:dyDescent="0.2">
      <c r="A1205" s="79" t="s">
        <v>249</v>
      </c>
      <c r="B1205" s="566">
        <f>SUM(B1197:B1204)</f>
        <v>0</v>
      </c>
      <c r="C1205" s="566">
        <f t="shared" ref="C1205:K1205" si="210">SUM(C1197:C1204)</f>
        <v>0</v>
      </c>
      <c r="D1205" s="552">
        <f t="shared" si="210"/>
        <v>0</v>
      </c>
      <c r="E1205" s="83">
        <f t="shared" si="210"/>
        <v>0</v>
      </c>
      <c r="F1205" s="83">
        <f t="shared" si="210"/>
        <v>0</v>
      </c>
      <c r="G1205" s="83">
        <f t="shared" si="210"/>
        <v>0</v>
      </c>
      <c r="H1205" s="84">
        <f t="shared" si="210"/>
        <v>0</v>
      </c>
      <c r="I1205" s="84">
        <f t="shared" si="210"/>
        <v>0</v>
      </c>
      <c r="J1205" s="84">
        <f t="shared" si="210"/>
        <v>0</v>
      </c>
      <c r="K1205" s="85">
        <f t="shared" si="210"/>
        <v>0</v>
      </c>
      <c r="L1205" s="83">
        <f t="shared" ref="L1205:S1205" si="211">SUM(L1197:L1204)</f>
        <v>0</v>
      </c>
      <c r="M1205" s="83">
        <f t="shared" si="211"/>
        <v>0</v>
      </c>
      <c r="N1205" s="83">
        <f t="shared" si="211"/>
        <v>0</v>
      </c>
      <c r="O1205" s="83">
        <f t="shared" si="211"/>
        <v>0</v>
      </c>
      <c r="P1205" s="84">
        <f t="shared" si="211"/>
        <v>0</v>
      </c>
      <c r="Q1205" s="84">
        <f t="shared" si="211"/>
        <v>0</v>
      </c>
      <c r="R1205" s="84">
        <f t="shared" si="211"/>
        <v>0</v>
      </c>
      <c r="S1205" s="85">
        <f t="shared" si="211"/>
        <v>0</v>
      </c>
    </row>
    <row r="1206" spans="1:19" x14ac:dyDescent="0.2">
      <c r="A1206" s="100" t="s">
        <v>172</v>
      </c>
      <c r="B1206" s="568"/>
      <c r="C1206" s="568"/>
      <c r="D1206" s="554"/>
      <c r="E1206" s="106"/>
      <c r="F1206" s="106"/>
      <c r="G1206" s="106"/>
      <c r="H1206" s="107"/>
      <c r="I1206" s="107"/>
      <c r="J1206" s="107"/>
      <c r="K1206" s="108"/>
      <c r="L1206" s="106"/>
      <c r="M1206" s="106"/>
      <c r="N1206" s="106"/>
      <c r="O1206" s="106"/>
      <c r="P1206" s="107"/>
      <c r="Q1206" s="107"/>
      <c r="R1206" s="107"/>
      <c r="S1206" s="108"/>
    </row>
    <row r="1207" spans="1:19" x14ac:dyDescent="0.2">
      <c r="A1207" s="72"/>
      <c r="B1207" s="565">
        <f>'I&amp;R akt. temeljno istr.'!F1207+'I&amp;R akt. industr. istraž.'!F1207+'I&amp;R akt. eksperimentalo istr.'!F1207</f>
        <v>0</v>
      </c>
      <c r="C1207" s="565">
        <f>'I&amp;R akt. temeljno istr.'!G1207+'I&amp;R akt. industr. istraž.'!G1207+'I&amp;R akt. eksperimentalo istr.'!G1207</f>
        <v>0</v>
      </c>
      <c r="D1207" s="551">
        <f>'I&amp;R akt. temeljno istr.'!H1207+'I&amp;R akt. industr. istraž.'!H1207+'I&amp;R akt. eksperimentalo istr.'!H1207</f>
        <v>0</v>
      </c>
      <c r="E1207" s="74">
        <f>'I&amp;R akt. temeljno istr.'!I1207+'I&amp;R akt. industr. istraž.'!I1207+'I&amp;R akt. eksperimentalo istr.'!I1207</f>
        <v>0</v>
      </c>
      <c r="F1207" s="74">
        <f>'I&amp;R akt. temeljno istr.'!J1207+'I&amp;R akt. industr. istraž.'!J1207+'I&amp;R akt. eksperimentalo istr.'!J1207</f>
        <v>0</v>
      </c>
      <c r="G1207" s="94">
        <f>'I&amp;R akt. temeljno istr.'!K1207+'I&amp;R akt. industr. istraž.'!K1207+'I&amp;R akt. eksperimentalo istr.'!K1207</f>
        <v>0</v>
      </c>
      <c r="H1207" s="95">
        <f>'I&amp;R akt. temeljno istr.'!L1207+'I&amp;R akt. industr. istraž.'!L1207+'I&amp;R akt. eksperimentalo istr.'!L1207</f>
        <v>0</v>
      </c>
      <c r="I1207" s="95">
        <f>'I&amp;R akt. temeljno istr.'!M1207+'I&amp;R akt. industr. istraž.'!M1207+'I&amp;R akt. eksperimentalo istr.'!M1207</f>
        <v>0</v>
      </c>
      <c r="J1207" s="95">
        <f>'I&amp;R akt. temeljno istr.'!N1207+'I&amp;R akt. industr. istraž.'!N1207+'I&amp;R akt. eksperimentalo istr.'!N1207</f>
        <v>0</v>
      </c>
      <c r="K1207" s="76">
        <f>'I&amp;R akt. temeljno istr.'!O1207+'I&amp;R akt. industr. istraž.'!O1207+'I&amp;R akt. eksperimentalo istr.'!O1207</f>
        <v>0</v>
      </c>
      <c r="L1207" s="74">
        <f>'I&amp;R akt. temeljno istr.'!P1207+'I&amp;R akt. industr. istraž.'!P1207+'I&amp;R akt. eksperimentalo istr.'!P1207</f>
        <v>0</v>
      </c>
      <c r="M1207" s="74">
        <f>'I&amp;R akt. temeljno istr.'!Q1207+'I&amp;R akt. industr. istraž.'!Q1207+'I&amp;R akt. eksperimentalo istr.'!Q1207</f>
        <v>0</v>
      </c>
      <c r="N1207" s="74">
        <f>'I&amp;R akt. temeljno istr.'!R1207+'I&amp;R akt. industr. istraž.'!R1207+'I&amp;R akt. eksperimentalo istr.'!R1207</f>
        <v>0</v>
      </c>
      <c r="O1207" s="94">
        <f>'I&amp;R akt. temeljno istr.'!S1207+'I&amp;R akt. industr. istraž.'!S1207+'I&amp;R akt. eksperimentalo istr.'!S1207</f>
        <v>0</v>
      </c>
      <c r="P1207" s="95">
        <f>'I&amp;R akt. temeljno istr.'!T1207+'I&amp;R akt. industr. istraž.'!T1207+'I&amp;R akt. eksperimentalo istr.'!T1207</f>
        <v>0</v>
      </c>
      <c r="Q1207" s="95">
        <f>'I&amp;R akt. temeljno istr.'!U1207+'I&amp;R akt. industr. istraž.'!U1207+'I&amp;R akt. eksperimentalo istr.'!U1207</f>
        <v>0</v>
      </c>
      <c r="R1207" s="95">
        <f>'I&amp;R akt. temeljno istr.'!V1207+'I&amp;R akt. industr. istraž.'!V1207+'I&amp;R akt. eksperimentalo istr.'!V1207</f>
        <v>0</v>
      </c>
      <c r="S1207" s="76">
        <f>'I&amp;R akt. temeljno istr.'!W1207+'I&amp;R akt. industr. istraž.'!W1207+'I&amp;R akt. eksperimentalo istr.'!W1207</f>
        <v>0</v>
      </c>
    </row>
    <row r="1208" spans="1:19" x14ac:dyDescent="0.2">
      <c r="A1208" s="72"/>
      <c r="B1208" s="565">
        <f>'I&amp;R akt. temeljno istr.'!F1208+'I&amp;R akt. industr. istraž.'!F1208+'I&amp;R akt. eksperimentalo istr.'!F1208</f>
        <v>0</v>
      </c>
      <c r="C1208" s="565">
        <f>'I&amp;R akt. temeljno istr.'!G1208+'I&amp;R akt. industr. istraž.'!G1208+'I&amp;R akt. eksperimentalo istr.'!G1208</f>
        <v>0</v>
      </c>
      <c r="D1208" s="551">
        <f>'I&amp;R akt. temeljno istr.'!H1208+'I&amp;R akt. industr. istraž.'!H1208+'I&amp;R akt. eksperimentalo istr.'!H1208</f>
        <v>0</v>
      </c>
      <c r="E1208" s="74">
        <f>'I&amp;R akt. temeljno istr.'!I1208+'I&amp;R akt. industr. istraž.'!I1208+'I&amp;R akt. eksperimentalo istr.'!I1208</f>
        <v>0</v>
      </c>
      <c r="F1208" s="74">
        <f>'I&amp;R akt. temeljno istr.'!J1208+'I&amp;R akt. industr. istraž.'!J1208+'I&amp;R akt. eksperimentalo istr.'!J1208</f>
        <v>0</v>
      </c>
      <c r="G1208" s="94">
        <f>'I&amp;R akt. temeljno istr.'!K1208+'I&amp;R akt. industr. istraž.'!K1208+'I&amp;R akt. eksperimentalo istr.'!K1208</f>
        <v>0</v>
      </c>
      <c r="H1208" s="95">
        <f>'I&amp;R akt. temeljno istr.'!L1208+'I&amp;R akt. industr. istraž.'!L1208+'I&amp;R akt. eksperimentalo istr.'!L1208</f>
        <v>0</v>
      </c>
      <c r="I1208" s="95">
        <f>'I&amp;R akt. temeljno istr.'!M1208+'I&amp;R akt. industr. istraž.'!M1208+'I&amp;R akt. eksperimentalo istr.'!M1208</f>
        <v>0</v>
      </c>
      <c r="J1208" s="95">
        <f>'I&amp;R akt. temeljno istr.'!N1208+'I&amp;R akt. industr. istraž.'!N1208+'I&amp;R akt. eksperimentalo istr.'!N1208</f>
        <v>0</v>
      </c>
      <c r="K1208" s="76">
        <f>'I&amp;R akt. temeljno istr.'!O1208+'I&amp;R akt. industr. istraž.'!O1208+'I&amp;R akt. eksperimentalo istr.'!O1208</f>
        <v>0</v>
      </c>
      <c r="L1208" s="74">
        <f>'I&amp;R akt. temeljno istr.'!P1208+'I&amp;R akt. industr. istraž.'!P1208+'I&amp;R akt. eksperimentalo istr.'!P1208</f>
        <v>0</v>
      </c>
      <c r="M1208" s="74">
        <f>'I&amp;R akt. temeljno istr.'!Q1208+'I&amp;R akt. industr. istraž.'!Q1208+'I&amp;R akt. eksperimentalo istr.'!Q1208</f>
        <v>0</v>
      </c>
      <c r="N1208" s="74">
        <f>'I&amp;R akt. temeljno istr.'!R1208+'I&amp;R akt. industr. istraž.'!R1208+'I&amp;R akt. eksperimentalo istr.'!R1208</f>
        <v>0</v>
      </c>
      <c r="O1208" s="94">
        <f>'I&amp;R akt. temeljno istr.'!S1208+'I&amp;R akt. industr. istraž.'!S1208+'I&amp;R akt. eksperimentalo istr.'!S1208</f>
        <v>0</v>
      </c>
      <c r="P1208" s="95">
        <f>'I&amp;R akt. temeljno istr.'!T1208+'I&amp;R akt. industr. istraž.'!T1208+'I&amp;R akt. eksperimentalo istr.'!T1208</f>
        <v>0</v>
      </c>
      <c r="Q1208" s="95">
        <f>'I&amp;R akt. temeljno istr.'!U1208+'I&amp;R akt. industr. istraž.'!U1208+'I&amp;R akt. eksperimentalo istr.'!U1208</f>
        <v>0</v>
      </c>
      <c r="R1208" s="95">
        <f>'I&amp;R akt. temeljno istr.'!V1208+'I&amp;R akt. industr. istraž.'!V1208+'I&amp;R akt. eksperimentalo istr.'!V1208</f>
        <v>0</v>
      </c>
      <c r="S1208" s="76">
        <f>'I&amp;R akt. temeljno istr.'!W1208+'I&amp;R akt. industr. istraž.'!W1208+'I&amp;R akt. eksperimentalo istr.'!W1208</f>
        <v>0</v>
      </c>
    </row>
    <row r="1209" spans="1:19" x14ac:dyDescent="0.2">
      <c r="A1209" s="113"/>
      <c r="B1209" s="565">
        <f>'I&amp;R akt. temeljno istr.'!F1209+'I&amp;R akt. industr. istraž.'!F1209+'I&amp;R akt. eksperimentalo istr.'!F1209</f>
        <v>0</v>
      </c>
      <c r="C1209" s="565">
        <f>'I&amp;R akt. temeljno istr.'!G1209+'I&amp;R akt. industr. istraž.'!G1209+'I&amp;R akt. eksperimentalo istr.'!G1209</f>
        <v>0</v>
      </c>
      <c r="D1209" s="551">
        <f>'I&amp;R akt. temeljno istr.'!H1209+'I&amp;R akt. industr. istraž.'!H1209+'I&amp;R akt. eksperimentalo istr.'!H1209</f>
        <v>0</v>
      </c>
      <c r="E1209" s="74">
        <f>'I&amp;R akt. temeljno istr.'!I1209+'I&amp;R akt. industr. istraž.'!I1209+'I&amp;R akt. eksperimentalo istr.'!I1209</f>
        <v>0</v>
      </c>
      <c r="F1209" s="74">
        <f>'I&amp;R akt. temeljno istr.'!J1209+'I&amp;R akt. industr. istraž.'!J1209+'I&amp;R akt. eksperimentalo istr.'!J1209</f>
        <v>0</v>
      </c>
      <c r="G1209" s="94">
        <f>'I&amp;R akt. temeljno istr.'!K1209+'I&amp;R akt. industr. istraž.'!K1209+'I&amp;R akt. eksperimentalo istr.'!K1209</f>
        <v>0</v>
      </c>
      <c r="H1209" s="95">
        <f>'I&amp;R akt. temeljno istr.'!L1209+'I&amp;R akt. industr. istraž.'!L1209+'I&amp;R akt. eksperimentalo istr.'!L1209</f>
        <v>0</v>
      </c>
      <c r="I1209" s="95">
        <f>'I&amp;R akt. temeljno istr.'!M1209+'I&amp;R akt. industr. istraž.'!M1209+'I&amp;R akt. eksperimentalo istr.'!M1209</f>
        <v>0</v>
      </c>
      <c r="J1209" s="95">
        <f>'I&amp;R akt. temeljno istr.'!N1209+'I&amp;R akt. industr. istraž.'!N1209+'I&amp;R akt. eksperimentalo istr.'!N1209</f>
        <v>0</v>
      </c>
      <c r="K1209" s="76">
        <f>'I&amp;R akt. temeljno istr.'!O1209+'I&amp;R akt. industr. istraž.'!O1209+'I&amp;R akt. eksperimentalo istr.'!O1209</f>
        <v>0</v>
      </c>
      <c r="L1209" s="74">
        <f>'I&amp;R akt. temeljno istr.'!P1209+'I&amp;R akt. industr. istraž.'!P1209+'I&amp;R akt. eksperimentalo istr.'!P1209</f>
        <v>0</v>
      </c>
      <c r="M1209" s="74">
        <f>'I&amp;R akt. temeljno istr.'!Q1209+'I&amp;R akt. industr. istraž.'!Q1209+'I&amp;R akt. eksperimentalo istr.'!Q1209</f>
        <v>0</v>
      </c>
      <c r="N1209" s="74">
        <f>'I&amp;R akt. temeljno istr.'!R1209+'I&amp;R akt. industr. istraž.'!R1209+'I&amp;R akt. eksperimentalo istr.'!R1209</f>
        <v>0</v>
      </c>
      <c r="O1209" s="94">
        <f>'I&amp;R akt. temeljno istr.'!S1209+'I&amp;R akt. industr. istraž.'!S1209+'I&amp;R akt. eksperimentalo istr.'!S1209</f>
        <v>0</v>
      </c>
      <c r="P1209" s="95">
        <f>'I&amp;R akt. temeljno istr.'!T1209+'I&amp;R akt. industr. istraž.'!T1209+'I&amp;R akt. eksperimentalo istr.'!T1209</f>
        <v>0</v>
      </c>
      <c r="Q1209" s="95">
        <f>'I&amp;R akt. temeljno istr.'!U1209+'I&amp;R akt. industr. istraž.'!U1209+'I&amp;R akt. eksperimentalo istr.'!U1209</f>
        <v>0</v>
      </c>
      <c r="R1209" s="95">
        <f>'I&amp;R akt. temeljno istr.'!V1209+'I&amp;R akt. industr. istraž.'!V1209+'I&amp;R akt. eksperimentalo istr.'!V1209</f>
        <v>0</v>
      </c>
      <c r="S1209" s="76">
        <f>'I&amp;R akt. temeljno istr.'!W1209+'I&amp;R akt. industr. istraž.'!W1209+'I&amp;R akt. eksperimentalo istr.'!W1209</f>
        <v>0</v>
      </c>
    </row>
    <row r="1210" spans="1:19" x14ac:dyDescent="0.2">
      <c r="A1210" s="72"/>
      <c r="B1210" s="565">
        <f>'I&amp;R akt. temeljno istr.'!F1210+'I&amp;R akt. industr. istraž.'!F1210+'I&amp;R akt. eksperimentalo istr.'!F1210</f>
        <v>0</v>
      </c>
      <c r="C1210" s="565">
        <f>'I&amp;R akt. temeljno istr.'!G1210+'I&amp;R akt. industr. istraž.'!G1210+'I&amp;R akt. eksperimentalo istr.'!G1210</f>
        <v>0</v>
      </c>
      <c r="D1210" s="551">
        <f>'I&amp;R akt. temeljno istr.'!H1210+'I&amp;R akt. industr. istraž.'!H1210+'I&amp;R akt. eksperimentalo istr.'!H1210</f>
        <v>0</v>
      </c>
      <c r="E1210" s="74">
        <f>'I&amp;R akt. temeljno istr.'!I1210+'I&amp;R akt. industr. istraž.'!I1210+'I&amp;R akt. eksperimentalo istr.'!I1210</f>
        <v>0</v>
      </c>
      <c r="F1210" s="74">
        <f>'I&amp;R akt. temeljno istr.'!J1210+'I&amp;R akt. industr. istraž.'!J1210+'I&amp;R akt. eksperimentalo istr.'!J1210</f>
        <v>0</v>
      </c>
      <c r="G1210" s="94">
        <f>'I&amp;R akt. temeljno istr.'!K1210+'I&amp;R akt. industr. istraž.'!K1210+'I&amp;R akt. eksperimentalo istr.'!K1210</f>
        <v>0</v>
      </c>
      <c r="H1210" s="95">
        <f>'I&amp;R akt. temeljno istr.'!L1210+'I&amp;R akt. industr. istraž.'!L1210+'I&amp;R akt. eksperimentalo istr.'!L1210</f>
        <v>0</v>
      </c>
      <c r="I1210" s="95">
        <f>'I&amp;R akt. temeljno istr.'!M1210+'I&amp;R akt. industr. istraž.'!M1210+'I&amp;R akt. eksperimentalo istr.'!M1210</f>
        <v>0</v>
      </c>
      <c r="J1210" s="95">
        <f>'I&amp;R akt. temeljno istr.'!N1210+'I&amp;R akt. industr. istraž.'!N1210+'I&amp;R akt. eksperimentalo istr.'!N1210</f>
        <v>0</v>
      </c>
      <c r="K1210" s="76">
        <f>'I&amp;R akt. temeljno istr.'!O1210+'I&amp;R akt. industr. istraž.'!O1210+'I&amp;R akt. eksperimentalo istr.'!O1210</f>
        <v>0</v>
      </c>
      <c r="L1210" s="74">
        <f>'I&amp;R akt. temeljno istr.'!P1210+'I&amp;R akt. industr. istraž.'!P1210+'I&amp;R akt. eksperimentalo istr.'!P1210</f>
        <v>0</v>
      </c>
      <c r="M1210" s="74">
        <f>'I&amp;R akt. temeljno istr.'!Q1210+'I&amp;R akt. industr. istraž.'!Q1210+'I&amp;R akt. eksperimentalo istr.'!Q1210</f>
        <v>0</v>
      </c>
      <c r="N1210" s="74">
        <f>'I&amp;R akt. temeljno istr.'!R1210+'I&amp;R akt. industr. istraž.'!R1210+'I&amp;R akt. eksperimentalo istr.'!R1210</f>
        <v>0</v>
      </c>
      <c r="O1210" s="94">
        <f>'I&amp;R akt. temeljno istr.'!S1210+'I&amp;R akt. industr. istraž.'!S1210+'I&amp;R akt. eksperimentalo istr.'!S1210</f>
        <v>0</v>
      </c>
      <c r="P1210" s="95">
        <f>'I&amp;R akt. temeljno istr.'!T1210+'I&amp;R akt. industr. istraž.'!T1210+'I&amp;R akt. eksperimentalo istr.'!T1210</f>
        <v>0</v>
      </c>
      <c r="Q1210" s="95">
        <f>'I&amp;R akt. temeljno istr.'!U1210+'I&amp;R akt. industr. istraž.'!U1210+'I&amp;R akt. eksperimentalo istr.'!U1210</f>
        <v>0</v>
      </c>
      <c r="R1210" s="95">
        <f>'I&amp;R akt. temeljno istr.'!V1210+'I&amp;R akt. industr. istraž.'!V1210+'I&amp;R akt. eksperimentalo istr.'!V1210</f>
        <v>0</v>
      </c>
      <c r="S1210" s="76">
        <f>'I&amp;R akt. temeljno istr.'!W1210+'I&amp;R akt. industr. istraž.'!W1210+'I&amp;R akt. eksperimentalo istr.'!W1210</f>
        <v>0</v>
      </c>
    </row>
    <row r="1211" spans="1:19" x14ac:dyDescent="0.2">
      <c r="A1211" s="113"/>
      <c r="B1211" s="565">
        <f>'I&amp;R akt. temeljno istr.'!F1211+'I&amp;R akt. industr. istraž.'!F1211+'I&amp;R akt. eksperimentalo istr.'!F1211</f>
        <v>0</v>
      </c>
      <c r="C1211" s="565">
        <f>'I&amp;R akt. temeljno istr.'!G1211+'I&amp;R akt. industr. istraž.'!G1211+'I&amp;R akt. eksperimentalo istr.'!G1211</f>
        <v>0</v>
      </c>
      <c r="D1211" s="551">
        <f>'I&amp;R akt. temeljno istr.'!H1211+'I&amp;R akt. industr. istraž.'!H1211+'I&amp;R akt. eksperimentalo istr.'!H1211</f>
        <v>0</v>
      </c>
      <c r="E1211" s="74">
        <f>'I&amp;R akt. temeljno istr.'!I1211+'I&amp;R akt. industr. istraž.'!I1211+'I&amp;R akt. eksperimentalo istr.'!I1211</f>
        <v>0</v>
      </c>
      <c r="F1211" s="74">
        <f>'I&amp;R akt. temeljno istr.'!J1211+'I&amp;R akt. industr. istraž.'!J1211+'I&amp;R akt. eksperimentalo istr.'!J1211</f>
        <v>0</v>
      </c>
      <c r="G1211" s="94">
        <f>'I&amp;R akt. temeljno istr.'!K1211+'I&amp;R akt. industr. istraž.'!K1211+'I&amp;R akt. eksperimentalo istr.'!K1211</f>
        <v>0</v>
      </c>
      <c r="H1211" s="95">
        <f>'I&amp;R akt. temeljno istr.'!L1211+'I&amp;R akt. industr. istraž.'!L1211+'I&amp;R akt. eksperimentalo istr.'!L1211</f>
        <v>0</v>
      </c>
      <c r="I1211" s="95">
        <f>'I&amp;R akt. temeljno istr.'!M1211+'I&amp;R akt. industr. istraž.'!M1211+'I&amp;R akt. eksperimentalo istr.'!M1211</f>
        <v>0</v>
      </c>
      <c r="J1211" s="95">
        <f>'I&amp;R akt. temeljno istr.'!N1211+'I&amp;R akt. industr. istraž.'!N1211+'I&amp;R akt. eksperimentalo istr.'!N1211</f>
        <v>0</v>
      </c>
      <c r="K1211" s="76">
        <f>'I&amp;R akt. temeljno istr.'!O1211+'I&amp;R akt. industr. istraž.'!O1211+'I&amp;R akt. eksperimentalo istr.'!O1211</f>
        <v>0</v>
      </c>
      <c r="L1211" s="74">
        <f>'I&amp;R akt. temeljno istr.'!P1211+'I&amp;R akt. industr. istraž.'!P1211+'I&amp;R akt. eksperimentalo istr.'!P1211</f>
        <v>0</v>
      </c>
      <c r="M1211" s="74">
        <f>'I&amp;R akt. temeljno istr.'!Q1211+'I&amp;R akt. industr. istraž.'!Q1211+'I&amp;R akt. eksperimentalo istr.'!Q1211</f>
        <v>0</v>
      </c>
      <c r="N1211" s="74">
        <f>'I&amp;R akt. temeljno istr.'!R1211+'I&amp;R akt. industr. istraž.'!R1211+'I&amp;R akt. eksperimentalo istr.'!R1211</f>
        <v>0</v>
      </c>
      <c r="O1211" s="94">
        <f>'I&amp;R akt. temeljno istr.'!S1211+'I&amp;R akt. industr. istraž.'!S1211+'I&amp;R akt. eksperimentalo istr.'!S1211</f>
        <v>0</v>
      </c>
      <c r="P1211" s="95">
        <f>'I&amp;R akt. temeljno istr.'!T1211+'I&amp;R akt. industr. istraž.'!T1211+'I&amp;R akt. eksperimentalo istr.'!T1211</f>
        <v>0</v>
      </c>
      <c r="Q1211" s="95">
        <f>'I&amp;R akt. temeljno istr.'!U1211+'I&amp;R akt. industr. istraž.'!U1211+'I&amp;R akt. eksperimentalo istr.'!U1211</f>
        <v>0</v>
      </c>
      <c r="R1211" s="95">
        <f>'I&amp;R akt. temeljno istr.'!V1211+'I&amp;R akt. industr. istraž.'!V1211+'I&amp;R akt. eksperimentalo istr.'!V1211</f>
        <v>0</v>
      </c>
      <c r="S1211" s="76">
        <f>'I&amp;R akt. temeljno istr.'!W1211+'I&amp;R akt. industr. istraž.'!W1211+'I&amp;R akt. eksperimentalo istr.'!W1211</f>
        <v>0</v>
      </c>
    </row>
    <row r="1212" spans="1:19" x14ac:dyDescent="0.2">
      <c r="A1212" s="72"/>
      <c r="B1212" s="565">
        <f>'I&amp;R akt. temeljno istr.'!F1212+'I&amp;R akt. industr. istraž.'!F1212+'I&amp;R akt. eksperimentalo istr.'!F1212</f>
        <v>0</v>
      </c>
      <c r="C1212" s="565">
        <f>'I&amp;R akt. temeljno istr.'!G1212+'I&amp;R akt. industr. istraž.'!G1212+'I&amp;R akt. eksperimentalo istr.'!G1212</f>
        <v>0</v>
      </c>
      <c r="D1212" s="551">
        <f>'I&amp;R akt. temeljno istr.'!H1212+'I&amp;R akt. industr. istraž.'!H1212+'I&amp;R akt. eksperimentalo istr.'!H1212</f>
        <v>0</v>
      </c>
      <c r="E1212" s="74">
        <f>'I&amp;R akt. temeljno istr.'!I1212+'I&amp;R akt. industr. istraž.'!I1212+'I&amp;R akt. eksperimentalo istr.'!I1212</f>
        <v>0</v>
      </c>
      <c r="F1212" s="74">
        <f>'I&amp;R akt. temeljno istr.'!J1212+'I&amp;R akt. industr. istraž.'!J1212+'I&amp;R akt. eksperimentalo istr.'!J1212</f>
        <v>0</v>
      </c>
      <c r="G1212" s="94">
        <f>'I&amp;R akt. temeljno istr.'!K1212+'I&amp;R akt. industr. istraž.'!K1212+'I&amp;R akt. eksperimentalo istr.'!K1212</f>
        <v>0</v>
      </c>
      <c r="H1212" s="95">
        <f>'I&amp;R akt. temeljno istr.'!L1212+'I&amp;R akt. industr. istraž.'!L1212+'I&amp;R akt. eksperimentalo istr.'!L1212</f>
        <v>0</v>
      </c>
      <c r="I1212" s="95">
        <f>'I&amp;R akt. temeljno istr.'!M1212+'I&amp;R akt. industr. istraž.'!M1212+'I&amp;R akt. eksperimentalo istr.'!M1212</f>
        <v>0</v>
      </c>
      <c r="J1212" s="95">
        <f>'I&amp;R akt. temeljno istr.'!N1212+'I&amp;R akt. industr. istraž.'!N1212+'I&amp;R akt. eksperimentalo istr.'!N1212</f>
        <v>0</v>
      </c>
      <c r="K1212" s="76">
        <f>'I&amp;R akt. temeljno istr.'!O1212+'I&amp;R akt. industr. istraž.'!O1212+'I&amp;R akt. eksperimentalo istr.'!O1212</f>
        <v>0</v>
      </c>
      <c r="L1212" s="74">
        <f>'I&amp;R akt. temeljno istr.'!P1212+'I&amp;R akt. industr. istraž.'!P1212+'I&amp;R akt. eksperimentalo istr.'!P1212</f>
        <v>0</v>
      </c>
      <c r="M1212" s="74">
        <f>'I&amp;R akt. temeljno istr.'!Q1212+'I&amp;R akt. industr. istraž.'!Q1212+'I&amp;R akt. eksperimentalo istr.'!Q1212</f>
        <v>0</v>
      </c>
      <c r="N1212" s="74">
        <f>'I&amp;R akt. temeljno istr.'!R1212+'I&amp;R akt. industr. istraž.'!R1212+'I&amp;R akt. eksperimentalo istr.'!R1212</f>
        <v>0</v>
      </c>
      <c r="O1212" s="94">
        <f>'I&amp;R akt. temeljno istr.'!S1212+'I&amp;R akt. industr. istraž.'!S1212+'I&amp;R akt. eksperimentalo istr.'!S1212</f>
        <v>0</v>
      </c>
      <c r="P1212" s="95">
        <f>'I&amp;R akt. temeljno istr.'!T1212+'I&amp;R akt. industr. istraž.'!T1212+'I&amp;R akt. eksperimentalo istr.'!T1212</f>
        <v>0</v>
      </c>
      <c r="Q1212" s="95">
        <f>'I&amp;R akt. temeljno istr.'!U1212+'I&amp;R akt. industr. istraž.'!U1212+'I&amp;R akt. eksperimentalo istr.'!U1212</f>
        <v>0</v>
      </c>
      <c r="R1212" s="95">
        <f>'I&amp;R akt. temeljno istr.'!V1212+'I&amp;R akt. industr. istraž.'!V1212+'I&amp;R akt. eksperimentalo istr.'!V1212</f>
        <v>0</v>
      </c>
      <c r="S1212" s="76">
        <f>'I&amp;R akt. temeljno istr.'!W1212+'I&amp;R akt. industr. istraž.'!W1212+'I&amp;R akt. eksperimentalo istr.'!W1212</f>
        <v>0</v>
      </c>
    </row>
    <row r="1213" spans="1:19" x14ac:dyDescent="0.2">
      <c r="A1213" s="113"/>
      <c r="B1213" s="565">
        <f>'I&amp;R akt. temeljno istr.'!F1213+'I&amp;R akt. industr. istraž.'!F1213+'I&amp;R akt. eksperimentalo istr.'!F1213</f>
        <v>0</v>
      </c>
      <c r="C1213" s="565">
        <f>'I&amp;R akt. temeljno istr.'!G1213+'I&amp;R akt. industr. istraž.'!G1213+'I&amp;R akt. eksperimentalo istr.'!G1213</f>
        <v>0</v>
      </c>
      <c r="D1213" s="551">
        <f>'I&amp;R akt. temeljno istr.'!H1213+'I&amp;R akt. industr. istraž.'!H1213+'I&amp;R akt. eksperimentalo istr.'!H1213</f>
        <v>0</v>
      </c>
      <c r="E1213" s="74">
        <f>'I&amp;R akt. temeljno istr.'!I1213+'I&amp;R akt. industr. istraž.'!I1213+'I&amp;R akt. eksperimentalo istr.'!I1213</f>
        <v>0</v>
      </c>
      <c r="F1213" s="74">
        <f>'I&amp;R akt. temeljno istr.'!J1213+'I&amp;R akt. industr. istraž.'!J1213+'I&amp;R akt. eksperimentalo istr.'!J1213</f>
        <v>0</v>
      </c>
      <c r="G1213" s="94">
        <f>'I&amp;R akt. temeljno istr.'!K1213+'I&amp;R akt. industr. istraž.'!K1213+'I&amp;R akt. eksperimentalo istr.'!K1213</f>
        <v>0</v>
      </c>
      <c r="H1213" s="95">
        <f>'I&amp;R akt. temeljno istr.'!L1213+'I&amp;R akt. industr. istraž.'!L1213+'I&amp;R akt. eksperimentalo istr.'!L1213</f>
        <v>0</v>
      </c>
      <c r="I1213" s="95">
        <f>'I&amp;R akt. temeljno istr.'!M1213+'I&amp;R akt. industr. istraž.'!M1213+'I&amp;R akt. eksperimentalo istr.'!M1213</f>
        <v>0</v>
      </c>
      <c r="J1213" s="95">
        <f>'I&amp;R akt. temeljno istr.'!N1213+'I&amp;R akt. industr. istraž.'!N1213+'I&amp;R akt. eksperimentalo istr.'!N1213</f>
        <v>0</v>
      </c>
      <c r="K1213" s="76">
        <f>'I&amp;R akt. temeljno istr.'!O1213+'I&amp;R akt. industr. istraž.'!O1213+'I&amp;R akt. eksperimentalo istr.'!O1213</f>
        <v>0</v>
      </c>
      <c r="L1213" s="74">
        <f>'I&amp;R akt. temeljno istr.'!P1213+'I&amp;R akt. industr. istraž.'!P1213+'I&amp;R akt. eksperimentalo istr.'!P1213</f>
        <v>0</v>
      </c>
      <c r="M1213" s="74">
        <f>'I&amp;R akt. temeljno istr.'!Q1213+'I&amp;R akt. industr. istraž.'!Q1213+'I&amp;R akt. eksperimentalo istr.'!Q1213</f>
        <v>0</v>
      </c>
      <c r="N1213" s="74">
        <f>'I&amp;R akt. temeljno istr.'!R1213+'I&amp;R akt. industr. istraž.'!R1213+'I&amp;R akt. eksperimentalo istr.'!R1213</f>
        <v>0</v>
      </c>
      <c r="O1213" s="94">
        <f>'I&amp;R akt. temeljno istr.'!S1213+'I&amp;R akt. industr. istraž.'!S1213+'I&amp;R akt. eksperimentalo istr.'!S1213</f>
        <v>0</v>
      </c>
      <c r="P1213" s="95">
        <f>'I&amp;R akt. temeljno istr.'!T1213+'I&amp;R akt. industr. istraž.'!T1213+'I&amp;R akt. eksperimentalo istr.'!T1213</f>
        <v>0</v>
      </c>
      <c r="Q1213" s="95">
        <f>'I&amp;R akt. temeljno istr.'!U1213+'I&amp;R akt. industr. istraž.'!U1213+'I&amp;R akt. eksperimentalo istr.'!U1213</f>
        <v>0</v>
      </c>
      <c r="R1213" s="95">
        <f>'I&amp;R akt. temeljno istr.'!V1213+'I&amp;R akt. industr. istraž.'!V1213+'I&amp;R akt. eksperimentalo istr.'!V1213</f>
        <v>0</v>
      </c>
      <c r="S1213" s="76">
        <f>'I&amp;R akt. temeljno istr.'!W1213+'I&amp;R akt. industr. istraž.'!W1213+'I&amp;R akt. eksperimentalo istr.'!W1213</f>
        <v>0</v>
      </c>
    </row>
    <row r="1214" spans="1:19" x14ac:dyDescent="0.2">
      <c r="A1214" s="72"/>
      <c r="B1214" s="565">
        <f>'I&amp;R akt. temeljno istr.'!F1214+'I&amp;R akt. industr. istraž.'!F1214+'I&amp;R akt. eksperimentalo istr.'!F1214</f>
        <v>0</v>
      </c>
      <c r="C1214" s="565">
        <f>'I&amp;R akt. temeljno istr.'!G1214+'I&amp;R akt. industr. istraž.'!G1214+'I&amp;R akt. eksperimentalo istr.'!G1214</f>
        <v>0</v>
      </c>
      <c r="D1214" s="551">
        <f>'I&amp;R akt. temeljno istr.'!H1214+'I&amp;R akt. industr. istraž.'!H1214+'I&amp;R akt. eksperimentalo istr.'!H1214</f>
        <v>0</v>
      </c>
      <c r="E1214" s="74">
        <f>'I&amp;R akt. temeljno istr.'!I1214+'I&amp;R akt. industr. istraž.'!I1214+'I&amp;R akt. eksperimentalo istr.'!I1214</f>
        <v>0</v>
      </c>
      <c r="F1214" s="74">
        <f>'I&amp;R akt. temeljno istr.'!J1214+'I&amp;R akt. industr. istraž.'!J1214+'I&amp;R akt. eksperimentalo istr.'!J1214</f>
        <v>0</v>
      </c>
      <c r="G1214" s="94">
        <f>'I&amp;R akt. temeljno istr.'!K1214+'I&amp;R akt. industr. istraž.'!K1214+'I&amp;R akt. eksperimentalo istr.'!K1214</f>
        <v>0</v>
      </c>
      <c r="H1214" s="95">
        <f>'I&amp;R akt. temeljno istr.'!L1214+'I&amp;R akt. industr. istraž.'!L1214+'I&amp;R akt. eksperimentalo istr.'!L1214</f>
        <v>0</v>
      </c>
      <c r="I1214" s="95">
        <f>'I&amp;R akt. temeljno istr.'!M1214+'I&amp;R akt. industr. istraž.'!M1214+'I&amp;R akt. eksperimentalo istr.'!M1214</f>
        <v>0</v>
      </c>
      <c r="J1214" s="95">
        <f>'I&amp;R akt. temeljno istr.'!N1214+'I&amp;R akt. industr. istraž.'!N1214+'I&amp;R akt. eksperimentalo istr.'!N1214</f>
        <v>0</v>
      </c>
      <c r="K1214" s="76">
        <f>'I&amp;R akt. temeljno istr.'!O1214+'I&amp;R akt. industr. istraž.'!O1214+'I&amp;R akt. eksperimentalo istr.'!O1214</f>
        <v>0</v>
      </c>
      <c r="L1214" s="74">
        <f>'I&amp;R akt. temeljno istr.'!P1214+'I&amp;R akt. industr. istraž.'!P1214+'I&amp;R akt. eksperimentalo istr.'!P1214</f>
        <v>0</v>
      </c>
      <c r="M1214" s="74">
        <f>'I&amp;R akt. temeljno istr.'!Q1214+'I&amp;R akt. industr. istraž.'!Q1214+'I&amp;R akt. eksperimentalo istr.'!Q1214</f>
        <v>0</v>
      </c>
      <c r="N1214" s="74">
        <f>'I&amp;R akt. temeljno istr.'!R1214+'I&amp;R akt. industr. istraž.'!R1214+'I&amp;R akt. eksperimentalo istr.'!R1214</f>
        <v>0</v>
      </c>
      <c r="O1214" s="94">
        <f>'I&amp;R akt. temeljno istr.'!S1214+'I&amp;R akt. industr. istraž.'!S1214+'I&amp;R akt. eksperimentalo istr.'!S1214</f>
        <v>0</v>
      </c>
      <c r="P1214" s="95">
        <f>'I&amp;R akt. temeljno istr.'!T1214+'I&amp;R akt. industr. istraž.'!T1214+'I&amp;R akt. eksperimentalo istr.'!T1214</f>
        <v>0</v>
      </c>
      <c r="Q1214" s="95">
        <f>'I&amp;R akt. temeljno istr.'!U1214+'I&amp;R akt. industr. istraž.'!U1214+'I&amp;R akt. eksperimentalo istr.'!U1214</f>
        <v>0</v>
      </c>
      <c r="R1214" s="95">
        <f>'I&amp;R akt. temeljno istr.'!V1214+'I&amp;R akt. industr. istraž.'!V1214+'I&amp;R akt. eksperimentalo istr.'!V1214</f>
        <v>0</v>
      </c>
      <c r="S1214" s="76">
        <f>'I&amp;R akt. temeljno istr.'!W1214+'I&amp;R akt. industr. istraž.'!W1214+'I&amp;R akt. eksperimentalo istr.'!W1214</f>
        <v>0</v>
      </c>
    </row>
    <row r="1215" spans="1:19" x14ac:dyDescent="0.2">
      <c r="A1215" s="79" t="s">
        <v>178</v>
      </c>
      <c r="B1215" s="566">
        <f>SUM(B1207:B1214)</f>
        <v>0</v>
      </c>
      <c r="C1215" s="566">
        <f t="shared" ref="C1215:K1215" si="212">SUM(C1207:C1214)</f>
        <v>0</v>
      </c>
      <c r="D1215" s="552">
        <f t="shared" si="212"/>
        <v>0</v>
      </c>
      <c r="E1215" s="83">
        <f t="shared" si="212"/>
        <v>0</v>
      </c>
      <c r="F1215" s="83">
        <f t="shared" si="212"/>
        <v>0</v>
      </c>
      <c r="G1215" s="83">
        <f t="shared" si="212"/>
        <v>0</v>
      </c>
      <c r="H1215" s="84">
        <f t="shared" si="212"/>
        <v>0</v>
      </c>
      <c r="I1215" s="84">
        <f t="shared" si="212"/>
        <v>0</v>
      </c>
      <c r="J1215" s="84">
        <f t="shared" si="212"/>
        <v>0</v>
      </c>
      <c r="K1215" s="85">
        <f t="shared" si="212"/>
        <v>0</v>
      </c>
      <c r="L1215" s="83">
        <f t="shared" ref="L1215:S1215" si="213">SUM(L1207:L1214)</f>
        <v>0</v>
      </c>
      <c r="M1215" s="83">
        <f t="shared" si="213"/>
        <v>0</v>
      </c>
      <c r="N1215" s="83">
        <f t="shared" si="213"/>
        <v>0</v>
      </c>
      <c r="O1215" s="83">
        <f t="shared" si="213"/>
        <v>0</v>
      </c>
      <c r="P1215" s="84">
        <f t="shared" si="213"/>
        <v>0</v>
      </c>
      <c r="Q1215" s="84">
        <f t="shared" si="213"/>
        <v>0</v>
      </c>
      <c r="R1215" s="84">
        <f t="shared" si="213"/>
        <v>0</v>
      </c>
      <c r="S1215" s="85">
        <f t="shared" si="213"/>
        <v>0</v>
      </c>
    </row>
    <row r="1216" spans="1:19" x14ac:dyDescent="0.2">
      <c r="A1216" s="116" t="s">
        <v>174</v>
      </c>
      <c r="B1216" s="569"/>
      <c r="C1216" s="569"/>
      <c r="D1216" s="555"/>
      <c r="E1216" s="120"/>
      <c r="F1216" s="120"/>
      <c r="G1216" s="120"/>
      <c r="H1216" s="121"/>
      <c r="I1216" s="121"/>
      <c r="J1216" s="121"/>
      <c r="K1216" s="122"/>
      <c r="L1216" s="120"/>
      <c r="M1216" s="120"/>
      <c r="N1216" s="120"/>
      <c r="O1216" s="120"/>
      <c r="P1216" s="121"/>
      <c r="Q1216" s="121"/>
      <c r="R1216" s="121"/>
      <c r="S1216" s="122"/>
    </row>
    <row r="1217" spans="1:19" x14ac:dyDescent="0.2">
      <c r="A1217" s="123"/>
      <c r="B1217" s="570">
        <f>'I&amp;R akt. temeljno istr.'!F1217+'I&amp;R akt. industr. istraž.'!F1217+'I&amp;R akt. eksperimentalo istr.'!F1217</f>
        <v>0</v>
      </c>
      <c r="C1217" s="570">
        <f>'I&amp;R akt. temeljno istr.'!G1217+'I&amp;R akt. industr. istraž.'!G1217+'I&amp;R akt. eksperimentalo istr.'!G1217</f>
        <v>0</v>
      </c>
      <c r="D1217" s="556">
        <f>'I&amp;R akt. temeljno istr.'!H1217+'I&amp;R akt. industr. istraž.'!H1217+'I&amp;R akt. eksperimentalo istr.'!H1217</f>
        <v>0</v>
      </c>
      <c r="E1217" s="127">
        <f>'I&amp;R akt. temeljno istr.'!I1217+'I&amp;R akt. industr. istraž.'!I1217+'I&amp;R akt. eksperimentalo istr.'!I1217</f>
        <v>0</v>
      </c>
      <c r="F1217" s="127">
        <f>'I&amp;R akt. temeljno istr.'!J1217+'I&amp;R akt. industr. istraž.'!J1217+'I&amp;R akt. eksperimentalo istr.'!J1217</f>
        <v>0</v>
      </c>
      <c r="G1217" s="128">
        <f>'I&amp;R akt. temeljno istr.'!K1217+'I&amp;R akt. industr. istraž.'!K1217+'I&amp;R akt. eksperimentalo istr.'!K1217</f>
        <v>0</v>
      </c>
      <c r="H1217" s="129">
        <f>'I&amp;R akt. temeljno istr.'!L1217+'I&amp;R akt. industr. istraž.'!L1217+'I&amp;R akt. eksperimentalo istr.'!L1217</f>
        <v>0</v>
      </c>
      <c r="I1217" s="129">
        <f>'I&amp;R akt. temeljno istr.'!M1217+'I&amp;R akt. industr. istraž.'!M1217+'I&amp;R akt. eksperimentalo istr.'!M1217</f>
        <v>0</v>
      </c>
      <c r="J1217" s="129">
        <f>'I&amp;R akt. temeljno istr.'!N1217+'I&amp;R akt. industr. istraž.'!N1217+'I&amp;R akt. eksperimentalo istr.'!N1217</f>
        <v>0</v>
      </c>
      <c r="K1217" s="130">
        <f>'I&amp;R akt. temeljno istr.'!O1217+'I&amp;R akt. industr. istraž.'!O1217+'I&amp;R akt. eksperimentalo istr.'!O1217</f>
        <v>0</v>
      </c>
      <c r="L1217" s="127">
        <f>'I&amp;R akt. temeljno istr.'!P1217+'I&amp;R akt. industr. istraž.'!P1217+'I&amp;R akt. eksperimentalo istr.'!P1217</f>
        <v>0</v>
      </c>
      <c r="M1217" s="127">
        <f>'I&amp;R akt. temeljno istr.'!Q1217+'I&amp;R akt. industr. istraž.'!Q1217+'I&amp;R akt. eksperimentalo istr.'!Q1217</f>
        <v>0</v>
      </c>
      <c r="N1217" s="127">
        <f>'I&amp;R akt. temeljno istr.'!R1217+'I&amp;R akt. industr. istraž.'!R1217+'I&amp;R akt. eksperimentalo istr.'!R1217</f>
        <v>0</v>
      </c>
      <c r="O1217" s="128">
        <f>'I&amp;R akt. temeljno istr.'!S1217+'I&amp;R akt. industr. istraž.'!S1217+'I&amp;R akt. eksperimentalo istr.'!S1217</f>
        <v>0</v>
      </c>
      <c r="P1217" s="129">
        <f>'I&amp;R akt. temeljno istr.'!T1217+'I&amp;R akt. industr. istraž.'!T1217+'I&amp;R akt. eksperimentalo istr.'!T1217</f>
        <v>0</v>
      </c>
      <c r="Q1217" s="129">
        <f>'I&amp;R akt. temeljno istr.'!U1217+'I&amp;R akt. industr. istraž.'!U1217+'I&amp;R akt. eksperimentalo istr.'!U1217</f>
        <v>0</v>
      </c>
      <c r="R1217" s="129">
        <f>'I&amp;R akt. temeljno istr.'!V1217+'I&amp;R akt. industr. istraž.'!V1217+'I&amp;R akt. eksperimentalo istr.'!V1217</f>
        <v>0</v>
      </c>
      <c r="S1217" s="130">
        <f>'I&amp;R akt. temeljno istr.'!W1217+'I&amp;R akt. industr. istraž.'!W1217+'I&amp;R akt. eksperimentalo istr.'!W1217</f>
        <v>0</v>
      </c>
    </row>
    <row r="1218" spans="1:19" x14ac:dyDescent="0.2">
      <c r="A1218" s="123"/>
      <c r="B1218" s="570">
        <f>'I&amp;R akt. temeljno istr.'!F1218+'I&amp;R akt. industr. istraž.'!F1218+'I&amp;R akt. eksperimentalo istr.'!F1218</f>
        <v>0</v>
      </c>
      <c r="C1218" s="570">
        <f>'I&amp;R akt. temeljno istr.'!G1218+'I&amp;R akt. industr. istraž.'!G1218+'I&amp;R akt. eksperimentalo istr.'!G1218</f>
        <v>0</v>
      </c>
      <c r="D1218" s="556">
        <f>'I&amp;R akt. temeljno istr.'!H1218+'I&amp;R akt. industr. istraž.'!H1218+'I&amp;R akt. eksperimentalo istr.'!H1218</f>
        <v>0</v>
      </c>
      <c r="E1218" s="127">
        <f>'I&amp;R akt. temeljno istr.'!I1218+'I&amp;R akt. industr. istraž.'!I1218+'I&amp;R akt. eksperimentalo istr.'!I1218</f>
        <v>0</v>
      </c>
      <c r="F1218" s="127">
        <f>'I&amp;R akt. temeljno istr.'!J1218+'I&amp;R akt. industr. istraž.'!J1218+'I&amp;R akt. eksperimentalo istr.'!J1218</f>
        <v>0</v>
      </c>
      <c r="G1218" s="128">
        <f>'I&amp;R akt. temeljno istr.'!K1218+'I&amp;R akt. industr. istraž.'!K1218+'I&amp;R akt. eksperimentalo istr.'!K1218</f>
        <v>0</v>
      </c>
      <c r="H1218" s="129">
        <f>'I&amp;R akt. temeljno istr.'!L1218+'I&amp;R akt. industr. istraž.'!L1218+'I&amp;R akt. eksperimentalo istr.'!L1218</f>
        <v>0</v>
      </c>
      <c r="I1218" s="129">
        <f>'I&amp;R akt. temeljno istr.'!M1218+'I&amp;R akt. industr. istraž.'!M1218+'I&amp;R akt. eksperimentalo istr.'!M1218</f>
        <v>0</v>
      </c>
      <c r="J1218" s="129">
        <f>'I&amp;R akt. temeljno istr.'!N1218+'I&amp;R akt. industr. istraž.'!N1218+'I&amp;R akt. eksperimentalo istr.'!N1218</f>
        <v>0</v>
      </c>
      <c r="K1218" s="130">
        <f>'I&amp;R akt. temeljno istr.'!O1218+'I&amp;R akt. industr. istraž.'!O1218+'I&amp;R akt. eksperimentalo istr.'!O1218</f>
        <v>0</v>
      </c>
      <c r="L1218" s="127">
        <f>'I&amp;R akt. temeljno istr.'!P1218+'I&amp;R akt. industr. istraž.'!P1218+'I&amp;R akt. eksperimentalo istr.'!P1218</f>
        <v>0</v>
      </c>
      <c r="M1218" s="127">
        <f>'I&amp;R akt. temeljno istr.'!Q1218+'I&amp;R akt. industr. istraž.'!Q1218+'I&amp;R akt. eksperimentalo istr.'!Q1218</f>
        <v>0</v>
      </c>
      <c r="N1218" s="127">
        <f>'I&amp;R akt. temeljno istr.'!R1218+'I&amp;R akt. industr. istraž.'!R1218+'I&amp;R akt. eksperimentalo istr.'!R1218</f>
        <v>0</v>
      </c>
      <c r="O1218" s="128">
        <f>'I&amp;R akt. temeljno istr.'!S1218+'I&amp;R akt. industr. istraž.'!S1218+'I&amp;R akt. eksperimentalo istr.'!S1218</f>
        <v>0</v>
      </c>
      <c r="P1218" s="129">
        <f>'I&amp;R akt. temeljno istr.'!T1218+'I&amp;R akt. industr. istraž.'!T1218+'I&amp;R akt. eksperimentalo istr.'!T1218</f>
        <v>0</v>
      </c>
      <c r="Q1218" s="129">
        <f>'I&amp;R akt. temeljno istr.'!U1218+'I&amp;R akt. industr. istraž.'!U1218+'I&amp;R akt. eksperimentalo istr.'!U1218</f>
        <v>0</v>
      </c>
      <c r="R1218" s="129">
        <f>'I&amp;R akt. temeljno istr.'!V1218+'I&amp;R akt. industr. istraž.'!V1218+'I&amp;R akt. eksperimentalo istr.'!V1218</f>
        <v>0</v>
      </c>
      <c r="S1218" s="130">
        <f>'I&amp;R akt. temeljno istr.'!W1218+'I&amp;R akt. industr. istraž.'!W1218+'I&amp;R akt. eksperimentalo istr.'!W1218</f>
        <v>0</v>
      </c>
    </row>
    <row r="1219" spans="1:19" x14ac:dyDescent="0.2">
      <c r="A1219" s="123"/>
      <c r="B1219" s="570">
        <f>'I&amp;R akt. temeljno istr.'!F1219+'I&amp;R akt. industr. istraž.'!F1219+'I&amp;R akt. eksperimentalo istr.'!F1219</f>
        <v>0</v>
      </c>
      <c r="C1219" s="570">
        <f>'I&amp;R akt. temeljno istr.'!G1219+'I&amp;R akt. industr. istraž.'!G1219+'I&amp;R akt. eksperimentalo istr.'!G1219</f>
        <v>0</v>
      </c>
      <c r="D1219" s="556">
        <f>'I&amp;R akt. temeljno istr.'!H1219+'I&amp;R akt. industr. istraž.'!H1219+'I&amp;R akt. eksperimentalo istr.'!H1219</f>
        <v>0</v>
      </c>
      <c r="E1219" s="127">
        <f>'I&amp;R akt. temeljno istr.'!I1219+'I&amp;R akt. industr. istraž.'!I1219+'I&amp;R akt. eksperimentalo istr.'!I1219</f>
        <v>0</v>
      </c>
      <c r="F1219" s="127">
        <f>'I&amp;R akt. temeljno istr.'!J1219+'I&amp;R akt. industr. istraž.'!J1219+'I&amp;R akt. eksperimentalo istr.'!J1219</f>
        <v>0</v>
      </c>
      <c r="G1219" s="128">
        <f>'I&amp;R akt. temeljno istr.'!K1219+'I&amp;R akt. industr. istraž.'!K1219+'I&amp;R akt. eksperimentalo istr.'!K1219</f>
        <v>0</v>
      </c>
      <c r="H1219" s="129">
        <f>'I&amp;R akt. temeljno istr.'!L1219+'I&amp;R akt. industr. istraž.'!L1219+'I&amp;R akt. eksperimentalo istr.'!L1219</f>
        <v>0</v>
      </c>
      <c r="I1219" s="129">
        <f>'I&amp;R akt. temeljno istr.'!M1219+'I&amp;R akt. industr. istraž.'!M1219+'I&amp;R akt. eksperimentalo istr.'!M1219</f>
        <v>0</v>
      </c>
      <c r="J1219" s="129">
        <f>'I&amp;R akt. temeljno istr.'!N1219+'I&amp;R akt. industr. istraž.'!N1219+'I&amp;R akt. eksperimentalo istr.'!N1219</f>
        <v>0</v>
      </c>
      <c r="K1219" s="130">
        <f>'I&amp;R akt. temeljno istr.'!O1219+'I&amp;R akt. industr. istraž.'!O1219+'I&amp;R akt. eksperimentalo istr.'!O1219</f>
        <v>0</v>
      </c>
      <c r="L1219" s="127">
        <f>'I&amp;R akt. temeljno istr.'!P1219+'I&amp;R akt. industr. istraž.'!P1219+'I&amp;R akt. eksperimentalo istr.'!P1219</f>
        <v>0</v>
      </c>
      <c r="M1219" s="127">
        <f>'I&amp;R akt. temeljno istr.'!Q1219+'I&amp;R akt. industr. istraž.'!Q1219+'I&amp;R akt. eksperimentalo istr.'!Q1219</f>
        <v>0</v>
      </c>
      <c r="N1219" s="127">
        <f>'I&amp;R akt. temeljno istr.'!R1219+'I&amp;R akt. industr. istraž.'!R1219+'I&amp;R akt. eksperimentalo istr.'!R1219</f>
        <v>0</v>
      </c>
      <c r="O1219" s="128">
        <f>'I&amp;R akt. temeljno istr.'!S1219+'I&amp;R akt. industr. istraž.'!S1219+'I&amp;R akt. eksperimentalo istr.'!S1219</f>
        <v>0</v>
      </c>
      <c r="P1219" s="129">
        <f>'I&amp;R akt. temeljno istr.'!T1219+'I&amp;R akt. industr. istraž.'!T1219+'I&amp;R akt. eksperimentalo istr.'!T1219</f>
        <v>0</v>
      </c>
      <c r="Q1219" s="129">
        <f>'I&amp;R akt. temeljno istr.'!U1219+'I&amp;R akt. industr. istraž.'!U1219+'I&amp;R akt. eksperimentalo istr.'!U1219</f>
        <v>0</v>
      </c>
      <c r="R1219" s="129">
        <f>'I&amp;R akt. temeljno istr.'!V1219+'I&amp;R akt. industr. istraž.'!V1219+'I&amp;R akt. eksperimentalo istr.'!V1219</f>
        <v>0</v>
      </c>
      <c r="S1219" s="130">
        <f>'I&amp;R akt. temeljno istr.'!W1219+'I&amp;R akt. industr. istraž.'!W1219+'I&amp;R akt. eksperimentalo istr.'!W1219</f>
        <v>0</v>
      </c>
    </row>
    <row r="1220" spans="1:19" x14ac:dyDescent="0.2">
      <c r="A1220" s="123"/>
      <c r="B1220" s="570">
        <f>'I&amp;R akt. temeljno istr.'!F1220+'I&amp;R akt. industr. istraž.'!F1220+'I&amp;R akt. eksperimentalo istr.'!F1220</f>
        <v>0</v>
      </c>
      <c r="C1220" s="570">
        <f>'I&amp;R akt. temeljno istr.'!G1220+'I&amp;R akt. industr. istraž.'!G1220+'I&amp;R akt. eksperimentalo istr.'!G1220</f>
        <v>0</v>
      </c>
      <c r="D1220" s="556">
        <f>'I&amp;R akt. temeljno istr.'!H1220+'I&amp;R akt. industr. istraž.'!H1220+'I&amp;R akt. eksperimentalo istr.'!H1220</f>
        <v>0</v>
      </c>
      <c r="E1220" s="127">
        <f>'I&amp;R akt. temeljno istr.'!I1220+'I&amp;R akt. industr. istraž.'!I1220+'I&amp;R akt. eksperimentalo istr.'!I1220</f>
        <v>0</v>
      </c>
      <c r="F1220" s="127">
        <f>'I&amp;R akt. temeljno istr.'!J1220+'I&amp;R akt. industr. istraž.'!J1220+'I&amp;R akt. eksperimentalo istr.'!J1220</f>
        <v>0</v>
      </c>
      <c r="G1220" s="128">
        <f>'I&amp;R akt. temeljno istr.'!K1220+'I&amp;R akt. industr. istraž.'!K1220+'I&amp;R akt. eksperimentalo istr.'!K1220</f>
        <v>0</v>
      </c>
      <c r="H1220" s="129">
        <f>'I&amp;R akt. temeljno istr.'!L1220+'I&amp;R akt. industr. istraž.'!L1220+'I&amp;R akt. eksperimentalo istr.'!L1220</f>
        <v>0</v>
      </c>
      <c r="I1220" s="129">
        <f>'I&amp;R akt. temeljno istr.'!M1220+'I&amp;R akt. industr. istraž.'!M1220+'I&amp;R akt. eksperimentalo istr.'!M1220</f>
        <v>0</v>
      </c>
      <c r="J1220" s="129">
        <f>'I&amp;R akt. temeljno istr.'!N1220+'I&amp;R akt. industr. istraž.'!N1220+'I&amp;R akt. eksperimentalo istr.'!N1220</f>
        <v>0</v>
      </c>
      <c r="K1220" s="130">
        <f>'I&amp;R akt. temeljno istr.'!O1220+'I&amp;R akt. industr. istraž.'!O1220+'I&amp;R akt. eksperimentalo istr.'!O1220</f>
        <v>0</v>
      </c>
      <c r="L1220" s="127">
        <f>'I&amp;R akt. temeljno istr.'!P1220+'I&amp;R akt. industr. istraž.'!P1220+'I&amp;R akt. eksperimentalo istr.'!P1220</f>
        <v>0</v>
      </c>
      <c r="M1220" s="127">
        <f>'I&amp;R akt. temeljno istr.'!Q1220+'I&amp;R akt. industr. istraž.'!Q1220+'I&amp;R akt. eksperimentalo istr.'!Q1220</f>
        <v>0</v>
      </c>
      <c r="N1220" s="127">
        <f>'I&amp;R akt. temeljno istr.'!R1220+'I&amp;R akt. industr. istraž.'!R1220+'I&amp;R akt. eksperimentalo istr.'!R1220</f>
        <v>0</v>
      </c>
      <c r="O1220" s="128">
        <f>'I&amp;R akt. temeljno istr.'!S1220+'I&amp;R akt. industr. istraž.'!S1220+'I&amp;R akt. eksperimentalo istr.'!S1220</f>
        <v>0</v>
      </c>
      <c r="P1220" s="129">
        <f>'I&amp;R akt. temeljno istr.'!T1220+'I&amp;R akt. industr. istraž.'!T1220+'I&amp;R akt. eksperimentalo istr.'!T1220</f>
        <v>0</v>
      </c>
      <c r="Q1220" s="129">
        <f>'I&amp;R akt. temeljno istr.'!U1220+'I&amp;R akt. industr. istraž.'!U1220+'I&amp;R akt. eksperimentalo istr.'!U1220</f>
        <v>0</v>
      </c>
      <c r="R1220" s="129">
        <f>'I&amp;R akt. temeljno istr.'!V1220+'I&amp;R akt. industr. istraž.'!V1220+'I&amp;R akt. eksperimentalo istr.'!V1220</f>
        <v>0</v>
      </c>
      <c r="S1220" s="130">
        <f>'I&amp;R akt. temeljno istr.'!W1220+'I&amp;R akt. industr. istraž.'!W1220+'I&amp;R akt. eksperimentalo istr.'!W1220</f>
        <v>0</v>
      </c>
    </row>
    <row r="1221" spans="1:19" x14ac:dyDescent="0.2">
      <c r="A1221" s="123"/>
      <c r="B1221" s="570">
        <f>'I&amp;R akt. temeljno istr.'!F1221+'I&amp;R akt. industr. istraž.'!F1221+'I&amp;R akt. eksperimentalo istr.'!F1221</f>
        <v>0</v>
      </c>
      <c r="C1221" s="570">
        <f>'I&amp;R akt. temeljno istr.'!G1221+'I&amp;R akt. industr. istraž.'!G1221+'I&amp;R akt. eksperimentalo istr.'!G1221</f>
        <v>0</v>
      </c>
      <c r="D1221" s="556">
        <f>'I&amp;R akt. temeljno istr.'!H1221+'I&amp;R akt. industr. istraž.'!H1221+'I&amp;R akt. eksperimentalo istr.'!H1221</f>
        <v>0</v>
      </c>
      <c r="E1221" s="127">
        <f>'I&amp;R akt. temeljno istr.'!I1221+'I&amp;R akt. industr. istraž.'!I1221+'I&amp;R akt. eksperimentalo istr.'!I1221</f>
        <v>0</v>
      </c>
      <c r="F1221" s="127">
        <f>'I&amp;R akt. temeljno istr.'!J1221+'I&amp;R akt. industr. istraž.'!J1221+'I&amp;R akt. eksperimentalo istr.'!J1221</f>
        <v>0</v>
      </c>
      <c r="G1221" s="128">
        <f>'I&amp;R akt. temeljno istr.'!K1221+'I&amp;R akt. industr. istraž.'!K1221+'I&amp;R akt. eksperimentalo istr.'!K1221</f>
        <v>0</v>
      </c>
      <c r="H1221" s="129">
        <f>'I&amp;R akt. temeljno istr.'!L1221+'I&amp;R akt. industr. istraž.'!L1221+'I&amp;R akt. eksperimentalo istr.'!L1221</f>
        <v>0</v>
      </c>
      <c r="I1221" s="129">
        <f>'I&amp;R akt. temeljno istr.'!M1221+'I&amp;R akt. industr. istraž.'!M1221+'I&amp;R akt. eksperimentalo istr.'!M1221</f>
        <v>0</v>
      </c>
      <c r="J1221" s="129">
        <f>'I&amp;R akt. temeljno istr.'!N1221+'I&amp;R akt. industr. istraž.'!N1221+'I&amp;R akt. eksperimentalo istr.'!N1221</f>
        <v>0</v>
      </c>
      <c r="K1221" s="130">
        <f>'I&amp;R akt. temeljno istr.'!O1221+'I&amp;R akt. industr. istraž.'!O1221+'I&amp;R akt. eksperimentalo istr.'!O1221</f>
        <v>0</v>
      </c>
      <c r="L1221" s="127">
        <f>'I&amp;R akt. temeljno istr.'!P1221+'I&amp;R akt. industr. istraž.'!P1221+'I&amp;R akt. eksperimentalo istr.'!P1221</f>
        <v>0</v>
      </c>
      <c r="M1221" s="127">
        <f>'I&amp;R akt. temeljno istr.'!Q1221+'I&amp;R akt. industr. istraž.'!Q1221+'I&amp;R akt. eksperimentalo istr.'!Q1221</f>
        <v>0</v>
      </c>
      <c r="N1221" s="127">
        <f>'I&amp;R akt. temeljno istr.'!R1221+'I&amp;R akt. industr. istraž.'!R1221+'I&amp;R akt. eksperimentalo istr.'!R1221</f>
        <v>0</v>
      </c>
      <c r="O1221" s="128">
        <f>'I&amp;R akt. temeljno istr.'!S1221+'I&amp;R akt. industr. istraž.'!S1221+'I&amp;R akt. eksperimentalo istr.'!S1221</f>
        <v>0</v>
      </c>
      <c r="P1221" s="129">
        <f>'I&amp;R akt. temeljno istr.'!T1221+'I&amp;R akt. industr. istraž.'!T1221+'I&amp;R akt. eksperimentalo istr.'!T1221</f>
        <v>0</v>
      </c>
      <c r="Q1221" s="129">
        <f>'I&amp;R akt. temeljno istr.'!U1221+'I&amp;R akt. industr. istraž.'!U1221+'I&amp;R akt. eksperimentalo istr.'!U1221</f>
        <v>0</v>
      </c>
      <c r="R1221" s="129">
        <f>'I&amp;R akt. temeljno istr.'!V1221+'I&amp;R akt. industr. istraž.'!V1221+'I&amp;R akt. eksperimentalo istr.'!V1221</f>
        <v>0</v>
      </c>
      <c r="S1221" s="130">
        <f>'I&amp;R akt. temeljno istr.'!W1221+'I&amp;R akt. industr. istraž.'!W1221+'I&amp;R akt. eksperimentalo istr.'!W1221</f>
        <v>0</v>
      </c>
    </row>
    <row r="1222" spans="1:19" x14ac:dyDescent="0.2">
      <c r="A1222" s="131" t="s">
        <v>34</v>
      </c>
      <c r="B1222" s="571">
        <f>SUM(B1217:B1221)</f>
        <v>0</v>
      </c>
      <c r="C1222" s="571">
        <f>SUM(C1217:C1221)</f>
        <v>0</v>
      </c>
      <c r="D1222" s="557">
        <f t="shared" ref="D1222:K1222" si="214">SUM(D1217:D1221)</f>
        <v>0</v>
      </c>
      <c r="E1222" s="135">
        <f t="shared" si="214"/>
        <v>0</v>
      </c>
      <c r="F1222" s="135">
        <f t="shared" si="214"/>
        <v>0</v>
      </c>
      <c r="G1222" s="135">
        <f t="shared" si="214"/>
        <v>0</v>
      </c>
      <c r="H1222" s="136">
        <f t="shared" si="214"/>
        <v>0</v>
      </c>
      <c r="I1222" s="136">
        <f t="shared" si="214"/>
        <v>0</v>
      </c>
      <c r="J1222" s="136">
        <f t="shared" si="214"/>
        <v>0</v>
      </c>
      <c r="K1222" s="137">
        <f t="shared" si="214"/>
        <v>0</v>
      </c>
      <c r="L1222" s="135">
        <f t="shared" ref="L1222:S1222" si="215">SUM(L1217:L1221)</f>
        <v>0</v>
      </c>
      <c r="M1222" s="135">
        <f t="shared" si="215"/>
        <v>0</v>
      </c>
      <c r="N1222" s="135">
        <f t="shared" si="215"/>
        <v>0</v>
      </c>
      <c r="O1222" s="135">
        <f t="shared" si="215"/>
        <v>0</v>
      </c>
      <c r="P1222" s="136">
        <f t="shared" si="215"/>
        <v>0</v>
      </c>
      <c r="Q1222" s="136">
        <f t="shared" si="215"/>
        <v>0</v>
      </c>
      <c r="R1222" s="136">
        <f t="shared" si="215"/>
        <v>0</v>
      </c>
      <c r="S1222" s="137">
        <f t="shared" si="215"/>
        <v>0</v>
      </c>
    </row>
    <row r="1223" spans="1:19" ht="38.25" x14ac:dyDescent="0.2">
      <c r="A1223" s="24" t="s">
        <v>177</v>
      </c>
      <c r="B1223" s="567"/>
      <c r="C1223" s="567"/>
      <c r="D1223" s="553"/>
      <c r="E1223" s="87"/>
      <c r="F1223" s="87"/>
      <c r="G1223" s="87"/>
      <c r="H1223" s="88"/>
      <c r="I1223" s="88"/>
      <c r="J1223" s="88"/>
      <c r="K1223" s="89"/>
      <c r="L1223" s="87"/>
      <c r="M1223" s="87"/>
      <c r="N1223" s="87"/>
      <c r="O1223" s="87"/>
      <c r="P1223" s="88"/>
      <c r="Q1223" s="88"/>
      <c r="R1223" s="88"/>
      <c r="S1223" s="89"/>
    </row>
    <row r="1224" spans="1:19" x14ac:dyDescent="0.2">
      <c r="A1224" s="90"/>
      <c r="B1224" s="565">
        <f>'I&amp;R akt. temeljno istr.'!F1224+'I&amp;R akt. industr. istraž.'!F1224+'I&amp;R akt. eksperimentalo istr.'!F1224</f>
        <v>0</v>
      </c>
      <c r="C1224" s="565">
        <f>'I&amp;R akt. temeljno istr.'!G1224+'I&amp;R akt. industr. istraž.'!G1224+'I&amp;R akt. eksperimentalo istr.'!G1224</f>
        <v>0</v>
      </c>
      <c r="D1224" s="580">
        <f>'I&amp;R akt. temeljno istr.'!H1224+'I&amp;R akt. industr. istraž.'!H1224+'I&amp;R akt. eksperimentalo istr.'!H1224</f>
        <v>0</v>
      </c>
      <c r="E1224" s="77">
        <f>'I&amp;R akt. temeljno istr.'!I1224+'I&amp;R akt. industr. istraž.'!I1224+'I&amp;R akt. eksperimentalo istr.'!I1224</f>
        <v>0</v>
      </c>
      <c r="F1224" s="77">
        <f>'I&amp;R akt. temeljno istr.'!J1224+'I&amp;R akt. industr. istraž.'!J1224+'I&amp;R akt. eksperimentalo istr.'!J1224</f>
        <v>0</v>
      </c>
      <c r="G1224" s="138">
        <f>'I&amp;R akt. temeljno istr.'!K1224+'I&amp;R akt. industr. istraž.'!K1224+'I&amp;R akt. eksperimentalo istr.'!K1224</f>
        <v>0</v>
      </c>
      <c r="H1224" s="139">
        <f>'I&amp;R akt. temeljno istr.'!L1224+'I&amp;R akt. industr. istraž.'!L1224+'I&amp;R akt. eksperimentalo istr.'!L1224</f>
        <v>0</v>
      </c>
      <c r="I1224" s="139">
        <f>'I&amp;R akt. temeljno istr.'!M1224+'I&amp;R akt. industr. istraž.'!M1224+'I&amp;R akt. eksperimentalo istr.'!M1224</f>
        <v>0</v>
      </c>
      <c r="J1224" s="139">
        <f>'I&amp;R akt. temeljno istr.'!N1224+'I&amp;R akt. industr. istraž.'!N1224+'I&amp;R akt. eksperimentalo istr.'!N1224</f>
        <v>0</v>
      </c>
      <c r="K1224" s="76">
        <f>'I&amp;R akt. temeljno istr.'!O1224+'I&amp;R akt. industr. istraž.'!O1224+'I&amp;R akt. eksperimentalo istr.'!O1224</f>
        <v>0</v>
      </c>
      <c r="L1224" s="77">
        <f>'I&amp;R akt. temeljno istr.'!P1224+'I&amp;R akt. industr. istraž.'!P1224+'I&amp;R akt. eksperimentalo istr.'!P1224</f>
        <v>0</v>
      </c>
      <c r="M1224" s="77">
        <f>'I&amp;R akt. temeljno istr.'!Q1224+'I&amp;R akt. industr. istraž.'!Q1224+'I&amp;R akt. eksperimentalo istr.'!Q1224</f>
        <v>0</v>
      </c>
      <c r="N1224" s="77">
        <f>'I&amp;R akt. temeljno istr.'!R1224+'I&amp;R akt. industr. istraž.'!R1224+'I&amp;R akt. eksperimentalo istr.'!R1224</f>
        <v>0</v>
      </c>
      <c r="O1224" s="138">
        <f>'I&amp;R akt. temeljno istr.'!S1224+'I&amp;R akt. industr. istraž.'!S1224+'I&amp;R akt. eksperimentalo istr.'!S1224</f>
        <v>0</v>
      </c>
      <c r="P1224" s="139">
        <f>'I&amp;R akt. temeljno istr.'!T1224+'I&amp;R akt. industr. istraž.'!T1224+'I&amp;R akt. eksperimentalo istr.'!T1224</f>
        <v>0</v>
      </c>
      <c r="Q1224" s="139">
        <f>'I&amp;R akt. temeljno istr.'!U1224+'I&amp;R akt. industr. istraž.'!U1224+'I&amp;R akt. eksperimentalo istr.'!U1224</f>
        <v>0</v>
      </c>
      <c r="R1224" s="139">
        <f>'I&amp;R akt. temeljno istr.'!V1224+'I&amp;R akt. industr. istraž.'!V1224+'I&amp;R akt. eksperimentalo istr.'!V1224</f>
        <v>0</v>
      </c>
      <c r="S1224" s="76">
        <f>'I&amp;R akt. temeljno istr.'!W1224+'I&amp;R akt. industr. istraž.'!W1224+'I&amp;R akt. eksperimentalo istr.'!W1224</f>
        <v>0</v>
      </c>
    </row>
    <row r="1225" spans="1:19" x14ac:dyDescent="0.2">
      <c r="A1225" s="90"/>
      <c r="B1225" s="565">
        <f>'I&amp;R akt. temeljno istr.'!F1225+'I&amp;R akt. industr. istraž.'!F1225+'I&amp;R akt. eksperimentalo istr.'!F1225</f>
        <v>0</v>
      </c>
      <c r="C1225" s="565">
        <f>'I&amp;R akt. temeljno istr.'!G1225+'I&amp;R akt. industr. istraž.'!G1225+'I&amp;R akt. eksperimentalo istr.'!G1225</f>
        <v>0</v>
      </c>
      <c r="D1225" s="580">
        <f>'I&amp;R akt. temeljno istr.'!H1225+'I&amp;R akt. industr. istraž.'!H1225+'I&amp;R akt. eksperimentalo istr.'!H1225</f>
        <v>0</v>
      </c>
      <c r="E1225" s="77">
        <f>'I&amp;R akt. temeljno istr.'!I1225+'I&amp;R akt. industr. istraž.'!I1225+'I&amp;R akt. eksperimentalo istr.'!I1225</f>
        <v>0</v>
      </c>
      <c r="F1225" s="77">
        <f>'I&amp;R akt. temeljno istr.'!J1225+'I&amp;R akt. industr. istraž.'!J1225+'I&amp;R akt. eksperimentalo istr.'!J1225</f>
        <v>0</v>
      </c>
      <c r="G1225" s="138">
        <f>'I&amp;R akt. temeljno istr.'!K1225+'I&amp;R akt. industr. istraž.'!K1225+'I&amp;R akt. eksperimentalo istr.'!K1225</f>
        <v>0</v>
      </c>
      <c r="H1225" s="139">
        <f>'I&amp;R akt. temeljno istr.'!L1225+'I&amp;R akt. industr. istraž.'!L1225+'I&amp;R akt. eksperimentalo istr.'!L1225</f>
        <v>0</v>
      </c>
      <c r="I1225" s="139">
        <f>'I&amp;R akt. temeljno istr.'!M1225+'I&amp;R akt. industr. istraž.'!M1225+'I&amp;R akt. eksperimentalo istr.'!M1225</f>
        <v>0</v>
      </c>
      <c r="J1225" s="139">
        <f>'I&amp;R akt. temeljno istr.'!N1225+'I&amp;R akt. industr. istraž.'!N1225+'I&amp;R akt. eksperimentalo istr.'!N1225</f>
        <v>0</v>
      </c>
      <c r="K1225" s="76">
        <f>'I&amp;R akt. temeljno istr.'!O1225+'I&amp;R akt. industr. istraž.'!O1225+'I&amp;R akt. eksperimentalo istr.'!O1225</f>
        <v>0</v>
      </c>
      <c r="L1225" s="77">
        <f>'I&amp;R akt. temeljno istr.'!P1225+'I&amp;R akt. industr. istraž.'!P1225+'I&amp;R akt. eksperimentalo istr.'!P1225</f>
        <v>0</v>
      </c>
      <c r="M1225" s="77">
        <f>'I&amp;R akt. temeljno istr.'!Q1225+'I&amp;R akt. industr. istraž.'!Q1225+'I&amp;R akt. eksperimentalo istr.'!Q1225</f>
        <v>0</v>
      </c>
      <c r="N1225" s="77">
        <f>'I&amp;R akt. temeljno istr.'!R1225+'I&amp;R akt. industr. istraž.'!R1225+'I&amp;R akt. eksperimentalo istr.'!R1225</f>
        <v>0</v>
      </c>
      <c r="O1225" s="138">
        <f>'I&amp;R akt. temeljno istr.'!S1225+'I&amp;R akt. industr. istraž.'!S1225+'I&amp;R akt. eksperimentalo istr.'!S1225</f>
        <v>0</v>
      </c>
      <c r="P1225" s="139">
        <f>'I&amp;R akt. temeljno istr.'!T1225+'I&amp;R akt. industr. istraž.'!T1225+'I&amp;R akt. eksperimentalo istr.'!T1225</f>
        <v>0</v>
      </c>
      <c r="Q1225" s="139">
        <f>'I&amp;R akt. temeljno istr.'!U1225+'I&amp;R akt. industr. istraž.'!U1225+'I&amp;R akt. eksperimentalo istr.'!U1225</f>
        <v>0</v>
      </c>
      <c r="R1225" s="139">
        <f>'I&amp;R akt. temeljno istr.'!V1225+'I&amp;R akt. industr. istraž.'!V1225+'I&amp;R akt. eksperimentalo istr.'!V1225</f>
        <v>0</v>
      </c>
      <c r="S1225" s="76">
        <f>'I&amp;R akt. temeljno istr.'!W1225+'I&amp;R akt. industr. istraž.'!W1225+'I&amp;R akt. eksperimentalo istr.'!W1225</f>
        <v>0</v>
      </c>
    </row>
    <row r="1226" spans="1:19" x14ac:dyDescent="0.2">
      <c r="A1226" s="90"/>
      <c r="B1226" s="565">
        <f>'I&amp;R akt. temeljno istr.'!F1226+'I&amp;R akt. industr. istraž.'!F1226+'I&amp;R akt. eksperimentalo istr.'!F1226</f>
        <v>0</v>
      </c>
      <c r="C1226" s="565">
        <f>'I&amp;R akt. temeljno istr.'!G1226+'I&amp;R akt. industr. istraž.'!G1226+'I&amp;R akt. eksperimentalo istr.'!G1226</f>
        <v>0</v>
      </c>
      <c r="D1226" s="580">
        <f>'I&amp;R akt. temeljno istr.'!H1226+'I&amp;R akt. industr. istraž.'!H1226+'I&amp;R akt. eksperimentalo istr.'!H1226</f>
        <v>0</v>
      </c>
      <c r="E1226" s="77">
        <f>'I&amp;R akt. temeljno istr.'!I1226+'I&amp;R akt. industr. istraž.'!I1226+'I&amp;R akt. eksperimentalo istr.'!I1226</f>
        <v>0</v>
      </c>
      <c r="F1226" s="77">
        <f>'I&amp;R akt. temeljno istr.'!J1226+'I&amp;R akt. industr. istraž.'!J1226+'I&amp;R akt. eksperimentalo istr.'!J1226</f>
        <v>0</v>
      </c>
      <c r="G1226" s="138">
        <f>'I&amp;R akt. temeljno istr.'!K1226+'I&amp;R akt. industr. istraž.'!K1226+'I&amp;R akt. eksperimentalo istr.'!K1226</f>
        <v>0</v>
      </c>
      <c r="H1226" s="139">
        <f>'I&amp;R akt. temeljno istr.'!L1226+'I&amp;R akt. industr. istraž.'!L1226+'I&amp;R akt. eksperimentalo istr.'!L1226</f>
        <v>0</v>
      </c>
      <c r="I1226" s="139">
        <f>'I&amp;R akt. temeljno istr.'!M1226+'I&amp;R akt. industr. istraž.'!M1226+'I&amp;R akt. eksperimentalo istr.'!M1226</f>
        <v>0</v>
      </c>
      <c r="J1226" s="139">
        <f>'I&amp;R akt. temeljno istr.'!N1226+'I&amp;R akt. industr. istraž.'!N1226+'I&amp;R akt. eksperimentalo istr.'!N1226</f>
        <v>0</v>
      </c>
      <c r="K1226" s="76">
        <f>'I&amp;R akt. temeljno istr.'!O1226+'I&amp;R akt. industr. istraž.'!O1226+'I&amp;R akt. eksperimentalo istr.'!O1226</f>
        <v>0</v>
      </c>
      <c r="L1226" s="77">
        <f>'I&amp;R akt. temeljno istr.'!P1226+'I&amp;R akt. industr. istraž.'!P1226+'I&amp;R akt. eksperimentalo istr.'!P1226</f>
        <v>0</v>
      </c>
      <c r="M1226" s="77">
        <f>'I&amp;R akt. temeljno istr.'!Q1226+'I&amp;R akt. industr. istraž.'!Q1226+'I&amp;R akt. eksperimentalo istr.'!Q1226</f>
        <v>0</v>
      </c>
      <c r="N1226" s="77">
        <f>'I&amp;R akt. temeljno istr.'!R1226+'I&amp;R akt. industr. istraž.'!R1226+'I&amp;R akt. eksperimentalo istr.'!R1226</f>
        <v>0</v>
      </c>
      <c r="O1226" s="138">
        <f>'I&amp;R akt. temeljno istr.'!S1226+'I&amp;R akt. industr. istraž.'!S1226+'I&amp;R akt. eksperimentalo istr.'!S1226</f>
        <v>0</v>
      </c>
      <c r="P1226" s="139">
        <f>'I&amp;R akt. temeljno istr.'!T1226+'I&amp;R akt. industr. istraž.'!T1226+'I&amp;R akt. eksperimentalo istr.'!T1226</f>
        <v>0</v>
      </c>
      <c r="Q1226" s="139">
        <f>'I&amp;R akt. temeljno istr.'!U1226+'I&amp;R akt. industr. istraž.'!U1226+'I&amp;R akt. eksperimentalo istr.'!U1226</f>
        <v>0</v>
      </c>
      <c r="R1226" s="139">
        <f>'I&amp;R akt. temeljno istr.'!V1226+'I&amp;R akt. industr. istraž.'!V1226+'I&amp;R akt. eksperimentalo istr.'!V1226</f>
        <v>0</v>
      </c>
      <c r="S1226" s="76">
        <f>'I&amp;R akt. temeljno istr.'!W1226+'I&amp;R akt. industr. istraž.'!W1226+'I&amp;R akt. eksperimentalo istr.'!W1226</f>
        <v>0</v>
      </c>
    </row>
    <row r="1227" spans="1:19" x14ac:dyDescent="0.2">
      <c r="A1227" s="90"/>
      <c r="B1227" s="565">
        <f>'I&amp;R akt. temeljno istr.'!F1227+'I&amp;R akt. industr. istraž.'!F1227+'I&amp;R akt. eksperimentalo istr.'!F1227</f>
        <v>0</v>
      </c>
      <c r="C1227" s="565">
        <f>'I&amp;R akt. temeljno istr.'!G1227+'I&amp;R akt. industr. istraž.'!G1227+'I&amp;R akt. eksperimentalo istr.'!G1227</f>
        <v>0</v>
      </c>
      <c r="D1227" s="580">
        <f>'I&amp;R akt. temeljno istr.'!H1227+'I&amp;R akt. industr. istraž.'!H1227+'I&amp;R akt. eksperimentalo istr.'!H1227</f>
        <v>0</v>
      </c>
      <c r="E1227" s="77">
        <f>'I&amp;R akt. temeljno istr.'!I1227+'I&amp;R akt. industr. istraž.'!I1227+'I&amp;R akt. eksperimentalo istr.'!I1227</f>
        <v>0</v>
      </c>
      <c r="F1227" s="77">
        <f>'I&amp;R akt. temeljno istr.'!J1227+'I&amp;R akt. industr. istraž.'!J1227+'I&amp;R akt. eksperimentalo istr.'!J1227</f>
        <v>0</v>
      </c>
      <c r="G1227" s="138">
        <f>'I&amp;R akt. temeljno istr.'!K1227+'I&amp;R akt. industr. istraž.'!K1227+'I&amp;R akt. eksperimentalo istr.'!K1227</f>
        <v>0</v>
      </c>
      <c r="H1227" s="139">
        <f>'I&amp;R akt. temeljno istr.'!L1227+'I&amp;R akt. industr. istraž.'!L1227+'I&amp;R akt. eksperimentalo istr.'!L1227</f>
        <v>0</v>
      </c>
      <c r="I1227" s="139">
        <f>'I&amp;R akt. temeljno istr.'!M1227+'I&amp;R akt. industr. istraž.'!M1227+'I&amp;R akt. eksperimentalo istr.'!M1227</f>
        <v>0</v>
      </c>
      <c r="J1227" s="139">
        <f>'I&amp;R akt. temeljno istr.'!N1227+'I&amp;R akt. industr. istraž.'!N1227+'I&amp;R akt. eksperimentalo istr.'!N1227</f>
        <v>0</v>
      </c>
      <c r="K1227" s="76">
        <f>'I&amp;R akt. temeljno istr.'!O1227+'I&amp;R akt. industr. istraž.'!O1227+'I&amp;R akt. eksperimentalo istr.'!O1227</f>
        <v>0</v>
      </c>
      <c r="L1227" s="77">
        <f>'I&amp;R akt. temeljno istr.'!P1227+'I&amp;R akt. industr. istraž.'!P1227+'I&amp;R akt. eksperimentalo istr.'!P1227</f>
        <v>0</v>
      </c>
      <c r="M1227" s="77">
        <f>'I&amp;R akt. temeljno istr.'!Q1227+'I&amp;R akt. industr. istraž.'!Q1227+'I&amp;R akt. eksperimentalo istr.'!Q1227</f>
        <v>0</v>
      </c>
      <c r="N1227" s="77">
        <f>'I&amp;R akt. temeljno istr.'!R1227+'I&amp;R akt. industr. istraž.'!R1227+'I&amp;R akt. eksperimentalo istr.'!R1227</f>
        <v>0</v>
      </c>
      <c r="O1227" s="138">
        <f>'I&amp;R akt. temeljno istr.'!S1227+'I&amp;R akt. industr. istraž.'!S1227+'I&amp;R akt. eksperimentalo istr.'!S1227</f>
        <v>0</v>
      </c>
      <c r="P1227" s="139">
        <f>'I&amp;R akt. temeljno istr.'!T1227+'I&amp;R akt. industr. istraž.'!T1227+'I&amp;R akt. eksperimentalo istr.'!T1227</f>
        <v>0</v>
      </c>
      <c r="Q1227" s="139">
        <f>'I&amp;R akt. temeljno istr.'!U1227+'I&amp;R akt. industr. istraž.'!U1227+'I&amp;R akt. eksperimentalo istr.'!U1227</f>
        <v>0</v>
      </c>
      <c r="R1227" s="139">
        <f>'I&amp;R akt. temeljno istr.'!V1227+'I&amp;R akt. industr. istraž.'!V1227+'I&amp;R akt. eksperimentalo istr.'!V1227</f>
        <v>0</v>
      </c>
      <c r="S1227" s="76">
        <f>'I&amp;R akt. temeljno istr.'!W1227+'I&amp;R akt. industr. istraž.'!W1227+'I&amp;R akt. eksperimentalo istr.'!W1227</f>
        <v>0</v>
      </c>
    </row>
    <row r="1228" spans="1:19" x14ac:dyDescent="0.2">
      <c r="A1228" s="90"/>
      <c r="B1228" s="565">
        <f>'I&amp;R akt. temeljno istr.'!F1228+'I&amp;R akt. industr. istraž.'!F1228+'I&amp;R akt. eksperimentalo istr.'!F1228</f>
        <v>0</v>
      </c>
      <c r="C1228" s="565">
        <f>'I&amp;R akt. temeljno istr.'!G1228+'I&amp;R akt. industr. istraž.'!G1228+'I&amp;R akt. eksperimentalo istr.'!G1228</f>
        <v>0</v>
      </c>
      <c r="D1228" s="580">
        <f>'I&amp;R akt. temeljno istr.'!H1228+'I&amp;R akt. industr. istraž.'!H1228+'I&amp;R akt. eksperimentalo istr.'!H1228</f>
        <v>0</v>
      </c>
      <c r="E1228" s="77">
        <f>'I&amp;R akt. temeljno istr.'!I1228+'I&amp;R akt. industr. istraž.'!I1228+'I&amp;R akt. eksperimentalo istr.'!I1228</f>
        <v>0</v>
      </c>
      <c r="F1228" s="77">
        <f>'I&amp;R akt. temeljno istr.'!J1228+'I&amp;R akt. industr. istraž.'!J1228+'I&amp;R akt. eksperimentalo istr.'!J1228</f>
        <v>0</v>
      </c>
      <c r="G1228" s="138">
        <f>'I&amp;R akt. temeljno istr.'!K1228+'I&amp;R akt. industr. istraž.'!K1228+'I&amp;R akt. eksperimentalo istr.'!K1228</f>
        <v>0</v>
      </c>
      <c r="H1228" s="139">
        <f>'I&amp;R akt. temeljno istr.'!L1228+'I&amp;R akt. industr. istraž.'!L1228+'I&amp;R akt. eksperimentalo istr.'!L1228</f>
        <v>0</v>
      </c>
      <c r="I1228" s="139">
        <f>'I&amp;R akt. temeljno istr.'!M1228+'I&amp;R akt. industr. istraž.'!M1228+'I&amp;R akt. eksperimentalo istr.'!M1228</f>
        <v>0</v>
      </c>
      <c r="J1228" s="139">
        <f>'I&amp;R akt. temeljno istr.'!N1228+'I&amp;R akt. industr. istraž.'!N1228+'I&amp;R akt. eksperimentalo istr.'!N1228</f>
        <v>0</v>
      </c>
      <c r="K1228" s="76">
        <f>'I&amp;R akt. temeljno istr.'!O1228+'I&amp;R akt. industr. istraž.'!O1228+'I&amp;R akt. eksperimentalo istr.'!O1228</f>
        <v>0</v>
      </c>
      <c r="L1228" s="77">
        <f>'I&amp;R akt. temeljno istr.'!P1228+'I&amp;R akt. industr. istraž.'!P1228+'I&amp;R akt. eksperimentalo istr.'!P1228</f>
        <v>0</v>
      </c>
      <c r="M1228" s="77">
        <f>'I&amp;R akt. temeljno istr.'!Q1228+'I&amp;R akt. industr. istraž.'!Q1228+'I&amp;R akt. eksperimentalo istr.'!Q1228</f>
        <v>0</v>
      </c>
      <c r="N1228" s="77">
        <f>'I&amp;R akt. temeljno istr.'!R1228+'I&amp;R akt. industr. istraž.'!R1228+'I&amp;R akt. eksperimentalo istr.'!R1228</f>
        <v>0</v>
      </c>
      <c r="O1228" s="138">
        <f>'I&amp;R akt. temeljno istr.'!S1228+'I&amp;R akt. industr. istraž.'!S1228+'I&amp;R akt. eksperimentalo istr.'!S1228</f>
        <v>0</v>
      </c>
      <c r="P1228" s="139">
        <f>'I&amp;R akt. temeljno istr.'!T1228+'I&amp;R akt. industr. istraž.'!T1228+'I&amp;R akt. eksperimentalo istr.'!T1228</f>
        <v>0</v>
      </c>
      <c r="Q1228" s="139">
        <f>'I&amp;R akt. temeljno istr.'!U1228+'I&amp;R akt. industr. istraž.'!U1228+'I&amp;R akt. eksperimentalo istr.'!U1228</f>
        <v>0</v>
      </c>
      <c r="R1228" s="139">
        <f>'I&amp;R akt. temeljno istr.'!V1228+'I&amp;R akt. industr. istraž.'!V1228+'I&amp;R akt. eksperimentalo istr.'!V1228</f>
        <v>0</v>
      </c>
      <c r="S1228" s="76">
        <f>'I&amp;R akt. temeljno istr.'!W1228+'I&amp;R akt. industr. istraž.'!W1228+'I&amp;R akt. eksperimentalo istr.'!W1228</f>
        <v>0</v>
      </c>
    </row>
    <row r="1229" spans="1:19" x14ac:dyDescent="0.2">
      <c r="A1229" s="96" t="s">
        <v>46</v>
      </c>
      <c r="B1229" s="566">
        <f>SUM(B1224:B1228)</f>
        <v>0</v>
      </c>
      <c r="C1229" s="566">
        <f t="shared" ref="C1229:K1229" si="216">SUM(C1224:C1228)</f>
        <v>0</v>
      </c>
      <c r="D1229" s="552">
        <f t="shared" si="216"/>
        <v>0</v>
      </c>
      <c r="E1229" s="83">
        <f t="shared" si="216"/>
        <v>0</v>
      </c>
      <c r="F1229" s="83">
        <f t="shared" si="216"/>
        <v>0</v>
      </c>
      <c r="G1229" s="83">
        <f t="shared" si="216"/>
        <v>0</v>
      </c>
      <c r="H1229" s="84">
        <f t="shared" si="216"/>
        <v>0</v>
      </c>
      <c r="I1229" s="84">
        <f t="shared" si="216"/>
        <v>0</v>
      </c>
      <c r="J1229" s="84">
        <f t="shared" si="216"/>
        <v>0</v>
      </c>
      <c r="K1229" s="85">
        <f t="shared" si="216"/>
        <v>0</v>
      </c>
      <c r="L1229" s="83">
        <f t="shared" ref="L1229:S1229" si="217">SUM(L1224:L1228)</f>
        <v>0</v>
      </c>
      <c r="M1229" s="83">
        <f t="shared" si="217"/>
        <v>0</v>
      </c>
      <c r="N1229" s="83">
        <f t="shared" si="217"/>
        <v>0</v>
      </c>
      <c r="O1229" s="83">
        <f t="shared" si="217"/>
        <v>0</v>
      </c>
      <c r="P1229" s="84">
        <f t="shared" si="217"/>
        <v>0</v>
      </c>
      <c r="Q1229" s="84">
        <f t="shared" si="217"/>
        <v>0</v>
      </c>
      <c r="R1229" s="84">
        <f t="shared" si="217"/>
        <v>0</v>
      </c>
      <c r="S1229" s="85">
        <f t="shared" si="217"/>
        <v>0</v>
      </c>
    </row>
    <row r="1230" spans="1:19" ht="13.5" thickBot="1" x14ac:dyDescent="0.25">
      <c r="A1230" s="131" t="s">
        <v>176</v>
      </c>
      <c r="B1230" s="571">
        <f>'I&amp;R akt. temeljno istr.'!F1230+'I&amp;R akt. industr. istraž.'!F1230+'I&amp;R akt. eksperimentalo istr.'!F1230</f>
        <v>0</v>
      </c>
      <c r="C1230" s="571">
        <f>'I&amp;R akt. temeljno istr.'!G1230+'I&amp;R akt. industr. istraž.'!G1230+'I&amp;R akt. eksperimentalo istr.'!G1230</f>
        <v>0</v>
      </c>
      <c r="D1230" s="557">
        <f>'I&amp;R akt. temeljno istr.'!H1230+'I&amp;R akt. industr. istraž.'!H1230+'I&amp;R akt. eksperimentalo istr.'!H1230</f>
        <v>0</v>
      </c>
      <c r="E1230" s="135">
        <f>'I&amp;R akt. temeljno istr.'!I1230+'I&amp;R akt. industr. istraž.'!I1230+'I&amp;R akt. eksperimentalo istr.'!I1230</f>
        <v>0</v>
      </c>
      <c r="F1230" s="135">
        <f>'I&amp;R akt. temeljno istr.'!J1230+'I&amp;R akt. industr. istraž.'!J1230+'I&amp;R akt. eksperimentalo istr.'!J1230</f>
        <v>0</v>
      </c>
      <c r="G1230" s="135">
        <f>'I&amp;R akt. temeljno istr.'!K1230+'I&amp;R akt. industr. istraž.'!K1230+'I&amp;R akt. eksperimentalo istr.'!K1230</f>
        <v>0</v>
      </c>
      <c r="H1230" s="136">
        <f>'I&amp;R akt. temeljno istr.'!L1230+'I&amp;R akt. industr. istraž.'!L1230+'I&amp;R akt. eksperimentalo istr.'!L1230</f>
        <v>0</v>
      </c>
      <c r="I1230" s="136">
        <f>'I&amp;R akt. temeljno istr.'!M1230+'I&amp;R akt. industr. istraž.'!M1230+'I&amp;R akt. eksperimentalo istr.'!M1230</f>
        <v>0</v>
      </c>
      <c r="J1230" s="136">
        <f>'I&amp;R akt. temeljno istr.'!N1230+'I&amp;R akt. industr. istraž.'!N1230+'I&amp;R akt. eksperimentalo istr.'!N1230</f>
        <v>0</v>
      </c>
      <c r="K1230" s="137">
        <f>'I&amp;R akt. temeljno istr.'!O1230+'I&amp;R akt. industr. istraž.'!O1230+'I&amp;R akt. eksperimentalo istr.'!O1230</f>
        <v>0</v>
      </c>
      <c r="L1230" s="135">
        <f>'I&amp;R akt. temeljno istr.'!P1230+'I&amp;R akt. industr. istraž.'!P1230+'I&amp;R akt. eksperimentalo istr.'!P1230</f>
        <v>0</v>
      </c>
      <c r="M1230" s="135">
        <f>'I&amp;R akt. temeljno istr.'!Q1230+'I&amp;R akt. industr. istraž.'!Q1230+'I&amp;R akt. eksperimentalo istr.'!Q1230</f>
        <v>0</v>
      </c>
      <c r="N1230" s="135">
        <f>'I&amp;R akt. temeljno istr.'!R1230+'I&amp;R akt. industr. istraž.'!R1230+'I&amp;R akt. eksperimentalo istr.'!R1230</f>
        <v>0</v>
      </c>
      <c r="O1230" s="135">
        <f>'I&amp;R akt. temeljno istr.'!S1230+'I&amp;R akt. industr. istraž.'!S1230+'I&amp;R akt. eksperimentalo istr.'!S1230</f>
        <v>0</v>
      </c>
      <c r="P1230" s="136">
        <f>'I&amp;R akt. temeljno istr.'!T1230+'I&amp;R akt. industr. istraž.'!T1230+'I&amp;R akt. eksperimentalo istr.'!T1230</f>
        <v>0</v>
      </c>
      <c r="Q1230" s="136">
        <f>'I&amp;R akt. temeljno istr.'!U1230+'I&amp;R akt. industr. istraž.'!U1230+'I&amp;R akt. eksperimentalo istr.'!U1230</f>
        <v>0</v>
      </c>
      <c r="R1230" s="136">
        <f>'I&amp;R akt. temeljno istr.'!V1230+'I&amp;R akt. industr. istraž.'!V1230+'I&amp;R akt. eksperimentalo istr.'!V1230</f>
        <v>0</v>
      </c>
      <c r="S1230" s="137">
        <f>'I&amp;R akt. temeljno istr.'!W1230+'I&amp;R akt. industr. istraž.'!W1230+'I&amp;R akt. eksperimentalo istr.'!W1230</f>
        <v>0</v>
      </c>
    </row>
    <row r="1231" spans="1:19" ht="13.5" thickBot="1" x14ac:dyDescent="0.25">
      <c r="A1231" s="170" t="s">
        <v>37</v>
      </c>
      <c r="B1231" s="574">
        <f>B1150+B1157+B1164+B1171+B1183+B1195+B1205+B1215+B1222+B1229+B1230</f>
        <v>0</v>
      </c>
      <c r="C1231" s="574">
        <f>C1150+C1157+C1164+C1171+C1183+C1195+C1205+C1215+C1222+C1229+C1230</f>
        <v>0</v>
      </c>
      <c r="D1231" s="559">
        <f t="shared" ref="D1231:K1231" si="218">D1150+D1157+D1164+D1171+D1183+D1195+D1205+D1215+D1222+D1229+D1230</f>
        <v>0</v>
      </c>
      <c r="E1231" s="174">
        <f t="shared" si="218"/>
        <v>0</v>
      </c>
      <c r="F1231" s="174">
        <f t="shared" si="218"/>
        <v>0</v>
      </c>
      <c r="G1231" s="174">
        <f t="shared" si="218"/>
        <v>0</v>
      </c>
      <c r="H1231" s="175">
        <f t="shared" si="218"/>
        <v>0</v>
      </c>
      <c r="I1231" s="175">
        <f t="shared" si="218"/>
        <v>0</v>
      </c>
      <c r="J1231" s="175">
        <f t="shared" si="218"/>
        <v>0</v>
      </c>
      <c r="K1231" s="176">
        <f t="shared" si="218"/>
        <v>0</v>
      </c>
      <c r="L1231" s="174">
        <f t="shared" ref="L1231:S1231" si="219">L1150+L1157+L1164+L1171+L1183+L1195+L1205+L1215+L1222+L1229+L1230</f>
        <v>0</v>
      </c>
      <c r="M1231" s="174">
        <f t="shared" si="219"/>
        <v>0</v>
      </c>
      <c r="N1231" s="174">
        <f t="shared" si="219"/>
        <v>0</v>
      </c>
      <c r="O1231" s="174">
        <f t="shared" si="219"/>
        <v>0</v>
      </c>
      <c r="P1231" s="175">
        <f t="shared" si="219"/>
        <v>0</v>
      </c>
      <c r="Q1231" s="175">
        <f t="shared" si="219"/>
        <v>0</v>
      </c>
      <c r="R1231" s="175">
        <f t="shared" si="219"/>
        <v>0</v>
      </c>
      <c r="S1231" s="176">
        <f t="shared" si="219"/>
        <v>0</v>
      </c>
    </row>
    <row r="1232" spans="1:19" ht="13.5" thickBot="1" x14ac:dyDescent="0.25">
      <c r="A1232" s="177"/>
      <c r="B1232" s="575"/>
      <c r="C1232" s="575"/>
      <c r="D1232" s="181"/>
      <c r="E1232" s="181"/>
      <c r="F1232" s="181"/>
      <c r="G1232" s="181"/>
      <c r="H1232" s="181"/>
      <c r="I1232" s="181"/>
      <c r="J1232" s="181"/>
      <c r="K1232" s="182"/>
      <c r="L1232" s="181"/>
      <c r="M1232" s="181"/>
      <c r="N1232" s="181"/>
      <c r="O1232" s="181"/>
      <c r="P1232" s="181"/>
      <c r="Q1232" s="181"/>
      <c r="R1232" s="181"/>
      <c r="S1232" s="182"/>
    </row>
    <row r="1233" spans="1:19" x14ac:dyDescent="0.2">
      <c r="A1233" s="161" t="s">
        <v>38</v>
      </c>
      <c r="B1233" s="573"/>
      <c r="C1233" s="573"/>
      <c r="D1233" s="147"/>
      <c r="E1233" s="147"/>
      <c r="F1233" s="147"/>
      <c r="G1233" s="142"/>
      <c r="H1233" s="146"/>
      <c r="I1233" s="146"/>
      <c r="J1233" s="146"/>
      <c r="K1233" s="145"/>
      <c r="L1233" s="147"/>
      <c r="M1233" s="147"/>
      <c r="N1233" s="147"/>
      <c r="O1233" s="142"/>
      <c r="P1233" s="146"/>
      <c r="Q1233" s="146"/>
      <c r="R1233" s="146"/>
      <c r="S1233" s="145"/>
    </row>
    <row r="1234" spans="1:19" x14ac:dyDescent="0.2">
      <c r="A1234" s="19" t="s">
        <v>30</v>
      </c>
      <c r="B1234" s="564"/>
      <c r="C1234" s="564"/>
      <c r="D1234" s="550"/>
      <c r="E1234" s="69"/>
      <c r="F1234" s="69"/>
      <c r="G1234" s="69"/>
      <c r="H1234" s="70"/>
      <c r="I1234" s="70"/>
      <c r="J1234" s="70"/>
      <c r="K1234" s="71"/>
      <c r="L1234" s="69"/>
      <c r="M1234" s="69"/>
      <c r="N1234" s="69"/>
      <c r="O1234" s="69"/>
      <c r="P1234" s="70"/>
      <c r="Q1234" s="70"/>
      <c r="R1234" s="70"/>
      <c r="S1234" s="71"/>
    </row>
    <row r="1235" spans="1:19" x14ac:dyDescent="0.2">
      <c r="A1235" s="72" t="s">
        <v>120</v>
      </c>
      <c r="B1235" s="565">
        <f>'I&amp;R akt. temeljno istr.'!F1235+'I&amp;R akt. industr. istraž.'!F1235+'I&amp;R akt. eksperimentalo istr.'!F1235</f>
        <v>0</v>
      </c>
      <c r="C1235" s="565">
        <f>'I&amp;R akt. temeljno istr.'!G1235+'I&amp;R akt. industr. istraž.'!G1235+'I&amp;R akt. eksperimentalo istr.'!G1235</f>
        <v>0</v>
      </c>
      <c r="D1235" s="551">
        <f>'I&amp;R akt. temeljno istr.'!H1235+'I&amp;R akt. industr. istraž.'!H1235+'I&amp;R akt. eksperimentalo istr.'!H1235</f>
        <v>0</v>
      </c>
      <c r="E1235" s="74">
        <f>'I&amp;R akt. temeljno istr.'!I1235+'I&amp;R akt. industr. istraž.'!I1235+'I&amp;R akt. eksperimentalo istr.'!I1235</f>
        <v>0</v>
      </c>
      <c r="F1235" s="74">
        <f>'I&amp;R akt. temeljno istr.'!J1235+'I&amp;R akt. industr. istraž.'!J1235+'I&amp;R akt. eksperimentalo istr.'!J1235</f>
        <v>0</v>
      </c>
      <c r="G1235" s="74">
        <f>'I&amp;R akt. temeljno istr.'!K1235+'I&amp;R akt. industr. istraž.'!K1235+'I&amp;R akt. eksperimentalo istr.'!K1235</f>
        <v>0</v>
      </c>
      <c r="H1235" s="75">
        <f>'I&amp;R akt. temeljno istr.'!L1235+'I&amp;R akt. industr. istraž.'!L1235+'I&amp;R akt. eksperimentalo istr.'!L1235</f>
        <v>0</v>
      </c>
      <c r="I1235" s="75">
        <f>'I&amp;R akt. temeljno istr.'!M1235+'I&amp;R akt. industr. istraž.'!M1235+'I&amp;R akt. eksperimentalo istr.'!M1235</f>
        <v>0</v>
      </c>
      <c r="J1235" s="75">
        <f>'I&amp;R akt. temeljno istr.'!N1235+'I&amp;R akt. industr. istraž.'!N1235+'I&amp;R akt. eksperimentalo istr.'!N1235</f>
        <v>0</v>
      </c>
      <c r="K1235" s="76">
        <f>'I&amp;R akt. temeljno istr.'!O1235+'I&amp;R akt. industr. istraž.'!O1235+'I&amp;R akt. eksperimentalo istr.'!O1235</f>
        <v>0</v>
      </c>
      <c r="L1235" s="74">
        <f>'I&amp;R akt. temeljno istr.'!P1235+'I&amp;R akt. industr. istraž.'!P1235+'I&amp;R akt. eksperimentalo istr.'!P1235</f>
        <v>0</v>
      </c>
      <c r="M1235" s="74">
        <f>'I&amp;R akt. temeljno istr.'!Q1235+'I&amp;R akt. industr. istraž.'!Q1235+'I&amp;R akt. eksperimentalo istr.'!Q1235</f>
        <v>0</v>
      </c>
      <c r="N1235" s="74">
        <f>'I&amp;R akt. temeljno istr.'!R1235+'I&amp;R akt. industr. istraž.'!R1235+'I&amp;R akt. eksperimentalo istr.'!R1235</f>
        <v>0</v>
      </c>
      <c r="O1235" s="74">
        <f>'I&amp;R akt. temeljno istr.'!S1235+'I&amp;R akt. industr. istraž.'!S1235+'I&amp;R akt. eksperimentalo istr.'!S1235</f>
        <v>0</v>
      </c>
      <c r="P1235" s="75">
        <f>'I&amp;R akt. temeljno istr.'!T1235+'I&amp;R akt. industr. istraž.'!T1235+'I&amp;R akt. eksperimentalo istr.'!T1235</f>
        <v>0</v>
      </c>
      <c r="Q1235" s="75">
        <f>'I&amp;R akt. temeljno istr.'!U1235+'I&amp;R akt. industr. istraž.'!U1235+'I&amp;R akt. eksperimentalo istr.'!U1235</f>
        <v>0</v>
      </c>
      <c r="R1235" s="75">
        <f>'I&amp;R akt. temeljno istr.'!V1235+'I&amp;R akt. industr. istraž.'!V1235+'I&amp;R akt. eksperimentalo istr.'!V1235</f>
        <v>0</v>
      </c>
      <c r="S1235" s="76">
        <f>'I&amp;R akt. temeljno istr.'!W1235+'I&amp;R akt. industr. istraž.'!W1235+'I&amp;R akt. eksperimentalo istr.'!W1235</f>
        <v>0</v>
      </c>
    </row>
    <row r="1236" spans="1:19" x14ac:dyDescent="0.2">
      <c r="A1236" s="72"/>
      <c r="B1236" s="565">
        <f>'I&amp;R akt. temeljno istr.'!F1236+'I&amp;R akt. industr. istraž.'!F1236+'I&amp;R akt. eksperimentalo istr.'!F1236</f>
        <v>0</v>
      </c>
      <c r="C1236" s="565">
        <f>'I&amp;R akt. temeljno istr.'!G1236+'I&amp;R akt. industr. istraž.'!G1236+'I&amp;R akt. eksperimentalo istr.'!G1236</f>
        <v>0</v>
      </c>
      <c r="D1236" s="551">
        <f>'I&amp;R akt. temeljno istr.'!H1236+'I&amp;R akt. industr. istraž.'!H1236+'I&amp;R akt. eksperimentalo istr.'!H1236</f>
        <v>0</v>
      </c>
      <c r="E1236" s="74">
        <f>'I&amp;R akt. temeljno istr.'!I1236+'I&amp;R akt. industr. istraž.'!I1236+'I&amp;R akt. eksperimentalo istr.'!I1236</f>
        <v>0</v>
      </c>
      <c r="F1236" s="74">
        <f>'I&amp;R akt. temeljno istr.'!J1236+'I&amp;R akt. industr. istraž.'!J1236+'I&amp;R akt. eksperimentalo istr.'!J1236</f>
        <v>0</v>
      </c>
      <c r="G1236" s="74">
        <f>'I&amp;R akt. temeljno istr.'!K1236+'I&amp;R akt. industr. istraž.'!K1236+'I&amp;R akt. eksperimentalo istr.'!K1236</f>
        <v>0</v>
      </c>
      <c r="H1236" s="75">
        <f>'I&amp;R akt. temeljno istr.'!L1236+'I&amp;R akt. industr. istraž.'!L1236+'I&amp;R akt. eksperimentalo istr.'!L1236</f>
        <v>0</v>
      </c>
      <c r="I1236" s="75">
        <f>'I&amp;R akt. temeljno istr.'!M1236+'I&amp;R akt. industr. istraž.'!M1236+'I&amp;R akt. eksperimentalo istr.'!M1236</f>
        <v>0</v>
      </c>
      <c r="J1236" s="75">
        <f>'I&amp;R akt. temeljno istr.'!N1236+'I&amp;R akt. industr. istraž.'!N1236+'I&amp;R akt. eksperimentalo istr.'!N1236</f>
        <v>0</v>
      </c>
      <c r="K1236" s="76">
        <f>'I&amp;R akt. temeljno istr.'!O1236+'I&amp;R akt. industr. istraž.'!O1236+'I&amp;R akt. eksperimentalo istr.'!O1236</f>
        <v>0</v>
      </c>
      <c r="L1236" s="74">
        <f>'I&amp;R akt. temeljno istr.'!P1236+'I&amp;R akt. industr. istraž.'!P1236+'I&amp;R akt. eksperimentalo istr.'!P1236</f>
        <v>0</v>
      </c>
      <c r="M1236" s="74">
        <f>'I&amp;R akt. temeljno istr.'!Q1236+'I&amp;R akt. industr. istraž.'!Q1236+'I&amp;R akt. eksperimentalo istr.'!Q1236</f>
        <v>0</v>
      </c>
      <c r="N1236" s="74">
        <f>'I&amp;R akt. temeljno istr.'!R1236+'I&amp;R akt. industr. istraž.'!R1236+'I&amp;R akt. eksperimentalo istr.'!R1236</f>
        <v>0</v>
      </c>
      <c r="O1236" s="74">
        <f>'I&amp;R akt. temeljno istr.'!S1236+'I&amp;R akt. industr. istraž.'!S1236+'I&amp;R akt. eksperimentalo istr.'!S1236</f>
        <v>0</v>
      </c>
      <c r="P1236" s="75">
        <f>'I&amp;R akt. temeljno istr.'!T1236+'I&amp;R akt. industr. istraž.'!T1236+'I&amp;R akt. eksperimentalo istr.'!T1236</f>
        <v>0</v>
      </c>
      <c r="Q1236" s="75">
        <f>'I&amp;R akt. temeljno istr.'!U1236+'I&amp;R akt. industr. istraž.'!U1236+'I&amp;R akt. eksperimentalo istr.'!U1236</f>
        <v>0</v>
      </c>
      <c r="R1236" s="75">
        <f>'I&amp;R akt. temeljno istr.'!V1236+'I&amp;R akt. industr. istraž.'!V1236+'I&amp;R akt. eksperimentalo istr.'!V1236</f>
        <v>0</v>
      </c>
      <c r="S1236" s="76">
        <f>'I&amp;R akt. temeljno istr.'!W1236+'I&amp;R akt. industr. istraž.'!W1236+'I&amp;R akt. eksperimentalo istr.'!W1236</f>
        <v>0</v>
      </c>
    </row>
    <row r="1237" spans="1:19" x14ac:dyDescent="0.2">
      <c r="A1237" s="72"/>
      <c r="B1237" s="565">
        <f>'I&amp;R akt. temeljno istr.'!F1237+'I&amp;R akt. industr. istraž.'!F1237+'I&amp;R akt. eksperimentalo istr.'!F1237</f>
        <v>0</v>
      </c>
      <c r="C1237" s="565">
        <f>'I&amp;R akt. temeljno istr.'!G1237+'I&amp;R akt. industr. istraž.'!G1237+'I&amp;R akt. eksperimentalo istr.'!G1237</f>
        <v>0</v>
      </c>
      <c r="D1237" s="551">
        <f>'I&amp;R akt. temeljno istr.'!H1237+'I&amp;R akt. industr. istraž.'!H1237+'I&amp;R akt. eksperimentalo istr.'!H1237</f>
        <v>0</v>
      </c>
      <c r="E1237" s="74">
        <f>'I&amp;R akt. temeljno istr.'!I1237+'I&amp;R akt. industr. istraž.'!I1237+'I&amp;R akt. eksperimentalo istr.'!I1237</f>
        <v>0</v>
      </c>
      <c r="F1237" s="74">
        <f>'I&amp;R akt. temeljno istr.'!J1237+'I&amp;R akt. industr. istraž.'!J1237+'I&amp;R akt. eksperimentalo istr.'!J1237</f>
        <v>0</v>
      </c>
      <c r="G1237" s="74">
        <f>'I&amp;R akt. temeljno istr.'!K1237+'I&amp;R akt. industr. istraž.'!K1237+'I&amp;R akt. eksperimentalo istr.'!K1237</f>
        <v>0</v>
      </c>
      <c r="H1237" s="75">
        <f>'I&amp;R akt. temeljno istr.'!L1237+'I&amp;R akt. industr. istraž.'!L1237+'I&amp;R akt. eksperimentalo istr.'!L1237</f>
        <v>0</v>
      </c>
      <c r="I1237" s="75">
        <f>'I&amp;R akt. temeljno istr.'!M1237+'I&amp;R akt. industr. istraž.'!M1237+'I&amp;R akt. eksperimentalo istr.'!M1237</f>
        <v>0</v>
      </c>
      <c r="J1237" s="75">
        <f>'I&amp;R akt. temeljno istr.'!N1237+'I&amp;R akt. industr. istraž.'!N1237+'I&amp;R akt. eksperimentalo istr.'!N1237</f>
        <v>0</v>
      </c>
      <c r="K1237" s="76">
        <f>'I&amp;R akt. temeljno istr.'!O1237+'I&amp;R akt. industr. istraž.'!O1237+'I&amp;R akt. eksperimentalo istr.'!O1237</f>
        <v>0</v>
      </c>
      <c r="L1237" s="74">
        <f>'I&amp;R akt. temeljno istr.'!P1237+'I&amp;R akt. industr. istraž.'!P1237+'I&amp;R akt. eksperimentalo istr.'!P1237</f>
        <v>0</v>
      </c>
      <c r="M1237" s="74">
        <f>'I&amp;R akt. temeljno istr.'!Q1237+'I&amp;R akt. industr. istraž.'!Q1237+'I&amp;R akt. eksperimentalo istr.'!Q1237</f>
        <v>0</v>
      </c>
      <c r="N1237" s="74">
        <f>'I&amp;R akt. temeljno istr.'!R1237+'I&amp;R akt. industr. istraž.'!R1237+'I&amp;R akt. eksperimentalo istr.'!R1237</f>
        <v>0</v>
      </c>
      <c r="O1237" s="74">
        <f>'I&amp;R akt. temeljno istr.'!S1237+'I&amp;R akt. industr. istraž.'!S1237+'I&amp;R akt. eksperimentalo istr.'!S1237</f>
        <v>0</v>
      </c>
      <c r="P1237" s="75">
        <f>'I&amp;R akt. temeljno istr.'!T1237+'I&amp;R akt. industr. istraž.'!T1237+'I&amp;R akt. eksperimentalo istr.'!T1237</f>
        <v>0</v>
      </c>
      <c r="Q1237" s="75">
        <f>'I&amp;R akt. temeljno istr.'!U1237+'I&amp;R akt. industr. istraž.'!U1237+'I&amp;R akt. eksperimentalo istr.'!U1237</f>
        <v>0</v>
      </c>
      <c r="R1237" s="75">
        <f>'I&amp;R akt. temeljno istr.'!V1237+'I&amp;R akt. industr. istraž.'!V1237+'I&amp;R akt. eksperimentalo istr.'!V1237</f>
        <v>0</v>
      </c>
      <c r="S1237" s="76">
        <f>'I&amp;R akt. temeljno istr.'!W1237+'I&amp;R akt. industr. istraž.'!W1237+'I&amp;R akt. eksperimentalo istr.'!W1237</f>
        <v>0</v>
      </c>
    </row>
    <row r="1238" spans="1:19" x14ac:dyDescent="0.2">
      <c r="A1238" s="72"/>
      <c r="B1238" s="565">
        <f>'I&amp;R akt. temeljno istr.'!F1238+'I&amp;R akt. industr. istraž.'!F1238+'I&amp;R akt. eksperimentalo istr.'!F1238</f>
        <v>0</v>
      </c>
      <c r="C1238" s="565">
        <f>'I&amp;R akt. temeljno istr.'!G1238+'I&amp;R akt. industr. istraž.'!G1238+'I&amp;R akt. eksperimentalo istr.'!G1238</f>
        <v>0</v>
      </c>
      <c r="D1238" s="551">
        <f>'I&amp;R akt. temeljno istr.'!H1238+'I&amp;R akt. industr. istraž.'!H1238+'I&amp;R akt. eksperimentalo istr.'!H1238</f>
        <v>0</v>
      </c>
      <c r="E1238" s="74">
        <f>'I&amp;R akt. temeljno istr.'!I1238+'I&amp;R akt. industr. istraž.'!I1238+'I&amp;R akt. eksperimentalo istr.'!I1238</f>
        <v>0</v>
      </c>
      <c r="F1238" s="74">
        <f>'I&amp;R akt. temeljno istr.'!J1238+'I&amp;R akt. industr. istraž.'!J1238+'I&amp;R akt. eksperimentalo istr.'!J1238</f>
        <v>0</v>
      </c>
      <c r="G1238" s="74">
        <f>'I&amp;R akt. temeljno istr.'!K1238+'I&amp;R akt. industr. istraž.'!K1238+'I&amp;R akt. eksperimentalo istr.'!K1238</f>
        <v>0</v>
      </c>
      <c r="H1238" s="75">
        <f>'I&amp;R akt. temeljno istr.'!L1238+'I&amp;R akt. industr. istraž.'!L1238+'I&amp;R akt. eksperimentalo istr.'!L1238</f>
        <v>0</v>
      </c>
      <c r="I1238" s="75">
        <f>'I&amp;R akt. temeljno istr.'!M1238+'I&amp;R akt. industr. istraž.'!M1238+'I&amp;R akt. eksperimentalo istr.'!M1238</f>
        <v>0</v>
      </c>
      <c r="J1238" s="75">
        <f>'I&amp;R akt. temeljno istr.'!N1238+'I&amp;R akt. industr. istraž.'!N1238+'I&amp;R akt. eksperimentalo istr.'!N1238</f>
        <v>0</v>
      </c>
      <c r="K1238" s="76">
        <f>'I&amp;R akt. temeljno istr.'!O1238+'I&amp;R akt. industr. istraž.'!O1238+'I&amp;R akt. eksperimentalo istr.'!O1238</f>
        <v>0</v>
      </c>
      <c r="L1238" s="74">
        <f>'I&amp;R akt. temeljno istr.'!P1238+'I&amp;R akt. industr. istraž.'!P1238+'I&amp;R akt. eksperimentalo istr.'!P1238</f>
        <v>0</v>
      </c>
      <c r="M1238" s="74">
        <f>'I&amp;R akt. temeljno istr.'!Q1238+'I&amp;R akt. industr. istraž.'!Q1238+'I&amp;R akt. eksperimentalo istr.'!Q1238</f>
        <v>0</v>
      </c>
      <c r="N1238" s="74">
        <f>'I&amp;R akt. temeljno istr.'!R1238+'I&amp;R akt. industr. istraž.'!R1238+'I&amp;R akt. eksperimentalo istr.'!R1238</f>
        <v>0</v>
      </c>
      <c r="O1238" s="74">
        <f>'I&amp;R akt. temeljno istr.'!S1238+'I&amp;R akt. industr. istraž.'!S1238+'I&amp;R akt. eksperimentalo istr.'!S1238</f>
        <v>0</v>
      </c>
      <c r="P1238" s="75">
        <f>'I&amp;R akt. temeljno istr.'!T1238+'I&amp;R akt. industr. istraž.'!T1238+'I&amp;R akt. eksperimentalo istr.'!T1238</f>
        <v>0</v>
      </c>
      <c r="Q1238" s="75">
        <f>'I&amp;R akt. temeljno istr.'!U1238+'I&amp;R akt. industr. istraž.'!U1238+'I&amp;R akt. eksperimentalo istr.'!U1238</f>
        <v>0</v>
      </c>
      <c r="R1238" s="75">
        <f>'I&amp;R akt. temeljno istr.'!V1238+'I&amp;R akt. industr. istraž.'!V1238+'I&amp;R akt. eksperimentalo istr.'!V1238</f>
        <v>0</v>
      </c>
      <c r="S1238" s="76">
        <f>'I&amp;R akt. temeljno istr.'!W1238+'I&amp;R akt. industr. istraž.'!W1238+'I&amp;R akt. eksperimentalo istr.'!W1238</f>
        <v>0</v>
      </c>
    </row>
    <row r="1239" spans="1:19" x14ac:dyDescent="0.2">
      <c r="A1239" s="72"/>
      <c r="B1239" s="565">
        <f>'I&amp;R akt. temeljno istr.'!F1239+'I&amp;R akt. industr. istraž.'!F1239+'I&amp;R akt. eksperimentalo istr.'!F1239</f>
        <v>0</v>
      </c>
      <c r="C1239" s="565">
        <f>'I&amp;R akt. temeljno istr.'!G1239+'I&amp;R akt. industr. istraž.'!G1239+'I&amp;R akt. eksperimentalo istr.'!G1239</f>
        <v>0</v>
      </c>
      <c r="D1239" s="551">
        <f>'I&amp;R akt. temeljno istr.'!H1239+'I&amp;R akt. industr. istraž.'!H1239+'I&amp;R akt. eksperimentalo istr.'!H1239</f>
        <v>0</v>
      </c>
      <c r="E1239" s="74">
        <f>'I&amp;R akt. temeljno istr.'!I1239+'I&amp;R akt. industr. istraž.'!I1239+'I&amp;R akt. eksperimentalo istr.'!I1239</f>
        <v>0</v>
      </c>
      <c r="F1239" s="74">
        <f>'I&amp;R akt. temeljno istr.'!J1239+'I&amp;R akt. industr. istraž.'!J1239+'I&amp;R akt. eksperimentalo istr.'!J1239</f>
        <v>0</v>
      </c>
      <c r="G1239" s="74">
        <f>'I&amp;R akt. temeljno istr.'!K1239+'I&amp;R akt. industr. istraž.'!K1239+'I&amp;R akt. eksperimentalo istr.'!K1239</f>
        <v>0</v>
      </c>
      <c r="H1239" s="75">
        <f>'I&amp;R akt. temeljno istr.'!L1239+'I&amp;R akt. industr. istraž.'!L1239+'I&amp;R akt. eksperimentalo istr.'!L1239</f>
        <v>0</v>
      </c>
      <c r="I1239" s="75">
        <f>'I&amp;R akt. temeljno istr.'!M1239+'I&amp;R akt. industr. istraž.'!M1239+'I&amp;R akt. eksperimentalo istr.'!M1239</f>
        <v>0</v>
      </c>
      <c r="J1239" s="75">
        <f>'I&amp;R akt. temeljno istr.'!N1239+'I&amp;R akt. industr. istraž.'!N1239+'I&amp;R akt. eksperimentalo istr.'!N1239</f>
        <v>0</v>
      </c>
      <c r="K1239" s="76">
        <f>'I&amp;R akt. temeljno istr.'!O1239+'I&amp;R akt. industr. istraž.'!O1239+'I&amp;R akt. eksperimentalo istr.'!O1239</f>
        <v>0</v>
      </c>
      <c r="L1239" s="74">
        <f>'I&amp;R akt. temeljno istr.'!P1239+'I&amp;R akt. industr. istraž.'!P1239+'I&amp;R akt. eksperimentalo istr.'!P1239</f>
        <v>0</v>
      </c>
      <c r="M1239" s="74">
        <f>'I&amp;R akt. temeljno istr.'!Q1239+'I&amp;R akt. industr. istraž.'!Q1239+'I&amp;R akt. eksperimentalo istr.'!Q1239</f>
        <v>0</v>
      </c>
      <c r="N1239" s="74">
        <f>'I&amp;R akt. temeljno istr.'!R1239+'I&amp;R akt. industr. istraž.'!R1239+'I&amp;R akt. eksperimentalo istr.'!R1239</f>
        <v>0</v>
      </c>
      <c r="O1239" s="74">
        <f>'I&amp;R akt. temeljno istr.'!S1239+'I&amp;R akt. industr. istraž.'!S1239+'I&amp;R akt. eksperimentalo istr.'!S1239</f>
        <v>0</v>
      </c>
      <c r="P1239" s="75">
        <f>'I&amp;R akt. temeljno istr.'!T1239+'I&amp;R akt. industr. istraž.'!T1239+'I&amp;R akt. eksperimentalo istr.'!T1239</f>
        <v>0</v>
      </c>
      <c r="Q1239" s="75">
        <f>'I&amp;R akt. temeljno istr.'!U1239+'I&amp;R akt. industr. istraž.'!U1239+'I&amp;R akt. eksperimentalo istr.'!U1239</f>
        <v>0</v>
      </c>
      <c r="R1239" s="75">
        <f>'I&amp;R akt. temeljno istr.'!V1239+'I&amp;R akt. industr. istraž.'!V1239+'I&amp;R akt. eksperimentalo istr.'!V1239</f>
        <v>0</v>
      </c>
      <c r="S1239" s="76">
        <f>'I&amp;R akt. temeljno istr.'!W1239+'I&amp;R akt. industr. istraž.'!W1239+'I&amp;R akt. eksperimentalo istr.'!W1239</f>
        <v>0</v>
      </c>
    </row>
    <row r="1240" spans="1:19" x14ac:dyDescent="0.2">
      <c r="A1240" s="72"/>
      <c r="B1240" s="565">
        <f>'I&amp;R akt. temeljno istr.'!F1240+'I&amp;R akt. industr. istraž.'!F1240+'I&amp;R akt. eksperimentalo istr.'!F1240</f>
        <v>0</v>
      </c>
      <c r="C1240" s="565">
        <f>'I&amp;R akt. temeljno istr.'!G1240+'I&amp;R akt. industr. istraž.'!G1240+'I&amp;R akt. eksperimentalo istr.'!G1240</f>
        <v>0</v>
      </c>
      <c r="D1240" s="551">
        <f>'I&amp;R akt. temeljno istr.'!H1240+'I&amp;R akt. industr. istraž.'!H1240+'I&amp;R akt. eksperimentalo istr.'!H1240</f>
        <v>0</v>
      </c>
      <c r="E1240" s="74">
        <f>'I&amp;R akt. temeljno istr.'!I1240+'I&amp;R akt. industr. istraž.'!I1240+'I&amp;R akt. eksperimentalo istr.'!I1240</f>
        <v>0</v>
      </c>
      <c r="F1240" s="74">
        <f>'I&amp;R akt. temeljno istr.'!J1240+'I&amp;R akt. industr. istraž.'!J1240+'I&amp;R akt. eksperimentalo istr.'!J1240</f>
        <v>0</v>
      </c>
      <c r="G1240" s="74">
        <f>'I&amp;R akt. temeljno istr.'!K1240+'I&amp;R akt. industr. istraž.'!K1240+'I&amp;R akt. eksperimentalo istr.'!K1240</f>
        <v>0</v>
      </c>
      <c r="H1240" s="75">
        <f>'I&amp;R akt. temeljno istr.'!L1240+'I&amp;R akt. industr. istraž.'!L1240+'I&amp;R akt. eksperimentalo istr.'!L1240</f>
        <v>0</v>
      </c>
      <c r="I1240" s="75">
        <f>'I&amp;R akt. temeljno istr.'!M1240+'I&amp;R akt. industr. istraž.'!M1240+'I&amp;R akt. eksperimentalo istr.'!M1240</f>
        <v>0</v>
      </c>
      <c r="J1240" s="75">
        <f>'I&amp;R akt. temeljno istr.'!N1240+'I&amp;R akt. industr. istraž.'!N1240+'I&amp;R akt. eksperimentalo istr.'!N1240</f>
        <v>0</v>
      </c>
      <c r="K1240" s="76">
        <f>'I&amp;R akt. temeljno istr.'!O1240+'I&amp;R akt. industr. istraž.'!O1240+'I&amp;R akt. eksperimentalo istr.'!O1240</f>
        <v>0</v>
      </c>
      <c r="L1240" s="74">
        <f>'I&amp;R akt. temeljno istr.'!P1240+'I&amp;R akt. industr. istraž.'!P1240+'I&amp;R akt. eksperimentalo istr.'!P1240</f>
        <v>0</v>
      </c>
      <c r="M1240" s="74">
        <f>'I&amp;R akt. temeljno istr.'!Q1240+'I&amp;R akt. industr. istraž.'!Q1240+'I&amp;R akt. eksperimentalo istr.'!Q1240</f>
        <v>0</v>
      </c>
      <c r="N1240" s="74">
        <f>'I&amp;R akt. temeljno istr.'!R1240+'I&amp;R akt. industr. istraž.'!R1240+'I&amp;R akt. eksperimentalo istr.'!R1240</f>
        <v>0</v>
      </c>
      <c r="O1240" s="74">
        <f>'I&amp;R akt. temeljno istr.'!S1240+'I&amp;R akt. industr. istraž.'!S1240+'I&amp;R akt. eksperimentalo istr.'!S1240</f>
        <v>0</v>
      </c>
      <c r="P1240" s="75">
        <f>'I&amp;R akt. temeljno istr.'!T1240+'I&amp;R akt. industr. istraž.'!T1240+'I&amp;R akt. eksperimentalo istr.'!T1240</f>
        <v>0</v>
      </c>
      <c r="Q1240" s="75">
        <f>'I&amp;R akt. temeljno istr.'!U1240+'I&amp;R akt. industr. istraž.'!U1240+'I&amp;R akt. eksperimentalo istr.'!U1240</f>
        <v>0</v>
      </c>
      <c r="R1240" s="75">
        <f>'I&amp;R akt. temeljno istr.'!V1240+'I&amp;R akt. industr. istraž.'!V1240+'I&amp;R akt. eksperimentalo istr.'!V1240</f>
        <v>0</v>
      </c>
      <c r="S1240" s="76">
        <f>'I&amp;R akt. temeljno istr.'!W1240+'I&amp;R akt. industr. istraž.'!W1240+'I&amp;R akt. eksperimentalo istr.'!W1240</f>
        <v>0</v>
      </c>
    </row>
    <row r="1241" spans="1:19" x14ac:dyDescent="0.2">
      <c r="A1241" s="72"/>
      <c r="B1241" s="565">
        <f>'I&amp;R akt. temeljno istr.'!F1241+'I&amp;R akt. industr. istraž.'!F1241+'I&amp;R akt. eksperimentalo istr.'!F1241</f>
        <v>0</v>
      </c>
      <c r="C1241" s="565">
        <f>'I&amp;R akt. temeljno istr.'!G1241+'I&amp;R akt. industr. istraž.'!G1241+'I&amp;R akt. eksperimentalo istr.'!G1241</f>
        <v>0</v>
      </c>
      <c r="D1241" s="551">
        <f>'I&amp;R akt. temeljno istr.'!H1241+'I&amp;R akt. industr. istraž.'!H1241+'I&amp;R akt. eksperimentalo istr.'!H1241</f>
        <v>0</v>
      </c>
      <c r="E1241" s="74">
        <f>'I&amp;R akt. temeljno istr.'!I1241+'I&amp;R akt. industr. istraž.'!I1241+'I&amp;R akt. eksperimentalo istr.'!I1241</f>
        <v>0</v>
      </c>
      <c r="F1241" s="74">
        <f>'I&amp;R akt. temeljno istr.'!J1241+'I&amp;R akt. industr. istraž.'!J1241+'I&amp;R akt. eksperimentalo istr.'!J1241</f>
        <v>0</v>
      </c>
      <c r="G1241" s="74">
        <f>'I&amp;R akt. temeljno istr.'!K1241+'I&amp;R akt. industr. istraž.'!K1241+'I&amp;R akt. eksperimentalo istr.'!K1241</f>
        <v>0</v>
      </c>
      <c r="H1241" s="75">
        <f>'I&amp;R akt. temeljno istr.'!L1241+'I&amp;R akt. industr. istraž.'!L1241+'I&amp;R akt. eksperimentalo istr.'!L1241</f>
        <v>0</v>
      </c>
      <c r="I1241" s="75">
        <f>'I&amp;R akt. temeljno istr.'!M1241+'I&amp;R akt. industr. istraž.'!M1241+'I&amp;R akt. eksperimentalo istr.'!M1241</f>
        <v>0</v>
      </c>
      <c r="J1241" s="75">
        <f>'I&amp;R akt. temeljno istr.'!N1241+'I&amp;R akt. industr. istraž.'!N1241+'I&amp;R akt. eksperimentalo istr.'!N1241</f>
        <v>0</v>
      </c>
      <c r="K1241" s="76">
        <f>'I&amp;R akt. temeljno istr.'!O1241+'I&amp;R akt. industr. istraž.'!O1241+'I&amp;R akt. eksperimentalo istr.'!O1241</f>
        <v>0</v>
      </c>
      <c r="L1241" s="74">
        <f>'I&amp;R akt. temeljno istr.'!P1241+'I&amp;R akt. industr. istraž.'!P1241+'I&amp;R akt. eksperimentalo istr.'!P1241</f>
        <v>0</v>
      </c>
      <c r="M1241" s="74">
        <f>'I&amp;R akt. temeljno istr.'!Q1241+'I&amp;R akt. industr. istraž.'!Q1241+'I&amp;R akt. eksperimentalo istr.'!Q1241</f>
        <v>0</v>
      </c>
      <c r="N1241" s="74">
        <f>'I&amp;R akt. temeljno istr.'!R1241+'I&amp;R akt. industr. istraž.'!R1241+'I&amp;R akt. eksperimentalo istr.'!R1241</f>
        <v>0</v>
      </c>
      <c r="O1241" s="74">
        <f>'I&amp;R akt. temeljno istr.'!S1241+'I&amp;R akt. industr. istraž.'!S1241+'I&amp;R akt. eksperimentalo istr.'!S1241</f>
        <v>0</v>
      </c>
      <c r="P1241" s="75">
        <f>'I&amp;R akt. temeljno istr.'!T1241+'I&amp;R akt. industr. istraž.'!T1241+'I&amp;R akt. eksperimentalo istr.'!T1241</f>
        <v>0</v>
      </c>
      <c r="Q1241" s="75">
        <f>'I&amp;R akt. temeljno istr.'!U1241+'I&amp;R akt. industr. istraž.'!U1241+'I&amp;R akt. eksperimentalo istr.'!U1241</f>
        <v>0</v>
      </c>
      <c r="R1241" s="75">
        <f>'I&amp;R akt. temeljno istr.'!V1241+'I&amp;R akt. industr. istraž.'!V1241+'I&amp;R akt. eksperimentalo istr.'!V1241</f>
        <v>0</v>
      </c>
      <c r="S1241" s="76">
        <f>'I&amp;R akt. temeljno istr.'!W1241+'I&amp;R akt. industr. istraž.'!W1241+'I&amp;R akt. eksperimentalo istr.'!W1241</f>
        <v>0</v>
      </c>
    </row>
    <row r="1242" spans="1:19" x14ac:dyDescent="0.2">
      <c r="A1242" s="72"/>
      <c r="B1242" s="565">
        <f>'I&amp;R akt. temeljno istr.'!F1242+'I&amp;R akt. industr. istraž.'!F1242+'I&amp;R akt. eksperimentalo istr.'!F1242</f>
        <v>0</v>
      </c>
      <c r="C1242" s="565">
        <f>'I&amp;R akt. temeljno istr.'!G1242+'I&amp;R akt. industr. istraž.'!G1242+'I&amp;R akt. eksperimentalo istr.'!G1242</f>
        <v>0</v>
      </c>
      <c r="D1242" s="551">
        <f>'I&amp;R akt. temeljno istr.'!H1242+'I&amp;R akt. industr. istraž.'!H1242+'I&amp;R akt. eksperimentalo istr.'!H1242</f>
        <v>0</v>
      </c>
      <c r="E1242" s="74">
        <f>'I&amp;R akt. temeljno istr.'!I1242+'I&amp;R akt. industr. istraž.'!I1242+'I&amp;R akt. eksperimentalo istr.'!I1242</f>
        <v>0</v>
      </c>
      <c r="F1242" s="74">
        <f>'I&amp;R akt. temeljno istr.'!J1242+'I&amp;R akt. industr. istraž.'!J1242+'I&amp;R akt. eksperimentalo istr.'!J1242</f>
        <v>0</v>
      </c>
      <c r="G1242" s="74">
        <f>'I&amp;R akt. temeljno istr.'!K1242+'I&amp;R akt. industr. istraž.'!K1242+'I&amp;R akt. eksperimentalo istr.'!K1242</f>
        <v>0</v>
      </c>
      <c r="H1242" s="75">
        <f>'I&amp;R akt. temeljno istr.'!L1242+'I&amp;R akt. industr. istraž.'!L1242+'I&amp;R akt. eksperimentalo istr.'!L1242</f>
        <v>0</v>
      </c>
      <c r="I1242" s="75">
        <f>'I&amp;R akt. temeljno istr.'!M1242+'I&amp;R akt. industr. istraž.'!M1242+'I&amp;R akt. eksperimentalo istr.'!M1242</f>
        <v>0</v>
      </c>
      <c r="J1242" s="75">
        <f>'I&amp;R akt. temeljno istr.'!N1242+'I&amp;R akt. industr. istraž.'!N1242+'I&amp;R akt. eksperimentalo istr.'!N1242</f>
        <v>0</v>
      </c>
      <c r="K1242" s="76">
        <f>'I&amp;R akt. temeljno istr.'!O1242+'I&amp;R akt. industr. istraž.'!O1242+'I&amp;R akt. eksperimentalo istr.'!O1242</f>
        <v>0</v>
      </c>
      <c r="L1242" s="74">
        <f>'I&amp;R akt. temeljno istr.'!P1242+'I&amp;R akt. industr. istraž.'!P1242+'I&amp;R akt. eksperimentalo istr.'!P1242</f>
        <v>0</v>
      </c>
      <c r="M1242" s="74">
        <f>'I&amp;R akt. temeljno istr.'!Q1242+'I&amp;R akt. industr. istraž.'!Q1242+'I&amp;R akt. eksperimentalo istr.'!Q1242</f>
        <v>0</v>
      </c>
      <c r="N1242" s="74">
        <f>'I&amp;R akt. temeljno istr.'!R1242+'I&amp;R akt. industr. istraž.'!R1242+'I&amp;R akt. eksperimentalo istr.'!R1242</f>
        <v>0</v>
      </c>
      <c r="O1242" s="74">
        <f>'I&amp;R akt. temeljno istr.'!S1242+'I&amp;R akt. industr. istraž.'!S1242+'I&amp;R akt. eksperimentalo istr.'!S1242</f>
        <v>0</v>
      </c>
      <c r="P1242" s="75">
        <f>'I&amp;R akt. temeljno istr.'!T1242+'I&amp;R akt. industr. istraž.'!T1242+'I&amp;R akt. eksperimentalo istr.'!T1242</f>
        <v>0</v>
      </c>
      <c r="Q1242" s="75">
        <f>'I&amp;R akt. temeljno istr.'!U1242+'I&amp;R akt. industr. istraž.'!U1242+'I&amp;R akt. eksperimentalo istr.'!U1242</f>
        <v>0</v>
      </c>
      <c r="R1242" s="75">
        <f>'I&amp;R akt. temeljno istr.'!V1242+'I&amp;R akt. industr. istraž.'!V1242+'I&amp;R akt. eksperimentalo istr.'!V1242</f>
        <v>0</v>
      </c>
      <c r="S1242" s="76">
        <f>'I&amp;R akt. temeljno istr.'!W1242+'I&amp;R akt. industr. istraž.'!W1242+'I&amp;R akt. eksperimentalo istr.'!W1242</f>
        <v>0</v>
      </c>
    </row>
    <row r="1243" spans="1:19" x14ac:dyDescent="0.2">
      <c r="A1243" s="72"/>
      <c r="B1243" s="565">
        <f>'I&amp;R akt. temeljno istr.'!F1243+'I&amp;R akt. industr. istraž.'!F1243+'I&amp;R akt. eksperimentalo istr.'!F1243</f>
        <v>0</v>
      </c>
      <c r="C1243" s="565">
        <f>'I&amp;R akt. temeljno istr.'!G1243+'I&amp;R akt. industr. istraž.'!G1243+'I&amp;R akt. eksperimentalo istr.'!G1243</f>
        <v>0</v>
      </c>
      <c r="D1243" s="551">
        <f>'I&amp;R akt. temeljno istr.'!H1243+'I&amp;R akt. industr. istraž.'!H1243+'I&amp;R akt. eksperimentalo istr.'!H1243</f>
        <v>0</v>
      </c>
      <c r="E1243" s="74">
        <f>'I&amp;R akt. temeljno istr.'!I1243+'I&amp;R akt. industr. istraž.'!I1243+'I&amp;R akt. eksperimentalo istr.'!I1243</f>
        <v>0</v>
      </c>
      <c r="F1243" s="74">
        <f>'I&amp;R akt. temeljno istr.'!J1243+'I&amp;R akt. industr. istraž.'!J1243+'I&amp;R akt. eksperimentalo istr.'!J1243</f>
        <v>0</v>
      </c>
      <c r="G1243" s="74">
        <f>'I&amp;R akt. temeljno istr.'!K1243+'I&amp;R akt. industr. istraž.'!K1243+'I&amp;R akt. eksperimentalo istr.'!K1243</f>
        <v>0</v>
      </c>
      <c r="H1243" s="75">
        <f>'I&amp;R akt. temeljno istr.'!L1243+'I&amp;R akt. industr. istraž.'!L1243+'I&amp;R akt. eksperimentalo istr.'!L1243</f>
        <v>0</v>
      </c>
      <c r="I1243" s="75">
        <f>'I&amp;R akt. temeljno istr.'!M1243+'I&amp;R akt. industr. istraž.'!M1243+'I&amp;R akt. eksperimentalo istr.'!M1243</f>
        <v>0</v>
      </c>
      <c r="J1243" s="75">
        <f>'I&amp;R akt. temeljno istr.'!N1243+'I&amp;R akt. industr. istraž.'!N1243+'I&amp;R akt. eksperimentalo istr.'!N1243</f>
        <v>0</v>
      </c>
      <c r="K1243" s="76">
        <f>'I&amp;R akt. temeljno istr.'!O1243+'I&amp;R akt. industr. istraž.'!O1243+'I&amp;R akt. eksperimentalo istr.'!O1243</f>
        <v>0</v>
      </c>
      <c r="L1243" s="74">
        <f>'I&amp;R akt. temeljno istr.'!P1243+'I&amp;R akt. industr. istraž.'!P1243+'I&amp;R akt. eksperimentalo istr.'!P1243</f>
        <v>0</v>
      </c>
      <c r="M1243" s="74">
        <f>'I&amp;R akt. temeljno istr.'!Q1243+'I&amp;R akt. industr. istraž.'!Q1243+'I&amp;R akt. eksperimentalo istr.'!Q1243</f>
        <v>0</v>
      </c>
      <c r="N1243" s="74">
        <f>'I&amp;R akt. temeljno istr.'!R1243+'I&amp;R akt. industr. istraž.'!R1243+'I&amp;R akt. eksperimentalo istr.'!R1243</f>
        <v>0</v>
      </c>
      <c r="O1243" s="74">
        <f>'I&amp;R akt. temeljno istr.'!S1243+'I&amp;R akt. industr. istraž.'!S1243+'I&amp;R akt. eksperimentalo istr.'!S1243</f>
        <v>0</v>
      </c>
      <c r="P1243" s="75">
        <f>'I&amp;R akt. temeljno istr.'!T1243+'I&amp;R akt. industr. istraž.'!T1243+'I&amp;R akt. eksperimentalo istr.'!T1243</f>
        <v>0</v>
      </c>
      <c r="Q1243" s="75">
        <f>'I&amp;R akt. temeljno istr.'!U1243+'I&amp;R akt. industr. istraž.'!U1243+'I&amp;R akt. eksperimentalo istr.'!U1243</f>
        <v>0</v>
      </c>
      <c r="R1243" s="75">
        <f>'I&amp;R akt. temeljno istr.'!V1243+'I&amp;R akt. industr. istraž.'!V1243+'I&amp;R akt. eksperimentalo istr.'!V1243</f>
        <v>0</v>
      </c>
      <c r="S1243" s="76">
        <f>'I&amp;R akt. temeljno istr.'!W1243+'I&amp;R akt. industr. istraž.'!W1243+'I&amp;R akt. eksperimentalo istr.'!W1243</f>
        <v>0</v>
      </c>
    </row>
    <row r="1244" spans="1:19" x14ac:dyDescent="0.2">
      <c r="A1244" s="72"/>
      <c r="B1244" s="565">
        <f>'I&amp;R akt. temeljno istr.'!F1244+'I&amp;R akt. industr. istraž.'!F1244+'I&amp;R akt. eksperimentalo istr.'!F1244</f>
        <v>0</v>
      </c>
      <c r="C1244" s="565">
        <f>'I&amp;R akt. temeljno istr.'!G1244+'I&amp;R akt. industr. istraž.'!G1244+'I&amp;R akt. eksperimentalo istr.'!G1244</f>
        <v>0</v>
      </c>
      <c r="D1244" s="551">
        <f>'I&amp;R akt. temeljno istr.'!H1244+'I&amp;R akt. industr. istraž.'!H1244+'I&amp;R akt. eksperimentalo istr.'!H1244</f>
        <v>0</v>
      </c>
      <c r="E1244" s="74">
        <f>'I&amp;R akt. temeljno istr.'!I1244+'I&amp;R akt. industr. istraž.'!I1244+'I&amp;R akt. eksperimentalo istr.'!I1244</f>
        <v>0</v>
      </c>
      <c r="F1244" s="74">
        <f>'I&amp;R akt. temeljno istr.'!J1244+'I&amp;R akt. industr. istraž.'!J1244+'I&amp;R akt. eksperimentalo istr.'!J1244</f>
        <v>0</v>
      </c>
      <c r="G1244" s="74">
        <f>'I&amp;R akt. temeljno istr.'!K1244+'I&amp;R akt. industr. istraž.'!K1244+'I&amp;R akt. eksperimentalo istr.'!K1244</f>
        <v>0</v>
      </c>
      <c r="H1244" s="75">
        <f>'I&amp;R akt. temeljno istr.'!L1244+'I&amp;R akt. industr. istraž.'!L1244+'I&amp;R akt. eksperimentalo istr.'!L1244</f>
        <v>0</v>
      </c>
      <c r="I1244" s="75">
        <f>'I&amp;R akt. temeljno istr.'!M1244+'I&amp;R akt. industr. istraž.'!M1244+'I&amp;R akt. eksperimentalo istr.'!M1244</f>
        <v>0</v>
      </c>
      <c r="J1244" s="75">
        <f>'I&amp;R akt. temeljno istr.'!N1244+'I&amp;R akt. industr. istraž.'!N1244+'I&amp;R akt. eksperimentalo istr.'!N1244</f>
        <v>0</v>
      </c>
      <c r="K1244" s="76">
        <f>'I&amp;R akt. temeljno istr.'!O1244+'I&amp;R akt. industr. istraž.'!O1244+'I&amp;R akt. eksperimentalo istr.'!O1244</f>
        <v>0</v>
      </c>
      <c r="L1244" s="74">
        <f>'I&amp;R akt. temeljno istr.'!P1244+'I&amp;R akt. industr. istraž.'!P1244+'I&amp;R akt. eksperimentalo istr.'!P1244</f>
        <v>0</v>
      </c>
      <c r="M1244" s="74">
        <f>'I&amp;R akt. temeljno istr.'!Q1244+'I&amp;R akt. industr. istraž.'!Q1244+'I&amp;R akt. eksperimentalo istr.'!Q1244</f>
        <v>0</v>
      </c>
      <c r="N1244" s="74">
        <f>'I&amp;R akt. temeljno istr.'!R1244+'I&amp;R akt. industr. istraž.'!R1244+'I&amp;R akt. eksperimentalo istr.'!R1244</f>
        <v>0</v>
      </c>
      <c r="O1244" s="74">
        <f>'I&amp;R akt. temeljno istr.'!S1244+'I&amp;R akt. industr. istraž.'!S1244+'I&amp;R akt. eksperimentalo istr.'!S1244</f>
        <v>0</v>
      </c>
      <c r="P1244" s="75">
        <f>'I&amp;R akt. temeljno istr.'!T1244+'I&amp;R akt. industr. istraž.'!T1244+'I&amp;R akt. eksperimentalo istr.'!T1244</f>
        <v>0</v>
      </c>
      <c r="Q1244" s="75">
        <f>'I&amp;R akt. temeljno istr.'!U1244+'I&amp;R akt. industr. istraž.'!U1244+'I&amp;R akt. eksperimentalo istr.'!U1244</f>
        <v>0</v>
      </c>
      <c r="R1244" s="75">
        <f>'I&amp;R akt. temeljno istr.'!V1244+'I&amp;R akt. industr. istraž.'!V1244+'I&amp;R akt. eksperimentalo istr.'!V1244</f>
        <v>0</v>
      </c>
      <c r="S1244" s="76">
        <f>'I&amp;R akt. temeljno istr.'!W1244+'I&amp;R akt. industr. istraž.'!W1244+'I&amp;R akt. eksperimentalo istr.'!W1244</f>
        <v>0</v>
      </c>
    </row>
    <row r="1245" spans="1:19" x14ac:dyDescent="0.2">
      <c r="A1245" s="72"/>
      <c r="B1245" s="565">
        <f>'I&amp;R akt. temeljno istr.'!F1245+'I&amp;R akt. industr. istraž.'!F1245+'I&amp;R akt. eksperimentalo istr.'!F1245</f>
        <v>0</v>
      </c>
      <c r="C1245" s="565">
        <f>'I&amp;R akt. temeljno istr.'!G1245+'I&amp;R akt. industr. istraž.'!G1245+'I&amp;R akt. eksperimentalo istr.'!G1245</f>
        <v>0</v>
      </c>
      <c r="D1245" s="551">
        <f>'I&amp;R akt. temeljno istr.'!H1245+'I&amp;R akt. industr. istraž.'!H1245+'I&amp;R akt. eksperimentalo istr.'!H1245</f>
        <v>0</v>
      </c>
      <c r="E1245" s="74">
        <f>'I&amp;R akt. temeljno istr.'!I1245+'I&amp;R akt. industr. istraž.'!I1245+'I&amp;R akt. eksperimentalo istr.'!I1245</f>
        <v>0</v>
      </c>
      <c r="F1245" s="74">
        <f>'I&amp;R akt. temeljno istr.'!J1245+'I&amp;R akt. industr. istraž.'!J1245+'I&amp;R akt. eksperimentalo istr.'!J1245</f>
        <v>0</v>
      </c>
      <c r="G1245" s="74">
        <f>'I&amp;R akt. temeljno istr.'!K1245+'I&amp;R akt. industr. istraž.'!K1245+'I&amp;R akt. eksperimentalo istr.'!K1245</f>
        <v>0</v>
      </c>
      <c r="H1245" s="75">
        <f>'I&amp;R akt. temeljno istr.'!L1245+'I&amp;R akt. industr. istraž.'!L1245+'I&amp;R akt. eksperimentalo istr.'!L1245</f>
        <v>0</v>
      </c>
      <c r="I1245" s="75">
        <f>'I&amp;R akt. temeljno istr.'!M1245+'I&amp;R akt. industr. istraž.'!M1245+'I&amp;R akt. eksperimentalo istr.'!M1245</f>
        <v>0</v>
      </c>
      <c r="J1245" s="75">
        <f>'I&amp;R akt. temeljno istr.'!N1245+'I&amp;R akt. industr. istraž.'!N1245+'I&amp;R akt. eksperimentalo istr.'!N1245</f>
        <v>0</v>
      </c>
      <c r="K1245" s="76">
        <f>'I&amp;R akt. temeljno istr.'!O1245+'I&amp;R akt. industr. istraž.'!O1245+'I&amp;R akt. eksperimentalo istr.'!O1245</f>
        <v>0</v>
      </c>
      <c r="L1245" s="74">
        <f>'I&amp;R akt. temeljno istr.'!P1245+'I&amp;R akt. industr. istraž.'!P1245+'I&amp;R akt. eksperimentalo istr.'!P1245</f>
        <v>0</v>
      </c>
      <c r="M1245" s="74">
        <f>'I&amp;R akt. temeljno istr.'!Q1245+'I&amp;R akt. industr. istraž.'!Q1245+'I&amp;R akt. eksperimentalo istr.'!Q1245</f>
        <v>0</v>
      </c>
      <c r="N1245" s="74">
        <f>'I&amp;R akt. temeljno istr.'!R1245+'I&amp;R akt. industr. istraž.'!R1245+'I&amp;R akt. eksperimentalo istr.'!R1245</f>
        <v>0</v>
      </c>
      <c r="O1245" s="74">
        <f>'I&amp;R akt. temeljno istr.'!S1245+'I&amp;R akt. industr. istraž.'!S1245+'I&amp;R akt. eksperimentalo istr.'!S1245</f>
        <v>0</v>
      </c>
      <c r="P1245" s="75">
        <f>'I&amp;R akt. temeljno istr.'!T1245+'I&amp;R akt. industr. istraž.'!T1245+'I&amp;R akt. eksperimentalo istr.'!T1245</f>
        <v>0</v>
      </c>
      <c r="Q1245" s="75">
        <f>'I&amp;R akt. temeljno istr.'!U1245+'I&amp;R akt. industr. istraž.'!U1245+'I&amp;R akt. eksperimentalo istr.'!U1245</f>
        <v>0</v>
      </c>
      <c r="R1245" s="75">
        <f>'I&amp;R akt. temeljno istr.'!V1245+'I&amp;R akt. industr. istraž.'!V1245+'I&amp;R akt. eksperimentalo istr.'!V1245</f>
        <v>0</v>
      </c>
      <c r="S1245" s="76">
        <f>'I&amp;R akt. temeljno istr.'!W1245+'I&amp;R akt. industr. istraž.'!W1245+'I&amp;R akt. eksperimentalo istr.'!W1245</f>
        <v>0</v>
      </c>
    </row>
    <row r="1246" spans="1:19" x14ac:dyDescent="0.2">
      <c r="A1246" s="72"/>
      <c r="B1246" s="565">
        <f>'I&amp;R akt. temeljno istr.'!F1246+'I&amp;R akt. industr. istraž.'!F1246+'I&amp;R akt. eksperimentalo istr.'!F1246</f>
        <v>0</v>
      </c>
      <c r="C1246" s="565">
        <f>'I&amp;R akt. temeljno istr.'!G1246+'I&amp;R akt. industr. istraž.'!G1246+'I&amp;R akt. eksperimentalo istr.'!G1246</f>
        <v>0</v>
      </c>
      <c r="D1246" s="551">
        <f>'I&amp;R akt. temeljno istr.'!H1246+'I&amp;R akt. industr. istraž.'!H1246+'I&amp;R akt. eksperimentalo istr.'!H1246</f>
        <v>0</v>
      </c>
      <c r="E1246" s="74">
        <f>'I&amp;R akt. temeljno istr.'!I1246+'I&amp;R akt. industr. istraž.'!I1246+'I&amp;R akt. eksperimentalo istr.'!I1246</f>
        <v>0</v>
      </c>
      <c r="F1246" s="74">
        <f>'I&amp;R akt. temeljno istr.'!J1246+'I&amp;R akt. industr. istraž.'!J1246+'I&amp;R akt. eksperimentalo istr.'!J1246</f>
        <v>0</v>
      </c>
      <c r="G1246" s="74">
        <f>'I&amp;R akt. temeljno istr.'!K1246+'I&amp;R akt. industr. istraž.'!K1246+'I&amp;R akt. eksperimentalo istr.'!K1246</f>
        <v>0</v>
      </c>
      <c r="H1246" s="75">
        <f>'I&amp;R akt. temeljno istr.'!L1246+'I&amp;R akt. industr. istraž.'!L1246+'I&amp;R akt. eksperimentalo istr.'!L1246</f>
        <v>0</v>
      </c>
      <c r="I1246" s="75">
        <f>'I&amp;R akt. temeljno istr.'!M1246+'I&amp;R akt. industr. istraž.'!M1246+'I&amp;R akt. eksperimentalo istr.'!M1246</f>
        <v>0</v>
      </c>
      <c r="J1246" s="75">
        <f>'I&amp;R akt. temeljno istr.'!N1246+'I&amp;R akt. industr. istraž.'!N1246+'I&amp;R akt. eksperimentalo istr.'!N1246</f>
        <v>0</v>
      </c>
      <c r="K1246" s="76">
        <f>'I&amp;R akt. temeljno istr.'!O1246+'I&amp;R akt. industr. istraž.'!O1246+'I&amp;R akt. eksperimentalo istr.'!O1246</f>
        <v>0</v>
      </c>
      <c r="L1246" s="74">
        <f>'I&amp;R akt. temeljno istr.'!P1246+'I&amp;R akt. industr. istraž.'!P1246+'I&amp;R akt. eksperimentalo istr.'!P1246</f>
        <v>0</v>
      </c>
      <c r="M1246" s="74">
        <f>'I&amp;R akt. temeljno istr.'!Q1246+'I&amp;R akt. industr. istraž.'!Q1246+'I&amp;R akt. eksperimentalo istr.'!Q1246</f>
        <v>0</v>
      </c>
      <c r="N1246" s="74">
        <f>'I&amp;R akt. temeljno istr.'!R1246+'I&amp;R akt. industr. istraž.'!R1246+'I&amp;R akt. eksperimentalo istr.'!R1246</f>
        <v>0</v>
      </c>
      <c r="O1246" s="74">
        <f>'I&amp;R akt. temeljno istr.'!S1246+'I&amp;R akt. industr. istraž.'!S1246+'I&amp;R akt. eksperimentalo istr.'!S1246</f>
        <v>0</v>
      </c>
      <c r="P1246" s="75">
        <f>'I&amp;R akt. temeljno istr.'!T1246+'I&amp;R akt. industr. istraž.'!T1246+'I&amp;R akt. eksperimentalo istr.'!T1246</f>
        <v>0</v>
      </c>
      <c r="Q1246" s="75">
        <f>'I&amp;R akt. temeljno istr.'!U1246+'I&amp;R akt. industr. istraž.'!U1246+'I&amp;R akt. eksperimentalo istr.'!U1246</f>
        <v>0</v>
      </c>
      <c r="R1246" s="75">
        <f>'I&amp;R akt. temeljno istr.'!V1246+'I&amp;R akt. industr. istraž.'!V1246+'I&amp;R akt. eksperimentalo istr.'!V1246</f>
        <v>0</v>
      </c>
      <c r="S1246" s="76">
        <f>'I&amp;R akt. temeljno istr.'!W1246+'I&amp;R akt. industr. istraž.'!W1246+'I&amp;R akt. eksperimentalo istr.'!W1246</f>
        <v>0</v>
      </c>
    </row>
    <row r="1247" spans="1:19" x14ac:dyDescent="0.2">
      <c r="A1247" s="72"/>
      <c r="B1247" s="565">
        <f>'I&amp;R akt. temeljno istr.'!F1247+'I&amp;R akt. industr. istraž.'!F1247+'I&amp;R akt. eksperimentalo istr.'!F1247</f>
        <v>0</v>
      </c>
      <c r="C1247" s="565">
        <f>'I&amp;R akt. temeljno istr.'!G1247+'I&amp;R akt. industr. istraž.'!G1247+'I&amp;R akt. eksperimentalo istr.'!G1247</f>
        <v>0</v>
      </c>
      <c r="D1247" s="551">
        <f>'I&amp;R akt. temeljno istr.'!H1247+'I&amp;R akt. industr. istraž.'!H1247+'I&amp;R akt. eksperimentalo istr.'!H1247</f>
        <v>0</v>
      </c>
      <c r="E1247" s="74">
        <f>'I&amp;R akt. temeljno istr.'!I1247+'I&amp;R akt. industr. istraž.'!I1247+'I&amp;R akt. eksperimentalo istr.'!I1247</f>
        <v>0</v>
      </c>
      <c r="F1247" s="74">
        <f>'I&amp;R akt. temeljno istr.'!J1247+'I&amp;R akt. industr. istraž.'!J1247+'I&amp;R akt. eksperimentalo istr.'!J1247</f>
        <v>0</v>
      </c>
      <c r="G1247" s="74">
        <f>'I&amp;R akt. temeljno istr.'!K1247+'I&amp;R akt. industr. istraž.'!K1247+'I&amp;R akt. eksperimentalo istr.'!K1247</f>
        <v>0</v>
      </c>
      <c r="H1247" s="75">
        <f>'I&amp;R akt. temeljno istr.'!L1247+'I&amp;R akt. industr. istraž.'!L1247+'I&amp;R akt. eksperimentalo istr.'!L1247</f>
        <v>0</v>
      </c>
      <c r="I1247" s="75">
        <f>'I&amp;R akt. temeljno istr.'!M1247+'I&amp;R akt. industr. istraž.'!M1247+'I&amp;R akt. eksperimentalo istr.'!M1247</f>
        <v>0</v>
      </c>
      <c r="J1247" s="75">
        <f>'I&amp;R akt. temeljno istr.'!N1247+'I&amp;R akt. industr. istraž.'!N1247+'I&amp;R akt. eksperimentalo istr.'!N1247</f>
        <v>0</v>
      </c>
      <c r="K1247" s="76">
        <f>'I&amp;R akt. temeljno istr.'!O1247+'I&amp;R akt. industr. istraž.'!O1247+'I&amp;R akt. eksperimentalo istr.'!O1247</f>
        <v>0</v>
      </c>
      <c r="L1247" s="74">
        <f>'I&amp;R akt. temeljno istr.'!P1247+'I&amp;R akt. industr. istraž.'!P1247+'I&amp;R akt. eksperimentalo istr.'!P1247</f>
        <v>0</v>
      </c>
      <c r="M1247" s="74">
        <f>'I&amp;R akt. temeljno istr.'!Q1247+'I&amp;R akt. industr. istraž.'!Q1247+'I&amp;R akt. eksperimentalo istr.'!Q1247</f>
        <v>0</v>
      </c>
      <c r="N1247" s="74">
        <f>'I&amp;R akt. temeljno istr.'!R1247+'I&amp;R akt. industr. istraž.'!R1247+'I&amp;R akt. eksperimentalo istr.'!R1247</f>
        <v>0</v>
      </c>
      <c r="O1247" s="74">
        <f>'I&amp;R akt. temeljno istr.'!S1247+'I&amp;R akt. industr. istraž.'!S1247+'I&amp;R akt. eksperimentalo istr.'!S1247</f>
        <v>0</v>
      </c>
      <c r="P1247" s="75">
        <f>'I&amp;R akt. temeljno istr.'!T1247+'I&amp;R akt. industr. istraž.'!T1247+'I&amp;R akt. eksperimentalo istr.'!T1247</f>
        <v>0</v>
      </c>
      <c r="Q1247" s="75">
        <f>'I&amp;R akt. temeljno istr.'!U1247+'I&amp;R akt. industr. istraž.'!U1247+'I&amp;R akt. eksperimentalo istr.'!U1247</f>
        <v>0</v>
      </c>
      <c r="R1247" s="75">
        <f>'I&amp;R akt. temeljno istr.'!V1247+'I&amp;R akt. industr. istraž.'!V1247+'I&amp;R akt. eksperimentalo istr.'!V1247</f>
        <v>0</v>
      </c>
      <c r="S1247" s="76">
        <f>'I&amp;R akt. temeljno istr.'!W1247+'I&amp;R akt. industr. istraž.'!W1247+'I&amp;R akt. eksperimentalo istr.'!W1247</f>
        <v>0</v>
      </c>
    </row>
    <row r="1248" spans="1:19" x14ac:dyDescent="0.2">
      <c r="A1248" s="72"/>
      <c r="B1248" s="565">
        <f>'I&amp;R akt. temeljno istr.'!F1248+'I&amp;R akt. industr. istraž.'!F1248+'I&amp;R akt. eksperimentalo istr.'!F1248</f>
        <v>0</v>
      </c>
      <c r="C1248" s="565">
        <f>'I&amp;R akt. temeljno istr.'!G1248+'I&amp;R akt. industr. istraž.'!G1248+'I&amp;R akt. eksperimentalo istr.'!G1248</f>
        <v>0</v>
      </c>
      <c r="D1248" s="551">
        <f>'I&amp;R akt. temeljno istr.'!H1248+'I&amp;R akt. industr. istraž.'!H1248+'I&amp;R akt. eksperimentalo istr.'!H1248</f>
        <v>0</v>
      </c>
      <c r="E1248" s="74">
        <f>'I&amp;R akt. temeljno istr.'!I1248+'I&amp;R akt. industr. istraž.'!I1248+'I&amp;R akt. eksperimentalo istr.'!I1248</f>
        <v>0</v>
      </c>
      <c r="F1248" s="74">
        <f>'I&amp;R akt. temeljno istr.'!J1248+'I&amp;R akt. industr. istraž.'!J1248+'I&amp;R akt. eksperimentalo istr.'!J1248</f>
        <v>0</v>
      </c>
      <c r="G1248" s="74">
        <f>'I&amp;R akt. temeljno istr.'!K1248+'I&amp;R akt. industr. istraž.'!K1248+'I&amp;R akt. eksperimentalo istr.'!K1248</f>
        <v>0</v>
      </c>
      <c r="H1248" s="75">
        <f>'I&amp;R akt. temeljno istr.'!L1248+'I&amp;R akt. industr. istraž.'!L1248+'I&amp;R akt. eksperimentalo istr.'!L1248</f>
        <v>0</v>
      </c>
      <c r="I1248" s="75">
        <f>'I&amp;R akt. temeljno istr.'!M1248+'I&amp;R akt. industr. istraž.'!M1248+'I&amp;R akt. eksperimentalo istr.'!M1248</f>
        <v>0</v>
      </c>
      <c r="J1248" s="75">
        <f>'I&amp;R akt. temeljno istr.'!N1248+'I&amp;R akt. industr. istraž.'!N1248+'I&amp;R akt. eksperimentalo istr.'!N1248</f>
        <v>0</v>
      </c>
      <c r="K1248" s="76">
        <f>'I&amp;R akt. temeljno istr.'!O1248+'I&amp;R akt. industr. istraž.'!O1248+'I&amp;R akt. eksperimentalo istr.'!O1248</f>
        <v>0</v>
      </c>
      <c r="L1248" s="74">
        <f>'I&amp;R akt. temeljno istr.'!P1248+'I&amp;R akt. industr. istraž.'!P1248+'I&amp;R akt. eksperimentalo istr.'!P1248</f>
        <v>0</v>
      </c>
      <c r="M1248" s="74">
        <f>'I&amp;R akt. temeljno istr.'!Q1248+'I&amp;R akt. industr. istraž.'!Q1248+'I&amp;R akt. eksperimentalo istr.'!Q1248</f>
        <v>0</v>
      </c>
      <c r="N1248" s="74">
        <f>'I&amp;R akt. temeljno istr.'!R1248+'I&amp;R akt. industr. istraž.'!R1248+'I&amp;R akt. eksperimentalo istr.'!R1248</f>
        <v>0</v>
      </c>
      <c r="O1248" s="74">
        <f>'I&amp;R akt. temeljno istr.'!S1248+'I&amp;R akt. industr. istraž.'!S1248+'I&amp;R akt. eksperimentalo istr.'!S1248</f>
        <v>0</v>
      </c>
      <c r="P1248" s="75">
        <f>'I&amp;R akt. temeljno istr.'!T1248+'I&amp;R akt. industr. istraž.'!T1248+'I&amp;R akt. eksperimentalo istr.'!T1248</f>
        <v>0</v>
      </c>
      <c r="Q1248" s="75">
        <f>'I&amp;R akt. temeljno istr.'!U1248+'I&amp;R akt. industr. istraž.'!U1248+'I&amp;R akt. eksperimentalo istr.'!U1248</f>
        <v>0</v>
      </c>
      <c r="R1248" s="75">
        <f>'I&amp;R akt. temeljno istr.'!V1248+'I&amp;R akt. industr. istraž.'!V1248+'I&amp;R akt. eksperimentalo istr.'!V1248</f>
        <v>0</v>
      </c>
      <c r="S1248" s="76">
        <f>'I&amp;R akt. temeljno istr.'!W1248+'I&amp;R akt. industr. istraž.'!W1248+'I&amp;R akt. eksperimentalo istr.'!W1248</f>
        <v>0</v>
      </c>
    </row>
    <row r="1249" spans="1:19" x14ac:dyDescent="0.2">
      <c r="A1249" s="72"/>
      <c r="B1249" s="565">
        <f>'I&amp;R akt. temeljno istr.'!F1249+'I&amp;R akt. industr. istraž.'!F1249+'I&amp;R akt. eksperimentalo istr.'!F1249</f>
        <v>0</v>
      </c>
      <c r="C1249" s="565">
        <f>'I&amp;R akt. temeljno istr.'!G1249+'I&amp;R akt. industr. istraž.'!G1249+'I&amp;R akt. eksperimentalo istr.'!G1249</f>
        <v>0</v>
      </c>
      <c r="D1249" s="551">
        <f>'I&amp;R akt. temeljno istr.'!H1249+'I&amp;R akt. industr. istraž.'!H1249+'I&amp;R akt. eksperimentalo istr.'!H1249</f>
        <v>0</v>
      </c>
      <c r="E1249" s="74">
        <f>'I&amp;R akt. temeljno istr.'!I1249+'I&amp;R akt. industr. istraž.'!I1249+'I&amp;R akt. eksperimentalo istr.'!I1249</f>
        <v>0</v>
      </c>
      <c r="F1249" s="74">
        <f>'I&amp;R akt. temeljno istr.'!J1249+'I&amp;R akt. industr. istraž.'!J1249+'I&amp;R akt. eksperimentalo istr.'!J1249</f>
        <v>0</v>
      </c>
      <c r="G1249" s="74">
        <f>'I&amp;R akt. temeljno istr.'!K1249+'I&amp;R akt. industr. istraž.'!K1249+'I&amp;R akt. eksperimentalo istr.'!K1249</f>
        <v>0</v>
      </c>
      <c r="H1249" s="75">
        <f>'I&amp;R akt. temeljno istr.'!L1249+'I&amp;R akt. industr. istraž.'!L1249+'I&amp;R akt. eksperimentalo istr.'!L1249</f>
        <v>0</v>
      </c>
      <c r="I1249" s="75">
        <f>'I&amp;R akt. temeljno istr.'!M1249+'I&amp;R akt. industr. istraž.'!M1249+'I&amp;R akt. eksperimentalo istr.'!M1249</f>
        <v>0</v>
      </c>
      <c r="J1249" s="75">
        <f>'I&amp;R akt. temeljno istr.'!N1249+'I&amp;R akt. industr. istraž.'!N1249+'I&amp;R akt. eksperimentalo istr.'!N1249</f>
        <v>0</v>
      </c>
      <c r="K1249" s="76">
        <f>'I&amp;R akt. temeljno istr.'!O1249+'I&amp;R akt. industr. istraž.'!O1249+'I&amp;R akt. eksperimentalo istr.'!O1249</f>
        <v>0</v>
      </c>
      <c r="L1249" s="74">
        <f>'I&amp;R akt. temeljno istr.'!P1249+'I&amp;R akt. industr. istraž.'!P1249+'I&amp;R akt. eksperimentalo istr.'!P1249</f>
        <v>0</v>
      </c>
      <c r="M1249" s="74">
        <f>'I&amp;R akt. temeljno istr.'!Q1249+'I&amp;R akt. industr. istraž.'!Q1249+'I&amp;R akt. eksperimentalo istr.'!Q1249</f>
        <v>0</v>
      </c>
      <c r="N1249" s="74">
        <f>'I&amp;R akt. temeljno istr.'!R1249+'I&amp;R akt. industr. istraž.'!R1249+'I&amp;R akt. eksperimentalo istr.'!R1249</f>
        <v>0</v>
      </c>
      <c r="O1249" s="74">
        <f>'I&amp;R akt. temeljno istr.'!S1249+'I&amp;R akt. industr. istraž.'!S1249+'I&amp;R akt. eksperimentalo istr.'!S1249</f>
        <v>0</v>
      </c>
      <c r="P1249" s="75">
        <f>'I&amp;R akt. temeljno istr.'!T1249+'I&amp;R akt. industr. istraž.'!T1249+'I&amp;R akt. eksperimentalo istr.'!T1249</f>
        <v>0</v>
      </c>
      <c r="Q1249" s="75">
        <f>'I&amp;R akt. temeljno istr.'!U1249+'I&amp;R akt. industr. istraž.'!U1249+'I&amp;R akt. eksperimentalo istr.'!U1249</f>
        <v>0</v>
      </c>
      <c r="R1249" s="75">
        <f>'I&amp;R akt. temeljno istr.'!V1249+'I&amp;R akt. industr. istraž.'!V1249+'I&amp;R akt. eksperimentalo istr.'!V1249</f>
        <v>0</v>
      </c>
      <c r="S1249" s="76">
        <f>'I&amp;R akt. temeljno istr.'!W1249+'I&amp;R akt. industr. istraž.'!W1249+'I&amp;R akt. eksperimentalo istr.'!W1249</f>
        <v>0</v>
      </c>
    </row>
    <row r="1250" spans="1:19" s="105" customFormat="1" ht="25.5" x14ac:dyDescent="0.2">
      <c r="A1250" s="72" t="s">
        <v>215</v>
      </c>
      <c r="B1250" s="656">
        <f>'I&amp;R akt. temeljno istr.'!F1250+'I&amp;R akt. industr. istraž.'!F1250+'I&amp;R akt. eksperimentalo istr.'!F1250</f>
        <v>0</v>
      </c>
      <c r="C1250" s="656">
        <f>'I&amp;R akt. temeljno istr.'!G1250+'I&amp;R akt. industr. istraž.'!G1250+'I&amp;R akt. eksperimentalo istr.'!G1250</f>
        <v>0</v>
      </c>
      <c r="D1250" s="657">
        <f>'I&amp;R akt. temeljno istr.'!H1250+'I&amp;R akt. industr. istraž.'!H1250+'I&amp;R akt. eksperimentalo istr.'!H1250</f>
        <v>0</v>
      </c>
      <c r="E1250" s="652">
        <f>'I&amp;R akt. temeljno istr.'!I1250+'I&amp;R akt. industr. istraž.'!I1250+'I&amp;R akt. eksperimentalo istr.'!I1250</f>
        <v>0</v>
      </c>
      <c r="F1250" s="652">
        <f>'I&amp;R akt. temeljno istr.'!J1250+'I&amp;R akt. industr. istraž.'!J1250+'I&amp;R akt. eksperimentalo istr.'!J1250</f>
        <v>0</v>
      </c>
      <c r="G1250" s="652">
        <f>'I&amp;R akt. temeljno istr.'!K1250+'I&amp;R akt. industr. istraž.'!K1250+'I&amp;R akt. eksperimentalo istr.'!K1250</f>
        <v>0</v>
      </c>
      <c r="H1250" s="653">
        <f>'I&amp;R akt. temeljno istr.'!L1250+'I&amp;R akt. industr. istraž.'!L1250+'I&amp;R akt. eksperimentalo istr.'!L1250</f>
        <v>0</v>
      </c>
      <c r="I1250" s="653">
        <f>'I&amp;R akt. temeljno istr.'!M1250+'I&amp;R akt. industr. istraž.'!M1250+'I&amp;R akt. eksperimentalo istr.'!M1250</f>
        <v>0</v>
      </c>
      <c r="J1250" s="653">
        <f>'I&amp;R akt. temeljno istr.'!N1250+'I&amp;R akt. industr. istraž.'!N1250+'I&amp;R akt. eksperimentalo istr.'!N1250</f>
        <v>0</v>
      </c>
      <c r="K1250" s="654">
        <f>'I&amp;R akt. temeljno istr.'!O1250+'I&amp;R akt. industr. istraž.'!O1250+'I&amp;R akt. eksperimentalo istr.'!O1250</f>
        <v>0</v>
      </c>
      <c r="L1250" s="652">
        <f>'I&amp;R akt. temeljno istr.'!P1250+'I&amp;R akt. industr. istraž.'!P1250+'I&amp;R akt. eksperimentalo istr.'!P1250</f>
        <v>0</v>
      </c>
      <c r="M1250" s="652">
        <f>'I&amp;R akt. temeljno istr.'!Q1250+'I&amp;R akt. industr. istraž.'!Q1250+'I&amp;R akt. eksperimentalo istr.'!Q1250</f>
        <v>0</v>
      </c>
      <c r="N1250" s="652">
        <f>'I&amp;R akt. temeljno istr.'!R1250+'I&amp;R akt. industr. istraž.'!R1250+'I&amp;R akt. eksperimentalo istr.'!R1250</f>
        <v>0</v>
      </c>
      <c r="O1250" s="652">
        <f>'I&amp;R akt. temeljno istr.'!S1250+'I&amp;R akt. industr. istraž.'!S1250+'I&amp;R akt. eksperimentalo istr.'!S1250</f>
        <v>0</v>
      </c>
      <c r="P1250" s="653">
        <f>'I&amp;R akt. temeljno istr.'!T1250+'I&amp;R akt. industr. istraž.'!T1250+'I&amp;R akt. eksperimentalo istr.'!T1250</f>
        <v>0</v>
      </c>
      <c r="Q1250" s="653">
        <f>'I&amp;R akt. temeljno istr.'!U1250+'I&amp;R akt. industr. istraž.'!U1250+'I&amp;R akt. eksperimentalo istr.'!U1250</f>
        <v>0</v>
      </c>
      <c r="R1250" s="653">
        <f>'I&amp;R akt. temeljno istr.'!V1250+'I&amp;R akt. industr. istraž.'!V1250+'I&amp;R akt. eksperimentalo istr.'!V1250</f>
        <v>0</v>
      </c>
      <c r="S1250" s="654">
        <f>'I&amp;R akt. temeljno istr.'!W1250+'I&amp;R akt. industr. istraž.'!W1250+'I&amp;R akt. eksperimentalo istr.'!W1250</f>
        <v>0</v>
      </c>
    </row>
    <row r="1251" spans="1:19" s="105" customFormat="1" x14ac:dyDescent="0.2">
      <c r="A1251" s="72"/>
      <c r="B1251" s="656">
        <f>'I&amp;R akt. temeljno istr.'!F1251+'I&amp;R akt. industr. istraž.'!F1251+'I&amp;R akt. eksperimentalo istr.'!F1251</f>
        <v>0</v>
      </c>
      <c r="C1251" s="656">
        <f>'I&amp;R akt. temeljno istr.'!G1251+'I&amp;R akt. industr. istraž.'!G1251+'I&amp;R akt. eksperimentalo istr.'!G1251</f>
        <v>0</v>
      </c>
      <c r="D1251" s="657">
        <f>'I&amp;R akt. temeljno istr.'!H1251+'I&amp;R akt. industr. istraž.'!H1251+'I&amp;R akt. eksperimentalo istr.'!H1251</f>
        <v>0</v>
      </c>
      <c r="E1251" s="652">
        <f>'I&amp;R akt. temeljno istr.'!I1251+'I&amp;R akt. industr. istraž.'!I1251+'I&amp;R akt. eksperimentalo istr.'!I1251</f>
        <v>0</v>
      </c>
      <c r="F1251" s="652">
        <f>'I&amp;R akt. temeljno istr.'!J1251+'I&amp;R akt. industr. istraž.'!J1251+'I&amp;R akt. eksperimentalo istr.'!J1251</f>
        <v>0</v>
      </c>
      <c r="G1251" s="652">
        <f>'I&amp;R akt. temeljno istr.'!K1251+'I&amp;R akt. industr. istraž.'!K1251+'I&amp;R akt. eksperimentalo istr.'!K1251</f>
        <v>0</v>
      </c>
      <c r="H1251" s="653">
        <f>'I&amp;R akt. temeljno istr.'!L1251+'I&amp;R akt. industr. istraž.'!L1251+'I&amp;R akt. eksperimentalo istr.'!L1251</f>
        <v>0</v>
      </c>
      <c r="I1251" s="653">
        <f>'I&amp;R akt. temeljno istr.'!M1251+'I&amp;R akt. industr. istraž.'!M1251+'I&amp;R akt. eksperimentalo istr.'!M1251</f>
        <v>0</v>
      </c>
      <c r="J1251" s="653">
        <f>'I&amp;R akt. temeljno istr.'!N1251+'I&amp;R akt. industr. istraž.'!N1251+'I&amp;R akt. eksperimentalo istr.'!N1251</f>
        <v>0</v>
      </c>
      <c r="K1251" s="654">
        <f>'I&amp;R akt. temeljno istr.'!O1251+'I&amp;R akt. industr. istraž.'!O1251+'I&amp;R akt. eksperimentalo istr.'!O1251</f>
        <v>0</v>
      </c>
      <c r="L1251" s="652">
        <f>'I&amp;R akt. temeljno istr.'!P1251+'I&amp;R akt. industr. istraž.'!P1251+'I&amp;R akt. eksperimentalo istr.'!P1251</f>
        <v>0</v>
      </c>
      <c r="M1251" s="652">
        <f>'I&amp;R akt. temeljno istr.'!Q1251+'I&amp;R akt. industr. istraž.'!Q1251+'I&amp;R akt. eksperimentalo istr.'!Q1251</f>
        <v>0</v>
      </c>
      <c r="N1251" s="652">
        <f>'I&amp;R akt. temeljno istr.'!R1251+'I&amp;R akt. industr. istraž.'!R1251+'I&amp;R akt. eksperimentalo istr.'!R1251</f>
        <v>0</v>
      </c>
      <c r="O1251" s="652">
        <f>'I&amp;R akt. temeljno istr.'!S1251+'I&amp;R akt. industr. istraž.'!S1251+'I&amp;R akt. eksperimentalo istr.'!S1251</f>
        <v>0</v>
      </c>
      <c r="P1251" s="653">
        <f>'I&amp;R akt. temeljno istr.'!T1251+'I&amp;R akt. industr. istraž.'!T1251+'I&amp;R akt. eksperimentalo istr.'!T1251</f>
        <v>0</v>
      </c>
      <c r="Q1251" s="653">
        <f>'I&amp;R akt. temeljno istr.'!U1251+'I&amp;R akt. industr. istraž.'!U1251+'I&amp;R akt. eksperimentalo istr.'!U1251</f>
        <v>0</v>
      </c>
      <c r="R1251" s="653">
        <f>'I&amp;R akt. temeljno istr.'!V1251+'I&amp;R akt. industr. istraž.'!V1251+'I&amp;R akt. eksperimentalo istr.'!V1251</f>
        <v>0</v>
      </c>
      <c r="S1251" s="654">
        <f>'I&amp;R akt. temeljno istr.'!W1251+'I&amp;R akt. industr. istraž.'!W1251+'I&amp;R akt. eksperimentalo istr.'!W1251</f>
        <v>0</v>
      </c>
    </row>
    <row r="1252" spans="1:19" s="105" customFormat="1" x14ac:dyDescent="0.2">
      <c r="A1252" s="72"/>
      <c r="B1252" s="656">
        <f>'I&amp;R akt. temeljno istr.'!F1252+'I&amp;R akt. industr. istraž.'!F1252+'I&amp;R akt. eksperimentalo istr.'!F1252</f>
        <v>0</v>
      </c>
      <c r="C1252" s="656">
        <f>'I&amp;R akt. temeljno istr.'!G1252+'I&amp;R akt. industr. istraž.'!G1252+'I&amp;R akt. eksperimentalo istr.'!G1252</f>
        <v>0</v>
      </c>
      <c r="D1252" s="657">
        <f>'I&amp;R akt. temeljno istr.'!H1252+'I&amp;R akt. industr. istraž.'!H1252+'I&amp;R akt. eksperimentalo istr.'!H1252</f>
        <v>0</v>
      </c>
      <c r="E1252" s="652">
        <f>'I&amp;R akt. temeljno istr.'!I1252+'I&amp;R akt. industr. istraž.'!I1252+'I&amp;R akt. eksperimentalo istr.'!I1252</f>
        <v>0</v>
      </c>
      <c r="F1252" s="652">
        <f>'I&amp;R akt. temeljno istr.'!J1252+'I&amp;R akt. industr. istraž.'!J1252+'I&amp;R akt. eksperimentalo istr.'!J1252</f>
        <v>0</v>
      </c>
      <c r="G1252" s="652">
        <f>'I&amp;R akt. temeljno istr.'!K1252+'I&amp;R akt. industr. istraž.'!K1252+'I&amp;R akt. eksperimentalo istr.'!K1252</f>
        <v>0</v>
      </c>
      <c r="H1252" s="653">
        <f>'I&amp;R akt. temeljno istr.'!L1252+'I&amp;R akt. industr. istraž.'!L1252+'I&amp;R akt. eksperimentalo istr.'!L1252</f>
        <v>0</v>
      </c>
      <c r="I1252" s="653">
        <f>'I&amp;R akt. temeljno istr.'!M1252+'I&amp;R akt. industr. istraž.'!M1252+'I&amp;R akt. eksperimentalo istr.'!M1252</f>
        <v>0</v>
      </c>
      <c r="J1252" s="653">
        <f>'I&amp;R akt. temeljno istr.'!N1252+'I&amp;R akt. industr. istraž.'!N1252+'I&amp;R akt. eksperimentalo istr.'!N1252</f>
        <v>0</v>
      </c>
      <c r="K1252" s="654">
        <f>'I&amp;R akt. temeljno istr.'!O1252+'I&amp;R akt. industr. istraž.'!O1252+'I&amp;R akt. eksperimentalo istr.'!O1252</f>
        <v>0</v>
      </c>
      <c r="L1252" s="652">
        <f>'I&amp;R akt. temeljno istr.'!P1252+'I&amp;R akt. industr. istraž.'!P1252+'I&amp;R akt. eksperimentalo istr.'!P1252</f>
        <v>0</v>
      </c>
      <c r="M1252" s="652">
        <f>'I&amp;R akt. temeljno istr.'!Q1252+'I&amp;R akt. industr. istraž.'!Q1252+'I&amp;R akt. eksperimentalo istr.'!Q1252</f>
        <v>0</v>
      </c>
      <c r="N1252" s="652">
        <f>'I&amp;R akt. temeljno istr.'!R1252+'I&amp;R akt. industr. istraž.'!R1252+'I&amp;R akt. eksperimentalo istr.'!R1252</f>
        <v>0</v>
      </c>
      <c r="O1252" s="652">
        <f>'I&amp;R akt. temeljno istr.'!S1252+'I&amp;R akt. industr. istraž.'!S1252+'I&amp;R akt. eksperimentalo istr.'!S1252</f>
        <v>0</v>
      </c>
      <c r="P1252" s="653">
        <f>'I&amp;R akt. temeljno istr.'!T1252+'I&amp;R akt. industr. istraž.'!T1252+'I&amp;R akt. eksperimentalo istr.'!T1252</f>
        <v>0</v>
      </c>
      <c r="Q1252" s="653">
        <f>'I&amp;R akt. temeljno istr.'!U1252+'I&amp;R akt. industr. istraž.'!U1252+'I&amp;R akt. eksperimentalo istr.'!U1252</f>
        <v>0</v>
      </c>
      <c r="R1252" s="653">
        <f>'I&amp;R akt. temeljno istr.'!V1252+'I&amp;R akt. industr. istraž.'!V1252+'I&amp;R akt. eksperimentalo istr.'!V1252</f>
        <v>0</v>
      </c>
      <c r="S1252" s="654">
        <f>'I&amp;R akt. temeljno istr.'!W1252+'I&amp;R akt. industr. istraž.'!W1252+'I&amp;R akt. eksperimentalo istr.'!W1252</f>
        <v>0</v>
      </c>
    </row>
    <row r="1253" spans="1:19" s="105" customFormat="1" x14ac:dyDescent="0.2">
      <c r="A1253" s="72"/>
      <c r="B1253" s="656">
        <f>'I&amp;R akt. temeljno istr.'!F1253+'I&amp;R akt. industr. istraž.'!F1253+'I&amp;R akt. eksperimentalo istr.'!F1253</f>
        <v>0</v>
      </c>
      <c r="C1253" s="656">
        <f>'I&amp;R akt. temeljno istr.'!G1253+'I&amp;R akt. industr. istraž.'!G1253+'I&amp;R akt. eksperimentalo istr.'!G1253</f>
        <v>0</v>
      </c>
      <c r="D1253" s="657">
        <f>'I&amp;R akt. temeljno istr.'!H1253+'I&amp;R akt. industr. istraž.'!H1253+'I&amp;R akt. eksperimentalo istr.'!H1253</f>
        <v>0</v>
      </c>
      <c r="E1253" s="652">
        <f>'I&amp;R akt. temeljno istr.'!I1253+'I&amp;R akt. industr. istraž.'!I1253+'I&amp;R akt. eksperimentalo istr.'!I1253</f>
        <v>0</v>
      </c>
      <c r="F1253" s="652">
        <f>'I&amp;R akt. temeljno istr.'!J1253+'I&amp;R akt. industr. istraž.'!J1253+'I&amp;R akt. eksperimentalo istr.'!J1253</f>
        <v>0</v>
      </c>
      <c r="G1253" s="652">
        <f>'I&amp;R akt. temeljno istr.'!K1253+'I&amp;R akt. industr. istraž.'!K1253+'I&amp;R akt. eksperimentalo istr.'!K1253</f>
        <v>0</v>
      </c>
      <c r="H1253" s="653">
        <f>'I&amp;R akt. temeljno istr.'!L1253+'I&amp;R akt. industr. istraž.'!L1253+'I&amp;R akt. eksperimentalo istr.'!L1253</f>
        <v>0</v>
      </c>
      <c r="I1253" s="653">
        <f>'I&amp;R akt. temeljno istr.'!M1253+'I&amp;R akt. industr. istraž.'!M1253+'I&amp;R akt. eksperimentalo istr.'!M1253</f>
        <v>0</v>
      </c>
      <c r="J1253" s="653">
        <f>'I&amp;R akt. temeljno istr.'!N1253+'I&amp;R akt. industr. istraž.'!N1253+'I&amp;R akt. eksperimentalo istr.'!N1253</f>
        <v>0</v>
      </c>
      <c r="K1253" s="654">
        <f>'I&amp;R akt. temeljno istr.'!O1253+'I&amp;R akt. industr. istraž.'!O1253+'I&amp;R akt. eksperimentalo istr.'!O1253</f>
        <v>0</v>
      </c>
      <c r="L1253" s="652">
        <f>'I&amp;R akt. temeljno istr.'!P1253+'I&amp;R akt. industr. istraž.'!P1253+'I&amp;R akt. eksperimentalo istr.'!P1253</f>
        <v>0</v>
      </c>
      <c r="M1253" s="652">
        <f>'I&amp;R akt. temeljno istr.'!Q1253+'I&amp;R akt. industr. istraž.'!Q1253+'I&amp;R akt. eksperimentalo istr.'!Q1253</f>
        <v>0</v>
      </c>
      <c r="N1253" s="652">
        <f>'I&amp;R akt. temeljno istr.'!R1253+'I&amp;R akt. industr. istraž.'!R1253+'I&amp;R akt. eksperimentalo istr.'!R1253</f>
        <v>0</v>
      </c>
      <c r="O1253" s="652">
        <f>'I&amp;R akt. temeljno istr.'!S1253+'I&amp;R akt. industr. istraž.'!S1253+'I&amp;R akt. eksperimentalo istr.'!S1253</f>
        <v>0</v>
      </c>
      <c r="P1253" s="653">
        <f>'I&amp;R akt. temeljno istr.'!T1253+'I&amp;R akt. industr. istraž.'!T1253+'I&amp;R akt. eksperimentalo istr.'!T1253</f>
        <v>0</v>
      </c>
      <c r="Q1253" s="653">
        <f>'I&amp;R akt. temeljno istr.'!U1253+'I&amp;R akt. industr. istraž.'!U1253+'I&amp;R akt. eksperimentalo istr.'!U1253</f>
        <v>0</v>
      </c>
      <c r="R1253" s="653">
        <f>'I&amp;R akt. temeljno istr.'!V1253+'I&amp;R akt. industr. istraž.'!V1253+'I&amp;R akt. eksperimentalo istr.'!V1253</f>
        <v>0</v>
      </c>
      <c r="S1253" s="654">
        <f>'I&amp;R akt. temeljno istr.'!W1253+'I&amp;R akt. industr. istraž.'!W1253+'I&amp;R akt. eksperimentalo istr.'!W1253</f>
        <v>0</v>
      </c>
    </row>
    <row r="1254" spans="1:19" s="105" customFormat="1" x14ac:dyDescent="0.2">
      <c r="A1254" s="72"/>
      <c r="B1254" s="656">
        <f>'I&amp;R akt. temeljno istr.'!F1254+'I&amp;R akt. industr. istraž.'!F1254+'I&amp;R akt. eksperimentalo istr.'!F1254</f>
        <v>0</v>
      </c>
      <c r="C1254" s="656">
        <f>'I&amp;R akt. temeljno istr.'!G1254+'I&amp;R akt. industr. istraž.'!G1254+'I&amp;R akt. eksperimentalo istr.'!G1254</f>
        <v>0</v>
      </c>
      <c r="D1254" s="657">
        <f>'I&amp;R akt. temeljno istr.'!H1254+'I&amp;R akt. industr. istraž.'!H1254+'I&amp;R akt. eksperimentalo istr.'!H1254</f>
        <v>0</v>
      </c>
      <c r="E1254" s="652">
        <f>'I&amp;R akt. temeljno istr.'!I1254+'I&amp;R akt. industr. istraž.'!I1254+'I&amp;R akt. eksperimentalo istr.'!I1254</f>
        <v>0</v>
      </c>
      <c r="F1254" s="652">
        <f>'I&amp;R akt. temeljno istr.'!J1254+'I&amp;R akt. industr. istraž.'!J1254+'I&amp;R akt. eksperimentalo istr.'!J1254</f>
        <v>0</v>
      </c>
      <c r="G1254" s="652">
        <f>'I&amp;R akt. temeljno istr.'!K1254+'I&amp;R akt. industr. istraž.'!K1254+'I&amp;R akt. eksperimentalo istr.'!K1254</f>
        <v>0</v>
      </c>
      <c r="H1254" s="653">
        <f>'I&amp;R akt. temeljno istr.'!L1254+'I&amp;R akt. industr. istraž.'!L1254+'I&amp;R akt. eksperimentalo istr.'!L1254</f>
        <v>0</v>
      </c>
      <c r="I1254" s="653">
        <f>'I&amp;R akt. temeljno istr.'!M1254+'I&amp;R akt. industr. istraž.'!M1254+'I&amp;R akt. eksperimentalo istr.'!M1254</f>
        <v>0</v>
      </c>
      <c r="J1254" s="653">
        <f>'I&amp;R akt. temeljno istr.'!N1254+'I&amp;R akt. industr. istraž.'!N1254+'I&amp;R akt. eksperimentalo istr.'!N1254</f>
        <v>0</v>
      </c>
      <c r="K1254" s="654">
        <f>'I&amp;R akt. temeljno istr.'!O1254+'I&amp;R akt. industr. istraž.'!O1254+'I&amp;R akt. eksperimentalo istr.'!O1254</f>
        <v>0</v>
      </c>
      <c r="L1254" s="652">
        <f>'I&amp;R akt. temeljno istr.'!P1254+'I&amp;R akt. industr. istraž.'!P1254+'I&amp;R akt. eksperimentalo istr.'!P1254</f>
        <v>0</v>
      </c>
      <c r="M1254" s="652">
        <f>'I&amp;R akt. temeljno istr.'!Q1254+'I&amp;R akt. industr. istraž.'!Q1254+'I&amp;R akt. eksperimentalo istr.'!Q1254</f>
        <v>0</v>
      </c>
      <c r="N1254" s="652">
        <f>'I&amp;R akt. temeljno istr.'!R1254+'I&amp;R akt. industr. istraž.'!R1254+'I&amp;R akt. eksperimentalo istr.'!R1254</f>
        <v>0</v>
      </c>
      <c r="O1254" s="652">
        <f>'I&amp;R akt. temeljno istr.'!S1254+'I&amp;R akt. industr. istraž.'!S1254+'I&amp;R akt. eksperimentalo istr.'!S1254</f>
        <v>0</v>
      </c>
      <c r="P1254" s="653">
        <f>'I&amp;R akt. temeljno istr.'!T1254+'I&amp;R akt. industr. istraž.'!T1254+'I&amp;R akt. eksperimentalo istr.'!T1254</f>
        <v>0</v>
      </c>
      <c r="Q1254" s="653">
        <f>'I&amp;R akt. temeljno istr.'!U1254+'I&amp;R akt. industr. istraž.'!U1254+'I&amp;R akt. eksperimentalo istr.'!U1254</f>
        <v>0</v>
      </c>
      <c r="R1254" s="653">
        <f>'I&amp;R akt. temeljno istr.'!V1254+'I&amp;R akt. industr. istraž.'!V1254+'I&amp;R akt. eksperimentalo istr.'!V1254</f>
        <v>0</v>
      </c>
      <c r="S1254" s="654">
        <f>'I&amp;R akt. temeljno istr.'!W1254+'I&amp;R akt. industr. istraž.'!W1254+'I&amp;R akt. eksperimentalo istr.'!W1254</f>
        <v>0</v>
      </c>
    </row>
    <row r="1255" spans="1:19" s="105" customFormat="1" x14ac:dyDescent="0.2">
      <c r="A1255" s="72"/>
      <c r="B1255" s="656">
        <f>'I&amp;R akt. temeljno istr.'!F1255+'I&amp;R akt. industr. istraž.'!F1255+'I&amp;R akt. eksperimentalo istr.'!F1255</f>
        <v>0</v>
      </c>
      <c r="C1255" s="656">
        <f>'I&amp;R akt. temeljno istr.'!G1255+'I&amp;R akt. industr. istraž.'!G1255+'I&amp;R akt. eksperimentalo istr.'!G1255</f>
        <v>0</v>
      </c>
      <c r="D1255" s="657">
        <f>'I&amp;R akt. temeljno istr.'!H1255+'I&amp;R akt. industr. istraž.'!H1255+'I&amp;R akt. eksperimentalo istr.'!H1255</f>
        <v>0</v>
      </c>
      <c r="E1255" s="652">
        <f>'I&amp;R akt. temeljno istr.'!I1255+'I&amp;R akt. industr. istraž.'!I1255+'I&amp;R akt. eksperimentalo istr.'!I1255</f>
        <v>0</v>
      </c>
      <c r="F1255" s="652">
        <f>'I&amp;R akt. temeljno istr.'!J1255+'I&amp;R akt. industr. istraž.'!J1255+'I&amp;R akt. eksperimentalo istr.'!J1255</f>
        <v>0</v>
      </c>
      <c r="G1255" s="652">
        <f>'I&amp;R akt. temeljno istr.'!K1255+'I&amp;R akt. industr. istraž.'!K1255+'I&amp;R akt. eksperimentalo istr.'!K1255</f>
        <v>0</v>
      </c>
      <c r="H1255" s="653">
        <f>'I&amp;R akt. temeljno istr.'!L1255+'I&amp;R akt. industr. istraž.'!L1255+'I&amp;R akt. eksperimentalo istr.'!L1255</f>
        <v>0</v>
      </c>
      <c r="I1255" s="653">
        <f>'I&amp;R akt. temeljno istr.'!M1255+'I&amp;R akt. industr. istraž.'!M1255+'I&amp;R akt. eksperimentalo istr.'!M1255</f>
        <v>0</v>
      </c>
      <c r="J1255" s="653">
        <f>'I&amp;R akt. temeljno istr.'!N1255+'I&amp;R akt. industr. istraž.'!N1255+'I&amp;R akt. eksperimentalo istr.'!N1255</f>
        <v>0</v>
      </c>
      <c r="K1255" s="654">
        <f>'I&amp;R akt. temeljno istr.'!O1255+'I&amp;R akt. industr. istraž.'!O1255+'I&amp;R akt. eksperimentalo istr.'!O1255</f>
        <v>0</v>
      </c>
      <c r="L1255" s="652">
        <f>'I&amp;R akt. temeljno istr.'!P1255+'I&amp;R akt. industr. istraž.'!P1255+'I&amp;R akt. eksperimentalo istr.'!P1255</f>
        <v>0</v>
      </c>
      <c r="M1255" s="652">
        <f>'I&amp;R akt. temeljno istr.'!Q1255+'I&amp;R akt. industr. istraž.'!Q1255+'I&amp;R akt. eksperimentalo istr.'!Q1255</f>
        <v>0</v>
      </c>
      <c r="N1255" s="652">
        <f>'I&amp;R akt. temeljno istr.'!R1255+'I&amp;R akt. industr. istraž.'!R1255+'I&amp;R akt. eksperimentalo istr.'!R1255</f>
        <v>0</v>
      </c>
      <c r="O1255" s="652">
        <f>'I&amp;R akt. temeljno istr.'!S1255+'I&amp;R akt. industr. istraž.'!S1255+'I&amp;R akt. eksperimentalo istr.'!S1255</f>
        <v>0</v>
      </c>
      <c r="P1255" s="653">
        <f>'I&amp;R akt. temeljno istr.'!T1255+'I&amp;R akt. industr. istraž.'!T1255+'I&amp;R akt. eksperimentalo istr.'!T1255</f>
        <v>0</v>
      </c>
      <c r="Q1255" s="653">
        <f>'I&amp;R akt. temeljno istr.'!U1255+'I&amp;R akt. industr. istraž.'!U1255+'I&amp;R akt. eksperimentalo istr.'!U1255</f>
        <v>0</v>
      </c>
      <c r="R1255" s="653">
        <f>'I&amp;R akt. temeljno istr.'!V1255+'I&amp;R akt. industr. istraž.'!V1255+'I&amp;R akt. eksperimentalo istr.'!V1255</f>
        <v>0</v>
      </c>
      <c r="S1255" s="654">
        <f>'I&amp;R akt. temeljno istr.'!W1255+'I&amp;R akt. industr. istraž.'!W1255+'I&amp;R akt. eksperimentalo istr.'!W1255</f>
        <v>0</v>
      </c>
    </row>
    <row r="1256" spans="1:19" s="105" customFormat="1" x14ac:dyDescent="0.2">
      <c r="A1256" s="72"/>
      <c r="B1256" s="656">
        <f>'I&amp;R akt. temeljno istr.'!F1256+'I&amp;R akt. industr. istraž.'!F1256+'I&amp;R akt. eksperimentalo istr.'!F1256</f>
        <v>0</v>
      </c>
      <c r="C1256" s="656">
        <f>'I&amp;R akt. temeljno istr.'!G1256+'I&amp;R akt. industr. istraž.'!G1256+'I&amp;R akt. eksperimentalo istr.'!G1256</f>
        <v>0</v>
      </c>
      <c r="D1256" s="657">
        <f>'I&amp;R akt. temeljno istr.'!H1256+'I&amp;R akt. industr. istraž.'!H1256+'I&amp;R akt. eksperimentalo istr.'!H1256</f>
        <v>0</v>
      </c>
      <c r="E1256" s="652">
        <f>'I&amp;R akt. temeljno istr.'!I1256+'I&amp;R akt. industr. istraž.'!I1256+'I&amp;R akt. eksperimentalo istr.'!I1256</f>
        <v>0</v>
      </c>
      <c r="F1256" s="652">
        <f>'I&amp;R akt. temeljno istr.'!J1256+'I&amp;R akt. industr. istraž.'!J1256+'I&amp;R akt. eksperimentalo istr.'!J1256</f>
        <v>0</v>
      </c>
      <c r="G1256" s="652">
        <f>'I&amp;R akt. temeljno istr.'!K1256+'I&amp;R akt. industr. istraž.'!K1256+'I&amp;R akt. eksperimentalo istr.'!K1256</f>
        <v>0</v>
      </c>
      <c r="H1256" s="653">
        <f>'I&amp;R akt. temeljno istr.'!L1256+'I&amp;R akt. industr. istraž.'!L1256+'I&amp;R akt. eksperimentalo istr.'!L1256</f>
        <v>0</v>
      </c>
      <c r="I1256" s="653">
        <f>'I&amp;R akt. temeljno istr.'!M1256+'I&amp;R akt. industr. istraž.'!M1256+'I&amp;R akt. eksperimentalo istr.'!M1256</f>
        <v>0</v>
      </c>
      <c r="J1256" s="653">
        <f>'I&amp;R akt. temeljno istr.'!N1256+'I&amp;R akt. industr. istraž.'!N1256+'I&amp;R akt. eksperimentalo istr.'!N1256</f>
        <v>0</v>
      </c>
      <c r="K1256" s="654">
        <f>'I&amp;R akt. temeljno istr.'!O1256+'I&amp;R akt. industr. istraž.'!O1256+'I&amp;R akt. eksperimentalo istr.'!O1256</f>
        <v>0</v>
      </c>
      <c r="L1256" s="652">
        <f>'I&amp;R akt. temeljno istr.'!P1256+'I&amp;R akt. industr. istraž.'!P1256+'I&amp;R akt. eksperimentalo istr.'!P1256</f>
        <v>0</v>
      </c>
      <c r="M1256" s="652">
        <f>'I&amp;R akt. temeljno istr.'!Q1256+'I&amp;R akt. industr. istraž.'!Q1256+'I&amp;R akt. eksperimentalo istr.'!Q1256</f>
        <v>0</v>
      </c>
      <c r="N1256" s="652">
        <f>'I&amp;R akt. temeljno istr.'!R1256+'I&amp;R akt. industr. istraž.'!R1256+'I&amp;R akt. eksperimentalo istr.'!R1256</f>
        <v>0</v>
      </c>
      <c r="O1256" s="652">
        <f>'I&amp;R akt. temeljno istr.'!S1256+'I&amp;R akt. industr. istraž.'!S1256+'I&amp;R akt. eksperimentalo istr.'!S1256</f>
        <v>0</v>
      </c>
      <c r="P1256" s="653">
        <f>'I&amp;R akt. temeljno istr.'!T1256+'I&amp;R akt. industr. istraž.'!T1256+'I&amp;R akt. eksperimentalo istr.'!T1256</f>
        <v>0</v>
      </c>
      <c r="Q1256" s="653">
        <f>'I&amp;R akt. temeljno istr.'!U1256+'I&amp;R akt. industr. istraž.'!U1256+'I&amp;R akt. eksperimentalo istr.'!U1256</f>
        <v>0</v>
      </c>
      <c r="R1256" s="653">
        <f>'I&amp;R akt. temeljno istr.'!V1256+'I&amp;R akt. industr. istraž.'!V1256+'I&amp;R akt. eksperimentalo istr.'!V1256</f>
        <v>0</v>
      </c>
      <c r="S1256" s="654">
        <f>'I&amp;R akt. temeljno istr.'!W1256+'I&amp;R akt. industr. istraž.'!W1256+'I&amp;R akt. eksperimentalo istr.'!W1256</f>
        <v>0</v>
      </c>
    </row>
    <row r="1257" spans="1:19" s="105" customFormat="1" x14ac:dyDescent="0.2">
      <c r="A1257" s="72"/>
      <c r="B1257" s="656">
        <f>'I&amp;R akt. temeljno istr.'!F1257+'I&amp;R akt. industr. istraž.'!F1257+'I&amp;R akt. eksperimentalo istr.'!F1257</f>
        <v>0</v>
      </c>
      <c r="C1257" s="656">
        <f>'I&amp;R akt. temeljno istr.'!G1257+'I&amp;R akt. industr. istraž.'!G1257+'I&amp;R akt. eksperimentalo istr.'!G1257</f>
        <v>0</v>
      </c>
      <c r="D1257" s="657">
        <f>'I&amp;R akt. temeljno istr.'!H1257+'I&amp;R akt. industr. istraž.'!H1257+'I&amp;R akt. eksperimentalo istr.'!H1257</f>
        <v>0</v>
      </c>
      <c r="E1257" s="652">
        <f>'I&amp;R akt. temeljno istr.'!I1257+'I&amp;R akt. industr. istraž.'!I1257+'I&amp;R akt. eksperimentalo istr.'!I1257</f>
        <v>0</v>
      </c>
      <c r="F1257" s="652">
        <f>'I&amp;R akt. temeljno istr.'!J1257+'I&amp;R akt. industr. istraž.'!J1257+'I&amp;R akt. eksperimentalo istr.'!J1257</f>
        <v>0</v>
      </c>
      <c r="G1257" s="652">
        <f>'I&amp;R akt. temeljno istr.'!K1257+'I&amp;R akt. industr. istraž.'!K1257+'I&amp;R akt. eksperimentalo istr.'!K1257</f>
        <v>0</v>
      </c>
      <c r="H1257" s="653">
        <f>'I&amp;R akt. temeljno istr.'!L1257+'I&amp;R akt. industr. istraž.'!L1257+'I&amp;R akt. eksperimentalo istr.'!L1257</f>
        <v>0</v>
      </c>
      <c r="I1257" s="653">
        <f>'I&amp;R akt. temeljno istr.'!M1257+'I&amp;R akt. industr. istraž.'!M1257+'I&amp;R akt. eksperimentalo istr.'!M1257</f>
        <v>0</v>
      </c>
      <c r="J1257" s="653">
        <f>'I&amp;R akt. temeljno istr.'!N1257+'I&amp;R akt. industr. istraž.'!N1257+'I&amp;R akt. eksperimentalo istr.'!N1257</f>
        <v>0</v>
      </c>
      <c r="K1257" s="654">
        <f>'I&amp;R akt. temeljno istr.'!O1257+'I&amp;R akt. industr. istraž.'!O1257+'I&amp;R akt. eksperimentalo istr.'!O1257</f>
        <v>0</v>
      </c>
      <c r="L1257" s="652">
        <f>'I&amp;R akt. temeljno istr.'!P1257+'I&amp;R akt. industr. istraž.'!P1257+'I&amp;R akt. eksperimentalo istr.'!P1257</f>
        <v>0</v>
      </c>
      <c r="M1257" s="652">
        <f>'I&amp;R akt. temeljno istr.'!Q1257+'I&amp;R akt. industr. istraž.'!Q1257+'I&amp;R akt. eksperimentalo istr.'!Q1257</f>
        <v>0</v>
      </c>
      <c r="N1257" s="652">
        <f>'I&amp;R akt. temeljno istr.'!R1257+'I&amp;R akt. industr. istraž.'!R1257+'I&amp;R akt. eksperimentalo istr.'!R1257</f>
        <v>0</v>
      </c>
      <c r="O1257" s="652">
        <f>'I&amp;R akt. temeljno istr.'!S1257+'I&amp;R akt. industr. istraž.'!S1257+'I&amp;R akt. eksperimentalo istr.'!S1257</f>
        <v>0</v>
      </c>
      <c r="P1257" s="653">
        <f>'I&amp;R akt. temeljno istr.'!T1257+'I&amp;R akt. industr. istraž.'!T1257+'I&amp;R akt. eksperimentalo istr.'!T1257</f>
        <v>0</v>
      </c>
      <c r="Q1257" s="653">
        <f>'I&amp;R akt. temeljno istr.'!U1257+'I&amp;R akt. industr. istraž.'!U1257+'I&amp;R akt. eksperimentalo istr.'!U1257</f>
        <v>0</v>
      </c>
      <c r="R1257" s="653">
        <f>'I&amp;R akt. temeljno istr.'!V1257+'I&amp;R akt. industr. istraž.'!V1257+'I&amp;R akt. eksperimentalo istr.'!V1257</f>
        <v>0</v>
      </c>
      <c r="S1257" s="654">
        <f>'I&amp;R akt. temeljno istr.'!W1257+'I&amp;R akt. industr. istraž.'!W1257+'I&amp;R akt. eksperimentalo istr.'!W1257</f>
        <v>0</v>
      </c>
    </row>
    <row r="1258" spans="1:19" s="105" customFormat="1" x14ac:dyDescent="0.2">
      <c r="A1258" s="72"/>
      <c r="B1258" s="656">
        <f>'I&amp;R akt. temeljno istr.'!F1258+'I&amp;R akt. industr. istraž.'!F1258+'I&amp;R akt. eksperimentalo istr.'!F1258</f>
        <v>0</v>
      </c>
      <c r="C1258" s="656">
        <f>'I&amp;R akt. temeljno istr.'!G1258+'I&amp;R akt. industr. istraž.'!G1258+'I&amp;R akt. eksperimentalo istr.'!G1258</f>
        <v>0</v>
      </c>
      <c r="D1258" s="657">
        <f>'I&amp;R akt. temeljno istr.'!H1258+'I&amp;R akt. industr. istraž.'!H1258+'I&amp;R akt. eksperimentalo istr.'!H1258</f>
        <v>0</v>
      </c>
      <c r="E1258" s="652">
        <f>'I&amp;R akt. temeljno istr.'!I1258+'I&amp;R akt. industr. istraž.'!I1258+'I&amp;R akt. eksperimentalo istr.'!I1258</f>
        <v>0</v>
      </c>
      <c r="F1258" s="652">
        <f>'I&amp;R akt. temeljno istr.'!J1258+'I&amp;R akt. industr. istraž.'!J1258+'I&amp;R akt. eksperimentalo istr.'!J1258</f>
        <v>0</v>
      </c>
      <c r="G1258" s="652">
        <f>'I&amp;R akt. temeljno istr.'!K1258+'I&amp;R akt. industr. istraž.'!K1258+'I&amp;R akt. eksperimentalo istr.'!K1258</f>
        <v>0</v>
      </c>
      <c r="H1258" s="653">
        <f>'I&amp;R akt. temeljno istr.'!L1258+'I&amp;R akt. industr. istraž.'!L1258+'I&amp;R akt. eksperimentalo istr.'!L1258</f>
        <v>0</v>
      </c>
      <c r="I1258" s="653">
        <f>'I&amp;R akt. temeljno istr.'!M1258+'I&amp;R akt. industr. istraž.'!M1258+'I&amp;R akt. eksperimentalo istr.'!M1258</f>
        <v>0</v>
      </c>
      <c r="J1258" s="653">
        <f>'I&amp;R akt. temeljno istr.'!N1258+'I&amp;R akt. industr. istraž.'!N1258+'I&amp;R akt. eksperimentalo istr.'!N1258</f>
        <v>0</v>
      </c>
      <c r="K1258" s="654">
        <f>'I&amp;R akt. temeljno istr.'!O1258+'I&amp;R akt. industr. istraž.'!O1258+'I&amp;R akt. eksperimentalo istr.'!O1258</f>
        <v>0</v>
      </c>
      <c r="L1258" s="652">
        <f>'I&amp;R akt. temeljno istr.'!P1258+'I&amp;R akt. industr. istraž.'!P1258+'I&amp;R akt. eksperimentalo istr.'!P1258</f>
        <v>0</v>
      </c>
      <c r="M1258" s="652">
        <f>'I&amp;R akt. temeljno istr.'!Q1258+'I&amp;R akt. industr. istraž.'!Q1258+'I&amp;R akt. eksperimentalo istr.'!Q1258</f>
        <v>0</v>
      </c>
      <c r="N1258" s="652">
        <f>'I&amp;R akt. temeljno istr.'!R1258+'I&amp;R akt. industr. istraž.'!R1258+'I&amp;R akt. eksperimentalo istr.'!R1258</f>
        <v>0</v>
      </c>
      <c r="O1258" s="652">
        <f>'I&amp;R akt. temeljno istr.'!S1258+'I&amp;R akt. industr. istraž.'!S1258+'I&amp;R akt. eksperimentalo istr.'!S1258</f>
        <v>0</v>
      </c>
      <c r="P1258" s="653">
        <f>'I&amp;R akt. temeljno istr.'!T1258+'I&amp;R akt. industr. istraž.'!T1258+'I&amp;R akt. eksperimentalo istr.'!T1258</f>
        <v>0</v>
      </c>
      <c r="Q1258" s="653">
        <f>'I&amp;R akt. temeljno istr.'!U1258+'I&amp;R akt. industr. istraž.'!U1258+'I&amp;R akt. eksperimentalo istr.'!U1258</f>
        <v>0</v>
      </c>
      <c r="R1258" s="653">
        <f>'I&amp;R akt. temeljno istr.'!V1258+'I&amp;R akt. industr. istraž.'!V1258+'I&amp;R akt. eksperimentalo istr.'!V1258</f>
        <v>0</v>
      </c>
      <c r="S1258" s="654">
        <f>'I&amp;R akt. temeljno istr.'!W1258+'I&amp;R akt. industr. istraž.'!W1258+'I&amp;R akt. eksperimentalo istr.'!W1258</f>
        <v>0</v>
      </c>
    </row>
    <row r="1259" spans="1:19" s="105" customFormat="1" x14ac:dyDescent="0.2">
      <c r="A1259" s="72"/>
      <c r="B1259" s="656">
        <f>'I&amp;R akt. temeljno istr.'!F1259+'I&amp;R akt. industr. istraž.'!F1259+'I&amp;R akt. eksperimentalo istr.'!F1259</f>
        <v>0</v>
      </c>
      <c r="C1259" s="656">
        <f>'I&amp;R akt. temeljno istr.'!G1259+'I&amp;R akt. industr. istraž.'!G1259+'I&amp;R akt. eksperimentalo istr.'!G1259</f>
        <v>0</v>
      </c>
      <c r="D1259" s="657">
        <f>'I&amp;R akt. temeljno istr.'!H1259+'I&amp;R akt. industr. istraž.'!H1259+'I&amp;R akt. eksperimentalo istr.'!H1259</f>
        <v>0</v>
      </c>
      <c r="E1259" s="652">
        <f>'I&amp;R akt. temeljno istr.'!I1259+'I&amp;R akt. industr. istraž.'!I1259+'I&amp;R akt. eksperimentalo istr.'!I1259</f>
        <v>0</v>
      </c>
      <c r="F1259" s="652">
        <f>'I&amp;R akt. temeljno istr.'!J1259+'I&amp;R akt. industr. istraž.'!J1259+'I&amp;R akt. eksperimentalo istr.'!J1259</f>
        <v>0</v>
      </c>
      <c r="G1259" s="652">
        <f>'I&amp;R akt. temeljno istr.'!K1259+'I&amp;R akt. industr. istraž.'!K1259+'I&amp;R akt. eksperimentalo istr.'!K1259</f>
        <v>0</v>
      </c>
      <c r="H1259" s="653">
        <f>'I&amp;R akt. temeljno istr.'!L1259+'I&amp;R akt. industr. istraž.'!L1259+'I&amp;R akt. eksperimentalo istr.'!L1259</f>
        <v>0</v>
      </c>
      <c r="I1259" s="653">
        <f>'I&amp;R akt. temeljno istr.'!M1259+'I&amp;R akt. industr. istraž.'!M1259+'I&amp;R akt. eksperimentalo istr.'!M1259</f>
        <v>0</v>
      </c>
      <c r="J1259" s="653">
        <f>'I&amp;R akt. temeljno istr.'!N1259+'I&amp;R akt. industr. istraž.'!N1259+'I&amp;R akt. eksperimentalo istr.'!N1259</f>
        <v>0</v>
      </c>
      <c r="K1259" s="654">
        <f>'I&amp;R akt. temeljno istr.'!O1259+'I&amp;R akt. industr. istraž.'!O1259+'I&amp;R akt. eksperimentalo istr.'!O1259</f>
        <v>0</v>
      </c>
      <c r="L1259" s="652">
        <f>'I&amp;R akt. temeljno istr.'!P1259+'I&amp;R akt. industr. istraž.'!P1259+'I&amp;R akt. eksperimentalo istr.'!P1259</f>
        <v>0</v>
      </c>
      <c r="M1259" s="652">
        <f>'I&amp;R akt. temeljno istr.'!Q1259+'I&amp;R akt. industr. istraž.'!Q1259+'I&amp;R akt. eksperimentalo istr.'!Q1259</f>
        <v>0</v>
      </c>
      <c r="N1259" s="652">
        <f>'I&amp;R akt. temeljno istr.'!R1259+'I&amp;R akt. industr. istraž.'!R1259+'I&amp;R akt. eksperimentalo istr.'!R1259</f>
        <v>0</v>
      </c>
      <c r="O1259" s="652">
        <f>'I&amp;R akt. temeljno istr.'!S1259+'I&amp;R akt. industr. istraž.'!S1259+'I&amp;R akt. eksperimentalo istr.'!S1259</f>
        <v>0</v>
      </c>
      <c r="P1259" s="653">
        <f>'I&amp;R akt. temeljno istr.'!T1259+'I&amp;R akt. industr. istraž.'!T1259+'I&amp;R akt. eksperimentalo istr.'!T1259</f>
        <v>0</v>
      </c>
      <c r="Q1259" s="653">
        <f>'I&amp;R akt. temeljno istr.'!U1259+'I&amp;R akt. industr. istraž.'!U1259+'I&amp;R akt. eksperimentalo istr.'!U1259</f>
        <v>0</v>
      </c>
      <c r="R1259" s="653">
        <f>'I&amp;R akt. temeljno istr.'!V1259+'I&amp;R akt. industr. istraž.'!V1259+'I&amp;R akt. eksperimentalo istr.'!V1259</f>
        <v>0</v>
      </c>
      <c r="S1259" s="654">
        <f>'I&amp;R akt. temeljno istr.'!W1259+'I&amp;R akt. industr. istraž.'!W1259+'I&amp;R akt. eksperimentalo istr.'!W1259</f>
        <v>0</v>
      </c>
    </row>
    <row r="1260" spans="1:19" s="105" customFormat="1" x14ac:dyDescent="0.2">
      <c r="A1260" s="72"/>
      <c r="B1260" s="656">
        <f>'I&amp;R akt. temeljno istr.'!F1260+'I&amp;R akt. industr. istraž.'!F1260+'I&amp;R akt. eksperimentalo istr.'!F1260</f>
        <v>0</v>
      </c>
      <c r="C1260" s="656">
        <f>'I&amp;R akt. temeljno istr.'!G1260+'I&amp;R akt. industr. istraž.'!G1260+'I&amp;R akt. eksperimentalo istr.'!G1260</f>
        <v>0</v>
      </c>
      <c r="D1260" s="657">
        <f>'I&amp;R akt. temeljno istr.'!H1260+'I&amp;R akt. industr. istraž.'!H1260+'I&amp;R akt. eksperimentalo istr.'!H1260</f>
        <v>0</v>
      </c>
      <c r="E1260" s="652">
        <f>'I&amp;R akt. temeljno istr.'!I1260+'I&amp;R akt. industr. istraž.'!I1260+'I&amp;R akt. eksperimentalo istr.'!I1260</f>
        <v>0</v>
      </c>
      <c r="F1260" s="652">
        <f>'I&amp;R akt. temeljno istr.'!J1260+'I&amp;R akt. industr. istraž.'!J1260+'I&amp;R akt. eksperimentalo istr.'!J1260</f>
        <v>0</v>
      </c>
      <c r="G1260" s="652">
        <f>'I&amp;R akt. temeljno istr.'!K1260+'I&amp;R akt. industr. istraž.'!K1260+'I&amp;R akt. eksperimentalo istr.'!K1260</f>
        <v>0</v>
      </c>
      <c r="H1260" s="653">
        <f>'I&amp;R akt. temeljno istr.'!L1260+'I&amp;R akt. industr. istraž.'!L1260+'I&amp;R akt. eksperimentalo istr.'!L1260</f>
        <v>0</v>
      </c>
      <c r="I1260" s="653">
        <f>'I&amp;R akt. temeljno istr.'!M1260+'I&amp;R akt. industr. istraž.'!M1260+'I&amp;R akt. eksperimentalo istr.'!M1260</f>
        <v>0</v>
      </c>
      <c r="J1260" s="653">
        <f>'I&amp;R akt. temeljno istr.'!N1260+'I&amp;R akt. industr. istraž.'!N1260+'I&amp;R akt. eksperimentalo istr.'!N1260</f>
        <v>0</v>
      </c>
      <c r="K1260" s="654">
        <f>'I&amp;R akt. temeljno istr.'!O1260+'I&amp;R akt. industr. istraž.'!O1260+'I&amp;R akt. eksperimentalo istr.'!O1260</f>
        <v>0</v>
      </c>
      <c r="L1260" s="652">
        <f>'I&amp;R akt. temeljno istr.'!P1260+'I&amp;R akt. industr. istraž.'!P1260+'I&amp;R akt. eksperimentalo istr.'!P1260</f>
        <v>0</v>
      </c>
      <c r="M1260" s="652">
        <f>'I&amp;R akt. temeljno istr.'!Q1260+'I&amp;R akt. industr. istraž.'!Q1260+'I&amp;R akt. eksperimentalo istr.'!Q1260</f>
        <v>0</v>
      </c>
      <c r="N1260" s="652">
        <f>'I&amp;R akt. temeljno istr.'!R1260+'I&amp;R akt. industr. istraž.'!R1260+'I&amp;R akt. eksperimentalo istr.'!R1260</f>
        <v>0</v>
      </c>
      <c r="O1260" s="652">
        <f>'I&amp;R akt. temeljno istr.'!S1260+'I&amp;R akt. industr. istraž.'!S1260+'I&amp;R akt. eksperimentalo istr.'!S1260</f>
        <v>0</v>
      </c>
      <c r="P1260" s="653">
        <f>'I&amp;R akt. temeljno istr.'!T1260+'I&amp;R akt. industr. istraž.'!T1260+'I&amp;R akt. eksperimentalo istr.'!T1260</f>
        <v>0</v>
      </c>
      <c r="Q1260" s="653">
        <f>'I&amp;R akt. temeljno istr.'!U1260+'I&amp;R akt. industr. istraž.'!U1260+'I&amp;R akt. eksperimentalo istr.'!U1260</f>
        <v>0</v>
      </c>
      <c r="R1260" s="653">
        <f>'I&amp;R akt. temeljno istr.'!V1260+'I&amp;R akt. industr. istraž.'!V1260+'I&amp;R akt. eksperimentalo istr.'!V1260</f>
        <v>0</v>
      </c>
      <c r="S1260" s="654">
        <f>'I&amp;R akt. temeljno istr.'!W1260+'I&amp;R akt. industr. istraž.'!W1260+'I&amp;R akt. eksperimentalo istr.'!W1260</f>
        <v>0</v>
      </c>
    </row>
    <row r="1261" spans="1:19" s="105" customFormat="1" x14ac:dyDescent="0.2">
      <c r="A1261" s="72"/>
      <c r="B1261" s="656">
        <f>'I&amp;R akt. temeljno istr.'!F1261+'I&amp;R akt. industr. istraž.'!F1261+'I&amp;R akt. eksperimentalo istr.'!F1261</f>
        <v>0</v>
      </c>
      <c r="C1261" s="656">
        <f>'I&amp;R akt. temeljno istr.'!G1261+'I&amp;R akt. industr. istraž.'!G1261+'I&amp;R akt. eksperimentalo istr.'!G1261</f>
        <v>0</v>
      </c>
      <c r="D1261" s="657">
        <f>'I&amp;R akt. temeljno istr.'!H1261+'I&amp;R akt. industr. istraž.'!H1261+'I&amp;R akt. eksperimentalo istr.'!H1261</f>
        <v>0</v>
      </c>
      <c r="E1261" s="652">
        <f>'I&amp;R akt. temeljno istr.'!I1261+'I&amp;R akt. industr. istraž.'!I1261+'I&amp;R akt. eksperimentalo istr.'!I1261</f>
        <v>0</v>
      </c>
      <c r="F1261" s="652">
        <f>'I&amp;R akt. temeljno istr.'!J1261+'I&amp;R akt. industr. istraž.'!J1261+'I&amp;R akt. eksperimentalo istr.'!J1261</f>
        <v>0</v>
      </c>
      <c r="G1261" s="652">
        <f>'I&amp;R akt. temeljno istr.'!K1261+'I&amp;R akt. industr. istraž.'!K1261+'I&amp;R akt. eksperimentalo istr.'!K1261</f>
        <v>0</v>
      </c>
      <c r="H1261" s="653">
        <f>'I&amp;R akt. temeljno istr.'!L1261+'I&amp;R akt. industr. istraž.'!L1261+'I&amp;R akt. eksperimentalo istr.'!L1261</f>
        <v>0</v>
      </c>
      <c r="I1261" s="653">
        <f>'I&amp;R akt. temeljno istr.'!M1261+'I&amp;R akt. industr. istraž.'!M1261+'I&amp;R akt. eksperimentalo istr.'!M1261</f>
        <v>0</v>
      </c>
      <c r="J1261" s="653">
        <f>'I&amp;R akt. temeljno istr.'!N1261+'I&amp;R akt. industr. istraž.'!N1261+'I&amp;R akt. eksperimentalo istr.'!N1261</f>
        <v>0</v>
      </c>
      <c r="K1261" s="654">
        <f>'I&amp;R akt. temeljno istr.'!O1261+'I&amp;R akt. industr. istraž.'!O1261+'I&amp;R akt. eksperimentalo istr.'!O1261</f>
        <v>0</v>
      </c>
      <c r="L1261" s="652">
        <f>'I&amp;R akt. temeljno istr.'!P1261+'I&amp;R akt. industr. istraž.'!P1261+'I&amp;R akt. eksperimentalo istr.'!P1261</f>
        <v>0</v>
      </c>
      <c r="M1261" s="652">
        <f>'I&amp;R akt. temeljno istr.'!Q1261+'I&amp;R akt. industr. istraž.'!Q1261+'I&amp;R akt. eksperimentalo istr.'!Q1261</f>
        <v>0</v>
      </c>
      <c r="N1261" s="652">
        <f>'I&amp;R akt. temeljno istr.'!R1261+'I&amp;R akt. industr. istraž.'!R1261+'I&amp;R akt. eksperimentalo istr.'!R1261</f>
        <v>0</v>
      </c>
      <c r="O1261" s="652">
        <f>'I&amp;R akt. temeljno istr.'!S1261+'I&amp;R akt. industr. istraž.'!S1261+'I&amp;R akt. eksperimentalo istr.'!S1261</f>
        <v>0</v>
      </c>
      <c r="P1261" s="653">
        <f>'I&amp;R akt. temeljno istr.'!T1261+'I&amp;R akt. industr. istraž.'!T1261+'I&amp;R akt. eksperimentalo istr.'!T1261</f>
        <v>0</v>
      </c>
      <c r="Q1261" s="653">
        <f>'I&amp;R akt. temeljno istr.'!U1261+'I&amp;R akt. industr. istraž.'!U1261+'I&amp;R akt. eksperimentalo istr.'!U1261</f>
        <v>0</v>
      </c>
      <c r="R1261" s="653">
        <f>'I&amp;R akt. temeljno istr.'!V1261+'I&amp;R akt. industr. istraž.'!V1261+'I&amp;R akt. eksperimentalo istr.'!V1261</f>
        <v>0</v>
      </c>
      <c r="S1261" s="654">
        <f>'I&amp;R akt. temeljno istr.'!W1261+'I&amp;R akt. industr. istraž.'!W1261+'I&amp;R akt. eksperimentalo istr.'!W1261</f>
        <v>0</v>
      </c>
    </row>
    <row r="1262" spans="1:19" s="105" customFormat="1" x14ac:dyDescent="0.2">
      <c r="A1262" s="72"/>
      <c r="B1262" s="656">
        <f>'I&amp;R akt. temeljno istr.'!F1262+'I&amp;R akt. industr. istraž.'!F1262+'I&amp;R akt. eksperimentalo istr.'!F1262</f>
        <v>0</v>
      </c>
      <c r="C1262" s="656">
        <f>'I&amp;R akt. temeljno istr.'!G1262+'I&amp;R akt. industr. istraž.'!G1262+'I&amp;R akt. eksperimentalo istr.'!G1262</f>
        <v>0</v>
      </c>
      <c r="D1262" s="657">
        <f>'I&amp;R akt. temeljno istr.'!H1262+'I&amp;R akt. industr. istraž.'!H1262+'I&amp;R akt. eksperimentalo istr.'!H1262</f>
        <v>0</v>
      </c>
      <c r="E1262" s="652">
        <f>'I&amp;R akt. temeljno istr.'!I1262+'I&amp;R akt. industr. istraž.'!I1262+'I&amp;R akt. eksperimentalo istr.'!I1262</f>
        <v>0</v>
      </c>
      <c r="F1262" s="652">
        <f>'I&amp;R akt. temeljno istr.'!J1262+'I&amp;R akt. industr. istraž.'!J1262+'I&amp;R akt. eksperimentalo istr.'!J1262</f>
        <v>0</v>
      </c>
      <c r="G1262" s="652">
        <f>'I&amp;R akt. temeljno istr.'!K1262+'I&amp;R akt. industr. istraž.'!K1262+'I&amp;R akt. eksperimentalo istr.'!K1262</f>
        <v>0</v>
      </c>
      <c r="H1262" s="653">
        <f>'I&amp;R akt. temeljno istr.'!L1262+'I&amp;R akt. industr. istraž.'!L1262+'I&amp;R akt. eksperimentalo istr.'!L1262</f>
        <v>0</v>
      </c>
      <c r="I1262" s="653">
        <f>'I&amp;R akt. temeljno istr.'!M1262+'I&amp;R akt. industr. istraž.'!M1262+'I&amp;R akt. eksperimentalo istr.'!M1262</f>
        <v>0</v>
      </c>
      <c r="J1262" s="653">
        <f>'I&amp;R akt. temeljno istr.'!N1262+'I&amp;R akt. industr. istraž.'!N1262+'I&amp;R akt. eksperimentalo istr.'!N1262</f>
        <v>0</v>
      </c>
      <c r="K1262" s="654">
        <f>'I&amp;R akt. temeljno istr.'!O1262+'I&amp;R akt. industr. istraž.'!O1262+'I&amp;R akt. eksperimentalo istr.'!O1262</f>
        <v>0</v>
      </c>
      <c r="L1262" s="652">
        <f>'I&amp;R akt. temeljno istr.'!P1262+'I&amp;R akt. industr. istraž.'!P1262+'I&amp;R akt. eksperimentalo istr.'!P1262</f>
        <v>0</v>
      </c>
      <c r="M1262" s="652">
        <f>'I&amp;R akt. temeljno istr.'!Q1262+'I&amp;R akt. industr. istraž.'!Q1262+'I&amp;R akt. eksperimentalo istr.'!Q1262</f>
        <v>0</v>
      </c>
      <c r="N1262" s="652">
        <f>'I&amp;R akt. temeljno istr.'!R1262+'I&amp;R akt. industr. istraž.'!R1262+'I&amp;R akt. eksperimentalo istr.'!R1262</f>
        <v>0</v>
      </c>
      <c r="O1262" s="652">
        <f>'I&amp;R akt. temeljno istr.'!S1262+'I&amp;R akt. industr. istraž.'!S1262+'I&amp;R akt. eksperimentalo istr.'!S1262</f>
        <v>0</v>
      </c>
      <c r="P1262" s="653">
        <f>'I&amp;R akt. temeljno istr.'!T1262+'I&amp;R akt. industr. istraž.'!T1262+'I&amp;R akt. eksperimentalo istr.'!T1262</f>
        <v>0</v>
      </c>
      <c r="Q1262" s="653">
        <f>'I&amp;R akt. temeljno istr.'!U1262+'I&amp;R akt. industr. istraž.'!U1262+'I&amp;R akt. eksperimentalo istr.'!U1262</f>
        <v>0</v>
      </c>
      <c r="R1262" s="653">
        <f>'I&amp;R akt. temeljno istr.'!V1262+'I&amp;R akt. industr. istraž.'!V1262+'I&amp;R akt. eksperimentalo istr.'!V1262</f>
        <v>0</v>
      </c>
      <c r="S1262" s="654">
        <f>'I&amp;R akt. temeljno istr.'!W1262+'I&amp;R akt. industr. istraž.'!W1262+'I&amp;R akt. eksperimentalo istr.'!W1262</f>
        <v>0</v>
      </c>
    </row>
    <row r="1263" spans="1:19" s="105" customFormat="1" x14ac:dyDescent="0.2">
      <c r="A1263" s="72"/>
      <c r="B1263" s="656">
        <f>'I&amp;R akt. temeljno istr.'!F1263+'I&amp;R akt. industr. istraž.'!F1263+'I&amp;R akt. eksperimentalo istr.'!F1263</f>
        <v>0</v>
      </c>
      <c r="C1263" s="656">
        <f>'I&amp;R akt. temeljno istr.'!G1263+'I&amp;R akt. industr. istraž.'!G1263+'I&amp;R akt. eksperimentalo istr.'!G1263</f>
        <v>0</v>
      </c>
      <c r="D1263" s="657">
        <f>'I&amp;R akt. temeljno istr.'!H1263+'I&amp;R akt. industr. istraž.'!H1263+'I&amp;R akt. eksperimentalo istr.'!H1263</f>
        <v>0</v>
      </c>
      <c r="E1263" s="652">
        <f>'I&amp;R akt. temeljno istr.'!I1263+'I&amp;R akt. industr. istraž.'!I1263+'I&amp;R akt. eksperimentalo istr.'!I1263</f>
        <v>0</v>
      </c>
      <c r="F1263" s="652">
        <f>'I&amp;R akt. temeljno istr.'!J1263+'I&amp;R akt. industr. istraž.'!J1263+'I&amp;R akt. eksperimentalo istr.'!J1263</f>
        <v>0</v>
      </c>
      <c r="G1263" s="652">
        <f>'I&amp;R akt. temeljno istr.'!K1263+'I&amp;R akt. industr. istraž.'!K1263+'I&amp;R akt. eksperimentalo istr.'!K1263</f>
        <v>0</v>
      </c>
      <c r="H1263" s="653">
        <f>'I&amp;R akt. temeljno istr.'!L1263+'I&amp;R akt. industr. istraž.'!L1263+'I&amp;R akt. eksperimentalo istr.'!L1263</f>
        <v>0</v>
      </c>
      <c r="I1263" s="653">
        <f>'I&amp;R akt. temeljno istr.'!M1263+'I&amp;R akt. industr. istraž.'!M1263+'I&amp;R akt. eksperimentalo istr.'!M1263</f>
        <v>0</v>
      </c>
      <c r="J1263" s="653">
        <f>'I&amp;R akt. temeljno istr.'!N1263+'I&amp;R akt. industr. istraž.'!N1263+'I&amp;R akt. eksperimentalo istr.'!N1263</f>
        <v>0</v>
      </c>
      <c r="K1263" s="654">
        <f>'I&amp;R akt. temeljno istr.'!O1263+'I&amp;R akt. industr. istraž.'!O1263+'I&amp;R akt. eksperimentalo istr.'!O1263</f>
        <v>0</v>
      </c>
      <c r="L1263" s="652">
        <f>'I&amp;R akt. temeljno istr.'!P1263+'I&amp;R akt. industr. istraž.'!P1263+'I&amp;R akt. eksperimentalo istr.'!P1263</f>
        <v>0</v>
      </c>
      <c r="M1263" s="652">
        <f>'I&amp;R akt. temeljno istr.'!Q1263+'I&amp;R akt. industr. istraž.'!Q1263+'I&amp;R akt. eksperimentalo istr.'!Q1263</f>
        <v>0</v>
      </c>
      <c r="N1263" s="652">
        <f>'I&amp;R akt. temeljno istr.'!R1263+'I&amp;R akt. industr. istraž.'!R1263+'I&amp;R akt. eksperimentalo istr.'!R1263</f>
        <v>0</v>
      </c>
      <c r="O1263" s="652">
        <f>'I&amp;R akt. temeljno istr.'!S1263+'I&amp;R akt. industr. istraž.'!S1263+'I&amp;R akt. eksperimentalo istr.'!S1263</f>
        <v>0</v>
      </c>
      <c r="P1263" s="653">
        <f>'I&amp;R akt. temeljno istr.'!T1263+'I&amp;R akt. industr. istraž.'!T1263+'I&amp;R akt. eksperimentalo istr.'!T1263</f>
        <v>0</v>
      </c>
      <c r="Q1263" s="653">
        <f>'I&amp;R akt. temeljno istr.'!U1263+'I&amp;R akt. industr. istraž.'!U1263+'I&amp;R akt. eksperimentalo istr.'!U1263</f>
        <v>0</v>
      </c>
      <c r="R1263" s="653">
        <f>'I&amp;R akt. temeljno istr.'!V1263+'I&amp;R akt. industr. istraž.'!V1263+'I&amp;R akt. eksperimentalo istr.'!V1263</f>
        <v>0</v>
      </c>
      <c r="S1263" s="654">
        <f>'I&amp;R akt. temeljno istr.'!W1263+'I&amp;R akt. industr. istraž.'!W1263+'I&amp;R akt. eksperimentalo istr.'!W1263</f>
        <v>0</v>
      </c>
    </row>
    <row r="1264" spans="1:19" s="105" customFormat="1" x14ac:dyDescent="0.2">
      <c r="A1264" s="72"/>
      <c r="B1264" s="656">
        <f>'I&amp;R akt. temeljno istr.'!F1264+'I&amp;R akt. industr. istraž.'!F1264+'I&amp;R akt. eksperimentalo istr.'!F1264</f>
        <v>0</v>
      </c>
      <c r="C1264" s="656">
        <f>'I&amp;R akt. temeljno istr.'!G1264+'I&amp;R akt. industr. istraž.'!G1264+'I&amp;R akt. eksperimentalo istr.'!G1264</f>
        <v>0</v>
      </c>
      <c r="D1264" s="657">
        <f>'I&amp;R akt. temeljno istr.'!H1264+'I&amp;R akt. industr. istraž.'!H1264+'I&amp;R akt. eksperimentalo istr.'!H1264</f>
        <v>0</v>
      </c>
      <c r="E1264" s="652">
        <f>'I&amp;R akt. temeljno istr.'!I1264+'I&amp;R akt. industr. istraž.'!I1264+'I&amp;R akt. eksperimentalo istr.'!I1264</f>
        <v>0</v>
      </c>
      <c r="F1264" s="652">
        <f>'I&amp;R akt. temeljno istr.'!J1264+'I&amp;R akt. industr. istraž.'!J1264+'I&amp;R akt. eksperimentalo istr.'!J1264</f>
        <v>0</v>
      </c>
      <c r="G1264" s="652">
        <f>'I&amp;R akt. temeljno istr.'!K1264+'I&amp;R akt. industr. istraž.'!K1264+'I&amp;R akt. eksperimentalo istr.'!K1264</f>
        <v>0</v>
      </c>
      <c r="H1264" s="653">
        <f>'I&amp;R akt. temeljno istr.'!L1264+'I&amp;R akt. industr. istraž.'!L1264+'I&amp;R akt. eksperimentalo istr.'!L1264</f>
        <v>0</v>
      </c>
      <c r="I1264" s="653">
        <f>'I&amp;R akt. temeljno istr.'!M1264+'I&amp;R akt. industr. istraž.'!M1264+'I&amp;R akt. eksperimentalo istr.'!M1264</f>
        <v>0</v>
      </c>
      <c r="J1264" s="653">
        <f>'I&amp;R akt. temeljno istr.'!N1264+'I&amp;R akt. industr. istraž.'!N1264+'I&amp;R akt. eksperimentalo istr.'!N1264</f>
        <v>0</v>
      </c>
      <c r="K1264" s="654">
        <f>'I&amp;R akt. temeljno istr.'!O1264+'I&amp;R akt. industr. istraž.'!O1264+'I&amp;R akt. eksperimentalo istr.'!O1264</f>
        <v>0</v>
      </c>
      <c r="L1264" s="652">
        <f>'I&amp;R akt. temeljno istr.'!P1264+'I&amp;R akt. industr. istraž.'!P1264+'I&amp;R akt. eksperimentalo istr.'!P1264</f>
        <v>0</v>
      </c>
      <c r="M1264" s="652">
        <f>'I&amp;R akt. temeljno istr.'!Q1264+'I&amp;R akt. industr. istraž.'!Q1264+'I&amp;R akt. eksperimentalo istr.'!Q1264</f>
        <v>0</v>
      </c>
      <c r="N1264" s="652">
        <f>'I&amp;R akt. temeljno istr.'!R1264+'I&amp;R akt. industr. istraž.'!R1264+'I&amp;R akt. eksperimentalo istr.'!R1264</f>
        <v>0</v>
      </c>
      <c r="O1264" s="652">
        <f>'I&amp;R akt. temeljno istr.'!S1264+'I&amp;R akt. industr. istraž.'!S1264+'I&amp;R akt. eksperimentalo istr.'!S1264</f>
        <v>0</v>
      </c>
      <c r="P1264" s="653">
        <f>'I&amp;R akt. temeljno istr.'!T1264+'I&amp;R akt. industr. istraž.'!T1264+'I&amp;R akt. eksperimentalo istr.'!T1264</f>
        <v>0</v>
      </c>
      <c r="Q1264" s="653">
        <f>'I&amp;R akt. temeljno istr.'!U1264+'I&amp;R akt. industr. istraž.'!U1264+'I&amp;R akt. eksperimentalo istr.'!U1264</f>
        <v>0</v>
      </c>
      <c r="R1264" s="653">
        <f>'I&amp;R akt. temeljno istr.'!V1264+'I&amp;R akt. industr. istraž.'!V1264+'I&amp;R akt. eksperimentalo istr.'!V1264</f>
        <v>0</v>
      </c>
      <c r="S1264" s="654">
        <f>'I&amp;R akt. temeljno istr.'!W1264+'I&amp;R akt. industr. istraž.'!W1264+'I&amp;R akt. eksperimentalo istr.'!W1264</f>
        <v>0</v>
      </c>
    </row>
    <row r="1265" spans="1:19" s="105" customFormat="1" x14ac:dyDescent="0.2">
      <c r="A1265" s="72"/>
      <c r="B1265" s="656">
        <f>'I&amp;R akt. temeljno istr.'!F1265+'I&amp;R akt. industr. istraž.'!F1265+'I&amp;R akt. eksperimentalo istr.'!F1265</f>
        <v>0</v>
      </c>
      <c r="C1265" s="656">
        <f>'I&amp;R akt. temeljno istr.'!G1265+'I&amp;R akt. industr. istraž.'!G1265+'I&amp;R akt. eksperimentalo istr.'!G1265</f>
        <v>0</v>
      </c>
      <c r="D1265" s="657">
        <f>'I&amp;R akt. temeljno istr.'!H1265+'I&amp;R akt. industr. istraž.'!H1265+'I&amp;R akt. eksperimentalo istr.'!H1265</f>
        <v>0</v>
      </c>
      <c r="E1265" s="652">
        <f>'I&amp;R akt. temeljno istr.'!I1265+'I&amp;R akt. industr. istraž.'!I1265+'I&amp;R akt. eksperimentalo istr.'!I1265</f>
        <v>0</v>
      </c>
      <c r="F1265" s="652">
        <f>'I&amp;R akt. temeljno istr.'!J1265+'I&amp;R akt. industr. istraž.'!J1265+'I&amp;R akt. eksperimentalo istr.'!J1265</f>
        <v>0</v>
      </c>
      <c r="G1265" s="652">
        <f>'I&amp;R akt. temeljno istr.'!K1265+'I&amp;R akt. industr. istraž.'!K1265+'I&amp;R akt. eksperimentalo istr.'!K1265</f>
        <v>0</v>
      </c>
      <c r="H1265" s="653">
        <f>'I&amp;R akt. temeljno istr.'!L1265+'I&amp;R akt. industr. istraž.'!L1265+'I&amp;R akt. eksperimentalo istr.'!L1265</f>
        <v>0</v>
      </c>
      <c r="I1265" s="653">
        <f>'I&amp;R akt. temeljno istr.'!M1265+'I&amp;R akt. industr. istraž.'!M1265+'I&amp;R akt. eksperimentalo istr.'!M1265</f>
        <v>0</v>
      </c>
      <c r="J1265" s="653">
        <f>'I&amp;R akt. temeljno istr.'!N1265+'I&amp;R akt. industr. istraž.'!N1265+'I&amp;R akt. eksperimentalo istr.'!N1265</f>
        <v>0</v>
      </c>
      <c r="K1265" s="654">
        <f>'I&amp;R akt. temeljno istr.'!O1265+'I&amp;R akt. industr. istraž.'!O1265+'I&amp;R akt. eksperimentalo istr.'!O1265</f>
        <v>0</v>
      </c>
      <c r="L1265" s="652">
        <f>'I&amp;R akt. temeljno istr.'!P1265+'I&amp;R akt. industr. istraž.'!P1265+'I&amp;R akt. eksperimentalo istr.'!P1265</f>
        <v>0</v>
      </c>
      <c r="M1265" s="652">
        <f>'I&amp;R akt. temeljno istr.'!Q1265+'I&amp;R akt. industr. istraž.'!Q1265+'I&amp;R akt. eksperimentalo istr.'!Q1265</f>
        <v>0</v>
      </c>
      <c r="N1265" s="652">
        <f>'I&amp;R akt. temeljno istr.'!R1265+'I&amp;R akt. industr. istraž.'!R1265+'I&amp;R akt. eksperimentalo istr.'!R1265</f>
        <v>0</v>
      </c>
      <c r="O1265" s="652">
        <f>'I&amp;R akt. temeljno istr.'!S1265+'I&amp;R akt. industr. istraž.'!S1265+'I&amp;R akt. eksperimentalo istr.'!S1265</f>
        <v>0</v>
      </c>
      <c r="P1265" s="653">
        <f>'I&amp;R akt. temeljno istr.'!T1265+'I&amp;R akt. industr. istraž.'!T1265+'I&amp;R akt. eksperimentalo istr.'!T1265</f>
        <v>0</v>
      </c>
      <c r="Q1265" s="653">
        <f>'I&amp;R akt. temeljno istr.'!U1265+'I&amp;R akt. industr. istraž.'!U1265+'I&amp;R akt. eksperimentalo istr.'!U1265</f>
        <v>0</v>
      </c>
      <c r="R1265" s="653">
        <f>'I&amp;R akt. temeljno istr.'!V1265+'I&amp;R akt. industr. istraž.'!V1265+'I&amp;R akt. eksperimentalo istr.'!V1265</f>
        <v>0</v>
      </c>
      <c r="S1265" s="654">
        <f>'I&amp;R akt. temeljno istr.'!W1265+'I&amp;R akt. industr. istraž.'!W1265+'I&amp;R akt. eksperimentalo istr.'!W1265</f>
        <v>0</v>
      </c>
    </row>
    <row r="1266" spans="1:19" s="105" customFormat="1" x14ac:dyDescent="0.2">
      <c r="A1266" s="72"/>
      <c r="B1266" s="656">
        <f>'I&amp;R akt. temeljno istr.'!F1266+'I&amp;R akt. industr. istraž.'!F1266+'I&amp;R akt. eksperimentalo istr.'!F1266</f>
        <v>0</v>
      </c>
      <c r="C1266" s="656">
        <f>'I&amp;R akt. temeljno istr.'!G1266+'I&amp;R akt. industr. istraž.'!G1266+'I&amp;R akt. eksperimentalo istr.'!G1266</f>
        <v>0</v>
      </c>
      <c r="D1266" s="657">
        <f>'I&amp;R akt. temeljno istr.'!H1266+'I&amp;R akt. industr. istraž.'!H1266+'I&amp;R akt. eksperimentalo istr.'!H1266</f>
        <v>0</v>
      </c>
      <c r="E1266" s="652">
        <f>'I&amp;R akt. temeljno istr.'!I1266+'I&amp;R akt. industr. istraž.'!I1266+'I&amp;R akt. eksperimentalo istr.'!I1266</f>
        <v>0</v>
      </c>
      <c r="F1266" s="652">
        <f>'I&amp;R akt. temeljno istr.'!J1266+'I&amp;R akt. industr. istraž.'!J1266+'I&amp;R akt. eksperimentalo istr.'!J1266</f>
        <v>0</v>
      </c>
      <c r="G1266" s="652">
        <f>'I&amp;R akt. temeljno istr.'!K1266+'I&amp;R akt. industr. istraž.'!K1266+'I&amp;R akt. eksperimentalo istr.'!K1266</f>
        <v>0</v>
      </c>
      <c r="H1266" s="653">
        <f>'I&amp;R akt. temeljno istr.'!L1266+'I&amp;R akt. industr. istraž.'!L1266+'I&amp;R akt. eksperimentalo istr.'!L1266</f>
        <v>0</v>
      </c>
      <c r="I1266" s="653">
        <f>'I&amp;R akt. temeljno istr.'!M1266+'I&amp;R akt. industr. istraž.'!M1266+'I&amp;R akt. eksperimentalo istr.'!M1266</f>
        <v>0</v>
      </c>
      <c r="J1266" s="653">
        <f>'I&amp;R akt. temeljno istr.'!N1266+'I&amp;R akt. industr. istraž.'!N1266+'I&amp;R akt. eksperimentalo istr.'!N1266</f>
        <v>0</v>
      </c>
      <c r="K1266" s="654">
        <f>'I&amp;R akt. temeljno istr.'!O1266+'I&amp;R akt. industr. istraž.'!O1266+'I&amp;R akt. eksperimentalo istr.'!O1266</f>
        <v>0</v>
      </c>
      <c r="L1266" s="652">
        <f>'I&amp;R akt. temeljno istr.'!P1266+'I&amp;R akt. industr. istraž.'!P1266+'I&amp;R akt. eksperimentalo istr.'!P1266</f>
        <v>0</v>
      </c>
      <c r="M1266" s="652">
        <f>'I&amp;R akt. temeljno istr.'!Q1266+'I&amp;R akt. industr. istraž.'!Q1266+'I&amp;R akt. eksperimentalo istr.'!Q1266</f>
        <v>0</v>
      </c>
      <c r="N1266" s="652">
        <f>'I&amp;R akt. temeljno istr.'!R1266+'I&amp;R akt. industr. istraž.'!R1266+'I&amp;R akt. eksperimentalo istr.'!R1266</f>
        <v>0</v>
      </c>
      <c r="O1266" s="652">
        <f>'I&amp;R akt. temeljno istr.'!S1266+'I&amp;R akt. industr. istraž.'!S1266+'I&amp;R akt. eksperimentalo istr.'!S1266</f>
        <v>0</v>
      </c>
      <c r="P1266" s="653">
        <f>'I&amp;R akt. temeljno istr.'!T1266+'I&amp;R akt. industr. istraž.'!T1266+'I&amp;R akt. eksperimentalo istr.'!T1266</f>
        <v>0</v>
      </c>
      <c r="Q1266" s="653">
        <f>'I&amp;R akt. temeljno istr.'!U1266+'I&amp;R akt. industr. istraž.'!U1266+'I&amp;R akt. eksperimentalo istr.'!U1266</f>
        <v>0</v>
      </c>
      <c r="R1266" s="653">
        <f>'I&amp;R akt. temeljno istr.'!V1266+'I&amp;R akt. industr. istraž.'!V1266+'I&amp;R akt. eksperimentalo istr.'!V1266</f>
        <v>0</v>
      </c>
      <c r="S1266" s="654">
        <f>'I&amp;R akt. temeljno istr.'!W1266+'I&amp;R akt. industr. istraž.'!W1266+'I&amp;R akt. eksperimentalo istr.'!W1266</f>
        <v>0</v>
      </c>
    </row>
    <row r="1267" spans="1:19" s="105" customFormat="1" x14ac:dyDescent="0.2">
      <c r="A1267" s="72"/>
      <c r="B1267" s="656">
        <f>'I&amp;R akt. temeljno istr.'!F1267+'I&amp;R akt. industr. istraž.'!F1267+'I&amp;R akt. eksperimentalo istr.'!F1267</f>
        <v>0</v>
      </c>
      <c r="C1267" s="656">
        <f>'I&amp;R akt. temeljno istr.'!G1267+'I&amp;R akt. industr. istraž.'!G1267+'I&amp;R akt. eksperimentalo istr.'!G1267</f>
        <v>0</v>
      </c>
      <c r="D1267" s="657">
        <f>'I&amp;R akt. temeljno istr.'!H1267+'I&amp;R akt. industr. istraž.'!H1267+'I&amp;R akt. eksperimentalo istr.'!H1267</f>
        <v>0</v>
      </c>
      <c r="E1267" s="652">
        <f>'I&amp;R akt. temeljno istr.'!I1267+'I&amp;R akt. industr. istraž.'!I1267+'I&amp;R akt. eksperimentalo istr.'!I1267</f>
        <v>0</v>
      </c>
      <c r="F1267" s="652">
        <f>'I&amp;R akt. temeljno istr.'!J1267+'I&amp;R akt. industr. istraž.'!J1267+'I&amp;R akt. eksperimentalo istr.'!J1267</f>
        <v>0</v>
      </c>
      <c r="G1267" s="652">
        <f>'I&amp;R akt. temeljno istr.'!K1267+'I&amp;R akt. industr. istraž.'!K1267+'I&amp;R akt. eksperimentalo istr.'!K1267</f>
        <v>0</v>
      </c>
      <c r="H1267" s="653">
        <f>'I&amp;R akt. temeljno istr.'!L1267+'I&amp;R akt. industr. istraž.'!L1267+'I&amp;R akt. eksperimentalo istr.'!L1267</f>
        <v>0</v>
      </c>
      <c r="I1267" s="653">
        <f>'I&amp;R akt. temeljno istr.'!M1267+'I&amp;R akt. industr. istraž.'!M1267+'I&amp;R akt. eksperimentalo istr.'!M1267</f>
        <v>0</v>
      </c>
      <c r="J1267" s="653">
        <f>'I&amp;R akt. temeljno istr.'!N1267+'I&amp;R akt. industr. istraž.'!N1267+'I&amp;R akt. eksperimentalo istr.'!N1267</f>
        <v>0</v>
      </c>
      <c r="K1267" s="654">
        <f>'I&amp;R akt. temeljno istr.'!O1267+'I&amp;R akt. industr. istraž.'!O1267+'I&amp;R akt. eksperimentalo istr.'!O1267</f>
        <v>0</v>
      </c>
      <c r="L1267" s="652">
        <f>'I&amp;R akt. temeljno istr.'!P1267+'I&amp;R akt. industr. istraž.'!P1267+'I&amp;R akt. eksperimentalo istr.'!P1267</f>
        <v>0</v>
      </c>
      <c r="M1267" s="652">
        <f>'I&amp;R akt. temeljno istr.'!Q1267+'I&amp;R akt. industr. istraž.'!Q1267+'I&amp;R akt. eksperimentalo istr.'!Q1267</f>
        <v>0</v>
      </c>
      <c r="N1267" s="652">
        <f>'I&amp;R akt. temeljno istr.'!R1267+'I&amp;R akt. industr. istraž.'!R1267+'I&amp;R akt. eksperimentalo istr.'!R1267</f>
        <v>0</v>
      </c>
      <c r="O1267" s="652">
        <f>'I&amp;R akt. temeljno istr.'!S1267+'I&amp;R akt. industr. istraž.'!S1267+'I&amp;R akt. eksperimentalo istr.'!S1267</f>
        <v>0</v>
      </c>
      <c r="P1267" s="653">
        <f>'I&amp;R akt. temeljno istr.'!T1267+'I&amp;R akt. industr. istraž.'!T1267+'I&amp;R akt. eksperimentalo istr.'!T1267</f>
        <v>0</v>
      </c>
      <c r="Q1267" s="653">
        <f>'I&amp;R akt. temeljno istr.'!U1267+'I&amp;R akt. industr. istraž.'!U1267+'I&amp;R akt. eksperimentalo istr.'!U1267</f>
        <v>0</v>
      </c>
      <c r="R1267" s="653">
        <f>'I&amp;R akt. temeljno istr.'!V1267+'I&amp;R akt. industr. istraž.'!V1267+'I&amp;R akt. eksperimentalo istr.'!V1267</f>
        <v>0</v>
      </c>
      <c r="S1267" s="654">
        <f>'I&amp;R akt. temeljno istr.'!W1267+'I&amp;R akt. industr. istraž.'!W1267+'I&amp;R akt. eksperimentalo istr.'!W1267</f>
        <v>0</v>
      </c>
    </row>
    <row r="1268" spans="1:19" s="105" customFormat="1" x14ac:dyDescent="0.2">
      <c r="A1268" s="72"/>
      <c r="B1268" s="656">
        <f>'I&amp;R akt. temeljno istr.'!F1268+'I&amp;R akt. industr. istraž.'!F1268+'I&amp;R akt. eksperimentalo istr.'!F1268</f>
        <v>0</v>
      </c>
      <c r="C1268" s="656">
        <f>'I&amp;R akt. temeljno istr.'!G1268+'I&amp;R akt. industr. istraž.'!G1268+'I&amp;R akt. eksperimentalo istr.'!G1268</f>
        <v>0</v>
      </c>
      <c r="D1268" s="657">
        <f>'I&amp;R akt. temeljno istr.'!H1268+'I&amp;R akt. industr. istraž.'!H1268+'I&amp;R akt. eksperimentalo istr.'!H1268</f>
        <v>0</v>
      </c>
      <c r="E1268" s="652">
        <f>'I&amp;R akt. temeljno istr.'!I1268+'I&amp;R akt. industr. istraž.'!I1268+'I&amp;R akt. eksperimentalo istr.'!I1268</f>
        <v>0</v>
      </c>
      <c r="F1268" s="652">
        <f>'I&amp;R akt. temeljno istr.'!J1268+'I&amp;R akt. industr. istraž.'!J1268+'I&amp;R akt. eksperimentalo istr.'!J1268</f>
        <v>0</v>
      </c>
      <c r="G1268" s="652">
        <f>'I&amp;R akt. temeljno istr.'!K1268+'I&amp;R akt. industr. istraž.'!K1268+'I&amp;R akt. eksperimentalo istr.'!K1268</f>
        <v>0</v>
      </c>
      <c r="H1268" s="653">
        <f>'I&amp;R akt. temeljno istr.'!L1268+'I&amp;R akt. industr. istraž.'!L1268+'I&amp;R akt. eksperimentalo istr.'!L1268</f>
        <v>0</v>
      </c>
      <c r="I1268" s="653">
        <f>'I&amp;R akt. temeljno istr.'!M1268+'I&amp;R akt. industr. istraž.'!M1268+'I&amp;R akt. eksperimentalo istr.'!M1268</f>
        <v>0</v>
      </c>
      <c r="J1268" s="653">
        <f>'I&amp;R akt. temeljno istr.'!N1268+'I&amp;R akt. industr. istraž.'!N1268+'I&amp;R akt. eksperimentalo istr.'!N1268</f>
        <v>0</v>
      </c>
      <c r="K1268" s="654">
        <f>'I&amp;R akt. temeljno istr.'!O1268+'I&amp;R akt. industr. istraž.'!O1268+'I&amp;R akt. eksperimentalo istr.'!O1268</f>
        <v>0</v>
      </c>
      <c r="L1268" s="652">
        <f>'I&amp;R akt. temeljno istr.'!P1268+'I&amp;R akt. industr. istraž.'!P1268+'I&amp;R akt. eksperimentalo istr.'!P1268</f>
        <v>0</v>
      </c>
      <c r="M1268" s="652">
        <f>'I&amp;R akt. temeljno istr.'!Q1268+'I&amp;R akt. industr. istraž.'!Q1268+'I&amp;R akt. eksperimentalo istr.'!Q1268</f>
        <v>0</v>
      </c>
      <c r="N1268" s="652">
        <f>'I&amp;R akt. temeljno istr.'!R1268+'I&amp;R akt. industr. istraž.'!R1268+'I&amp;R akt. eksperimentalo istr.'!R1268</f>
        <v>0</v>
      </c>
      <c r="O1268" s="652">
        <f>'I&amp;R akt. temeljno istr.'!S1268+'I&amp;R akt. industr. istraž.'!S1268+'I&amp;R akt. eksperimentalo istr.'!S1268</f>
        <v>0</v>
      </c>
      <c r="P1268" s="653">
        <f>'I&amp;R akt. temeljno istr.'!T1268+'I&amp;R akt. industr. istraž.'!T1268+'I&amp;R akt. eksperimentalo istr.'!T1268</f>
        <v>0</v>
      </c>
      <c r="Q1268" s="653">
        <f>'I&amp;R akt. temeljno istr.'!U1268+'I&amp;R akt. industr. istraž.'!U1268+'I&amp;R akt. eksperimentalo istr.'!U1268</f>
        <v>0</v>
      </c>
      <c r="R1268" s="653">
        <f>'I&amp;R akt. temeljno istr.'!V1268+'I&amp;R akt. industr. istraž.'!V1268+'I&amp;R akt. eksperimentalo istr.'!V1268</f>
        <v>0</v>
      </c>
      <c r="S1268" s="654">
        <f>'I&amp;R akt. temeljno istr.'!W1268+'I&amp;R akt. industr. istraž.'!W1268+'I&amp;R akt. eksperimentalo istr.'!W1268</f>
        <v>0</v>
      </c>
    </row>
    <row r="1269" spans="1:19" s="105" customFormat="1" x14ac:dyDescent="0.2">
      <c r="A1269" s="72"/>
      <c r="B1269" s="656">
        <f>'I&amp;R akt. temeljno istr.'!F1269+'I&amp;R akt. industr. istraž.'!F1269+'I&amp;R akt. eksperimentalo istr.'!F1269</f>
        <v>0</v>
      </c>
      <c r="C1269" s="656">
        <f>'I&amp;R akt. temeljno istr.'!G1269+'I&amp;R akt. industr. istraž.'!G1269+'I&amp;R akt. eksperimentalo istr.'!G1269</f>
        <v>0</v>
      </c>
      <c r="D1269" s="657">
        <f>'I&amp;R akt. temeljno istr.'!H1269+'I&amp;R akt. industr. istraž.'!H1269+'I&amp;R akt. eksperimentalo istr.'!H1269</f>
        <v>0</v>
      </c>
      <c r="E1269" s="652">
        <f>'I&amp;R akt. temeljno istr.'!I1269+'I&amp;R akt. industr. istraž.'!I1269+'I&amp;R akt. eksperimentalo istr.'!I1269</f>
        <v>0</v>
      </c>
      <c r="F1269" s="652">
        <f>'I&amp;R akt. temeljno istr.'!J1269+'I&amp;R akt. industr. istraž.'!J1269+'I&amp;R akt. eksperimentalo istr.'!J1269</f>
        <v>0</v>
      </c>
      <c r="G1269" s="652">
        <f>'I&amp;R akt. temeljno istr.'!K1269+'I&amp;R akt. industr. istraž.'!K1269+'I&amp;R akt. eksperimentalo istr.'!K1269</f>
        <v>0</v>
      </c>
      <c r="H1269" s="653">
        <f>'I&amp;R akt. temeljno istr.'!L1269+'I&amp;R akt. industr. istraž.'!L1269+'I&amp;R akt. eksperimentalo istr.'!L1269</f>
        <v>0</v>
      </c>
      <c r="I1269" s="653">
        <f>'I&amp;R akt. temeljno istr.'!M1269+'I&amp;R akt. industr. istraž.'!M1269+'I&amp;R akt. eksperimentalo istr.'!M1269</f>
        <v>0</v>
      </c>
      <c r="J1269" s="653">
        <f>'I&amp;R akt. temeljno istr.'!N1269+'I&amp;R akt. industr. istraž.'!N1269+'I&amp;R akt. eksperimentalo istr.'!N1269</f>
        <v>0</v>
      </c>
      <c r="K1269" s="654">
        <f>'I&amp;R akt. temeljno istr.'!O1269+'I&amp;R akt. industr. istraž.'!O1269+'I&amp;R akt. eksperimentalo istr.'!O1269</f>
        <v>0</v>
      </c>
      <c r="L1269" s="652">
        <f>'I&amp;R akt. temeljno istr.'!P1269+'I&amp;R akt. industr. istraž.'!P1269+'I&amp;R akt. eksperimentalo istr.'!P1269</f>
        <v>0</v>
      </c>
      <c r="M1269" s="652">
        <f>'I&amp;R akt. temeljno istr.'!Q1269+'I&amp;R akt. industr. istraž.'!Q1269+'I&amp;R akt. eksperimentalo istr.'!Q1269</f>
        <v>0</v>
      </c>
      <c r="N1269" s="652">
        <f>'I&amp;R akt. temeljno istr.'!R1269+'I&amp;R akt. industr. istraž.'!R1269+'I&amp;R akt. eksperimentalo istr.'!R1269</f>
        <v>0</v>
      </c>
      <c r="O1269" s="652">
        <f>'I&amp;R akt. temeljno istr.'!S1269+'I&amp;R akt. industr. istraž.'!S1269+'I&amp;R akt. eksperimentalo istr.'!S1269</f>
        <v>0</v>
      </c>
      <c r="P1269" s="653">
        <f>'I&amp;R akt. temeljno istr.'!T1269+'I&amp;R akt. industr. istraž.'!T1269+'I&amp;R akt. eksperimentalo istr.'!T1269</f>
        <v>0</v>
      </c>
      <c r="Q1269" s="653">
        <f>'I&amp;R akt. temeljno istr.'!U1269+'I&amp;R akt. industr. istraž.'!U1269+'I&amp;R akt. eksperimentalo istr.'!U1269</f>
        <v>0</v>
      </c>
      <c r="R1269" s="653">
        <f>'I&amp;R akt. temeljno istr.'!V1269+'I&amp;R akt. industr. istraž.'!V1269+'I&amp;R akt. eksperimentalo istr.'!V1269</f>
        <v>0</v>
      </c>
      <c r="S1269" s="654">
        <f>'I&amp;R akt. temeljno istr.'!W1269+'I&amp;R akt. industr. istraž.'!W1269+'I&amp;R akt. eksperimentalo istr.'!W1269</f>
        <v>0</v>
      </c>
    </row>
    <row r="1270" spans="1:19" s="105" customFormat="1" x14ac:dyDescent="0.2">
      <c r="A1270" s="72"/>
      <c r="B1270" s="656">
        <f>'I&amp;R akt. temeljno istr.'!F1270+'I&amp;R akt. industr. istraž.'!F1270+'I&amp;R akt. eksperimentalo istr.'!F1270</f>
        <v>0</v>
      </c>
      <c r="C1270" s="656">
        <f>'I&amp;R akt. temeljno istr.'!G1270+'I&amp;R akt. industr. istraž.'!G1270+'I&amp;R akt. eksperimentalo istr.'!G1270</f>
        <v>0</v>
      </c>
      <c r="D1270" s="657">
        <f>'I&amp;R akt. temeljno istr.'!H1270+'I&amp;R akt. industr. istraž.'!H1270+'I&amp;R akt. eksperimentalo istr.'!H1270</f>
        <v>0</v>
      </c>
      <c r="E1270" s="652">
        <f>'I&amp;R akt. temeljno istr.'!I1270+'I&amp;R akt. industr. istraž.'!I1270+'I&amp;R akt. eksperimentalo istr.'!I1270</f>
        <v>0</v>
      </c>
      <c r="F1270" s="652">
        <f>'I&amp;R akt. temeljno istr.'!J1270+'I&amp;R akt. industr. istraž.'!J1270+'I&amp;R akt. eksperimentalo istr.'!J1270</f>
        <v>0</v>
      </c>
      <c r="G1270" s="652">
        <f>'I&amp;R akt. temeljno istr.'!K1270+'I&amp;R akt. industr. istraž.'!K1270+'I&amp;R akt. eksperimentalo istr.'!K1270</f>
        <v>0</v>
      </c>
      <c r="H1270" s="653">
        <f>'I&amp;R akt. temeljno istr.'!L1270+'I&amp;R akt. industr. istraž.'!L1270+'I&amp;R akt. eksperimentalo istr.'!L1270</f>
        <v>0</v>
      </c>
      <c r="I1270" s="653">
        <f>'I&amp;R akt. temeljno istr.'!M1270+'I&amp;R akt. industr. istraž.'!M1270+'I&amp;R akt. eksperimentalo istr.'!M1270</f>
        <v>0</v>
      </c>
      <c r="J1270" s="653">
        <f>'I&amp;R akt. temeljno istr.'!N1270+'I&amp;R akt. industr. istraž.'!N1270+'I&amp;R akt. eksperimentalo istr.'!N1270</f>
        <v>0</v>
      </c>
      <c r="K1270" s="654">
        <f>'I&amp;R akt. temeljno istr.'!O1270+'I&amp;R akt. industr. istraž.'!O1270+'I&amp;R akt. eksperimentalo istr.'!O1270</f>
        <v>0</v>
      </c>
      <c r="L1270" s="652">
        <f>'I&amp;R akt. temeljno istr.'!P1270+'I&amp;R akt. industr. istraž.'!P1270+'I&amp;R akt. eksperimentalo istr.'!P1270</f>
        <v>0</v>
      </c>
      <c r="M1270" s="652">
        <f>'I&amp;R akt. temeljno istr.'!Q1270+'I&amp;R akt. industr. istraž.'!Q1270+'I&amp;R akt. eksperimentalo istr.'!Q1270</f>
        <v>0</v>
      </c>
      <c r="N1270" s="652">
        <f>'I&amp;R akt. temeljno istr.'!R1270+'I&amp;R akt. industr. istraž.'!R1270+'I&amp;R akt. eksperimentalo istr.'!R1270</f>
        <v>0</v>
      </c>
      <c r="O1270" s="652">
        <f>'I&amp;R akt. temeljno istr.'!S1270+'I&amp;R akt. industr. istraž.'!S1270+'I&amp;R akt. eksperimentalo istr.'!S1270</f>
        <v>0</v>
      </c>
      <c r="P1270" s="653">
        <f>'I&amp;R akt. temeljno istr.'!T1270+'I&amp;R akt. industr. istraž.'!T1270+'I&amp;R akt. eksperimentalo istr.'!T1270</f>
        <v>0</v>
      </c>
      <c r="Q1270" s="653">
        <f>'I&amp;R akt. temeljno istr.'!U1270+'I&amp;R akt. industr. istraž.'!U1270+'I&amp;R akt. eksperimentalo istr.'!U1270</f>
        <v>0</v>
      </c>
      <c r="R1270" s="653">
        <f>'I&amp;R akt. temeljno istr.'!V1270+'I&amp;R akt. industr. istraž.'!V1270+'I&amp;R akt. eksperimentalo istr.'!V1270</f>
        <v>0</v>
      </c>
      <c r="S1270" s="654">
        <f>'I&amp;R akt. temeljno istr.'!W1270+'I&amp;R akt. industr. istraž.'!W1270+'I&amp;R akt. eksperimentalo istr.'!W1270</f>
        <v>0</v>
      </c>
    </row>
    <row r="1271" spans="1:19" s="105" customFormat="1" x14ac:dyDescent="0.2">
      <c r="A1271" s="72"/>
      <c r="B1271" s="656">
        <f>'I&amp;R akt. temeljno istr.'!F1271+'I&amp;R akt. industr. istraž.'!F1271+'I&amp;R akt. eksperimentalo istr.'!F1271</f>
        <v>0</v>
      </c>
      <c r="C1271" s="656">
        <f>'I&amp;R akt. temeljno istr.'!G1271+'I&amp;R akt. industr. istraž.'!G1271+'I&amp;R akt. eksperimentalo istr.'!G1271</f>
        <v>0</v>
      </c>
      <c r="D1271" s="657">
        <f>'I&amp;R akt. temeljno istr.'!H1271+'I&amp;R akt. industr. istraž.'!H1271+'I&amp;R akt. eksperimentalo istr.'!H1271</f>
        <v>0</v>
      </c>
      <c r="E1271" s="652">
        <f>'I&amp;R akt. temeljno istr.'!I1271+'I&amp;R akt. industr. istraž.'!I1271+'I&amp;R akt. eksperimentalo istr.'!I1271</f>
        <v>0</v>
      </c>
      <c r="F1271" s="652">
        <f>'I&amp;R akt. temeljno istr.'!J1271+'I&amp;R akt. industr. istraž.'!J1271+'I&amp;R akt. eksperimentalo istr.'!J1271</f>
        <v>0</v>
      </c>
      <c r="G1271" s="652">
        <f>'I&amp;R akt. temeljno istr.'!K1271+'I&amp;R akt. industr. istraž.'!K1271+'I&amp;R akt. eksperimentalo istr.'!K1271</f>
        <v>0</v>
      </c>
      <c r="H1271" s="653">
        <f>'I&amp;R akt. temeljno istr.'!L1271+'I&amp;R akt. industr. istraž.'!L1271+'I&amp;R akt. eksperimentalo istr.'!L1271</f>
        <v>0</v>
      </c>
      <c r="I1271" s="653">
        <f>'I&amp;R akt. temeljno istr.'!M1271+'I&amp;R akt. industr. istraž.'!M1271+'I&amp;R akt. eksperimentalo istr.'!M1271</f>
        <v>0</v>
      </c>
      <c r="J1271" s="653">
        <f>'I&amp;R akt. temeljno istr.'!N1271+'I&amp;R akt. industr. istraž.'!N1271+'I&amp;R akt. eksperimentalo istr.'!N1271</f>
        <v>0</v>
      </c>
      <c r="K1271" s="654">
        <f>'I&amp;R akt. temeljno istr.'!O1271+'I&amp;R akt. industr. istraž.'!O1271+'I&amp;R akt. eksperimentalo istr.'!O1271</f>
        <v>0</v>
      </c>
      <c r="L1271" s="652">
        <f>'I&amp;R akt. temeljno istr.'!P1271+'I&amp;R akt. industr. istraž.'!P1271+'I&amp;R akt. eksperimentalo istr.'!P1271</f>
        <v>0</v>
      </c>
      <c r="M1271" s="652">
        <f>'I&amp;R akt. temeljno istr.'!Q1271+'I&amp;R akt. industr. istraž.'!Q1271+'I&amp;R akt. eksperimentalo istr.'!Q1271</f>
        <v>0</v>
      </c>
      <c r="N1271" s="652">
        <f>'I&amp;R akt. temeljno istr.'!R1271+'I&amp;R akt. industr. istraž.'!R1271+'I&amp;R akt. eksperimentalo istr.'!R1271</f>
        <v>0</v>
      </c>
      <c r="O1271" s="652">
        <f>'I&amp;R akt. temeljno istr.'!S1271+'I&amp;R akt. industr. istraž.'!S1271+'I&amp;R akt. eksperimentalo istr.'!S1271</f>
        <v>0</v>
      </c>
      <c r="P1271" s="653">
        <f>'I&amp;R akt. temeljno istr.'!T1271+'I&amp;R akt. industr. istraž.'!T1271+'I&amp;R akt. eksperimentalo istr.'!T1271</f>
        <v>0</v>
      </c>
      <c r="Q1271" s="653">
        <f>'I&amp;R akt. temeljno istr.'!U1271+'I&amp;R akt. industr. istraž.'!U1271+'I&amp;R akt. eksperimentalo istr.'!U1271</f>
        <v>0</v>
      </c>
      <c r="R1271" s="653">
        <f>'I&amp;R akt. temeljno istr.'!V1271+'I&amp;R akt. industr. istraž.'!V1271+'I&amp;R akt. eksperimentalo istr.'!V1271</f>
        <v>0</v>
      </c>
      <c r="S1271" s="654">
        <f>'I&amp;R akt. temeljno istr.'!W1271+'I&amp;R akt. industr. istraž.'!W1271+'I&amp;R akt. eksperimentalo istr.'!W1271</f>
        <v>0</v>
      </c>
    </row>
    <row r="1272" spans="1:19" x14ac:dyDescent="0.2">
      <c r="A1272" s="79" t="s">
        <v>31</v>
      </c>
      <c r="B1272" s="566">
        <f>SUM(B1235:B1271)</f>
        <v>0</v>
      </c>
      <c r="C1272" s="566">
        <f t="shared" ref="C1272:K1272" si="220">SUM(C1235:C1271)</f>
        <v>0</v>
      </c>
      <c r="D1272" s="552">
        <f t="shared" si="220"/>
        <v>0</v>
      </c>
      <c r="E1272" s="83">
        <f t="shared" si="220"/>
        <v>0</v>
      </c>
      <c r="F1272" s="83">
        <f t="shared" si="220"/>
        <v>0</v>
      </c>
      <c r="G1272" s="83">
        <f t="shared" si="220"/>
        <v>0</v>
      </c>
      <c r="H1272" s="84">
        <f t="shared" si="220"/>
        <v>0</v>
      </c>
      <c r="I1272" s="84">
        <f t="shared" si="220"/>
        <v>0</v>
      </c>
      <c r="J1272" s="84">
        <f t="shared" si="220"/>
        <v>0</v>
      </c>
      <c r="K1272" s="85">
        <f t="shared" si="220"/>
        <v>0</v>
      </c>
      <c r="L1272" s="83">
        <f t="shared" ref="L1272:S1272" si="221">SUM(L1235:L1271)</f>
        <v>0</v>
      </c>
      <c r="M1272" s="83">
        <f t="shared" si="221"/>
        <v>0</v>
      </c>
      <c r="N1272" s="83">
        <f t="shared" si="221"/>
        <v>0</v>
      </c>
      <c r="O1272" s="83">
        <f t="shared" si="221"/>
        <v>0</v>
      </c>
      <c r="P1272" s="84">
        <f t="shared" si="221"/>
        <v>0</v>
      </c>
      <c r="Q1272" s="84">
        <f t="shared" si="221"/>
        <v>0</v>
      </c>
      <c r="R1272" s="84">
        <f t="shared" si="221"/>
        <v>0</v>
      </c>
      <c r="S1272" s="85">
        <f t="shared" si="221"/>
        <v>0</v>
      </c>
    </row>
    <row r="1273" spans="1:19" x14ac:dyDescent="0.2">
      <c r="A1273" s="24" t="s">
        <v>166</v>
      </c>
      <c r="B1273" s="567"/>
      <c r="C1273" s="567"/>
      <c r="D1273" s="553"/>
      <c r="E1273" s="87"/>
      <c r="F1273" s="87"/>
      <c r="G1273" s="87"/>
      <c r="H1273" s="88"/>
      <c r="I1273" s="88"/>
      <c r="J1273" s="88"/>
      <c r="K1273" s="89"/>
      <c r="L1273" s="87"/>
      <c r="M1273" s="87"/>
      <c r="N1273" s="87"/>
      <c r="O1273" s="87"/>
      <c r="P1273" s="88"/>
      <c r="Q1273" s="88"/>
      <c r="R1273" s="88"/>
      <c r="S1273" s="89"/>
    </row>
    <row r="1274" spans="1:19" x14ac:dyDescent="0.2">
      <c r="A1274" s="90"/>
      <c r="B1274" s="565">
        <f>'I&amp;R akt. temeljno istr.'!F1274+'I&amp;R akt. industr. istraž.'!F1274+'I&amp;R akt. eksperimentalo istr.'!F1274</f>
        <v>0</v>
      </c>
      <c r="C1274" s="565">
        <f>'I&amp;R akt. temeljno istr.'!G1274+'I&amp;R akt. industr. istraž.'!G1274+'I&amp;R akt. eksperimentalo istr.'!G1274</f>
        <v>0</v>
      </c>
      <c r="D1274" s="551">
        <f>'I&amp;R akt. temeljno istr.'!H1274+'I&amp;R akt. industr. istraž.'!H1274+'I&amp;R akt. eksperimentalo istr.'!H1274</f>
        <v>0</v>
      </c>
      <c r="E1274" s="74">
        <f>'I&amp;R akt. temeljno istr.'!I1274+'I&amp;R akt. industr. istraž.'!I1274+'I&amp;R akt. eksperimentalo istr.'!I1274</f>
        <v>0</v>
      </c>
      <c r="F1274" s="74">
        <f>'I&amp;R akt. temeljno istr.'!J1274+'I&amp;R akt. industr. istraž.'!J1274+'I&amp;R akt. eksperimentalo istr.'!J1274</f>
        <v>0</v>
      </c>
      <c r="G1274" s="94">
        <f>'I&amp;R akt. temeljno istr.'!K1274+'I&amp;R akt. industr. istraž.'!K1274+'I&amp;R akt. eksperimentalo istr.'!K1274</f>
        <v>0</v>
      </c>
      <c r="H1274" s="95">
        <f>'I&amp;R akt. temeljno istr.'!L1274+'I&amp;R akt. industr. istraž.'!L1274+'I&amp;R akt. eksperimentalo istr.'!L1274</f>
        <v>0</v>
      </c>
      <c r="I1274" s="95">
        <f>'I&amp;R akt. temeljno istr.'!M1274+'I&amp;R akt. industr. istraž.'!M1274+'I&amp;R akt. eksperimentalo istr.'!M1274</f>
        <v>0</v>
      </c>
      <c r="J1274" s="95">
        <f>'I&amp;R akt. temeljno istr.'!N1274+'I&amp;R akt. industr. istraž.'!N1274+'I&amp;R akt. eksperimentalo istr.'!N1274</f>
        <v>0</v>
      </c>
      <c r="K1274" s="76">
        <f>'I&amp;R akt. temeljno istr.'!O1274+'I&amp;R akt. industr. istraž.'!O1274+'I&amp;R akt. eksperimentalo istr.'!O1274</f>
        <v>0</v>
      </c>
      <c r="L1274" s="74">
        <f>'I&amp;R akt. temeljno istr.'!P1274+'I&amp;R akt. industr. istraž.'!P1274+'I&amp;R akt. eksperimentalo istr.'!P1274</f>
        <v>0</v>
      </c>
      <c r="M1274" s="74">
        <f>'I&amp;R akt. temeljno istr.'!Q1274+'I&amp;R akt. industr. istraž.'!Q1274+'I&amp;R akt. eksperimentalo istr.'!Q1274</f>
        <v>0</v>
      </c>
      <c r="N1274" s="74">
        <f>'I&amp;R akt. temeljno istr.'!R1274+'I&amp;R akt. industr. istraž.'!R1274+'I&amp;R akt. eksperimentalo istr.'!R1274</f>
        <v>0</v>
      </c>
      <c r="O1274" s="94">
        <f>'I&amp;R akt. temeljno istr.'!S1274+'I&amp;R akt. industr. istraž.'!S1274+'I&amp;R akt. eksperimentalo istr.'!S1274</f>
        <v>0</v>
      </c>
      <c r="P1274" s="95">
        <f>'I&amp;R akt. temeljno istr.'!T1274+'I&amp;R akt. industr. istraž.'!T1274+'I&amp;R akt. eksperimentalo istr.'!T1274</f>
        <v>0</v>
      </c>
      <c r="Q1274" s="95">
        <f>'I&amp;R akt. temeljno istr.'!U1274+'I&amp;R akt. industr. istraž.'!U1274+'I&amp;R akt. eksperimentalo istr.'!U1274</f>
        <v>0</v>
      </c>
      <c r="R1274" s="95">
        <f>'I&amp;R akt. temeljno istr.'!V1274+'I&amp;R akt. industr. istraž.'!V1274+'I&amp;R akt. eksperimentalo istr.'!V1274</f>
        <v>0</v>
      </c>
      <c r="S1274" s="76">
        <f>'I&amp;R akt. temeljno istr.'!W1274+'I&amp;R akt. industr. istraž.'!W1274+'I&amp;R akt. eksperimentalo istr.'!W1274</f>
        <v>0</v>
      </c>
    </row>
    <row r="1275" spans="1:19" x14ac:dyDescent="0.2">
      <c r="A1275" s="90"/>
      <c r="B1275" s="565">
        <f>'I&amp;R akt. temeljno istr.'!F1275+'I&amp;R akt. industr. istraž.'!F1275+'I&amp;R akt. eksperimentalo istr.'!F1275</f>
        <v>0</v>
      </c>
      <c r="C1275" s="565">
        <f>'I&amp;R akt. temeljno istr.'!G1275+'I&amp;R akt. industr. istraž.'!G1275+'I&amp;R akt. eksperimentalo istr.'!G1275</f>
        <v>0</v>
      </c>
      <c r="D1275" s="551">
        <f>'I&amp;R akt. temeljno istr.'!H1275+'I&amp;R akt. industr. istraž.'!H1275+'I&amp;R akt. eksperimentalo istr.'!H1275</f>
        <v>0</v>
      </c>
      <c r="E1275" s="74">
        <f>'I&amp;R akt. temeljno istr.'!I1275+'I&amp;R akt. industr. istraž.'!I1275+'I&amp;R akt. eksperimentalo istr.'!I1275</f>
        <v>0</v>
      </c>
      <c r="F1275" s="74">
        <f>'I&amp;R akt. temeljno istr.'!J1275+'I&amp;R akt. industr. istraž.'!J1275+'I&amp;R akt. eksperimentalo istr.'!J1275</f>
        <v>0</v>
      </c>
      <c r="G1275" s="94">
        <f>'I&amp;R akt. temeljno istr.'!K1275+'I&amp;R akt. industr. istraž.'!K1275+'I&amp;R akt. eksperimentalo istr.'!K1275</f>
        <v>0</v>
      </c>
      <c r="H1275" s="95">
        <f>'I&amp;R akt. temeljno istr.'!L1275+'I&amp;R akt. industr. istraž.'!L1275+'I&amp;R akt. eksperimentalo istr.'!L1275</f>
        <v>0</v>
      </c>
      <c r="I1275" s="95">
        <f>'I&amp;R akt. temeljno istr.'!M1275+'I&amp;R akt. industr. istraž.'!M1275+'I&amp;R akt. eksperimentalo istr.'!M1275</f>
        <v>0</v>
      </c>
      <c r="J1275" s="95">
        <f>'I&amp;R akt. temeljno istr.'!N1275+'I&amp;R akt. industr. istraž.'!N1275+'I&amp;R akt. eksperimentalo istr.'!N1275</f>
        <v>0</v>
      </c>
      <c r="K1275" s="76">
        <f>'I&amp;R akt. temeljno istr.'!O1275+'I&amp;R akt. industr. istraž.'!O1275+'I&amp;R akt. eksperimentalo istr.'!O1275</f>
        <v>0</v>
      </c>
      <c r="L1275" s="74">
        <f>'I&amp;R akt. temeljno istr.'!P1275+'I&amp;R akt. industr. istraž.'!P1275+'I&amp;R akt. eksperimentalo istr.'!P1275</f>
        <v>0</v>
      </c>
      <c r="M1275" s="74">
        <f>'I&amp;R akt. temeljno istr.'!Q1275+'I&amp;R akt. industr. istraž.'!Q1275+'I&amp;R akt. eksperimentalo istr.'!Q1275</f>
        <v>0</v>
      </c>
      <c r="N1275" s="74">
        <f>'I&amp;R akt. temeljno istr.'!R1275+'I&amp;R akt. industr. istraž.'!R1275+'I&amp;R akt. eksperimentalo istr.'!R1275</f>
        <v>0</v>
      </c>
      <c r="O1275" s="94">
        <f>'I&amp;R akt. temeljno istr.'!S1275+'I&amp;R akt. industr. istraž.'!S1275+'I&amp;R akt. eksperimentalo istr.'!S1275</f>
        <v>0</v>
      </c>
      <c r="P1275" s="95">
        <f>'I&amp;R akt. temeljno istr.'!T1275+'I&amp;R akt. industr. istraž.'!T1275+'I&amp;R akt. eksperimentalo istr.'!T1275</f>
        <v>0</v>
      </c>
      <c r="Q1275" s="95">
        <f>'I&amp;R akt. temeljno istr.'!U1275+'I&amp;R akt. industr. istraž.'!U1275+'I&amp;R akt. eksperimentalo istr.'!U1275</f>
        <v>0</v>
      </c>
      <c r="R1275" s="95">
        <f>'I&amp;R akt. temeljno istr.'!V1275+'I&amp;R akt. industr. istraž.'!V1275+'I&amp;R akt. eksperimentalo istr.'!V1275</f>
        <v>0</v>
      </c>
      <c r="S1275" s="76">
        <f>'I&amp;R akt. temeljno istr.'!W1275+'I&amp;R akt. industr. istraž.'!W1275+'I&amp;R akt. eksperimentalo istr.'!W1275</f>
        <v>0</v>
      </c>
    </row>
    <row r="1276" spans="1:19" x14ac:dyDescent="0.2">
      <c r="A1276" s="90"/>
      <c r="B1276" s="565">
        <f>'I&amp;R akt. temeljno istr.'!F1276+'I&amp;R akt. industr. istraž.'!F1276+'I&amp;R akt. eksperimentalo istr.'!F1276</f>
        <v>0</v>
      </c>
      <c r="C1276" s="565">
        <f>'I&amp;R akt. temeljno istr.'!G1276+'I&amp;R akt. industr. istraž.'!G1276+'I&amp;R akt. eksperimentalo istr.'!G1276</f>
        <v>0</v>
      </c>
      <c r="D1276" s="551">
        <f>'I&amp;R akt. temeljno istr.'!H1276+'I&amp;R akt. industr. istraž.'!H1276+'I&amp;R akt. eksperimentalo istr.'!H1276</f>
        <v>0</v>
      </c>
      <c r="E1276" s="74">
        <f>'I&amp;R akt. temeljno istr.'!I1276+'I&amp;R akt. industr. istraž.'!I1276+'I&amp;R akt. eksperimentalo istr.'!I1276</f>
        <v>0</v>
      </c>
      <c r="F1276" s="74">
        <f>'I&amp;R akt. temeljno istr.'!J1276+'I&amp;R akt. industr. istraž.'!J1276+'I&amp;R akt. eksperimentalo istr.'!J1276</f>
        <v>0</v>
      </c>
      <c r="G1276" s="94">
        <f>'I&amp;R akt. temeljno istr.'!K1276+'I&amp;R akt. industr. istraž.'!K1276+'I&amp;R akt. eksperimentalo istr.'!K1276</f>
        <v>0</v>
      </c>
      <c r="H1276" s="95">
        <f>'I&amp;R akt. temeljno istr.'!L1276+'I&amp;R akt. industr. istraž.'!L1276+'I&amp;R akt. eksperimentalo istr.'!L1276</f>
        <v>0</v>
      </c>
      <c r="I1276" s="95">
        <f>'I&amp;R akt. temeljno istr.'!M1276+'I&amp;R akt. industr. istraž.'!M1276+'I&amp;R akt. eksperimentalo istr.'!M1276</f>
        <v>0</v>
      </c>
      <c r="J1276" s="95">
        <f>'I&amp;R akt. temeljno istr.'!N1276+'I&amp;R akt. industr. istraž.'!N1276+'I&amp;R akt. eksperimentalo istr.'!N1276</f>
        <v>0</v>
      </c>
      <c r="K1276" s="76">
        <f>'I&amp;R akt. temeljno istr.'!O1276+'I&amp;R akt. industr. istraž.'!O1276+'I&amp;R akt. eksperimentalo istr.'!O1276</f>
        <v>0</v>
      </c>
      <c r="L1276" s="74">
        <f>'I&amp;R akt. temeljno istr.'!P1276+'I&amp;R akt. industr. istraž.'!P1276+'I&amp;R akt. eksperimentalo istr.'!P1276</f>
        <v>0</v>
      </c>
      <c r="M1276" s="74">
        <f>'I&amp;R akt. temeljno istr.'!Q1276+'I&amp;R akt. industr. istraž.'!Q1276+'I&amp;R akt. eksperimentalo istr.'!Q1276</f>
        <v>0</v>
      </c>
      <c r="N1276" s="74">
        <f>'I&amp;R akt. temeljno istr.'!R1276+'I&amp;R akt. industr. istraž.'!R1276+'I&amp;R akt. eksperimentalo istr.'!R1276</f>
        <v>0</v>
      </c>
      <c r="O1276" s="94">
        <f>'I&amp;R akt. temeljno istr.'!S1276+'I&amp;R akt. industr. istraž.'!S1276+'I&amp;R akt. eksperimentalo istr.'!S1276</f>
        <v>0</v>
      </c>
      <c r="P1276" s="95">
        <f>'I&amp;R akt. temeljno istr.'!T1276+'I&amp;R akt. industr. istraž.'!T1276+'I&amp;R akt. eksperimentalo istr.'!T1276</f>
        <v>0</v>
      </c>
      <c r="Q1276" s="95">
        <f>'I&amp;R akt. temeljno istr.'!U1276+'I&amp;R akt. industr. istraž.'!U1276+'I&amp;R akt. eksperimentalo istr.'!U1276</f>
        <v>0</v>
      </c>
      <c r="R1276" s="95">
        <f>'I&amp;R akt. temeljno istr.'!V1276+'I&amp;R akt. industr. istraž.'!V1276+'I&amp;R akt. eksperimentalo istr.'!V1276</f>
        <v>0</v>
      </c>
      <c r="S1276" s="76">
        <f>'I&amp;R akt. temeljno istr.'!W1276+'I&amp;R akt. industr. istraž.'!W1276+'I&amp;R akt. eksperimentalo istr.'!W1276</f>
        <v>0</v>
      </c>
    </row>
    <row r="1277" spans="1:19" x14ac:dyDescent="0.2">
      <c r="A1277" s="90"/>
      <c r="B1277" s="565">
        <f>'I&amp;R akt. temeljno istr.'!F1277+'I&amp;R akt. industr. istraž.'!F1277+'I&amp;R akt. eksperimentalo istr.'!F1277</f>
        <v>0</v>
      </c>
      <c r="C1277" s="565">
        <f>'I&amp;R akt. temeljno istr.'!G1277+'I&amp;R akt. industr. istraž.'!G1277+'I&amp;R akt. eksperimentalo istr.'!G1277</f>
        <v>0</v>
      </c>
      <c r="D1277" s="551">
        <f>'I&amp;R akt. temeljno istr.'!H1277+'I&amp;R akt. industr. istraž.'!H1277+'I&amp;R akt. eksperimentalo istr.'!H1277</f>
        <v>0</v>
      </c>
      <c r="E1277" s="74">
        <f>'I&amp;R akt. temeljno istr.'!I1277+'I&amp;R akt. industr. istraž.'!I1277+'I&amp;R akt. eksperimentalo istr.'!I1277</f>
        <v>0</v>
      </c>
      <c r="F1277" s="74">
        <f>'I&amp;R akt. temeljno istr.'!J1277+'I&amp;R akt. industr. istraž.'!J1277+'I&amp;R akt. eksperimentalo istr.'!J1277</f>
        <v>0</v>
      </c>
      <c r="G1277" s="94">
        <f>'I&amp;R akt. temeljno istr.'!K1277+'I&amp;R akt. industr. istraž.'!K1277+'I&amp;R akt. eksperimentalo istr.'!K1277</f>
        <v>0</v>
      </c>
      <c r="H1277" s="95">
        <f>'I&amp;R akt. temeljno istr.'!L1277+'I&amp;R akt. industr. istraž.'!L1277+'I&amp;R akt. eksperimentalo istr.'!L1277</f>
        <v>0</v>
      </c>
      <c r="I1277" s="95">
        <f>'I&amp;R akt. temeljno istr.'!M1277+'I&amp;R akt. industr. istraž.'!M1277+'I&amp;R akt. eksperimentalo istr.'!M1277</f>
        <v>0</v>
      </c>
      <c r="J1277" s="95">
        <f>'I&amp;R akt. temeljno istr.'!N1277+'I&amp;R akt. industr. istraž.'!N1277+'I&amp;R akt. eksperimentalo istr.'!N1277</f>
        <v>0</v>
      </c>
      <c r="K1277" s="76">
        <f>'I&amp;R akt. temeljno istr.'!O1277+'I&amp;R akt. industr. istraž.'!O1277+'I&amp;R akt. eksperimentalo istr.'!O1277</f>
        <v>0</v>
      </c>
      <c r="L1277" s="74">
        <f>'I&amp;R akt. temeljno istr.'!P1277+'I&amp;R akt. industr. istraž.'!P1277+'I&amp;R akt. eksperimentalo istr.'!P1277</f>
        <v>0</v>
      </c>
      <c r="M1277" s="74">
        <f>'I&amp;R akt. temeljno istr.'!Q1277+'I&amp;R akt. industr. istraž.'!Q1277+'I&amp;R akt. eksperimentalo istr.'!Q1277</f>
        <v>0</v>
      </c>
      <c r="N1277" s="74">
        <f>'I&amp;R akt. temeljno istr.'!R1277+'I&amp;R akt. industr. istraž.'!R1277+'I&amp;R akt. eksperimentalo istr.'!R1277</f>
        <v>0</v>
      </c>
      <c r="O1277" s="94">
        <f>'I&amp;R akt. temeljno istr.'!S1277+'I&amp;R akt. industr. istraž.'!S1277+'I&amp;R akt. eksperimentalo istr.'!S1277</f>
        <v>0</v>
      </c>
      <c r="P1277" s="95">
        <f>'I&amp;R akt. temeljno istr.'!T1277+'I&amp;R akt. industr. istraž.'!T1277+'I&amp;R akt. eksperimentalo istr.'!T1277</f>
        <v>0</v>
      </c>
      <c r="Q1277" s="95">
        <f>'I&amp;R akt. temeljno istr.'!U1277+'I&amp;R akt. industr. istraž.'!U1277+'I&amp;R akt. eksperimentalo istr.'!U1277</f>
        <v>0</v>
      </c>
      <c r="R1277" s="95">
        <f>'I&amp;R akt. temeljno istr.'!V1277+'I&amp;R akt. industr. istraž.'!V1277+'I&amp;R akt. eksperimentalo istr.'!V1277</f>
        <v>0</v>
      </c>
      <c r="S1277" s="76">
        <f>'I&amp;R akt. temeljno istr.'!W1277+'I&amp;R akt. industr. istraž.'!W1277+'I&amp;R akt. eksperimentalo istr.'!W1277</f>
        <v>0</v>
      </c>
    </row>
    <row r="1278" spans="1:19" x14ac:dyDescent="0.2">
      <c r="A1278" s="90"/>
      <c r="B1278" s="565">
        <f>'I&amp;R akt. temeljno istr.'!F1278+'I&amp;R akt. industr. istraž.'!F1278+'I&amp;R akt. eksperimentalo istr.'!F1278</f>
        <v>0</v>
      </c>
      <c r="C1278" s="565">
        <f>'I&amp;R akt. temeljno istr.'!G1278+'I&amp;R akt. industr. istraž.'!G1278+'I&amp;R akt. eksperimentalo istr.'!G1278</f>
        <v>0</v>
      </c>
      <c r="D1278" s="551">
        <f>'I&amp;R akt. temeljno istr.'!H1278+'I&amp;R akt. industr. istraž.'!H1278+'I&amp;R akt. eksperimentalo istr.'!H1278</f>
        <v>0</v>
      </c>
      <c r="E1278" s="74">
        <f>'I&amp;R akt. temeljno istr.'!I1278+'I&amp;R akt. industr. istraž.'!I1278+'I&amp;R akt. eksperimentalo istr.'!I1278</f>
        <v>0</v>
      </c>
      <c r="F1278" s="74">
        <f>'I&amp;R akt. temeljno istr.'!J1278+'I&amp;R akt. industr. istraž.'!J1278+'I&amp;R akt. eksperimentalo istr.'!J1278</f>
        <v>0</v>
      </c>
      <c r="G1278" s="94">
        <f>'I&amp;R akt. temeljno istr.'!K1278+'I&amp;R akt. industr. istraž.'!K1278+'I&amp;R akt. eksperimentalo istr.'!K1278</f>
        <v>0</v>
      </c>
      <c r="H1278" s="95">
        <f>'I&amp;R akt. temeljno istr.'!L1278+'I&amp;R akt. industr. istraž.'!L1278+'I&amp;R akt. eksperimentalo istr.'!L1278</f>
        <v>0</v>
      </c>
      <c r="I1278" s="95">
        <f>'I&amp;R akt. temeljno istr.'!M1278+'I&amp;R akt. industr. istraž.'!M1278+'I&amp;R akt. eksperimentalo istr.'!M1278</f>
        <v>0</v>
      </c>
      <c r="J1278" s="95">
        <f>'I&amp;R akt. temeljno istr.'!N1278+'I&amp;R akt. industr. istraž.'!N1278+'I&amp;R akt. eksperimentalo istr.'!N1278</f>
        <v>0</v>
      </c>
      <c r="K1278" s="76">
        <f>'I&amp;R akt. temeljno istr.'!O1278+'I&amp;R akt. industr. istraž.'!O1278+'I&amp;R akt. eksperimentalo istr.'!O1278</f>
        <v>0</v>
      </c>
      <c r="L1278" s="74">
        <f>'I&amp;R akt. temeljno istr.'!P1278+'I&amp;R akt. industr. istraž.'!P1278+'I&amp;R akt. eksperimentalo istr.'!P1278</f>
        <v>0</v>
      </c>
      <c r="M1278" s="74">
        <f>'I&amp;R akt. temeljno istr.'!Q1278+'I&amp;R akt. industr. istraž.'!Q1278+'I&amp;R akt. eksperimentalo istr.'!Q1278</f>
        <v>0</v>
      </c>
      <c r="N1278" s="74">
        <f>'I&amp;R akt. temeljno istr.'!R1278+'I&amp;R akt. industr. istraž.'!R1278+'I&amp;R akt. eksperimentalo istr.'!R1278</f>
        <v>0</v>
      </c>
      <c r="O1278" s="94">
        <f>'I&amp;R akt. temeljno istr.'!S1278+'I&amp;R akt. industr. istraž.'!S1278+'I&amp;R akt. eksperimentalo istr.'!S1278</f>
        <v>0</v>
      </c>
      <c r="P1278" s="95">
        <f>'I&amp;R akt. temeljno istr.'!T1278+'I&amp;R akt. industr. istraž.'!T1278+'I&amp;R akt. eksperimentalo istr.'!T1278</f>
        <v>0</v>
      </c>
      <c r="Q1278" s="95">
        <f>'I&amp;R akt. temeljno istr.'!U1278+'I&amp;R akt. industr. istraž.'!U1278+'I&amp;R akt. eksperimentalo istr.'!U1278</f>
        <v>0</v>
      </c>
      <c r="R1278" s="95">
        <f>'I&amp;R akt. temeljno istr.'!V1278+'I&amp;R akt. industr. istraž.'!V1278+'I&amp;R akt. eksperimentalo istr.'!V1278</f>
        <v>0</v>
      </c>
      <c r="S1278" s="76">
        <f>'I&amp;R akt. temeljno istr.'!W1278+'I&amp;R akt. industr. istraž.'!W1278+'I&amp;R akt. eksperimentalo istr.'!W1278</f>
        <v>0</v>
      </c>
    </row>
    <row r="1279" spans="1:19" x14ac:dyDescent="0.2">
      <c r="A1279" s="96" t="s">
        <v>32</v>
      </c>
      <c r="B1279" s="566">
        <f>SUM(B1274:B1278)</f>
        <v>0</v>
      </c>
      <c r="C1279" s="566">
        <f>SUM(C1274:C1278)</f>
        <v>0</v>
      </c>
      <c r="D1279" s="552">
        <f t="shared" ref="D1279:K1279" si="222">SUM(D1274:D1278)</f>
        <v>0</v>
      </c>
      <c r="E1279" s="83">
        <f t="shared" si="222"/>
        <v>0</v>
      </c>
      <c r="F1279" s="83">
        <f t="shared" si="222"/>
        <v>0</v>
      </c>
      <c r="G1279" s="83">
        <f t="shared" si="222"/>
        <v>0</v>
      </c>
      <c r="H1279" s="84">
        <f t="shared" si="222"/>
        <v>0</v>
      </c>
      <c r="I1279" s="84">
        <f t="shared" si="222"/>
        <v>0</v>
      </c>
      <c r="J1279" s="84">
        <f t="shared" si="222"/>
        <v>0</v>
      </c>
      <c r="K1279" s="85">
        <f t="shared" si="222"/>
        <v>0</v>
      </c>
      <c r="L1279" s="83">
        <f t="shared" ref="L1279:S1279" si="223">SUM(L1274:L1278)</f>
        <v>0</v>
      </c>
      <c r="M1279" s="83">
        <f t="shared" si="223"/>
        <v>0</v>
      </c>
      <c r="N1279" s="83">
        <f t="shared" si="223"/>
        <v>0</v>
      </c>
      <c r="O1279" s="83">
        <f t="shared" si="223"/>
        <v>0</v>
      </c>
      <c r="P1279" s="84">
        <f t="shared" si="223"/>
        <v>0</v>
      </c>
      <c r="Q1279" s="84">
        <f t="shared" si="223"/>
        <v>0</v>
      </c>
      <c r="R1279" s="84">
        <f t="shared" si="223"/>
        <v>0</v>
      </c>
      <c r="S1279" s="85">
        <f t="shared" si="223"/>
        <v>0</v>
      </c>
    </row>
    <row r="1280" spans="1:19" x14ac:dyDescent="0.2">
      <c r="A1280" s="24" t="s">
        <v>151</v>
      </c>
      <c r="B1280" s="567"/>
      <c r="C1280" s="567"/>
      <c r="D1280" s="553"/>
      <c r="E1280" s="87"/>
      <c r="F1280" s="87"/>
      <c r="G1280" s="87"/>
      <c r="H1280" s="88"/>
      <c r="I1280" s="88"/>
      <c r="J1280" s="88"/>
      <c r="K1280" s="89"/>
      <c r="L1280" s="87"/>
      <c r="M1280" s="87"/>
      <c r="N1280" s="87"/>
      <c r="O1280" s="87"/>
      <c r="P1280" s="88"/>
      <c r="Q1280" s="88"/>
      <c r="R1280" s="88"/>
      <c r="S1280" s="89"/>
    </row>
    <row r="1281" spans="1:19" x14ac:dyDescent="0.2">
      <c r="A1281" s="90"/>
      <c r="B1281" s="565">
        <f>'I&amp;R akt. temeljno istr.'!F1281+'I&amp;R akt. industr. istraž.'!F1281+'I&amp;R akt. eksperimentalo istr.'!F1281</f>
        <v>0</v>
      </c>
      <c r="C1281" s="565">
        <f>'I&amp;R akt. temeljno istr.'!G1281+'I&amp;R akt. industr. istraž.'!G1281+'I&amp;R akt. eksperimentalo istr.'!G1281</f>
        <v>0</v>
      </c>
      <c r="D1281" s="551">
        <f>'I&amp;R akt. temeljno istr.'!H1281+'I&amp;R akt. industr. istraž.'!H1281+'I&amp;R akt. eksperimentalo istr.'!H1281</f>
        <v>0</v>
      </c>
      <c r="E1281" s="74">
        <f>'I&amp;R akt. temeljno istr.'!I1281+'I&amp;R akt. industr. istraž.'!I1281+'I&amp;R akt. eksperimentalo istr.'!I1281</f>
        <v>0</v>
      </c>
      <c r="F1281" s="74">
        <f>'I&amp;R akt. temeljno istr.'!J1281+'I&amp;R akt. industr. istraž.'!J1281+'I&amp;R akt. eksperimentalo istr.'!J1281</f>
        <v>0</v>
      </c>
      <c r="G1281" s="94">
        <f>'I&amp;R akt. temeljno istr.'!K1281+'I&amp;R akt. industr. istraž.'!K1281+'I&amp;R akt. eksperimentalo istr.'!K1281</f>
        <v>0</v>
      </c>
      <c r="H1281" s="95">
        <f>'I&amp;R akt. temeljno istr.'!L1281+'I&amp;R akt. industr. istraž.'!L1281+'I&amp;R akt. eksperimentalo istr.'!L1281</f>
        <v>0</v>
      </c>
      <c r="I1281" s="95">
        <f>'I&amp;R akt. temeljno istr.'!M1281+'I&amp;R akt. industr. istraž.'!M1281+'I&amp;R akt. eksperimentalo istr.'!M1281</f>
        <v>0</v>
      </c>
      <c r="J1281" s="95">
        <f>'I&amp;R akt. temeljno istr.'!N1281+'I&amp;R akt. industr. istraž.'!N1281+'I&amp;R akt. eksperimentalo istr.'!N1281</f>
        <v>0</v>
      </c>
      <c r="K1281" s="76">
        <f>'I&amp;R akt. temeljno istr.'!O1281+'I&amp;R akt. industr. istraž.'!O1281+'I&amp;R akt. eksperimentalo istr.'!O1281</f>
        <v>0</v>
      </c>
      <c r="L1281" s="74">
        <f>'I&amp;R akt. temeljno istr.'!P1281+'I&amp;R akt. industr. istraž.'!P1281+'I&amp;R akt. eksperimentalo istr.'!P1281</f>
        <v>0</v>
      </c>
      <c r="M1281" s="74">
        <f>'I&amp;R akt. temeljno istr.'!Q1281+'I&amp;R akt. industr. istraž.'!Q1281+'I&amp;R akt. eksperimentalo istr.'!Q1281</f>
        <v>0</v>
      </c>
      <c r="N1281" s="74">
        <f>'I&amp;R akt. temeljno istr.'!R1281+'I&amp;R akt. industr. istraž.'!R1281+'I&amp;R akt. eksperimentalo istr.'!R1281</f>
        <v>0</v>
      </c>
      <c r="O1281" s="94">
        <f>'I&amp;R akt. temeljno istr.'!S1281+'I&amp;R akt. industr. istraž.'!S1281+'I&amp;R akt. eksperimentalo istr.'!S1281</f>
        <v>0</v>
      </c>
      <c r="P1281" s="95">
        <f>'I&amp;R akt. temeljno istr.'!T1281+'I&amp;R akt. industr. istraž.'!T1281+'I&amp;R akt. eksperimentalo istr.'!T1281</f>
        <v>0</v>
      </c>
      <c r="Q1281" s="95">
        <f>'I&amp;R akt. temeljno istr.'!U1281+'I&amp;R akt. industr. istraž.'!U1281+'I&amp;R akt. eksperimentalo istr.'!U1281</f>
        <v>0</v>
      </c>
      <c r="R1281" s="95">
        <f>'I&amp;R akt. temeljno istr.'!V1281+'I&amp;R akt. industr. istraž.'!V1281+'I&amp;R akt. eksperimentalo istr.'!V1281</f>
        <v>0</v>
      </c>
      <c r="S1281" s="76">
        <f>'I&amp;R akt. temeljno istr.'!W1281+'I&amp;R akt. industr. istraž.'!W1281+'I&amp;R akt. eksperimentalo istr.'!W1281</f>
        <v>0</v>
      </c>
    </row>
    <row r="1282" spans="1:19" x14ac:dyDescent="0.2">
      <c r="A1282" s="90"/>
      <c r="B1282" s="565">
        <f>'I&amp;R akt. temeljno istr.'!F1282+'I&amp;R akt. industr. istraž.'!F1282+'I&amp;R akt. eksperimentalo istr.'!F1282</f>
        <v>0</v>
      </c>
      <c r="C1282" s="565">
        <f>'I&amp;R akt. temeljno istr.'!G1282+'I&amp;R akt. industr. istraž.'!G1282+'I&amp;R akt. eksperimentalo istr.'!G1282</f>
        <v>0</v>
      </c>
      <c r="D1282" s="551">
        <f>'I&amp;R akt. temeljno istr.'!H1282+'I&amp;R akt. industr. istraž.'!H1282+'I&amp;R akt. eksperimentalo istr.'!H1282</f>
        <v>0</v>
      </c>
      <c r="E1282" s="74">
        <f>'I&amp;R akt. temeljno istr.'!I1282+'I&amp;R akt. industr. istraž.'!I1282+'I&amp;R akt. eksperimentalo istr.'!I1282</f>
        <v>0</v>
      </c>
      <c r="F1282" s="74">
        <f>'I&amp;R akt. temeljno istr.'!J1282+'I&amp;R akt. industr. istraž.'!J1282+'I&amp;R akt. eksperimentalo istr.'!J1282</f>
        <v>0</v>
      </c>
      <c r="G1282" s="94">
        <f>'I&amp;R akt. temeljno istr.'!K1282+'I&amp;R akt. industr. istraž.'!K1282+'I&amp;R akt. eksperimentalo istr.'!K1282</f>
        <v>0</v>
      </c>
      <c r="H1282" s="95">
        <f>'I&amp;R akt. temeljno istr.'!L1282+'I&amp;R akt. industr. istraž.'!L1282+'I&amp;R akt. eksperimentalo istr.'!L1282</f>
        <v>0</v>
      </c>
      <c r="I1282" s="95">
        <f>'I&amp;R akt. temeljno istr.'!M1282+'I&amp;R akt. industr. istraž.'!M1282+'I&amp;R akt. eksperimentalo istr.'!M1282</f>
        <v>0</v>
      </c>
      <c r="J1282" s="95">
        <f>'I&amp;R akt. temeljno istr.'!N1282+'I&amp;R akt. industr. istraž.'!N1282+'I&amp;R akt. eksperimentalo istr.'!N1282</f>
        <v>0</v>
      </c>
      <c r="K1282" s="76">
        <f>'I&amp;R akt. temeljno istr.'!O1282+'I&amp;R akt. industr. istraž.'!O1282+'I&amp;R akt. eksperimentalo istr.'!O1282</f>
        <v>0</v>
      </c>
      <c r="L1282" s="74">
        <f>'I&amp;R akt. temeljno istr.'!P1282+'I&amp;R akt. industr. istraž.'!P1282+'I&amp;R akt. eksperimentalo istr.'!P1282</f>
        <v>0</v>
      </c>
      <c r="M1282" s="74">
        <f>'I&amp;R akt. temeljno istr.'!Q1282+'I&amp;R akt. industr. istraž.'!Q1282+'I&amp;R akt. eksperimentalo istr.'!Q1282</f>
        <v>0</v>
      </c>
      <c r="N1282" s="74">
        <f>'I&amp;R akt. temeljno istr.'!R1282+'I&amp;R akt. industr. istraž.'!R1282+'I&amp;R akt. eksperimentalo istr.'!R1282</f>
        <v>0</v>
      </c>
      <c r="O1282" s="94">
        <f>'I&amp;R akt. temeljno istr.'!S1282+'I&amp;R akt. industr. istraž.'!S1282+'I&amp;R akt. eksperimentalo istr.'!S1282</f>
        <v>0</v>
      </c>
      <c r="P1282" s="95">
        <f>'I&amp;R akt. temeljno istr.'!T1282+'I&amp;R akt. industr. istraž.'!T1282+'I&amp;R akt. eksperimentalo istr.'!T1282</f>
        <v>0</v>
      </c>
      <c r="Q1282" s="95">
        <f>'I&amp;R akt. temeljno istr.'!U1282+'I&amp;R akt. industr. istraž.'!U1282+'I&amp;R akt. eksperimentalo istr.'!U1282</f>
        <v>0</v>
      </c>
      <c r="R1282" s="95">
        <f>'I&amp;R akt. temeljno istr.'!V1282+'I&amp;R akt. industr. istraž.'!V1282+'I&amp;R akt. eksperimentalo istr.'!V1282</f>
        <v>0</v>
      </c>
      <c r="S1282" s="76">
        <f>'I&amp;R akt. temeljno istr.'!W1282+'I&amp;R akt. industr. istraž.'!W1282+'I&amp;R akt. eksperimentalo istr.'!W1282</f>
        <v>0</v>
      </c>
    </row>
    <row r="1283" spans="1:19" x14ac:dyDescent="0.2">
      <c r="A1283" s="90"/>
      <c r="B1283" s="565">
        <f>'I&amp;R akt. temeljno istr.'!F1283+'I&amp;R akt. industr. istraž.'!F1283+'I&amp;R akt. eksperimentalo istr.'!F1283</f>
        <v>0</v>
      </c>
      <c r="C1283" s="565">
        <f>'I&amp;R akt. temeljno istr.'!G1283+'I&amp;R akt. industr. istraž.'!G1283+'I&amp;R akt. eksperimentalo istr.'!G1283</f>
        <v>0</v>
      </c>
      <c r="D1283" s="551">
        <f>'I&amp;R akt. temeljno istr.'!H1283+'I&amp;R akt. industr. istraž.'!H1283+'I&amp;R akt. eksperimentalo istr.'!H1283</f>
        <v>0</v>
      </c>
      <c r="E1283" s="74">
        <f>'I&amp;R akt. temeljno istr.'!I1283+'I&amp;R akt. industr. istraž.'!I1283+'I&amp;R akt. eksperimentalo istr.'!I1283</f>
        <v>0</v>
      </c>
      <c r="F1283" s="74">
        <f>'I&amp;R akt. temeljno istr.'!J1283+'I&amp;R akt. industr. istraž.'!J1283+'I&amp;R akt. eksperimentalo istr.'!J1283</f>
        <v>0</v>
      </c>
      <c r="G1283" s="94">
        <f>'I&amp;R akt. temeljno istr.'!K1283+'I&amp;R akt. industr. istraž.'!K1283+'I&amp;R akt. eksperimentalo istr.'!K1283</f>
        <v>0</v>
      </c>
      <c r="H1283" s="95">
        <f>'I&amp;R akt. temeljno istr.'!L1283+'I&amp;R akt. industr. istraž.'!L1283+'I&amp;R akt. eksperimentalo istr.'!L1283</f>
        <v>0</v>
      </c>
      <c r="I1283" s="95">
        <f>'I&amp;R akt. temeljno istr.'!M1283+'I&amp;R akt. industr. istraž.'!M1283+'I&amp;R akt. eksperimentalo istr.'!M1283</f>
        <v>0</v>
      </c>
      <c r="J1283" s="95">
        <f>'I&amp;R akt. temeljno istr.'!N1283+'I&amp;R akt. industr. istraž.'!N1283+'I&amp;R akt. eksperimentalo istr.'!N1283</f>
        <v>0</v>
      </c>
      <c r="K1283" s="76">
        <f>'I&amp;R akt. temeljno istr.'!O1283+'I&amp;R akt. industr. istraž.'!O1283+'I&amp;R akt. eksperimentalo istr.'!O1283</f>
        <v>0</v>
      </c>
      <c r="L1283" s="74">
        <f>'I&amp;R akt. temeljno istr.'!P1283+'I&amp;R akt. industr. istraž.'!P1283+'I&amp;R akt. eksperimentalo istr.'!P1283</f>
        <v>0</v>
      </c>
      <c r="M1283" s="74">
        <f>'I&amp;R akt. temeljno istr.'!Q1283+'I&amp;R akt. industr. istraž.'!Q1283+'I&amp;R akt. eksperimentalo istr.'!Q1283</f>
        <v>0</v>
      </c>
      <c r="N1283" s="74">
        <f>'I&amp;R akt. temeljno istr.'!R1283+'I&amp;R akt. industr. istraž.'!R1283+'I&amp;R akt. eksperimentalo istr.'!R1283</f>
        <v>0</v>
      </c>
      <c r="O1283" s="94">
        <f>'I&amp;R akt. temeljno istr.'!S1283+'I&amp;R akt. industr. istraž.'!S1283+'I&amp;R akt. eksperimentalo istr.'!S1283</f>
        <v>0</v>
      </c>
      <c r="P1283" s="95">
        <f>'I&amp;R akt. temeljno istr.'!T1283+'I&amp;R akt. industr. istraž.'!T1283+'I&amp;R akt. eksperimentalo istr.'!T1283</f>
        <v>0</v>
      </c>
      <c r="Q1283" s="95">
        <f>'I&amp;R akt. temeljno istr.'!U1283+'I&amp;R akt. industr. istraž.'!U1283+'I&amp;R akt. eksperimentalo istr.'!U1283</f>
        <v>0</v>
      </c>
      <c r="R1283" s="95">
        <f>'I&amp;R akt. temeljno istr.'!V1283+'I&amp;R akt. industr. istraž.'!V1283+'I&amp;R akt. eksperimentalo istr.'!V1283</f>
        <v>0</v>
      </c>
      <c r="S1283" s="76">
        <f>'I&amp;R akt. temeljno istr.'!W1283+'I&amp;R akt. industr. istraž.'!W1283+'I&amp;R akt. eksperimentalo istr.'!W1283</f>
        <v>0</v>
      </c>
    </row>
    <row r="1284" spans="1:19" x14ac:dyDescent="0.2">
      <c r="A1284" s="90"/>
      <c r="B1284" s="565">
        <f>'I&amp;R akt. temeljno istr.'!F1284+'I&amp;R akt. industr. istraž.'!F1284+'I&amp;R akt. eksperimentalo istr.'!F1284</f>
        <v>0</v>
      </c>
      <c r="C1284" s="565">
        <f>'I&amp;R akt. temeljno istr.'!G1284+'I&amp;R akt. industr. istraž.'!G1284+'I&amp;R akt. eksperimentalo istr.'!G1284</f>
        <v>0</v>
      </c>
      <c r="D1284" s="551">
        <f>'I&amp;R akt. temeljno istr.'!H1284+'I&amp;R akt. industr. istraž.'!H1284+'I&amp;R akt. eksperimentalo istr.'!H1284</f>
        <v>0</v>
      </c>
      <c r="E1284" s="74">
        <f>'I&amp;R akt. temeljno istr.'!I1284+'I&amp;R akt. industr. istraž.'!I1284+'I&amp;R akt. eksperimentalo istr.'!I1284</f>
        <v>0</v>
      </c>
      <c r="F1284" s="74">
        <f>'I&amp;R akt. temeljno istr.'!J1284+'I&amp;R akt. industr. istraž.'!J1284+'I&amp;R akt. eksperimentalo istr.'!J1284</f>
        <v>0</v>
      </c>
      <c r="G1284" s="94">
        <f>'I&amp;R akt. temeljno istr.'!K1284+'I&amp;R akt. industr. istraž.'!K1284+'I&amp;R akt. eksperimentalo istr.'!K1284</f>
        <v>0</v>
      </c>
      <c r="H1284" s="95">
        <f>'I&amp;R akt. temeljno istr.'!L1284+'I&amp;R akt. industr. istraž.'!L1284+'I&amp;R akt. eksperimentalo istr.'!L1284</f>
        <v>0</v>
      </c>
      <c r="I1284" s="95">
        <f>'I&amp;R akt. temeljno istr.'!M1284+'I&amp;R akt. industr. istraž.'!M1284+'I&amp;R akt. eksperimentalo istr.'!M1284</f>
        <v>0</v>
      </c>
      <c r="J1284" s="95">
        <f>'I&amp;R akt. temeljno istr.'!N1284+'I&amp;R akt. industr. istraž.'!N1284+'I&amp;R akt. eksperimentalo istr.'!N1284</f>
        <v>0</v>
      </c>
      <c r="K1284" s="76">
        <f>'I&amp;R akt. temeljno istr.'!O1284+'I&amp;R akt. industr. istraž.'!O1284+'I&amp;R akt. eksperimentalo istr.'!O1284</f>
        <v>0</v>
      </c>
      <c r="L1284" s="74">
        <f>'I&amp;R akt. temeljno istr.'!P1284+'I&amp;R akt. industr. istraž.'!P1284+'I&amp;R akt. eksperimentalo istr.'!P1284</f>
        <v>0</v>
      </c>
      <c r="M1284" s="74">
        <f>'I&amp;R akt. temeljno istr.'!Q1284+'I&amp;R akt. industr. istraž.'!Q1284+'I&amp;R akt. eksperimentalo istr.'!Q1284</f>
        <v>0</v>
      </c>
      <c r="N1284" s="74">
        <f>'I&amp;R akt. temeljno istr.'!R1284+'I&amp;R akt. industr. istraž.'!R1284+'I&amp;R akt. eksperimentalo istr.'!R1284</f>
        <v>0</v>
      </c>
      <c r="O1284" s="94">
        <f>'I&amp;R akt. temeljno istr.'!S1284+'I&amp;R akt. industr. istraž.'!S1284+'I&amp;R akt. eksperimentalo istr.'!S1284</f>
        <v>0</v>
      </c>
      <c r="P1284" s="95">
        <f>'I&amp;R akt. temeljno istr.'!T1284+'I&amp;R akt. industr. istraž.'!T1284+'I&amp;R akt. eksperimentalo istr.'!T1284</f>
        <v>0</v>
      </c>
      <c r="Q1284" s="95">
        <f>'I&amp;R akt. temeljno istr.'!U1284+'I&amp;R akt. industr. istraž.'!U1284+'I&amp;R akt. eksperimentalo istr.'!U1284</f>
        <v>0</v>
      </c>
      <c r="R1284" s="95">
        <f>'I&amp;R akt. temeljno istr.'!V1284+'I&amp;R akt. industr. istraž.'!V1284+'I&amp;R akt. eksperimentalo istr.'!V1284</f>
        <v>0</v>
      </c>
      <c r="S1284" s="76">
        <f>'I&amp;R akt. temeljno istr.'!W1284+'I&amp;R akt. industr. istraž.'!W1284+'I&amp;R akt. eksperimentalo istr.'!W1284</f>
        <v>0</v>
      </c>
    </row>
    <row r="1285" spans="1:19" x14ac:dyDescent="0.2">
      <c r="A1285" s="90"/>
      <c r="B1285" s="565">
        <f>'I&amp;R akt. temeljno istr.'!F1285+'I&amp;R akt. industr. istraž.'!F1285+'I&amp;R akt. eksperimentalo istr.'!F1285</f>
        <v>0</v>
      </c>
      <c r="C1285" s="565">
        <f>'I&amp;R akt. temeljno istr.'!G1285+'I&amp;R akt. industr. istraž.'!G1285+'I&amp;R akt. eksperimentalo istr.'!G1285</f>
        <v>0</v>
      </c>
      <c r="D1285" s="551">
        <f>'I&amp;R akt. temeljno istr.'!H1285+'I&amp;R akt. industr. istraž.'!H1285+'I&amp;R akt. eksperimentalo istr.'!H1285</f>
        <v>0</v>
      </c>
      <c r="E1285" s="74">
        <f>'I&amp;R akt. temeljno istr.'!I1285+'I&amp;R akt. industr. istraž.'!I1285+'I&amp;R akt. eksperimentalo istr.'!I1285</f>
        <v>0</v>
      </c>
      <c r="F1285" s="74">
        <f>'I&amp;R akt. temeljno istr.'!J1285+'I&amp;R akt. industr. istraž.'!J1285+'I&amp;R akt. eksperimentalo istr.'!J1285</f>
        <v>0</v>
      </c>
      <c r="G1285" s="94">
        <f>'I&amp;R akt. temeljno istr.'!K1285+'I&amp;R akt. industr. istraž.'!K1285+'I&amp;R akt. eksperimentalo istr.'!K1285</f>
        <v>0</v>
      </c>
      <c r="H1285" s="95">
        <f>'I&amp;R akt. temeljno istr.'!L1285+'I&amp;R akt. industr. istraž.'!L1285+'I&amp;R akt. eksperimentalo istr.'!L1285</f>
        <v>0</v>
      </c>
      <c r="I1285" s="95">
        <f>'I&amp;R akt. temeljno istr.'!M1285+'I&amp;R akt. industr. istraž.'!M1285+'I&amp;R akt. eksperimentalo istr.'!M1285</f>
        <v>0</v>
      </c>
      <c r="J1285" s="95">
        <f>'I&amp;R akt. temeljno istr.'!N1285+'I&amp;R akt. industr. istraž.'!N1285+'I&amp;R akt. eksperimentalo istr.'!N1285</f>
        <v>0</v>
      </c>
      <c r="K1285" s="76">
        <f>'I&amp;R akt. temeljno istr.'!O1285+'I&amp;R akt. industr. istraž.'!O1285+'I&amp;R akt. eksperimentalo istr.'!O1285</f>
        <v>0</v>
      </c>
      <c r="L1285" s="74">
        <f>'I&amp;R akt. temeljno istr.'!P1285+'I&amp;R akt. industr. istraž.'!P1285+'I&amp;R akt. eksperimentalo istr.'!P1285</f>
        <v>0</v>
      </c>
      <c r="M1285" s="74">
        <f>'I&amp;R akt. temeljno istr.'!Q1285+'I&amp;R akt. industr. istraž.'!Q1285+'I&amp;R akt. eksperimentalo istr.'!Q1285</f>
        <v>0</v>
      </c>
      <c r="N1285" s="74">
        <f>'I&amp;R akt. temeljno istr.'!R1285+'I&amp;R akt. industr. istraž.'!R1285+'I&amp;R akt. eksperimentalo istr.'!R1285</f>
        <v>0</v>
      </c>
      <c r="O1285" s="94">
        <f>'I&amp;R akt. temeljno istr.'!S1285+'I&amp;R akt. industr. istraž.'!S1285+'I&amp;R akt. eksperimentalo istr.'!S1285</f>
        <v>0</v>
      </c>
      <c r="P1285" s="95">
        <f>'I&amp;R akt. temeljno istr.'!T1285+'I&amp;R akt. industr. istraž.'!T1285+'I&amp;R akt. eksperimentalo istr.'!T1285</f>
        <v>0</v>
      </c>
      <c r="Q1285" s="95">
        <f>'I&amp;R akt. temeljno istr.'!U1285+'I&amp;R akt. industr. istraž.'!U1285+'I&amp;R akt. eksperimentalo istr.'!U1285</f>
        <v>0</v>
      </c>
      <c r="R1285" s="95">
        <f>'I&amp;R akt. temeljno istr.'!V1285+'I&amp;R akt. industr. istraž.'!V1285+'I&amp;R akt. eksperimentalo istr.'!V1285</f>
        <v>0</v>
      </c>
      <c r="S1285" s="76">
        <f>'I&amp;R akt. temeljno istr.'!W1285+'I&amp;R akt. industr. istraž.'!W1285+'I&amp;R akt. eksperimentalo istr.'!W1285</f>
        <v>0</v>
      </c>
    </row>
    <row r="1286" spans="1:19" x14ac:dyDescent="0.2">
      <c r="A1286" s="96" t="s">
        <v>118</v>
      </c>
      <c r="B1286" s="566">
        <f>SUM(B1281:B1285)</f>
        <v>0</v>
      </c>
      <c r="C1286" s="566">
        <f>SUM(C1281:C1285)</f>
        <v>0</v>
      </c>
      <c r="D1286" s="552">
        <f t="shared" ref="D1286:K1286" si="224">SUM(D1281:D1285)</f>
        <v>0</v>
      </c>
      <c r="E1286" s="83">
        <f t="shared" si="224"/>
        <v>0</v>
      </c>
      <c r="F1286" s="83">
        <f t="shared" si="224"/>
        <v>0</v>
      </c>
      <c r="G1286" s="83">
        <f t="shared" si="224"/>
        <v>0</v>
      </c>
      <c r="H1286" s="84">
        <f t="shared" si="224"/>
        <v>0</v>
      </c>
      <c r="I1286" s="84">
        <f t="shared" si="224"/>
        <v>0</v>
      </c>
      <c r="J1286" s="84">
        <f t="shared" si="224"/>
        <v>0</v>
      </c>
      <c r="K1286" s="85">
        <f t="shared" si="224"/>
        <v>0</v>
      </c>
      <c r="L1286" s="83">
        <f t="shared" ref="L1286:S1286" si="225">SUM(L1281:L1285)</f>
        <v>0</v>
      </c>
      <c r="M1286" s="83">
        <f t="shared" si="225"/>
        <v>0</v>
      </c>
      <c r="N1286" s="83">
        <f t="shared" si="225"/>
        <v>0</v>
      </c>
      <c r="O1286" s="83">
        <f t="shared" si="225"/>
        <v>0</v>
      </c>
      <c r="P1286" s="84">
        <f t="shared" si="225"/>
        <v>0</v>
      </c>
      <c r="Q1286" s="84">
        <f t="shared" si="225"/>
        <v>0</v>
      </c>
      <c r="R1286" s="84">
        <f t="shared" si="225"/>
        <v>0</v>
      </c>
      <c r="S1286" s="85">
        <f t="shared" si="225"/>
        <v>0</v>
      </c>
    </row>
    <row r="1287" spans="1:19" x14ac:dyDescent="0.2">
      <c r="A1287" s="100" t="s">
        <v>152</v>
      </c>
      <c r="B1287" s="567"/>
      <c r="C1287" s="567"/>
      <c r="D1287" s="553"/>
      <c r="E1287" s="87"/>
      <c r="F1287" s="87"/>
      <c r="G1287" s="87"/>
      <c r="H1287" s="88"/>
      <c r="I1287" s="88"/>
      <c r="J1287" s="88"/>
      <c r="K1287" s="89"/>
      <c r="L1287" s="87"/>
      <c r="M1287" s="87"/>
      <c r="N1287" s="87"/>
      <c r="O1287" s="87"/>
      <c r="P1287" s="88"/>
      <c r="Q1287" s="88"/>
      <c r="R1287" s="88"/>
      <c r="S1287" s="89"/>
    </row>
    <row r="1288" spans="1:19" x14ac:dyDescent="0.2">
      <c r="A1288" s="101"/>
      <c r="B1288" s="565">
        <f>'I&amp;R akt. temeljno istr.'!F1288+'I&amp;R akt. industr. istraž.'!F1288+'I&amp;R akt. eksperimentalo istr.'!F1288</f>
        <v>0</v>
      </c>
      <c r="C1288" s="565">
        <f>'I&amp;R akt. temeljno istr.'!G1288+'I&amp;R akt. industr. istraž.'!G1288+'I&amp;R akt. eksperimentalo istr.'!G1288</f>
        <v>0</v>
      </c>
      <c r="D1288" s="551">
        <f>'I&amp;R akt. temeljno istr.'!H1288+'I&amp;R akt. industr. istraž.'!H1288+'I&amp;R akt. eksperimentalo istr.'!H1288</f>
        <v>0</v>
      </c>
      <c r="E1288" s="74">
        <f>'I&amp;R akt. temeljno istr.'!I1288+'I&amp;R akt. industr. istraž.'!I1288+'I&amp;R akt. eksperimentalo istr.'!I1288</f>
        <v>0</v>
      </c>
      <c r="F1288" s="74">
        <f>'I&amp;R akt. temeljno istr.'!J1288+'I&amp;R akt. industr. istraž.'!J1288+'I&amp;R akt. eksperimentalo istr.'!J1288</f>
        <v>0</v>
      </c>
      <c r="G1288" s="94">
        <f>'I&amp;R akt. temeljno istr.'!K1288+'I&amp;R akt. industr. istraž.'!K1288+'I&amp;R akt. eksperimentalo istr.'!K1288</f>
        <v>0</v>
      </c>
      <c r="H1288" s="95">
        <f>'I&amp;R akt. temeljno istr.'!L1288+'I&amp;R akt. industr. istraž.'!L1288+'I&amp;R akt. eksperimentalo istr.'!L1288</f>
        <v>0</v>
      </c>
      <c r="I1288" s="95">
        <f>'I&amp;R akt. temeljno istr.'!M1288+'I&amp;R akt. industr. istraž.'!M1288+'I&amp;R akt. eksperimentalo istr.'!M1288</f>
        <v>0</v>
      </c>
      <c r="J1288" s="95">
        <f>'I&amp;R akt. temeljno istr.'!N1288+'I&amp;R akt. industr. istraž.'!N1288+'I&amp;R akt. eksperimentalo istr.'!N1288</f>
        <v>0</v>
      </c>
      <c r="K1288" s="76">
        <f>'I&amp;R akt. temeljno istr.'!O1288+'I&amp;R akt. industr. istraž.'!O1288+'I&amp;R akt. eksperimentalo istr.'!O1288</f>
        <v>0</v>
      </c>
      <c r="L1288" s="74">
        <f>'I&amp;R akt. temeljno istr.'!P1288+'I&amp;R akt. industr. istraž.'!P1288+'I&amp;R akt. eksperimentalo istr.'!P1288</f>
        <v>0</v>
      </c>
      <c r="M1288" s="74">
        <f>'I&amp;R akt. temeljno istr.'!Q1288+'I&amp;R akt. industr. istraž.'!Q1288+'I&amp;R akt. eksperimentalo istr.'!Q1288</f>
        <v>0</v>
      </c>
      <c r="N1288" s="74">
        <f>'I&amp;R akt. temeljno istr.'!R1288+'I&amp;R akt. industr. istraž.'!R1288+'I&amp;R akt. eksperimentalo istr.'!R1288</f>
        <v>0</v>
      </c>
      <c r="O1288" s="94">
        <f>'I&amp;R akt. temeljno istr.'!S1288+'I&amp;R akt. industr. istraž.'!S1288+'I&amp;R akt. eksperimentalo istr.'!S1288</f>
        <v>0</v>
      </c>
      <c r="P1288" s="95">
        <f>'I&amp;R akt. temeljno istr.'!T1288+'I&amp;R akt. industr. istraž.'!T1288+'I&amp;R akt. eksperimentalo istr.'!T1288</f>
        <v>0</v>
      </c>
      <c r="Q1288" s="95">
        <f>'I&amp;R akt. temeljno istr.'!U1288+'I&amp;R akt. industr. istraž.'!U1288+'I&amp;R akt. eksperimentalo istr.'!U1288</f>
        <v>0</v>
      </c>
      <c r="R1288" s="95">
        <f>'I&amp;R akt. temeljno istr.'!V1288+'I&amp;R akt. industr. istraž.'!V1288+'I&amp;R akt. eksperimentalo istr.'!V1288</f>
        <v>0</v>
      </c>
      <c r="S1288" s="76">
        <f>'I&amp;R akt. temeljno istr.'!W1288+'I&amp;R akt. industr. istraž.'!W1288+'I&amp;R akt. eksperimentalo istr.'!W1288</f>
        <v>0</v>
      </c>
    </row>
    <row r="1289" spans="1:19" x14ac:dyDescent="0.2">
      <c r="A1289" s="101"/>
      <c r="B1289" s="565">
        <f>'I&amp;R akt. temeljno istr.'!F1289+'I&amp;R akt. industr. istraž.'!F1289+'I&amp;R akt. eksperimentalo istr.'!F1289</f>
        <v>0</v>
      </c>
      <c r="C1289" s="565">
        <f>'I&amp;R akt. temeljno istr.'!G1289+'I&amp;R akt. industr. istraž.'!G1289+'I&amp;R akt. eksperimentalo istr.'!G1289</f>
        <v>0</v>
      </c>
      <c r="D1289" s="551">
        <f>'I&amp;R akt. temeljno istr.'!H1289+'I&amp;R akt. industr. istraž.'!H1289+'I&amp;R akt. eksperimentalo istr.'!H1289</f>
        <v>0</v>
      </c>
      <c r="E1289" s="74">
        <f>'I&amp;R akt. temeljno istr.'!I1289+'I&amp;R akt. industr. istraž.'!I1289+'I&amp;R akt. eksperimentalo istr.'!I1289</f>
        <v>0</v>
      </c>
      <c r="F1289" s="74">
        <f>'I&amp;R akt. temeljno istr.'!J1289+'I&amp;R akt. industr. istraž.'!J1289+'I&amp;R akt. eksperimentalo istr.'!J1289</f>
        <v>0</v>
      </c>
      <c r="G1289" s="94">
        <f>'I&amp;R akt. temeljno istr.'!K1289+'I&amp;R akt. industr. istraž.'!K1289+'I&amp;R akt. eksperimentalo istr.'!K1289</f>
        <v>0</v>
      </c>
      <c r="H1289" s="95">
        <f>'I&amp;R akt. temeljno istr.'!L1289+'I&amp;R akt. industr. istraž.'!L1289+'I&amp;R akt. eksperimentalo istr.'!L1289</f>
        <v>0</v>
      </c>
      <c r="I1289" s="95">
        <f>'I&amp;R akt. temeljno istr.'!M1289+'I&amp;R akt. industr. istraž.'!M1289+'I&amp;R akt. eksperimentalo istr.'!M1289</f>
        <v>0</v>
      </c>
      <c r="J1289" s="95">
        <f>'I&amp;R akt. temeljno istr.'!N1289+'I&amp;R akt. industr. istraž.'!N1289+'I&amp;R akt. eksperimentalo istr.'!N1289</f>
        <v>0</v>
      </c>
      <c r="K1289" s="76">
        <f>'I&amp;R akt. temeljno istr.'!O1289+'I&amp;R akt. industr. istraž.'!O1289+'I&amp;R akt. eksperimentalo istr.'!O1289</f>
        <v>0</v>
      </c>
      <c r="L1289" s="74">
        <f>'I&amp;R akt. temeljno istr.'!P1289+'I&amp;R akt. industr. istraž.'!P1289+'I&amp;R akt. eksperimentalo istr.'!P1289</f>
        <v>0</v>
      </c>
      <c r="M1289" s="74">
        <f>'I&amp;R akt. temeljno istr.'!Q1289+'I&amp;R akt. industr. istraž.'!Q1289+'I&amp;R akt. eksperimentalo istr.'!Q1289</f>
        <v>0</v>
      </c>
      <c r="N1289" s="74">
        <f>'I&amp;R akt. temeljno istr.'!R1289+'I&amp;R akt. industr. istraž.'!R1289+'I&amp;R akt. eksperimentalo istr.'!R1289</f>
        <v>0</v>
      </c>
      <c r="O1289" s="94">
        <f>'I&amp;R akt. temeljno istr.'!S1289+'I&amp;R akt. industr. istraž.'!S1289+'I&amp;R akt. eksperimentalo istr.'!S1289</f>
        <v>0</v>
      </c>
      <c r="P1289" s="95">
        <f>'I&amp;R akt. temeljno istr.'!T1289+'I&amp;R akt. industr. istraž.'!T1289+'I&amp;R akt. eksperimentalo istr.'!T1289</f>
        <v>0</v>
      </c>
      <c r="Q1289" s="95">
        <f>'I&amp;R akt. temeljno istr.'!U1289+'I&amp;R akt. industr. istraž.'!U1289+'I&amp;R akt. eksperimentalo istr.'!U1289</f>
        <v>0</v>
      </c>
      <c r="R1289" s="95">
        <f>'I&amp;R akt. temeljno istr.'!V1289+'I&amp;R akt. industr. istraž.'!V1289+'I&amp;R akt. eksperimentalo istr.'!V1289</f>
        <v>0</v>
      </c>
      <c r="S1289" s="76">
        <f>'I&amp;R akt. temeljno istr.'!W1289+'I&amp;R akt. industr. istraž.'!W1289+'I&amp;R akt. eksperimentalo istr.'!W1289</f>
        <v>0</v>
      </c>
    </row>
    <row r="1290" spans="1:19" x14ac:dyDescent="0.2">
      <c r="A1290" s="101"/>
      <c r="B1290" s="565">
        <f>'I&amp;R akt. temeljno istr.'!F1290+'I&amp;R akt. industr. istraž.'!F1290+'I&amp;R akt. eksperimentalo istr.'!F1290</f>
        <v>0</v>
      </c>
      <c r="C1290" s="565">
        <f>'I&amp;R akt. temeljno istr.'!G1290+'I&amp;R akt. industr. istraž.'!G1290+'I&amp;R akt. eksperimentalo istr.'!G1290</f>
        <v>0</v>
      </c>
      <c r="D1290" s="551">
        <f>'I&amp;R akt. temeljno istr.'!H1290+'I&amp;R akt. industr. istraž.'!H1290+'I&amp;R akt. eksperimentalo istr.'!H1290</f>
        <v>0</v>
      </c>
      <c r="E1290" s="74">
        <f>'I&amp;R akt. temeljno istr.'!I1290+'I&amp;R akt. industr. istraž.'!I1290+'I&amp;R akt. eksperimentalo istr.'!I1290</f>
        <v>0</v>
      </c>
      <c r="F1290" s="74">
        <f>'I&amp;R akt. temeljno istr.'!J1290+'I&amp;R akt. industr. istraž.'!J1290+'I&amp;R akt. eksperimentalo istr.'!J1290</f>
        <v>0</v>
      </c>
      <c r="G1290" s="94">
        <f>'I&amp;R akt. temeljno istr.'!K1290+'I&amp;R akt. industr. istraž.'!K1290+'I&amp;R akt. eksperimentalo istr.'!K1290</f>
        <v>0</v>
      </c>
      <c r="H1290" s="95">
        <f>'I&amp;R akt. temeljno istr.'!L1290+'I&amp;R akt. industr. istraž.'!L1290+'I&amp;R akt. eksperimentalo istr.'!L1290</f>
        <v>0</v>
      </c>
      <c r="I1290" s="95">
        <f>'I&amp;R akt. temeljno istr.'!M1290+'I&amp;R akt. industr. istraž.'!M1290+'I&amp;R akt. eksperimentalo istr.'!M1290</f>
        <v>0</v>
      </c>
      <c r="J1290" s="95">
        <f>'I&amp;R akt. temeljno istr.'!N1290+'I&amp;R akt. industr. istraž.'!N1290+'I&amp;R akt. eksperimentalo istr.'!N1290</f>
        <v>0</v>
      </c>
      <c r="K1290" s="76">
        <f>'I&amp;R akt. temeljno istr.'!O1290+'I&amp;R akt. industr. istraž.'!O1290+'I&amp;R akt. eksperimentalo istr.'!O1290</f>
        <v>0</v>
      </c>
      <c r="L1290" s="74">
        <f>'I&amp;R akt. temeljno istr.'!P1290+'I&amp;R akt. industr. istraž.'!P1290+'I&amp;R akt. eksperimentalo istr.'!P1290</f>
        <v>0</v>
      </c>
      <c r="M1290" s="74">
        <f>'I&amp;R akt. temeljno istr.'!Q1290+'I&amp;R akt. industr. istraž.'!Q1290+'I&amp;R akt. eksperimentalo istr.'!Q1290</f>
        <v>0</v>
      </c>
      <c r="N1290" s="74">
        <f>'I&amp;R akt. temeljno istr.'!R1290+'I&amp;R akt. industr. istraž.'!R1290+'I&amp;R akt. eksperimentalo istr.'!R1290</f>
        <v>0</v>
      </c>
      <c r="O1290" s="94">
        <f>'I&amp;R akt. temeljno istr.'!S1290+'I&amp;R akt. industr. istraž.'!S1290+'I&amp;R akt. eksperimentalo istr.'!S1290</f>
        <v>0</v>
      </c>
      <c r="P1290" s="95">
        <f>'I&amp;R akt. temeljno istr.'!T1290+'I&amp;R akt. industr. istraž.'!T1290+'I&amp;R akt. eksperimentalo istr.'!T1290</f>
        <v>0</v>
      </c>
      <c r="Q1290" s="95">
        <f>'I&amp;R akt. temeljno istr.'!U1290+'I&amp;R akt. industr. istraž.'!U1290+'I&amp;R akt. eksperimentalo istr.'!U1290</f>
        <v>0</v>
      </c>
      <c r="R1290" s="95">
        <f>'I&amp;R akt. temeljno istr.'!V1290+'I&amp;R akt. industr. istraž.'!V1290+'I&amp;R akt. eksperimentalo istr.'!V1290</f>
        <v>0</v>
      </c>
      <c r="S1290" s="76">
        <f>'I&amp;R akt. temeljno istr.'!W1290+'I&amp;R akt. industr. istraž.'!W1290+'I&amp;R akt. eksperimentalo istr.'!W1290</f>
        <v>0</v>
      </c>
    </row>
    <row r="1291" spans="1:19" x14ac:dyDescent="0.2">
      <c r="A1291" s="101"/>
      <c r="B1291" s="565">
        <f>'I&amp;R akt. temeljno istr.'!F1291+'I&amp;R akt. industr. istraž.'!F1291+'I&amp;R akt. eksperimentalo istr.'!F1291</f>
        <v>0</v>
      </c>
      <c r="C1291" s="565">
        <f>'I&amp;R akt. temeljno istr.'!G1291+'I&amp;R akt. industr. istraž.'!G1291+'I&amp;R akt. eksperimentalo istr.'!G1291</f>
        <v>0</v>
      </c>
      <c r="D1291" s="551">
        <f>'I&amp;R akt. temeljno istr.'!H1291+'I&amp;R akt. industr. istraž.'!H1291+'I&amp;R akt. eksperimentalo istr.'!H1291</f>
        <v>0</v>
      </c>
      <c r="E1291" s="74">
        <f>'I&amp;R akt. temeljno istr.'!I1291+'I&amp;R akt. industr. istraž.'!I1291+'I&amp;R akt. eksperimentalo istr.'!I1291</f>
        <v>0</v>
      </c>
      <c r="F1291" s="74">
        <f>'I&amp;R akt. temeljno istr.'!J1291+'I&amp;R akt. industr. istraž.'!J1291+'I&amp;R akt. eksperimentalo istr.'!J1291</f>
        <v>0</v>
      </c>
      <c r="G1291" s="94">
        <f>'I&amp;R akt. temeljno istr.'!K1291+'I&amp;R akt. industr. istraž.'!K1291+'I&amp;R akt. eksperimentalo istr.'!K1291</f>
        <v>0</v>
      </c>
      <c r="H1291" s="95">
        <f>'I&amp;R akt. temeljno istr.'!L1291+'I&amp;R akt. industr. istraž.'!L1291+'I&amp;R akt. eksperimentalo istr.'!L1291</f>
        <v>0</v>
      </c>
      <c r="I1291" s="95">
        <f>'I&amp;R akt. temeljno istr.'!M1291+'I&amp;R akt. industr. istraž.'!M1291+'I&amp;R akt. eksperimentalo istr.'!M1291</f>
        <v>0</v>
      </c>
      <c r="J1291" s="95">
        <f>'I&amp;R akt. temeljno istr.'!N1291+'I&amp;R akt. industr. istraž.'!N1291+'I&amp;R akt. eksperimentalo istr.'!N1291</f>
        <v>0</v>
      </c>
      <c r="K1291" s="76">
        <f>'I&amp;R akt. temeljno istr.'!O1291+'I&amp;R akt. industr. istraž.'!O1291+'I&amp;R akt. eksperimentalo istr.'!O1291</f>
        <v>0</v>
      </c>
      <c r="L1291" s="74">
        <f>'I&amp;R akt. temeljno istr.'!P1291+'I&amp;R akt. industr. istraž.'!P1291+'I&amp;R akt. eksperimentalo istr.'!P1291</f>
        <v>0</v>
      </c>
      <c r="M1291" s="74">
        <f>'I&amp;R akt. temeljno istr.'!Q1291+'I&amp;R akt. industr. istraž.'!Q1291+'I&amp;R akt. eksperimentalo istr.'!Q1291</f>
        <v>0</v>
      </c>
      <c r="N1291" s="74">
        <f>'I&amp;R akt. temeljno istr.'!R1291+'I&amp;R akt. industr. istraž.'!R1291+'I&amp;R akt. eksperimentalo istr.'!R1291</f>
        <v>0</v>
      </c>
      <c r="O1291" s="94">
        <f>'I&amp;R akt. temeljno istr.'!S1291+'I&amp;R akt. industr. istraž.'!S1291+'I&amp;R akt. eksperimentalo istr.'!S1291</f>
        <v>0</v>
      </c>
      <c r="P1291" s="95">
        <f>'I&amp;R akt. temeljno istr.'!T1291+'I&amp;R akt. industr. istraž.'!T1291+'I&amp;R akt. eksperimentalo istr.'!T1291</f>
        <v>0</v>
      </c>
      <c r="Q1291" s="95">
        <f>'I&amp;R akt. temeljno istr.'!U1291+'I&amp;R akt. industr. istraž.'!U1291+'I&amp;R akt. eksperimentalo istr.'!U1291</f>
        <v>0</v>
      </c>
      <c r="R1291" s="95">
        <f>'I&amp;R akt. temeljno istr.'!V1291+'I&amp;R akt. industr. istraž.'!V1291+'I&amp;R akt. eksperimentalo istr.'!V1291</f>
        <v>0</v>
      </c>
      <c r="S1291" s="76">
        <f>'I&amp;R akt. temeljno istr.'!W1291+'I&amp;R akt. industr. istraž.'!W1291+'I&amp;R akt. eksperimentalo istr.'!W1291</f>
        <v>0</v>
      </c>
    </row>
    <row r="1292" spans="1:19" x14ac:dyDescent="0.2">
      <c r="A1292" s="101"/>
      <c r="B1292" s="565">
        <f>'I&amp;R akt. temeljno istr.'!F1292+'I&amp;R akt. industr. istraž.'!F1292+'I&amp;R akt. eksperimentalo istr.'!F1292</f>
        <v>0</v>
      </c>
      <c r="C1292" s="565">
        <f>'I&amp;R akt. temeljno istr.'!G1292+'I&amp;R akt. industr. istraž.'!G1292+'I&amp;R akt. eksperimentalo istr.'!G1292</f>
        <v>0</v>
      </c>
      <c r="D1292" s="551">
        <f>'I&amp;R akt. temeljno istr.'!H1292+'I&amp;R akt. industr. istraž.'!H1292+'I&amp;R akt. eksperimentalo istr.'!H1292</f>
        <v>0</v>
      </c>
      <c r="E1292" s="74">
        <f>'I&amp;R akt. temeljno istr.'!I1292+'I&amp;R akt. industr. istraž.'!I1292+'I&amp;R akt. eksperimentalo istr.'!I1292</f>
        <v>0</v>
      </c>
      <c r="F1292" s="74">
        <f>'I&amp;R akt. temeljno istr.'!J1292+'I&amp;R akt. industr. istraž.'!J1292+'I&amp;R akt. eksperimentalo istr.'!J1292</f>
        <v>0</v>
      </c>
      <c r="G1292" s="94">
        <f>'I&amp;R akt. temeljno istr.'!K1292+'I&amp;R akt. industr. istraž.'!K1292+'I&amp;R akt. eksperimentalo istr.'!K1292</f>
        <v>0</v>
      </c>
      <c r="H1292" s="95">
        <f>'I&amp;R akt. temeljno istr.'!L1292+'I&amp;R akt. industr. istraž.'!L1292+'I&amp;R akt. eksperimentalo istr.'!L1292</f>
        <v>0</v>
      </c>
      <c r="I1292" s="95">
        <f>'I&amp;R akt. temeljno istr.'!M1292+'I&amp;R akt. industr. istraž.'!M1292+'I&amp;R akt. eksperimentalo istr.'!M1292</f>
        <v>0</v>
      </c>
      <c r="J1292" s="95">
        <f>'I&amp;R akt. temeljno istr.'!N1292+'I&amp;R akt. industr. istraž.'!N1292+'I&amp;R akt. eksperimentalo istr.'!N1292</f>
        <v>0</v>
      </c>
      <c r="K1292" s="76">
        <f>'I&amp;R akt. temeljno istr.'!O1292+'I&amp;R akt. industr. istraž.'!O1292+'I&amp;R akt. eksperimentalo istr.'!O1292</f>
        <v>0</v>
      </c>
      <c r="L1292" s="74">
        <f>'I&amp;R akt. temeljno istr.'!P1292+'I&amp;R akt. industr. istraž.'!P1292+'I&amp;R akt. eksperimentalo istr.'!P1292</f>
        <v>0</v>
      </c>
      <c r="M1292" s="74">
        <f>'I&amp;R akt. temeljno istr.'!Q1292+'I&amp;R akt. industr. istraž.'!Q1292+'I&amp;R akt. eksperimentalo istr.'!Q1292</f>
        <v>0</v>
      </c>
      <c r="N1292" s="74">
        <f>'I&amp;R akt. temeljno istr.'!R1292+'I&amp;R akt. industr. istraž.'!R1292+'I&amp;R akt. eksperimentalo istr.'!R1292</f>
        <v>0</v>
      </c>
      <c r="O1292" s="94">
        <f>'I&amp;R akt. temeljno istr.'!S1292+'I&amp;R akt. industr. istraž.'!S1292+'I&amp;R akt. eksperimentalo istr.'!S1292</f>
        <v>0</v>
      </c>
      <c r="P1292" s="95">
        <f>'I&amp;R akt. temeljno istr.'!T1292+'I&amp;R akt. industr. istraž.'!T1292+'I&amp;R akt. eksperimentalo istr.'!T1292</f>
        <v>0</v>
      </c>
      <c r="Q1292" s="95">
        <f>'I&amp;R akt. temeljno istr.'!U1292+'I&amp;R akt. industr. istraž.'!U1292+'I&amp;R akt. eksperimentalo istr.'!U1292</f>
        <v>0</v>
      </c>
      <c r="R1292" s="95">
        <f>'I&amp;R akt. temeljno istr.'!V1292+'I&amp;R akt. industr. istraž.'!V1292+'I&amp;R akt. eksperimentalo istr.'!V1292</f>
        <v>0</v>
      </c>
      <c r="S1292" s="76">
        <f>'I&amp;R akt. temeljno istr.'!W1292+'I&amp;R akt. industr. istraž.'!W1292+'I&amp;R akt. eksperimentalo istr.'!W1292</f>
        <v>0</v>
      </c>
    </row>
    <row r="1293" spans="1:19" x14ac:dyDescent="0.2">
      <c r="A1293" s="79" t="s">
        <v>153</v>
      </c>
      <c r="B1293" s="566">
        <f>SUM(B1288:B1292)</f>
        <v>0</v>
      </c>
      <c r="C1293" s="566">
        <f t="shared" ref="C1293:K1293" si="226">SUM(C1288:C1292)</f>
        <v>0</v>
      </c>
      <c r="D1293" s="552">
        <f t="shared" si="226"/>
        <v>0</v>
      </c>
      <c r="E1293" s="83">
        <f t="shared" si="226"/>
        <v>0</v>
      </c>
      <c r="F1293" s="83">
        <f t="shared" si="226"/>
        <v>0</v>
      </c>
      <c r="G1293" s="83">
        <f t="shared" si="226"/>
        <v>0</v>
      </c>
      <c r="H1293" s="84">
        <f t="shared" si="226"/>
        <v>0</v>
      </c>
      <c r="I1293" s="84">
        <f t="shared" si="226"/>
        <v>0</v>
      </c>
      <c r="J1293" s="84">
        <f t="shared" si="226"/>
        <v>0</v>
      </c>
      <c r="K1293" s="85">
        <f t="shared" si="226"/>
        <v>0</v>
      </c>
      <c r="L1293" s="83">
        <f t="shared" ref="L1293:S1293" si="227">SUM(L1288:L1292)</f>
        <v>0</v>
      </c>
      <c r="M1293" s="83">
        <f t="shared" si="227"/>
        <v>0</v>
      </c>
      <c r="N1293" s="83">
        <f t="shared" si="227"/>
        <v>0</v>
      </c>
      <c r="O1293" s="83">
        <f t="shared" si="227"/>
        <v>0</v>
      </c>
      <c r="P1293" s="84">
        <f t="shared" si="227"/>
        <v>0</v>
      </c>
      <c r="Q1293" s="84">
        <f t="shared" si="227"/>
        <v>0</v>
      </c>
      <c r="R1293" s="84">
        <f t="shared" si="227"/>
        <v>0</v>
      </c>
      <c r="S1293" s="85">
        <f t="shared" si="227"/>
        <v>0</v>
      </c>
    </row>
    <row r="1294" spans="1:19" x14ac:dyDescent="0.2">
      <c r="A1294" s="100" t="s">
        <v>154</v>
      </c>
      <c r="B1294" s="567"/>
      <c r="C1294" s="567"/>
      <c r="D1294" s="553"/>
      <c r="E1294" s="87"/>
      <c r="F1294" s="87"/>
      <c r="G1294" s="87"/>
      <c r="H1294" s="88"/>
      <c r="I1294" s="88"/>
      <c r="J1294" s="88"/>
      <c r="K1294" s="89"/>
      <c r="L1294" s="87"/>
      <c r="M1294" s="87"/>
      <c r="N1294" s="87"/>
      <c r="O1294" s="87"/>
      <c r="P1294" s="88"/>
      <c r="Q1294" s="88"/>
      <c r="R1294" s="88"/>
      <c r="S1294" s="89"/>
    </row>
    <row r="1295" spans="1:19" x14ac:dyDescent="0.2">
      <c r="A1295" s="101"/>
      <c r="B1295" s="565">
        <f>'I&amp;R akt. temeljno istr.'!F1295+'I&amp;R akt. industr. istraž.'!F1295+'I&amp;R akt. eksperimentalo istr.'!F1295</f>
        <v>0</v>
      </c>
      <c r="C1295" s="565">
        <f>'I&amp;R akt. temeljno istr.'!G1295+'I&amp;R akt. industr. istraž.'!G1295+'I&amp;R akt. eksperimentalo istr.'!G1295</f>
        <v>0</v>
      </c>
      <c r="D1295" s="551">
        <f>'I&amp;R akt. temeljno istr.'!H1295+'I&amp;R akt. industr. istraž.'!H1295+'I&amp;R akt. eksperimentalo istr.'!H1295</f>
        <v>0</v>
      </c>
      <c r="E1295" s="74">
        <f>'I&amp;R akt. temeljno istr.'!I1295+'I&amp;R akt. industr. istraž.'!I1295+'I&amp;R akt. eksperimentalo istr.'!I1295</f>
        <v>0</v>
      </c>
      <c r="F1295" s="74">
        <f>'I&amp;R akt. temeljno istr.'!J1295+'I&amp;R akt. industr. istraž.'!J1295+'I&amp;R akt. eksperimentalo istr.'!J1295</f>
        <v>0</v>
      </c>
      <c r="G1295" s="94">
        <f>'I&amp;R akt. temeljno istr.'!K1295+'I&amp;R akt. industr. istraž.'!K1295+'I&amp;R akt. eksperimentalo istr.'!K1295</f>
        <v>0</v>
      </c>
      <c r="H1295" s="95">
        <f>'I&amp;R akt. temeljno istr.'!L1295+'I&amp;R akt. industr. istraž.'!L1295+'I&amp;R akt. eksperimentalo istr.'!L1295</f>
        <v>0</v>
      </c>
      <c r="I1295" s="95">
        <f>'I&amp;R akt. temeljno istr.'!M1295+'I&amp;R akt. industr. istraž.'!M1295+'I&amp;R akt. eksperimentalo istr.'!M1295</f>
        <v>0</v>
      </c>
      <c r="J1295" s="95">
        <f>'I&amp;R akt. temeljno istr.'!N1295+'I&amp;R akt. industr. istraž.'!N1295+'I&amp;R akt. eksperimentalo istr.'!N1295</f>
        <v>0</v>
      </c>
      <c r="K1295" s="76">
        <f>'I&amp;R akt. temeljno istr.'!O1295+'I&amp;R akt. industr. istraž.'!O1295+'I&amp;R akt. eksperimentalo istr.'!O1295</f>
        <v>0</v>
      </c>
      <c r="L1295" s="74">
        <f>'I&amp;R akt. temeljno istr.'!P1295+'I&amp;R akt. industr. istraž.'!P1295+'I&amp;R akt. eksperimentalo istr.'!P1295</f>
        <v>0</v>
      </c>
      <c r="M1295" s="74">
        <f>'I&amp;R akt. temeljno istr.'!Q1295+'I&amp;R akt. industr. istraž.'!Q1295+'I&amp;R akt. eksperimentalo istr.'!Q1295</f>
        <v>0</v>
      </c>
      <c r="N1295" s="74">
        <f>'I&amp;R akt. temeljno istr.'!R1295+'I&amp;R akt. industr. istraž.'!R1295+'I&amp;R akt. eksperimentalo istr.'!R1295</f>
        <v>0</v>
      </c>
      <c r="O1295" s="94">
        <f>'I&amp;R akt. temeljno istr.'!S1295+'I&amp;R akt. industr. istraž.'!S1295+'I&amp;R akt. eksperimentalo istr.'!S1295</f>
        <v>0</v>
      </c>
      <c r="P1295" s="95">
        <f>'I&amp;R akt. temeljno istr.'!T1295+'I&amp;R akt. industr. istraž.'!T1295+'I&amp;R akt. eksperimentalo istr.'!T1295</f>
        <v>0</v>
      </c>
      <c r="Q1295" s="95">
        <f>'I&amp;R akt. temeljno istr.'!U1295+'I&amp;R akt. industr. istraž.'!U1295+'I&amp;R akt. eksperimentalo istr.'!U1295</f>
        <v>0</v>
      </c>
      <c r="R1295" s="95">
        <f>'I&amp;R akt. temeljno istr.'!V1295+'I&amp;R akt. industr. istraž.'!V1295+'I&amp;R akt. eksperimentalo istr.'!V1295</f>
        <v>0</v>
      </c>
      <c r="S1295" s="76">
        <f>'I&amp;R akt. temeljno istr.'!W1295+'I&amp;R akt. industr. istraž.'!W1295+'I&amp;R akt. eksperimentalo istr.'!W1295</f>
        <v>0</v>
      </c>
    </row>
    <row r="1296" spans="1:19" x14ac:dyDescent="0.2">
      <c r="A1296" s="101"/>
      <c r="B1296" s="565">
        <f>'I&amp;R akt. temeljno istr.'!F1296+'I&amp;R akt. industr. istraž.'!F1296+'I&amp;R akt. eksperimentalo istr.'!F1296</f>
        <v>0</v>
      </c>
      <c r="C1296" s="565">
        <f>'I&amp;R akt. temeljno istr.'!G1296+'I&amp;R akt. industr. istraž.'!G1296+'I&amp;R akt. eksperimentalo istr.'!G1296</f>
        <v>0</v>
      </c>
      <c r="D1296" s="551">
        <f>'I&amp;R akt. temeljno istr.'!H1296+'I&amp;R akt. industr. istraž.'!H1296+'I&amp;R akt. eksperimentalo istr.'!H1296</f>
        <v>0</v>
      </c>
      <c r="E1296" s="74">
        <f>'I&amp;R akt. temeljno istr.'!I1296+'I&amp;R akt. industr. istraž.'!I1296+'I&amp;R akt. eksperimentalo istr.'!I1296</f>
        <v>0</v>
      </c>
      <c r="F1296" s="74">
        <f>'I&amp;R akt. temeljno istr.'!J1296+'I&amp;R akt. industr. istraž.'!J1296+'I&amp;R akt. eksperimentalo istr.'!J1296</f>
        <v>0</v>
      </c>
      <c r="G1296" s="94">
        <f>'I&amp;R akt. temeljno istr.'!K1296+'I&amp;R akt. industr. istraž.'!K1296+'I&amp;R akt. eksperimentalo istr.'!K1296</f>
        <v>0</v>
      </c>
      <c r="H1296" s="95">
        <f>'I&amp;R akt. temeljno istr.'!L1296+'I&amp;R akt. industr. istraž.'!L1296+'I&amp;R akt. eksperimentalo istr.'!L1296</f>
        <v>0</v>
      </c>
      <c r="I1296" s="95">
        <f>'I&amp;R akt. temeljno istr.'!M1296+'I&amp;R akt. industr. istraž.'!M1296+'I&amp;R akt. eksperimentalo istr.'!M1296</f>
        <v>0</v>
      </c>
      <c r="J1296" s="95">
        <f>'I&amp;R akt. temeljno istr.'!N1296+'I&amp;R akt. industr. istraž.'!N1296+'I&amp;R akt. eksperimentalo istr.'!N1296</f>
        <v>0</v>
      </c>
      <c r="K1296" s="76">
        <f>'I&amp;R akt. temeljno istr.'!O1296+'I&amp;R akt. industr. istraž.'!O1296+'I&amp;R akt. eksperimentalo istr.'!O1296</f>
        <v>0</v>
      </c>
      <c r="L1296" s="74">
        <f>'I&amp;R akt. temeljno istr.'!P1296+'I&amp;R akt. industr. istraž.'!P1296+'I&amp;R akt. eksperimentalo istr.'!P1296</f>
        <v>0</v>
      </c>
      <c r="M1296" s="74">
        <f>'I&amp;R akt. temeljno istr.'!Q1296+'I&amp;R akt. industr. istraž.'!Q1296+'I&amp;R akt. eksperimentalo istr.'!Q1296</f>
        <v>0</v>
      </c>
      <c r="N1296" s="74">
        <f>'I&amp;R akt. temeljno istr.'!R1296+'I&amp;R akt. industr. istraž.'!R1296+'I&amp;R akt. eksperimentalo istr.'!R1296</f>
        <v>0</v>
      </c>
      <c r="O1296" s="94">
        <f>'I&amp;R akt. temeljno istr.'!S1296+'I&amp;R akt. industr. istraž.'!S1296+'I&amp;R akt. eksperimentalo istr.'!S1296</f>
        <v>0</v>
      </c>
      <c r="P1296" s="95">
        <f>'I&amp;R akt. temeljno istr.'!T1296+'I&amp;R akt. industr. istraž.'!T1296+'I&amp;R akt. eksperimentalo istr.'!T1296</f>
        <v>0</v>
      </c>
      <c r="Q1296" s="95">
        <f>'I&amp;R akt. temeljno istr.'!U1296+'I&amp;R akt. industr. istraž.'!U1296+'I&amp;R akt. eksperimentalo istr.'!U1296</f>
        <v>0</v>
      </c>
      <c r="R1296" s="95">
        <f>'I&amp;R akt. temeljno istr.'!V1296+'I&amp;R akt. industr. istraž.'!V1296+'I&amp;R akt. eksperimentalo istr.'!V1296</f>
        <v>0</v>
      </c>
      <c r="S1296" s="76">
        <f>'I&amp;R akt. temeljno istr.'!W1296+'I&amp;R akt. industr. istraž.'!W1296+'I&amp;R akt. eksperimentalo istr.'!W1296</f>
        <v>0</v>
      </c>
    </row>
    <row r="1297" spans="1:19" x14ac:dyDescent="0.2">
      <c r="A1297" s="101"/>
      <c r="B1297" s="565">
        <f>'I&amp;R akt. temeljno istr.'!F1297+'I&amp;R akt. industr. istraž.'!F1297+'I&amp;R akt. eksperimentalo istr.'!F1297</f>
        <v>0</v>
      </c>
      <c r="C1297" s="565">
        <f>'I&amp;R akt. temeljno istr.'!G1297+'I&amp;R akt. industr. istraž.'!G1297+'I&amp;R akt. eksperimentalo istr.'!G1297</f>
        <v>0</v>
      </c>
      <c r="D1297" s="551">
        <f>'I&amp;R akt. temeljno istr.'!H1297+'I&amp;R akt. industr. istraž.'!H1297+'I&amp;R akt. eksperimentalo istr.'!H1297</f>
        <v>0</v>
      </c>
      <c r="E1297" s="74">
        <f>'I&amp;R akt. temeljno istr.'!I1297+'I&amp;R akt. industr. istraž.'!I1297+'I&amp;R akt. eksperimentalo istr.'!I1297</f>
        <v>0</v>
      </c>
      <c r="F1297" s="74">
        <f>'I&amp;R akt. temeljno istr.'!J1297+'I&amp;R akt. industr. istraž.'!J1297+'I&amp;R akt. eksperimentalo istr.'!J1297</f>
        <v>0</v>
      </c>
      <c r="G1297" s="94">
        <f>'I&amp;R akt. temeljno istr.'!K1297+'I&amp;R akt. industr. istraž.'!K1297+'I&amp;R akt. eksperimentalo istr.'!K1297</f>
        <v>0</v>
      </c>
      <c r="H1297" s="95">
        <f>'I&amp;R akt. temeljno istr.'!L1297+'I&amp;R akt. industr. istraž.'!L1297+'I&amp;R akt. eksperimentalo istr.'!L1297</f>
        <v>0</v>
      </c>
      <c r="I1297" s="95">
        <f>'I&amp;R akt. temeljno istr.'!M1297+'I&amp;R akt. industr. istraž.'!M1297+'I&amp;R akt. eksperimentalo istr.'!M1297</f>
        <v>0</v>
      </c>
      <c r="J1297" s="95">
        <f>'I&amp;R akt. temeljno istr.'!N1297+'I&amp;R akt. industr. istraž.'!N1297+'I&amp;R akt. eksperimentalo istr.'!N1297</f>
        <v>0</v>
      </c>
      <c r="K1297" s="76">
        <f>'I&amp;R akt. temeljno istr.'!O1297+'I&amp;R akt. industr. istraž.'!O1297+'I&amp;R akt. eksperimentalo istr.'!O1297</f>
        <v>0</v>
      </c>
      <c r="L1297" s="74">
        <f>'I&amp;R akt. temeljno istr.'!P1297+'I&amp;R akt. industr. istraž.'!P1297+'I&amp;R akt. eksperimentalo istr.'!P1297</f>
        <v>0</v>
      </c>
      <c r="M1297" s="74">
        <f>'I&amp;R akt. temeljno istr.'!Q1297+'I&amp;R akt. industr. istraž.'!Q1297+'I&amp;R akt. eksperimentalo istr.'!Q1297</f>
        <v>0</v>
      </c>
      <c r="N1297" s="74">
        <f>'I&amp;R akt. temeljno istr.'!R1297+'I&amp;R akt. industr. istraž.'!R1297+'I&amp;R akt. eksperimentalo istr.'!R1297</f>
        <v>0</v>
      </c>
      <c r="O1297" s="94">
        <f>'I&amp;R akt. temeljno istr.'!S1297+'I&amp;R akt. industr. istraž.'!S1297+'I&amp;R akt. eksperimentalo istr.'!S1297</f>
        <v>0</v>
      </c>
      <c r="P1297" s="95">
        <f>'I&amp;R akt. temeljno istr.'!T1297+'I&amp;R akt. industr. istraž.'!T1297+'I&amp;R akt. eksperimentalo istr.'!T1297</f>
        <v>0</v>
      </c>
      <c r="Q1297" s="95">
        <f>'I&amp;R akt. temeljno istr.'!U1297+'I&amp;R akt. industr. istraž.'!U1297+'I&amp;R akt. eksperimentalo istr.'!U1297</f>
        <v>0</v>
      </c>
      <c r="R1297" s="95">
        <f>'I&amp;R akt. temeljno istr.'!V1297+'I&amp;R akt. industr. istraž.'!V1297+'I&amp;R akt. eksperimentalo istr.'!V1297</f>
        <v>0</v>
      </c>
      <c r="S1297" s="76">
        <f>'I&amp;R akt. temeljno istr.'!W1297+'I&amp;R akt. industr. istraž.'!W1297+'I&amp;R akt. eksperimentalo istr.'!W1297</f>
        <v>0</v>
      </c>
    </row>
    <row r="1298" spans="1:19" x14ac:dyDescent="0.2">
      <c r="A1298" s="101"/>
      <c r="B1298" s="565">
        <f>'I&amp;R akt. temeljno istr.'!F1298+'I&amp;R akt. industr. istraž.'!F1298+'I&amp;R akt. eksperimentalo istr.'!F1298</f>
        <v>0</v>
      </c>
      <c r="C1298" s="565">
        <f>'I&amp;R akt. temeljno istr.'!G1298+'I&amp;R akt. industr. istraž.'!G1298+'I&amp;R akt. eksperimentalo istr.'!G1298</f>
        <v>0</v>
      </c>
      <c r="D1298" s="551">
        <f>'I&amp;R akt. temeljno istr.'!H1298+'I&amp;R akt. industr. istraž.'!H1298+'I&amp;R akt. eksperimentalo istr.'!H1298</f>
        <v>0</v>
      </c>
      <c r="E1298" s="74">
        <f>'I&amp;R akt. temeljno istr.'!I1298+'I&amp;R akt. industr. istraž.'!I1298+'I&amp;R akt. eksperimentalo istr.'!I1298</f>
        <v>0</v>
      </c>
      <c r="F1298" s="74">
        <f>'I&amp;R akt. temeljno istr.'!J1298+'I&amp;R akt. industr. istraž.'!J1298+'I&amp;R akt. eksperimentalo istr.'!J1298</f>
        <v>0</v>
      </c>
      <c r="G1298" s="94">
        <f>'I&amp;R akt. temeljno istr.'!K1298+'I&amp;R akt. industr. istraž.'!K1298+'I&amp;R akt. eksperimentalo istr.'!K1298</f>
        <v>0</v>
      </c>
      <c r="H1298" s="95">
        <f>'I&amp;R akt. temeljno istr.'!L1298+'I&amp;R akt. industr. istraž.'!L1298+'I&amp;R akt. eksperimentalo istr.'!L1298</f>
        <v>0</v>
      </c>
      <c r="I1298" s="95">
        <f>'I&amp;R akt. temeljno istr.'!M1298+'I&amp;R akt. industr. istraž.'!M1298+'I&amp;R akt. eksperimentalo istr.'!M1298</f>
        <v>0</v>
      </c>
      <c r="J1298" s="95">
        <f>'I&amp;R akt. temeljno istr.'!N1298+'I&amp;R akt. industr. istraž.'!N1298+'I&amp;R akt. eksperimentalo istr.'!N1298</f>
        <v>0</v>
      </c>
      <c r="K1298" s="76">
        <f>'I&amp;R akt. temeljno istr.'!O1298+'I&amp;R akt. industr. istraž.'!O1298+'I&amp;R akt. eksperimentalo istr.'!O1298</f>
        <v>0</v>
      </c>
      <c r="L1298" s="74">
        <f>'I&amp;R akt. temeljno istr.'!P1298+'I&amp;R akt. industr. istraž.'!P1298+'I&amp;R akt. eksperimentalo istr.'!P1298</f>
        <v>0</v>
      </c>
      <c r="M1298" s="74">
        <f>'I&amp;R akt. temeljno istr.'!Q1298+'I&amp;R akt. industr. istraž.'!Q1298+'I&amp;R akt. eksperimentalo istr.'!Q1298</f>
        <v>0</v>
      </c>
      <c r="N1298" s="74">
        <f>'I&amp;R akt. temeljno istr.'!R1298+'I&amp;R akt. industr. istraž.'!R1298+'I&amp;R akt. eksperimentalo istr.'!R1298</f>
        <v>0</v>
      </c>
      <c r="O1298" s="94">
        <f>'I&amp;R akt. temeljno istr.'!S1298+'I&amp;R akt. industr. istraž.'!S1298+'I&amp;R akt. eksperimentalo istr.'!S1298</f>
        <v>0</v>
      </c>
      <c r="P1298" s="95">
        <f>'I&amp;R akt. temeljno istr.'!T1298+'I&amp;R akt. industr. istraž.'!T1298+'I&amp;R akt. eksperimentalo istr.'!T1298</f>
        <v>0</v>
      </c>
      <c r="Q1298" s="95">
        <f>'I&amp;R akt. temeljno istr.'!U1298+'I&amp;R akt. industr. istraž.'!U1298+'I&amp;R akt. eksperimentalo istr.'!U1298</f>
        <v>0</v>
      </c>
      <c r="R1298" s="95">
        <f>'I&amp;R akt. temeljno istr.'!V1298+'I&amp;R akt. industr. istraž.'!V1298+'I&amp;R akt. eksperimentalo istr.'!V1298</f>
        <v>0</v>
      </c>
      <c r="S1298" s="76">
        <f>'I&amp;R akt. temeljno istr.'!W1298+'I&amp;R akt. industr. istraž.'!W1298+'I&amp;R akt. eksperimentalo istr.'!W1298</f>
        <v>0</v>
      </c>
    </row>
    <row r="1299" spans="1:19" x14ac:dyDescent="0.2">
      <c r="A1299" s="101"/>
      <c r="B1299" s="565">
        <f>'I&amp;R akt. temeljno istr.'!F1299+'I&amp;R akt. industr. istraž.'!F1299+'I&amp;R akt. eksperimentalo istr.'!F1299</f>
        <v>0</v>
      </c>
      <c r="C1299" s="565">
        <f>'I&amp;R akt. temeljno istr.'!G1299+'I&amp;R akt. industr. istraž.'!G1299+'I&amp;R akt. eksperimentalo istr.'!G1299</f>
        <v>0</v>
      </c>
      <c r="D1299" s="551">
        <f>'I&amp;R akt. temeljno istr.'!H1299+'I&amp;R akt. industr. istraž.'!H1299+'I&amp;R akt. eksperimentalo istr.'!H1299</f>
        <v>0</v>
      </c>
      <c r="E1299" s="74">
        <f>'I&amp;R akt. temeljno istr.'!I1299+'I&amp;R akt. industr. istraž.'!I1299+'I&amp;R akt. eksperimentalo istr.'!I1299</f>
        <v>0</v>
      </c>
      <c r="F1299" s="74">
        <f>'I&amp;R akt. temeljno istr.'!J1299+'I&amp;R akt. industr. istraž.'!J1299+'I&amp;R akt. eksperimentalo istr.'!J1299</f>
        <v>0</v>
      </c>
      <c r="G1299" s="94">
        <f>'I&amp;R akt. temeljno istr.'!K1299+'I&amp;R akt. industr. istraž.'!K1299+'I&amp;R akt. eksperimentalo istr.'!K1299</f>
        <v>0</v>
      </c>
      <c r="H1299" s="95">
        <f>'I&amp;R akt. temeljno istr.'!L1299+'I&amp;R akt. industr. istraž.'!L1299+'I&amp;R akt. eksperimentalo istr.'!L1299</f>
        <v>0</v>
      </c>
      <c r="I1299" s="95">
        <f>'I&amp;R akt. temeljno istr.'!M1299+'I&amp;R akt. industr. istraž.'!M1299+'I&amp;R akt. eksperimentalo istr.'!M1299</f>
        <v>0</v>
      </c>
      <c r="J1299" s="95">
        <f>'I&amp;R akt. temeljno istr.'!N1299+'I&amp;R akt. industr. istraž.'!N1299+'I&amp;R akt. eksperimentalo istr.'!N1299</f>
        <v>0</v>
      </c>
      <c r="K1299" s="76">
        <f>'I&amp;R akt. temeljno istr.'!O1299+'I&amp;R akt. industr. istraž.'!O1299+'I&amp;R akt. eksperimentalo istr.'!O1299</f>
        <v>0</v>
      </c>
      <c r="L1299" s="74">
        <f>'I&amp;R akt. temeljno istr.'!P1299+'I&amp;R akt. industr. istraž.'!P1299+'I&amp;R akt. eksperimentalo istr.'!P1299</f>
        <v>0</v>
      </c>
      <c r="M1299" s="74">
        <f>'I&amp;R akt. temeljno istr.'!Q1299+'I&amp;R akt. industr. istraž.'!Q1299+'I&amp;R akt. eksperimentalo istr.'!Q1299</f>
        <v>0</v>
      </c>
      <c r="N1299" s="74">
        <f>'I&amp;R akt. temeljno istr.'!R1299+'I&amp;R akt. industr. istraž.'!R1299+'I&amp;R akt. eksperimentalo istr.'!R1299</f>
        <v>0</v>
      </c>
      <c r="O1299" s="94">
        <f>'I&amp;R akt. temeljno istr.'!S1299+'I&amp;R akt. industr. istraž.'!S1299+'I&amp;R akt. eksperimentalo istr.'!S1299</f>
        <v>0</v>
      </c>
      <c r="P1299" s="95">
        <f>'I&amp;R akt. temeljno istr.'!T1299+'I&amp;R akt. industr. istraž.'!T1299+'I&amp;R akt. eksperimentalo istr.'!T1299</f>
        <v>0</v>
      </c>
      <c r="Q1299" s="95">
        <f>'I&amp;R akt. temeljno istr.'!U1299+'I&amp;R akt. industr. istraž.'!U1299+'I&amp;R akt. eksperimentalo istr.'!U1299</f>
        <v>0</v>
      </c>
      <c r="R1299" s="95">
        <f>'I&amp;R akt. temeljno istr.'!V1299+'I&amp;R akt. industr. istraž.'!V1299+'I&amp;R akt. eksperimentalo istr.'!V1299</f>
        <v>0</v>
      </c>
      <c r="S1299" s="76">
        <f>'I&amp;R akt. temeljno istr.'!W1299+'I&amp;R akt. industr. istraž.'!W1299+'I&amp;R akt. eksperimentalo istr.'!W1299</f>
        <v>0</v>
      </c>
    </row>
    <row r="1300" spans="1:19" x14ac:dyDescent="0.2">
      <c r="A1300" s="101"/>
      <c r="B1300" s="565">
        <f>'I&amp;R akt. temeljno istr.'!F1300+'I&amp;R akt. industr. istraž.'!F1300+'I&amp;R akt. eksperimentalo istr.'!F1300</f>
        <v>0</v>
      </c>
      <c r="C1300" s="565">
        <f>'I&amp;R akt. temeljno istr.'!G1300+'I&amp;R akt. industr. istraž.'!G1300+'I&amp;R akt. eksperimentalo istr.'!G1300</f>
        <v>0</v>
      </c>
      <c r="D1300" s="551">
        <f>'I&amp;R akt. temeljno istr.'!H1300+'I&amp;R akt. industr. istraž.'!H1300+'I&amp;R akt. eksperimentalo istr.'!H1300</f>
        <v>0</v>
      </c>
      <c r="E1300" s="74">
        <f>'I&amp;R akt. temeljno istr.'!I1300+'I&amp;R akt. industr. istraž.'!I1300+'I&amp;R akt. eksperimentalo istr.'!I1300</f>
        <v>0</v>
      </c>
      <c r="F1300" s="74">
        <f>'I&amp;R akt. temeljno istr.'!J1300+'I&amp;R akt. industr. istraž.'!J1300+'I&amp;R akt. eksperimentalo istr.'!J1300</f>
        <v>0</v>
      </c>
      <c r="G1300" s="94">
        <f>'I&amp;R akt. temeljno istr.'!K1300+'I&amp;R akt. industr. istraž.'!K1300+'I&amp;R akt. eksperimentalo istr.'!K1300</f>
        <v>0</v>
      </c>
      <c r="H1300" s="95">
        <f>'I&amp;R akt. temeljno istr.'!L1300+'I&amp;R akt. industr. istraž.'!L1300+'I&amp;R akt. eksperimentalo istr.'!L1300</f>
        <v>0</v>
      </c>
      <c r="I1300" s="95">
        <f>'I&amp;R akt. temeljno istr.'!M1300+'I&amp;R akt. industr. istraž.'!M1300+'I&amp;R akt. eksperimentalo istr.'!M1300</f>
        <v>0</v>
      </c>
      <c r="J1300" s="95">
        <f>'I&amp;R akt. temeljno istr.'!N1300+'I&amp;R akt. industr. istraž.'!N1300+'I&amp;R akt. eksperimentalo istr.'!N1300</f>
        <v>0</v>
      </c>
      <c r="K1300" s="76">
        <f>'I&amp;R akt. temeljno istr.'!O1300+'I&amp;R akt. industr. istraž.'!O1300+'I&amp;R akt. eksperimentalo istr.'!O1300</f>
        <v>0</v>
      </c>
      <c r="L1300" s="74">
        <f>'I&amp;R akt. temeljno istr.'!P1300+'I&amp;R akt. industr. istraž.'!P1300+'I&amp;R akt. eksperimentalo istr.'!P1300</f>
        <v>0</v>
      </c>
      <c r="M1300" s="74">
        <f>'I&amp;R akt. temeljno istr.'!Q1300+'I&amp;R akt. industr. istraž.'!Q1300+'I&amp;R akt. eksperimentalo istr.'!Q1300</f>
        <v>0</v>
      </c>
      <c r="N1300" s="74">
        <f>'I&amp;R akt. temeljno istr.'!R1300+'I&amp;R akt. industr. istraž.'!R1300+'I&amp;R akt. eksperimentalo istr.'!R1300</f>
        <v>0</v>
      </c>
      <c r="O1300" s="94">
        <f>'I&amp;R akt. temeljno istr.'!S1300+'I&amp;R akt. industr. istraž.'!S1300+'I&amp;R akt. eksperimentalo istr.'!S1300</f>
        <v>0</v>
      </c>
      <c r="P1300" s="95">
        <f>'I&amp;R akt. temeljno istr.'!T1300+'I&amp;R akt. industr. istraž.'!T1300+'I&amp;R akt. eksperimentalo istr.'!T1300</f>
        <v>0</v>
      </c>
      <c r="Q1300" s="95">
        <f>'I&amp;R akt. temeljno istr.'!U1300+'I&amp;R akt. industr. istraž.'!U1300+'I&amp;R akt. eksperimentalo istr.'!U1300</f>
        <v>0</v>
      </c>
      <c r="R1300" s="95">
        <f>'I&amp;R akt. temeljno istr.'!V1300+'I&amp;R akt. industr. istraž.'!V1300+'I&amp;R akt. eksperimentalo istr.'!V1300</f>
        <v>0</v>
      </c>
      <c r="S1300" s="76">
        <f>'I&amp;R akt. temeljno istr.'!W1300+'I&amp;R akt. industr. istraž.'!W1300+'I&amp;R akt. eksperimentalo istr.'!W1300</f>
        <v>0</v>
      </c>
    </row>
    <row r="1301" spans="1:19" x14ac:dyDescent="0.2">
      <c r="A1301" s="101"/>
      <c r="B1301" s="565">
        <f>'I&amp;R akt. temeljno istr.'!F1301+'I&amp;R akt. industr. istraž.'!F1301+'I&amp;R akt. eksperimentalo istr.'!F1301</f>
        <v>0</v>
      </c>
      <c r="C1301" s="565">
        <f>'I&amp;R akt. temeljno istr.'!G1301+'I&amp;R akt. industr. istraž.'!G1301+'I&amp;R akt. eksperimentalo istr.'!G1301</f>
        <v>0</v>
      </c>
      <c r="D1301" s="551">
        <f>'I&amp;R akt. temeljno istr.'!H1301+'I&amp;R akt. industr. istraž.'!H1301+'I&amp;R akt. eksperimentalo istr.'!H1301</f>
        <v>0</v>
      </c>
      <c r="E1301" s="74">
        <f>'I&amp;R akt. temeljno istr.'!I1301+'I&amp;R akt. industr. istraž.'!I1301+'I&amp;R akt. eksperimentalo istr.'!I1301</f>
        <v>0</v>
      </c>
      <c r="F1301" s="74">
        <f>'I&amp;R akt. temeljno istr.'!J1301+'I&amp;R akt. industr. istraž.'!J1301+'I&amp;R akt. eksperimentalo istr.'!J1301</f>
        <v>0</v>
      </c>
      <c r="G1301" s="94">
        <f>'I&amp;R akt. temeljno istr.'!K1301+'I&amp;R akt. industr. istraž.'!K1301+'I&amp;R akt. eksperimentalo istr.'!K1301</f>
        <v>0</v>
      </c>
      <c r="H1301" s="95">
        <f>'I&amp;R akt. temeljno istr.'!L1301+'I&amp;R akt. industr. istraž.'!L1301+'I&amp;R akt. eksperimentalo istr.'!L1301</f>
        <v>0</v>
      </c>
      <c r="I1301" s="95">
        <f>'I&amp;R akt. temeljno istr.'!M1301+'I&amp;R akt. industr. istraž.'!M1301+'I&amp;R akt. eksperimentalo istr.'!M1301</f>
        <v>0</v>
      </c>
      <c r="J1301" s="95">
        <f>'I&amp;R akt. temeljno istr.'!N1301+'I&amp;R akt. industr. istraž.'!N1301+'I&amp;R akt. eksperimentalo istr.'!N1301</f>
        <v>0</v>
      </c>
      <c r="K1301" s="76">
        <f>'I&amp;R akt. temeljno istr.'!O1301+'I&amp;R akt. industr. istraž.'!O1301+'I&amp;R akt. eksperimentalo istr.'!O1301</f>
        <v>0</v>
      </c>
      <c r="L1301" s="74">
        <f>'I&amp;R akt. temeljno istr.'!P1301+'I&amp;R akt. industr. istraž.'!P1301+'I&amp;R akt. eksperimentalo istr.'!P1301</f>
        <v>0</v>
      </c>
      <c r="M1301" s="74">
        <f>'I&amp;R akt. temeljno istr.'!Q1301+'I&amp;R akt. industr. istraž.'!Q1301+'I&amp;R akt. eksperimentalo istr.'!Q1301</f>
        <v>0</v>
      </c>
      <c r="N1301" s="74">
        <f>'I&amp;R akt. temeljno istr.'!R1301+'I&amp;R akt. industr. istraž.'!R1301+'I&amp;R akt. eksperimentalo istr.'!R1301</f>
        <v>0</v>
      </c>
      <c r="O1301" s="94">
        <f>'I&amp;R akt. temeljno istr.'!S1301+'I&amp;R akt. industr. istraž.'!S1301+'I&amp;R akt. eksperimentalo istr.'!S1301</f>
        <v>0</v>
      </c>
      <c r="P1301" s="95">
        <f>'I&amp;R akt. temeljno istr.'!T1301+'I&amp;R akt. industr. istraž.'!T1301+'I&amp;R akt. eksperimentalo istr.'!T1301</f>
        <v>0</v>
      </c>
      <c r="Q1301" s="95">
        <f>'I&amp;R akt. temeljno istr.'!U1301+'I&amp;R akt. industr. istraž.'!U1301+'I&amp;R akt. eksperimentalo istr.'!U1301</f>
        <v>0</v>
      </c>
      <c r="R1301" s="95">
        <f>'I&amp;R akt. temeljno istr.'!V1301+'I&amp;R akt. industr. istraž.'!V1301+'I&amp;R akt. eksperimentalo istr.'!V1301</f>
        <v>0</v>
      </c>
      <c r="S1301" s="76">
        <f>'I&amp;R akt. temeljno istr.'!W1301+'I&amp;R akt. industr. istraž.'!W1301+'I&amp;R akt. eksperimentalo istr.'!W1301</f>
        <v>0</v>
      </c>
    </row>
    <row r="1302" spans="1:19" x14ac:dyDescent="0.2">
      <c r="A1302" s="101"/>
      <c r="B1302" s="565">
        <f>'I&amp;R akt. temeljno istr.'!F1302+'I&amp;R akt. industr. istraž.'!F1302+'I&amp;R akt. eksperimentalo istr.'!F1302</f>
        <v>0</v>
      </c>
      <c r="C1302" s="565">
        <f>'I&amp;R akt. temeljno istr.'!G1302+'I&amp;R akt. industr. istraž.'!G1302+'I&amp;R akt. eksperimentalo istr.'!G1302</f>
        <v>0</v>
      </c>
      <c r="D1302" s="551">
        <f>'I&amp;R akt. temeljno istr.'!H1302+'I&amp;R akt. industr. istraž.'!H1302+'I&amp;R akt. eksperimentalo istr.'!H1302</f>
        <v>0</v>
      </c>
      <c r="E1302" s="74">
        <f>'I&amp;R akt. temeljno istr.'!I1302+'I&amp;R akt. industr. istraž.'!I1302+'I&amp;R akt. eksperimentalo istr.'!I1302</f>
        <v>0</v>
      </c>
      <c r="F1302" s="74">
        <f>'I&amp;R akt. temeljno istr.'!J1302+'I&amp;R akt. industr. istraž.'!J1302+'I&amp;R akt. eksperimentalo istr.'!J1302</f>
        <v>0</v>
      </c>
      <c r="G1302" s="94">
        <f>'I&amp;R akt. temeljno istr.'!K1302+'I&amp;R akt. industr. istraž.'!K1302+'I&amp;R akt. eksperimentalo istr.'!K1302</f>
        <v>0</v>
      </c>
      <c r="H1302" s="95">
        <f>'I&amp;R akt. temeljno istr.'!L1302+'I&amp;R akt. industr. istraž.'!L1302+'I&amp;R akt. eksperimentalo istr.'!L1302</f>
        <v>0</v>
      </c>
      <c r="I1302" s="95">
        <f>'I&amp;R akt. temeljno istr.'!M1302+'I&amp;R akt. industr. istraž.'!M1302+'I&amp;R akt. eksperimentalo istr.'!M1302</f>
        <v>0</v>
      </c>
      <c r="J1302" s="95">
        <f>'I&amp;R akt. temeljno istr.'!N1302+'I&amp;R akt. industr. istraž.'!N1302+'I&amp;R akt. eksperimentalo istr.'!N1302</f>
        <v>0</v>
      </c>
      <c r="K1302" s="76">
        <f>'I&amp;R akt. temeljno istr.'!O1302+'I&amp;R akt. industr. istraž.'!O1302+'I&amp;R akt. eksperimentalo istr.'!O1302</f>
        <v>0</v>
      </c>
      <c r="L1302" s="74">
        <f>'I&amp;R akt. temeljno istr.'!P1302+'I&amp;R akt. industr. istraž.'!P1302+'I&amp;R akt. eksperimentalo istr.'!P1302</f>
        <v>0</v>
      </c>
      <c r="M1302" s="74">
        <f>'I&amp;R akt. temeljno istr.'!Q1302+'I&amp;R akt. industr. istraž.'!Q1302+'I&amp;R akt. eksperimentalo istr.'!Q1302</f>
        <v>0</v>
      </c>
      <c r="N1302" s="74">
        <f>'I&amp;R akt. temeljno istr.'!R1302+'I&amp;R akt. industr. istraž.'!R1302+'I&amp;R akt. eksperimentalo istr.'!R1302</f>
        <v>0</v>
      </c>
      <c r="O1302" s="94">
        <f>'I&amp;R akt. temeljno istr.'!S1302+'I&amp;R akt. industr. istraž.'!S1302+'I&amp;R akt. eksperimentalo istr.'!S1302</f>
        <v>0</v>
      </c>
      <c r="P1302" s="95">
        <f>'I&amp;R akt. temeljno istr.'!T1302+'I&amp;R akt. industr. istraž.'!T1302+'I&amp;R akt. eksperimentalo istr.'!T1302</f>
        <v>0</v>
      </c>
      <c r="Q1302" s="95">
        <f>'I&amp;R akt. temeljno istr.'!U1302+'I&amp;R akt. industr. istraž.'!U1302+'I&amp;R akt. eksperimentalo istr.'!U1302</f>
        <v>0</v>
      </c>
      <c r="R1302" s="95">
        <f>'I&amp;R akt. temeljno istr.'!V1302+'I&amp;R akt. industr. istraž.'!V1302+'I&amp;R akt. eksperimentalo istr.'!V1302</f>
        <v>0</v>
      </c>
      <c r="S1302" s="76">
        <f>'I&amp;R akt. temeljno istr.'!W1302+'I&amp;R akt. industr. istraž.'!W1302+'I&amp;R akt. eksperimentalo istr.'!W1302</f>
        <v>0</v>
      </c>
    </row>
    <row r="1303" spans="1:19" x14ac:dyDescent="0.2">
      <c r="A1303" s="101"/>
      <c r="B1303" s="565">
        <f>'I&amp;R akt. temeljno istr.'!F1303+'I&amp;R akt. industr. istraž.'!F1303+'I&amp;R akt. eksperimentalo istr.'!F1303</f>
        <v>0</v>
      </c>
      <c r="C1303" s="565">
        <f>'I&amp;R akt. temeljno istr.'!G1303+'I&amp;R akt. industr. istraž.'!G1303+'I&amp;R akt. eksperimentalo istr.'!G1303</f>
        <v>0</v>
      </c>
      <c r="D1303" s="551">
        <f>'I&amp;R akt. temeljno istr.'!H1303+'I&amp;R akt. industr. istraž.'!H1303+'I&amp;R akt. eksperimentalo istr.'!H1303</f>
        <v>0</v>
      </c>
      <c r="E1303" s="74">
        <f>'I&amp;R akt. temeljno istr.'!I1303+'I&amp;R akt. industr. istraž.'!I1303+'I&amp;R akt. eksperimentalo istr.'!I1303</f>
        <v>0</v>
      </c>
      <c r="F1303" s="74">
        <f>'I&amp;R akt. temeljno istr.'!J1303+'I&amp;R akt. industr. istraž.'!J1303+'I&amp;R akt. eksperimentalo istr.'!J1303</f>
        <v>0</v>
      </c>
      <c r="G1303" s="94">
        <f>'I&amp;R akt. temeljno istr.'!K1303+'I&amp;R akt. industr. istraž.'!K1303+'I&amp;R akt. eksperimentalo istr.'!K1303</f>
        <v>0</v>
      </c>
      <c r="H1303" s="95">
        <f>'I&amp;R akt. temeljno istr.'!L1303+'I&amp;R akt. industr. istraž.'!L1303+'I&amp;R akt. eksperimentalo istr.'!L1303</f>
        <v>0</v>
      </c>
      <c r="I1303" s="95">
        <f>'I&amp;R akt. temeljno istr.'!M1303+'I&amp;R akt. industr. istraž.'!M1303+'I&amp;R akt. eksperimentalo istr.'!M1303</f>
        <v>0</v>
      </c>
      <c r="J1303" s="95">
        <f>'I&amp;R akt. temeljno istr.'!N1303+'I&amp;R akt. industr. istraž.'!N1303+'I&amp;R akt. eksperimentalo istr.'!N1303</f>
        <v>0</v>
      </c>
      <c r="K1303" s="76">
        <f>'I&amp;R akt. temeljno istr.'!O1303+'I&amp;R akt. industr. istraž.'!O1303+'I&amp;R akt. eksperimentalo istr.'!O1303</f>
        <v>0</v>
      </c>
      <c r="L1303" s="74">
        <f>'I&amp;R akt. temeljno istr.'!P1303+'I&amp;R akt. industr. istraž.'!P1303+'I&amp;R akt. eksperimentalo istr.'!P1303</f>
        <v>0</v>
      </c>
      <c r="M1303" s="74">
        <f>'I&amp;R akt. temeljno istr.'!Q1303+'I&amp;R akt. industr. istraž.'!Q1303+'I&amp;R akt. eksperimentalo istr.'!Q1303</f>
        <v>0</v>
      </c>
      <c r="N1303" s="74">
        <f>'I&amp;R akt. temeljno istr.'!R1303+'I&amp;R akt. industr. istraž.'!R1303+'I&amp;R akt. eksperimentalo istr.'!R1303</f>
        <v>0</v>
      </c>
      <c r="O1303" s="94">
        <f>'I&amp;R akt. temeljno istr.'!S1303+'I&amp;R akt. industr. istraž.'!S1303+'I&amp;R akt. eksperimentalo istr.'!S1303</f>
        <v>0</v>
      </c>
      <c r="P1303" s="95">
        <f>'I&amp;R akt. temeljno istr.'!T1303+'I&amp;R akt. industr. istraž.'!T1303+'I&amp;R akt. eksperimentalo istr.'!T1303</f>
        <v>0</v>
      </c>
      <c r="Q1303" s="95">
        <f>'I&amp;R akt. temeljno istr.'!U1303+'I&amp;R akt. industr. istraž.'!U1303+'I&amp;R akt. eksperimentalo istr.'!U1303</f>
        <v>0</v>
      </c>
      <c r="R1303" s="95">
        <f>'I&amp;R akt. temeljno istr.'!V1303+'I&amp;R akt. industr. istraž.'!V1303+'I&amp;R akt. eksperimentalo istr.'!V1303</f>
        <v>0</v>
      </c>
      <c r="S1303" s="76">
        <f>'I&amp;R akt. temeljno istr.'!W1303+'I&amp;R akt. industr. istraž.'!W1303+'I&amp;R akt. eksperimentalo istr.'!W1303</f>
        <v>0</v>
      </c>
    </row>
    <row r="1304" spans="1:19" x14ac:dyDescent="0.2">
      <c r="A1304" s="101"/>
      <c r="B1304" s="565">
        <f>'I&amp;R akt. temeljno istr.'!F1304+'I&amp;R akt. industr. istraž.'!F1304+'I&amp;R akt. eksperimentalo istr.'!F1304</f>
        <v>0</v>
      </c>
      <c r="C1304" s="565">
        <f>'I&amp;R akt. temeljno istr.'!G1304+'I&amp;R akt. industr. istraž.'!G1304+'I&amp;R akt. eksperimentalo istr.'!G1304</f>
        <v>0</v>
      </c>
      <c r="D1304" s="551">
        <f>'I&amp;R akt. temeljno istr.'!H1304+'I&amp;R akt. industr. istraž.'!H1304+'I&amp;R akt. eksperimentalo istr.'!H1304</f>
        <v>0</v>
      </c>
      <c r="E1304" s="74">
        <f>'I&amp;R akt. temeljno istr.'!I1304+'I&amp;R akt. industr. istraž.'!I1304+'I&amp;R akt. eksperimentalo istr.'!I1304</f>
        <v>0</v>
      </c>
      <c r="F1304" s="74">
        <f>'I&amp;R akt. temeljno istr.'!J1304+'I&amp;R akt. industr. istraž.'!J1304+'I&amp;R akt. eksperimentalo istr.'!J1304</f>
        <v>0</v>
      </c>
      <c r="G1304" s="94">
        <f>'I&amp;R akt. temeljno istr.'!K1304+'I&amp;R akt. industr. istraž.'!K1304+'I&amp;R akt. eksperimentalo istr.'!K1304</f>
        <v>0</v>
      </c>
      <c r="H1304" s="95">
        <f>'I&amp;R akt. temeljno istr.'!L1304+'I&amp;R akt. industr. istraž.'!L1304+'I&amp;R akt. eksperimentalo istr.'!L1304</f>
        <v>0</v>
      </c>
      <c r="I1304" s="95">
        <f>'I&amp;R akt. temeljno istr.'!M1304+'I&amp;R akt. industr. istraž.'!M1304+'I&amp;R akt. eksperimentalo istr.'!M1304</f>
        <v>0</v>
      </c>
      <c r="J1304" s="95">
        <f>'I&amp;R akt. temeljno istr.'!N1304+'I&amp;R akt. industr. istraž.'!N1304+'I&amp;R akt. eksperimentalo istr.'!N1304</f>
        <v>0</v>
      </c>
      <c r="K1304" s="76">
        <f>'I&amp;R akt. temeljno istr.'!O1304+'I&amp;R akt. industr. istraž.'!O1304+'I&amp;R akt. eksperimentalo istr.'!O1304</f>
        <v>0</v>
      </c>
      <c r="L1304" s="74">
        <f>'I&amp;R akt. temeljno istr.'!P1304+'I&amp;R akt. industr. istraž.'!P1304+'I&amp;R akt. eksperimentalo istr.'!P1304</f>
        <v>0</v>
      </c>
      <c r="M1304" s="74">
        <f>'I&amp;R akt. temeljno istr.'!Q1304+'I&amp;R akt. industr. istraž.'!Q1304+'I&amp;R akt. eksperimentalo istr.'!Q1304</f>
        <v>0</v>
      </c>
      <c r="N1304" s="74">
        <f>'I&amp;R akt. temeljno istr.'!R1304+'I&amp;R akt. industr. istraž.'!R1304+'I&amp;R akt. eksperimentalo istr.'!R1304</f>
        <v>0</v>
      </c>
      <c r="O1304" s="94">
        <f>'I&amp;R akt. temeljno istr.'!S1304+'I&amp;R akt. industr. istraž.'!S1304+'I&amp;R akt. eksperimentalo istr.'!S1304</f>
        <v>0</v>
      </c>
      <c r="P1304" s="95">
        <f>'I&amp;R akt. temeljno istr.'!T1304+'I&amp;R akt. industr. istraž.'!T1304+'I&amp;R akt. eksperimentalo istr.'!T1304</f>
        <v>0</v>
      </c>
      <c r="Q1304" s="95">
        <f>'I&amp;R akt. temeljno istr.'!U1304+'I&amp;R akt. industr. istraž.'!U1304+'I&amp;R akt. eksperimentalo istr.'!U1304</f>
        <v>0</v>
      </c>
      <c r="R1304" s="95">
        <f>'I&amp;R akt. temeljno istr.'!V1304+'I&amp;R akt. industr. istraž.'!V1304+'I&amp;R akt. eksperimentalo istr.'!V1304</f>
        <v>0</v>
      </c>
      <c r="S1304" s="76">
        <f>'I&amp;R akt. temeljno istr.'!W1304+'I&amp;R akt. industr. istraž.'!W1304+'I&amp;R akt. eksperimentalo istr.'!W1304</f>
        <v>0</v>
      </c>
    </row>
    <row r="1305" spans="1:19" x14ac:dyDescent="0.2">
      <c r="A1305" s="79" t="s">
        <v>119</v>
      </c>
      <c r="B1305" s="566">
        <f>SUM(B1295:B1304)</f>
        <v>0</v>
      </c>
      <c r="C1305" s="566">
        <f>SUM(C1295:C1304)</f>
        <v>0</v>
      </c>
      <c r="D1305" s="552">
        <f t="shared" ref="D1305:K1305" si="228">SUM(D1295:D1304)</f>
        <v>0</v>
      </c>
      <c r="E1305" s="83">
        <f t="shared" si="228"/>
        <v>0</v>
      </c>
      <c r="F1305" s="83">
        <f t="shared" si="228"/>
        <v>0</v>
      </c>
      <c r="G1305" s="83">
        <f t="shared" si="228"/>
        <v>0</v>
      </c>
      <c r="H1305" s="84">
        <f t="shared" si="228"/>
        <v>0</v>
      </c>
      <c r="I1305" s="84">
        <f t="shared" si="228"/>
        <v>0</v>
      </c>
      <c r="J1305" s="84">
        <f t="shared" si="228"/>
        <v>0</v>
      </c>
      <c r="K1305" s="85">
        <f t="shared" si="228"/>
        <v>0</v>
      </c>
      <c r="L1305" s="83">
        <f t="shared" ref="L1305:S1305" si="229">SUM(L1295:L1304)</f>
        <v>0</v>
      </c>
      <c r="M1305" s="83">
        <f t="shared" si="229"/>
        <v>0</v>
      </c>
      <c r="N1305" s="83">
        <f t="shared" si="229"/>
        <v>0</v>
      </c>
      <c r="O1305" s="83">
        <f t="shared" si="229"/>
        <v>0</v>
      </c>
      <c r="P1305" s="84">
        <f t="shared" si="229"/>
        <v>0</v>
      </c>
      <c r="Q1305" s="84">
        <f t="shared" si="229"/>
        <v>0</v>
      </c>
      <c r="R1305" s="84">
        <f t="shared" si="229"/>
        <v>0</v>
      </c>
      <c r="S1305" s="85">
        <f t="shared" si="229"/>
        <v>0</v>
      </c>
    </row>
    <row r="1306" spans="1:19" x14ac:dyDescent="0.2">
      <c r="A1306" s="100" t="s">
        <v>155</v>
      </c>
      <c r="B1306" s="567"/>
      <c r="C1306" s="567"/>
      <c r="D1306" s="553"/>
      <c r="E1306" s="87"/>
      <c r="F1306" s="87"/>
      <c r="G1306" s="87"/>
      <c r="H1306" s="88"/>
      <c r="I1306" s="88"/>
      <c r="J1306" s="88"/>
      <c r="K1306" s="89"/>
      <c r="L1306" s="87"/>
      <c r="M1306" s="87"/>
      <c r="N1306" s="87"/>
      <c r="O1306" s="87"/>
      <c r="P1306" s="88"/>
      <c r="Q1306" s="88"/>
      <c r="R1306" s="88"/>
      <c r="S1306" s="89"/>
    </row>
    <row r="1307" spans="1:19" x14ac:dyDescent="0.2">
      <c r="A1307" s="101"/>
      <c r="B1307" s="565">
        <f>'I&amp;R akt. temeljno istr.'!F1307+'I&amp;R akt. industr. istraž.'!F1307+'I&amp;R akt. eksperimentalo istr.'!F1307</f>
        <v>0</v>
      </c>
      <c r="C1307" s="565">
        <f>'I&amp;R akt. temeljno istr.'!G1307+'I&amp;R akt. industr. istraž.'!G1307+'I&amp;R akt. eksperimentalo istr.'!G1307</f>
        <v>0</v>
      </c>
      <c r="D1307" s="551">
        <f>'I&amp;R akt. temeljno istr.'!H1307+'I&amp;R akt. industr. istraž.'!H1307+'I&amp;R akt. eksperimentalo istr.'!H1307</f>
        <v>0</v>
      </c>
      <c r="E1307" s="74">
        <f>'I&amp;R akt. temeljno istr.'!I1307+'I&amp;R akt. industr. istraž.'!I1307+'I&amp;R akt. eksperimentalo istr.'!I1307</f>
        <v>0</v>
      </c>
      <c r="F1307" s="74">
        <f>'I&amp;R akt. temeljno istr.'!J1307+'I&amp;R akt. industr. istraž.'!J1307+'I&amp;R akt. eksperimentalo istr.'!J1307</f>
        <v>0</v>
      </c>
      <c r="G1307" s="94">
        <f>'I&amp;R akt. temeljno istr.'!K1307+'I&amp;R akt. industr. istraž.'!K1307+'I&amp;R akt. eksperimentalo istr.'!K1307</f>
        <v>0</v>
      </c>
      <c r="H1307" s="95">
        <f>'I&amp;R akt. temeljno istr.'!L1307+'I&amp;R akt. industr. istraž.'!L1307+'I&amp;R akt. eksperimentalo istr.'!L1307</f>
        <v>0</v>
      </c>
      <c r="I1307" s="95">
        <f>'I&amp;R akt. temeljno istr.'!M1307+'I&amp;R akt. industr. istraž.'!M1307+'I&amp;R akt. eksperimentalo istr.'!M1307</f>
        <v>0</v>
      </c>
      <c r="J1307" s="95">
        <f>'I&amp;R akt. temeljno istr.'!N1307+'I&amp;R akt. industr. istraž.'!N1307+'I&amp;R akt. eksperimentalo istr.'!N1307</f>
        <v>0</v>
      </c>
      <c r="K1307" s="76">
        <f>'I&amp;R akt. temeljno istr.'!O1307+'I&amp;R akt. industr. istraž.'!O1307+'I&amp;R akt. eksperimentalo istr.'!O1307</f>
        <v>0</v>
      </c>
      <c r="L1307" s="74">
        <f>'I&amp;R akt. temeljno istr.'!P1307+'I&amp;R akt. industr. istraž.'!P1307+'I&amp;R akt. eksperimentalo istr.'!P1307</f>
        <v>0</v>
      </c>
      <c r="M1307" s="74">
        <f>'I&amp;R akt. temeljno istr.'!Q1307+'I&amp;R akt. industr. istraž.'!Q1307+'I&amp;R akt. eksperimentalo istr.'!Q1307</f>
        <v>0</v>
      </c>
      <c r="N1307" s="74">
        <f>'I&amp;R akt. temeljno istr.'!R1307+'I&amp;R akt. industr. istraž.'!R1307+'I&amp;R akt. eksperimentalo istr.'!R1307</f>
        <v>0</v>
      </c>
      <c r="O1307" s="94">
        <f>'I&amp;R akt. temeljno istr.'!S1307+'I&amp;R akt. industr. istraž.'!S1307+'I&amp;R akt. eksperimentalo istr.'!S1307</f>
        <v>0</v>
      </c>
      <c r="P1307" s="95">
        <f>'I&amp;R akt. temeljno istr.'!T1307+'I&amp;R akt. industr. istraž.'!T1307+'I&amp;R akt. eksperimentalo istr.'!T1307</f>
        <v>0</v>
      </c>
      <c r="Q1307" s="95">
        <f>'I&amp;R akt. temeljno istr.'!U1307+'I&amp;R akt. industr. istraž.'!U1307+'I&amp;R akt. eksperimentalo istr.'!U1307</f>
        <v>0</v>
      </c>
      <c r="R1307" s="95">
        <f>'I&amp;R akt. temeljno istr.'!V1307+'I&amp;R akt. industr. istraž.'!V1307+'I&amp;R akt. eksperimentalo istr.'!V1307</f>
        <v>0</v>
      </c>
      <c r="S1307" s="76">
        <f>'I&amp;R akt. temeljno istr.'!W1307+'I&amp;R akt. industr. istraž.'!W1307+'I&amp;R akt. eksperimentalo istr.'!W1307</f>
        <v>0</v>
      </c>
    </row>
    <row r="1308" spans="1:19" x14ac:dyDescent="0.2">
      <c r="A1308" s="101"/>
      <c r="B1308" s="565">
        <f>'I&amp;R akt. temeljno istr.'!F1308+'I&amp;R akt. industr. istraž.'!F1308+'I&amp;R akt. eksperimentalo istr.'!F1308</f>
        <v>0</v>
      </c>
      <c r="C1308" s="565">
        <f>'I&amp;R akt. temeljno istr.'!G1308+'I&amp;R akt. industr. istraž.'!G1308+'I&amp;R akt. eksperimentalo istr.'!G1308</f>
        <v>0</v>
      </c>
      <c r="D1308" s="551">
        <f>'I&amp;R akt. temeljno istr.'!H1308+'I&amp;R akt. industr. istraž.'!H1308+'I&amp;R akt. eksperimentalo istr.'!H1308</f>
        <v>0</v>
      </c>
      <c r="E1308" s="74">
        <f>'I&amp;R akt. temeljno istr.'!I1308+'I&amp;R akt. industr. istraž.'!I1308+'I&amp;R akt. eksperimentalo istr.'!I1308</f>
        <v>0</v>
      </c>
      <c r="F1308" s="74">
        <f>'I&amp;R akt. temeljno istr.'!J1308+'I&amp;R akt. industr. istraž.'!J1308+'I&amp;R akt. eksperimentalo istr.'!J1308</f>
        <v>0</v>
      </c>
      <c r="G1308" s="94">
        <f>'I&amp;R akt. temeljno istr.'!K1308+'I&amp;R akt. industr. istraž.'!K1308+'I&amp;R akt. eksperimentalo istr.'!K1308</f>
        <v>0</v>
      </c>
      <c r="H1308" s="95">
        <f>'I&amp;R akt. temeljno istr.'!L1308+'I&amp;R akt. industr. istraž.'!L1308+'I&amp;R akt. eksperimentalo istr.'!L1308</f>
        <v>0</v>
      </c>
      <c r="I1308" s="95">
        <f>'I&amp;R akt. temeljno istr.'!M1308+'I&amp;R akt. industr. istraž.'!M1308+'I&amp;R akt. eksperimentalo istr.'!M1308</f>
        <v>0</v>
      </c>
      <c r="J1308" s="95">
        <f>'I&amp;R akt. temeljno istr.'!N1308+'I&amp;R akt. industr. istraž.'!N1308+'I&amp;R akt. eksperimentalo istr.'!N1308</f>
        <v>0</v>
      </c>
      <c r="K1308" s="76">
        <f>'I&amp;R akt. temeljno istr.'!O1308+'I&amp;R akt. industr. istraž.'!O1308+'I&amp;R akt. eksperimentalo istr.'!O1308</f>
        <v>0</v>
      </c>
      <c r="L1308" s="74">
        <f>'I&amp;R akt. temeljno istr.'!P1308+'I&amp;R akt. industr. istraž.'!P1308+'I&amp;R akt. eksperimentalo istr.'!P1308</f>
        <v>0</v>
      </c>
      <c r="M1308" s="74">
        <f>'I&amp;R akt. temeljno istr.'!Q1308+'I&amp;R akt. industr. istraž.'!Q1308+'I&amp;R akt. eksperimentalo istr.'!Q1308</f>
        <v>0</v>
      </c>
      <c r="N1308" s="74">
        <f>'I&amp;R akt. temeljno istr.'!R1308+'I&amp;R akt. industr. istraž.'!R1308+'I&amp;R akt. eksperimentalo istr.'!R1308</f>
        <v>0</v>
      </c>
      <c r="O1308" s="94">
        <f>'I&amp;R akt. temeljno istr.'!S1308+'I&amp;R akt. industr. istraž.'!S1308+'I&amp;R akt. eksperimentalo istr.'!S1308</f>
        <v>0</v>
      </c>
      <c r="P1308" s="95">
        <f>'I&amp;R akt. temeljno istr.'!T1308+'I&amp;R akt. industr. istraž.'!T1308+'I&amp;R akt. eksperimentalo istr.'!T1308</f>
        <v>0</v>
      </c>
      <c r="Q1308" s="95">
        <f>'I&amp;R akt. temeljno istr.'!U1308+'I&amp;R akt. industr. istraž.'!U1308+'I&amp;R akt. eksperimentalo istr.'!U1308</f>
        <v>0</v>
      </c>
      <c r="R1308" s="95">
        <f>'I&amp;R akt. temeljno istr.'!V1308+'I&amp;R akt. industr. istraž.'!V1308+'I&amp;R akt. eksperimentalo istr.'!V1308</f>
        <v>0</v>
      </c>
      <c r="S1308" s="76">
        <f>'I&amp;R akt. temeljno istr.'!W1308+'I&amp;R akt. industr. istraž.'!W1308+'I&amp;R akt. eksperimentalo istr.'!W1308</f>
        <v>0</v>
      </c>
    </row>
    <row r="1309" spans="1:19" x14ac:dyDescent="0.2">
      <c r="A1309" s="101"/>
      <c r="B1309" s="565">
        <f>'I&amp;R akt. temeljno istr.'!F1309+'I&amp;R akt. industr. istraž.'!F1309+'I&amp;R akt. eksperimentalo istr.'!F1309</f>
        <v>0</v>
      </c>
      <c r="C1309" s="565">
        <f>'I&amp;R akt. temeljno istr.'!G1309+'I&amp;R akt. industr. istraž.'!G1309+'I&amp;R akt. eksperimentalo istr.'!G1309</f>
        <v>0</v>
      </c>
      <c r="D1309" s="551">
        <f>'I&amp;R akt. temeljno istr.'!H1309+'I&amp;R akt. industr. istraž.'!H1309+'I&amp;R akt. eksperimentalo istr.'!H1309</f>
        <v>0</v>
      </c>
      <c r="E1309" s="74">
        <f>'I&amp;R akt. temeljno istr.'!I1309+'I&amp;R akt. industr. istraž.'!I1309+'I&amp;R akt. eksperimentalo istr.'!I1309</f>
        <v>0</v>
      </c>
      <c r="F1309" s="74">
        <f>'I&amp;R akt. temeljno istr.'!J1309+'I&amp;R akt. industr. istraž.'!J1309+'I&amp;R akt. eksperimentalo istr.'!J1309</f>
        <v>0</v>
      </c>
      <c r="G1309" s="94">
        <f>'I&amp;R akt. temeljno istr.'!K1309+'I&amp;R akt. industr. istraž.'!K1309+'I&amp;R akt. eksperimentalo istr.'!K1309</f>
        <v>0</v>
      </c>
      <c r="H1309" s="95">
        <f>'I&amp;R akt. temeljno istr.'!L1309+'I&amp;R akt. industr. istraž.'!L1309+'I&amp;R akt. eksperimentalo istr.'!L1309</f>
        <v>0</v>
      </c>
      <c r="I1309" s="95">
        <f>'I&amp;R akt. temeljno istr.'!M1309+'I&amp;R akt. industr. istraž.'!M1309+'I&amp;R akt. eksperimentalo istr.'!M1309</f>
        <v>0</v>
      </c>
      <c r="J1309" s="95">
        <f>'I&amp;R akt. temeljno istr.'!N1309+'I&amp;R akt. industr. istraž.'!N1309+'I&amp;R akt. eksperimentalo istr.'!N1309</f>
        <v>0</v>
      </c>
      <c r="K1309" s="76">
        <f>'I&amp;R akt. temeljno istr.'!O1309+'I&amp;R akt. industr. istraž.'!O1309+'I&amp;R akt. eksperimentalo istr.'!O1309</f>
        <v>0</v>
      </c>
      <c r="L1309" s="74">
        <f>'I&amp;R akt. temeljno istr.'!P1309+'I&amp;R akt. industr. istraž.'!P1309+'I&amp;R akt. eksperimentalo istr.'!P1309</f>
        <v>0</v>
      </c>
      <c r="M1309" s="74">
        <f>'I&amp;R akt. temeljno istr.'!Q1309+'I&amp;R akt. industr. istraž.'!Q1309+'I&amp;R akt. eksperimentalo istr.'!Q1309</f>
        <v>0</v>
      </c>
      <c r="N1309" s="74">
        <f>'I&amp;R akt. temeljno istr.'!R1309+'I&amp;R akt. industr. istraž.'!R1309+'I&amp;R akt. eksperimentalo istr.'!R1309</f>
        <v>0</v>
      </c>
      <c r="O1309" s="94">
        <f>'I&amp;R akt. temeljno istr.'!S1309+'I&amp;R akt. industr. istraž.'!S1309+'I&amp;R akt. eksperimentalo istr.'!S1309</f>
        <v>0</v>
      </c>
      <c r="P1309" s="95">
        <f>'I&amp;R akt. temeljno istr.'!T1309+'I&amp;R akt. industr. istraž.'!T1309+'I&amp;R akt. eksperimentalo istr.'!T1309</f>
        <v>0</v>
      </c>
      <c r="Q1309" s="95">
        <f>'I&amp;R akt. temeljno istr.'!U1309+'I&amp;R akt. industr. istraž.'!U1309+'I&amp;R akt. eksperimentalo istr.'!U1309</f>
        <v>0</v>
      </c>
      <c r="R1309" s="95">
        <f>'I&amp;R akt. temeljno istr.'!V1309+'I&amp;R akt. industr. istraž.'!V1309+'I&amp;R akt. eksperimentalo istr.'!V1309</f>
        <v>0</v>
      </c>
      <c r="S1309" s="76">
        <f>'I&amp;R akt. temeljno istr.'!W1309+'I&amp;R akt. industr. istraž.'!W1309+'I&amp;R akt. eksperimentalo istr.'!W1309</f>
        <v>0</v>
      </c>
    </row>
    <row r="1310" spans="1:19" x14ac:dyDescent="0.2">
      <c r="A1310" s="101"/>
      <c r="B1310" s="565">
        <f>'I&amp;R akt. temeljno istr.'!F1310+'I&amp;R akt. industr. istraž.'!F1310+'I&amp;R akt. eksperimentalo istr.'!F1310</f>
        <v>0</v>
      </c>
      <c r="C1310" s="565">
        <f>'I&amp;R akt. temeljno istr.'!G1310+'I&amp;R akt. industr. istraž.'!G1310+'I&amp;R akt. eksperimentalo istr.'!G1310</f>
        <v>0</v>
      </c>
      <c r="D1310" s="551">
        <f>'I&amp;R akt. temeljno istr.'!H1310+'I&amp;R akt. industr. istraž.'!H1310+'I&amp;R akt. eksperimentalo istr.'!H1310</f>
        <v>0</v>
      </c>
      <c r="E1310" s="74">
        <f>'I&amp;R akt. temeljno istr.'!I1310+'I&amp;R akt. industr. istraž.'!I1310+'I&amp;R akt. eksperimentalo istr.'!I1310</f>
        <v>0</v>
      </c>
      <c r="F1310" s="74">
        <f>'I&amp;R akt. temeljno istr.'!J1310+'I&amp;R akt. industr. istraž.'!J1310+'I&amp;R akt. eksperimentalo istr.'!J1310</f>
        <v>0</v>
      </c>
      <c r="G1310" s="94">
        <f>'I&amp;R akt. temeljno istr.'!K1310+'I&amp;R akt. industr. istraž.'!K1310+'I&amp;R akt. eksperimentalo istr.'!K1310</f>
        <v>0</v>
      </c>
      <c r="H1310" s="95">
        <f>'I&amp;R akt. temeljno istr.'!L1310+'I&amp;R akt. industr. istraž.'!L1310+'I&amp;R akt. eksperimentalo istr.'!L1310</f>
        <v>0</v>
      </c>
      <c r="I1310" s="95">
        <f>'I&amp;R akt. temeljno istr.'!M1310+'I&amp;R akt. industr. istraž.'!M1310+'I&amp;R akt. eksperimentalo istr.'!M1310</f>
        <v>0</v>
      </c>
      <c r="J1310" s="95">
        <f>'I&amp;R akt. temeljno istr.'!N1310+'I&amp;R akt. industr. istraž.'!N1310+'I&amp;R akt. eksperimentalo istr.'!N1310</f>
        <v>0</v>
      </c>
      <c r="K1310" s="76">
        <f>'I&amp;R akt. temeljno istr.'!O1310+'I&amp;R akt. industr. istraž.'!O1310+'I&amp;R akt. eksperimentalo istr.'!O1310</f>
        <v>0</v>
      </c>
      <c r="L1310" s="74">
        <f>'I&amp;R akt. temeljno istr.'!P1310+'I&amp;R akt. industr. istraž.'!P1310+'I&amp;R akt. eksperimentalo istr.'!P1310</f>
        <v>0</v>
      </c>
      <c r="M1310" s="74">
        <f>'I&amp;R akt. temeljno istr.'!Q1310+'I&amp;R akt. industr. istraž.'!Q1310+'I&amp;R akt. eksperimentalo istr.'!Q1310</f>
        <v>0</v>
      </c>
      <c r="N1310" s="74">
        <f>'I&amp;R akt. temeljno istr.'!R1310+'I&amp;R akt. industr. istraž.'!R1310+'I&amp;R akt. eksperimentalo istr.'!R1310</f>
        <v>0</v>
      </c>
      <c r="O1310" s="94">
        <f>'I&amp;R akt. temeljno istr.'!S1310+'I&amp;R akt. industr. istraž.'!S1310+'I&amp;R akt. eksperimentalo istr.'!S1310</f>
        <v>0</v>
      </c>
      <c r="P1310" s="95">
        <f>'I&amp;R akt. temeljno istr.'!T1310+'I&amp;R akt. industr. istraž.'!T1310+'I&amp;R akt. eksperimentalo istr.'!T1310</f>
        <v>0</v>
      </c>
      <c r="Q1310" s="95">
        <f>'I&amp;R akt. temeljno istr.'!U1310+'I&amp;R akt. industr. istraž.'!U1310+'I&amp;R akt. eksperimentalo istr.'!U1310</f>
        <v>0</v>
      </c>
      <c r="R1310" s="95">
        <f>'I&amp;R akt. temeljno istr.'!V1310+'I&amp;R akt. industr. istraž.'!V1310+'I&amp;R akt. eksperimentalo istr.'!V1310</f>
        <v>0</v>
      </c>
      <c r="S1310" s="76">
        <f>'I&amp;R akt. temeljno istr.'!W1310+'I&amp;R akt. industr. istraž.'!W1310+'I&amp;R akt. eksperimentalo istr.'!W1310</f>
        <v>0</v>
      </c>
    </row>
    <row r="1311" spans="1:19" x14ac:dyDescent="0.2">
      <c r="A1311" s="101"/>
      <c r="B1311" s="565">
        <f>'I&amp;R akt. temeljno istr.'!F1311+'I&amp;R akt. industr. istraž.'!F1311+'I&amp;R akt. eksperimentalo istr.'!F1311</f>
        <v>0</v>
      </c>
      <c r="C1311" s="565">
        <f>'I&amp;R akt. temeljno istr.'!G1311+'I&amp;R akt. industr. istraž.'!G1311+'I&amp;R akt. eksperimentalo istr.'!G1311</f>
        <v>0</v>
      </c>
      <c r="D1311" s="551">
        <f>'I&amp;R akt. temeljno istr.'!H1311+'I&amp;R akt. industr. istraž.'!H1311+'I&amp;R akt. eksperimentalo istr.'!H1311</f>
        <v>0</v>
      </c>
      <c r="E1311" s="74">
        <f>'I&amp;R akt. temeljno istr.'!I1311+'I&amp;R akt. industr. istraž.'!I1311+'I&amp;R akt. eksperimentalo istr.'!I1311</f>
        <v>0</v>
      </c>
      <c r="F1311" s="74">
        <f>'I&amp;R akt. temeljno istr.'!J1311+'I&amp;R akt. industr. istraž.'!J1311+'I&amp;R akt. eksperimentalo istr.'!J1311</f>
        <v>0</v>
      </c>
      <c r="G1311" s="94">
        <f>'I&amp;R akt. temeljno istr.'!K1311+'I&amp;R akt. industr. istraž.'!K1311+'I&amp;R akt. eksperimentalo istr.'!K1311</f>
        <v>0</v>
      </c>
      <c r="H1311" s="95">
        <f>'I&amp;R akt. temeljno istr.'!L1311+'I&amp;R akt. industr. istraž.'!L1311+'I&amp;R akt. eksperimentalo istr.'!L1311</f>
        <v>0</v>
      </c>
      <c r="I1311" s="95">
        <f>'I&amp;R akt. temeljno istr.'!M1311+'I&amp;R akt. industr. istraž.'!M1311+'I&amp;R akt. eksperimentalo istr.'!M1311</f>
        <v>0</v>
      </c>
      <c r="J1311" s="95">
        <f>'I&amp;R akt. temeljno istr.'!N1311+'I&amp;R akt. industr. istraž.'!N1311+'I&amp;R akt. eksperimentalo istr.'!N1311</f>
        <v>0</v>
      </c>
      <c r="K1311" s="76">
        <f>'I&amp;R akt. temeljno istr.'!O1311+'I&amp;R akt. industr. istraž.'!O1311+'I&amp;R akt. eksperimentalo istr.'!O1311</f>
        <v>0</v>
      </c>
      <c r="L1311" s="74">
        <f>'I&amp;R akt. temeljno istr.'!P1311+'I&amp;R akt. industr. istraž.'!P1311+'I&amp;R akt. eksperimentalo istr.'!P1311</f>
        <v>0</v>
      </c>
      <c r="M1311" s="74">
        <f>'I&amp;R akt. temeljno istr.'!Q1311+'I&amp;R akt. industr. istraž.'!Q1311+'I&amp;R akt. eksperimentalo istr.'!Q1311</f>
        <v>0</v>
      </c>
      <c r="N1311" s="74">
        <f>'I&amp;R akt. temeljno istr.'!R1311+'I&amp;R akt. industr. istraž.'!R1311+'I&amp;R akt. eksperimentalo istr.'!R1311</f>
        <v>0</v>
      </c>
      <c r="O1311" s="94">
        <f>'I&amp;R akt. temeljno istr.'!S1311+'I&amp;R akt. industr. istraž.'!S1311+'I&amp;R akt. eksperimentalo istr.'!S1311</f>
        <v>0</v>
      </c>
      <c r="P1311" s="95">
        <f>'I&amp;R akt. temeljno istr.'!T1311+'I&amp;R akt. industr. istraž.'!T1311+'I&amp;R akt. eksperimentalo istr.'!T1311</f>
        <v>0</v>
      </c>
      <c r="Q1311" s="95">
        <f>'I&amp;R akt. temeljno istr.'!U1311+'I&amp;R akt. industr. istraž.'!U1311+'I&amp;R akt. eksperimentalo istr.'!U1311</f>
        <v>0</v>
      </c>
      <c r="R1311" s="95">
        <f>'I&amp;R akt. temeljno istr.'!V1311+'I&amp;R akt. industr. istraž.'!V1311+'I&amp;R akt. eksperimentalo istr.'!V1311</f>
        <v>0</v>
      </c>
      <c r="S1311" s="76">
        <f>'I&amp;R akt. temeljno istr.'!W1311+'I&amp;R akt. industr. istraž.'!W1311+'I&amp;R akt. eksperimentalo istr.'!W1311</f>
        <v>0</v>
      </c>
    </row>
    <row r="1312" spans="1:19" x14ac:dyDescent="0.2">
      <c r="A1312" s="101"/>
      <c r="B1312" s="565">
        <f>'I&amp;R akt. temeljno istr.'!F1312+'I&amp;R akt. industr. istraž.'!F1312+'I&amp;R akt. eksperimentalo istr.'!F1312</f>
        <v>0</v>
      </c>
      <c r="C1312" s="565">
        <f>'I&amp;R akt. temeljno istr.'!G1312+'I&amp;R akt. industr. istraž.'!G1312+'I&amp;R akt. eksperimentalo istr.'!G1312</f>
        <v>0</v>
      </c>
      <c r="D1312" s="551">
        <f>'I&amp;R akt. temeljno istr.'!H1312+'I&amp;R akt. industr. istraž.'!H1312+'I&amp;R akt. eksperimentalo istr.'!H1312</f>
        <v>0</v>
      </c>
      <c r="E1312" s="74">
        <f>'I&amp;R akt. temeljno istr.'!I1312+'I&amp;R akt. industr. istraž.'!I1312+'I&amp;R akt. eksperimentalo istr.'!I1312</f>
        <v>0</v>
      </c>
      <c r="F1312" s="74">
        <f>'I&amp;R akt. temeljno istr.'!J1312+'I&amp;R akt. industr. istraž.'!J1312+'I&amp;R akt. eksperimentalo istr.'!J1312</f>
        <v>0</v>
      </c>
      <c r="G1312" s="94">
        <f>'I&amp;R akt. temeljno istr.'!K1312+'I&amp;R akt. industr. istraž.'!K1312+'I&amp;R akt. eksperimentalo istr.'!K1312</f>
        <v>0</v>
      </c>
      <c r="H1312" s="95">
        <f>'I&amp;R akt. temeljno istr.'!L1312+'I&amp;R akt. industr. istraž.'!L1312+'I&amp;R akt. eksperimentalo istr.'!L1312</f>
        <v>0</v>
      </c>
      <c r="I1312" s="95">
        <f>'I&amp;R akt. temeljno istr.'!M1312+'I&amp;R akt. industr. istraž.'!M1312+'I&amp;R akt. eksperimentalo istr.'!M1312</f>
        <v>0</v>
      </c>
      <c r="J1312" s="95">
        <f>'I&amp;R akt. temeljno istr.'!N1312+'I&amp;R akt. industr. istraž.'!N1312+'I&amp;R akt. eksperimentalo istr.'!N1312</f>
        <v>0</v>
      </c>
      <c r="K1312" s="76">
        <f>'I&amp;R akt. temeljno istr.'!O1312+'I&amp;R akt. industr. istraž.'!O1312+'I&amp;R akt. eksperimentalo istr.'!O1312</f>
        <v>0</v>
      </c>
      <c r="L1312" s="74">
        <f>'I&amp;R akt. temeljno istr.'!P1312+'I&amp;R akt. industr. istraž.'!P1312+'I&amp;R akt. eksperimentalo istr.'!P1312</f>
        <v>0</v>
      </c>
      <c r="M1312" s="74">
        <f>'I&amp;R akt. temeljno istr.'!Q1312+'I&amp;R akt. industr. istraž.'!Q1312+'I&amp;R akt. eksperimentalo istr.'!Q1312</f>
        <v>0</v>
      </c>
      <c r="N1312" s="74">
        <f>'I&amp;R akt. temeljno istr.'!R1312+'I&amp;R akt. industr. istraž.'!R1312+'I&amp;R akt. eksperimentalo istr.'!R1312</f>
        <v>0</v>
      </c>
      <c r="O1312" s="94">
        <f>'I&amp;R akt. temeljno istr.'!S1312+'I&amp;R akt. industr. istraž.'!S1312+'I&amp;R akt. eksperimentalo istr.'!S1312</f>
        <v>0</v>
      </c>
      <c r="P1312" s="95">
        <f>'I&amp;R akt. temeljno istr.'!T1312+'I&amp;R akt. industr. istraž.'!T1312+'I&amp;R akt. eksperimentalo istr.'!T1312</f>
        <v>0</v>
      </c>
      <c r="Q1312" s="95">
        <f>'I&amp;R akt. temeljno istr.'!U1312+'I&amp;R akt. industr. istraž.'!U1312+'I&amp;R akt. eksperimentalo istr.'!U1312</f>
        <v>0</v>
      </c>
      <c r="R1312" s="95">
        <f>'I&amp;R akt. temeljno istr.'!V1312+'I&amp;R akt. industr. istraž.'!V1312+'I&amp;R akt. eksperimentalo istr.'!V1312</f>
        <v>0</v>
      </c>
      <c r="S1312" s="76">
        <f>'I&amp;R akt. temeljno istr.'!W1312+'I&amp;R akt. industr. istraž.'!W1312+'I&amp;R akt. eksperimentalo istr.'!W1312</f>
        <v>0</v>
      </c>
    </row>
    <row r="1313" spans="1:19" x14ac:dyDescent="0.2">
      <c r="A1313" s="101"/>
      <c r="B1313" s="565">
        <f>'I&amp;R akt. temeljno istr.'!F1313+'I&amp;R akt. industr. istraž.'!F1313+'I&amp;R akt. eksperimentalo istr.'!F1313</f>
        <v>0</v>
      </c>
      <c r="C1313" s="565">
        <f>'I&amp;R akt. temeljno istr.'!G1313+'I&amp;R akt. industr. istraž.'!G1313+'I&amp;R akt. eksperimentalo istr.'!G1313</f>
        <v>0</v>
      </c>
      <c r="D1313" s="551">
        <f>'I&amp;R akt. temeljno istr.'!H1313+'I&amp;R akt. industr. istraž.'!H1313+'I&amp;R akt. eksperimentalo istr.'!H1313</f>
        <v>0</v>
      </c>
      <c r="E1313" s="74">
        <f>'I&amp;R akt. temeljno istr.'!I1313+'I&amp;R akt. industr. istraž.'!I1313+'I&amp;R akt. eksperimentalo istr.'!I1313</f>
        <v>0</v>
      </c>
      <c r="F1313" s="74">
        <f>'I&amp;R akt. temeljno istr.'!J1313+'I&amp;R akt. industr. istraž.'!J1313+'I&amp;R akt. eksperimentalo istr.'!J1313</f>
        <v>0</v>
      </c>
      <c r="G1313" s="94">
        <f>'I&amp;R akt. temeljno istr.'!K1313+'I&amp;R akt. industr. istraž.'!K1313+'I&amp;R akt. eksperimentalo istr.'!K1313</f>
        <v>0</v>
      </c>
      <c r="H1313" s="95">
        <f>'I&amp;R akt. temeljno istr.'!L1313+'I&amp;R akt. industr. istraž.'!L1313+'I&amp;R akt. eksperimentalo istr.'!L1313</f>
        <v>0</v>
      </c>
      <c r="I1313" s="95">
        <f>'I&amp;R akt. temeljno istr.'!M1313+'I&amp;R akt. industr. istraž.'!M1313+'I&amp;R akt. eksperimentalo istr.'!M1313</f>
        <v>0</v>
      </c>
      <c r="J1313" s="95">
        <f>'I&amp;R akt. temeljno istr.'!N1313+'I&amp;R akt. industr. istraž.'!N1313+'I&amp;R akt. eksperimentalo istr.'!N1313</f>
        <v>0</v>
      </c>
      <c r="K1313" s="76">
        <f>'I&amp;R akt. temeljno istr.'!O1313+'I&amp;R akt. industr. istraž.'!O1313+'I&amp;R akt. eksperimentalo istr.'!O1313</f>
        <v>0</v>
      </c>
      <c r="L1313" s="74">
        <f>'I&amp;R akt. temeljno istr.'!P1313+'I&amp;R akt. industr. istraž.'!P1313+'I&amp;R akt. eksperimentalo istr.'!P1313</f>
        <v>0</v>
      </c>
      <c r="M1313" s="74">
        <f>'I&amp;R akt. temeljno istr.'!Q1313+'I&amp;R akt. industr. istraž.'!Q1313+'I&amp;R akt. eksperimentalo istr.'!Q1313</f>
        <v>0</v>
      </c>
      <c r="N1313" s="74">
        <f>'I&amp;R akt. temeljno istr.'!R1313+'I&amp;R akt. industr. istraž.'!R1313+'I&amp;R akt. eksperimentalo istr.'!R1313</f>
        <v>0</v>
      </c>
      <c r="O1313" s="94">
        <f>'I&amp;R akt. temeljno istr.'!S1313+'I&amp;R akt. industr. istraž.'!S1313+'I&amp;R akt. eksperimentalo istr.'!S1313</f>
        <v>0</v>
      </c>
      <c r="P1313" s="95">
        <f>'I&amp;R akt. temeljno istr.'!T1313+'I&amp;R akt. industr. istraž.'!T1313+'I&amp;R akt. eksperimentalo istr.'!T1313</f>
        <v>0</v>
      </c>
      <c r="Q1313" s="95">
        <f>'I&amp;R akt. temeljno istr.'!U1313+'I&amp;R akt. industr. istraž.'!U1313+'I&amp;R akt. eksperimentalo istr.'!U1313</f>
        <v>0</v>
      </c>
      <c r="R1313" s="95">
        <f>'I&amp;R akt. temeljno istr.'!V1313+'I&amp;R akt. industr. istraž.'!V1313+'I&amp;R akt. eksperimentalo istr.'!V1313</f>
        <v>0</v>
      </c>
      <c r="S1313" s="76">
        <f>'I&amp;R akt. temeljno istr.'!W1313+'I&amp;R akt. industr. istraž.'!W1313+'I&amp;R akt. eksperimentalo istr.'!W1313</f>
        <v>0</v>
      </c>
    </row>
    <row r="1314" spans="1:19" x14ac:dyDescent="0.2">
      <c r="A1314" s="101"/>
      <c r="B1314" s="565">
        <f>'I&amp;R akt. temeljno istr.'!F1314+'I&amp;R akt. industr. istraž.'!F1314+'I&amp;R akt. eksperimentalo istr.'!F1314</f>
        <v>0</v>
      </c>
      <c r="C1314" s="565">
        <f>'I&amp;R akt. temeljno istr.'!G1314+'I&amp;R akt. industr. istraž.'!G1314+'I&amp;R akt. eksperimentalo istr.'!G1314</f>
        <v>0</v>
      </c>
      <c r="D1314" s="551">
        <f>'I&amp;R akt. temeljno istr.'!H1314+'I&amp;R akt. industr. istraž.'!H1314+'I&amp;R akt. eksperimentalo istr.'!H1314</f>
        <v>0</v>
      </c>
      <c r="E1314" s="74">
        <f>'I&amp;R akt. temeljno istr.'!I1314+'I&amp;R akt. industr. istraž.'!I1314+'I&amp;R akt. eksperimentalo istr.'!I1314</f>
        <v>0</v>
      </c>
      <c r="F1314" s="74">
        <f>'I&amp;R akt. temeljno istr.'!J1314+'I&amp;R akt. industr. istraž.'!J1314+'I&amp;R akt. eksperimentalo istr.'!J1314</f>
        <v>0</v>
      </c>
      <c r="G1314" s="94">
        <f>'I&amp;R akt. temeljno istr.'!K1314+'I&amp;R akt. industr. istraž.'!K1314+'I&amp;R akt. eksperimentalo istr.'!K1314</f>
        <v>0</v>
      </c>
      <c r="H1314" s="95">
        <f>'I&amp;R akt. temeljno istr.'!L1314+'I&amp;R akt. industr. istraž.'!L1314+'I&amp;R akt. eksperimentalo istr.'!L1314</f>
        <v>0</v>
      </c>
      <c r="I1314" s="95">
        <f>'I&amp;R akt. temeljno istr.'!M1314+'I&amp;R akt. industr. istraž.'!M1314+'I&amp;R akt. eksperimentalo istr.'!M1314</f>
        <v>0</v>
      </c>
      <c r="J1314" s="95">
        <f>'I&amp;R akt. temeljno istr.'!N1314+'I&amp;R akt. industr. istraž.'!N1314+'I&amp;R akt. eksperimentalo istr.'!N1314</f>
        <v>0</v>
      </c>
      <c r="K1314" s="76">
        <f>'I&amp;R akt. temeljno istr.'!O1314+'I&amp;R akt. industr. istraž.'!O1314+'I&amp;R akt. eksperimentalo istr.'!O1314</f>
        <v>0</v>
      </c>
      <c r="L1314" s="74">
        <f>'I&amp;R akt. temeljno istr.'!P1314+'I&amp;R akt. industr. istraž.'!P1314+'I&amp;R akt. eksperimentalo istr.'!P1314</f>
        <v>0</v>
      </c>
      <c r="M1314" s="74">
        <f>'I&amp;R akt. temeljno istr.'!Q1314+'I&amp;R akt. industr. istraž.'!Q1314+'I&amp;R akt. eksperimentalo istr.'!Q1314</f>
        <v>0</v>
      </c>
      <c r="N1314" s="74">
        <f>'I&amp;R akt. temeljno istr.'!R1314+'I&amp;R akt. industr. istraž.'!R1314+'I&amp;R akt. eksperimentalo istr.'!R1314</f>
        <v>0</v>
      </c>
      <c r="O1314" s="94">
        <f>'I&amp;R akt. temeljno istr.'!S1314+'I&amp;R akt. industr. istraž.'!S1314+'I&amp;R akt. eksperimentalo istr.'!S1314</f>
        <v>0</v>
      </c>
      <c r="P1314" s="95">
        <f>'I&amp;R akt. temeljno istr.'!T1314+'I&amp;R akt. industr. istraž.'!T1314+'I&amp;R akt. eksperimentalo istr.'!T1314</f>
        <v>0</v>
      </c>
      <c r="Q1314" s="95">
        <f>'I&amp;R akt. temeljno istr.'!U1314+'I&amp;R akt. industr. istraž.'!U1314+'I&amp;R akt. eksperimentalo istr.'!U1314</f>
        <v>0</v>
      </c>
      <c r="R1314" s="95">
        <f>'I&amp;R akt. temeljno istr.'!V1314+'I&amp;R akt. industr. istraž.'!V1314+'I&amp;R akt. eksperimentalo istr.'!V1314</f>
        <v>0</v>
      </c>
      <c r="S1314" s="76">
        <f>'I&amp;R akt. temeljno istr.'!W1314+'I&amp;R akt. industr. istraž.'!W1314+'I&amp;R akt. eksperimentalo istr.'!W1314</f>
        <v>0</v>
      </c>
    </row>
    <row r="1315" spans="1:19" x14ac:dyDescent="0.2">
      <c r="A1315" s="101"/>
      <c r="B1315" s="565">
        <f>'I&amp;R akt. temeljno istr.'!F1315+'I&amp;R akt. industr. istraž.'!F1315+'I&amp;R akt. eksperimentalo istr.'!F1315</f>
        <v>0</v>
      </c>
      <c r="C1315" s="565">
        <f>'I&amp;R akt. temeljno istr.'!G1315+'I&amp;R akt. industr. istraž.'!G1315+'I&amp;R akt. eksperimentalo istr.'!G1315</f>
        <v>0</v>
      </c>
      <c r="D1315" s="551">
        <f>'I&amp;R akt. temeljno istr.'!H1315+'I&amp;R akt. industr. istraž.'!H1315+'I&amp;R akt. eksperimentalo istr.'!H1315</f>
        <v>0</v>
      </c>
      <c r="E1315" s="74">
        <f>'I&amp;R akt. temeljno istr.'!I1315+'I&amp;R akt. industr. istraž.'!I1315+'I&amp;R akt. eksperimentalo istr.'!I1315</f>
        <v>0</v>
      </c>
      <c r="F1315" s="74">
        <f>'I&amp;R akt. temeljno istr.'!J1315+'I&amp;R akt. industr. istraž.'!J1315+'I&amp;R akt. eksperimentalo istr.'!J1315</f>
        <v>0</v>
      </c>
      <c r="G1315" s="94">
        <f>'I&amp;R akt. temeljno istr.'!K1315+'I&amp;R akt. industr. istraž.'!K1315+'I&amp;R akt. eksperimentalo istr.'!K1315</f>
        <v>0</v>
      </c>
      <c r="H1315" s="95">
        <f>'I&amp;R akt. temeljno istr.'!L1315+'I&amp;R akt. industr. istraž.'!L1315+'I&amp;R akt. eksperimentalo istr.'!L1315</f>
        <v>0</v>
      </c>
      <c r="I1315" s="95">
        <f>'I&amp;R akt. temeljno istr.'!M1315+'I&amp;R akt. industr. istraž.'!M1315+'I&amp;R akt. eksperimentalo istr.'!M1315</f>
        <v>0</v>
      </c>
      <c r="J1315" s="95">
        <f>'I&amp;R akt. temeljno istr.'!N1315+'I&amp;R akt. industr. istraž.'!N1315+'I&amp;R akt. eksperimentalo istr.'!N1315</f>
        <v>0</v>
      </c>
      <c r="K1315" s="76">
        <f>'I&amp;R akt. temeljno istr.'!O1315+'I&amp;R akt. industr. istraž.'!O1315+'I&amp;R akt. eksperimentalo istr.'!O1315</f>
        <v>0</v>
      </c>
      <c r="L1315" s="74">
        <f>'I&amp;R akt. temeljno istr.'!P1315+'I&amp;R akt. industr. istraž.'!P1315+'I&amp;R akt. eksperimentalo istr.'!P1315</f>
        <v>0</v>
      </c>
      <c r="M1315" s="74">
        <f>'I&amp;R akt. temeljno istr.'!Q1315+'I&amp;R akt. industr. istraž.'!Q1315+'I&amp;R akt. eksperimentalo istr.'!Q1315</f>
        <v>0</v>
      </c>
      <c r="N1315" s="74">
        <f>'I&amp;R akt. temeljno istr.'!R1315+'I&amp;R akt. industr. istraž.'!R1315+'I&amp;R akt. eksperimentalo istr.'!R1315</f>
        <v>0</v>
      </c>
      <c r="O1315" s="94">
        <f>'I&amp;R akt. temeljno istr.'!S1315+'I&amp;R akt. industr. istraž.'!S1315+'I&amp;R akt. eksperimentalo istr.'!S1315</f>
        <v>0</v>
      </c>
      <c r="P1315" s="95">
        <f>'I&amp;R akt. temeljno istr.'!T1315+'I&amp;R akt. industr. istraž.'!T1315+'I&amp;R akt. eksperimentalo istr.'!T1315</f>
        <v>0</v>
      </c>
      <c r="Q1315" s="95">
        <f>'I&amp;R akt. temeljno istr.'!U1315+'I&amp;R akt. industr. istraž.'!U1315+'I&amp;R akt. eksperimentalo istr.'!U1315</f>
        <v>0</v>
      </c>
      <c r="R1315" s="95">
        <f>'I&amp;R akt. temeljno istr.'!V1315+'I&amp;R akt. industr. istraž.'!V1315+'I&amp;R akt. eksperimentalo istr.'!V1315</f>
        <v>0</v>
      </c>
      <c r="S1315" s="76">
        <f>'I&amp;R akt. temeljno istr.'!W1315+'I&amp;R akt. industr. istraž.'!W1315+'I&amp;R akt. eksperimentalo istr.'!W1315</f>
        <v>0</v>
      </c>
    </row>
    <row r="1316" spans="1:19" x14ac:dyDescent="0.2">
      <c r="A1316" s="101"/>
      <c r="B1316" s="565">
        <f>'I&amp;R akt. temeljno istr.'!F1316+'I&amp;R akt. industr. istraž.'!F1316+'I&amp;R akt. eksperimentalo istr.'!F1316</f>
        <v>0</v>
      </c>
      <c r="C1316" s="565">
        <f>'I&amp;R akt. temeljno istr.'!G1316+'I&amp;R akt. industr. istraž.'!G1316+'I&amp;R akt. eksperimentalo istr.'!G1316</f>
        <v>0</v>
      </c>
      <c r="D1316" s="551">
        <f>'I&amp;R akt. temeljno istr.'!H1316+'I&amp;R akt. industr. istraž.'!H1316+'I&amp;R akt. eksperimentalo istr.'!H1316</f>
        <v>0</v>
      </c>
      <c r="E1316" s="74">
        <f>'I&amp;R akt. temeljno istr.'!I1316+'I&amp;R akt. industr. istraž.'!I1316+'I&amp;R akt. eksperimentalo istr.'!I1316</f>
        <v>0</v>
      </c>
      <c r="F1316" s="74">
        <f>'I&amp;R akt. temeljno istr.'!J1316+'I&amp;R akt. industr. istraž.'!J1316+'I&amp;R akt. eksperimentalo istr.'!J1316</f>
        <v>0</v>
      </c>
      <c r="G1316" s="94">
        <f>'I&amp;R akt. temeljno istr.'!K1316+'I&amp;R akt. industr. istraž.'!K1316+'I&amp;R akt. eksperimentalo istr.'!K1316</f>
        <v>0</v>
      </c>
      <c r="H1316" s="95">
        <f>'I&amp;R akt. temeljno istr.'!L1316+'I&amp;R akt. industr. istraž.'!L1316+'I&amp;R akt. eksperimentalo istr.'!L1316</f>
        <v>0</v>
      </c>
      <c r="I1316" s="95">
        <f>'I&amp;R akt. temeljno istr.'!M1316+'I&amp;R akt. industr. istraž.'!M1316+'I&amp;R akt. eksperimentalo istr.'!M1316</f>
        <v>0</v>
      </c>
      <c r="J1316" s="95">
        <f>'I&amp;R akt. temeljno istr.'!N1316+'I&amp;R akt. industr. istraž.'!N1316+'I&amp;R akt. eksperimentalo istr.'!N1316</f>
        <v>0</v>
      </c>
      <c r="K1316" s="76">
        <f>'I&amp;R akt. temeljno istr.'!O1316+'I&amp;R akt. industr. istraž.'!O1316+'I&amp;R akt. eksperimentalo istr.'!O1316</f>
        <v>0</v>
      </c>
      <c r="L1316" s="74">
        <f>'I&amp;R akt. temeljno istr.'!P1316+'I&amp;R akt. industr. istraž.'!P1316+'I&amp;R akt. eksperimentalo istr.'!P1316</f>
        <v>0</v>
      </c>
      <c r="M1316" s="74">
        <f>'I&amp;R akt. temeljno istr.'!Q1316+'I&amp;R akt. industr. istraž.'!Q1316+'I&amp;R akt. eksperimentalo istr.'!Q1316</f>
        <v>0</v>
      </c>
      <c r="N1316" s="74">
        <f>'I&amp;R akt. temeljno istr.'!R1316+'I&amp;R akt. industr. istraž.'!R1316+'I&amp;R akt. eksperimentalo istr.'!R1316</f>
        <v>0</v>
      </c>
      <c r="O1316" s="94">
        <f>'I&amp;R akt. temeljno istr.'!S1316+'I&amp;R akt. industr. istraž.'!S1316+'I&amp;R akt. eksperimentalo istr.'!S1316</f>
        <v>0</v>
      </c>
      <c r="P1316" s="95">
        <f>'I&amp;R akt. temeljno istr.'!T1316+'I&amp;R akt. industr. istraž.'!T1316+'I&amp;R akt. eksperimentalo istr.'!T1316</f>
        <v>0</v>
      </c>
      <c r="Q1316" s="95">
        <f>'I&amp;R akt. temeljno istr.'!U1316+'I&amp;R akt. industr. istraž.'!U1316+'I&amp;R akt. eksperimentalo istr.'!U1316</f>
        <v>0</v>
      </c>
      <c r="R1316" s="95">
        <f>'I&amp;R akt. temeljno istr.'!V1316+'I&amp;R akt. industr. istraž.'!V1316+'I&amp;R akt. eksperimentalo istr.'!V1316</f>
        <v>0</v>
      </c>
      <c r="S1316" s="76">
        <f>'I&amp;R akt. temeljno istr.'!W1316+'I&amp;R akt. industr. istraž.'!W1316+'I&amp;R akt. eksperimentalo istr.'!W1316</f>
        <v>0</v>
      </c>
    </row>
    <row r="1317" spans="1:19" x14ac:dyDescent="0.2">
      <c r="A1317" s="79" t="s">
        <v>33</v>
      </c>
      <c r="B1317" s="566">
        <f>SUM(B1307:B1316)</f>
        <v>0</v>
      </c>
      <c r="C1317" s="566">
        <f>SUM(C1307:C1316)</f>
        <v>0</v>
      </c>
      <c r="D1317" s="552">
        <f t="shared" ref="D1317:K1317" si="230">SUM(D1307:D1316)</f>
        <v>0</v>
      </c>
      <c r="E1317" s="83">
        <f t="shared" si="230"/>
        <v>0</v>
      </c>
      <c r="F1317" s="83">
        <f t="shared" si="230"/>
        <v>0</v>
      </c>
      <c r="G1317" s="83">
        <f t="shared" si="230"/>
        <v>0</v>
      </c>
      <c r="H1317" s="84">
        <f t="shared" si="230"/>
        <v>0</v>
      </c>
      <c r="I1317" s="84">
        <f t="shared" si="230"/>
        <v>0</v>
      </c>
      <c r="J1317" s="84">
        <f t="shared" si="230"/>
        <v>0</v>
      </c>
      <c r="K1317" s="85">
        <f t="shared" si="230"/>
        <v>0</v>
      </c>
      <c r="L1317" s="83">
        <f t="shared" ref="L1317:S1317" si="231">SUM(L1307:L1316)</f>
        <v>0</v>
      </c>
      <c r="M1317" s="83">
        <f t="shared" si="231"/>
        <v>0</v>
      </c>
      <c r="N1317" s="83">
        <f t="shared" si="231"/>
        <v>0</v>
      </c>
      <c r="O1317" s="83">
        <f t="shared" si="231"/>
        <v>0</v>
      </c>
      <c r="P1317" s="84">
        <f t="shared" si="231"/>
        <v>0</v>
      </c>
      <c r="Q1317" s="84">
        <f t="shared" si="231"/>
        <v>0</v>
      </c>
      <c r="R1317" s="84">
        <f t="shared" si="231"/>
        <v>0</v>
      </c>
      <c r="S1317" s="85">
        <f t="shared" si="231"/>
        <v>0</v>
      </c>
    </row>
    <row r="1318" spans="1:19" x14ac:dyDescent="0.2">
      <c r="A1318" s="100" t="s">
        <v>247</v>
      </c>
      <c r="B1318" s="568"/>
      <c r="C1318" s="568"/>
      <c r="D1318" s="554"/>
      <c r="E1318" s="106"/>
      <c r="F1318" s="106"/>
      <c r="G1318" s="106"/>
      <c r="H1318" s="107"/>
      <c r="I1318" s="107"/>
      <c r="J1318" s="107"/>
      <c r="K1318" s="108"/>
      <c r="L1318" s="106"/>
      <c r="M1318" s="106"/>
      <c r="N1318" s="106"/>
      <c r="O1318" s="106"/>
      <c r="P1318" s="107"/>
      <c r="Q1318" s="107"/>
      <c r="R1318" s="107"/>
      <c r="S1318" s="108"/>
    </row>
    <row r="1319" spans="1:19" x14ac:dyDescent="0.2">
      <c r="A1319" s="72"/>
      <c r="B1319" s="565">
        <f>'I&amp;R akt. temeljno istr.'!F1319+'I&amp;R akt. industr. istraž.'!F1319+'I&amp;R akt. eksperimentalo istr.'!F1319</f>
        <v>0</v>
      </c>
      <c r="C1319" s="565">
        <f>'I&amp;R akt. temeljno istr.'!G1319+'I&amp;R akt. industr. istraž.'!G1319+'I&amp;R akt. eksperimentalo istr.'!G1319</f>
        <v>0</v>
      </c>
      <c r="D1319" s="551">
        <f>'I&amp;R akt. temeljno istr.'!H1319+'I&amp;R akt. industr. istraž.'!H1319+'I&amp;R akt. eksperimentalo istr.'!H1319</f>
        <v>0</v>
      </c>
      <c r="E1319" s="74">
        <f>'I&amp;R akt. temeljno istr.'!I1319+'I&amp;R akt. industr. istraž.'!I1319+'I&amp;R akt. eksperimentalo istr.'!I1319</f>
        <v>0</v>
      </c>
      <c r="F1319" s="74">
        <f>'I&amp;R akt. temeljno istr.'!J1319+'I&amp;R akt. industr. istraž.'!J1319+'I&amp;R akt. eksperimentalo istr.'!J1319</f>
        <v>0</v>
      </c>
      <c r="G1319" s="94">
        <f>'I&amp;R akt. temeljno istr.'!K1319+'I&amp;R akt. industr. istraž.'!K1319+'I&amp;R akt. eksperimentalo istr.'!K1319</f>
        <v>0</v>
      </c>
      <c r="H1319" s="95">
        <f>'I&amp;R akt. temeljno istr.'!L1319+'I&amp;R akt. industr. istraž.'!L1319+'I&amp;R akt. eksperimentalo istr.'!L1319</f>
        <v>0</v>
      </c>
      <c r="I1319" s="95">
        <f>'I&amp;R akt. temeljno istr.'!M1319+'I&amp;R akt. industr. istraž.'!M1319+'I&amp;R akt. eksperimentalo istr.'!M1319</f>
        <v>0</v>
      </c>
      <c r="J1319" s="95">
        <f>'I&amp;R akt. temeljno istr.'!N1319+'I&amp;R akt. industr. istraž.'!N1319+'I&amp;R akt. eksperimentalo istr.'!N1319</f>
        <v>0</v>
      </c>
      <c r="K1319" s="76">
        <f>'I&amp;R akt. temeljno istr.'!O1319+'I&amp;R akt. industr. istraž.'!O1319+'I&amp;R akt. eksperimentalo istr.'!O1319</f>
        <v>0</v>
      </c>
      <c r="L1319" s="74">
        <f>'I&amp;R akt. temeljno istr.'!P1319+'I&amp;R akt. industr. istraž.'!P1319+'I&amp;R akt. eksperimentalo istr.'!P1319</f>
        <v>0</v>
      </c>
      <c r="M1319" s="74">
        <f>'I&amp;R akt. temeljno istr.'!Q1319+'I&amp;R akt. industr. istraž.'!Q1319+'I&amp;R akt. eksperimentalo istr.'!Q1319</f>
        <v>0</v>
      </c>
      <c r="N1319" s="74">
        <f>'I&amp;R akt. temeljno istr.'!R1319+'I&amp;R akt. industr. istraž.'!R1319+'I&amp;R akt. eksperimentalo istr.'!R1319</f>
        <v>0</v>
      </c>
      <c r="O1319" s="94">
        <f>'I&amp;R akt. temeljno istr.'!S1319+'I&amp;R akt. industr. istraž.'!S1319+'I&amp;R akt. eksperimentalo istr.'!S1319</f>
        <v>0</v>
      </c>
      <c r="P1319" s="95">
        <f>'I&amp;R akt. temeljno istr.'!T1319+'I&amp;R akt. industr. istraž.'!T1319+'I&amp;R akt. eksperimentalo istr.'!T1319</f>
        <v>0</v>
      </c>
      <c r="Q1319" s="95">
        <f>'I&amp;R akt. temeljno istr.'!U1319+'I&amp;R akt. industr. istraž.'!U1319+'I&amp;R akt. eksperimentalo istr.'!U1319</f>
        <v>0</v>
      </c>
      <c r="R1319" s="95">
        <f>'I&amp;R akt. temeljno istr.'!V1319+'I&amp;R akt. industr. istraž.'!V1319+'I&amp;R akt. eksperimentalo istr.'!V1319</f>
        <v>0</v>
      </c>
      <c r="S1319" s="76">
        <f>'I&amp;R akt. temeljno istr.'!W1319+'I&amp;R akt. industr. istraž.'!W1319+'I&amp;R akt. eksperimentalo istr.'!W1319</f>
        <v>0</v>
      </c>
    </row>
    <row r="1320" spans="1:19" x14ac:dyDescent="0.2">
      <c r="A1320" s="72"/>
      <c r="B1320" s="565">
        <f>'I&amp;R akt. temeljno istr.'!F1320+'I&amp;R akt. industr. istraž.'!F1320+'I&amp;R akt. eksperimentalo istr.'!F1320</f>
        <v>0</v>
      </c>
      <c r="C1320" s="565">
        <f>'I&amp;R akt. temeljno istr.'!G1320+'I&amp;R akt. industr. istraž.'!G1320+'I&amp;R akt. eksperimentalo istr.'!G1320</f>
        <v>0</v>
      </c>
      <c r="D1320" s="551">
        <f>'I&amp;R akt. temeljno istr.'!H1320+'I&amp;R akt. industr. istraž.'!H1320+'I&amp;R akt. eksperimentalo istr.'!H1320</f>
        <v>0</v>
      </c>
      <c r="E1320" s="74">
        <f>'I&amp;R akt. temeljno istr.'!I1320+'I&amp;R akt. industr. istraž.'!I1320+'I&amp;R akt. eksperimentalo istr.'!I1320</f>
        <v>0</v>
      </c>
      <c r="F1320" s="74">
        <f>'I&amp;R akt. temeljno istr.'!J1320+'I&amp;R akt. industr. istraž.'!J1320+'I&amp;R akt. eksperimentalo istr.'!J1320</f>
        <v>0</v>
      </c>
      <c r="G1320" s="94">
        <f>'I&amp;R akt. temeljno istr.'!K1320+'I&amp;R akt. industr. istraž.'!K1320+'I&amp;R akt. eksperimentalo istr.'!K1320</f>
        <v>0</v>
      </c>
      <c r="H1320" s="95">
        <f>'I&amp;R akt. temeljno istr.'!L1320+'I&amp;R akt. industr. istraž.'!L1320+'I&amp;R akt. eksperimentalo istr.'!L1320</f>
        <v>0</v>
      </c>
      <c r="I1320" s="95">
        <f>'I&amp;R akt. temeljno istr.'!M1320+'I&amp;R akt. industr. istraž.'!M1320+'I&amp;R akt. eksperimentalo istr.'!M1320</f>
        <v>0</v>
      </c>
      <c r="J1320" s="95">
        <f>'I&amp;R akt. temeljno istr.'!N1320+'I&amp;R akt. industr. istraž.'!N1320+'I&amp;R akt. eksperimentalo istr.'!N1320</f>
        <v>0</v>
      </c>
      <c r="K1320" s="76">
        <f>'I&amp;R akt. temeljno istr.'!O1320+'I&amp;R akt. industr. istraž.'!O1320+'I&amp;R akt. eksperimentalo istr.'!O1320</f>
        <v>0</v>
      </c>
      <c r="L1320" s="74">
        <f>'I&amp;R akt. temeljno istr.'!P1320+'I&amp;R akt. industr. istraž.'!P1320+'I&amp;R akt. eksperimentalo istr.'!P1320</f>
        <v>0</v>
      </c>
      <c r="M1320" s="74">
        <f>'I&amp;R akt. temeljno istr.'!Q1320+'I&amp;R akt. industr. istraž.'!Q1320+'I&amp;R akt. eksperimentalo istr.'!Q1320</f>
        <v>0</v>
      </c>
      <c r="N1320" s="74">
        <f>'I&amp;R akt. temeljno istr.'!R1320+'I&amp;R akt. industr. istraž.'!R1320+'I&amp;R akt. eksperimentalo istr.'!R1320</f>
        <v>0</v>
      </c>
      <c r="O1320" s="94">
        <f>'I&amp;R akt. temeljno istr.'!S1320+'I&amp;R akt. industr. istraž.'!S1320+'I&amp;R akt. eksperimentalo istr.'!S1320</f>
        <v>0</v>
      </c>
      <c r="P1320" s="95">
        <f>'I&amp;R akt. temeljno istr.'!T1320+'I&amp;R akt. industr. istraž.'!T1320+'I&amp;R akt. eksperimentalo istr.'!T1320</f>
        <v>0</v>
      </c>
      <c r="Q1320" s="95">
        <f>'I&amp;R akt. temeljno istr.'!U1320+'I&amp;R akt. industr. istraž.'!U1320+'I&amp;R akt. eksperimentalo istr.'!U1320</f>
        <v>0</v>
      </c>
      <c r="R1320" s="95">
        <f>'I&amp;R akt. temeljno istr.'!V1320+'I&amp;R akt. industr. istraž.'!V1320+'I&amp;R akt. eksperimentalo istr.'!V1320</f>
        <v>0</v>
      </c>
      <c r="S1320" s="76">
        <f>'I&amp;R akt. temeljno istr.'!W1320+'I&amp;R akt. industr. istraž.'!W1320+'I&amp;R akt. eksperimentalo istr.'!W1320</f>
        <v>0</v>
      </c>
    </row>
    <row r="1321" spans="1:19" x14ac:dyDescent="0.2">
      <c r="A1321" s="113"/>
      <c r="B1321" s="565">
        <f>'I&amp;R akt. temeljno istr.'!F1321+'I&amp;R akt. industr. istraž.'!F1321+'I&amp;R akt. eksperimentalo istr.'!F1321</f>
        <v>0</v>
      </c>
      <c r="C1321" s="565">
        <f>'I&amp;R akt. temeljno istr.'!G1321+'I&amp;R akt. industr. istraž.'!G1321+'I&amp;R akt. eksperimentalo istr.'!G1321</f>
        <v>0</v>
      </c>
      <c r="D1321" s="551">
        <f>'I&amp;R akt. temeljno istr.'!H1321+'I&amp;R akt. industr. istraž.'!H1321+'I&amp;R akt. eksperimentalo istr.'!H1321</f>
        <v>0</v>
      </c>
      <c r="E1321" s="74">
        <f>'I&amp;R akt. temeljno istr.'!I1321+'I&amp;R akt. industr. istraž.'!I1321+'I&amp;R akt. eksperimentalo istr.'!I1321</f>
        <v>0</v>
      </c>
      <c r="F1321" s="74">
        <f>'I&amp;R akt. temeljno istr.'!J1321+'I&amp;R akt. industr. istraž.'!J1321+'I&amp;R akt. eksperimentalo istr.'!J1321</f>
        <v>0</v>
      </c>
      <c r="G1321" s="94">
        <f>'I&amp;R akt. temeljno istr.'!K1321+'I&amp;R akt. industr. istraž.'!K1321+'I&amp;R akt. eksperimentalo istr.'!K1321</f>
        <v>0</v>
      </c>
      <c r="H1321" s="95">
        <f>'I&amp;R akt. temeljno istr.'!L1321+'I&amp;R akt. industr. istraž.'!L1321+'I&amp;R akt. eksperimentalo istr.'!L1321</f>
        <v>0</v>
      </c>
      <c r="I1321" s="95">
        <f>'I&amp;R akt. temeljno istr.'!M1321+'I&amp;R akt. industr. istraž.'!M1321+'I&amp;R akt. eksperimentalo istr.'!M1321</f>
        <v>0</v>
      </c>
      <c r="J1321" s="95">
        <f>'I&amp;R akt. temeljno istr.'!N1321+'I&amp;R akt. industr. istraž.'!N1321+'I&amp;R akt. eksperimentalo istr.'!N1321</f>
        <v>0</v>
      </c>
      <c r="K1321" s="76">
        <f>'I&amp;R akt. temeljno istr.'!O1321+'I&amp;R akt. industr. istraž.'!O1321+'I&amp;R akt. eksperimentalo istr.'!O1321</f>
        <v>0</v>
      </c>
      <c r="L1321" s="74">
        <f>'I&amp;R akt. temeljno istr.'!P1321+'I&amp;R akt. industr. istraž.'!P1321+'I&amp;R akt. eksperimentalo istr.'!P1321</f>
        <v>0</v>
      </c>
      <c r="M1321" s="74">
        <f>'I&amp;R akt. temeljno istr.'!Q1321+'I&amp;R akt. industr. istraž.'!Q1321+'I&amp;R akt. eksperimentalo istr.'!Q1321</f>
        <v>0</v>
      </c>
      <c r="N1321" s="74">
        <f>'I&amp;R akt. temeljno istr.'!R1321+'I&amp;R akt. industr. istraž.'!R1321+'I&amp;R akt. eksperimentalo istr.'!R1321</f>
        <v>0</v>
      </c>
      <c r="O1321" s="94">
        <f>'I&amp;R akt. temeljno istr.'!S1321+'I&amp;R akt. industr. istraž.'!S1321+'I&amp;R akt. eksperimentalo istr.'!S1321</f>
        <v>0</v>
      </c>
      <c r="P1321" s="95">
        <f>'I&amp;R akt. temeljno istr.'!T1321+'I&amp;R akt. industr. istraž.'!T1321+'I&amp;R akt. eksperimentalo istr.'!T1321</f>
        <v>0</v>
      </c>
      <c r="Q1321" s="95">
        <f>'I&amp;R akt. temeljno istr.'!U1321+'I&amp;R akt. industr. istraž.'!U1321+'I&amp;R akt. eksperimentalo istr.'!U1321</f>
        <v>0</v>
      </c>
      <c r="R1321" s="95">
        <f>'I&amp;R akt. temeljno istr.'!V1321+'I&amp;R akt. industr. istraž.'!V1321+'I&amp;R akt. eksperimentalo istr.'!V1321</f>
        <v>0</v>
      </c>
      <c r="S1321" s="76">
        <f>'I&amp;R akt. temeljno istr.'!W1321+'I&amp;R akt. industr. istraž.'!W1321+'I&amp;R akt. eksperimentalo istr.'!W1321</f>
        <v>0</v>
      </c>
    </row>
    <row r="1322" spans="1:19" x14ac:dyDescent="0.2">
      <c r="A1322" s="72"/>
      <c r="B1322" s="565">
        <f>'I&amp;R akt. temeljno istr.'!F1322+'I&amp;R akt. industr. istraž.'!F1322+'I&amp;R akt. eksperimentalo istr.'!F1322</f>
        <v>0</v>
      </c>
      <c r="C1322" s="565">
        <f>'I&amp;R akt. temeljno istr.'!G1322+'I&amp;R akt. industr. istraž.'!G1322+'I&amp;R akt. eksperimentalo istr.'!G1322</f>
        <v>0</v>
      </c>
      <c r="D1322" s="551">
        <f>'I&amp;R akt. temeljno istr.'!H1322+'I&amp;R akt. industr. istraž.'!H1322+'I&amp;R akt. eksperimentalo istr.'!H1322</f>
        <v>0</v>
      </c>
      <c r="E1322" s="74">
        <f>'I&amp;R akt. temeljno istr.'!I1322+'I&amp;R akt. industr. istraž.'!I1322+'I&amp;R akt. eksperimentalo istr.'!I1322</f>
        <v>0</v>
      </c>
      <c r="F1322" s="74">
        <f>'I&amp;R akt. temeljno istr.'!J1322+'I&amp;R akt. industr. istraž.'!J1322+'I&amp;R akt. eksperimentalo istr.'!J1322</f>
        <v>0</v>
      </c>
      <c r="G1322" s="94">
        <f>'I&amp;R akt. temeljno istr.'!K1322+'I&amp;R akt. industr. istraž.'!K1322+'I&amp;R akt. eksperimentalo istr.'!K1322</f>
        <v>0</v>
      </c>
      <c r="H1322" s="95">
        <f>'I&amp;R akt. temeljno istr.'!L1322+'I&amp;R akt. industr. istraž.'!L1322+'I&amp;R akt. eksperimentalo istr.'!L1322</f>
        <v>0</v>
      </c>
      <c r="I1322" s="95">
        <f>'I&amp;R akt. temeljno istr.'!M1322+'I&amp;R akt. industr. istraž.'!M1322+'I&amp;R akt. eksperimentalo istr.'!M1322</f>
        <v>0</v>
      </c>
      <c r="J1322" s="95">
        <f>'I&amp;R akt. temeljno istr.'!N1322+'I&amp;R akt. industr. istraž.'!N1322+'I&amp;R akt. eksperimentalo istr.'!N1322</f>
        <v>0</v>
      </c>
      <c r="K1322" s="76">
        <f>'I&amp;R akt. temeljno istr.'!O1322+'I&amp;R akt. industr. istraž.'!O1322+'I&amp;R akt. eksperimentalo istr.'!O1322</f>
        <v>0</v>
      </c>
      <c r="L1322" s="74">
        <f>'I&amp;R akt. temeljno istr.'!P1322+'I&amp;R akt. industr. istraž.'!P1322+'I&amp;R akt. eksperimentalo istr.'!P1322</f>
        <v>0</v>
      </c>
      <c r="M1322" s="74">
        <f>'I&amp;R akt. temeljno istr.'!Q1322+'I&amp;R akt. industr. istraž.'!Q1322+'I&amp;R akt. eksperimentalo istr.'!Q1322</f>
        <v>0</v>
      </c>
      <c r="N1322" s="74">
        <f>'I&amp;R akt. temeljno istr.'!R1322+'I&amp;R akt. industr. istraž.'!R1322+'I&amp;R akt. eksperimentalo istr.'!R1322</f>
        <v>0</v>
      </c>
      <c r="O1322" s="94">
        <f>'I&amp;R akt. temeljno istr.'!S1322+'I&amp;R akt. industr. istraž.'!S1322+'I&amp;R akt. eksperimentalo istr.'!S1322</f>
        <v>0</v>
      </c>
      <c r="P1322" s="95">
        <f>'I&amp;R akt. temeljno istr.'!T1322+'I&amp;R akt. industr. istraž.'!T1322+'I&amp;R akt. eksperimentalo istr.'!T1322</f>
        <v>0</v>
      </c>
      <c r="Q1322" s="95">
        <f>'I&amp;R akt. temeljno istr.'!U1322+'I&amp;R akt. industr. istraž.'!U1322+'I&amp;R akt. eksperimentalo istr.'!U1322</f>
        <v>0</v>
      </c>
      <c r="R1322" s="95">
        <f>'I&amp;R akt. temeljno istr.'!V1322+'I&amp;R akt. industr. istraž.'!V1322+'I&amp;R akt. eksperimentalo istr.'!V1322</f>
        <v>0</v>
      </c>
      <c r="S1322" s="76">
        <f>'I&amp;R akt. temeljno istr.'!W1322+'I&amp;R akt. industr. istraž.'!W1322+'I&amp;R akt. eksperimentalo istr.'!W1322</f>
        <v>0</v>
      </c>
    </row>
    <row r="1323" spans="1:19" x14ac:dyDescent="0.2">
      <c r="A1323" s="113"/>
      <c r="B1323" s="565">
        <f>'I&amp;R akt. temeljno istr.'!F1323+'I&amp;R akt. industr. istraž.'!F1323+'I&amp;R akt. eksperimentalo istr.'!F1323</f>
        <v>0</v>
      </c>
      <c r="C1323" s="565">
        <f>'I&amp;R akt. temeljno istr.'!G1323+'I&amp;R akt. industr. istraž.'!G1323+'I&amp;R akt. eksperimentalo istr.'!G1323</f>
        <v>0</v>
      </c>
      <c r="D1323" s="551">
        <f>'I&amp;R akt. temeljno istr.'!H1323+'I&amp;R akt. industr. istraž.'!H1323+'I&amp;R akt. eksperimentalo istr.'!H1323</f>
        <v>0</v>
      </c>
      <c r="E1323" s="74">
        <f>'I&amp;R akt. temeljno istr.'!I1323+'I&amp;R akt. industr. istraž.'!I1323+'I&amp;R akt. eksperimentalo istr.'!I1323</f>
        <v>0</v>
      </c>
      <c r="F1323" s="74">
        <f>'I&amp;R akt. temeljno istr.'!J1323+'I&amp;R akt. industr. istraž.'!J1323+'I&amp;R akt. eksperimentalo istr.'!J1323</f>
        <v>0</v>
      </c>
      <c r="G1323" s="94">
        <f>'I&amp;R akt. temeljno istr.'!K1323+'I&amp;R akt. industr. istraž.'!K1323+'I&amp;R akt. eksperimentalo istr.'!K1323</f>
        <v>0</v>
      </c>
      <c r="H1323" s="95">
        <f>'I&amp;R akt. temeljno istr.'!L1323+'I&amp;R akt. industr. istraž.'!L1323+'I&amp;R akt. eksperimentalo istr.'!L1323</f>
        <v>0</v>
      </c>
      <c r="I1323" s="95">
        <f>'I&amp;R akt. temeljno istr.'!M1323+'I&amp;R akt. industr. istraž.'!M1323+'I&amp;R akt. eksperimentalo istr.'!M1323</f>
        <v>0</v>
      </c>
      <c r="J1323" s="95">
        <f>'I&amp;R akt. temeljno istr.'!N1323+'I&amp;R akt. industr. istraž.'!N1323+'I&amp;R akt. eksperimentalo istr.'!N1323</f>
        <v>0</v>
      </c>
      <c r="K1323" s="76">
        <f>'I&amp;R akt. temeljno istr.'!O1323+'I&amp;R akt. industr. istraž.'!O1323+'I&amp;R akt. eksperimentalo istr.'!O1323</f>
        <v>0</v>
      </c>
      <c r="L1323" s="74">
        <f>'I&amp;R akt. temeljno istr.'!P1323+'I&amp;R akt. industr. istraž.'!P1323+'I&amp;R akt. eksperimentalo istr.'!P1323</f>
        <v>0</v>
      </c>
      <c r="M1323" s="74">
        <f>'I&amp;R akt. temeljno istr.'!Q1323+'I&amp;R akt. industr. istraž.'!Q1323+'I&amp;R akt. eksperimentalo istr.'!Q1323</f>
        <v>0</v>
      </c>
      <c r="N1323" s="74">
        <f>'I&amp;R akt. temeljno istr.'!R1323+'I&amp;R akt. industr. istraž.'!R1323+'I&amp;R akt. eksperimentalo istr.'!R1323</f>
        <v>0</v>
      </c>
      <c r="O1323" s="94">
        <f>'I&amp;R akt. temeljno istr.'!S1323+'I&amp;R akt. industr. istraž.'!S1323+'I&amp;R akt. eksperimentalo istr.'!S1323</f>
        <v>0</v>
      </c>
      <c r="P1323" s="95">
        <f>'I&amp;R akt. temeljno istr.'!T1323+'I&amp;R akt. industr. istraž.'!T1323+'I&amp;R akt. eksperimentalo istr.'!T1323</f>
        <v>0</v>
      </c>
      <c r="Q1323" s="95">
        <f>'I&amp;R akt. temeljno istr.'!U1323+'I&amp;R akt. industr. istraž.'!U1323+'I&amp;R akt. eksperimentalo istr.'!U1323</f>
        <v>0</v>
      </c>
      <c r="R1323" s="95">
        <f>'I&amp;R akt. temeljno istr.'!V1323+'I&amp;R akt. industr. istraž.'!V1323+'I&amp;R akt. eksperimentalo istr.'!V1323</f>
        <v>0</v>
      </c>
      <c r="S1323" s="76">
        <f>'I&amp;R akt. temeljno istr.'!W1323+'I&amp;R akt. industr. istraž.'!W1323+'I&amp;R akt. eksperimentalo istr.'!W1323</f>
        <v>0</v>
      </c>
    </row>
    <row r="1324" spans="1:19" x14ac:dyDescent="0.2">
      <c r="A1324" s="72"/>
      <c r="B1324" s="565">
        <f>'I&amp;R akt. temeljno istr.'!F1324+'I&amp;R akt. industr. istraž.'!F1324+'I&amp;R akt. eksperimentalo istr.'!F1324</f>
        <v>0</v>
      </c>
      <c r="C1324" s="565">
        <f>'I&amp;R akt. temeljno istr.'!G1324+'I&amp;R akt. industr. istraž.'!G1324+'I&amp;R akt. eksperimentalo istr.'!G1324</f>
        <v>0</v>
      </c>
      <c r="D1324" s="551">
        <f>'I&amp;R akt. temeljno istr.'!H1324+'I&amp;R akt. industr. istraž.'!H1324+'I&amp;R akt. eksperimentalo istr.'!H1324</f>
        <v>0</v>
      </c>
      <c r="E1324" s="74">
        <f>'I&amp;R akt. temeljno istr.'!I1324+'I&amp;R akt. industr. istraž.'!I1324+'I&amp;R akt. eksperimentalo istr.'!I1324</f>
        <v>0</v>
      </c>
      <c r="F1324" s="74">
        <f>'I&amp;R akt. temeljno istr.'!J1324+'I&amp;R akt. industr. istraž.'!J1324+'I&amp;R akt. eksperimentalo istr.'!J1324</f>
        <v>0</v>
      </c>
      <c r="G1324" s="94">
        <f>'I&amp;R akt. temeljno istr.'!K1324+'I&amp;R akt. industr. istraž.'!K1324+'I&amp;R akt. eksperimentalo istr.'!K1324</f>
        <v>0</v>
      </c>
      <c r="H1324" s="95">
        <f>'I&amp;R akt. temeljno istr.'!L1324+'I&amp;R akt. industr. istraž.'!L1324+'I&amp;R akt. eksperimentalo istr.'!L1324</f>
        <v>0</v>
      </c>
      <c r="I1324" s="95">
        <f>'I&amp;R akt. temeljno istr.'!M1324+'I&amp;R akt. industr. istraž.'!M1324+'I&amp;R akt. eksperimentalo istr.'!M1324</f>
        <v>0</v>
      </c>
      <c r="J1324" s="95">
        <f>'I&amp;R akt. temeljno istr.'!N1324+'I&amp;R akt. industr. istraž.'!N1324+'I&amp;R akt. eksperimentalo istr.'!N1324</f>
        <v>0</v>
      </c>
      <c r="K1324" s="76">
        <f>'I&amp;R akt. temeljno istr.'!O1324+'I&amp;R akt. industr. istraž.'!O1324+'I&amp;R akt. eksperimentalo istr.'!O1324</f>
        <v>0</v>
      </c>
      <c r="L1324" s="74">
        <f>'I&amp;R akt. temeljno istr.'!P1324+'I&amp;R akt. industr. istraž.'!P1324+'I&amp;R akt. eksperimentalo istr.'!P1324</f>
        <v>0</v>
      </c>
      <c r="M1324" s="74">
        <f>'I&amp;R akt. temeljno istr.'!Q1324+'I&amp;R akt. industr. istraž.'!Q1324+'I&amp;R akt. eksperimentalo istr.'!Q1324</f>
        <v>0</v>
      </c>
      <c r="N1324" s="74">
        <f>'I&amp;R akt. temeljno istr.'!R1324+'I&amp;R akt. industr. istraž.'!R1324+'I&amp;R akt. eksperimentalo istr.'!R1324</f>
        <v>0</v>
      </c>
      <c r="O1324" s="94">
        <f>'I&amp;R akt. temeljno istr.'!S1324+'I&amp;R akt. industr. istraž.'!S1324+'I&amp;R akt. eksperimentalo istr.'!S1324</f>
        <v>0</v>
      </c>
      <c r="P1324" s="95">
        <f>'I&amp;R akt. temeljno istr.'!T1324+'I&amp;R akt. industr. istraž.'!T1324+'I&amp;R akt. eksperimentalo istr.'!T1324</f>
        <v>0</v>
      </c>
      <c r="Q1324" s="95">
        <f>'I&amp;R akt. temeljno istr.'!U1324+'I&amp;R akt. industr. istraž.'!U1324+'I&amp;R akt. eksperimentalo istr.'!U1324</f>
        <v>0</v>
      </c>
      <c r="R1324" s="95">
        <f>'I&amp;R akt. temeljno istr.'!V1324+'I&amp;R akt. industr. istraž.'!V1324+'I&amp;R akt. eksperimentalo istr.'!V1324</f>
        <v>0</v>
      </c>
      <c r="S1324" s="76">
        <f>'I&amp;R akt. temeljno istr.'!W1324+'I&amp;R akt. industr. istraž.'!W1324+'I&amp;R akt. eksperimentalo istr.'!W1324</f>
        <v>0</v>
      </c>
    </row>
    <row r="1325" spans="1:19" x14ac:dyDescent="0.2">
      <c r="A1325" s="113"/>
      <c r="B1325" s="565">
        <f>'I&amp;R akt. temeljno istr.'!F1325+'I&amp;R akt. industr. istraž.'!F1325+'I&amp;R akt. eksperimentalo istr.'!F1325</f>
        <v>0</v>
      </c>
      <c r="C1325" s="565">
        <f>'I&amp;R akt. temeljno istr.'!G1325+'I&amp;R akt. industr. istraž.'!G1325+'I&amp;R akt. eksperimentalo istr.'!G1325</f>
        <v>0</v>
      </c>
      <c r="D1325" s="551">
        <f>'I&amp;R akt. temeljno istr.'!H1325+'I&amp;R akt. industr. istraž.'!H1325+'I&amp;R akt. eksperimentalo istr.'!H1325</f>
        <v>0</v>
      </c>
      <c r="E1325" s="74">
        <f>'I&amp;R akt. temeljno istr.'!I1325+'I&amp;R akt. industr. istraž.'!I1325+'I&amp;R akt. eksperimentalo istr.'!I1325</f>
        <v>0</v>
      </c>
      <c r="F1325" s="74">
        <f>'I&amp;R akt. temeljno istr.'!J1325+'I&amp;R akt. industr. istraž.'!J1325+'I&amp;R akt. eksperimentalo istr.'!J1325</f>
        <v>0</v>
      </c>
      <c r="G1325" s="94">
        <f>'I&amp;R akt. temeljno istr.'!K1325+'I&amp;R akt. industr. istraž.'!K1325+'I&amp;R akt. eksperimentalo istr.'!K1325</f>
        <v>0</v>
      </c>
      <c r="H1325" s="95">
        <f>'I&amp;R akt. temeljno istr.'!L1325+'I&amp;R akt. industr. istraž.'!L1325+'I&amp;R akt. eksperimentalo istr.'!L1325</f>
        <v>0</v>
      </c>
      <c r="I1325" s="95">
        <f>'I&amp;R akt. temeljno istr.'!M1325+'I&amp;R akt. industr. istraž.'!M1325+'I&amp;R akt. eksperimentalo istr.'!M1325</f>
        <v>0</v>
      </c>
      <c r="J1325" s="95">
        <f>'I&amp;R akt. temeljno istr.'!N1325+'I&amp;R akt. industr. istraž.'!N1325+'I&amp;R akt. eksperimentalo istr.'!N1325</f>
        <v>0</v>
      </c>
      <c r="K1325" s="76">
        <f>'I&amp;R akt. temeljno istr.'!O1325+'I&amp;R akt. industr. istraž.'!O1325+'I&amp;R akt. eksperimentalo istr.'!O1325</f>
        <v>0</v>
      </c>
      <c r="L1325" s="74">
        <f>'I&amp;R akt. temeljno istr.'!P1325+'I&amp;R akt. industr. istraž.'!P1325+'I&amp;R akt. eksperimentalo istr.'!P1325</f>
        <v>0</v>
      </c>
      <c r="M1325" s="74">
        <f>'I&amp;R akt. temeljno istr.'!Q1325+'I&amp;R akt. industr. istraž.'!Q1325+'I&amp;R akt. eksperimentalo istr.'!Q1325</f>
        <v>0</v>
      </c>
      <c r="N1325" s="74">
        <f>'I&amp;R akt. temeljno istr.'!R1325+'I&amp;R akt. industr. istraž.'!R1325+'I&amp;R akt. eksperimentalo istr.'!R1325</f>
        <v>0</v>
      </c>
      <c r="O1325" s="94">
        <f>'I&amp;R akt. temeljno istr.'!S1325+'I&amp;R akt. industr. istraž.'!S1325+'I&amp;R akt. eksperimentalo istr.'!S1325</f>
        <v>0</v>
      </c>
      <c r="P1325" s="95">
        <f>'I&amp;R akt. temeljno istr.'!T1325+'I&amp;R akt. industr. istraž.'!T1325+'I&amp;R akt. eksperimentalo istr.'!T1325</f>
        <v>0</v>
      </c>
      <c r="Q1325" s="95">
        <f>'I&amp;R akt. temeljno istr.'!U1325+'I&amp;R akt. industr. istraž.'!U1325+'I&amp;R akt. eksperimentalo istr.'!U1325</f>
        <v>0</v>
      </c>
      <c r="R1325" s="95">
        <f>'I&amp;R akt. temeljno istr.'!V1325+'I&amp;R akt. industr. istraž.'!V1325+'I&amp;R akt. eksperimentalo istr.'!V1325</f>
        <v>0</v>
      </c>
      <c r="S1325" s="76">
        <f>'I&amp;R akt. temeljno istr.'!W1325+'I&amp;R akt. industr. istraž.'!W1325+'I&amp;R akt. eksperimentalo istr.'!W1325</f>
        <v>0</v>
      </c>
    </row>
    <row r="1326" spans="1:19" x14ac:dyDescent="0.2">
      <c r="A1326" s="72"/>
      <c r="B1326" s="565">
        <f>'I&amp;R akt. temeljno istr.'!F1326+'I&amp;R akt. industr. istraž.'!F1326+'I&amp;R akt. eksperimentalo istr.'!F1326</f>
        <v>0</v>
      </c>
      <c r="C1326" s="565">
        <f>'I&amp;R akt. temeljno istr.'!G1326+'I&amp;R akt. industr. istraž.'!G1326+'I&amp;R akt. eksperimentalo istr.'!G1326</f>
        <v>0</v>
      </c>
      <c r="D1326" s="551">
        <f>'I&amp;R akt. temeljno istr.'!H1326+'I&amp;R akt. industr. istraž.'!H1326+'I&amp;R akt. eksperimentalo istr.'!H1326</f>
        <v>0</v>
      </c>
      <c r="E1326" s="74">
        <f>'I&amp;R akt. temeljno istr.'!I1326+'I&amp;R akt. industr. istraž.'!I1326+'I&amp;R akt. eksperimentalo istr.'!I1326</f>
        <v>0</v>
      </c>
      <c r="F1326" s="74">
        <f>'I&amp;R akt. temeljno istr.'!J1326+'I&amp;R akt. industr. istraž.'!J1326+'I&amp;R akt. eksperimentalo istr.'!J1326</f>
        <v>0</v>
      </c>
      <c r="G1326" s="94">
        <f>'I&amp;R akt. temeljno istr.'!K1326+'I&amp;R akt. industr. istraž.'!K1326+'I&amp;R akt. eksperimentalo istr.'!K1326</f>
        <v>0</v>
      </c>
      <c r="H1326" s="95">
        <f>'I&amp;R akt. temeljno istr.'!L1326+'I&amp;R akt. industr. istraž.'!L1326+'I&amp;R akt. eksperimentalo istr.'!L1326</f>
        <v>0</v>
      </c>
      <c r="I1326" s="95">
        <f>'I&amp;R akt. temeljno istr.'!M1326+'I&amp;R akt. industr. istraž.'!M1326+'I&amp;R akt. eksperimentalo istr.'!M1326</f>
        <v>0</v>
      </c>
      <c r="J1326" s="95">
        <f>'I&amp;R akt. temeljno istr.'!N1326+'I&amp;R akt. industr. istraž.'!N1326+'I&amp;R akt. eksperimentalo istr.'!N1326</f>
        <v>0</v>
      </c>
      <c r="K1326" s="76">
        <f>'I&amp;R akt. temeljno istr.'!O1326+'I&amp;R akt. industr. istraž.'!O1326+'I&amp;R akt. eksperimentalo istr.'!O1326</f>
        <v>0</v>
      </c>
      <c r="L1326" s="74">
        <f>'I&amp;R akt. temeljno istr.'!P1326+'I&amp;R akt. industr. istraž.'!P1326+'I&amp;R akt. eksperimentalo istr.'!P1326</f>
        <v>0</v>
      </c>
      <c r="M1326" s="74">
        <f>'I&amp;R akt. temeljno istr.'!Q1326+'I&amp;R akt. industr. istraž.'!Q1326+'I&amp;R akt. eksperimentalo istr.'!Q1326</f>
        <v>0</v>
      </c>
      <c r="N1326" s="74">
        <f>'I&amp;R akt. temeljno istr.'!R1326+'I&amp;R akt. industr. istraž.'!R1326+'I&amp;R akt. eksperimentalo istr.'!R1326</f>
        <v>0</v>
      </c>
      <c r="O1326" s="94">
        <f>'I&amp;R akt. temeljno istr.'!S1326+'I&amp;R akt. industr. istraž.'!S1326+'I&amp;R akt. eksperimentalo istr.'!S1326</f>
        <v>0</v>
      </c>
      <c r="P1326" s="95">
        <f>'I&amp;R akt. temeljno istr.'!T1326+'I&amp;R akt. industr. istraž.'!T1326+'I&amp;R akt. eksperimentalo istr.'!T1326</f>
        <v>0</v>
      </c>
      <c r="Q1326" s="95">
        <f>'I&amp;R akt. temeljno istr.'!U1326+'I&amp;R akt. industr. istraž.'!U1326+'I&amp;R akt. eksperimentalo istr.'!U1326</f>
        <v>0</v>
      </c>
      <c r="R1326" s="95">
        <f>'I&amp;R akt. temeljno istr.'!V1326+'I&amp;R akt. industr. istraž.'!V1326+'I&amp;R akt. eksperimentalo istr.'!V1326</f>
        <v>0</v>
      </c>
      <c r="S1326" s="76">
        <f>'I&amp;R akt. temeljno istr.'!W1326+'I&amp;R akt. industr. istraž.'!W1326+'I&amp;R akt. eksperimentalo istr.'!W1326</f>
        <v>0</v>
      </c>
    </row>
    <row r="1327" spans="1:19" x14ac:dyDescent="0.2">
      <c r="A1327" s="79" t="s">
        <v>249</v>
      </c>
      <c r="B1327" s="566">
        <f>SUM(B1319:B1326)</f>
        <v>0</v>
      </c>
      <c r="C1327" s="566">
        <f t="shared" ref="C1327:K1327" si="232">SUM(C1319:C1326)</f>
        <v>0</v>
      </c>
      <c r="D1327" s="552">
        <f t="shared" si="232"/>
        <v>0</v>
      </c>
      <c r="E1327" s="83">
        <f t="shared" si="232"/>
        <v>0</v>
      </c>
      <c r="F1327" s="83">
        <f t="shared" si="232"/>
        <v>0</v>
      </c>
      <c r="G1327" s="83">
        <f t="shared" si="232"/>
        <v>0</v>
      </c>
      <c r="H1327" s="84">
        <f t="shared" si="232"/>
        <v>0</v>
      </c>
      <c r="I1327" s="84">
        <f t="shared" si="232"/>
        <v>0</v>
      </c>
      <c r="J1327" s="84">
        <f t="shared" si="232"/>
        <v>0</v>
      </c>
      <c r="K1327" s="85">
        <f t="shared" si="232"/>
        <v>0</v>
      </c>
      <c r="L1327" s="83">
        <f t="shared" ref="L1327:S1327" si="233">SUM(L1319:L1326)</f>
        <v>0</v>
      </c>
      <c r="M1327" s="83">
        <f t="shared" si="233"/>
        <v>0</v>
      </c>
      <c r="N1327" s="83">
        <f t="shared" si="233"/>
        <v>0</v>
      </c>
      <c r="O1327" s="83">
        <f t="shared" si="233"/>
        <v>0</v>
      </c>
      <c r="P1327" s="84">
        <f t="shared" si="233"/>
        <v>0</v>
      </c>
      <c r="Q1327" s="84">
        <f t="shared" si="233"/>
        <v>0</v>
      </c>
      <c r="R1327" s="84">
        <f t="shared" si="233"/>
        <v>0</v>
      </c>
      <c r="S1327" s="85">
        <f t="shared" si="233"/>
        <v>0</v>
      </c>
    </row>
    <row r="1328" spans="1:19" x14ac:dyDescent="0.2">
      <c r="A1328" s="100" t="s">
        <v>172</v>
      </c>
      <c r="B1328" s="568"/>
      <c r="C1328" s="568"/>
      <c r="D1328" s="554"/>
      <c r="E1328" s="106"/>
      <c r="F1328" s="106"/>
      <c r="G1328" s="106"/>
      <c r="H1328" s="107"/>
      <c r="I1328" s="107"/>
      <c r="J1328" s="107"/>
      <c r="K1328" s="108"/>
      <c r="L1328" s="106"/>
      <c r="M1328" s="106"/>
      <c r="N1328" s="106"/>
      <c r="O1328" s="106"/>
      <c r="P1328" s="107"/>
      <c r="Q1328" s="107"/>
      <c r="R1328" s="107"/>
      <c r="S1328" s="108"/>
    </row>
    <row r="1329" spans="1:19" x14ac:dyDescent="0.2">
      <c r="A1329" s="72"/>
      <c r="B1329" s="565">
        <f>'I&amp;R akt. temeljno istr.'!F1329+'I&amp;R akt. industr. istraž.'!F1329+'I&amp;R akt. eksperimentalo istr.'!F1329</f>
        <v>0</v>
      </c>
      <c r="C1329" s="565">
        <f>'I&amp;R akt. temeljno istr.'!G1329+'I&amp;R akt. industr. istraž.'!G1329+'I&amp;R akt. eksperimentalo istr.'!G1329</f>
        <v>0</v>
      </c>
      <c r="D1329" s="551">
        <f>'I&amp;R akt. temeljno istr.'!H1329+'I&amp;R akt. industr. istraž.'!H1329+'I&amp;R akt. eksperimentalo istr.'!H1329</f>
        <v>0</v>
      </c>
      <c r="E1329" s="74">
        <f>'I&amp;R akt. temeljno istr.'!I1329+'I&amp;R akt. industr. istraž.'!I1329+'I&amp;R akt. eksperimentalo istr.'!I1329</f>
        <v>0</v>
      </c>
      <c r="F1329" s="74">
        <f>'I&amp;R akt. temeljno istr.'!J1329+'I&amp;R akt. industr. istraž.'!J1329+'I&amp;R akt. eksperimentalo istr.'!J1329</f>
        <v>0</v>
      </c>
      <c r="G1329" s="94">
        <f>'I&amp;R akt. temeljno istr.'!K1329+'I&amp;R akt. industr. istraž.'!K1329+'I&amp;R akt. eksperimentalo istr.'!K1329</f>
        <v>0</v>
      </c>
      <c r="H1329" s="95">
        <f>'I&amp;R akt. temeljno istr.'!L1329+'I&amp;R akt. industr. istraž.'!L1329+'I&amp;R akt. eksperimentalo istr.'!L1329</f>
        <v>0</v>
      </c>
      <c r="I1329" s="95">
        <f>'I&amp;R akt. temeljno istr.'!M1329+'I&amp;R akt. industr. istraž.'!M1329+'I&amp;R akt. eksperimentalo istr.'!M1329</f>
        <v>0</v>
      </c>
      <c r="J1329" s="95">
        <f>'I&amp;R akt. temeljno istr.'!N1329+'I&amp;R akt. industr. istraž.'!N1329+'I&amp;R akt. eksperimentalo istr.'!N1329</f>
        <v>0</v>
      </c>
      <c r="K1329" s="76">
        <f>'I&amp;R akt. temeljno istr.'!O1329+'I&amp;R akt. industr. istraž.'!O1329+'I&amp;R akt. eksperimentalo istr.'!O1329</f>
        <v>0</v>
      </c>
      <c r="L1329" s="74">
        <f>'I&amp;R akt. temeljno istr.'!P1329+'I&amp;R akt. industr. istraž.'!P1329+'I&amp;R akt. eksperimentalo istr.'!P1329</f>
        <v>0</v>
      </c>
      <c r="M1329" s="74">
        <f>'I&amp;R akt. temeljno istr.'!Q1329+'I&amp;R akt. industr. istraž.'!Q1329+'I&amp;R akt. eksperimentalo istr.'!Q1329</f>
        <v>0</v>
      </c>
      <c r="N1329" s="74">
        <f>'I&amp;R akt. temeljno istr.'!R1329+'I&amp;R akt. industr. istraž.'!R1329+'I&amp;R akt. eksperimentalo istr.'!R1329</f>
        <v>0</v>
      </c>
      <c r="O1329" s="94">
        <f>'I&amp;R akt. temeljno istr.'!S1329+'I&amp;R akt. industr. istraž.'!S1329+'I&amp;R akt. eksperimentalo istr.'!S1329</f>
        <v>0</v>
      </c>
      <c r="P1329" s="95">
        <f>'I&amp;R akt. temeljno istr.'!T1329+'I&amp;R akt. industr. istraž.'!T1329+'I&amp;R akt. eksperimentalo istr.'!T1329</f>
        <v>0</v>
      </c>
      <c r="Q1329" s="95">
        <f>'I&amp;R akt. temeljno istr.'!U1329+'I&amp;R akt. industr. istraž.'!U1329+'I&amp;R akt. eksperimentalo istr.'!U1329</f>
        <v>0</v>
      </c>
      <c r="R1329" s="95">
        <f>'I&amp;R akt. temeljno istr.'!V1329+'I&amp;R akt. industr. istraž.'!V1329+'I&amp;R akt. eksperimentalo istr.'!V1329</f>
        <v>0</v>
      </c>
      <c r="S1329" s="76">
        <f>'I&amp;R akt. temeljno istr.'!W1329+'I&amp;R akt. industr. istraž.'!W1329+'I&amp;R akt. eksperimentalo istr.'!W1329</f>
        <v>0</v>
      </c>
    </row>
    <row r="1330" spans="1:19" x14ac:dyDescent="0.2">
      <c r="A1330" s="72"/>
      <c r="B1330" s="565">
        <f>'I&amp;R akt. temeljno istr.'!F1330+'I&amp;R akt. industr. istraž.'!F1330+'I&amp;R akt. eksperimentalo istr.'!F1330</f>
        <v>0</v>
      </c>
      <c r="C1330" s="565">
        <f>'I&amp;R akt. temeljno istr.'!G1330+'I&amp;R akt. industr. istraž.'!G1330+'I&amp;R akt. eksperimentalo istr.'!G1330</f>
        <v>0</v>
      </c>
      <c r="D1330" s="551">
        <f>'I&amp;R akt. temeljno istr.'!H1330+'I&amp;R akt. industr. istraž.'!H1330+'I&amp;R akt. eksperimentalo istr.'!H1330</f>
        <v>0</v>
      </c>
      <c r="E1330" s="74">
        <f>'I&amp;R akt. temeljno istr.'!I1330+'I&amp;R akt. industr. istraž.'!I1330+'I&amp;R akt. eksperimentalo istr.'!I1330</f>
        <v>0</v>
      </c>
      <c r="F1330" s="74">
        <f>'I&amp;R akt. temeljno istr.'!J1330+'I&amp;R akt. industr. istraž.'!J1330+'I&amp;R akt. eksperimentalo istr.'!J1330</f>
        <v>0</v>
      </c>
      <c r="G1330" s="94">
        <f>'I&amp;R akt. temeljno istr.'!K1330+'I&amp;R akt. industr. istraž.'!K1330+'I&amp;R akt. eksperimentalo istr.'!K1330</f>
        <v>0</v>
      </c>
      <c r="H1330" s="95">
        <f>'I&amp;R akt. temeljno istr.'!L1330+'I&amp;R akt. industr. istraž.'!L1330+'I&amp;R akt. eksperimentalo istr.'!L1330</f>
        <v>0</v>
      </c>
      <c r="I1330" s="95">
        <f>'I&amp;R akt. temeljno istr.'!M1330+'I&amp;R akt. industr. istraž.'!M1330+'I&amp;R akt. eksperimentalo istr.'!M1330</f>
        <v>0</v>
      </c>
      <c r="J1330" s="95">
        <f>'I&amp;R akt. temeljno istr.'!N1330+'I&amp;R akt. industr. istraž.'!N1330+'I&amp;R akt. eksperimentalo istr.'!N1330</f>
        <v>0</v>
      </c>
      <c r="K1330" s="76">
        <f>'I&amp;R akt. temeljno istr.'!O1330+'I&amp;R akt. industr. istraž.'!O1330+'I&amp;R akt. eksperimentalo istr.'!O1330</f>
        <v>0</v>
      </c>
      <c r="L1330" s="74">
        <f>'I&amp;R akt. temeljno istr.'!P1330+'I&amp;R akt. industr. istraž.'!P1330+'I&amp;R akt. eksperimentalo istr.'!P1330</f>
        <v>0</v>
      </c>
      <c r="M1330" s="74">
        <f>'I&amp;R akt. temeljno istr.'!Q1330+'I&amp;R akt. industr. istraž.'!Q1330+'I&amp;R akt. eksperimentalo istr.'!Q1330</f>
        <v>0</v>
      </c>
      <c r="N1330" s="74">
        <f>'I&amp;R akt. temeljno istr.'!R1330+'I&amp;R akt. industr. istraž.'!R1330+'I&amp;R akt. eksperimentalo istr.'!R1330</f>
        <v>0</v>
      </c>
      <c r="O1330" s="94">
        <f>'I&amp;R akt. temeljno istr.'!S1330+'I&amp;R akt. industr. istraž.'!S1330+'I&amp;R akt. eksperimentalo istr.'!S1330</f>
        <v>0</v>
      </c>
      <c r="P1330" s="95">
        <f>'I&amp;R akt. temeljno istr.'!T1330+'I&amp;R akt. industr. istraž.'!T1330+'I&amp;R akt. eksperimentalo istr.'!T1330</f>
        <v>0</v>
      </c>
      <c r="Q1330" s="95">
        <f>'I&amp;R akt. temeljno istr.'!U1330+'I&amp;R akt. industr. istraž.'!U1330+'I&amp;R akt. eksperimentalo istr.'!U1330</f>
        <v>0</v>
      </c>
      <c r="R1330" s="95">
        <f>'I&amp;R akt. temeljno istr.'!V1330+'I&amp;R akt. industr. istraž.'!V1330+'I&amp;R akt. eksperimentalo istr.'!V1330</f>
        <v>0</v>
      </c>
      <c r="S1330" s="76">
        <f>'I&amp;R akt. temeljno istr.'!W1330+'I&amp;R akt. industr. istraž.'!W1330+'I&amp;R akt. eksperimentalo istr.'!W1330</f>
        <v>0</v>
      </c>
    </row>
    <row r="1331" spans="1:19" x14ac:dyDescent="0.2">
      <c r="A1331" s="113"/>
      <c r="B1331" s="565">
        <f>'I&amp;R akt. temeljno istr.'!F1331+'I&amp;R akt. industr. istraž.'!F1331+'I&amp;R akt. eksperimentalo istr.'!F1331</f>
        <v>0</v>
      </c>
      <c r="C1331" s="565">
        <f>'I&amp;R akt. temeljno istr.'!G1331+'I&amp;R akt. industr. istraž.'!G1331+'I&amp;R akt. eksperimentalo istr.'!G1331</f>
        <v>0</v>
      </c>
      <c r="D1331" s="551">
        <f>'I&amp;R akt. temeljno istr.'!H1331+'I&amp;R akt. industr. istraž.'!H1331+'I&amp;R akt. eksperimentalo istr.'!H1331</f>
        <v>0</v>
      </c>
      <c r="E1331" s="74">
        <f>'I&amp;R akt. temeljno istr.'!I1331+'I&amp;R akt. industr. istraž.'!I1331+'I&amp;R akt. eksperimentalo istr.'!I1331</f>
        <v>0</v>
      </c>
      <c r="F1331" s="74">
        <f>'I&amp;R akt. temeljno istr.'!J1331+'I&amp;R akt. industr. istraž.'!J1331+'I&amp;R akt. eksperimentalo istr.'!J1331</f>
        <v>0</v>
      </c>
      <c r="G1331" s="94">
        <f>'I&amp;R akt. temeljno istr.'!K1331+'I&amp;R akt. industr. istraž.'!K1331+'I&amp;R akt. eksperimentalo istr.'!K1331</f>
        <v>0</v>
      </c>
      <c r="H1331" s="95">
        <f>'I&amp;R akt. temeljno istr.'!L1331+'I&amp;R akt. industr. istraž.'!L1331+'I&amp;R akt. eksperimentalo istr.'!L1331</f>
        <v>0</v>
      </c>
      <c r="I1331" s="95">
        <f>'I&amp;R akt. temeljno istr.'!M1331+'I&amp;R akt. industr. istraž.'!M1331+'I&amp;R akt. eksperimentalo istr.'!M1331</f>
        <v>0</v>
      </c>
      <c r="J1331" s="95">
        <f>'I&amp;R akt. temeljno istr.'!N1331+'I&amp;R akt. industr. istraž.'!N1331+'I&amp;R akt. eksperimentalo istr.'!N1331</f>
        <v>0</v>
      </c>
      <c r="K1331" s="76">
        <f>'I&amp;R akt. temeljno istr.'!O1331+'I&amp;R akt. industr. istraž.'!O1331+'I&amp;R akt. eksperimentalo istr.'!O1331</f>
        <v>0</v>
      </c>
      <c r="L1331" s="74">
        <f>'I&amp;R akt. temeljno istr.'!P1331+'I&amp;R akt. industr. istraž.'!P1331+'I&amp;R akt. eksperimentalo istr.'!P1331</f>
        <v>0</v>
      </c>
      <c r="M1331" s="74">
        <f>'I&amp;R akt. temeljno istr.'!Q1331+'I&amp;R akt. industr. istraž.'!Q1331+'I&amp;R akt. eksperimentalo istr.'!Q1331</f>
        <v>0</v>
      </c>
      <c r="N1331" s="74">
        <f>'I&amp;R akt. temeljno istr.'!R1331+'I&amp;R akt. industr. istraž.'!R1331+'I&amp;R akt. eksperimentalo istr.'!R1331</f>
        <v>0</v>
      </c>
      <c r="O1331" s="94">
        <f>'I&amp;R akt. temeljno istr.'!S1331+'I&amp;R akt. industr. istraž.'!S1331+'I&amp;R akt. eksperimentalo istr.'!S1331</f>
        <v>0</v>
      </c>
      <c r="P1331" s="95">
        <f>'I&amp;R akt. temeljno istr.'!T1331+'I&amp;R akt. industr. istraž.'!T1331+'I&amp;R akt. eksperimentalo istr.'!T1331</f>
        <v>0</v>
      </c>
      <c r="Q1331" s="95">
        <f>'I&amp;R akt. temeljno istr.'!U1331+'I&amp;R akt. industr. istraž.'!U1331+'I&amp;R akt. eksperimentalo istr.'!U1331</f>
        <v>0</v>
      </c>
      <c r="R1331" s="95">
        <f>'I&amp;R akt. temeljno istr.'!V1331+'I&amp;R akt. industr. istraž.'!V1331+'I&amp;R akt. eksperimentalo istr.'!V1331</f>
        <v>0</v>
      </c>
      <c r="S1331" s="76">
        <f>'I&amp;R akt. temeljno istr.'!W1331+'I&amp;R akt. industr. istraž.'!W1331+'I&amp;R akt. eksperimentalo istr.'!W1331</f>
        <v>0</v>
      </c>
    </row>
    <row r="1332" spans="1:19" x14ac:dyDescent="0.2">
      <c r="A1332" s="72"/>
      <c r="B1332" s="565">
        <f>'I&amp;R akt. temeljno istr.'!F1332+'I&amp;R akt. industr. istraž.'!F1332+'I&amp;R akt. eksperimentalo istr.'!F1332</f>
        <v>0</v>
      </c>
      <c r="C1332" s="565">
        <f>'I&amp;R akt. temeljno istr.'!G1332+'I&amp;R akt. industr. istraž.'!G1332+'I&amp;R akt. eksperimentalo istr.'!G1332</f>
        <v>0</v>
      </c>
      <c r="D1332" s="551">
        <f>'I&amp;R akt. temeljno istr.'!H1332+'I&amp;R akt. industr. istraž.'!H1332+'I&amp;R akt. eksperimentalo istr.'!H1332</f>
        <v>0</v>
      </c>
      <c r="E1332" s="74">
        <f>'I&amp;R akt. temeljno istr.'!I1332+'I&amp;R akt. industr. istraž.'!I1332+'I&amp;R akt. eksperimentalo istr.'!I1332</f>
        <v>0</v>
      </c>
      <c r="F1332" s="74">
        <f>'I&amp;R akt. temeljno istr.'!J1332+'I&amp;R akt. industr. istraž.'!J1332+'I&amp;R akt. eksperimentalo istr.'!J1332</f>
        <v>0</v>
      </c>
      <c r="G1332" s="94">
        <f>'I&amp;R akt. temeljno istr.'!K1332+'I&amp;R akt. industr. istraž.'!K1332+'I&amp;R akt. eksperimentalo istr.'!K1332</f>
        <v>0</v>
      </c>
      <c r="H1332" s="95">
        <f>'I&amp;R akt. temeljno istr.'!L1332+'I&amp;R akt. industr. istraž.'!L1332+'I&amp;R akt. eksperimentalo istr.'!L1332</f>
        <v>0</v>
      </c>
      <c r="I1332" s="95">
        <f>'I&amp;R akt. temeljno istr.'!M1332+'I&amp;R akt. industr. istraž.'!M1332+'I&amp;R akt. eksperimentalo istr.'!M1332</f>
        <v>0</v>
      </c>
      <c r="J1332" s="95">
        <f>'I&amp;R akt. temeljno istr.'!N1332+'I&amp;R akt. industr. istraž.'!N1332+'I&amp;R akt. eksperimentalo istr.'!N1332</f>
        <v>0</v>
      </c>
      <c r="K1332" s="76">
        <f>'I&amp;R akt. temeljno istr.'!O1332+'I&amp;R akt. industr. istraž.'!O1332+'I&amp;R akt. eksperimentalo istr.'!O1332</f>
        <v>0</v>
      </c>
      <c r="L1332" s="74">
        <f>'I&amp;R akt. temeljno istr.'!P1332+'I&amp;R akt. industr. istraž.'!P1332+'I&amp;R akt. eksperimentalo istr.'!P1332</f>
        <v>0</v>
      </c>
      <c r="M1332" s="74">
        <f>'I&amp;R akt. temeljno istr.'!Q1332+'I&amp;R akt. industr. istraž.'!Q1332+'I&amp;R akt. eksperimentalo istr.'!Q1332</f>
        <v>0</v>
      </c>
      <c r="N1332" s="74">
        <f>'I&amp;R akt. temeljno istr.'!R1332+'I&amp;R akt. industr. istraž.'!R1332+'I&amp;R akt. eksperimentalo istr.'!R1332</f>
        <v>0</v>
      </c>
      <c r="O1332" s="94">
        <f>'I&amp;R akt. temeljno istr.'!S1332+'I&amp;R akt. industr. istraž.'!S1332+'I&amp;R akt. eksperimentalo istr.'!S1332</f>
        <v>0</v>
      </c>
      <c r="P1332" s="95">
        <f>'I&amp;R akt. temeljno istr.'!T1332+'I&amp;R akt. industr. istraž.'!T1332+'I&amp;R akt. eksperimentalo istr.'!T1332</f>
        <v>0</v>
      </c>
      <c r="Q1332" s="95">
        <f>'I&amp;R akt. temeljno istr.'!U1332+'I&amp;R akt. industr. istraž.'!U1332+'I&amp;R akt. eksperimentalo istr.'!U1332</f>
        <v>0</v>
      </c>
      <c r="R1332" s="95">
        <f>'I&amp;R akt. temeljno istr.'!V1332+'I&amp;R akt. industr. istraž.'!V1332+'I&amp;R akt. eksperimentalo istr.'!V1332</f>
        <v>0</v>
      </c>
      <c r="S1332" s="76">
        <f>'I&amp;R akt. temeljno istr.'!W1332+'I&amp;R akt. industr. istraž.'!W1332+'I&amp;R akt. eksperimentalo istr.'!W1332</f>
        <v>0</v>
      </c>
    </row>
    <row r="1333" spans="1:19" x14ac:dyDescent="0.2">
      <c r="A1333" s="113"/>
      <c r="B1333" s="565">
        <f>'I&amp;R akt. temeljno istr.'!F1333+'I&amp;R akt. industr. istraž.'!F1333+'I&amp;R akt. eksperimentalo istr.'!F1333</f>
        <v>0</v>
      </c>
      <c r="C1333" s="565">
        <f>'I&amp;R akt. temeljno istr.'!G1333+'I&amp;R akt. industr. istraž.'!G1333+'I&amp;R akt. eksperimentalo istr.'!G1333</f>
        <v>0</v>
      </c>
      <c r="D1333" s="551">
        <f>'I&amp;R akt. temeljno istr.'!H1333+'I&amp;R akt. industr. istraž.'!H1333+'I&amp;R akt. eksperimentalo istr.'!H1333</f>
        <v>0</v>
      </c>
      <c r="E1333" s="74">
        <f>'I&amp;R akt. temeljno istr.'!I1333+'I&amp;R akt. industr. istraž.'!I1333+'I&amp;R akt. eksperimentalo istr.'!I1333</f>
        <v>0</v>
      </c>
      <c r="F1333" s="74">
        <f>'I&amp;R akt. temeljno istr.'!J1333+'I&amp;R akt. industr. istraž.'!J1333+'I&amp;R akt. eksperimentalo istr.'!J1333</f>
        <v>0</v>
      </c>
      <c r="G1333" s="94">
        <f>'I&amp;R akt. temeljno istr.'!K1333+'I&amp;R akt. industr. istraž.'!K1333+'I&amp;R akt. eksperimentalo istr.'!K1333</f>
        <v>0</v>
      </c>
      <c r="H1333" s="95">
        <f>'I&amp;R akt. temeljno istr.'!L1333+'I&amp;R akt. industr. istraž.'!L1333+'I&amp;R akt. eksperimentalo istr.'!L1333</f>
        <v>0</v>
      </c>
      <c r="I1333" s="95">
        <f>'I&amp;R akt. temeljno istr.'!M1333+'I&amp;R akt. industr. istraž.'!M1333+'I&amp;R akt. eksperimentalo istr.'!M1333</f>
        <v>0</v>
      </c>
      <c r="J1333" s="95">
        <f>'I&amp;R akt. temeljno istr.'!N1333+'I&amp;R akt. industr. istraž.'!N1333+'I&amp;R akt. eksperimentalo istr.'!N1333</f>
        <v>0</v>
      </c>
      <c r="K1333" s="76">
        <f>'I&amp;R akt. temeljno istr.'!O1333+'I&amp;R akt. industr. istraž.'!O1333+'I&amp;R akt. eksperimentalo istr.'!O1333</f>
        <v>0</v>
      </c>
      <c r="L1333" s="74">
        <f>'I&amp;R akt. temeljno istr.'!P1333+'I&amp;R akt. industr. istraž.'!P1333+'I&amp;R akt. eksperimentalo istr.'!P1333</f>
        <v>0</v>
      </c>
      <c r="M1333" s="74">
        <f>'I&amp;R akt. temeljno istr.'!Q1333+'I&amp;R akt. industr. istraž.'!Q1333+'I&amp;R akt. eksperimentalo istr.'!Q1333</f>
        <v>0</v>
      </c>
      <c r="N1333" s="74">
        <f>'I&amp;R akt. temeljno istr.'!R1333+'I&amp;R akt. industr. istraž.'!R1333+'I&amp;R akt. eksperimentalo istr.'!R1333</f>
        <v>0</v>
      </c>
      <c r="O1333" s="94">
        <f>'I&amp;R akt. temeljno istr.'!S1333+'I&amp;R akt. industr. istraž.'!S1333+'I&amp;R akt. eksperimentalo istr.'!S1333</f>
        <v>0</v>
      </c>
      <c r="P1333" s="95">
        <f>'I&amp;R akt. temeljno istr.'!T1333+'I&amp;R akt. industr. istraž.'!T1333+'I&amp;R akt. eksperimentalo istr.'!T1333</f>
        <v>0</v>
      </c>
      <c r="Q1333" s="95">
        <f>'I&amp;R akt. temeljno istr.'!U1333+'I&amp;R akt. industr. istraž.'!U1333+'I&amp;R akt. eksperimentalo istr.'!U1333</f>
        <v>0</v>
      </c>
      <c r="R1333" s="95">
        <f>'I&amp;R akt. temeljno istr.'!V1333+'I&amp;R akt. industr. istraž.'!V1333+'I&amp;R akt. eksperimentalo istr.'!V1333</f>
        <v>0</v>
      </c>
      <c r="S1333" s="76">
        <f>'I&amp;R akt. temeljno istr.'!W1333+'I&amp;R akt. industr. istraž.'!W1333+'I&amp;R akt. eksperimentalo istr.'!W1333</f>
        <v>0</v>
      </c>
    </row>
    <row r="1334" spans="1:19" x14ac:dyDescent="0.2">
      <c r="A1334" s="72"/>
      <c r="B1334" s="565">
        <f>'I&amp;R akt. temeljno istr.'!F1334+'I&amp;R akt. industr. istraž.'!F1334+'I&amp;R akt. eksperimentalo istr.'!F1334</f>
        <v>0</v>
      </c>
      <c r="C1334" s="565">
        <f>'I&amp;R akt. temeljno istr.'!G1334+'I&amp;R akt. industr. istraž.'!G1334+'I&amp;R akt. eksperimentalo istr.'!G1334</f>
        <v>0</v>
      </c>
      <c r="D1334" s="551">
        <f>'I&amp;R akt. temeljno istr.'!H1334+'I&amp;R akt. industr. istraž.'!H1334+'I&amp;R akt. eksperimentalo istr.'!H1334</f>
        <v>0</v>
      </c>
      <c r="E1334" s="74">
        <f>'I&amp;R akt. temeljno istr.'!I1334+'I&amp;R akt. industr. istraž.'!I1334+'I&amp;R akt. eksperimentalo istr.'!I1334</f>
        <v>0</v>
      </c>
      <c r="F1334" s="74">
        <f>'I&amp;R akt. temeljno istr.'!J1334+'I&amp;R akt. industr. istraž.'!J1334+'I&amp;R akt. eksperimentalo istr.'!J1334</f>
        <v>0</v>
      </c>
      <c r="G1334" s="94">
        <f>'I&amp;R akt. temeljno istr.'!K1334+'I&amp;R akt. industr. istraž.'!K1334+'I&amp;R akt. eksperimentalo istr.'!K1334</f>
        <v>0</v>
      </c>
      <c r="H1334" s="95">
        <f>'I&amp;R akt. temeljno istr.'!L1334+'I&amp;R akt. industr. istraž.'!L1334+'I&amp;R akt. eksperimentalo istr.'!L1334</f>
        <v>0</v>
      </c>
      <c r="I1334" s="95">
        <f>'I&amp;R akt. temeljno istr.'!M1334+'I&amp;R akt. industr. istraž.'!M1334+'I&amp;R akt. eksperimentalo istr.'!M1334</f>
        <v>0</v>
      </c>
      <c r="J1334" s="95">
        <f>'I&amp;R akt. temeljno istr.'!N1334+'I&amp;R akt. industr. istraž.'!N1334+'I&amp;R akt. eksperimentalo istr.'!N1334</f>
        <v>0</v>
      </c>
      <c r="K1334" s="76">
        <f>'I&amp;R akt. temeljno istr.'!O1334+'I&amp;R akt. industr. istraž.'!O1334+'I&amp;R akt. eksperimentalo istr.'!O1334</f>
        <v>0</v>
      </c>
      <c r="L1334" s="74">
        <f>'I&amp;R akt. temeljno istr.'!P1334+'I&amp;R akt. industr. istraž.'!P1334+'I&amp;R akt. eksperimentalo istr.'!P1334</f>
        <v>0</v>
      </c>
      <c r="M1334" s="74">
        <f>'I&amp;R akt. temeljno istr.'!Q1334+'I&amp;R akt. industr. istraž.'!Q1334+'I&amp;R akt. eksperimentalo istr.'!Q1334</f>
        <v>0</v>
      </c>
      <c r="N1334" s="74">
        <f>'I&amp;R akt. temeljno istr.'!R1334+'I&amp;R akt. industr. istraž.'!R1334+'I&amp;R akt. eksperimentalo istr.'!R1334</f>
        <v>0</v>
      </c>
      <c r="O1334" s="94">
        <f>'I&amp;R akt. temeljno istr.'!S1334+'I&amp;R akt. industr. istraž.'!S1334+'I&amp;R akt. eksperimentalo istr.'!S1334</f>
        <v>0</v>
      </c>
      <c r="P1334" s="95">
        <f>'I&amp;R akt. temeljno istr.'!T1334+'I&amp;R akt. industr. istraž.'!T1334+'I&amp;R akt. eksperimentalo istr.'!T1334</f>
        <v>0</v>
      </c>
      <c r="Q1334" s="95">
        <f>'I&amp;R akt. temeljno istr.'!U1334+'I&amp;R akt. industr. istraž.'!U1334+'I&amp;R akt. eksperimentalo istr.'!U1334</f>
        <v>0</v>
      </c>
      <c r="R1334" s="95">
        <f>'I&amp;R akt. temeljno istr.'!V1334+'I&amp;R akt. industr. istraž.'!V1334+'I&amp;R akt. eksperimentalo istr.'!V1334</f>
        <v>0</v>
      </c>
      <c r="S1334" s="76">
        <f>'I&amp;R akt. temeljno istr.'!W1334+'I&amp;R akt. industr. istraž.'!W1334+'I&amp;R akt. eksperimentalo istr.'!W1334</f>
        <v>0</v>
      </c>
    </row>
    <row r="1335" spans="1:19" x14ac:dyDescent="0.2">
      <c r="A1335" s="113"/>
      <c r="B1335" s="565">
        <f>'I&amp;R akt. temeljno istr.'!F1335+'I&amp;R akt. industr. istraž.'!F1335+'I&amp;R akt. eksperimentalo istr.'!F1335</f>
        <v>0</v>
      </c>
      <c r="C1335" s="565">
        <f>'I&amp;R akt. temeljno istr.'!G1335+'I&amp;R akt. industr. istraž.'!G1335+'I&amp;R akt. eksperimentalo istr.'!G1335</f>
        <v>0</v>
      </c>
      <c r="D1335" s="551">
        <f>'I&amp;R akt. temeljno istr.'!H1335+'I&amp;R akt. industr. istraž.'!H1335+'I&amp;R akt. eksperimentalo istr.'!H1335</f>
        <v>0</v>
      </c>
      <c r="E1335" s="74">
        <f>'I&amp;R akt. temeljno istr.'!I1335+'I&amp;R akt. industr. istraž.'!I1335+'I&amp;R akt. eksperimentalo istr.'!I1335</f>
        <v>0</v>
      </c>
      <c r="F1335" s="74">
        <f>'I&amp;R akt. temeljno istr.'!J1335+'I&amp;R akt. industr. istraž.'!J1335+'I&amp;R akt. eksperimentalo istr.'!J1335</f>
        <v>0</v>
      </c>
      <c r="G1335" s="94">
        <f>'I&amp;R akt. temeljno istr.'!K1335+'I&amp;R akt. industr. istraž.'!K1335+'I&amp;R akt. eksperimentalo istr.'!K1335</f>
        <v>0</v>
      </c>
      <c r="H1335" s="95">
        <f>'I&amp;R akt. temeljno istr.'!L1335+'I&amp;R akt. industr. istraž.'!L1335+'I&amp;R akt. eksperimentalo istr.'!L1335</f>
        <v>0</v>
      </c>
      <c r="I1335" s="95">
        <f>'I&amp;R akt. temeljno istr.'!M1335+'I&amp;R akt. industr. istraž.'!M1335+'I&amp;R akt. eksperimentalo istr.'!M1335</f>
        <v>0</v>
      </c>
      <c r="J1335" s="95">
        <f>'I&amp;R akt. temeljno istr.'!N1335+'I&amp;R akt. industr. istraž.'!N1335+'I&amp;R akt. eksperimentalo istr.'!N1335</f>
        <v>0</v>
      </c>
      <c r="K1335" s="76">
        <f>'I&amp;R akt. temeljno istr.'!O1335+'I&amp;R akt. industr. istraž.'!O1335+'I&amp;R akt. eksperimentalo istr.'!O1335</f>
        <v>0</v>
      </c>
      <c r="L1335" s="74">
        <f>'I&amp;R akt. temeljno istr.'!P1335+'I&amp;R akt. industr. istraž.'!P1335+'I&amp;R akt. eksperimentalo istr.'!P1335</f>
        <v>0</v>
      </c>
      <c r="M1335" s="74">
        <f>'I&amp;R akt. temeljno istr.'!Q1335+'I&amp;R akt. industr. istraž.'!Q1335+'I&amp;R akt. eksperimentalo istr.'!Q1335</f>
        <v>0</v>
      </c>
      <c r="N1335" s="74">
        <f>'I&amp;R akt. temeljno istr.'!R1335+'I&amp;R akt. industr. istraž.'!R1335+'I&amp;R akt. eksperimentalo istr.'!R1335</f>
        <v>0</v>
      </c>
      <c r="O1335" s="94">
        <f>'I&amp;R akt. temeljno istr.'!S1335+'I&amp;R akt. industr. istraž.'!S1335+'I&amp;R akt. eksperimentalo istr.'!S1335</f>
        <v>0</v>
      </c>
      <c r="P1335" s="95">
        <f>'I&amp;R akt. temeljno istr.'!T1335+'I&amp;R akt. industr. istraž.'!T1335+'I&amp;R akt. eksperimentalo istr.'!T1335</f>
        <v>0</v>
      </c>
      <c r="Q1335" s="95">
        <f>'I&amp;R akt. temeljno istr.'!U1335+'I&amp;R akt. industr. istraž.'!U1335+'I&amp;R akt. eksperimentalo istr.'!U1335</f>
        <v>0</v>
      </c>
      <c r="R1335" s="95">
        <f>'I&amp;R akt. temeljno istr.'!V1335+'I&amp;R akt. industr. istraž.'!V1335+'I&amp;R akt. eksperimentalo istr.'!V1335</f>
        <v>0</v>
      </c>
      <c r="S1335" s="76">
        <f>'I&amp;R akt. temeljno istr.'!W1335+'I&amp;R akt. industr. istraž.'!W1335+'I&amp;R akt. eksperimentalo istr.'!W1335</f>
        <v>0</v>
      </c>
    </row>
    <row r="1336" spans="1:19" x14ac:dyDescent="0.2">
      <c r="A1336" s="72"/>
      <c r="B1336" s="565">
        <f>'I&amp;R akt. temeljno istr.'!F1336+'I&amp;R akt. industr. istraž.'!F1336+'I&amp;R akt. eksperimentalo istr.'!F1336</f>
        <v>0</v>
      </c>
      <c r="C1336" s="565">
        <f>'I&amp;R akt. temeljno istr.'!G1336+'I&amp;R akt. industr. istraž.'!G1336+'I&amp;R akt. eksperimentalo istr.'!G1336</f>
        <v>0</v>
      </c>
      <c r="D1336" s="551">
        <f>'I&amp;R akt. temeljno istr.'!H1336+'I&amp;R akt. industr. istraž.'!H1336+'I&amp;R akt. eksperimentalo istr.'!H1336</f>
        <v>0</v>
      </c>
      <c r="E1336" s="74">
        <f>'I&amp;R akt. temeljno istr.'!I1336+'I&amp;R akt. industr. istraž.'!I1336+'I&amp;R akt. eksperimentalo istr.'!I1336</f>
        <v>0</v>
      </c>
      <c r="F1336" s="74">
        <f>'I&amp;R akt. temeljno istr.'!J1336+'I&amp;R akt. industr. istraž.'!J1336+'I&amp;R akt. eksperimentalo istr.'!J1336</f>
        <v>0</v>
      </c>
      <c r="G1336" s="94">
        <f>'I&amp;R akt. temeljno istr.'!K1336+'I&amp;R akt. industr. istraž.'!K1336+'I&amp;R akt. eksperimentalo istr.'!K1336</f>
        <v>0</v>
      </c>
      <c r="H1336" s="95">
        <f>'I&amp;R akt. temeljno istr.'!L1336+'I&amp;R akt. industr. istraž.'!L1336+'I&amp;R akt. eksperimentalo istr.'!L1336</f>
        <v>0</v>
      </c>
      <c r="I1336" s="95">
        <f>'I&amp;R akt. temeljno istr.'!M1336+'I&amp;R akt. industr. istraž.'!M1336+'I&amp;R akt. eksperimentalo istr.'!M1336</f>
        <v>0</v>
      </c>
      <c r="J1336" s="95">
        <f>'I&amp;R akt. temeljno istr.'!N1336+'I&amp;R akt. industr. istraž.'!N1336+'I&amp;R akt. eksperimentalo istr.'!N1336</f>
        <v>0</v>
      </c>
      <c r="K1336" s="76">
        <f>'I&amp;R akt. temeljno istr.'!O1336+'I&amp;R akt. industr. istraž.'!O1336+'I&amp;R akt. eksperimentalo istr.'!O1336</f>
        <v>0</v>
      </c>
      <c r="L1336" s="74">
        <f>'I&amp;R akt. temeljno istr.'!P1336+'I&amp;R akt. industr. istraž.'!P1336+'I&amp;R akt. eksperimentalo istr.'!P1336</f>
        <v>0</v>
      </c>
      <c r="M1336" s="74">
        <f>'I&amp;R akt. temeljno istr.'!Q1336+'I&amp;R akt. industr. istraž.'!Q1336+'I&amp;R akt. eksperimentalo istr.'!Q1336</f>
        <v>0</v>
      </c>
      <c r="N1336" s="74">
        <f>'I&amp;R akt. temeljno istr.'!R1336+'I&amp;R akt. industr. istraž.'!R1336+'I&amp;R akt. eksperimentalo istr.'!R1336</f>
        <v>0</v>
      </c>
      <c r="O1336" s="94">
        <f>'I&amp;R akt. temeljno istr.'!S1336+'I&amp;R akt. industr. istraž.'!S1336+'I&amp;R akt. eksperimentalo istr.'!S1336</f>
        <v>0</v>
      </c>
      <c r="P1336" s="95">
        <f>'I&amp;R akt. temeljno istr.'!T1336+'I&amp;R akt. industr. istraž.'!T1336+'I&amp;R akt. eksperimentalo istr.'!T1336</f>
        <v>0</v>
      </c>
      <c r="Q1336" s="95">
        <f>'I&amp;R akt. temeljno istr.'!U1336+'I&amp;R akt. industr. istraž.'!U1336+'I&amp;R akt. eksperimentalo istr.'!U1336</f>
        <v>0</v>
      </c>
      <c r="R1336" s="95">
        <f>'I&amp;R akt. temeljno istr.'!V1336+'I&amp;R akt. industr. istraž.'!V1336+'I&amp;R akt. eksperimentalo istr.'!V1336</f>
        <v>0</v>
      </c>
      <c r="S1336" s="76">
        <f>'I&amp;R akt. temeljno istr.'!W1336+'I&amp;R akt. industr. istraž.'!W1336+'I&amp;R akt. eksperimentalo istr.'!W1336</f>
        <v>0</v>
      </c>
    </row>
    <row r="1337" spans="1:19" x14ac:dyDescent="0.2">
      <c r="A1337" s="79" t="s">
        <v>178</v>
      </c>
      <c r="B1337" s="566">
        <f>SUM(B1329:B1336)</f>
        <v>0</v>
      </c>
      <c r="C1337" s="566">
        <f t="shared" ref="C1337:K1337" si="234">SUM(C1329:C1336)</f>
        <v>0</v>
      </c>
      <c r="D1337" s="552">
        <f t="shared" si="234"/>
        <v>0</v>
      </c>
      <c r="E1337" s="83">
        <f t="shared" si="234"/>
        <v>0</v>
      </c>
      <c r="F1337" s="83">
        <f t="shared" si="234"/>
        <v>0</v>
      </c>
      <c r="G1337" s="83">
        <f t="shared" si="234"/>
        <v>0</v>
      </c>
      <c r="H1337" s="84">
        <f t="shared" si="234"/>
        <v>0</v>
      </c>
      <c r="I1337" s="84">
        <f t="shared" si="234"/>
        <v>0</v>
      </c>
      <c r="J1337" s="84">
        <f t="shared" si="234"/>
        <v>0</v>
      </c>
      <c r="K1337" s="85">
        <f t="shared" si="234"/>
        <v>0</v>
      </c>
      <c r="L1337" s="83">
        <f t="shared" ref="L1337:S1337" si="235">SUM(L1329:L1336)</f>
        <v>0</v>
      </c>
      <c r="M1337" s="83">
        <f t="shared" si="235"/>
        <v>0</v>
      </c>
      <c r="N1337" s="83">
        <f t="shared" si="235"/>
        <v>0</v>
      </c>
      <c r="O1337" s="83">
        <f t="shared" si="235"/>
        <v>0</v>
      </c>
      <c r="P1337" s="84">
        <f t="shared" si="235"/>
        <v>0</v>
      </c>
      <c r="Q1337" s="84">
        <f t="shared" si="235"/>
        <v>0</v>
      </c>
      <c r="R1337" s="84">
        <f t="shared" si="235"/>
        <v>0</v>
      </c>
      <c r="S1337" s="85">
        <f t="shared" si="235"/>
        <v>0</v>
      </c>
    </row>
    <row r="1338" spans="1:19" x14ac:dyDescent="0.2">
      <c r="A1338" s="116" t="s">
        <v>174</v>
      </c>
      <c r="B1338" s="569"/>
      <c r="C1338" s="569"/>
      <c r="D1338" s="555"/>
      <c r="E1338" s="120"/>
      <c r="F1338" s="120"/>
      <c r="G1338" s="120"/>
      <c r="H1338" s="121"/>
      <c r="I1338" s="121"/>
      <c r="J1338" s="121"/>
      <c r="K1338" s="122"/>
      <c r="L1338" s="120"/>
      <c r="M1338" s="120"/>
      <c r="N1338" s="120"/>
      <c r="O1338" s="120"/>
      <c r="P1338" s="121"/>
      <c r="Q1338" s="121"/>
      <c r="R1338" s="121"/>
      <c r="S1338" s="122"/>
    </row>
    <row r="1339" spans="1:19" x14ac:dyDescent="0.2">
      <c r="A1339" s="123"/>
      <c r="B1339" s="570">
        <f>'I&amp;R akt. temeljno istr.'!F1339+'I&amp;R akt. industr. istraž.'!F1339+'I&amp;R akt. eksperimentalo istr.'!F1339</f>
        <v>0</v>
      </c>
      <c r="C1339" s="570">
        <f>'I&amp;R akt. temeljno istr.'!G1339+'I&amp;R akt. industr. istraž.'!G1339+'I&amp;R akt. eksperimentalo istr.'!G1339</f>
        <v>0</v>
      </c>
      <c r="D1339" s="556">
        <f>'I&amp;R akt. temeljno istr.'!H1339+'I&amp;R akt. industr. istraž.'!H1339+'I&amp;R akt. eksperimentalo istr.'!H1339</f>
        <v>0</v>
      </c>
      <c r="E1339" s="127">
        <f>'I&amp;R akt. temeljno istr.'!I1339+'I&amp;R akt. industr. istraž.'!I1339+'I&amp;R akt. eksperimentalo istr.'!I1339</f>
        <v>0</v>
      </c>
      <c r="F1339" s="127">
        <f>'I&amp;R akt. temeljno istr.'!J1339+'I&amp;R akt. industr. istraž.'!J1339+'I&amp;R akt. eksperimentalo istr.'!J1339</f>
        <v>0</v>
      </c>
      <c r="G1339" s="128">
        <f>'I&amp;R akt. temeljno istr.'!K1339+'I&amp;R akt. industr. istraž.'!K1339+'I&amp;R akt. eksperimentalo istr.'!K1339</f>
        <v>0</v>
      </c>
      <c r="H1339" s="129">
        <f>'I&amp;R akt. temeljno istr.'!L1339+'I&amp;R akt. industr. istraž.'!L1339+'I&amp;R akt. eksperimentalo istr.'!L1339</f>
        <v>0</v>
      </c>
      <c r="I1339" s="129">
        <f>'I&amp;R akt. temeljno istr.'!M1339+'I&amp;R akt. industr. istraž.'!M1339+'I&amp;R akt. eksperimentalo istr.'!M1339</f>
        <v>0</v>
      </c>
      <c r="J1339" s="129">
        <f>'I&amp;R akt. temeljno istr.'!N1339+'I&amp;R akt. industr. istraž.'!N1339+'I&amp;R akt. eksperimentalo istr.'!N1339</f>
        <v>0</v>
      </c>
      <c r="K1339" s="130">
        <f>'I&amp;R akt. temeljno istr.'!O1339+'I&amp;R akt. industr. istraž.'!O1339+'I&amp;R akt. eksperimentalo istr.'!O1339</f>
        <v>0</v>
      </c>
      <c r="L1339" s="127">
        <f>'I&amp;R akt. temeljno istr.'!P1339+'I&amp;R akt. industr. istraž.'!P1339+'I&amp;R akt. eksperimentalo istr.'!P1339</f>
        <v>0</v>
      </c>
      <c r="M1339" s="127">
        <f>'I&amp;R akt. temeljno istr.'!Q1339+'I&amp;R akt. industr. istraž.'!Q1339+'I&amp;R akt. eksperimentalo istr.'!Q1339</f>
        <v>0</v>
      </c>
      <c r="N1339" s="127">
        <f>'I&amp;R akt. temeljno istr.'!R1339+'I&amp;R akt. industr. istraž.'!R1339+'I&amp;R akt. eksperimentalo istr.'!R1339</f>
        <v>0</v>
      </c>
      <c r="O1339" s="128">
        <f>'I&amp;R akt. temeljno istr.'!S1339+'I&amp;R akt. industr. istraž.'!S1339+'I&amp;R akt. eksperimentalo istr.'!S1339</f>
        <v>0</v>
      </c>
      <c r="P1339" s="129">
        <f>'I&amp;R akt. temeljno istr.'!T1339+'I&amp;R akt. industr. istraž.'!T1339+'I&amp;R akt. eksperimentalo istr.'!T1339</f>
        <v>0</v>
      </c>
      <c r="Q1339" s="129">
        <f>'I&amp;R akt. temeljno istr.'!U1339+'I&amp;R akt. industr. istraž.'!U1339+'I&amp;R akt. eksperimentalo istr.'!U1339</f>
        <v>0</v>
      </c>
      <c r="R1339" s="129">
        <f>'I&amp;R akt. temeljno istr.'!V1339+'I&amp;R akt. industr. istraž.'!V1339+'I&amp;R akt. eksperimentalo istr.'!V1339</f>
        <v>0</v>
      </c>
      <c r="S1339" s="130">
        <f>'I&amp;R akt. temeljno istr.'!W1339+'I&amp;R akt. industr. istraž.'!W1339+'I&amp;R akt. eksperimentalo istr.'!W1339</f>
        <v>0</v>
      </c>
    </row>
    <row r="1340" spans="1:19" x14ac:dyDescent="0.2">
      <c r="A1340" s="123"/>
      <c r="B1340" s="570">
        <f>'I&amp;R akt. temeljno istr.'!F1340+'I&amp;R akt. industr. istraž.'!F1340+'I&amp;R akt. eksperimentalo istr.'!F1340</f>
        <v>0</v>
      </c>
      <c r="C1340" s="570">
        <f>'I&amp;R akt. temeljno istr.'!G1340+'I&amp;R akt. industr. istraž.'!G1340+'I&amp;R akt. eksperimentalo istr.'!G1340</f>
        <v>0</v>
      </c>
      <c r="D1340" s="556">
        <f>'I&amp;R akt. temeljno istr.'!H1340+'I&amp;R akt. industr. istraž.'!H1340+'I&amp;R akt. eksperimentalo istr.'!H1340</f>
        <v>0</v>
      </c>
      <c r="E1340" s="127">
        <f>'I&amp;R akt. temeljno istr.'!I1340+'I&amp;R akt. industr. istraž.'!I1340+'I&amp;R akt. eksperimentalo istr.'!I1340</f>
        <v>0</v>
      </c>
      <c r="F1340" s="127">
        <f>'I&amp;R akt. temeljno istr.'!J1340+'I&amp;R akt. industr. istraž.'!J1340+'I&amp;R akt. eksperimentalo istr.'!J1340</f>
        <v>0</v>
      </c>
      <c r="G1340" s="128">
        <f>'I&amp;R akt. temeljno istr.'!K1340+'I&amp;R akt. industr. istraž.'!K1340+'I&amp;R akt. eksperimentalo istr.'!K1340</f>
        <v>0</v>
      </c>
      <c r="H1340" s="129">
        <f>'I&amp;R akt. temeljno istr.'!L1340+'I&amp;R akt. industr. istraž.'!L1340+'I&amp;R akt. eksperimentalo istr.'!L1340</f>
        <v>0</v>
      </c>
      <c r="I1340" s="129">
        <f>'I&amp;R akt. temeljno istr.'!M1340+'I&amp;R akt. industr. istraž.'!M1340+'I&amp;R akt. eksperimentalo istr.'!M1340</f>
        <v>0</v>
      </c>
      <c r="J1340" s="129">
        <f>'I&amp;R akt. temeljno istr.'!N1340+'I&amp;R akt. industr. istraž.'!N1340+'I&amp;R akt. eksperimentalo istr.'!N1340</f>
        <v>0</v>
      </c>
      <c r="K1340" s="130">
        <f>'I&amp;R akt. temeljno istr.'!O1340+'I&amp;R akt. industr. istraž.'!O1340+'I&amp;R akt. eksperimentalo istr.'!O1340</f>
        <v>0</v>
      </c>
      <c r="L1340" s="127">
        <f>'I&amp;R akt. temeljno istr.'!P1340+'I&amp;R akt. industr. istraž.'!P1340+'I&amp;R akt. eksperimentalo istr.'!P1340</f>
        <v>0</v>
      </c>
      <c r="M1340" s="127">
        <f>'I&amp;R akt. temeljno istr.'!Q1340+'I&amp;R akt. industr. istraž.'!Q1340+'I&amp;R akt. eksperimentalo istr.'!Q1340</f>
        <v>0</v>
      </c>
      <c r="N1340" s="127">
        <f>'I&amp;R akt. temeljno istr.'!R1340+'I&amp;R akt. industr. istraž.'!R1340+'I&amp;R akt. eksperimentalo istr.'!R1340</f>
        <v>0</v>
      </c>
      <c r="O1340" s="128">
        <f>'I&amp;R akt. temeljno istr.'!S1340+'I&amp;R akt. industr. istraž.'!S1340+'I&amp;R akt. eksperimentalo istr.'!S1340</f>
        <v>0</v>
      </c>
      <c r="P1340" s="129">
        <f>'I&amp;R akt. temeljno istr.'!T1340+'I&amp;R akt. industr. istraž.'!T1340+'I&amp;R akt. eksperimentalo istr.'!T1340</f>
        <v>0</v>
      </c>
      <c r="Q1340" s="129">
        <f>'I&amp;R akt. temeljno istr.'!U1340+'I&amp;R akt. industr. istraž.'!U1340+'I&amp;R akt. eksperimentalo istr.'!U1340</f>
        <v>0</v>
      </c>
      <c r="R1340" s="129">
        <f>'I&amp;R akt. temeljno istr.'!V1340+'I&amp;R akt. industr. istraž.'!V1340+'I&amp;R akt. eksperimentalo istr.'!V1340</f>
        <v>0</v>
      </c>
      <c r="S1340" s="130">
        <f>'I&amp;R akt. temeljno istr.'!W1340+'I&amp;R akt. industr. istraž.'!W1340+'I&amp;R akt. eksperimentalo istr.'!W1340</f>
        <v>0</v>
      </c>
    </row>
    <row r="1341" spans="1:19" x14ac:dyDescent="0.2">
      <c r="A1341" s="123"/>
      <c r="B1341" s="570">
        <f>'I&amp;R akt. temeljno istr.'!F1341+'I&amp;R akt. industr. istraž.'!F1341+'I&amp;R akt. eksperimentalo istr.'!F1341</f>
        <v>0</v>
      </c>
      <c r="C1341" s="570">
        <f>'I&amp;R akt. temeljno istr.'!G1341+'I&amp;R akt. industr. istraž.'!G1341+'I&amp;R akt. eksperimentalo istr.'!G1341</f>
        <v>0</v>
      </c>
      <c r="D1341" s="556">
        <f>'I&amp;R akt. temeljno istr.'!H1341+'I&amp;R akt. industr. istraž.'!H1341+'I&amp;R akt. eksperimentalo istr.'!H1341</f>
        <v>0</v>
      </c>
      <c r="E1341" s="127">
        <f>'I&amp;R akt. temeljno istr.'!I1341+'I&amp;R akt. industr. istraž.'!I1341+'I&amp;R akt. eksperimentalo istr.'!I1341</f>
        <v>0</v>
      </c>
      <c r="F1341" s="127">
        <f>'I&amp;R akt. temeljno istr.'!J1341+'I&amp;R akt. industr. istraž.'!J1341+'I&amp;R akt. eksperimentalo istr.'!J1341</f>
        <v>0</v>
      </c>
      <c r="G1341" s="128">
        <f>'I&amp;R akt. temeljno istr.'!K1341+'I&amp;R akt. industr. istraž.'!K1341+'I&amp;R akt. eksperimentalo istr.'!K1341</f>
        <v>0</v>
      </c>
      <c r="H1341" s="129">
        <f>'I&amp;R akt. temeljno istr.'!L1341+'I&amp;R akt. industr. istraž.'!L1341+'I&amp;R akt. eksperimentalo istr.'!L1341</f>
        <v>0</v>
      </c>
      <c r="I1341" s="129">
        <f>'I&amp;R akt. temeljno istr.'!M1341+'I&amp;R akt. industr. istraž.'!M1341+'I&amp;R akt. eksperimentalo istr.'!M1341</f>
        <v>0</v>
      </c>
      <c r="J1341" s="129">
        <f>'I&amp;R akt. temeljno istr.'!N1341+'I&amp;R akt. industr. istraž.'!N1341+'I&amp;R akt. eksperimentalo istr.'!N1341</f>
        <v>0</v>
      </c>
      <c r="K1341" s="130">
        <f>'I&amp;R akt. temeljno istr.'!O1341+'I&amp;R akt. industr. istraž.'!O1341+'I&amp;R akt. eksperimentalo istr.'!O1341</f>
        <v>0</v>
      </c>
      <c r="L1341" s="127">
        <f>'I&amp;R akt. temeljno istr.'!P1341+'I&amp;R akt. industr. istraž.'!P1341+'I&amp;R akt. eksperimentalo istr.'!P1341</f>
        <v>0</v>
      </c>
      <c r="M1341" s="127">
        <f>'I&amp;R akt. temeljno istr.'!Q1341+'I&amp;R akt. industr. istraž.'!Q1341+'I&amp;R akt. eksperimentalo istr.'!Q1341</f>
        <v>0</v>
      </c>
      <c r="N1341" s="127">
        <f>'I&amp;R akt. temeljno istr.'!R1341+'I&amp;R akt. industr. istraž.'!R1341+'I&amp;R akt. eksperimentalo istr.'!R1341</f>
        <v>0</v>
      </c>
      <c r="O1341" s="128">
        <f>'I&amp;R akt. temeljno istr.'!S1341+'I&amp;R akt. industr. istraž.'!S1341+'I&amp;R akt. eksperimentalo istr.'!S1341</f>
        <v>0</v>
      </c>
      <c r="P1341" s="129">
        <f>'I&amp;R akt. temeljno istr.'!T1341+'I&amp;R akt. industr. istraž.'!T1341+'I&amp;R akt. eksperimentalo istr.'!T1341</f>
        <v>0</v>
      </c>
      <c r="Q1341" s="129">
        <f>'I&amp;R akt. temeljno istr.'!U1341+'I&amp;R akt. industr. istraž.'!U1341+'I&amp;R akt. eksperimentalo istr.'!U1341</f>
        <v>0</v>
      </c>
      <c r="R1341" s="129">
        <f>'I&amp;R akt. temeljno istr.'!V1341+'I&amp;R akt. industr. istraž.'!V1341+'I&amp;R akt. eksperimentalo istr.'!V1341</f>
        <v>0</v>
      </c>
      <c r="S1341" s="130">
        <f>'I&amp;R akt. temeljno istr.'!W1341+'I&amp;R akt. industr. istraž.'!W1341+'I&amp;R akt. eksperimentalo istr.'!W1341</f>
        <v>0</v>
      </c>
    </row>
    <row r="1342" spans="1:19" x14ac:dyDescent="0.2">
      <c r="A1342" s="123"/>
      <c r="B1342" s="570">
        <f>'I&amp;R akt. temeljno istr.'!F1342+'I&amp;R akt. industr. istraž.'!F1342+'I&amp;R akt. eksperimentalo istr.'!F1342</f>
        <v>0</v>
      </c>
      <c r="C1342" s="570">
        <f>'I&amp;R akt. temeljno istr.'!G1342+'I&amp;R akt. industr. istraž.'!G1342+'I&amp;R akt. eksperimentalo istr.'!G1342</f>
        <v>0</v>
      </c>
      <c r="D1342" s="556">
        <f>'I&amp;R akt. temeljno istr.'!H1342+'I&amp;R akt. industr. istraž.'!H1342+'I&amp;R akt. eksperimentalo istr.'!H1342</f>
        <v>0</v>
      </c>
      <c r="E1342" s="127">
        <f>'I&amp;R akt. temeljno istr.'!I1342+'I&amp;R akt. industr. istraž.'!I1342+'I&amp;R akt. eksperimentalo istr.'!I1342</f>
        <v>0</v>
      </c>
      <c r="F1342" s="127">
        <f>'I&amp;R akt. temeljno istr.'!J1342+'I&amp;R akt. industr. istraž.'!J1342+'I&amp;R akt. eksperimentalo istr.'!J1342</f>
        <v>0</v>
      </c>
      <c r="G1342" s="128">
        <f>'I&amp;R akt. temeljno istr.'!K1342+'I&amp;R akt. industr. istraž.'!K1342+'I&amp;R akt. eksperimentalo istr.'!K1342</f>
        <v>0</v>
      </c>
      <c r="H1342" s="129">
        <f>'I&amp;R akt. temeljno istr.'!L1342+'I&amp;R akt. industr. istraž.'!L1342+'I&amp;R akt. eksperimentalo istr.'!L1342</f>
        <v>0</v>
      </c>
      <c r="I1342" s="129">
        <f>'I&amp;R akt. temeljno istr.'!M1342+'I&amp;R akt. industr. istraž.'!M1342+'I&amp;R akt. eksperimentalo istr.'!M1342</f>
        <v>0</v>
      </c>
      <c r="J1342" s="129">
        <f>'I&amp;R akt. temeljno istr.'!N1342+'I&amp;R akt. industr. istraž.'!N1342+'I&amp;R akt. eksperimentalo istr.'!N1342</f>
        <v>0</v>
      </c>
      <c r="K1342" s="130">
        <f>'I&amp;R akt. temeljno istr.'!O1342+'I&amp;R akt. industr. istraž.'!O1342+'I&amp;R akt. eksperimentalo istr.'!O1342</f>
        <v>0</v>
      </c>
      <c r="L1342" s="127">
        <f>'I&amp;R akt. temeljno istr.'!P1342+'I&amp;R akt. industr. istraž.'!P1342+'I&amp;R akt. eksperimentalo istr.'!P1342</f>
        <v>0</v>
      </c>
      <c r="M1342" s="127">
        <f>'I&amp;R akt. temeljno istr.'!Q1342+'I&amp;R akt. industr. istraž.'!Q1342+'I&amp;R akt. eksperimentalo istr.'!Q1342</f>
        <v>0</v>
      </c>
      <c r="N1342" s="127">
        <f>'I&amp;R akt. temeljno istr.'!R1342+'I&amp;R akt. industr. istraž.'!R1342+'I&amp;R akt. eksperimentalo istr.'!R1342</f>
        <v>0</v>
      </c>
      <c r="O1342" s="128">
        <f>'I&amp;R akt. temeljno istr.'!S1342+'I&amp;R akt. industr. istraž.'!S1342+'I&amp;R akt. eksperimentalo istr.'!S1342</f>
        <v>0</v>
      </c>
      <c r="P1342" s="129">
        <f>'I&amp;R akt. temeljno istr.'!T1342+'I&amp;R akt. industr. istraž.'!T1342+'I&amp;R akt. eksperimentalo istr.'!T1342</f>
        <v>0</v>
      </c>
      <c r="Q1342" s="129">
        <f>'I&amp;R akt. temeljno istr.'!U1342+'I&amp;R akt. industr. istraž.'!U1342+'I&amp;R akt. eksperimentalo istr.'!U1342</f>
        <v>0</v>
      </c>
      <c r="R1342" s="129">
        <f>'I&amp;R akt. temeljno istr.'!V1342+'I&amp;R akt. industr. istraž.'!V1342+'I&amp;R akt. eksperimentalo istr.'!V1342</f>
        <v>0</v>
      </c>
      <c r="S1342" s="130">
        <f>'I&amp;R akt. temeljno istr.'!W1342+'I&amp;R akt. industr. istraž.'!W1342+'I&amp;R akt. eksperimentalo istr.'!W1342</f>
        <v>0</v>
      </c>
    </row>
    <row r="1343" spans="1:19" x14ac:dyDescent="0.2">
      <c r="A1343" s="123"/>
      <c r="B1343" s="570">
        <f>'I&amp;R akt. temeljno istr.'!F1343+'I&amp;R akt. industr. istraž.'!F1343+'I&amp;R akt. eksperimentalo istr.'!F1343</f>
        <v>0</v>
      </c>
      <c r="C1343" s="570">
        <f>'I&amp;R akt. temeljno istr.'!G1343+'I&amp;R akt. industr. istraž.'!G1343+'I&amp;R akt. eksperimentalo istr.'!G1343</f>
        <v>0</v>
      </c>
      <c r="D1343" s="556">
        <f>'I&amp;R akt. temeljno istr.'!H1343+'I&amp;R akt. industr. istraž.'!H1343+'I&amp;R akt. eksperimentalo istr.'!H1343</f>
        <v>0</v>
      </c>
      <c r="E1343" s="127">
        <f>'I&amp;R akt. temeljno istr.'!I1343+'I&amp;R akt. industr. istraž.'!I1343+'I&amp;R akt. eksperimentalo istr.'!I1343</f>
        <v>0</v>
      </c>
      <c r="F1343" s="127">
        <f>'I&amp;R akt. temeljno istr.'!J1343+'I&amp;R akt. industr. istraž.'!J1343+'I&amp;R akt. eksperimentalo istr.'!J1343</f>
        <v>0</v>
      </c>
      <c r="G1343" s="128">
        <f>'I&amp;R akt. temeljno istr.'!K1343+'I&amp;R akt. industr. istraž.'!K1343+'I&amp;R akt. eksperimentalo istr.'!K1343</f>
        <v>0</v>
      </c>
      <c r="H1343" s="129">
        <f>'I&amp;R akt. temeljno istr.'!L1343+'I&amp;R akt. industr. istraž.'!L1343+'I&amp;R akt. eksperimentalo istr.'!L1343</f>
        <v>0</v>
      </c>
      <c r="I1343" s="129">
        <f>'I&amp;R akt. temeljno istr.'!M1343+'I&amp;R akt. industr. istraž.'!M1343+'I&amp;R akt. eksperimentalo istr.'!M1343</f>
        <v>0</v>
      </c>
      <c r="J1343" s="129">
        <f>'I&amp;R akt. temeljno istr.'!N1343+'I&amp;R akt. industr. istraž.'!N1343+'I&amp;R akt. eksperimentalo istr.'!N1343</f>
        <v>0</v>
      </c>
      <c r="K1343" s="130">
        <f>'I&amp;R akt. temeljno istr.'!O1343+'I&amp;R akt. industr. istraž.'!O1343+'I&amp;R akt. eksperimentalo istr.'!O1343</f>
        <v>0</v>
      </c>
      <c r="L1343" s="127">
        <f>'I&amp;R akt. temeljno istr.'!P1343+'I&amp;R akt. industr. istraž.'!P1343+'I&amp;R akt. eksperimentalo istr.'!P1343</f>
        <v>0</v>
      </c>
      <c r="M1343" s="127">
        <f>'I&amp;R akt. temeljno istr.'!Q1343+'I&amp;R akt. industr. istraž.'!Q1343+'I&amp;R akt. eksperimentalo istr.'!Q1343</f>
        <v>0</v>
      </c>
      <c r="N1343" s="127">
        <f>'I&amp;R akt. temeljno istr.'!R1343+'I&amp;R akt. industr. istraž.'!R1343+'I&amp;R akt. eksperimentalo istr.'!R1343</f>
        <v>0</v>
      </c>
      <c r="O1343" s="128">
        <f>'I&amp;R akt. temeljno istr.'!S1343+'I&amp;R akt. industr. istraž.'!S1343+'I&amp;R akt. eksperimentalo istr.'!S1343</f>
        <v>0</v>
      </c>
      <c r="P1343" s="129">
        <f>'I&amp;R akt. temeljno istr.'!T1343+'I&amp;R akt. industr. istraž.'!T1343+'I&amp;R akt. eksperimentalo istr.'!T1343</f>
        <v>0</v>
      </c>
      <c r="Q1343" s="129">
        <f>'I&amp;R akt. temeljno istr.'!U1343+'I&amp;R akt. industr. istraž.'!U1343+'I&amp;R akt. eksperimentalo istr.'!U1343</f>
        <v>0</v>
      </c>
      <c r="R1343" s="129">
        <f>'I&amp;R akt. temeljno istr.'!V1343+'I&amp;R akt. industr. istraž.'!V1343+'I&amp;R akt. eksperimentalo istr.'!V1343</f>
        <v>0</v>
      </c>
      <c r="S1343" s="130">
        <f>'I&amp;R akt. temeljno istr.'!W1343+'I&amp;R akt. industr. istraž.'!W1343+'I&amp;R akt. eksperimentalo istr.'!W1343</f>
        <v>0</v>
      </c>
    </row>
    <row r="1344" spans="1:19" x14ac:dyDescent="0.2">
      <c r="A1344" s="131" t="s">
        <v>34</v>
      </c>
      <c r="B1344" s="571">
        <f>SUM(B1339:B1343)</f>
        <v>0</v>
      </c>
      <c r="C1344" s="571">
        <f>SUM(C1339:C1343)</f>
        <v>0</v>
      </c>
      <c r="D1344" s="557">
        <f t="shared" ref="D1344:K1344" si="236">SUM(D1339:D1343)</f>
        <v>0</v>
      </c>
      <c r="E1344" s="135">
        <f t="shared" si="236"/>
        <v>0</v>
      </c>
      <c r="F1344" s="135">
        <f t="shared" si="236"/>
        <v>0</v>
      </c>
      <c r="G1344" s="135">
        <f t="shared" si="236"/>
        <v>0</v>
      </c>
      <c r="H1344" s="136">
        <f t="shared" si="236"/>
        <v>0</v>
      </c>
      <c r="I1344" s="136">
        <f t="shared" si="236"/>
        <v>0</v>
      </c>
      <c r="J1344" s="136">
        <f t="shared" si="236"/>
        <v>0</v>
      </c>
      <c r="K1344" s="137">
        <f t="shared" si="236"/>
        <v>0</v>
      </c>
      <c r="L1344" s="135">
        <f t="shared" ref="L1344:S1344" si="237">SUM(L1339:L1343)</f>
        <v>0</v>
      </c>
      <c r="M1344" s="135">
        <f t="shared" si="237"/>
        <v>0</v>
      </c>
      <c r="N1344" s="135">
        <f t="shared" si="237"/>
        <v>0</v>
      </c>
      <c r="O1344" s="135">
        <f t="shared" si="237"/>
        <v>0</v>
      </c>
      <c r="P1344" s="136">
        <f t="shared" si="237"/>
        <v>0</v>
      </c>
      <c r="Q1344" s="136">
        <f t="shared" si="237"/>
        <v>0</v>
      </c>
      <c r="R1344" s="136">
        <f t="shared" si="237"/>
        <v>0</v>
      </c>
      <c r="S1344" s="137">
        <f t="shared" si="237"/>
        <v>0</v>
      </c>
    </row>
    <row r="1345" spans="1:19" ht="38.25" x14ac:dyDescent="0.2">
      <c r="A1345" s="24" t="s">
        <v>175</v>
      </c>
      <c r="B1345" s="567"/>
      <c r="C1345" s="567"/>
      <c r="D1345" s="553"/>
      <c r="E1345" s="87"/>
      <c r="F1345" s="87"/>
      <c r="G1345" s="87"/>
      <c r="H1345" s="88"/>
      <c r="I1345" s="88"/>
      <c r="J1345" s="88"/>
      <c r="K1345" s="89"/>
      <c r="L1345" s="87"/>
      <c r="M1345" s="87"/>
      <c r="N1345" s="87"/>
      <c r="O1345" s="87"/>
      <c r="P1345" s="88"/>
      <c r="Q1345" s="88"/>
      <c r="R1345" s="88"/>
      <c r="S1345" s="89"/>
    </row>
    <row r="1346" spans="1:19" x14ac:dyDescent="0.2">
      <c r="A1346" s="90"/>
      <c r="B1346" s="565">
        <f>'I&amp;R akt. temeljno istr.'!F1346+'I&amp;R akt. industr. istraž.'!F1346+'I&amp;R akt. eksperimentalo istr.'!F1346</f>
        <v>0</v>
      </c>
      <c r="C1346" s="565">
        <f>'I&amp;R akt. temeljno istr.'!G1346+'I&amp;R akt. industr. istraž.'!G1346+'I&amp;R akt. eksperimentalo istr.'!G1346</f>
        <v>0</v>
      </c>
      <c r="D1346" s="580">
        <f>'I&amp;R akt. temeljno istr.'!H1346+'I&amp;R akt. industr. istraž.'!H1346+'I&amp;R akt. eksperimentalo istr.'!H1346</f>
        <v>0</v>
      </c>
      <c r="E1346" s="77">
        <f>'I&amp;R akt. temeljno istr.'!I1346+'I&amp;R akt. industr. istraž.'!I1346+'I&amp;R akt. eksperimentalo istr.'!I1346</f>
        <v>0</v>
      </c>
      <c r="F1346" s="77">
        <f>'I&amp;R akt. temeljno istr.'!J1346+'I&amp;R akt. industr. istraž.'!J1346+'I&amp;R akt. eksperimentalo istr.'!J1346</f>
        <v>0</v>
      </c>
      <c r="G1346" s="138">
        <f>'I&amp;R akt. temeljno istr.'!K1346+'I&amp;R akt. industr. istraž.'!K1346+'I&amp;R akt. eksperimentalo istr.'!K1346</f>
        <v>0</v>
      </c>
      <c r="H1346" s="139">
        <f>'I&amp;R akt. temeljno istr.'!L1346+'I&amp;R akt. industr. istraž.'!L1346+'I&amp;R akt. eksperimentalo istr.'!L1346</f>
        <v>0</v>
      </c>
      <c r="I1346" s="139">
        <f>'I&amp;R akt. temeljno istr.'!M1346+'I&amp;R akt. industr. istraž.'!M1346+'I&amp;R akt. eksperimentalo istr.'!M1346</f>
        <v>0</v>
      </c>
      <c r="J1346" s="139">
        <f>'I&amp;R akt. temeljno istr.'!N1346+'I&amp;R akt. industr. istraž.'!N1346+'I&amp;R akt. eksperimentalo istr.'!N1346</f>
        <v>0</v>
      </c>
      <c r="K1346" s="76">
        <f>'I&amp;R akt. temeljno istr.'!O1346+'I&amp;R akt. industr. istraž.'!O1346+'I&amp;R akt. eksperimentalo istr.'!O1346</f>
        <v>0</v>
      </c>
      <c r="L1346" s="77">
        <f>'I&amp;R akt. temeljno istr.'!P1346+'I&amp;R akt. industr. istraž.'!P1346+'I&amp;R akt. eksperimentalo istr.'!P1346</f>
        <v>0</v>
      </c>
      <c r="M1346" s="77">
        <f>'I&amp;R akt. temeljno istr.'!Q1346+'I&amp;R akt. industr. istraž.'!Q1346+'I&amp;R akt. eksperimentalo istr.'!Q1346</f>
        <v>0</v>
      </c>
      <c r="N1346" s="77">
        <f>'I&amp;R akt. temeljno istr.'!R1346+'I&amp;R akt. industr. istraž.'!R1346+'I&amp;R akt. eksperimentalo istr.'!R1346</f>
        <v>0</v>
      </c>
      <c r="O1346" s="138">
        <f>'I&amp;R akt. temeljno istr.'!S1346+'I&amp;R akt. industr. istraž.'!S1346+'I&amp;R akt. eksperimentalo istr.'!S1346</f>
        <v>0</v>
      </c>
      <c r="P1346" s="139">
        <f>'I&amp;R akt. temeljno istr.'!T1346+'I&amp;R akt. industr. istraž.'!T1346+'I&amp;R akt. eksperimentalo istr.'!T1346</f>
        <v>0</v>
      </c>
      <c r="Q1346" s="139">
        <f>'I&amp;R akt. temeljno istr.'!U1346+'I&amp;R akt. industr. istraž.'!U1346+'I&amp;R akt. eksperimentalo istr.'!U1346</f>
        <v>0</v>
      </c>
      <c r="R1346" s="139">
        <f>'I&amp;R akt. temeljno istr.'!V1346+'I&amp;R akt. industr. istraž.'!V1346+'I&amp;R akt. eksperimentalo istr.'!V1346</f>
        <v>0</v>
      </c>
      <c r="S1346" s="76">
        <f>'I&amp;R akt. temeljno istr.'!W1346+'I&amp;R akt. industr. istraž.'!W1346+'I&amp;R akt. eksperimentalo istr.'!W1346</f>
        <v>0</v>
      </c>
    </row>
    <row r="1347" spans="1:19" x14ac:dyDescent="0.2">
      <c r="A1347" s="90"/>
      <c r="B1347" s="565">
        <f>'I&amp;R akt. temeljno istr.'!F1347+'I&amp;R akt. industr. istraž.'!F1347+'I&amp;R akt. eksperimentalo istr.'!F1347</f>
        <v>0</v>
      </c>
      <c r="C1347" s="565">
        <f>'I&amp;R akt. temeljno istr.'!G1347+'I&amp;R akt. industr. istraž.'!G1347+'I&amp;R akt. eksperimentalo istr.'!G1347</f>
        <v>0</v>
      </c>
      <c r="D1347" s="580">
        <f>'I&amp;R akt. temeljno istr.'!H1347+'I&amp;R akt. industr. istraž.'!H1347+'I&amp;R akt. eksperimentalo istr.'!H1347</f>
        <v>0</v>
      </c>
      <c r="E1347" s="77">
        <f>'I&amp;R akt. temeljno istr.'!I1347+'I&amp;R akt. industr. istraž.'!I1347+'I&amp;R akt. eksperimentalo istr.'!I1347</f>
        <v>0</v>
      </c>
      <c r="F1347" s="77">
        <f>'I&amp;R akt. temeljno istr.'!J1347+'I&amp;R akt. industr. istraž.'!J1347+'I&amp;R akt. eksperimentalo istr.'!J1347</f>
        <v>0</v>
      </c>
      <c r="G1347" s="138">
        <f>'I&amp;R akt. temeljno istr.'!K1347+'I&amp;R akt. industr. istraž.'!K1347+'I&amp;R akt. eksperimentalo istr.'!K1347</f>
        <v>0</v>
      </c>
      <c r="H1347" s="139">
        <f>'I&amp;R akt. temeljno istr.'!L1347+'I&amp;R akt. industr. istraž.'!L1347+'I&amp;R akt. eksperimentalo istr.'!L1347</f>
        <v>0</v>
      </c>
      <c r="I1347" s="139">
        <f>'I&amp;R akt. temeljno istr.'!M1347+'I&amp;R akt. industr. istraž.'!M1347+'I&amp;R akt. eksperimentalo istr.'!M1347</f>
        <v>0</v>
      </c>
      <c r="J1347" s="139">
        <f>'I&amp;R akt. temeljno istr.'!N1347+'I&amp;R akt. industr. istraž.'!N1347+'I&amp;R akt. eksperimentalo istr.'!N1347</f>
        <v>0</v>
      </c>
      <c r="K1347" s="76">
        <f>'I&amp;R akt. temeljno istr.'!O1347+'I&amp;R akt. industr. istraž.'!O1347+'I&amp;R akt. eksperimentalo istr.'!O1347</f>
        <v>0</v>
      </c>
      <c r="L1347" s="77">
        <f>'I&amp;R akt. temeljno istr.'!P1347+'I&amp;R akt. industr. istraž.'!P1347+'I&amp;R akt. eksperimentalo istr.'!P1347</f>
        <v>0</v>
      </c>
      <c r="M1347" s="77">
        <f>'I&amp;R akt. temeljno istr.'!Q1347+'I&amp;R akt. industr. istraž.'!Q1347+'I&amp;R akt. eksperimentalo istr.'!Q1347</f>
        <v>0</v>
      </c>
      <c r="N1347" s="77">
        <f>'I&amp;R akt. temeljno istr.'!R1347+'I&amp;R akt. industr. istraž.'!R1347+'I&amp;R akt. eksperimentalo istr.'!R1347</f>
        <v>0</v>
      </c>
      <c r="O1347" s="138">
        <f>'I&amp;R akt. temeljno istr.'!S1347+'I&amp;R akt. industr. istraž.'!S1347+'I&amp;R akt. eksperimentalo istr.'!S1347</f>
        <v>0</v>
      </c>
      <c r="P1347" s="139">
        <f>'I&amp;R akt. temeljno istr.'!T1347+'I&amp;R akt. industr. istraž.'!T1347+'I&amp;R akt. eksperimentalo istr.'!T1347</f>
        <v>0</v>
      </c>
      <c r="Q1347" s="139">
        <f>'I&amp;R akt. temeljno istr.'!U1347+'I&amp;R akt. industr. istraž.'!U1347+'I&amp;R akt. eksperimentalo istr.'!U1347</f>
        <v>0</v>
      </c>
      <c r="R1347" s="139">
        <f>'I&amp;R akt. temeljno istr.'!V1347+'I&amp;R akt. industr. istraž.'!V1347+'I&amp;R akt. eksperimentalo istr.'!V1347</f>
        <v>0</v>
      </c>
      <c r="S1347" s="76">
        <f>'I&amp;R akt. temeljno istr.'!W1347+'I&amp;R akt. industr. istraž.'!W1347+'I&amp;R akt. eksperimentalo istr.'!W1347</f>
        <v>0</v>
      </c>
    </row>
    <row r="1348" spans="1:19" x14ac:dyDescent="0.2">
      <c r="A1348" s="90"/>
      <c r="B1348" s="565">
        <f>'I&amp;R akt. temeljno istr.'!F1348+'I&amp;R akt. industr. istraž.'!F1348+'I&amp;R akt. eksperimentalo istr.'!F1348</f>
        <v>0</v>
      </c>
      <c r="C1348" s="565">
        <f>'I&amp;R akt. temeljno istr.'!G1348+'I&amp;R akt. industr. istraž.'!G1348+'I&amp;R akt. eksperimentalo istr.'!G1348</f>
        <v>0</v>
      </c>
      <c r="D1348" s="580">
        <f>'I&amp;R akt. temeljno istr.'!H1348+'I&amp;R akt. industr. istraž.'!H1348+'I&amp;R akt. eksperimentalo istr.'!H1348</f>
        <v>0</v>
      </c>
      <c r="E1348" s="77">
        <f>'I&amp;R akt. temeljno istr.'!I1348+'I&amp;R akt. industr. istraž.'!I1348+'I&amp;R akt. eksperimentalo istr.'!I1348</f>
        <v>0</v>
      </c>
      <c r="F1348" s="77">
        <f>'I&amp;R akt. temeljno istr.'!J1348+'I&amp;R akt. industr. istraž.'!J1348+'I&amp;R akt. eksperimentalo istr.'!J1348</f>
        <v>0</v>
      </c>
      <c r="G1348" s="138">
        <f>'I&amp;R akt. temeljno istr.'!K1348+'I&amp;R akt. industr. istraž.'!K1348+'I&amp;R akt. eksperimentalo istr.'!K1348</f>
        <v>0</v>
      </c>
      <c r="H1348" s="139">
        <f>'I&amp;R akt. temeljno istr.'!L1348+'I&amp;R akt. industr. istraž.'!L1348+'I&amp;R akt. eksperimentalo istr.'!L1348</f>
        <v>0</v>
      </c>
      <c r="I1348" s="139">
        <f>'I&amp;R akt. temeljno istr.'!M1348+'I&amp;R akt. industr. istraž.'!M1348+'I&amp;R akt. eksperimentalo istr.'!M1348</f>
        <v>0</v>
      </c>
      <c r="J1348" s="139">
        <f>'I&amp;R akt. temeljno istr.'!N1348+'I&amp;R akt. industr. istraž.'!N1348+'I&amp;R akt. eksperimentalo istr.'!N1348</f>
        <v>0</v>
      </c>
      <c r="K1348" s="76">
        <f>'I&amp;R akt. temeljno istr.'!O1348+'I&amp;R akt. industr. istraž.'!O1348+'I&amp;R akt. eksperimentalo istr.'!O1348</f>
        <v>0</v>
      </c>
      <c r="L1348" s="77">
        <f>'I&amp;R akt. temeljno istr.'!P1348+'I&amp;R akt. industr. istraž.'!P1348+'I&amp;R akt. eksperimentalo istr.'!P1348</f>
        <v>0</v>
      </c>
      <c r="M1348" s="77">
        <f>'I&amp;R akt. temeljno istr.'!Q1348+'I&amp;R akt. industr. istraž.'!Q1348+'I&amp;R akt. eksperimentalo istr.'!Q1348</f>
        <v>0</v>
      </c>
      <c r="N1348" s="77">
        <f>'I&amp;R akt. temeljno istr.'!R1348+'I&amp;R akt. industr. istraž.'!R1348+'I&amp;R akt. eksperimentalo istr.'!R1348</f>
        <v>0</v>
      </c>
      <c r="O1348" s="138">
        <f>'I&amp;R akt. temeljno istr.'!S1348+'I&amp;R akt. industr. istraž.'!S1348+'I&amp;R akt. eksperimentalo istr.'!S1348</f>
        <v>0</v>
      </c>
      <c r="P1348" s="139">
        <f>'I&amp;R akt. temeljno istr.'!T1348+'I&amp;R akt. industr. istraž.'!T1348+'I&amp;R akt. eksperimentalo istr.'!T1348</f>
        <v>0</v>
      </c>
      <c r="Q1348" s="139">
        <f>'I&amp;R akt. temeljno istr.'!U1348+'I&amp;R akt. industr. istraž.'!U1348+'I&amp;R akt. eksperimentalo istr.'!U1348</f>
        <v>0</v>
      </c>
      <c r="R1348" s="139">
        <f>'I&amp;R akt. temeljno istr.'!V1348+'I&amp;R akt. industr. istraž.'!V1348+'I&amp;R akt. eksperimentalo istr.'!V1348</f>
        <v>0</v>
      </c>
      <c r="S1348" s="76">
        <f>'I&amp;R akt. temeljno istr.'!W1348+'I&amp;R akt. industr. istraž.'!W1348+'I&amp;R akt. eksperimentalo istr.'!W1348</f>
        <v>0</v>
      </c>
    </row>
    <row r="1349" spans="1:19" x14ac:dyDescent="0.2">
      <c r="A1349" s="90"/>
      <c r="B1349" s="565">
        <f>'I&amp;R akt. temeljno istr.'!F1349+'I&amp;R akt. industr. istraž.'!F1349+'I&amp;R akt. eksperimentalo istr.'!F1349</f>
        <v>0</v>
      </c>
      <c r="C1349" s="565">
        <f>'I&amp;R akt. temeljno istr.'!G1349+'I&amp;R akt. industr. istraž.'!G1349+'I&amp;R akt. eksperimentalo istr.'!G1349</f>
        <v>0</v>
      </c>
      <c r="D1349" s="580">
        <f>'I&amp;R akt. temeljno istr.'!H1349+'I&amp;R akt. industr. istraž.'!H1349+'I&amp;R akt. eksperimentalo istr.'!H1349</f>
        <v>0</v>
      </c>
      <c r="E1349" s="77">
        <f>'I&amp;R akt. temeljno istr.'!I1349+'I&amp;R akt. industr. istraž.'!I1349+'I&amp;R akt. eksperimentalo istr.'!I1349</f>
        <v>0</v>
      </c>
      <c r="F1349" s="77">
        <f>'I&amp;R akt. temeljno istr.'!J1349+'I&amp;R akt. industr. istraž.'!J1349+'I&amp;R akt. eksperimentalo istr.'!J1349</f>
        <v>0</v>
      </c>
      <c r="G1349" s="138">
        <f>'I&amp;R akt. temeljno istr.'!K1349+'I&amp;R akt. industr. istraž.'!K1349+'I&amp;R akt. eksperimentalo istr.'!K1349</f>
        <v>0</v>
      </c>
      <c r="H1349" s="139">
        <f>'I&amp;R akt. temeljno istr.'!L1349+'I&amp;R akt. industr. istraž.'!L1349+'I&amp;R akt. eksperimentalo istr.'!L1349</f>
        <v>0</v>
      </c>
      <c r="I1349" s="139">
        <f>'I&amp;R akt. temeljno istr.'!M1349+'I&amp;R akt. industr. istraž.'!M1349+'I&amp;R akt. eksperimentalo istr.'!M1349</f>
        <v>0</v>
      </c>
      <c r="J1349" s="139">
        <f>'I&amp;R akt. temeljno istr.'!N1349+'I&amp;R akt. industr. istraž.'!N1349+'I&amp;R akt. eksperimentalo istr.'!N1349</f>
        <v>0</v>
      </c>
      <c r="K1349" s="76">
        <f>'I&amp;R akt. temeljno istr.'!O1349+'I&amp;R akt. industr. istraž.'!O1349+'I&amp;R akt. eksperimentalo istr.'!O1349</f>
        <v>0</v>
      </c>
      <c r="L1349" s="77">
        <f>'I&amp;R akt. temeljno istr.'!P1349+'I&amp;R akt. industr. istraž.'!P1349+'I&amp;R akt. eksperimentalo istr.'!P1349</f>
        <v>0</v>
      </c>
      <c r="M1349" s="77">
        <f>'I&amp;R akt. temeljno istr.'!Q1349+'I&amp;R akt. industr. istraž.'!Q1349+'I&amp;R akt. eksperimentalo istr.'!Q1349</f>
        <v>0</v>
      </c>
      <c r="N1349" s="77">
        <f>'I&amp;R akt. temeljno istr.'!R1349+'I&amp;R akt. industr. istraž.'!R1349+'I&amp;R akt. eksperimentalo istr.'!R1349</f>
        <v>0</v>
      </c>
      <c r="O1349" s="138">
        <f>'I&amp;R akt. temeljno istr.'!S1349+'I&amp;R akt. industr. istraž.'!S1349+'I&amp;R akt. eksperimentalo istr.'!S1349</f>
        <v>0</v>
      </c>
      <c r="P1349" s="139">
        <f>'I&amp;R akt. temeljno istr.'!T1349+'I&amp;R akt. industr. istraž.'!T1349+'I&amp;R akt. eksperimentalo istr.'!T1349</f>
        <v>0</v>
      </c>
      <c r="Q1349" s="139">
        <f>'I&amp;R akt. temeljno istr.'!U1349+'I&amp;R akt. industr. istraž.'!U1349+'I&amp;R akt. eksperimentalo istr.'!U1349</f>
        <v>0</v>
      </c>
      <c r="R1349" s="139">
        <f>'I&amp;R akt. temeljno istr.'!V1349+'I&amp;R akt. industr. istraž.'!V1349+'I&amp;R akt. eksperimentalo istr.'!V1349</f>
        <v>0</v>
      </c>
      <c r="S1349" s="76">
        <f>'I&amp;R akt. temeljno istr.'!W1349+'I&amp;R akt. industr. istraž.'!W1349+'I&amp;R akt. eksperimentalo istr.'!W1349</f>
        <v>0</v>
      </c>
    </row>
    <row r="1350" spans="1:19" x14ac:dyDescent="0.2">
      <c r="A1350" s="90"/>
      <c r="B1350" s="565">
        <f>'I&amp;R akt. temeljno istr.'!F1350+'I&amp;R akt. industr. istraž.'!F1350+'I&amp;R akt. eksperimentalo istr.'!F1350</f>
        <v>0</v>
      </c>
      <c r="C1350" s="565">
        <f>'I&amp;R akt. temeljno istr.'!G1350+'I&amp;R akt. industr. istraž.'!G1350+'I&amp;R akt. eksperimentalo istr.'!G1350</f>
        <v>0</v>
      </c>
      <c r="D1350" s="580">
        <f>'I&amp;R akt. temeljno istr.'!H1350+'I&amp;R akt. industr. istraž.'!H1350+'I&amp;R akt. eksperimentalo istr.'!H1350</f>
        <v>0</v>
      </c>
      <c r="E1350" s="77">
        <f>'I&amp;R akt. temeljno istr.'!I1350+'I&amp;R akt. industr. istraž.'!I1350+'I&amp;R akt. eksperimentalo istr.'!I1350</f>
        <v>0</v>
      </c>
      <c r="F1350" s="77">
        <f>'I&amp;R akt. temeljno istr.'!J1350+'I&amp;R akt. industr. istraž.'!J1350+'I&amp;R akt. eksperimentalo istr.'!J1350</f>
        <v>0</v>
      </c>
      <c r="G1350" s="138">
        <f>'I&amp;R akt. temeljno istr.'!K1350+'I&amp;R akt. industr. istraž.'!K1350+'I&amp;R akt. eksperimentalo istr.'!K1350</f>
        <v>0</v>
      </c>
      <c r="H1350" s="139">
        <f>'I&amp;R akt. temeljno istr.'!L1350+'I&amp;R akt. industr. istraž.'!L1350+'I&amp;R akt. eksperimentalo istr.'!L1350</f>
        <v>0</v>
      </c>
      <c r="I1350" s="139">
        <f>'I&amp;R akt. temeljno istr.'!M1350+'I&amp;R akt. industr. istraž.'!M1350+'I&amp;R akt. eksperimentalo istr.'!M1350</f>
        <v>0</v>
      </c>
      <c r="J1350" s="139">
        <f>'I&amp;R akt. temeljno istr.'!N1350+'I&amp;R akt. industr. istraž.'!N1350+'I&amp;R akt. eksperimentalo istr.'!N1350</f>
        <v>0</v>
      </c>
      <c r="K1350" s="76">
        <f>'I&amp;R akt. temeljno istr.'!O1350+'I&amp;R akt. industr. istraž.'!O1350+'I&amp;R akt. eksperimentalo istr.'!O1350</f>
        <v>0</v>
      </c>
      <c r="L1350" s="77">
        <f>'I&amp;R akt. temeljno istr.'!P1350+'I&amp;R akt. industr. istraž.'!P1350+'I&amp;R akt. eksperimentalo istr.'!P1350</f>
        <v>0</v>
      </c>
      <c r="M1350" s="77">
        <f>'I&amp;R akt. temeljno istr.'!Q1350+'I&amp;R akt. industr. istraž.'!Q1350+'I&amp;R akt. eksperimentalo istr.'!Q1350</f>
        <v>0</v>
      </c>
      <c r="N1350" s="77">
        <f>'I&amp;R akt. temeljno istr.'!R1350+'I&amp;R akt. industr. istraž.'!R1350+'I&amp;R akt. eksperimentalo istr.'!R1350</f>
        <v>0</v>
      </c>
      <c r="O1350" s="138">
        <f>'I&amp;R akt. temeljno istr.'!S1350+'I&amp;R akt. industr. istraž.'!S1350+'I&amp;R akt. eksperimentalo istr.'!S1350</f>
        <v>0</v>
      </c>
      <c r="P1350" s="139">
        <f>'I&amp;R akt. temeljno istr.'!T1350+'I&amp;R akt. industr. istraž.'!T1350+'I&amp;R akt. eksperimentalo istr.'!T1350</f>
        <v>0</v>
      </c>
      <c r="Q1350" s="139">
        <f>'I&amp;R akt. temeljno istr.'!U1350+'I&amp;R akt. industr. istraž.'!U1350+'I&amp;R akt. eksperimentalo istr.'!U1350</f>
        <v>0</v>
      </c>
      <c r="R1350" s="139">
        <f>'I&amp;R akt. temeljno istr.'!V1350+'I&amp;R akt. industr. istraž.'!V1350+'I&amp;R akt. eksperimentalo istr.'!V1350</f>
        <v>0</v>
      </c>
      <c r="S1350" s="76">
        <f>'I&amp;R akt. temeljno istr.'!W1350+'I&amp;R akt. industr. istraž.'!W1350+'I&amp;R akt. eksperimentalo istr.'!W1350</f>
        <v>0</v>
      </c>
    </row>
    <row r="1351" spans="1:19" x14ac:dyDescent="0.2">
      <c r="A1351" s="96" t="s">
        <v>46</v>
      </c>
      <c r="B1351" s="566">
        <f>SUM(B1346:B1350)</f>
        <v>0</v>
      </c>
      <c r="C1351" s="566">
        <f t="shared" ref="C1351:K1351" si="238">SUM(C1346:C1350)</f>
        <v>0</v>
      </c>
      <c r="D1351" s="552">
        <f t="shared" si="238"/>
        <v>0</v>
      </c>
      <c r="E1351" s="83">
        <f t="shared" si="238"/>
        <v>0</v>
      </c>
      <c r="F1351" s="83">
        <f t="shared" si="238"/>
        <v>0</v>
      </c>
      <c r="G1351" s="83">
        <f t="shared" si="238"/>
        <v>0</v>
      </c>
      <c r="H1351" s="84">
        <f t="shared" si="238"/>
        <v>0</v>
      </c>
      <c r="I1351" s="84">
        <f t="shared" si="238"/>
        <v>0</v>
      </c>
      <c r="J1351" s="84">
        <f t="shared" si="238"/>
        <v>0</v>
      </c>
      <c r="K1351" s="85">
        <f t="shared" si="238"/>
        <v>0</v>
      </c>
      <c r="L1351" s="83">
        <f t="shared" ref="L1351:S1351" si="239">SUM(L1346:L1350)</f>
        <v>0</v>
      </c>
      <c r="M1351" s="83">
        <f t="shared" si="239"/>
        <v>0</v>
      </c>
      <c r="N1351" s="83">
        <f t="shared" si="239"/>
        <v>0</v>
      </c>
      <c r="O1351" s="83">
        <f t="shared" si="239"/>
        <v>0</v>
      </c>
      <c r="P1351" s="84">
        <f t="shared" si="239"/>
        <v>0</v>
      </c>
      <c r="Q1351" s="84">
        <f t="shared" si="239"/>
        <v>0</v>
      </c>
      <c r="R1351" s="84">
        <f t="shared" si="239"/>
        <v>0</v>
      </c>
      <c r="S1351" s="85">
        <f t="shared" si="239"/>
        <v>0</v>
      </c>
    </row>
    <row r="1352" spans="1:19" ht="13.5" thickBot="1" x14ac:dyDescent="0.25">
      <c r="A1352" s="131" t="s">
        <v>176</v>
      </c>
      <c r="B1352" s="571">
        <f>'I&amp;R akt. temeljno istr.'!F1352+'I&amp;R akt. industr. istraž.'!F1352+'I&amp;R akt. eksperimentalo istr.'!F1352</f>
        <v>0</v>
      </c>
      <c r="C1352" s="571">
        <f>'I&amp;R akt. temeljno istr.'!G1352+'I&amp;R akt. industr. istraž.'!G1352+'I&amp;R akt. eksperimentalo istr.'!G1352</f>
        <v>0</v>
      </c>
      <c r="D1352" s="557">
        <f>'I&amp;R akt. temeljno istr.'!H1352+'I&amp;R akt. industr. istraž.'!H1352+'I&amp;R akt. eksperimentalo istr.'!H1352</f>
        <v>0</v>
      </c>
      <c r="E1352" s="135">
        <f>'I&amp;R akt. temeljno istr.'!I1352+'I&amp;R akt. industr. istraž.'!I1352+'I&amp;R akt. eksperimentalo istr.'!I1352</f>
        <v>0</v>
      </c>
      <c r="F1352" s="135">
        <f>'I&amp;R akt. temeljno istr.'!J1352+'I&amp;R akt. industr. istraž.'!J1352+'I&amp;R akt. eksperimentalo istr.'!J1352</f>
        <v>0</v>
      </c>
      <c r="G1352" s="135">
        <f>'I&amp;R akt. temeljno istr.'!K1352+'I&amp;R akt. industr. istraž.'!K1352+'I&amp;R akt. eksperimentalo istr.'!K1352</f>
        <v>0</v>
      </c>
      <c r="H1352" s="136">
        <f>'I&amp;R akt. temeljno istr.'!L1352+'I&amp;R akt. industr. istraž.'!L1352+'I&amp;R akt. eksperimentalo istr.'!L1352</f>
        <v>0</v>
      </c>
      <c r="I1352" s="136">
        <f>'I&amp;R akt. temeljno istr.'!M1352+'I&amp;R akt. industr. istraž.'!M1352+'I&amp;R akt. eksperimentalo istr.'!M1352</f>
        <v>0</v>
      </c>
      <c r="J1352" s="136">
        <f>'I&amp;R akt. temeljno istr.'!N1352+'I&amp;R akt. industr. istraž.'!N1352+'I&amp;R akt. eksperimentalo istr.'!N1352</f>
        <v>0</v>
      </c>
      <c r="K1352" s="137">
        <f>'I&amp;R akt. temeljno istr.'!O1352+'I&amp;R akt. industr. istraž.'!O1352+'I&amp;R akt. eksperimentalo istr.'!O1352</f>
        <v>0</v>
      </c>
      <c r="L1352" s="135">
        <f>'I&amp;R akt. temeljno istr.'!P1352+'I&amp;R akt. industr. istraž.'!P1352+'I&amp;R akt. eksperimentalo istr.'!P1352</f>
        <v>0</v>
      </c>
      <c r="M1352" s="135">
        <f>'I&amp;R akt. temeljno istr.'!Q1352+'I&amp;R akt. industr. istraž.'!Q1352+'I&amp;R akt. eksperimentalo istr.'!Q1352</f>
        <v>0</v>
      </c>
      <c r="N1352" s="135">
        <f>'I&amp;R akt. temeljno istr.'!R1352+'I&amp;R akt. industr. istraž.'!R1352+'I&amp;R akt. eksperimentalo istr.'!R1352</f>
        <v>0</v>
      </c>
      <c r="O1352" s="135">
        <f>'I&amp;R akt. temeljno istr.'!S1352+'I&amp;R akt. industr. istraž.'!S1352+'I&amp;R akt. eksperimentalo istr.'!S1352</f>
        <v>0</v>
      </c>
      <c r="P1352" s="136">
        <f>'I&amp;R akt. temeljno istr.'!T1352+'I&amp;R akt. industr. istraž.'!T1352+'I&amp;R akt. eksperimentalo istr.'!T1352</f>
        <v>0</v>
      </c>
      <c r="Q1352" s="136">
        <f>'I&amp;R akt. temeljno istr.'!U1352+'I&amp;R akt. industr. istraž.'!U1352+'I&amp;R akt. eksperimentalo istr.'!U1352</f>
        <v>0</v>
      </c>
      <c r="R1352" s="136">
        <f>'I&amp;R akt. temeljno istr.'!V1352+'I&amp;R akt. industr. istraž.'!V1352+'I&amp;R akt. eksperimentalo istr.'!V1352</f>
        <v>0</v>
      </c>
      <c r="S1352" s="137">
        <f>'I&amp;R akt. temeljno istr.'!W1352+'I&amp;R akt. industr. istraž.'!W1352+'I&amp;R akt. eksperimentalo istr.'!W1352</f>
        <v>0</v>
      </c>
    </row>
    <row r="1353" spans="1:19" ht="13.5" thickBot="1" x14ac:dyDescent="0.25">
      <c r="A1353" s="170" t="s">
        <v>39</v>
      </c>
      <c r="B1353" s="574">
        <f>B1272+B1279+B1286+B1293+B1305+B1317+B1327+B1337+B1344+B1351+B1352</f>
        <v>0</v>
      </c>
      <c r="C1353" s="574">
        <f>C1272+C1279+C1286+C1293+C1305+C1317+C1327+C1337+C1344+C1351+C1352</f>
        <v>0</v>
      </c>
      <c r="D1353" s="559">
        <f t="shared" ref="D1353:K1353" si="240">D1272+D1279+D1286+D1293+D1305+D1317+D1327+D1337+D1344+D1351+D1352</f>
        <v>0</v>
      </c>
      <c r="E1353" s="174">
        <f t="shared" si="240"/>
        <v>0</v>
      </c>
      <c r="F1353" s="174">
        <f t="shared" si="240"/>
        <v>0</v>
      </c>
      <c r="G1353" s="174">
        <f t="shared" si="240"/>
        <v>0</v>
      </c>
      <c r="H1353" s="175">
        <f t="shared" si="240"/>
        <v>0</v>
      </c>
      <c r="I1353" s="175">
        <f t="shared" si="240"/>
        <v>0</v>
      </c>
      <c r="J1353" s="175">
        <f t="shared" si="240"/>
        <v>0</v>
      </c>
      <c r="K1353" s="176">
        <f t="shared" si="240"/>
        <v>0</v>
      </c>
      <c r="L1353" s="174">
        <f t="shared" ref="L1353:S1353" si="241">L1272+L1279+L1286+L1293+L1305+L1317+L1327+L1337+L1344+L1351+L1352</f>
        <v>0</v>
      </c>
      <c r="M1353" s="174">
        <f t="shared" si="241"/>
        <v>0</v>
      </c>
      <c r="N1353" s="174">
        <f t="shared" si="241"/>
        <v>0</v>
      </c>
      <c r="O1353" s="174">
        <f t="shared" si="241"/>
        <v>0</v>
      </c>
      <c r="P1353" s="175">
        <f t="shared" si="241"/>
        <v>0</v>
      </c>
      <c r="Q1353" s="175">
        <f t="shared" si="241"/>
        <v>0</v>
      </c>
      <c r="R1353" s="175">
        <f t="shared" si="241"/>
        <v>0</v>
      </c>
      <c r="S1353" s="176">
        <f t="shared" si="241"/>
        <v>0</v>
      </c>
    </row>
    <row r="1354" spans="1:19" ht="13.5" thickBot="1" x14ac:dyDescent="0.25">
      <c r="A1354" s="184"/>
      <c r="B1354" s="576"/>
      <c r="C1354" s="576"/>
      <c r="D1354" s="188"/>
      <c r="E1354" s="188"/>
      <c r="F1354" s="188"/>
      <c r="G1354" s="188"/>
      <c r="H1354" s="188"/>
      <c r="I1354" s="188"/>
      <c r="J1354" s="188"/>
      <c r="K1354" s="189"/>
      <c r="L1354" s="188"/>
      <c r="M1354" s="188"/>
      <c r="N1354" s="188"/>
      <c r="O1354" s="188"/>
      <c r="P1354" s="188"/>
      <c r="Q1354" s="188"/>
      <c r="R1354" s="188"/>
      <c r="S1354" s="189"/>
    </row>
    <row r="1355" spans="1:19" x14ac:dyDescent="0.2">
      <c r="A1355" s="161" t="s">
        <v>40</v>
      </c>
      <c r="B1355" s="573"/>
      <c r="C1355" s="573"/>
      <c r="D1355" s="147"/>
      <c r="E1355" s="147"/>
      <c r="F1355" s="147"/>
      <c r="G1355" s="142"/>
      <c r="H1355" s="146"/>
      <c r="I1355" s="146"/>
      <c r="J1355" s="146"/>
      <c r="K1355" s="145"/>
      <c r="L1355" s="147"/>
      <c r="M1355" s="147"/>
      <c r="N1355" s="147"/>
      <c r="O1355" s="142"/>
      <c r="P1355" s="146"/>
      <c r="Q1355" s="146"/>
      <c r="R1355" s="146"/>
      <c r="S1355" s="145"/>
    </row>
    <row r="1356" spans="1:19" s="306" customFormat="1" ht="15" x14ac:dyDescent="0.25">
      <c r="A1356" s="19" t="s">
        <v>30</v>
      </c>
      <c r="B1356" s="564"/>
      <c r="C1356" s="564"/>
      <c r="D1356" s="550"/>
      <c r="E1356" s="69"/>
      <c r="F1356" s="69"/>
      <c r="G1356" s="69"/>
      <c r="H1356" s="70"/>
      <c r="I1356" s="70"/>
      <c r="J1356" s="70"/>
      <c r="K1356" s="71"/>
      <c r="L1356" s="69"/>
      <c r="M1356" s="69"/>
      <c r="N1356" s="69"/>
      <c r="O1356" s="69"/>
      <c r="P1356" s="70"/>
      <c r="Q1356" s="70"/>
      <c r="R1356" s="70"/>
      <c r="S1356" s="71"/>
    </row>
    <row r="1357" spans="1:19" s="306" customFormat="1" ht="25.5" x14ac:dyDescent="0.25">
      <c r="A1357" s="72" t="s">
        <v>121</v>
      </c>
      <c r="B1357" s="565">
        <f>'I&amp;R akt. temeljno istr.'!F1357+'I&amp;R akt. industr. istraž.'!F1357+'I&amp;R akt. eksperimentalo istr.'!F1357</f>
        <v>0</v>
      </c>
      <c r="C1357" s="565">
        <f>'I&amp;R akt. temeljno istr.'!G1357+'I&amp;R akt. industr. istraž.'!G1357+'I&amp;R akt. eksperimentalo istr.'!G1357</f>
        <v>0</v>
      </c>
      <c r="D1357" s="551">
        <f>'I&amp;R akt. temeljno istr.'!H1357+'I&amp;R akt. industr. istraž.'!H1357+'I&amp;R akt. eksperimentalo istr.'!H1357</f>
        <v>0</v>
      </c>
      <c r="E1357" s="74">
        <f>'I&amp;R akt. temeljno istr.'!I1357+'I&amp;R akt. industr. istraž.'!I1357+'I&amp;R akt. eksperimentalo istr.'!I1357</f>
        <v>0</v>
      </c>
      <c r="F1357" s="74">
        <f>'I&amp;R akt. temeljno istr.'!J1357+'I&amp;R akt. industr. istraž.'!J1357+'I&amp;R akt. eksperimentalo istr.'!J1357</f>
        <v>0</v>
      </c>
      <c r="G1357" s="74">
        <f>'I&amp;R akt. temeljno istr.'!K1357+'I&amp;R akt. industr. istraž.'!K1357+'I&amp;R akt. eksperimentalo istr.'!K1357</f>
        <v>0</v>
      </c>
      <c r="H1357" s="75">
        <f>'I&amp;R akt. temeljno istr.'!L1357+'I&amp;R akt. industr. istraž.'!L1357+'I&amp;R akt. eksperimentalo istr.'!L1357</f>
        <v>0</v>
      </c>
      <c r="I1357" s="75">
        <f>'I&amp;R akt. temeljno istr.'!M1357+'I&amp;R akt. industr. istraž.'!M1357+'I&amp;R akt. eksperimentalo istr.'!M1357</f>
        <v>0</v>
      </c>
      <c r="J1357" s="75">
        <f>'I&amp;R akt. temeljno istr.'!N1357+'I&amp;R akt. industr. istraž.'!N1357+'I&amp;R akt. eksperimentalo istr.'!N1357</f>
        <v>0</v>
      </c>
      <c r="K1357" s="76">
        <f>'I&amp;R akt. temeljno istr.'!O1357+'I&amp;R akt. industr. istraž.'!O1357+'I&amp;R akt. eksperimentalo istr.'!O1357</f>
        <v>0</v>
      </c>
      <c r="L1357" s="74">
        <f>'I&amp;R akt. temeljno istr.'!P1357+'I&amp;R akt. industr. istraž.'!P1357+'I&amp;R akt. eksperimentalo istr.'!P1357</f>
        <v>0</v>
      </c>
      <c r="M1357" s="74">
        <f>'I&amp;R akt. temeljno istr.'!Q1357+'I&amp;R akt. industr. istraž.'!Q1357+'I&amp;R akt. eksperimentalo istr.'!Q1357</f>
        <v>0</v>
      </c>
      <c r="N1357" s="74">
        <f>'I&amp;R akt. temeljno istr.'!R1357+'I&amp;R akt. industr. istraž.'!R1357+'I&amp;R akt. eksperimentalo istr.'!R1357</f>
        <v>0</v>
      </c>
      <c r="O1357" s="74">
        <f>'I&amp;R akt. temeljno istr.'!S1357+'I&amp;R akt. industr. istraž.'!S1357+'I&amp;R akt. eksperimentalo istr.'!S1357</f>
        <v>0</v>
      </c>
      <c r="P1357" s="75">
        <f>'I&amp;R akt. temeljno istr.'!T1357+'I&amp;R akt. industr. istraž.'!T1357+'I&amp;R akt. eksperimentalo istr.'!T1357</f>
        <v>0</v>
      </c>
      <c r="Q1357" s="75">
        <f>'I&amp;R akt. temeljno istr.'!U1357+'I&amp;R akt. industr. istraž.'!U1357+'I&amp;R akt. eksperimentalo istr.'!U1357</f>
        <v>0</v>
      </c>
      <c r="R1357" s="75">
        <f>'I&amp;R akt. temeljno istr.'!V1357+'I&amp;R akt. industr. istraž.'!V1357+'I&amp;R akt. eksperimentalo istr.'!V1357</f>
        <v>0</v>
      </c>
      <c r="S1357" s="76">
        <f>'I&amp;R akt. temeljno istr.'!W1357+'I&amp;R akt. industr. istraž.'!W1357+'I&amp;R akt. eksperimentalo istr.'!W1357</f>
        <v>0</v>
      </c>
    </row>
    <row r="1358" spans="1:19" x14ac:dyDescent="0.2">
      <c r="A1358" s="72"/>
      <c r="B1358" s="565">
        <f>'I&amp;R akt. temeljno istr.'!F1358+'I&amp;R akt. industr. istraž.'!F1358+'I&amp;R akt. eksperimentalo istr.'!F1358</f>
        <v>0</v>
      </c>
      <c r="C1358" s="565">
        <f>'I&amp;R akt. temeljno istr.'!G1358+'I&amp;R akt. industr. istraž.'!G1358+'I&amp;R akt. eksperimentalo istr.'!G1358</f>
        <v>0</v>
      </c>
      <c r="D1358" s="551">
        <f>'I&amp;R akt. temeljno istr.'!H1358+'I&amp;R akt. industr. istraž.'!H1358+'I&amp;R akt. eksperimentalo istr.'!H1358</f>
        <v>0</v>
      </c>
      <c r="E1358" s="74">
        <f>'I&amp;R akt. temeljno istr.'!I1358+'I&amp;R akt. industr. istraž.'!I1358+'I&amp;R akt. eksperimentalo istr.'!I1358</f>
        <v>0</v>
      </c>
      <c r="F1358" s="74">
        <f>'I&amp;R akt. temeljno istr.'!J1358+'I&amp;R akt. industr. istraž.'!J1358+'I&amp;R akt. eksperimentalo istr.'!J1358</f>
        <v>0</v>
      </c>
      <c r="G1358" s="74">
        <f>'I&amp;R akt. temeljno istr.'!K1358+'I&amp;R akt. industr. istraž.'!K1358+'I&amp;R akt. eksperimentalo istr.'!K1358</f>
        <v>0</v>
      </c>
      <c r="H1358" s="75">
        <f>'I&amp;R akt. temeljno istr.'!L1358+'I&amp;R akt. industr. istraž.'!L1358+'I&amp;R akt. eksperimentalo istr.'!L1358</f>
        <v>0</v>
      </c>
      <c r="I1358" s="75">
        <f>'I&amp;R akt. temeljno istr.'!M1358+'I&amp;R akt. industr. istraž.'!M1358+'I&amp;R akt. eksperimentalo istr.'!M1358</f>
        <v>0</v>
      </c>
      <c r="J1358" s="75">
        <f>'I&amp;R akt. temeljno istr.'!N1358+'I&amp;R akt. industr. istraž.'!N1358+'I&amp;R akt. eksperimentalo istr.'!N1358</f>
        <v>0</v>
      </c>
      <c r="K1358" s="76">
        <f>'I&amp;R akt. temeljno istr.'!O1358+'I&amp;R akt. industr. istraž.'!O1358+'I&amp;R akt. eksperimentalo istr.'!O1358</f>
        <v>0</v>
      </c>
      <c r="L1358" s="74">
        <f>'I&amp;R akt. temeljno istr.'!P1358+'I&amp;R akt. industr. istraž.'!P1358+'I&amp;R akt. eksperimentalo istr.'!P1358</f>
        <v>0</v>
      </c>
      <c r="M1358" s="74">
        <f>'I&amp;R akt. temeljno istr.'!Q1358+'I&amp;R akt. industr. istraž.'!Q1358+'I&amp;R akt. eksperimentalo istr.'!Q1358</f>
        <v>0</v>
      </c>
      <c r="N1358" s="74">
        <f>'I&amp;R akt. temeljno istr.'!R1358+'I&amp;R akt. industr. istraž.'!R1358+'I&amp;R akt. eksperimentalo istr.'!R1358</f>
        <v>0</v>
      </c>
      <c r="O1358" s="74">
        <f>'I&amp;R akt. temeljno istr.'!S1358+'I&amp;R akt. industr. istraž.'!S1358+'I&amp;R akt. eksperimentalo istr.'!S1358</f>
        <v>0</v>
      </c>
      <c r="P1358" s="75">
        <f>'I&amp;R akt. temeljno istr.'!T1358+'I&amp;R akt. industr. istraž.'!T1358+'I&amp;R akt. eksperimentalo istr.'!T1358</f>
        <v>0</v>
      </c>
      <c r="Q1358" s="75">
        <f>'I&amp;R akt. temeljno istr.'!U1358+'I&amp;R akt. industr. istraž.'!U1358+'I&amp;R akt. eksperimentalo istr.'!U1358</f>
        <v>0</v>
      </c>
      <c r="R1358" s="75">
        <f>'I&amp;R akt. temeljno istr.'!V1358+'I&amp;R akt. industr. istraž.'!V1358+'I&amp;R akt. eksperimentalo istr.'!V1358</f>
        <v>0</v>
      </c>
      <c r="S1358" s="76">
        <f>'I&amp;R akt. temeljno istr.'!W1358+'I&amp;R akt. industr. istraž.'!W1358+'I&amp;R akt. eksperimentalo istr.'!W1358</f>
        <v>0</v>
      </c>
    </row>
    <row r="1359" spans="1:19" x14ac:dyDescent="0.2">
      <c r="A1359" s="72"/>
      <c r="B1359" s="565">
        <f>'I&amp;R akt. temeljno istr.'!F1359+'I&amp;R akt. industr. istraž.'!F1359+'I&amp;R akt. eksperimentalo istr.'!F1359</f>
        <v>0</v>
      </c>
      <c r="C1359" s="565">
        <f>'I&amp;R akt. temeljno istr.'!G1359+'I&amp;R akt. industr. istraž.'!G1359+'I&amp;R akt. eksperimentalo istr.'!G1359</f>
        <v>0</v>
      </c>
      <c r="D1359" s="551">
        <f>'I&amp;R akt. temeljno istr.'!H1359+'I&amp;R akt. industr. istraž.'!H1359+'I&amp;R akt. eksperimentalo istr.'!H1359</f>
        <v>0</v>
      </c>
      <c r="E1359" s="74">
        <f>'I&amp;R akt. temeljno istr.'!I1359+'I&amp;R akt. industr. istraž.'!I1359+'I&amp;R akt. eksperimentalo istr.'!I1359</f>
        <v>0</v>
      </c>
      <c r="F1359" s="74">
        <f>'I&amp;R akt. temeljno istr.'!J1359+'I&amp;R akt. industr. istraž.'!J1359+'I&amp;R akt. eksperimentalo istr.'!J1359</f>
        <v>0</v>
      </c>
      <c r="G1359" s="74">
        <f>'I&amp;R akt. temeljno istr.'!K1359+'I&amp;R akt. industr. istraž.'!K1359+'I&amp;R akt. eksperimentalo istr.'!K1359</f>
        <v>0</v>
      </c>
      <c r="H1359" s="75">
        <f>'I&amp;R akt. temeljno istr.'!L1359+'I&amp;R akt. industr. istraž.'!L1359+'I&amp;R akt. eksperimentalo istr.'!L1359</f>
        <v>0</v>
      </c>
      <c r="I1359" s="75">
        <f>'I&amp;R akt. temeljno istr.'!M1359+'I&amp;R akt. industr. istraž.'!M1359+'I&amp;R akt. eksperimentalo istr.'!M1359</f>
        <v>0</v>
      </c>
      <c r="J1359" s="75">
        <f>'I&amp;R akt. temeljno istr.'!N1359+'I&amp;R akt. industr. istraž.'!N1359+'I&amp;R akt. eksperimentalo istr.'!N1359</f>
        <v>0</v>
      </c>
      <c r="K1359" s="76">
        <f>'I&amp;R akt. temeljno istr.'!O1359+'I&amp;R akt. industr. istraž.'!O1359+'I&amp;R akt. eksperimentalo istr.'!O1359</f>
        <v>0</v>
      </c>
      <c r="L1359" s="74">
        <f>'I&amp;R akt. temeljno istr.'!P1359+'I&amp;R akt. industr. istraž.'!P1359+'I&amp;R akt. eksperimentalo istr.'!P1359</f>
        <v>0</v>
      </c>
      <c r="M1359" s="74">
        <f>'I&amp;R akt. temeljno istr.'!Q1359+'I&amp;R akt. industr. istraž.'!Q1359+'I&amp;R akt. eksperimentalo istr.'!Q1359</f>
        <v>0</v>
      </c>
      <c r="N1359" s="74">
        <f>'I&amp;R akt. temeljno istr.'!R1359+'I&amp;R akt. industr. istraž.'!R1359+'I&amp;R akt. eksperimentalo istr.'!R1359</f>
        <v>0</v>
      </c>
      <c r="O1359" s="74">
        <f>'I&amp;R akt. temeljno istr.'!S1359+'I&amp;R akt. industr. istraž.'!S1359+'I&amp;R akt. eksperimentalo istr.'!S1359</f>
        <v>0</v>
      </c>
      <c r="P1359" s="75">
        <f>'I&amp;R akt. temeljno istr.'!T1359+'I&amp;R akt. industr. istraž.'!T1359+'I&amp;R akt. eksperimentalo istr.'!T1359</f>
        <v>0</v>
      </c>
      <c r="Q1359" s="75">
        <f>'I&amp;R akt. temeljno istr.'!U1359+'I&amp;R akt. industr. istraž.'!U1359+'I&amp;R akt. eksperimentalo istr.'!U1359</f>
        <v>0</v>
      </c>
      <c r="R1359" s="75">
        <f>'I&amp;R akt. temeljno istr.'!V1359+'I&amp;R akt. industr. istraž.'!V1359+'I&amp;R akt. eksperimentalo istr.'!V1359</f>
        <v>0</v>
      </c>
      <c r="S1359" s="76">
        <f>'I&amp;R akt. temeljno istr.'!W1359+'I&amp;R akt. industr. istraž.'!W1359+'I&amp;R akt. eksperimentalo istr.'!W1359</f>
        <v>0</v>
      </c>
    </row>
    <row r="1360" spans="1:19" x14ac:dyDescent="0.2">
      <c r="A1360" s="72"/>
      <c r="B1360" s="565">
        <f>'I&amp;R akt. temeljno istr.'!F1360+'I&amp;R akt. industr. istraž.'!F1360+'I&amp;R akt. eksperimentalo istr.'!F1360</f>
        <v>0</v>
      </c>
      <c r="C1360" s="565">
        <f>'I&amp;R akt. temeljno istr.'!G1360+'I&amp;R akt. industr. istraž.'!G1360+'I&amp;R akt. eksperimentalo istr.'!G1360</f>
        <v>0</v>
      </c>
      <c r="D1360" s="551">
        <f>'I&amp;R akt. temeljno istr.'!H1360+'I&amp;R akt. industr. istraž.'!H1360+'I&amp;R akt. eksperimentalo istr.'!H1360</f>
        <v>0</v>
      </c>
      <c r="E1360" s="74">
        <f>'I&amp;R akt. temeljno istr.'!I1360+'I&amp;R akt. industr. istraž.'!I1360+'I&amp;R akt. eksperimentalo istr.'!I1360</f>
        <v>0</v>
      </c>
      <c r="F1360" s="74">
        <f>'I&amp;R akt. temeljno istr.'!J1360+'I&amp;R akt. industr. istraž.'!J1360+'I&amp;R akt. eksperimentalo istr.'!J1360</f>
        <v>0</v>
      </c>
      <c r="G1360" s="74">
        <f>'I&amp;R akt. temeljno istr.'!K1360+'I&amp;R akt. industr. istraž.'!K1360+'I&amp;R akt. eksperimentalo istr.'!K1360</f>
        <v>0</v>
      </c>
      <c r="H1360" s="75">
        <f>'I&amp;R akt. temeljno istr.'!L1360+'I&amp;R akt. industr. istraž.'!L1360+'I&amp;R akt. eksperimentalo istr.'!L1360</f>
        <v>0</v>
      </c>
      <c r="I1360" s="75">
        <f>'I&amp;R akt. temeljno istr.'!M1360+'I&amp;R akt. industr. istraž.'!M1360+'I&amp;R akt. eksperimentalo istr.'!M1360</f>
        <v>0</v>
      </c>
      <c r="J1360" s="75">
        <f>'I&amp;R akt. temeljno istr.'!N1360+'I&amp;R akt. industr. istraž.'!N1360+'I&amp;R akt. eksperimentalo istr.'!N1360</f>
        <v>0</v>
      </c>
      <c r="K1360" s="76">
        <f>'I&amp;R akt. temeljno istr.'!O1360+'I&amp;R akt. industr. istraž.'!O1360+'I&amp;R akt. eksperimentalo istr.'!O1360</f>
        <v>0</v>
      </c>
      <c r="L1360" s="74">
        <f>'I&amp;R akt. temeljno istr.'!P1360+'I&amp;R akt. industr. istraž.'!P1360+'I&amp;R akt. eksperimentalo istr.'!P1360</f>
        <v>0</v>
      </c>
      <c r="M1360" s="74">
        <f>'I&amp;R akt. temeljno istr.'!Q1360+'I&amp;R akt. industr. istraž.'!Q1360+'I&amp;R akt. eksperimentalo istr.'!Q1360</f>
        <v>0</v>
      </c>
      <c r="N1360" s="74">
        <f>'I&amp;R akt. temeljno istr.'!R1360+'I&amp;R akt. industr. istraž.'!R1360+'I&amp;R akt. eksperimentalo istr.'!R1360</f>
        <v>0</v>
      </c>
      <c r="O1360" s="74">
        <f>'I&amp;R akt. temeljno istr.'!S1360+'I&amp;R akt. industr. istraž.'!S1360+'I&amp;R akt. eksperimentalo istr.'!S1360</f>
        <v>0</v>
      </c>
      <c r="P1360" s="75">
        <f>'I&amp;R akt. temeljno istr.'!T1360+'I&amp;R akt. industr. istraž.'!T1360+'I&amp;R akt. eksperimentalo istr.'!T1360</f>
        <v>0</v>
      </c>
      <c r="Q1360" s="75">
        <f>'I&amp;R akt. temeljno istr.'!U1360+'I&amp;R akt. industr. istraž.'!U1360+'I&amp;R akt. eksperimentalo istr.'!U1360</f>
        <v>0</v>
      </c>
      <c r="R1360" s="75">
        <f>'I&amp;R akt. temeljno istr.'!V1360+'I&amp;R akt. industr. istraž.'!V1360+'I&amp;R akt. eksperimentalo istr.'!V1360</f>
        <v>0</v>
      </c>
      <c r="S1360" s="76">
        <f>'I&amp;R akt. temeljno istr.'!W1360+'I&amp;R akt. industr. istraž.'!W1360+'I&amp;R akt. eksperimentalo istr.'!W1360</f>
        <v>0</v>
      </c>
    </row>
    <row r="1361" spans="1:19" x14ac:dyDescent="0.2">
      <c r="A1361" s="72"/>
      <c r="B1361" s="565">
        <f>'I&amp;R akt. temeljno istr.'!F1361+'I&amp;R akt. industr. istraž.'!F1361+'I&amp;R akt. eksperimentalo istr.'!F1361</f>
        <v>0</v>
      </c>
      <c r="C1361" s="565">
        <f>'I&amp;R akt. temeljno istr.'!G1361+'I&amp;R akt. industr. istraž.'!G1361+'I&amp;R akt. eksperimentalo istr.'!G1361</f>
        <v>0</v>
      </c>
      <c r="D1361" s="551">
        <f>'I&amp;R akt. temeljno istr.'!H1361+'I&amp;R akt. industr. istraž.'!H1361+'I&amp;R akt. eksperimentalo istr.'!H1361</f>
        <v>0</v>
      </c>
      <c r="E1361" s="74">
        <f>'I&amp;R akt. temeljno istr.'!I1361+'I&amp;R akt. industr. istraž.'!I1361+'I&amp;R akt. eksperimentalo istr.'!I1361</f>
        <v>0</v>
      </c>
      <c r="F1361" s="74">
        <f>'I&amp;R akt. temeljno istr.'!J1361+'I&amp;R akt. industr. istraž.'!J1361+'I&amp;R akt. eksperimentalo istr.'!J1361</f>
        <v>0</v>
      </c>
      <c r="G1361" s="74">
        <f>'I&amp;R akt. temeljno istr.'!K1361+'I&amp;R akt. industr. istraž.'!K1361+'I&amp;R akt. eksperimentalo istr.'!K1361</f>
        <v>0</v>
      </c>
      <c r="H1361" s="75">
        <f>'I&amp;R akt. temeljno istr.'!L1361+'I&amp;R akt. industr. istraž.'!L1361+'I&amp;R akt. eksperimentalo istr.'!L1361</f>
        <v>0</v>
      </c>
      <c r="I1361" s="75">
        <f>'I&amp;R akt. temeljno istr.'!M1361+'I&amp;R akt. industr. istraž.'!M1361+'I&amp;R akt. eksperimentalo istr.'!M1361</f>
        <v>0</v>
      </c>
      <c r="J1361" s="75">
        <f>'I&amp;R akt. temeljno istr.'!N1361+'I&amp;R akt. industr. istraž.'!N1361+'I&amp;R akt. eksperimentalo istr.'!N1361</f>
        <v>0</v>
      </c>
      <c r="K1361" s="76">
        <f>'I&amp;R akt. temeljno istr.'!O1361+'I&amp;R akt. industr. istraž.'!O1361+'I&amp;R akt. eksperimentalo istr.'!O1361</f>
        <v>0</v>
      </c>
      <c r="L1361" s="74">
        <f>'I&amp;R akt. temeljno istr.'!P1361+'I&amp;R akt. industr. istraž.'!P1361+'I&amp;R akt. eksperimentalo istr.'!P1361</f>
        <v>0</v>
      </c>
      <c r="M1361" s="74">
        <f>'I&amp;R akt. temeljno istr.'!Q1361+'I&amp;R akt. industr. istraž.'!Q1361+'I&amp;R akt. eksperimentalo istr.'!Q1361</f>
        <v>0</v>
      </c>
      <c r="N1361" s="74">
        <f>'I&amp;R akt. temeljno istr.'!R1361+'I&amp;R akt. industr. istraž.'!R1361+'I&amp;R akt. eksperimentalo istr.'!R1361</f>
        <v>0</v>
      </c>
      <c r="O1361" s="74">
        <f>'I&amp;R akt. temeljno istr.'!S1361+'I&amp;R akt. industr. istraž.'!S1361+'I&amp;R akt. eksperimentalo istr.'!S1361</f>
        <v>0</v>
      </c>
      <c r="P1361" s="75">
        <f>'I&amp;R akt. temeljno istr.'!T1361+'I&amp;R akt. industr. istraž.'!T1361+'I&amp;R akt. eksperimentalo istr.'!T1361</f>
        <v>0</v>
      </c>
      <c r="Q1361" s="75">
        <f>'I&amp;R akt. temeljno istr.'!U1361+'I&amp;R akt. industr. istraž.'!U1361+'I&amp;R akt. eksperimentalo istr.'!U1361</f>
        <v>0</v>
      </c>
      <c r="R1361" s="75">
        <f>'I&amp;R akt. temeljno istr.'!V1361+'I&amp;R akt. industr. istraž.'!V1361+'I&amp;R akt. eksperimentalo istr.'!V1361</f>
        <v>0</v>
      </c>
      <c r="S1361" s="76">
        <f>'I&amp;R akt. temeljno istr.'!W1361+'I&amp;R akt. industr. istraž.'!W1361+'I&amp;R akt. eksperimentalo istr.'!W1361</f>
        <v>0</v>
      </c>
    </row>
    <row r="1362" spans="1:19" x14ac:dyDescent="0.2">
      <c r="A1362" s="72"/>
      <c r="B1362" s="565">
        <f>'I&amp;R akt. temeljno istr.'!F1362+'I&amp;R akt. industr. istraž.'!F1362+'I&amp;R akt. eksperimentalo istr.'!F1362</f>
        <v>0</v>
      </c>
      <c r="C1362" s="565">
        <f>'I&amp;R akt. temeljno istr.'!G1362+'I&amp;R akt. industr. istraž.'!G1362+'I&amp;R akt. eksperimentalo istr.'!G1362</f>
        <v>0</v>
      </c>
      <c r="D1362" s="551">
        <f>'I&amp;R akt. temeljno istr.'!H1362+'I&amp;R akt. industr. istraž.'!H1362+'I&amp;R akt. eksperimentalo istr.'!H1362</f>
        <v>0</v>
      </c>
      <c r="E1362" s="74">
        <f>'I&amp;R akt. temeljno istr.'!I1362+'I&amp;R akt. industr. istraž.'!I1362+'I&amp;R akt. eksperimentalo istr.'!I1362</f>
        <v>0</v>
      </c>
      <c r="F1362" s="74">
        <f>'I&amp;R akt. temeljno istr.'!J1362+'I&amp;R akt. industr. istraž.'!J1362+'I&amp;R akt. eksperimentalo istr.'!J1362</f>
        <v>0</v>
      </c>
      <c r="G1362" s="74">
        <f>'I&amp;R akt. temeljno istr.'!K1362+'I&amp;R akt. industr. istraž.'!K1362+'I&amp;R akt. eksperimentalo istr.'!K1362</f>
        <v>0</v>
      </c>
      <c r="H1362" s="75">
        <f>'I&amp;R akt. temeljno istr.'!L1362+'I&amp;R akt. industr. istraž.'!L1362+'I&amp;R akt. eksperimentalo istr.'!L1362</f>
        <v>0</v>
      </c>
      <c r="I1362" s="75">
        <f>'I&amp;R akt. temeljno istr.'!M1362+'I&amp;R akt. industr. istraž.'!M1362+'I&amp;R akt. eksperimentalo istr.'!M1362</f>
        <v>0</v>
      </c>
      <c r="J1362" s="75">
        <f>'I&amp;R akt. temeljno istr.'!N1362+'I&amp;R akt. industr. istraž.'!N1362+'I&amp;R akt. eksperimentalo istr.'!N1362</f>
        <v>0</v>
      </c>
      <c r="K1362" s="76">
        <f>'I&amp;R akt. temeljno istr.'!O1362+'I&amp;R akt. industr. istraž.'!O1362+'I&amp;R akt. eksperimentalo istr.'!O1362</f>
        <v>0</v>
      </c>
      <c r="L1362" s="74">
        <f>'I&amp;R akt. temeljno istr.'!P1362+'I&amp;R akt. industr. istraž.'!P1362+'I&amp;R akt. eksperimentalo istr.'!P1362</f>
        <v>0</v>
      </c>
      <c r="M1362" s="74">
        <f>'I&amp;R akt. temeljno istr.'!Q1362+'I&amp;R akt. industr. istraž.'!Q1362+'I&amp;R akt. eksperimentalo istr.'!Q1362</f>
        <v>0</v>
      </c>
      <c r="N1362" s="74">
        <f>'I&amp;R akt. temeljno istr.'!R1362+'I&amp;R akt. industr. istraž.'!R1362+'I&amp;R akt. eksperimentalo istr.'!R1362</f>
        <v>0</v>
      </c>
      <c r="O1362" s="74">
        <f>'I&amp;R akt. temeljno istr.'!S1362+'I&amp;R akt. industr. istraž.'!S1362+'I&amp;R akt. eksperimentalo istr.'!S1362</f>
        <v>0</v>
      </c>
      <c r="P1362" s="75">
        <f>'I&amp;R akt. temeljno istr.'!T1362+'I&amp;R akt. industr. istraž.'!T1362+'I&amp;R akt. eksperimentalo istr.'!T1362</f>
        <v>0</v>
      </c>
      <c r="Q1362" s="75">
        <f>'I&amp;R akt. temeljno istr.'!U1362+'I&amp;R akt. industr. istraž.'!U1362+'I&amp;R akt. eksperimentalo istr.'!U1362</f>
        <v>0</v>
      </c>
      <c r="R1362" s="75">
        <f>'I&amp;R akt. temeljno istr.'!V1362+'I&amp;R akt. industr. istraž.'!V1362+'I&amp;R akt. eksperimentalo istr.'!V1362</f>
        <v>0</v>
      </c>
      <c r="S1362" s="76">
        <f>'I&amp;R akt. temeljno istr.'!W1362+'I&amp;R akt. industr. istraž.'!W1362+'I&amp;R akt. eksperimentalo istr.'!W1362</f>
        <v>0</v>
      </c>
    </row>
    <row r="1363" spans="1:19" x14ac:dyDescent="0.2">
      <c r="A1363" s="72"/>
      <c r="B1363" s="565">
        <f>'I&amp;R akt. temeljno istr.'!F1363+'I&amp;R akt. industr. istraž.'!F1363+'I&amp;R akt. eksperimentalo istr.'!F1363</f>
        <v>0</v>
      </c>
      <c r="C1363" s="565">
        <f>'I&amp;R akt. temeljno istr.'!G1363+'I&amp;R akt. industr. istraž.'!G1363+'I&amp;R akt. eksperimentalo istr.'!G1363</f>
        <v>0</v>
      </c>
      <c r="D1363" s="551">
        <f>'I&amp;R akt. temeljno istr.'!H1363+'I&amp;R akt. industr. istraž.'!H1363+'I&amp;R akt. eksperimentalo istr.'!H1363</f>
        <v>0</v>
      </c>
      <c r="E1363" s="74">
        <f>'I&amp;R akt. temeljno istr.'!I1363+'I&amp;R akt. industr. istraž.'!I1363+'I&amp;R akt. eksperimentalo istr.'!I1363</f>
        <v>0</v>
      </c>
      <c r="F1363" s="74">
        <f>'I&amp;R akt. temeljno istr.'!J1363+'I&amp;R akt. industr. istraž.'!J1363+'I&amp;R akt. eksperimentalo istr.'!J1363</f>
        <v>0</v>
      </c>
      <c r="G1363" s="74">
        <f>'I&amp;R akt. temeljno istr.'!K1363+'I&amp;R akt. industr. istraž.'!K1363+'I&amp;R akt. eksperimentalo istr.'!K1363</f>
        <v>0</v>
      </c>
      <c r="H1363" s="75">
        <f>'I&amp;R akt. temeljno istr.'!L1363+'I&amp;R akt. industr. istraž.'!L1363+'I&amp;R akt. eksperimentalo istr.'!L1363</f>
        <v>0</v>
      </c>
      <c r="I1363" s="75">
        <f>'I&amp;R akt. temeljno istr.'!M1363+'I&amp;R akt. industr. istraž.'!M1363+'I&amp;R akt. eksperimentalo istr.'!M1363</f>
        <v>0</v>
      </c>
      <c r="J1363" s="75">
        <f>'I&amp;R akt. temeljno istr.'!N1363+'I&amp;R akt. industr. istraž.'!N1363+'I&amp;R akt. eksperimentalo istr.'!N1363</f>
        <v>0</v>
      </c>
      <c r="K1363" s="76">
        <f>'I&amp;R akt. temeljno istr.'!O1363+'I&amp;R akt. industr. istraž.'!O1363+'I&amp;R akt. eksperimentalo istr.'!O1363</f>
        <v>0</v>
      </c>
      <c r="L1363" s="74">
        <f>'I&amp;R akt. temeljno istr.'!P1363+'I&amp;R akt. industr. istraž.'!P1363+'I&amp;R akt. eksperimentalo istr.'!P1363</f>
        <v>0</v>
      </c>
      <c r="M1363" s="74">
        <f>'I&amp;R akt. temeljno istr.'!Q1363+'I&amp;R akt. industr. istraž.'!Q1363+'I&amp;R akt. eksperimentalo istr.'!Q1363</f>
        <v>0</v>
      </c>
      <c r="N1363" s="74">
        <f>'I&amp;R akt. temeljno istr.'!R1363+'I&amp;R akt. industr. istraž.'!R1363+'I&amp;R akt. eksperimentalo istr.'!R1363</f>
        <v>0</v>
      </c>
      <c r="O1363" s="74">
        <f>'I&amp;R akt. temeljno istr.'!S1363+'I&amp;R akt. industr. istraž.'!S1363+'I&amp;R akt. eksperimentalo istr.'!S1363</f>
        <v>0</v>
      </c>
      <c r="P1363" s="75">
        <f>'I&amp;R akt. temeljno istr.'!T1363+'I&amp;R akt. industr. istraž.'!T1363+'I&amp;R akt. eksperimentalo istr.'!T1363</f>
        <v>0</v>
      </c>
      <c r="Q1363" s="75">
        <f>'I&amp;R akt. temeljno istr.'!U1363+'I&amp;R akt. industr. istraž.'!U1363+'I&amp;R akt. eksperimentalo istr.'!U1363</f>
        <v>0</v>
      </c>
      <c r="R1363" s="75">
        <f>'I&amp;R akt. temeljno istr.'!V1363+'I&amp;R akt. industr. istraž.'!V1363+'I&amp;R akt. eksperimentalo istr.'!V1363</f>
        <v>0</v>
      </c>
      <c r="S1363" s="76">
        <f>'I&amp;R akt. temeljno istr.'!W1363+'I&amp;R akt. industr. istraž.'!W1363+'I&amp;R akt. eksperimentalo istr.'!W1363</f>
        <v>0</v>
      </c>
    </row>
    <row r="1364" spans="1:19" x14ac:dyDescent="0.2">
      <c r="A1364" s="72"/>
      <c r="B1364" s="565">
        <f>'I&amp;R akt. temeljno istr.'!F1364+'I&amp;R akt. industr. istraž.'!F1364+'I&amp;R akt. eksperimentalo istr.'!F1364</f>
        <v>0</v>
      </c>
      <c r="C1364" s="565">
        <f>'I&amp;R akt. temeljno istr.'!G1364+'I&amp;R akt. industr. istraž.'!G1364+'I&amp;R akt. eksperimentalo istr.'!G1364</f>
        <v>0</v>
      </c>
      <c r="D1364" s="551">
        <f>'I&amp;R akt. temeljno istr.'!H1364+'I&amp;R akt. industr. istraž.'!H1364+'I&amp;R akt. eksperimentalo istr.'!H1364</f>
        <v>0</v>
      </c>
      <c r="E1364" s="74">
        <f>'I&amp;R akt. temeljno istr.'!I1364+'I&amp;R akt. industr. istraž.'!I1364+'I&amp;R akt. eksperimentalo istr.'!I1364</f>
        <v>0</v>
      </c>
      <c r="F1364" s="74">
        <f>'I&amp;R akt. temeljno istr.'!J1364+'I&amp;R akt. industr. istraž.'!J1364+'I&amp;R akt. eksperimentalo istr.'!J1364</f>
        <v>0</v>
      </c>
      <c r="G1364" s="74">
        <f>'I&amp;R akt. temeljno istr.'!K1364+'I&amp;R akt. industr. istraž.'!K1364+'I&amp;R akt. eksperimentalo istr.'!K1364</f>
        <v>0</v>
      </c>
      <c r="H1364" s="75">
        <f>'I&amp;R akt. temeljno istr.'!L1364+'I&amp;R akt. industr. istraž.'!L1364+'I&amp;R akt. eksperimentalo istr.'!L1364</f>
        <v>0</v>
      </c>
      <c r="I1364" s="75">
        <f>'I&amp;R akt. temeljno istr.'!M1364+'I&amp;R akt. industr. istraž.'!M1364+'I&amp;R akt. eksperimentalo istr.'!M1364</f>
        <v>0</v>
      </c>
      <c r="J1364" s="75">
        <f>'I&amp;R akt. temeljno istr.'!N1364+'I&amp;R akt. industr. istraž.'!N1364+'I&amp;R akt. eksperimentalo istr.'!N1364</f>
        <v>0</v>
      </c>
      <c r="K1364" s="76">
        <f>'I&amp;R akt. temeljno istr.'!O1364+'I&amp;R akt. industr. istraž.'!O1364+'I&amp;R akt. eksperimentalo istr.'!O1364</f>
        <v>0</v>
      </c>
      <c r="L1364" s="74">
        <f>'I&amp;R akt. temeljno istr.'!P1364+'I&amp;R akt. industr. istraž.'!P1364+'I&amp;R akt. eksperimentalo istr.'!P1364</f>
        <v>0</v>
      </c>
      <c r="M1364" s="74">
        <f>'I&amp;R akt. temeljno istr.'!Q1364+'I&amp;R akt. industr. istraž.'!Q1364+'I&amp;R akt. eksperimentalo istr.'!Q1364</f>
        <v>0</v>
      </c>
      <c r="N1364" s="74">
        <f>'I&amp;R akt. temeljno istr.'!R1364+'I&amp;R akt. industr. istraž.'!R1364+'I&amp;R akt. eksperimentalo istr.'!R1364</f>
        <v>0</v>
      </c>
      <c r="O1364" s="74">
        <f>'I&amp;R akt. temeljno istr.'!S1364+'I&amp;R akt. industr. istraž.'!S1364+'I&amp;R akt. eksperimentalo istr.'!S1364</f>
        <v>0</v>
      </c>
      <c r="P1364" s="75">
        <f>'I&amp;R akt. temeljno istr.'!T1364+'I&amp;R akt. industr. istraž.'!T1364+'I&amp;R akt. eksperimentalo istr.'!T1364</f>
        <v>0</v>
      </c>
      <c r="Q1364" s="75">
        <f>'I&amp;R akt. temeljno istr.'!U1364+'I&amp;R akt. industr. istraž.'!U1364+'I&amp;R akt. eksperimentalo istr.'!U1364</f>
        <v>0</v>
      </c>
      <c r="R1364" s="75">
        <f>'I&amp;R akt. temeljno istr.'!V1364+'I&amp;R akt. industr. istraž.'!V1364+'I&amp;R akt. eksperimentalo istr.'!V1364</f>
        <v>0</v>
      </c>
      <c r="S1364" s="76">
        <f>'I&amp;R akt. temeljno istr.'!W1364+'I&amp;R akt. industr. istraž.'!W1364+'I&amp;R akt. eksperimentalo istr.'!W1364</f>
        <v>0</v>
      </c>
    </row>
    <row r="1365" spans="1:19" x14ac:dyDescent="0.2">
      <c r="A1365" s="72"/>
      <c r="B1365" s="565">
        <f>'I&amp;R akt. temeljno istr.'!F1365+'I&amp;R akt. industr. istraž.'!F1365+'I&amp;R akt. eksperimentalo istr.'!F1365</f>
        <v>0</v>
      </c>
      <c r="C1365" s="565">
        <f>'I&amp;R akt. temeljno istr.'!G1365+'I&amp;R akt. industr. istraž.'!G1365+'I&amp;R akt. eksperimentalo istr.'!G1365</f>
        <v>0</v>
      </c>
      <c r="D1365" s="551">
        <f>'I&amp;R akt. temeljno istr.'!H1365+'I&amp;R akt. industr. istraž.'!H1365+'I&amp;R akt. eksperimentalo istr.'!H1365</f>
        <v>0</v>
      </c>
      <c r="E1365" s="74">
        <f>'I&amp;R akt. temeljno istr.'!I1365+'I&amp;R akt. industr. istraž.'!I1365+'I&amp;R akt. eksperimentalo istr.'!I1365</f>
        <v>0</v>
      </c>
      <c r="F1365" s="74">
        <f>'I&amp;R akt. temeljno istr.'!J1365+'I&amp;R akt. industr. istraž.'!J1365+'I&amp;R akt. eksperimentalo istr.'!J1365</f>
        <v>0</v>
      </c>
      <c r="G1365" s="74">
        <f>'I&amp;R akt. temeljno istr.'!K1365+'I&amp;R akt. industr. istraž.'!K1365+'I&amp;R akt. eksperimentalo istr.'!K1365</f>
        <v>0</v>
      </c>
      <c r="H1365" s="75">
        <f>'I&amp;R akt. temeljno istr.'!L1365+'I&amp;R akt. industr. istraž.'!L1365+'I&amp;R akt. eksperimentalo istr.'!L1365</f>
        <v>0</v>
      </c>
      <c r="I1365" s="75">
        <f>'I&amp;R akt. temeljno istr.'!M1365+'I&amp;R akt. industr. istraž.'!M1365+'I&amp;R akt. eksperimentalo istr.'!M1365</f>
        <v>0</v>
      </c>
      <c r="J1365" s="75">
        <f>'I&amp;R akt. temeljno istr.'!N1365+'I&amp;R akt. industr. istraž.'!N1365+'I&amp;R akt. eksperimentalo istr.'!N1365</f>
        <v>0</v>
      </c>
      <c r="K1365" s="76">
        <f>'I&amp;R akt. temeljno istr.'!O1365+'I&amp;R akt. industr. istraž.'!O1365+'I&amp;R akt. eksperimentalo istr.'!O1365</f>
        <v>0</v>
      </c>
      <c r="L1365" s="74">
        <f>'I&amp;R akt. temeljno istr.'!P1365+'I&amp;R akt. industr. istraž.'!P1365+'I&amp;R akt. eksperimentalo istr.'!P1365</f>
        <v>0</v>
      </c>
      <c r="M1365" s="74">
        <f>'I&amp;R akt. temeljno istr.'!Q1365+'I&amp;R akt. industr. istraž.'!Q1365+'I&amp;R akt. eksperimentalo istr.'!Q1365</f>
        <v>0</v>
      </c>
      <c r="N1365" s="74">
        <f>'I&amp;R akt. temeljno istr.'!R1365+'I&amp;R akt. industr. istraž.'!R1365+'I&amp;R akt. eksperimentalo istr.'!R1365</f>
        <v>0</v>
      </c>
      <c r="O1365" s="74">
        <f>'I&amp;R akt. temeljno istr.'!S1365+'I&amp;R akt. industr. istraž.'!S1365+'I&amp;R akt. eksperimentalo istr.'!S1365</f>
        <v>0</v>
      </c>
      <c r="P1365" s="75">
        <f>'I&amp;R akt. temeljno istr.'!T1365+'I&amp;R akt. industr. istraž.'!T1365+'I&amp;R akt. eksperimentalo istr.'!T1365</f>
        <v>0</v>
      </c>
      <c r="Q1365" s="75">
        <f>'I&amp;R akt. temeljno istr.'!U1365+'I&amp;R akt. industr. istraž.'!U1365+'I&amp;R akt. eksperimentalo istr.'!U1365</f>
        <v>0</v>
      </c>
      <c r="R1365" s="75">
        <f>'I&amp;R akt. temeljno istr.'!V1365+'I&amp;R akt. industr. istraž.'!V1365+'I&amp;R akt. eksperimentalo istr.'!V1365</f>
        <v>0</v>
      </c>
      <c r="S1365" s="76">
        <f>'I&amp;R akt. temeljno istr.'!W1365+'I&amp;R akt. industr. istraž.'!W1365+'I&amp;R akt. eksperimentalo istr.'!W1365</f>
        <v>0</v>
      </c>
    </row>
    <row r="1366" spans="1:19" x14ac:dyDescent="0.2">
      <c r="A1366" s="72"/>
      <c r="B1366" s="565">
        <f>'I&amp;R akt. temeljno istr.'!F1366+'I&amp;R akt. industr. istraž.'!F1366+'I&amp;R akt. eksperimentalo istr.'!F1366</f>
        <v>0</v>
      </c>
      <c r="C1366" s="565">
        <f>'I&amp;R akt. temeljno istr.'!G1366+'I&amp;R akt. industr. istraž.'!G1366+'I&amp;R akt. eksperimentalo istr.'!G1366</f>
        <v>0</v>
      </c>
      <c r="D1366" s="551">
        <f>'I&amp;R akt. temeljno istr.'!H1366+'I&amp;R akt. industr. istraž.'!H1366+'I&amp;R akt. eksperimentalo istr.'!H1366</f>
        <v>0</v>
      </c>
      <c r="E1366" s="74">
        <f>'I&amp;R akt. temeljno istr.'!I1366+'I&amp;R akt. industr. istraž.'!I1366+'I&amp;R akt. eksperimentalo istr.'!I1366</f>
        <v>0</v>
      </c>
      <c r="F1366" s="74">
        <f>'I&amp;R akt. temeljno istr.'!J1366+'I&amp;R akt. industr. istraž.'!J1366+'I&amp;R akt. eksperimentalo istr.'!J1366</f>
        <v>0</v>
      </c>
      <c r="G1366" s="74">
        <f>'I&amp;R akt. temeljno istr.'!K1366+'I&amp;R akt. industr. istraž.'!K1366+'I&amp;R akt. eksperimentalo istr.'!K1366</f>
        <v>0</v>
      </c>
      <c r="H1366" s="75">
        <f>'I&amp;R akt. temeljno istr.'!L1366+'I&amp;R akt. industr. istraž.'!L1366+'I&amp;R akt. eksperimentalo istr.'!L1366</f>
        <v>0</v>
      </c>
      <c r="I1366" s="75">
        <f>'I&amp;R akt. temeljno istr.'!M1366+'I&amp;R akt. industr. istraž.'!M1366+'I&amp;R akt. eksperimentalo istr.'!M1366</f>
        <v>0</v>
      </c>
      <c r="J1366" s="75">
        <f>'I&amp;R akt. temeljno istr.'!N1366+'I&amp;R akt. industr. istraž.'!N1366+'I&amp;R akt. eksperimentalo istr.'!N1366</f>
        <v>0</v>
      </c>
      <c r="K1366" s="76">
        <f>'I&amp;R akt. temeljno istr.'!O1366+'I&amp;R akt. industr. istraž.'!O1366+'I&amp;R akt. eksperimentalo istr.'!O1366</f>
        <v>0</v>
      </c>
      <c r="L1366" s="74">
        <f>'I&amp;R akt. temeljno istr.'!P1366+'I&amp;R akt. industr. istraž.'!P1366+'I&amp;R akt. eksperimentalo istr.'!P1366</f>
        <v>0</v>
      </c>
      <c r="M1366" s="74">
        <f>'I&amp;R akt. temeljno istr.'!Q1366+'I&amp;R akt. industr. istraž.'!Q1366+'I&amp;R akt. eksperimentalo istr.'!Q1366</f>
        <v>0</v>
      </c>
      <c r="N1366" s="74">
        <f>'I&amp;R akt. temeljno istr.'!R1366+'I&amp;R akt. industr. istraž.'!R1366+'I&amp;R akt. eksperimentalo istr.'!R1366</f>
        <v>0</v>
      </c>
      <c r="O1366" s="74">
        <f>'I&amp;R akt. temeljno istr.'!S1366+'I&amp;R akt. industr. istraž.'!S1366+'I&amp;R akt. eksperimentalo istr.'!S1366</f>
        <v>0</v>
      </c>
      <c r="P1366" s="75">
        <f>'I&amp;R akt. temeljno istr.'!T1366+'I&amp;R akt. industr. istraž.'!T1366+'I&amp;R akt. eksperimentalo istr.'!T1366</f>
        <v>0</v>
      </c>
      <c r="Q1366" s="75">
        <f>'I&amp;R akt. temeljno istr.'!U1366+'I&amp;R akt. industr. istraž.'!U1366+'I&amp;R akt. eksperimentalo istr.'!U1366</f>
        <v>0</v>
      </c>
      <c r="R1366" s="75">
        <f>'I&amp;R akt. temeljno istr.'!V1366+'I&amp;R akt. industr. istraž.'!V1366+'I&amp;R akt. eksperimentalo istr.'!V1366</f>
        <v>0</v>
      </c>
      <c r="S1366" s="76">
        <f>'I&amp;R akt. temeljno istr.'!W1366+'I&amp;R akt. industr. istraž.'!W1366+'I&amp;R akt. eksperimentalo istr.'!W1366</f>
        <v>0</v>
      </c>
    </row>
    <row r="1367" spans="1:19" x14ac:dyDescent="0.2">
      <c r="A1367" s="72"/>
      <c r="B1367" s="565">
        <f>'I&amp;R akt. temeljno istr.'!F1367+'I&amp;R akt. industr. istraž.'!F1367+'I&amp;R akt. eksperimentalo istr.'!F1367</f>
        <v>0</v>
      </c>
      <c r="C1367" s="565">
        <f>'I&amp;R akt. temeljno istr.'!G1367+'I&amp;R akt. industr. istraž.'!G1367+'I&amp;R akt. eksperimentalo istr.'!G1367</f>
        <v>0</v>
      </c>
      <c r="D1367" s="551">
        <f>'I&amp;R akt. temeljno istr.'!H1367+'I&amp;R akt. industr. istraž.'!H1367+'I&amp;R akt. eksperimentalo istr.'!H1367</f>
        <v>0</v>
      </c>
      <c r="E1367" s="74">
        <f>'I&amp;R akt. temeljno istr.'!I1367+'I&amp;R akt. industr. istraž.'!I1367+'I&amp;R akt. eksperimentalo istr.'!I1367</f>
        <v>0</v>
      </c>
      <c r="F1367" s="74">
        <f>'I&amp;R akt. temeljno istr.'!J1367+'I&amp;R akt. industr. istraž.'!J1367+'I&amp;R akt. eksperimentalo istr.'!J1367</f>
        <v>0</v>
      </c>
      <c r="G1367" s="74">
        <f>'I&amp;R akt. temeljno istr.'!K1367+'I&amp;R akt. industr. istraž.'!K1367+'I&amp;R akt. eksperimentalo istr.'!K1367</f>
        <v>0</v>
      </c>
      <c r="H1367" s="75">
        <f>'I&amp;R akt. temeljno istr.'!L1367+'I&amp;R akt. industr. istraž.'!L1367+'I&amp;R akt. eksperimentalo istr.'!L1367</f>
        <v>0</v>
      </c>
      <c r="I1367" s="75">
        <f>'I&amp;R akt. temeljno istr.'!M1367+'I&amp;R akt. industr. istraž.'!M1367+'I&amp;R akt. eksperimentalo istr.'!M1367</f>
        <v>0</v>
      </c>
      <c r="J1367" s="75">
        <f>'I&amp;R akt. temeljno istr.'!N1367+'I&amp;R akt. industr. istraž.'!N1367+'I&amp;R akt. eksperimentalo istr.'!N1367</f>
        <v>0</v>
      </c>
      <c r="K1367" s="76">
        <f>'I&amp;R akt. temeljno istr.'!O1367+'I&amp;R akt. industr. istraž.'!O1367+'I&amp;R akt. eksperimentalo istr.'!O1367</f>
        <v>0</v>
      </c>
      <c r="L1367" s="74">
        <f>'I&amp;R akt. temeljno istr.'!P1367+'I&amp;R akt. industr. istraž.'!P1367+'I&amp;R akt. eksperimentalo istr.'!P1367</f>
        <v>0</v>
      </c>
      <c r="M1367" s="74">
        <f>'I&amp;R akt. temeljno istr.'!Q1367+'I&amp;R akt. industr. istraž.'!Q1367+'I&amp;R akt. eksperimentalo istr.'!Q1367</f>
        <v>0</v>
      </c>
      <c r="N1367" s="74">
        <f>'I&amp;R akt. temeljno istr.'!R1367+'I&amp;R akt. industr. istraž.'!R1367+'I&amp;R akt. eksperimentalo istr.'!R1367</f>
        <v>0</v>
      </c>
      <c r="O1367" s="74">
        <f>'I&amp;R akt. temeljno istr.'!S1367+'I&amp;R akt. industr. istraž.'!S1367+'I&amp;R akt. eksperimentalo istr.'!S1367</f>
        <v>0</v>
      </c>
      <c r="P1367" s="75">
        <f>'I&amp;R akt. temeljno istr.'!T1367+'I&amp;R akt. industr. istraž.'!T1367+'I&amp;R akt. eksperimentalo istr.'!T1367</f>
        <v>0</v>
      </c>
      <c r="Q1367" s="75">
        <f>'I&amp;R akt. temeljno istr.'!U1367+'I&amp;R akt. industr. istraž.'!U1367+'I&amp;R akt. eksperimentalo istr.'!U1367</f>
        <v>0</v>
      </c>
      <c r="R1367" s="75">
        <f>'I&amp;R akt. temeljno istr.'!V1367+'I&amp;R akt. industr. istraž.'!V1367+'I&amp;R akt. eksperimentalo istr.'!V1367</f>
        <v>0</v>
      </c>
      <c r="S1367" s="76">
        <f>'I&amp;R akt. temeljno istr.'!W1367+'I&amp;R akt. industr. istraž.'!W1367+'I&amp;R akt. eksperimentalo istr.'!W1367</f>
        <v>0</v>
      </c>
    </row>
    <row r="1368" spans="1:19" x14ac:dyDescent="0.2">
      <c r="A1368" s="72"/>
      <c r="B1368" s="565">
        <f>'I&amp;R akt. temeljno istr.'!F1368+'I&amp;R akt. industr. istraž.'!F1368+'I&amp;R akt. eksperimentalo istr.'!F1368</f>
        <v>0</v>
      </c>
      <c r="C1368" s="565">
        <f>'I&amp;R akt. temeljno istr.'!G1368+'I&amp;R akt. industr. istraž.'!G1368+'I&amp;R akt. eksperimentalo istr.'!G1368</f>
        <v>0</v>
      </c>
      <c r="D1368" s="551">
        <f>'I&amp;R akt. temeljno istr.'!H1368+'I&amp;R akt. industr. istraž.'!H1368+'I&amp;R akt. eksperimentalo istr.'!H1368</f>
        <v>0</v>
      </c>
      <c r="E1368" s="74">
        <f>'I&amp;R akt. temeljno istr.'!I1368+'I&amp;R akt. industr. istraž.'!I1368+'I&amp;R akt. eksperimentalo istr.'!I1368</f>
        <v>0</v>
      </c>
      <c r="F1368" s="74">
        <f>'I&amp;R akt. temeljno istr.'!J1368+'I&amp;R akt. industr. istraž.'!J1368+'I&amp;R akt. eksperimentalo istr.'!J1368</f>
        <v>0</v>
      </c>
      <c r="G1368" s="74">
        <f>'I&amp;R akt. temeljno istr.'!K1368+'I&amp;R akt. industr. istraž.'!K1368+'I&amp;R akt. eksperimentalo istr.'!K1368</f>
        <v>0</v>
      </c>
      <c r="H1368" s="75">
        <f>'I&amp;R akt. temeljno istr.'!L1368+'I&amp;R akt. industr. istraž.'!L1368+'I&amp;R akt. eksperimentalo istr.'!L1368</f>
        <v>0</v>
      </c>
      <c r="I1368" s="75">
        <f>'I&amp;R akt. temeljno istr.'!M1368+'I&amp;R akt. industr. istraž.'!M1368+'I&amp;R akt. eksperimentalo istr.'!M1368</f>
        <v>0</v>
      </c>
      <c r="J1368" s="75">
        <f>'I&amp;R akt. temeljno istr.'!N1368+'I&amp;R akt. industr. istraž.'!N1368+'I&amp;R akt. eksperimentalo istr.'!N1368</f>
        <v>0</v>
      </c>
      <c r="K1368" s="76">
        <f>'I&amp;R akt. temeljno istr.'!O1368+'I&amp;R akt. industr. istraž.'!O1368+'I&amp;R akt. eksperimentalo istr.'!O1368</f>
        <v>0</v>
      </c>
      <c r="L1368" s="74">
        <f>'I&amp;R akt. temeljno istr.'!P1368+'I&amp;R akt. industr. istraž.'!P1368+'I&amp;R akt. eksperimentalo istr.'!P1368</f>
        <v>0</v>
      </c>
      <c r="M1368" s="74">
        <f>'I&amp;R akt. temeljno istr.'!Q1368+'I&amp;R akt. industr. istraž.'!Q1368+'I&amp;R akt. eksperimentalo istr.'!Q1368</f>
        <v>0</v>
      </c>
      <c r="N1368" s="74">
        <f>'I&amp;R akt. temeljno istr.'!R1368+'I&amp;R akt. industr. istraž.'!R1368+'I&amp;R akt. eksperimentalo istr.'!R1368</f>
        <v>0</v>
      </c>
      <c r="O1368" s="74">
        <f>'I&amp;R akt. temeljno istr.'!S1368+'I&amp;R akt. industr. istraž.'!S1368+'I&amp;R akt. eksperimentalo istr.'!S1368</f>
        <v>0</v>
      </c>
      <c r="P1368" s="75">
        <f>'I&amp;R akt. temeljno istr.'!T1368+'I&amp;R akt. industr. istraž.'!T1368+'I&amp;R akt. eksperimentalo istr.'!T1368</f>
        <v>0</v>
      </c>
      <c r="Q1368" s="75">
        <f>'I&amp;R akt. temeljno istr.'!U1368+'I&amp;R akt. industr. istraž.'!U1368+'I&amp;R akt. eksperimentalo istr.'!U1368</f>
        <v>0</v>
      </c>
      <c r="R1368" s="75">
        <f>'I&amp;R akt. temeljno istr.'!V1368+'I&amp;R akt. industr. istraž.'!V1368+'I&amp;R akt. eksperimentalo istr.'!V1368</f>
        <v>0</v>
      </c>
      <c r="S1368" s="76">
        <f>'I&amp;R akt. temeljno istr.'!W1368+'I&amp;R akt. industr. istraž.'!W1368+'I&amp;R akt. eksperimentalo istr.'!W1368</f>
        <v>0</v>
      </c>
    </row>
    <row r="1369" spans="1:19" x14ac:dyDescent="0.2">
      <c r="A1369" s="72"/>
      <c r="B1369" s="565">
        <f>'I&amp;R akt. temeljno istr.'!F1369+'I&amp;R akt. industr. istraž.'!F1369+'I&amp;R akt. eksperimentalo istr.'!F1369</f>
        <v>0</v>
      </c>
      <c r="C1369" s="565">
        <f>'I&amp;R akt. temeljno istr.'!G1369+'I&amp;R akt. industr. istraž.'!G1369+'I&amp;R akt. eksperimentalo istr.'!G1369</f>
        <v>0</v>
      </c>
      <c r="D1369" s="551">
        <f>'I&amp;R akt. temeljno istr.'!H1369+'I&amp;R akt. industr. istraž.'!H1369+'I&amp;R akt. eksperimentalo istr.'!H1369</f>
        <v>0</v>
      </c>
      <c r="E1369" s="74">
        <f>'I&amp;R akt. temeljno istr.'!I1369+'I&amp;R akt. industr. istraž.'!I1369+'I&amp;R akt. eksperimentalo istr.'!I1369</f>
        <v>0</v>
      </c>
      <c r="F1369" s="74">
        <f>'I&amp;R akt. temeljno istr.'!J1369+'I&amp;R akt. industr. istraž.'!J1369+'I&amp;R akt. eksperimentalo istr.'!J1369</f>
        <v>0</v>
      </c>
      <c r="G1369" s="74">
        <f>'I&amp;R akt. temeljno istr.'!K1369+'I&amp;R akt. industr. istraž.'!K1369+'I&amp;R akt. eksperimentalo istr.'!K1369</f>
        <v>0</v>
      </c>
      <c r="H1369" s="75">
        <f>'I&amp;R akt. temeljno istr.'!L1369+'I&amp;R akt. industr. istraž.'!L1369+'I&amp;R akt. eksperimentalo istr.'!L1369</f>
        <v>0</v>
      </c>
      <c r="I1369" s="75">
        <f>'I&amp;R akt. temeljno istr.'!M1369+'I&amp;R akt. industr. istraž.'!M1369+'I&amp;R akt. eksperimentalo istr.'!M1369</f>
        <v>0</v>
      </c>
      <c r="J1369" s="75">
        <f>'I&amp;R akt. temeljno istr.'!N1369+'I&amp;R akt. industr. istraž.'!N1369+'I&amp;R akt. eksperimentalo istr.'!N1369</f>
        <v>0</v>
      </c>
      <c r="K1369" s="76">
        <f>'I&amp;R akt. temeljno istr.'!O1369+'I&amp;R akt. industr. istraž.'!O1369+'I&amp;R akt. eksperimentalo istr.'!O1369</f>
        <v>0</v>
      </c>
      <c r="L1369" s="74">
        <f>'I&amp;R akt. temeljno istr.'!P1369+'I&amp;R akt. industr. istraž.'!P1369+'I&amp;R akt. eksperimentalo istr.'!P1369</f>
        <v>0</v>
      </c>
      <c r="M1369" s="74">
        <f>'I&amp;R akt. temeljno istr.'!Q1369+'I&amp;R akt. industr. istraž.'!Q1369+'I&amp;R akt. eksperimentalo istr.'!Q1369</f>
        <v>0</v>
      </c>
      <c r="N1369" s="74">
        <f>'I&amp;R akt. temeljno istr.'!R1369+'I&amp;R akt. industr. istraž.'!R1369+'I&amp;R akt. eksperimentalo istr.'!R1369</f>
        <v>0</v>
      </c>
      <c r="O1369" s="74">
        <f>'I&amp;R akt. temeljno istr.'!S1369+'I&amp;R akt. industr. istraž.'!S1369+'I&amp;R akt. eksperimentalo istr.'!S1369</f>
        <v>0</v>
      </c>
      <c r="P1369" s="75">
        <f>'I&amp;R akt. temeljno istr.'!T1369+'I&amp;R akt. industr. istraž.'!T1369+'I&amp;R akt. eksperimentalo istr.'!T1369</f>
        <v>0</v>
      </c>
      <c r="Q1369" s="75">
        <f>'I&amp;R akt. temeljno istr.'!U1369+'I&amp;R akt. industr. istraž.'!U1369+'I&amp;R akt. eksperimentalo istr.'!U1369</f>
        <v>0</v>
      </c>
      <c r="R1369" s="75">
        <f>'I&amp;R akt. temeljno istr.'!V1369+'I&amp;R akt. industr. istraž.'!V1369+'I&amp;R akt. eksperimentalo istr.'!V1369</f>
        <v>0</v>
      </c>
      <c r="S1369" s="76">
        <f>'I&amp;R akt. temeljno istr.'!W1369+'I&amp;R akt. industr. istraž.'!W1369+'I&amp;R akt. eksperimentalo istr.'!W1369</f>
        <v>0</v>
      </c>
    </row>
    <row r="1370" spans="1:19" x14ac:dyDescent="0.2">
      <c r="A1370" s="72"/>
      <c r="B1370" s="565">
        <f>'I&amp;R akt. temeljno istr.'!F1370+'I&amp;R akt. industr. istraž.'!F1370+'I&amp;R akt. eksperimentalo istr.'!F1370</f>
        <v>0</v>
      </c>
      <c r="C1370" s="565">
        <f>'I&amp;R akt. temeljno istr.'!G1370+'I&amp;R akt. industr. istraž.'!G1370+'I&amp;R akt. eksperimentalo istr.'!G1370</f>
        <v>0</v>
      </c>
      <c r="D1370" s="551">
        <f>'I&amp;R akt. temeljno istr.'!H1370+'I&amp;R akt. industr. istraž.'!H1370+'I&amp;R akt. eksperimentalo istr.'!H1370</f>
        <v>0</v>
      </c>
      <c r="E1370" s="74">
        <f>'I&amp;R akt. temeljno istr.'!I1370+'I&amp;R akt. industr. istraž.'!I1370+'I&amp;R akt. eksperimentalo istr.'!I1370</f>
        <v>0</v>
      </c>
      <c r="F1370" s="74">
        <f>'I&amp;R akt. temeljno istr.'!J1370+'I&amp;R akt. industr. istraž.'!J1370+'I&amp;R akt. eksperimentalo istr.'!J1370</f>
        <v>0</v>
      </c>
      <c r="G1370" s="74">
        <f>'I&amp;R akt. temeljno istr.'!K1370+'I&amp;R akt. industr. istraž.'!K1370+'I&amp;R akt. eksperimentalo istr.'!K1370</f>
        <v>0</v>
      </c>
      <c r="H1370" s="75">
        <f>'I&amp;R akt. temeljno istr.'!L1370+'I&amp;R akt. industr. istraž.'!L1370+'I&amp;R akt. eksperimentalo istr.'!L1370</f>
        <v>0</v>
      </c>
      <c r="I1370" s="75">
        <f>'I&amp;R akt. temeljno istr.'!M1370+'I&amp;R akt. industr. istraž.'!M1370+'I&amp;R akt. eksperimentalo istr.'!M1370</f>
        <v>0</v>
      </c>
      <c r="J1370" s="75">
        <f>'I&amp;R akt. temeljno istr.'!N1370+'I&amp;R akt. industr. istraž.'!N1370+'I&amp;R akt. eksperimentalo istr.'!N1370</f>
        <v>0</v>
      </c>
      <c r="K1370" s="76">
        <f>'I&amp;R akt. temeljno istr.'!O1370+'I&amp;R akt. industr. istraž.'!O1370+'I&amp;R akt. eksperimentalo istr.'!O1370</f>
        <v>0</v>
      </c>
      <c r="L1370" s="74">
        <f>'I&amp;R akt. temeljno istr.'!P1370+'I&amp;R akt. industr. istraž.'!P1370+'I&amp;R akt. eksperimentalo istr.'!P1370</f>
        <v>0</v>
      </c>
      <c r="M1370" s="74">
        <f>'I&amp;R akt. temeljno istr.'!Q1370+'I&amp;R akt. industr. istraž.'!Q1370+'I&amp;R akt. eksperimentalo istr.'!Q1370</f>
        <v>0</v>
      </c>
      <c r="N1370" s="74">
        <f>'I&amp;R akt. temeljno istr.'!R1370+'I&amp;R akt. industr. istraž.'!R1370+'I&amp;R akt. eksperimentalo istr.'!R1370</f>
        <v>0</v>
      </c>
      <c r="O1370" s="74">
        <f>'I&amp;R akt. temeljno istr.'!S1370+'I&amp;R akt. industr. istraž.'!S1370+'I&amp;R akt. eksperimentalo istr.'!S1370</f>
        <v>0</v>
      </c>
      <c r="P1370" s="75">
        <f>'I&amp;R akt. temeljno istr.'!T1370+'I&amp;R akt. industr. istraž.'!T1370+'I&amp;R akt. eksperimentalo istr.'!T1370</f>
        <v>0</v>
      </c>
      <c r="Q1370" s="75">
        <f>'I&amp;R akt. temeljno istr.'!U1370+'I&amp;R akt. industr. istraž.'!U1370+'I&amp;R akt. eksperimentalo istr.'!U1370</f>
        <v>0</v>
      </c>
      <c r="R1370" s="75">
        <f>'I&amp;R akt. temeljno istr.'!V1370+'I&amp;R akt. industr. istraž.'!V1370+'I&amp;R akt. eksperimentalo istr.'!V1370</f>
        <v>0</v>
      </c>
      <c r="S1370" s="76">
        <f>'I&amp;R akt. temeljno istr.'!W1370+'I&amp;R akt. industr. istraž.'!W1370+'I&amp;R akt. eksperimentalo istr.'!W1370</f>
        <v>0</v>
      </c>
    </row>
    <row r="1371" spans="1:19" x14ac:dyDescent="0.2">
      <c r="A1371" s="72"/>
      <c r="B1371" s="565">
        <f>'I&amp;R akt. temeljno istr.'!F1371+'I&amp;R akt. industr. istraž.'!F1371+'I&amp;R akt. eksperimentalo istr.'!F1371</f>
        <v>0</v>
      </c>
      <c r="C1371" s="565">
        <f>'I&amp;R akt. temeljno istr.'!G1371+'I&amp;R akt. industr. istraž.'!G1371+'I&amp;R akt. eksperimentalo istr.'!G1371</f>
        <v>0</v>
      </c>
      <c r="D1371" s="551">
        <f>'I&amp;R akt. temeljno istr.'!H1371+'I&amp;R akt. industr. istraž.'!H1371+'I&amp;R akt. eksperimentalo istr.'!H1371</f>
        <v>0</v>
      </c>
      <c r="E1371" s="74">
        <f>'I&amp;R akt. temeljno istr.'!I1371+'I&amp;R akt. industr. istraž.'!I1371+'I&amp;R akt. eksperimentalo istr.'!I1371</f>
        <v>0</v>
      </c>
      <c r="F1371" s="74">
        <f>'I&amp;R akt. temeljno istr.'!J1371+'I&amp;R akt. industr. istraž.'!J1371+'I&amp;R akt. eksperimentalo istr.'!J1371</f>
        <v>0</v>
      </c>
      <c r="G1371" s="74">
        <f>'I&amp;R akt. temeljno istr.'!K1371+'I&amp;R akt. industr. istraž.'!K1371+'I&amp;R akt. eksperimentalo istr.'!K1371</f>
        <v>0</v>
      </c>
      <c r="H1371" s="75">
        <f>'I&amp;R akt. temeljno istr.'!L1371+'I&amp;R akt. industr. istraž.'!L1371+'I&amp;R akt. eksperimentalo istr.'!L1371</f>
        <v>0</v>
      </c>
      <c r="I1371" s="75">
        <f>'I&amp;R akt. temeljno istr.'!M1371+'I&amp;R akt. industr. istraž.'!M1371+'I&amp;R akt. eksperimentalo istr.'!M1371</f>
        <v>0</v>
      </c>
      <c r="J1371" s="75">
        <f>'I&amp;R akt. temeljno istr.'!N1371+'I&amp;R akt. industr. istraž.'!N1371+'I&amp;R akt. eksperimentalo istr.'!N1371</f>
        <v>0</v>
      </c>
      <c r="K1371" s="76">
        <f>'I&amp;R akt. temeljno istr.'!O1371+'I&amp;R akt. industr. istraž.'!O1371+'I&amp;R akt. eksperimentalo istr.'!O1371</f>
        <v>0</v>
      </c>
      <c r="L1371" s="74">
        <f>'I&amp;R akt. temeljno istr.'!P1371+'I&amp;R akt. industr. istraž.'!P1371+'I&amp;R akt. eksperimentalo istr.'!P1371</f>
        <v>0</v>
      </c>
      <c r="M1371" s="74">
        <f>'I&amp;R akt. temeljno istr.'!Q1371+'I&amp;R akt. industr. istraž.'!Q1371+'I&amp;R akt. eksperimentalo istr.'!Q1371</f>
        <v>0</v>
      </c>
      <c r="N1371" s="74">
        <f>'I&amp;R akt. temeljno istr.'!R1371+'I&amp;R akt. industr. istraž.'!R1371+'I&amp;R akt. eksperimentalo istr.'!R1371</f>
        <v>0</v>
      </c>
      <c r="O1371" s="74">
        <f>'I&amp;R akt. temeljno istr.'!S1371+'I&amp;R akt. industr. istraž.'!S1371+'I&amp;R akt. eksperimentalo istr.'!S1371</f>
        <v>0</v>
      </c>
      <c r="P1371" s="75">
        <f>'I&amp;R akt. temeljno istr.'!T1371+'I&amp;R akt. industr. istraž.'!T1371+'I&amp;R akt. eksperimentalo istr.'!T1371</f>
        <v>0</v>
      </c>
      <c r="Q1371" s="75">
        <f>'I&amp;R akt. temeljno istr.'!U1371+'I&amp;R akt. industr. istraž.'!U1371+'I&amp;R akt. eksperimentalo istr.'!U1371</f>
        <v>0</v>
      </c>
      <c r="R1371" s="75">
        <f>'I&amp;R akt. temeljno istr.'!V1371+'I&amp;R akt. industr. istraž.'!V1371+'I&amp;R akt. eksperimentalo istr.'!V1371</f>
        <v>0</v>
      </c>
      <c r="S1371" s="76">
        <f>'I&amp;R akt. temeljno istr.'!W1371+'I&amp;R akt. industr. istraž.'!W1371+'I&amp;R akt. eksperimentalo istr.'!W1371</f>
        <v>0</v>
      </c>
    </row>
    <row r="1372" spans="1:19" s="105" customFormat="1" ht="25.5" x14ac:dyDescent="0.2">
      <c r="A1372" s="72" t="s">
        <v>216</v>
      </c>
      <c r="B1372" s="656">
        <f>'I&amp;R akt. temeljno istr.'!F1372+'I&amp;R akt. industr. istraž.'!F1372+'I&amp;R akt. eksperimentalo istr.'!F1372</f>
        <v>0</v>
      </c>
      <c r="C1372" s="656">
        <f>'I&amp;R akt. temeljno istr.'!G1372+'I&amp;R akt. industr. istraž.'!G1372+'I&amp;R akt. eksperimentalo istr.'!G1372</f>
        <v>0</v>
      </c>
      <c r="D1372" s="657">
        <f>'I&amp;R akt. temeljno istr.'!H1372+'I&amp;R akt. industr. istraž.'!H1372+'I&amp;R akt. eksperimentalo istr.'!H1372</f>
        <v>0</v>
      </c>
      <c r="E1372" s="652">
        <f>'I&amp;R akt. temeljno istr.'!I1372+'I&amp;R akt. industr. istraž.'!I1372+'I&amp;R akt. eksperimentalo istr.'!I1372</f>
        <v>0</v>
      </c>
      <c r="F1372" s="652">
        <f>'I&amp;R akt. temeljno istr.'!J1372+'I&amp;R akt. industr. istraž.'!J1372+'I&amp;R akt. eksperimentalo istr.'!J1372</f>
        <v>0</v>
      </c>
      <c r="G1372" s="652">
        <f>'I&amp;R akt. temeljno istr.'!K1372+'I&amp;R akt. industr. istraž.'!K1372+'I&amp;R akt. eksperimentalo istr.'!K1372</f>
        <v>0</v>
      </c>
      <c r="H1372" s="653">
        <f>'I&amp;R akt. temeljno istr.'!L1372+'I&amp;R akt. industr. istraž.'!L1372+'I&amp;R akt. eksperimentalo istr.'!L1372</f>
        <v>0</v>
      </c>
      <c r="I1372" s="653">
        <f>'I&amp;R akt. temeljno istr.'!M1372+'I&amp;R akt. industr. istraž.'!M1372+'I&amp;R akt. eksperimentalo istr.'!M1372</f>
        <v>0</v>
      </c>
      <c r="J1372" s="653">
        <f>'I&amp;R akt. temeljno istr.'!N1372+'I&amp;R akt. industr. istraž.'!N1372+'I&amp;R akt. eksperimentalo istr.'!N1372</f>
        <v>0</v>
      </c>
      <c r="K1372" s="654">
        <f>'I&amp;R akt. temeljno istr.'!O1372+'I&amp;R akt. industr. istraž.'!O1372+'I&amp;R akt. eksperimentalo istr.'!O1372</f>
        <v>0</v>
      </c>
      <c r="L1372" s="652">
        <f>'I&amp;R akt. temeljno istr.'!P1372+'I&amp;R akt. industr. istraž.'!P1372+'I&amp;R akt. eksperimentalo istr.'!P1372</f>
        <v>0</v>
      </c>
      <c r="M1372" s="652">
        <f>'I&amp;R akt. temeljno istr.'!Q1372+'I&amp;R akt. industr. istraž.'!Q1372+'I&amp;R akt. eksperimentalo istr.'!Q1372</f>
        <v>0</v>
      </c>
      <c r="N1372" s="652">
        <f>'I&amp;R akt. temeljno istr.'!R1372+'I&amp;R akt. industr. istraž.'!R1372+'I&amp;R akt. eksperimentalo istr.'!R1372</f>
        <v>0</v>
      </c>
      <c r="O1372" s="652">
        <f>'I&amp;R akt. temeljno istr.'!S1372+'I&amp;R akt. industr. istraž.'!S1372+'I&amp;R akt. eksperimentalo istr.'!S1372</f>
        <v>0</v>
      </c>
      <c r="P1372" s="653">
        <f>'I&amp;R akt. temeljno istr.'!T1372+'I&amp;R akt. industr. istraž.'!T1372+'I&amp;R akt. eksperimentalo istr.'!T1372</f>
        <v>0</v>
      </c>
      <c r="Q1372" s="653">
        <f>'I&amp;R akt. temeljno istr.'!U1372+'I&amp;R akt. industr. istraž.'!U1372+'I&amp;R akt. eksperimentalo istr.'!U1372</f>
        <v>0</v>
      </c>
      <c r="R1372" s="653">
        <f>'I&amp;R akt. temeljno istr.'!V1372+'I&amp;R akt. industr. istraž.'!V1372+'I&amp;R akt. eksperimentalo istr.'!V1372</f>
        <v>0</v>
      </c>
      <c r="S1372" s="654">
        <f>'I&amp;R akt. temeljno istr.'!W1372+'I&amp;R akt. industr. istraž.'!W1372+'I&amp;R akt. eksperimentalo istr.'!W1372</f>
        <v>0</v>
      </c>
    </row>
    <row r="1373" spans="1:19" s="105" customFormat="1" x14ac:dyDescent="0.2">
      <c r="A1373" s="72"/>
      <c r="B1373" s="656">
        <f>'I&amp;R akt. temeljno istr.'!F1373+'I&amp;R akt. industr. istraž.'!F1373+'I&amp;R akt. eksperimentalo istr.'!F1373</f>
        <v>0</v>
      </c>
      <c r="C1373" s="656">
        <f>'I&amp;R akt. temeljno istr.'!G1373+'I&amp;R akt. industr. istraž.'!G1373+'I&amp;R akt. eksperimentalo istr.'!G1373</f>
        <v>0</v>
      </c>
      <c r="D1373" s="657">
        <f>'I&amp;R akt. temeljno istr.'!H1373+'I&amp;R akt. industr. istraž.'!H1373+'I&amp;R akt. eksperimentalo istr.'!H1373</f>
        <v>0</v>
      </c>
      <c r="E1373" s="652">
        <f>'I&amp;R akt. temeljno istr.'!I1373+'I&amp;R akt. industr. istraž.'!I1373+'I&amp;R akt. eksperimentalo istr.'!I1373</f>
        <v>0</v>
      </c>
      <c r="F1373" s="652">
        <f>'I&amp;R akt. temeljno istr.'!J1373+'I&amp;R akt. industr. istraž.'!J1373+'I&amp;R akt. eksperimentalo istr.'!J1373</f>
        <v>0</v>
      </c>
      <c r="G1373" s="652">
        <f>'I&amp;R akt. temeljno istr.'!K1373+'I&amp;R akt. industr. istraž.'!K1373+'I&amp;R akt. eksperimentalo istr.'!K1373</f>
        <v>0</v>
      </c>
      <c r="H1373" s="653">
        <f>'I&amp;R akt. temeljno istr.'!L1373+'I&amp;R akt. industr. istraž.'!L1373+'I&amp;R akt. eksperimentalo istr.'!L1373</f>
        <v>0</v>
      </c>
      <c r="I1373" s="653">
        <f>'I&amp;R akt. temeljno istr.'!M1373+'I&amp;R akt. industr. istraž.'!M1373+'I&amp;R akt. eksperimentalo istr.'!M1373</f>
        <v>0</v>
      </c>
      <c r="J1373" s="653">
        <f>'I&amp;R akt. temeljno istr.'!N1373+'I&amp;R akt. industr. istraž.'!N1373+'I&amp;R akt. eksperimentalo istr.'!N1373</f>
        <v>0</v>
      </c>
      <c r="K1373" s="654">
        <f>'I&amp;R akt. temeljno istr.'!O1373+'I&amp;R akt. industr. istraž.'!O1373+'I&amp;R akt. eksperimentalo istr.'!O1373</f>
        <v>0</v>
      </c>
      <c r="L1373" s="652">
        <f>'I&amp;R akt. temeljno istr.'!P1373+'I&amp;R akt. industr. istraž.'!P1373+'I&amp;R akt. eksperimentalo istr.'!P1373</f>
        <v>0</v>
      </c>
      <c r="M1373" s="652">
        <f>'I&amp;R akt. temeljno istr.'!Q1373+'I&amp;R akt. industr. istraž.'!Q1373+'I&amp;R akt. eksperimentalo istr.'!Q1373</f>
        <v>0</v>
      </c>
      <c r="N1373" s="652">
        <f>'I&amp;R akt. temeljno istr.'!R1373+'I&amp;R akt. industr. istraž.'!R1373+'I&amp;R akt. eksperimentalo istr.'!R1373</f>
        <v>0</v>
      </c>
      <c r="O1373" s="652">
        <f>'I&amp;R akt. temeljno istr.'!S1373+'I&amp;R akt. industr. istraž.'!S1373+'I&amp;R akt. eksperimentalo istr.'!S1373</f>
        <v>0</v>
      </c>
      <c r="P1373" s="653">
        <f>'I&amp;R akt. temeljno istr.'!T1373+'I&amp;R akt. industr. istraž.'!T1373+'I&amp;R akt. eksperimentalo istr.'!T1373</f>
        <v>0</v>
      </c>
      <c r="Q1373" s="653">
        <f>'I&amp;R akt. temeljno istr.'!U1373+'I&amp;R akt. industr. istraž.'!U1373+'I&amp;R akt. eksperimentalo istr.'!U1373</f>
        <v>0</v>
      </c>
      <c r="R1373" s="653">
        <f>'I&amp;R akt. temeljno istr.'!V1373+'I&amp;R akt. industr. istraž.'!V1373+'I&amp;R akt. eksperimentalo istr.'!V1373</f>
        <v>0</v>
      </c>
      <c r="S1373" s="654">
        <f>'I&amp;R akt. temeljno istr.'!W1373+'I&amp;R akt. industr. istraž.'!W1373+'I&amp;R akt. eksperimentalo istr.'!W1373</f>
        <v>0</v>
      </c>
    </row>
    <row r="1374" spans="1:19" s="105" customFormat="1" x14ac:dyDescent="0.2">
      <c r="A1374" s="72"/>
      <c r="B1374" s="656">
        <f>'I&amp;R akt. temeljno istr.'!F1374+'I&amp;R akt. industr. istraž.'!F1374+'I&amp;R akt. eksperimentalo istr.'!F1374</f>
        <v>0</v>
      </c>
      <c r="C1374" s="656">
        <f>'I&amp;R akt. temeljno istr.'!G1374+'I&amp;R akt. industr. istraž.'!G1374+'I&amp;R akt. eksperimentalo istr.'!G1374</f>
        <v>0</v>
      </c>
      <c r="D1374" s="657">
        <f>'I&amp;R akt. temeljno istr.'!H1374+'I&amp;R akt. industr. istraž.'!H1374+'I&amp;R akt. eksperimentalo istr.'!H1374</f>
        <v>0</v>
      </c>
      <c r="E1374" s="652">
        <f>'I&amp;R akt. temeljno istr.'!I1374+'I&amp;R akt. industr. istraž.'!I1374+'I&amp;R akt. eksperimentalo istr.'!I1374</f>
        <v>0</v>
      </c>
      <c r="F1374" s="652">
        <f>'I&amp;R akt. temeljno istr.'!J1374+'I&amp;R akt. industr. istraž.'!J1374+'I&amp;R akt. eksperimentalo istr.'!J1374</f>
        <v>0</v>
      </c>
      <c r="G1374" s="652">
        <f>'I&amp;R akt. temeljno istr.'!K1374+'I&amp;R akt. industr. istraž.'!K1374+'I&amp;R akt. eksperimentalo istr.'!K1374</f>
        <v>0</v>
      </c>
      <c r="H1374" s="653">
        <f>'I&amp;R akt. temeljno istr.'!L1374+'I&amp;R akt. industr. istraž.'!L1374+'I&amp;R akt. eksperimentalo istr.'!L1374</f>
        <v>0</v>
      </c>
      <c r="I1374" s="653">
        <f>'I&amp;R akt. temeljno istr.'!M1374+'I&amp;R akt. industr. istraž.'!M1374+'I&amp;R akt. eksperimentalo istr.'!M1374</f>
        <v>0</v>
      </c>
      <c r="J1374" s="653">
        <f>'I&amp;R akt. temeljno istr.'!N1374+'I&amp;R akt. industr. istraž.'!N1374+'I&amp;R akt. eksperimentalo istr.'!N1374</f>
        <v>0</v>
      </c>
      <c r="K1374" s="654">
        <f>'I&amp;R akt. temeljno istr.'!O1374+'I&amp;R akt. industr. istraž.'!O1374+'I&amp;R akt. eksperimentalo istr.'!O1374</f>
        <v>0</v>
      </c>
      <c r="L1374" s="652">
        <f>'I&amp;R akt. temeljno istr.'!P1374+'I&amp;R akt. industr. istraž.'!P1374+'I&amp;R akt. eksperimentalo istr.'!P1374</f>
        <v>0</v>
      </c>
      <c r="M1374" s="652">
        <f>'I&amp;R akt. temeljno istr.'!Q1374+'I&amp;R akt. industr. istraž.'!Q1374+'I&amp;R akt. eksperimentalo istr.'!Q1374</f>
        <v>0</v>
      </c>
      <c r="N1374" s="652">
        <f>'I&amp;R akt. temeljno istr.'!R1374+'I&amp;R akt. industr. istraž.'!R1374+'I&amp;R akt. eksperimentalo istr.'!R1374</f>
        <v>0</v>
      </c>
      <c r="O1374" s="652">
        <f>'I&amp;R akt. temeljno istr.'!S1374+'I&amp;R akt. industr. istraž.'!S1374+'I&amp;R akt. eksperimentalo istr.'!S1374</f>
        <v>0</v>
      </c>
      <c r="P1374" s="653">
        <f>'I&amp;R akt. temeljno istr.'!T1374+'I&amp;R akt. industr. istraž.'!T1374+'I&amp;R akt. eksperimentalo istr.'!T1374</f>
        <v>0</v>
      </c>
      <c r="Q1374" s="653">
        <f>'I&amp;R akt. temeljno istr.'!U1374+'I&amp;R akt. industr. istraž.'!U1374+'I&amp;R akt. eksperimentalo istr.'!U1374</f>
        <v>0</v>
      </c>
      <c r="R1374" s="653">
        <f>'I&amp;R akt. temeljno istr.'!V1374+'I&amp;R akt. industr. istraž.'!V1374+'I&amp;R akt. eksperimentalo istr.'!V1374</f>
        <v>0</v>
      </c>
      <c r="S1374" s="654">
        <f>'I&amp;R akt. temeljno istr.'!W1374+'I&amp;R akt. industr. istraž.'!W1374+'I&amp;R akt. eksperimentalo istr.'!W1374</f>
        <v>0</v>
      </c>
    </row>
    <row r="1375" spans="1:19" s="105" customFormat="1" x14ac:dyDescent="0.2">
      <c r="A1375" s="72"/>
      <c r="B1375" s="656">
        <f>'I&amp;R akt. temeljno istr.'!F1375+'I&amp;R akt. industr. istraž.'!F1375+'I&amp;R akt. eksperimentalo istr.'!F1375</f>
        <v>0</v>
      </c>
      <c r="C1375" s="656">
        <f>'I&amp;R akt. temeljno istr.'!G1375+'I&amp;R akt. industr. istraž.'!G1375+'I&amp;R akt. eksperimentalo istr.'!G1375</f>
        <v>0</v>
      </c>
      <c r="D1375" s="657">
        <f>'I&amp;R akt. temeljno istr.'!H1375+'I&amp;R akt. industr. istraž.'!H1375+'I&amp;R akt. eksperimentalo istr.'!H1375</f>
        <v>0</v>
      </c>
      <c r="E1375" s="652">
        <f>'I&amp;R akt. temeljno istr.'!I1375+'I&amp;R akt. industr. istraž.'!I1375+'I&amp;R akt. eksperimentalo istr.'!I1375</f>
        <v>0</v>
      </c>
      <c r="F1375" s="652">
        <f>'I&amp;R akt. temeljno istr.'!J1375+'I&amp;R akt. industr. istraž.'!J1375+'I&amp;R akt. eksperimentalo istr.'!J1375</f>
        <v>0</v>
      </c>
      <c r="G1375" s="652">
        <f>'I&amp;R akt. temeljno istr.'!K1375+'I&amp;R akt. industr. istraž.'!K1375+'I&amp;R akt. eksperimentalo istr.'!K1375</f>
        <v>0</v>
      </c>
      <c r="H1375" s="653">
        <f>'I&amp;R akt. temeljno istr.'!L1375+'I&amp;R akt. industr. istraž.'!L1375+'I&amp;R akt. eksperimentalo istr.'!L1375</f>
        <v>0</v>
      </c>
      <c r="I1375" s="653">
        <f>'I&amp;R akt. temeljno istr.'!M1375+'I&amp;R akt. industr. istraž.'!M1375+'I&amp;R akt. eksperimentalo istr.'!M1375</f>
        <v>0</v>
      </c>
      <c r="J1375" s="653">
        <f>'I&amp;R akt. temeljno istr.'!N1375+'I&amp;R akt. industr. istraž.'!N1375+'I&amp;R akt. eksperimentalo istr.'!N1375</f>
        <v>0</v>
      </c>
      <c r="K1375" s="654">
        <f>'I&amp;R akt. temeljno istr.'!O1375+'I&amp;R akt. industr. istraž.'!O1375+'I&amp;R akt. eksperimentalo istr.'!O1375</f>
        <v>0</v>
      </c>
      <c r="L1375" s="652">
        <f>'I&amp;R akt. temeljno istr.'!P1375+'I&amp;R akt. industr. istraž.'!P1375+'I&amp;R akt. eksperimentalo istr.'!P1375</f>
        <v>0</v>
      </c>
      <c r="M1375" s="652">
        <f>'I&amp;R akt. temeljno istr.'!Q1375+'I&amp;R akt. industr. istraž.'!Q1375+'I&amp;R akt. eksperimentalo istr.'!Q1375</f>
        <v>0</v>
      </c>
      <c r="N1375" s="652">
        <f>'I&amp;R akt. temeljno istr.'!R1375+'I&amp;R akt. industr. istraž.'!R1375+'I&amp;R akt. eksperimentalo istr.'!R1375</f>
        <v>0</v>
      </c>
      <c r="O1375" s="652">
        <f>'I&amp;R akt. temeljno istr.'!S1375+'I&amp;R akt. industr. istraž.'!S1375+'I&amp;R akt. eksperimentalo istr.'!S1375</f>
        <v>0</v>
      </c>
      <c r="P1375" s="653">
        <f>'I&amp;R akt. temeljno istr.'!T1375+'I&amp;R akt. industr. istraž.'!T1375+'I&amp;R akt. eksperimentalo istr.'!T1375</f>
        <v>0</v>
      </c>
      <c r="Q1375" s="653">
        <f>'I&amp;R akt. temeljno istr.'!U1375+'I&amp;R akt. industr. istraž.'!U1375+'I&amp;R akt. eksperimentalo istr.'!U1375</f>
        <v>0</v>
      </c>
      <c r="R1375" s="653">
        <f>'I&amp;R akt. temeljno istr.'!V1375+'I&amp;R akt. industr. istraž.'!V1375+'I&amp;R akt. eksperimentalo istr.'!V1375</f>
        <v>0</v>
      </c>
      <c r="S1375" s="654">
        <f>'I&amp;R akt. temeljno istr.'!W1375+'I&amp;R akt. industr. istraž.'!W1375+'I&amp;R akt. eksperimentalo istr.'!W1375</f>
        <v>0</v>
      </c>
    </row>
    <row r="1376" spans="1:19" s="105" customFormat="1" x14ac:dyDescent="0.2">
      <c r="A1376" s="72"/>
      <c r="B1376" s="656">
        <f>'I&amp;R akt. temeljno istr.'!F1376+'I&amp;R akt. industr. istraž.'!F1376+'I&amp;R akt. eksperimentalo istr.'!F1376</f>
        <v>0</v>
      </c>
      <c r="C1376" s="656">
        <f>'I&amp;R akt. temeljno istr.'!G1376+'I&amp;R akt. industr. istraž.'!G1376+'I&amp;R akt. eksperimentalo istr.'!G1376</f>
        <v>0</v>
      </c>
      <c r="D1376" s="657">
        <f>'I&amp;R akt. temeljno istr.'!H1376+'I&amp;R akt. industr. istraž.'!H1376+'I&amp;R akt. eksperimentalo istr.'!H1376</f>
        <v>0</v>
      </c>
      <c r="E1376" s="652">
        <f>'I&amp;R akt. temeljno istr.'!I1376+'I&amp;R akt. industr. istraž.'!I1376+'I&amp;R akt. eksperimentalo istr.'!I1376</f>
        <v>0</v>
      </c>
      <c r="F1376" s="652">
        <f>'I&amp;R akt. temeljno istr.'!J1376+'I&amp;R akt. industr. istraž.'!J1376+'I&amp;R akt. eksperimentalo istr.'!J1376</f>
        <v>0</v>
      </c>
      <c r="G1376" s="652">
        <f>'I&amp;R akt. temeljno istr.'!K1376+'I&amp;R akt. industr. istraž.'!K1376+'I&amp;R akt. eksperimentalo istr.'!K1376</f>
        <v>0</v>
      </c>
      <c r="H1376" s="653">
        <f>'I&amp;R akt. temeljno istr.'!L1376+'I&amp;R akt. industr. istraž.'!L1376+'I&amp;R akt. eksperimentalo istr.'!L1376</f>
        <v>0</v>
      </c>
      <c r="I1376" s="653">
        <f>'I&amp;R akt. temeljno istr.'!M1376+'I&amp;R akt. industr. istraž.'!M1376+'I&amp;R akt. eksperimentalo istr.'!M1376</f>
        <v>0</v>
      </c>
      <c r="J1376" s="653">
        <f>'I&amp;R akt. temeljno istr.'!N1376+'I&amp;R akt. industr. istraž.'!N1376+'I&amp;R akt. eksperimentalo istr.'!N1376</f>
        <v>0</v>
      </c>
      <c r="K1376" s="654">
        <f>'I&amp;R akt. temeljno istr.'!O1376+'I&amp;R akt. industr. istraž.'!O1376+'I&amp;R akt. eksperimentalo istr.'!O1376</f>
        <v>0</v>
      </c>
      <c r="L1376" s="652">
        <f>'I&amp;R akt. temeljno istr.'!P1376+'I&amp;R akt. industr. istraž.'!P1376+'I&amp;R akt. eksperimentalo istr.'!P1376</f>
        <v>0</v>
      </c>
      <c r="M1376" s="652">
        <f>'I&amp;R akt. temeljno istr.'!Q1376+'I&amp;R akt. industr. istraž.'!Q1376+'I&amp;R akt. eksperimentalo istr.'!Q1376</f>
        <v>0</v>
      </c>
      <c r="N1376" s="652">
        <f>'I&amp;R akt. temeljno istr.'!R1376+'I&amp;R akt. industr. istraž.'!R1376+'I&amp;R akt. eksperimentalo istr.'!R1376</f>
        <v>0</v>
      </c>
      <c r="O1376" s="652">
        <f>'I&amp;R akt. temeljno istr.'!S1376+'I&amp;R akt. industr. istraž.'!S1376+'I&amp;R akt. eksperimentalo istr.'!S1376</f>
        <v>0</v>
      </c>
      <c r="P1376" s="653">
        <f>'I&amp;R akt. temeljno istr.'!T1376+'I&amp;R akt. industr. istraž.'!T1376+'I&amp;R akt. eksperimentalo istr.'!T1376</f>
        <v>0</v>
      </c>
      <c r="Q1376" s="653">
        <f>'I&amp;R akt. temeljno istr.'!U1376+'I&amp;R akt. industr. istraž.'!U1376+'I&amp;R akt. eksperimentalo istr.'!U1376</f>
        <v>0</v>
      </c>
      <c r="R1376" s="653">
        <f>'I&amp;R akt. temeljno istr.'!V1376+'I&amp;R akt. industr. istraž.'!V1376+'I&amp;R akt. eksperimentalo istr.'!V1376</f>
        <v>0</v>
      </c>
      <c r="S1376" s="654">
        <f>'I&amp;R akt. temeljno istr.'!W1376+'I&amp;R akt. industr. istraž.'!W1376+'I&amp;R akt. eksperimentalo istr.'!W1376</f>
        <v>0</v>
      </c>
    </row>
    <row r="1377" spans="1:19" s="105" customFormat="1" x14ac:dyDescent="0.2">
      <c r="A1377" s="72"/>
      <c r="B1377" s="656">
        <f>'I&amp;R akt. temeljno istr.'!F1377+'I&amp;R akt. industr. istraž.'!F1377+'I&amp;R akt. eksperimentalo istr.'!F1377</f>
        <v>0</v>
      </c>
      <c r="C1377" s="656">
        <f>'I&amp;R akt. temeljno istr.'!G1377+'I&amp;R akt. industr. istraž.'!G1377+'I&amp;R akt. eksperimentalo istr.'!G1377</f>
        <v>0</v>
      </c>
      <c r="D1377" s="657">
        <f>'I&amp;R akt. temeljno istr.'!H1377+'I&amp;R akt. industr. istraž.'!H1377+'I&amp;R akt. eksperimentalo istr.'!H1377</f>
        <v>0</v>
      </c>
      <c r="E1377" s="652">
        <f>'I&amp;R akt. temeljno istr.'!I1377+'I&amp;R akt. industr. istraž.'!I1377+'I&amp;R akt. eksperimentalo istr.'!I1377</f>
        <v>0</v>
      </c>
      <c r="F1377" s="652">
        <f>'I&amp;R akt. temeljno istr.'!J1377+'I&amp;R akt. industr. istraž.'!J1377+'I&amp;R akt. eksperimentalo istr.'!J1377</f>
        <v>0</v>
      </c>
      <c r="G1377" s="652">
        <f>'I&amp;R akt. temeljno istr.'!K1377+'I&amp;R akt. industr. istraž.'!K1377+'I&amp;R akt. eksperimentalo istr.'!K1377</f>
        <v>0</v>
      </c>
      <c r="H1377" s="653">
        <f>'I&amp;R akt. temeljno istr.'!L1377+'I&amp;R akt. industr. istraž.'!L1377+'I&amp;R akt. eksperimentalo istr.'!L1377</f>
        <v>0</v>
      </c>
      <c r="I1377" s="653">
        <f>'I&amp;R akt. temeljno istr.'!M1377+'I&amp;R akt. industr. istraž.'!M1377+'I&amp;R akt. eksperimentalo istr.'!M1377</f>
        <v>0</v>
      </c>
      <c r="J1377" s="653">
        <f>'I&amp;R akt. temeljno istr.'!N1377+'I&amp;R akt. industr. istraž.'!N1377+'I&amp;R akt. eksperimentalo istr.'!N1377</f>
        <v>0</v>
      </c>
      <c r="K1377" s="654">
        <f>'I&amp;R akt. temeljno istr.'!O1377+'I&amp;R akt. industr. istraž.'!O1377+'I&amp;R akt. eksperimentalo istr.'!O1377</f>
        <v>0</v>
      </c>
      <c r="L1377" s="652">
        <f>'I&amp;R akt. temeljno istr.'!P1377+'I&amp;R akt. industr. istraž.'!P1377+'I&amp;R akt. eksperimentalo istr.'!P1377</f>
        <v>0</v>
      </c>
      <c r="M1377" s="652">
        <f>'I&amp;R akt. temeljno istr.'!Q1377+'I&amp;R akt. industr. istraž.'!Q1377+'I&amp;R akt. eksperimentalo istr.'!Q1377</f>
        <v>0</v>
      </c>
      <c r="N1377" s="652">
        <f>'I&amp;R akt. temeljno istr.'!R1377+'I&amp;R akt. industr. istraž.'!R1377+'I&amp;R akt. eksperimentalo istr.'!R1377</f>
        <v>0</v>
      </c>
      <c r="O1377" s="652">
        <f>'I&amp;R akt. temeljno istr.'!S1377+'I&amp;R akt. industr. istraž.'!S1377+'I&amp;R akt. eksperimentalo istr.'!S1377</f>
        <v>0</v>
      </c>
      <c r="P1377" s="653">
        <f>'I&amp;R akt. temeljno istr.'!T1377+'I&amp;R akt. industr. istraž.'!T1377+'I&amp;R akt. eksperimentalo istr.'!T1377</f>
        <v>0</v>
      </c>
      <c r="Q1377" s="653">
        <f>'I&amp;R akt. temeljno istr.'!U1377+'I&amp;R akt. industr. istraž.'!U1377+'I&amp;R akt. eksperimentalo istr.'!U1377</f>
        <v>0</v>
      </c>
      <c r="R1377" s="653">
        <f>'I&amp;R akt. temeljno istr.'!V1377+'I&amp;R akt. industr. istraž.'!V1377+'I&amp;R akt. eksperimentalo istr.'!V1377</f>
        <v>0</v>
      </c>
      <c r="S1377" s="654">
        <f>'I&amp;R akt. temeljno istr.'!W1377+'I&amp;R akt. industr. istraž.'!W1377+'I&amp;R akt. eksperimentalo istr.'!W1377</f>
        <v>0</v>
      </c>
    </row>
    <row r="1378" spans="1:19" s="105" customFormat="1" x14ac:dyDescent="0.2">
      <c r="A1378" s="72"/>
      <c r="B1378" s="656">
        <f>'I&amp;R akt. temeljno istr.'!F1378+'I&amp;R akt. industr. istraž.'!F1378+'I&amp;R akt. eksperimentalo istr.'!F1378</f>
        <v>0</v>
      </c>
      <c r="C1378" s="656">
        <f>'I&amp;R akt. temeljno istr.'!G1378+'I&amp;R akt. industr. istraž.'!G1378+'I&amp;R akt. eksperimentalo istr.'!G1378</f>
        <v>0</v>
      </c>
      <c r="D1378" s="657">
        <f>'I&amp;R akt. temeljno istr.'!H1378+'I&amp;R akt. industr. istraž.'!H1378+'I&amp;R akt. eksperimentalo istr.'!H1378</f>
        <v>0</v>
      </c>
      <c r="E1378" s="652">
        <f>'I&amp;R akt. temeljno istr.'!I1378+'I&amp;R akt. industr. istraž.'!I1378+'I&amp;R akt. eksperimentalo istr.'!I1378</f>
        <v>0</v>
      </c>
      <c r="F1378" s="652">
        <f>'I&amp;R akt. temeljno istr.'!J1378+'I&amp;R akt. industr. istraž.'!J1378+'I&amp;R akt. eksperimentalo istr.'!J1378</f>
        <v>0</v>
      </c>
      <c r="G1378" s="652">
        <f>'I&amp;R akt. temeljno istr.'!K1378+'I&amp;R akt. industr. istraž.'!K1378+'I&amp;R akt. eksperimentalo istr.'!K1378</f>
        <v>0</v>
      </c>
      <c r="H1378" s="653">
        <f>'I&amp;R akt. temeljno istr.'!L1378+'I&amp;R akt. industr. istraž.'!L1378+'I&amp;R akt. eksperimentalo istr.'!L1378</f>
        <v>0</v>
      </c>
      <c r="I1378" s="653">
        <f>'I&amp;R akt. temeljno istr.'!M1378+'I&amp;R akt. industr. istraž.'!M1378+'I&amp;R akt. eksperimentalo istr.'!M1378</f>
        <v>0</v>
      </c>
      <c r="J1378" s="653">
        <f>'I&amp;R akt. temeljno istr.'!N1378+'I&amp;R akt. industr. istraž.'!N1378+'I&amp;R akt. eksperimentalo istr.'!N1378</f>
        <v>0</v>
      </c>
      <c r="K1378" s="654">
        <f>'I&amp;R akt. temeljno istr.'!O1378+'I&amp;R akt. industr. istraž.'!O1378+'I&amp;R akt. eksperimentalo istr.'!O1378</f>
        <v>0</v>
      </c>
      <c r="L1378" s="652">
        <f>'I&amp;R akt. temeljno istr.'!P1378+'I&amp;R akt. industr. istraž.'!P1378+'I&amp;R akt. eksperimentalo istr.'!P1378</f>
        <v>0</v>
      </c>
      <c r="M1378" s="652">
        <f>'I&amp;R akt. temeljno istr.'!Q1378+'I&amp;R akt. industr. istraž.'!Q1378+'I&amp;R akt. eksperimentalo istr.'!Q1378</f>
        <v>0</v>
      </c>
      <c r="N1378" s="652">
        <f>'I&amp;R akt. temeljno istr.'!R1378+'I&amp;R akt. industr. istraž.'!R1378+'I&amp;R akt. eksperimentalo istr.'!R1378</f>
        <v>0</v>
      </c>
      <c r="O1378" s="652">
        <f>'I&amp;R akt. temeljno istr.'!S1378+'I&amp;R akt. industr. istraž.'!S1378+'I&amp;R akt. eksperimentalo istr.'!S1378</f>
        <v>0</v>
      </c>
      <c r="P1378" s="653">
        <f>'I&amp;R akt. temeljno istr.'!T1378+'I&amp;R akt. industr. istraž.'!T1378+'I&amp;R akt. eksperimentalo istr.'!T1378</f>
        <v>0</v>
      </c>
      <c r="Q1378" s="653">
        <f>'I&amp;R akt. temeljno istr.'!U1378+'I&amp;R akt. industr. istraž.'!U1378+'I&amp;R akt. eksperimentalo istr.'!U1378</f>
        <v>0</v>
      </c>
      <c r="R1378" s="653">
        <f>'I&amp;R akt. temeljno istr.'!V1378+'I&amp;R akt. industr. istraž.'!V1378+'I&amp;R akt. eksperimentalo istr.'!V1378</f>
        <v>0</v>
      </c>
      <c r="S1378" s="654">
        <f>'I&amp;R akt. temeljno istr.'!W1378+'I&amp;R akt. industr. istraž.'!W1378+'I&amp;R akt. eksperimentalo istr.'!W1378</f>
        <v>0</v>
      </c>
    </row>
    <row r="1379" spans="1:19" s="105" customFormat="1" x14ac:dyDescent="0.2">
      <c r="A1379" s="72"/>
      <c r="B1379" s="656">
        <f>'I&amp;R akt. temeljno istr.'!F1379+'I&amp;R akt. industr. istraž.'!F1379+'I&amp;R akt. eksperimentalo istr.'!F1379</f>
        <v>0</v>
      </c>
      <c r="C1379" s="656">
        <f>'I&amp;R akt. temeljno istr.'!G1379+'I&amp;R akt. industr. istraž.'!G1379+'I&amp;R akt. eksperimentalo istr.'!G1379</f>
        <v>0</v>
      </c>
      <c r="D1379" s="657">
        <f>'I&amp;R akt. temeljno istr.'!H1379+'I&amp;R akt. industr. istraž.'!H1379+'I&amp;R akt. eksperimentalo istr.'!H1379</f>
        <v>0</v>
      </c>
      <c r="E1379" s="652">
        <f>'I&amp;R akt. temeljno istr.'!I1379+'I&amp;R akt. industr. istraž.'!I1379+'I&amp;R akt. eksperimentalo istr.'!I1379</f>
        <v>0</v>
      </c>
      <c r="F1379" s="652">
        <f>'I&amp;R akt. temeljno istr.'!J1379+'I&amp;R akt. industr. istraž.'!J1379+'I&amp;R akt. eksperimentalo istr.'!J1379</f>
        <v>0</v>
      </c>
      <c r="G1379" s="652">
        <f>'I&amp;R akt. temeljno istr.'!K1379+'I&amp;R akt. industr. istraž.'!K1379+'I&amp;R akt. eksperimentalo istr.'!K1379</f>
        <v>0</v>
      </c>
      <c r="H1379" s="653">
        <f>'I&amp;R akt. temeljno istr.'!L1379+'I&amp;R akt. industr. istraž.'!L1379+'I&amp;R akt. eksperimentalo istr.'!L1379</f>
        <v>0</v>
      </c>
      <c r="I1379" s="653">
        <f>'I&amp;R akt. temeljno istr.'!M1379+'I&amp;R akt. industr. istraž.'!M1379+'I&amp;R akt. eksperimentalo istr.'!M1379</f>
        <v>0</v>
      </c>
      <c r="J1379" s="653">
        <f>'I&amp;R akt. temeljno istr.'!N1379+'I&amp;R akt. industr. istraž.'!N1379+'I&amp;R akt. eksperimentalo istr.'!N1379</f>
        <v>0</v>
      </c>
      <c r="K1379" s="654">
        <f>'I&amp;R akt. temeljno istr.'!O1379+'I&amp;R akt. industr. istraž.'!O1379+'I&amp;R akt. eksperimentalo istr.'!O1379</f>
        <v>0</v>
      </c>
      <c r="L1379" s="652">
        <f>'I&amp;R akt. temeljno istr.'!P1379+'I&amp;R akt. industr. istraž.'!P1379+'I&amp;R akt. eksperimentalo istr.'!P1379</f>
        <v>0</v>
      </c>
      <c r="M1379" s="652">
        <f>'I&amp;R akt. temeljno istr.'!Q1379+'I&amp;R akt. industr. istraž.'!Q1379+'I&amp;R akt. eksperimentalo istr.'!Q1379</f>
        <v>0</v>
      </c>
      <c r="N1379" s="652">
        <f>'I&amp;R akt. temeljno istr.'!R1379+'I&amp;R akt. industr. istraž.'!R1379+'I&amp;R akt. eksperimentalo istr.'!R1379</f>
        <v>0</v>
      </c>
      <c r="O1379" s="652">
        <f>'I&amp;R akt. temeljno istr.'!S1379+'I&amp;R akt. industr. istraž.'!S1379+'I&amp;R akt. eksperimentalo istr.'!S1379</f>
        <v>0</v>
      </c>
      <c r="P1379" s="653">
        <f>'I&amp;R akt. temeljno istr.'!T1379+'I&amp;R akt. industr. istraž.'!T1379+'I&amp;R akt. eksperimentalo istr.'!T1379</f>
        <v>0</v>
      </c>
      <c r="Q1379" s="653">
        <f>'I&amp;R akt. temeljno istr.'!U1379+'I&amp;R akt. industr. istraž.'!U1379+'I&amp;R akt. eksperimentalo istr.'!U1379</f>
        <v>0</v>
      </c>
      <c r="R1379" s="653">
        <f>'I&amp;R akt. temeljno istr.'!V1379+'I&amp;R akt. industr. istraž.'!V1379+'I&amp;R akt. eksperimentalo istr.'!V1379</f>
        <v>0</v>
      </c>
      <c r="S1379" s="654">
        <f>'I&amp;R akt. temeljno istr.'!W1379+'I&amp;R akt. industr. istraž.'!W1379+'I&amp;R akt. eksperimentalo istr.'!W1379</f>
        <v>0</v>
      </c>
    </row>
    <row r="1380" spans="1:19" s="105" customFormat="1" x14ac:dyDescent="0.2">
      <c r="A1380" s="72"/>
      <c r="B1380" s="656">
        <f>'I&amp;R akt. temeljno istr.'!F1380+'I&amp;R akt. industr. istraž.'!F1380+'I&amp;R akt. eksperimentalo istr.'!F1380</f>
        <v>0</v>
      </c>
      <c r="C1380" s="656">
        <f>'I&amp;R akt. temeljno istr.'!G1380+'I&amp;R akt. industr. istraž.'!G1380+'I&amp;R akt. eksperimentalo istr.'!G1380</f>
        <v>0</v>
      </c>
      <c r="D1380" s="657">
        <f>'I&amp;R akt. temeljno istr.'!H1380+'I&amp;R akt. industr. istraž.'!H1380+'I&amp;R akt. eksperimentalo istr.'!H1380</f>
        <v>0</v>
      </c>
      <c r="E1380" s="652">
        <f>'I&amp;R akt. temeljno istr.'!I1380+'I&amp;R akt. industr. istraž.'!I1380+'I&amp;R akt. eksperimentalo istr.'!I1380</f>
        <v>0</v>
      </c>
      <c r="F1380" s="652">
        <f>'I&amp;R akt. temeljno istr.'!J1380+'I&amp;R akt. industr. istraž.'!J1380+'I&amp;R akt. eksperimentalo istr.'!J1380</f>
        <v>0</v>
      </c>
      <c r="G1380" s="652">
        <f>'I&amp;R akt. temeljno istr.'!K1380+'I&amp;R akt. industr. istraž.'!K1380+'I&amp;R akt. eksperimentalo istr.'!K1380</f>
        <v>0</v>
      </c>
      <c r="H1380" s="653">
        <f>'I&amp;R akt. temeljno istr.'!L1380+'I&amp;R akt. industr. istraž.'!L1380+'I&amp;R akt. eksperimentalo istr.'!L1380</f>
        <v>0</v>
      </c>
      <c r="I1380" s="653">
        <f>'I&amp;R akt. temeljno istr.'!M1380+'I&amp;R akt. industr. istraž.'!M1380+'I&amp;R akt. eksperimentalo istr.'!M1380</f>
        <v>0</v>
      </c>
      <c r="J1380" s="653">
        <f>'I&amp;R akt. temeljno istr.'!N1380+'I&amp;R akt. industr. istraž.'!N1380+'I&amp;R akt. eksperimentalo istr.'!N1380</f>
        <v>0</v>
      </c>
      <c r="K1380" s="654">
        <f>'I&amp;R akt. temeljno istr.'!O1380+'I&amp;R akt. industr. istraž.'!O1380+'I&amp;R akt. eksperimentalo istr.'!O1380</f>
        <v>0</v>
      </c>
      <c r="L1380" s="652">
        <f>'I&amp;R akt. temeljno istr.'!P1380+'I&amp;R akt. industr. istraž.'!P1380+'I&amp;R akt. eksperimentalo istr.'!P1380</f>
        <v>0</v>
      </c>
      <c r="M1380" s="652">
        <f>'I&amp;R akt. temeljno istr.'!Q1380+'I&amp;R akt. industr. istraž.'!Q1380+'I&amp;R akt. eksperimentalo istr.'!Q1380</f>
        <v>0</v>
      </c>
      <c r="N1380" s="652">
        <f>'I&amp;R akt. temeljno istr.'!R1380+'I&amp;R akt. industr. istraž.'!R1380+'I&amp;R akt. eksperimentalo istr.'!R1380</f>
        <v>0</v>
      </c>
      <c r="O1380" s="652">
        <f>'I&amp;R akt. temeljno istr.'!S1380+'I&amp;R akt. industr. istraž.'!S1380+'I&amp;R akt. eksperimentalo istr.'!S1380</f>
        <v>0</v>
      </c>
      <c r="P1380" s="653">
        <f>'I&amp;R akt. temeljno istr.'!T1380+'I&amp;R akt. industr. istraž.'!T1380+'I&amp;R akt. eksperimentalo istr.'!T1380</f>
        <v>0</v>
      </c>
      <c r="Q1380" s="653">
        <f>'I&amp;R akt. temeljno istr.'!U1380+'I&amp;R akt. industr. istraž.'!U1380+'I&amp;R akt. eksperimentalo istr.'!U1380</f>
        <v>0</v>
      </c>
      <c r="R1380" s="653">
        <f>'I&amp;R akt. temeljno istr.'!V1380+'I&amp;R akt. industr. istraž.'!V1380+'I&amp;R akt. eksperimentalo istr.'!V1380</f>
        <v>0</v>
      </c>
      <c r="S1380" s="654">
        <f>'I&amp;R akt. temeljno istr.'!W1380+'I&amp;R akt. industr. istraž.'!W1380+'I&amp;R akt. eksperimentalo istr.'!W1380</f>
        <v>0</v>
      </c>
    </row>
    <row r="1381" spans="1:19" s="105" customFormat="1" x14ac:dyDescent="0.2">
      <c r="A1381" s="72"/>
      <c r="B1381" s="656">
        <f>'I&amp;R akt. temeljno istr.'!F1381+'I&amp;R akt. industr. istraž.'!F1381+'I&amp;R akt. eksperimentalo istr.'!F1381</f>
        <v>0</v>
      </c>
      <c r="C1381" s="656">
        <f>'I&amp;R akt. temeljno istr.'!G1381+'I&amp;R akt. industr. istraž.'!G1381+'I&amp;R akt. eksperimentalo istr.'!G1381</f>
        <v>0</v>
      </c>
      <c r="D1381" s="657">
        <f>'I&amp;R akt. temeljno istr.'!H1381+'I&amp;R akt. industr. istraž.'!H1381+'I&amp;R akt. eksperimentalo istr.'!H1381</f>
        <v>0</v>
      </c>
      <c r="E1381" s="652">
        <f>'I&amp;R akt. temeljno istr.'!I1381+'I&amp;R akt. industr. istraž.'!I1381+'I&amp;R akt. eksperimentalo istr.'!I1381</f>
        <v>0</v>
      </c>
      <c r="F1381" s="652">
        <f>'I&amp;R akt. temeljno istr.'!J1381+'I&amp;R akt. industr. istraž.'!J1381+'I&amp;R akt. eksperimentalo istr.'!J1381</f>
        <v>0</v>
      </c>
      <c r="G1381" s="652">
        <f>'I&amp;R akt. temeljno istr.'!K1381+'I&amp;R akt. industr. istraž.'!K1381+'I&amp;R akt. eksperimentalo istr.'!K1381</f>
        <v>0</v>
      </c>
      <c r="H1381" s="653">
        <f>'I&amp;R akt. temeljno istr.'!L1381+'I&amp;R akt. industr. istraž.'!L1381+'I&amp;R akt. eksperimentalo istr.'!L1381</f>
        <v>0</v>
      </c>
      <c r="I1381" s="653">
        <f>'I&amp;R akt. temeljno istr.'!M1381+'I&amp;R akt. industr. istraž.'!M1381+'I&amp;R akt. eksperimentalo istr.'!M1381</f>
        <v>0</v>
      </c>
      <c r="J1381" s="653">
        <f>'I&amp;R akt. temeljno istr.'!N1381+'I&amp;R akt. industr. istraž.'!N1381+'I&amp;R akt. eksperimentalo istr.'!N1381</f>
        <v>0</v>
      </c>
      <c r="K1381" s="654">
        <f>'I&amp;R akt. temeljno istr.'!O1381+'I&amp;R akt. industr. istraž.'!O1381+'I&amp;R akt. eksperimentalo istr.'!O1381</f>
        <v>0</v>
      </c>
      <c r="L1381" s="652">
        <f>'I&amp;R akt. temeljno istr.'!P1381+'I&amp;R akt. industr. istraž.'!P1381+'I&amp;R akt. eksperimentalo istr.'!P1381</f>
        <v>0</v>
      </c>
      <c r="M1381" s="652">
        <f>'I&amp;R akt. temeljno istr.'!Q1381+'I&amp;R akt. industr. istraž.'!Q1381+'I&amp;R akt. eksperimentalo istr.'!Q1381</f>
        <v>0</v>
      </c>
      <c r="N1381" s="652">
        <f>'I&amp;R akt. temeljno istr.'!R1381+'I&amp;R akt. industr. istraž.'!R1381+'I&amp;R akt. eksperimentalo istr.'!R1381</f>
        <v>0</v>
      </c>
      <c r="O1381" s="652">
        <f>'I&amp;R akt. temeljno istr.'!S1381+'I&amp;R akt. industr. istraž.'!S1381+'I&amp;R akt. eksperimentalo istr.'!S1381</f>
        <v>0</v>
      </c>
      <c r="P1381" s="653">
        <f>'I&amp;R akt. temeljno istr.'!T1381+'I&amp;R akt. industr. istraž.'!T1381+'I&amp;R akt. eksperimentalo istr.'!T1381</f>
        <v>0</v>
      </c>
      <c r="Q1381" s="653">
        <f>'I&amp;R akt. temeljno istr.'!U1381+'I&amp;R akt. industr. istraž.'!U1381+'I&amp;R akt. eksperimentalo istr.'!U1381</f>
        <v>0</v>
      </c>
      <c r="R1381" s="653">
        <f>'I&amp;R akt. temeljno istr.'!V1381+'I&amp;R akt. industr. istraž.'!V1381+'I&amp;R akt. eksperimentalo istr.'!V1381</f>
        <v>0</v>
      </c>
      <c r="S1381" s="654">
        <f>'I&amp;R akt. temeljno istr.'!W1381+'I&amp;R akt. industr. istraž.'!W1381+'I&amp;R akt. eksperimentalo istr.'!W1381</f>
        <v>0</v>
      </c>
    </row>
    <row r="1382" spans="1:19" s="105" customFormat="1" x14ac:dyDescent="0.2">
      <c r="A1382" s="72"/>
      <c r="B1382" s="656">
        <f>'I&amp;R akt. temeljno istr.'!F1382+'I&amp;R akt. industr. istraž.'!F1382+'I&amp;R akt. eksperimentalo istr.'!F1382</f>
        <v>0</v>
      </c>
      <c r="C1382" s="656">
        <f>'I&amp;R akt. temeljno istr.'!G1382+'I&amp;R akt. industr. istraž.'!G1382+'I&amp;R akt. eksperimentalo istr.'!G1382</f>
        <v>0</v>
      </c>
      <c r="D1382" s="657">
        <f>'I&amp;R akt. temeljno istr.'!H1382+'I&amp;R akt. industr. istraž.'!H1382+'I&amp;R akt. eksperimentalo istr.'!H1382</f>
        <v>0</v>
      </c>
      <c r="E1382" s="652">
        <f>'I&amp;R akt. temeljno istr.'!I1382+'I&amp;R akt. industr. istraž.'!I1382+'I&amp;R akt. eksperimentalo istr.'!I1382</f>
        <v>0</v>
      </c>
      <c r="F1382" s="652">
        <f>'I&amp;R akt. temeljno istr.'!J1382+'I&amp;R akt. industr. istraž.'!J1382+'I&amp;R akt. eksperimentalo istr.'!J1382</f>
        <v>0</v>
      </c>
      <c r="G1382" s="652">
        <f>'I&amp;R akt. temeljno istr.'!K1382+'I&amp;R akt. industr. istraž.'!K1382+'I&amp;R akt. eksperimentalo istr.'!K1382</f>
        <v>0</v>
      </c>
      <c r="H1382" s="653">
        <f>'I&amp;R akt. temeljno istr.'!L1382+'I&amp;R akt. industr. istraž.'!L1382+'I&amp;R akt. eksperimentalo istr.'!L1382</f>
        <v>0</v>
      </c>
      <c r="I1382" s="653">
        <f>'I&amp;R akt. temeljno istr.'!M1382+'I&amp;R akt. industr. istraž.'!M1382+'I&amp;R akt. eksperimentalo istr.'!M1382</f>
        <v>0</v>
      </c>
      <c r="J1382" s="653">
        <f>'I&amp;R akt. temeljno istr.'!N1382+'I&amp;R akt. industr. istraž.'!N1382+'I&amp;R akt. eksperimentalo istr.'!N1382</f>
        <v>0</v>
      </c>
      <c r="K1382" s="654">
        <f>'I&amp;R akt. temeljno istr.'!O1382+'I&amp;R akt. industr. istraž.'!O1382+'I&amp;R akt. eksperimentalo istr.'!O1382</f>
        <v>0</v>
      </c>
      <c r="L1382" s="652">
        <f>'I&amp;R akt. temeljno istr.'!P1382+'I&amp;R akt. industr. istraž.'!P1382+'I&amp;R akt. eksperimentalo istr.'!P1382</f>
        <v>0</v>
      </c>
      <c r="M1382" s="652">
        <f>'I&amp;R akt. temeljno istr.'!Q1382+'I&amp;R akt. industr. istraž.'!Q1382+'I&amp;R akt. eksperimentalo istr.'!Q1382</f>
        <v>0</v>
      </c>
      <c r="N1382" s="652">
        <f>'I&amp;R akt. temeljno istr.'!R1382+'I&amp;R akt. industr. istraž.'!R1382+'I&amp;R akt. eksperimentalo istr.'!R1382</f>
        <v>0</v>
      </c>
      <c r="O1382" s="652">
        <f>'I&amp;R akt. temeljno istr.'!S1382+'I&amp;R akt. industr. istraž.'!S1382+'I&amp;R akt. eksperimentalo istr.'!S1382</f>
        <v>0</v>
      </c>
      <c r="P1382" s="653">
        <f>'I&amp;R akt. temeljno istr.'!T1382+'I&amp;R akt. industr. istraž.'!T1382+'I&amp;R akt. eksperimentalo istr.'!T1382</f>
        <v>0</v>
      </c>
      <c r="Q1382" s="653">
        <f>'I&amp;R akt. temeljno istr.'!U1382+'I&amp;R akt. industr. istraž.'!U1382+'I&amp;R akt. eksperimentalo istr.'!U1382</f>
        <v>0</v>
      </c>
      <c r="R1382" s="653">
        <f>'I&amp;R akt. temeljno istr.'!V1382+'I&amp;R akt. industr. istraž.'!V1382+'I&amp;R akt. eksperimentalo istr.'!V1382</f>
        <v>0</v>
      </c>
      <c r="S1382" s="654">
        <f>'I&amp;R akt. temeljno istr.'!W1382+'I&amp;R akt. industr. istraž.'!W1382+'I&amp;R akt. eksperimentalo istr.'!W1382</f>
        <v>0</v>
      </c>
    </row>
    <row r="1383" spans="1:19" s="105" customFormat="1" x14ac:dyDescent="0.2">
      <c r="A1383" s="72"/>
      <c r="B1383" s="656">
        <f>'I&amp;R akt. temeljno istr.'!F1383+'I&amp;R akt. industr. istraž.'!F1383+'I&amp;R akt. eksperimentalo istr.'!F1383</f>
        <v>0</v>
      </c>
      <c r="C1383" s="656">
        <f>'I&amp;R akt. temeljno istr.'!G1383+'I&amp;R akt. industr. istraž.'!G1383+'I&amp;R akt. eksperimentalo istr.'!G1383</f>
        <v>0</v>
      </c>
      <c r="D1383" s="657">
        <f>'I&amp;R akt. temeljno istr.'!H1383+'I&amp;R akt. industr. istraž.'!H1383+'I&amp;R akt. eksperimentalo istr.'!H1383</f>
        <v>0</v>
      </c>
      <c r="E1383" s="652">
        <f>'I&amp;R akt. temeljno istr.'!I1383+'I&amp;R akt. industr. istraž.'!I1383+'I&amp;R akt. eksperimentalo istr.'!I1383</f>
        <v>0</v>
      </c>
      <c r="F1383" s="652">
        <f>'I&amp;R akt. temeljno istr.'!J1383+'I&amp;R akt. industr. istraž.'!J1383+'I&amp;R akt. eksperimentalo istr.'!J1383</f>
        <v>0</v>
      </c>
      <c r="G1383" s="652">
        <f>'I&amp;R akt. temeljno istr.'!K1383+'I&amp;R akt. industr. istraž.'!K1383+'I&amp;R akt. eksperimentalo istr.'!K1383</f>
        <v>0</v>
      </c>
      <c r="H1383" s="653">
        <f>'I&amp;R akt. temeljno istr.'!L1383+'I&amp;R akt. industr. istraž.'!L1383+'I&amp;R akt. eksperimentalo istr.'!L1383</f>
        <v>0</v>
      </c>
      <c r="I1383" s="653">
        <f>'I&amp;R akt. temeljno istr.'!M1383+'I&amp;R akt. industr. istraž.'!M1383+'I&amp;R akt. eksperimentalo istr.'!M1383</f>
        <v>0</v>
      </c>
      <c r="J1383" s="653">
        <f>'I&amp;R akt. temeljno istr.'!N1383+'I&amp;R akt. industr. istraž.'!N1383+'I&amp;R akt. eksperimentalo istr.'!N1383</f>
        <v>0</v>
      </c>
      <c r="K1383" s="654">
        <f>'I&amp;R akt. temeljno istr.'!O1383+'I&amp;R akt. industr. istraž.'!O1383+'I&amp;R akt. eksperimentalo istr.'!O1383</f>
        <v>0</v>
      </c>
      <c r="L1383" s="652">
        <f>'I&amp;R akt. temeljno istr.'!P1383+'I&amp;R akt. industr. istraž.'!P1383+'I&amp;R akt. eksperimentalo istr.'!P1383</f>
        <v>0</v>
      </c>
      <c r="M1383" s="652">
        <f>'I&amp;R akt. temeljno istr.'!Q1383+'I&amp;R akt. industr. istraž.'!Q1383+'I&amp;R akt. eksperimentalo istr.'!Q1383</f>
        <v>0</v>
      </c>
      <c r="N1383" s="652">
        <f>'I&amp;R akt. temeljno istr.'!R1383+'I&amp;R akt. industr. istraž.'!R1383+'I&amp;R akt. eksperimentalo istr.'!R1383</f>
        <v>0</v>
      </c>
      <c r="O1383" s="652">
        <f>'I&amp;R akt. temeljno istr.'!S1383+'I&amp;R akt. industr. istraž.'!S1383+'I&amp;R akt. eksperimentalo istr.'!S1383</f>
        <v>0</v>
      </c>
      <c r="P1383" s="653">
        <f>'I&amp;R akt. temeljno istr.'!T1383+'I&amp;R akt. industr. istraž.'!T1383+'I&amp;R akt. eksperimentalo istr.'!T1383</f>
        <v>0</v>
      </c>
      <c r="Q1383" s="653">
        <f>'I&amp;R akt. temeljno istr.'!U1383+'I&amp;R akt. industr. istraž.'!U1383+'I&amp;R akt. eksperimentalo istr.'!U1383</f>
        <v>0</v>
      </c>
      <c r="R1383" s="653">
        <f>'I&amp;R akt. temeljno istr.'!V1383+'I&amp;R akt. industr. istraž.'!V1383+'I&amp;R akt. eksperimentalo istr.'!V1383</f>
        <v>0</v>
      </c>
      <c r="S1383" s="654">
        <f>'I&amp;R akt. temeljno istr.'!W1383+'I&amp;R akt. industr. istraž.'!W1383+'I&amp;R akt. eksperimentalo istr.'!W1383</f>
        <v>0</v>
      </c>
    </row>
    <row r="1384" spans="1:19" s="105" customFormat="1" x14ac:dyDescent="0.2">
      <c r="A1384" s="72"/>
      <c r="B1384" s="656">
        <f>'I&amp;R akt. temeljno istr.'!F1384+'I&amp;R akt. industr. istraž.'!F1384+'I&amp;R akt. eksperimentalo istr.'!F1384</f>
        <v>0</v>
      </c>
      <c r="C1384" s="656">
        <f>'I&amp;R akt. temeljno istr.'!G1384+'I&amp;R akt. industr. istraž.'!G1384+'I&amp;R akt. eksperimentalo istr.'!G1384</f>
        <v>0</v>
      </c>
      <c r="D1384" s="657">
        <f>'I&amp;R akt. temeljno istr.'!H1384+'I&amp;R akt. industr. istraž.'!H1384+'I&amp;R akt. eksperimentalo istr.'!H1384</f>
        <v>0</v>
      </c>
      <c r="E1384" s="652">
        <f>'I&amp;R akt. temeljno istr.'!I1384+'I&amp;R akt. industr. istraž.'!I1384+'I&amp;R akt. eksperimentalo istr.'!I1384</f>
        <v>0</v>
      </c>
      <c r="F1384" s="652">
        <f>'I&amp;R akt. temeljno istr.'!J1384+'I&amp;R akt. industr. istraž.'!J1384+'I&amp;R akt. eksperimentalo istr.'!J1384</f>
        <v>0</v>
      </c>
      <c r="G1384" s="652">
        <f>'I&amp;R akt. temeljno istr.'!K1384+'I&amp;R akt. industr. istraž.'!K1384+'I&amp;R akt. eksperimentalo istr.'!K1384</f>
        <v>0</v>
      </c>
      <c r="H1384" s="653">
        <f>'I&amp;R akt. temeljno istr.'!L1384+'I&amp;R akt. industr. istraž.'!L1384+'I&amp;R akt. eksperimentalo istr.'!L1384</f>
        <v>0</v>
      </c>
      <c r="I1384" s="653">
        <f>'I&amp;R akt. temeljno istr.'!M1384+'I&amp;R akt. industr. istraž.'!M1384+'I&amp;R akt. eksperimentalo istr.'!M1384</f>
        <v>0</v>
      </c>
      <c r="J1384" s="653">
        <f>'I&amp;R akt. temeljno istr.'!N1384+'I&amp;R akt. industr. istraž.'!N1384+'I&amp;R akt. eksperimentalo istr.'!N1384</f>
        <v>0</v>
      </c>
      <c r="K1384" s="654">
        <f>'I&amp;R akt. temeljno istr.'!O1384+'I&amp;R akt. industr. istraž.'!O1384+'I&amp;R akt. eksperimentalo istr.'!O1384</f>
        <v>0</v>
      </c>
      <c r="L1384" s="652">
        <f>'I&amp;R akt. temeljno istr.'!P1384+'I&amp;R akt. industr. istraž.'!P1384+'I&amp;R akt. eksperimentalo istr.'!P1384</f>
        <v>0</v>
      </c>
      <c r="M1384" s="652">
        <f>'I&amp;R akt. temeljno istr.'!Q1384+'I&amp;R akt. industr. istraž.'!Q1384+'I&amp;R akt. eksperimentalo istr.'!Q1384</f>
        <v>0</v>
      </c>
      <c r="N1384" s="652">
        <f>'I&amp;R akt. temeljno istr.'!R1384+'I&amp;R akt. industr. istraž.'!R1384+'I&amp;R akt. eksperimentalo istr.'!R1384</f>
        <v>0</v>
      </c>
      <c r="O1384" s="652">
        <f>'I&amp;R akt. temeljno istr.'!S1384+'I&amp;R akt. industr. istraž.'!S1384+'I&amp;R akt. eksperimentalo istr.'!S1384</f>
        <v>0</v>
      </c>
      <c r="P1384" s="653">
        <f>'I&amp;R akt. temeljno istr.'!T1384+'I&amp;R akt. industr. istraž.'!T1384+'I&amp;R akt. eksperimentalo istr.'!T1384</f>
        <v>0</v>
      </c>
      <c r="Q1384" s="653">
        <f>'I&amp;R akt. temeljno istr.'!U1384+'I&amp;R akt. industr. istraž.'!U1384+'I&amp;R akt. eksperimentalo istr.'!U1384</f>
        <v>0</v>
      </c>
      <c r="R1384" s="653">
        <f>'I&amp;R akt. temeljno istr.'!V1384+'I&amp;R akt. industr. istraž.'!V1384+'I&amp;R akt. eksperimentalo istr.'!V1384</f>
        <v>0</v>
      </c>
      <c r="S1384" s="654">
        <f>'I&amp;R akt. temeljno istr.'!W1384+'I&amp;R akt. industr. istraž.'!W1384+'I&amp;R akt. eksperimentalo istr.'!W1384</f>
        <v>0</v>
      </c>
    </row>
    <row r="1385" spans="1:19" s="105" customFormat="1" x14ac:dyDescent="0.2">
      <c r="A1385" s="72"/>
      <c r="B1385" s="656">
        <f>'I&amp;R akt. temeljno istr.'!F1385+'I&amp;R akt. industr. istraž.'!F1385+'I&amp;R akt. eksperimentalo istr.'!F1385</f>
        <v>0</v>
      </c>
      <c r="C1385" s="656">
        <f>'I&amp;R akt. temeljno istr.'!G1385+'I&amp;R akt. industr. istraž.'!G1385+'I&amp;R akt. eksperimentalo istr.'!G1385</f>
        <v>0</v>
      </c>
      <c r="D1385" s="657">
        <f>'I&amp;R akt. temeljno istr.'!H1385+'I&amp;R akt. industr. istraž.'!H1385+'I&amp;R akt. eksperimentalo istr.'!H1385</f>
        <v>0</v>
      </c>
      <c r="E1385" s="652">
        <f>'I&amp;R akt. temeljno istr.'!I1385+'I&amp;R akt. industr. istraž.'!I1385+'I&amp;R akt. eksperimentalo istr.'!I1385</f>
        <v>0</v>
      </c>
      <c r="F1385" s="652">
        <f>'I&amp;R akt. temeljno istr.'!J1385+'I&amp;R akt. industr. istraž.'!J1385+'I&amp;R akt. eksperimentalo istr.'!J1385</f>
        <v>0</v>
      </c>
      <c r="G1385" s="652">
        <f>'I&amp;R akt. temeljno istr.'!K1385+'I&amp;R akt. industr. istraž.'!K1385+'I&amp;R akt. eksperimentalo istr.'!K1385</f>
        <v>0</v>
      </c>
      <c r="H1385" s="653">
        <f>'I&amp;R akt. temeljno istr.'!L1385+'I&amp;R akt. industr. istraž.'!L1385+'I&amp;R akt. eksperimentalo istr.'!L1385</f>
        <v>0</v>
      </c>
      <c r="I1385" s="653">
        <f>'I&amp;R akt. temeljno istr.'!M1385+'I&amp;R akt. industr. istraž.'!M1385+'I&amp;R akt. eksperimentalo istr.'!M1385</f>
        <v>0</v>
      </c>
      <c r="J1385" s="653">
        <f>'I&amp;R akt. temeljno istr.'!N1385+'I&amp;R akt. industr. istraž.'!N1385+'I&amp;R akt. eksperimentalo istr.'!N1385</f>
        <v>0</v>
      </c>
      <c r="K1385" s="654">
        <f>'I&amp;R akt. temeljno istr.'!O1385+'I&amp;R akt. industr. istraž.'!O1385+'I&amp;R akt. eksperimentalo istr.'!O1385</f>
        <v>0</v>
      </c>
      <c r="L1385" s="652">
        <f>'I&amp;R akt. temeljno istr.'!P1385+'I&amp;R akt. industr. istraž.'!P1385+'I&amp;R akt. eksperimentalo istr.'!P1385</f>
        <v>0</v>
      </c>
      <c r="M1385" s="652">
        <f>'I&amp;R akt. temeljno istr.'!Q1385+'I&amp;R akt. industr. istraž.'!Q1385+'I&amp;R akt. eksperimentalo istr.'!Q1385</f>
        <v>0</v>
      </c>
      <c r="N1385" s="652">
        <f>'I&amp;R akt. temeljno istr.'!R1385+'I&amp;R akt. industr. istraž.'!R1385+'I&amp;R akt. eksperimentalo istr.'!R1385</f>
        <v>0</v>
      </c>
      <c r="O1385" s="652">
        <f>'I&amp;R akt. temeljno istr.'!S1385+'I&amp;R akt. industr. istraž.'!S1385+'I&amp;R akt. eksperimentalo istr.'!S1385</f>
        <v>0</v>
      </c>
      <c r="P1385" s="653">
        <f>'I&amp;R akt. temeljno istr.'!T1385+'I&amp;R akt. industr. istraž.'!T1385+'I&amp;R akt. eksperimentalo istr.'!T1385</f>
        <v>0</v>
      </c>
      <c r="Q1385" s="653">
        <f>'I&amp;R akt. temeljno istr.'!U1385+'I&amp;R akt. industr. istraž.'!U1385+'I&amp;R akt. eksperimentalo istr.'!U1385</f>
        <v>0</v>
      </c>
      <c r="R1385" s="653">
        <f>'I&amp;R akt. temeljno istr.'!V1385+'I&amp;R akt. industr. istraž.'!V1385+'I&amp;R akt. eksperimentalo istr.'!V1385</f>
        <v>0</v>
      </c>
      <c r="S1385" s="654">
        <f>'I&amp;R akt. temeljno istr.'!W1385+'I&amp;R akt. industr. istraž.'!W1385+'I&amp;R akt. eksperimentalo istr.'!W1385</f>
        <v>0</v>
      </c>
    </row>
    <row r="1386" spans="1:19" s="105" customFormat="1" x14ac:dyDescent="0.2">
      <c r="A1386" s="72"/>
      <c r="B1386" s="656">
        <f>'I&amp;R akt. temeljno istr.'!F1386+'I&amp;R akt. industr. istraž.'!F1386+'I&amp;R akt. eksperimentalo istr.'!F1386</f>
        <v>0</v>
      </c>
      <c r="C1386" s="656">
        <f>'I&amp;R akt. temeljno istr.'!G1386+'I&amp;R akt. industr. istraž.'!G1386+'I&amp;R akt. eksperimentalo istr.'!G1386</f>
        <v>0</v>
      </c>
      <c r="D1386" s="657">
        <f>'I&amp;R akt. temeljno istr.'!H1386+'I&amp;R akt. industr. istraž.'!H1386+'I&amp;R akt. eksperimentalo istr.'!H1386</f>
        <v>0</v>
      </c>
      <c r="E1386" s="652">
        <f>'I&amp;R akt. temeljno istr.'!I1386+'I&amp;R akt. industr. istraž.'!I1386+'I&amp;R akt. eksperimentalo istr.'!I1386</f>
        <v>0</v>
      </c>
      <c r="F1386" s="652">
        <f>'I&amp;R akt. temeljno istr.'!J1386+'I&amp;R akt. industr. istraž.'!J1386+'I&amp;R akt. eksperimentalo istr.'!J1386</f>
        <v>0</v>
      </c>
      <c r="G1386" s="652">
        <f>'I&amp;R akt. temeljno istr.'!K1386+'I&amp;R akt. industr. istraž.'!K1386+'I&amp;R akt. eksperimentalo istr.'!K1386</f>
        <v>0</v>
      </c>
      <c r="H1386" s="653">
        <f>'I&amp;R akt. temeljno istr.'!L1386+'I&amp;R akt. industr. istraž.'!L1386+'I&amp;R akt. eksperimentalo istr.'!L1386</f>
        <v>0</v>
      </c>
      <c r="I1386" s="653">
        <f>'I&amp;R akt. temeljno istr.'!M1386+'I&amp;R akt. industr. istraž.'!M1386+'I&amp;R akt. eksperimentalo istr.'!M1386</f>
        <v>0</v>
      </c>
      <c r="J1386" s="653">
        <f>'I&amp;R akt. temeljno istr.'!N1386+'I&amp;R akt. industr. istraž.'!N1386+'I&amp;R akt. eksperimentalo istr.'!N1386</f>
        <v>0</v>
      </c>
      <c r="K1386" s="654">
        <f>'I&amp;R akt. temeljno istr.'!O1386+'I&amp;R akt. industr. istraž.'!O1386+'I&amp;R akt. eksperimentalo istr.'!O1386</f>
        <v>0</v>
      </c>
      <c r="L1386" s="652">
        <f>'I&amp;R akt. temeljno istr.'!P1386+'I&amp;R akt. industr. istraž.'!P1386+'I&amp;R akt. eksperimentalo istr.'!P1386</f>
        <v>0</v>
      </c>
      <c r="M1386" s="652">
        <f>'I&amp;R akt. temeljno istr.'!Q1386+'I&amp;R akt. industr. istraž.'!Q1386+'I&amp;R akt. eksperimentalo istr.'!Q1386</f>
        <v>0</v>
      </c>
      <c r="N1386" s="652">
        <f>'I&amp;R akt. temeljno istr.'!R1386+'I&amp;R akt. industr. istraž.'!R1386+'I&amp;R akt. eksperimentalo istr.'!R1386</f>
        <v>0</v>
      </c>
      <c r="O1386" s="652">
        <f>'I&amp;R akt. temeljno istr.'!S1386+'I&amp;R akt. industr. istraž.'!S1386+'I&amp;R akt. eksperimentalo istr.'!S1386</f>
        <v>0</v>
      </c>
      <c r="P1386" s="653">
        <f>'I&amp;R akt. temeljno istr.'!T1386+'I&amp;R akt. industr. istraž.'!T1386+'I&amp;R akt. eksperimentalo istr.'!T1386</f>
        <v>0</v>
      </c>
      <c r="Q1386" s="653">
        <f>'I&amp;R akt. temeljno istr.'!U1386+'I&amp;R akt. industr. istraž.'!U1386+'I&amp;R akt. eksperimentalo istr.'!U1386</f>
        <v>0</v>
      </c>
      <c r="R1386" s="653">
        <f>'I&amp;R akt. temeljno istr.'!V1386+'I&amp;R akt. industr. istraž.'!V1386+'I&amp;R akt. eksperimentalo istr.'!V1386</f>
        <v>0</v>
      </c>
      <c r="S1386" s="654">
        <f>'I&amp;R akt. temeljno istr.'!W1386+'I&amp;R akt. industr. istraž.'!W1386+'I&amp;R akt. eksperimentalo istr.'!W1386</f>
        <v>0</v>
      </c>
    </row>
    <row r="1387" spans="1:19" s="105" customFormat="1" x14ac:dyDescent="0.2">
      <c r="A1387" s="72"/>
      <c r="B1387" s="656">
        <f>'I&amp;R akt. temeljno istr.'!F1387+'I&amp;R akt. industr. istraž.'!F1387+'I&amp;R akt. eksperimentalo istr.'!F1387</f>
        <v>0</v>
      </c>
      <c r="C1387" s="656">
        <f>'I&amp;R akt. temeljno istr.'!G1387+'I&amp;R akt. industr. istraž.'!G1387+'I&amp;R akt. eksperimentalo istr.'!G1387</f>
        <v>0</v>
      </c>
      <c r="D1387" s="657">
        <f>'I&amp;R akt. temeljno istr.'!H1387+'I&amp;R akt. industr. istraž.'!H1387+'I&amp;R akt. eksperimentalo istr.'!H1387</f>
        <v>0</v>
      </c>
      <c r="E1387" s="652">
        <f>'I&amp;R akt. temeljno istr.'!I1387+'I&amp;R akt. industr. istraž.'!I1387+'I&amp;R akt. eksperimentalo istr.'!I1387</f>
        <v>0</v>
      </c>
      <c r="F1387" s="652">
        <f>'I&amp;R akt. temeljno istr.'!J1387+'I&amp;R akt. industr. istraž.'!J1387+'I&amp;R akt. eksperimentalo istr.'!J1387</f>
        <v>0</v>
      </c>
      <c r="G1387" s="652">
        <f>'I&amp;R akt. temeljno istr.'!K1387+'I&amp;R akt. industr. istraž.'!K1387+'I&amp;R akt. eksperimentalo istr.'!K1387</f>
        <v>0</v>
      </c>
      <c r="H1387" s="653">
        <f>'I&amp;R akt. temeljno istr.'!L1387+'I&amp;R akt. industr. istraž.'!L1387+'I&amp;R akt. eksperimentalo istr.'!L1387</f>
        <v>0</v>
      </c>
      <c r="I1387" s="653">
        <f>'I&amp;R akt. temeljno istr.'!M1387+'I&amp;R akt. industr. istraž.'!M1387+'I&amp;R akt. eksperimentalo istr.'!M1387</f>
        <v>0</v>
      </c>
      <c r="J1387" s="653">
        <f>'I&amp;R akt. temeljno istr.'!N1387+'I&amp;R akt. industr. istraž.'!N1387+'I&amp;R akt. eksperimentalo istr.'!N1387</f>
        <v>0</v>
      </c>
      <c r="K1387" s="654">
        <f>'I&amp;R akt. temeljno istr.'!O1387+'I&amp;R akt. industr. istraž.'!O1387+'I&amp;R akt. eksperimentalo istr.'!O1387</f>
        <v>0</v>
      </c>
      <c r="L1387" s="652">
        <f>'I&amp;R akt. temeljno istr.'!P1387+'I&amp;R akt. industr. istraž.'!P1387+'I&amp;R akt. eksperimentalo istr.'!P1387</f>
        <v>0</v>
      </c>
      <c r="M1387" s="652">
        <f>'I&amp;R akt. temeljno istr.'!Q1387+'I&amp;R akt. industr. istraž.'!Q1387+'I&amp;R akt. eksperimentalo istr.'!Q1387</f>
        <v>0</v>
      </c>
      <c r="N1387" s="652">
        <f>'I&amp;R akt. temeljno istr.'!R1387+'I&amp;R akt. industr. istraž.'!R1387+'I&amp;R akt. eksperimentalo istr.'!R1387</f>
        <v>0</v>
      </c>
      <c r="O1387" s="652">
        <f>'I&amp;R akt. temeljno istr.'!S1387+'I&amp;R akt. industr. istraž.'!S1387+'I&amp;R akt. eksperimentalo istr.'!S1387</f>
        <v>0</v>
      </c>
      <c r="P1387" s="653">
        <f>'I&amp;R akt. temeljno istr.'!T1387+'I&amp;R akt. industr. istraž.'!T1387+'I&amp;R akt. eksperimentalo istr.'!T1387</f>
        <v>0</v>
      </c>
      <c r="Q1387" s="653">
        <f>'I&amp;R akt. temeljno istr.'!U1387+'I&amp;R akt. industr. istraž.'!U1387+'I&amp;R akt. eksperimentalo istr.'!U1387</f>
        <v>0</v>
      </c>
      <c r="R1387" s="653">
        <f>'I&amp;R akt. temeljno istr.'!V1387+'I&amp;R akt. industr. istraž.'!V1387+'I&amp;R akt. eksperimentalo istr.'!V1387</f>
        <v>0</v>
      </c>
      <c r="S1387" s="654">
        <f>'I&amp;R akt. temeljno istr.'!W1387+'I&amp;R akt. industr. istraž.'!W1387+'I&amp;R akt. eksperimentalo istr.'!W1387</f>
        <v>0</v>
      </c>
    </row>
    <row r="1388" spans="1:19" s="105" customFormat="1" x14ac:dyDescent="0.2">
      <c r="A1388" s="72"/>
      <c r="B1388" s="656">
        <f>'I&amp;R akt. temeljno istr.'!F1388+'I&amp;R akt. industr. istraž.'!F1388+'I&amp;R akt. eksperimentalo istr.'!F1388</f>
        <v>0</v>
      </c>
      <c r="C1388" s="656">
        <f>'I&amp;R akt. temeljno istr.'!G1388+'I&amp;R akt. industr. istraž.'!G1388+'I&amp;R akt. eksperimentalo istr.'!G1388</f>
        <v>0</v>
      </c>
      <c r="D1388" s="657">
        <f>'I&amp;R akt. temeljno istr.'!H1388+'I&amp;R akt. industr. istraž.'!H1388+'I&amp;R akt. eksperimentalo istr.'!H1388</f>
        <v>0</v>
      </c>
      <c r="E1388" s="652">
        <f>'I&amp;R akt. temeljno istr.'!I1388+'I&amp;R akt. industr. istraž.'!I1388+'I&amp;R akt. eksperimentalo istr.'!I1388</f>
        <v>0</v>
      </c>
      <c r="F1388" s="652">
        <f>'I&amp;R akt. temeljno istr.'!J1388+'I&amp;R akt. industr. istraž.'!J1388+'I&amp;R akt. eksperimentalo istr.'!J1388</f>
        <v>0</v>
      </c>
      <c r="G1388" s="652">
        <f>'I&amp;R akt. temeljno istr.'!K1388+'I&amp;R akt. industr. istraž.'!K1388+'I&amp;R akt. eksperimentalo istr.'!K1388</f>
        <v>0</v>
      </c>
      <c r="H1388" s="653">
        <f>'I&amp;R akt. temeljno istr.'!L1388+'I&amp;R akt. industr. istraž.'!L1388+'I&amp;R akt. eksperimentalo istr.'!L1388</f>
        <v>0</v>
      </c>
      <c r="I1388" s="653">
        <f>'I&amp;R akt. temeljno istr.'!M1388+'I&amp;R akt. industr. istraž.'!M1388+'I&amp;R akt. eksperimentalo istr.'!M1388</f>
        <v>0</v>
      </c>
      <c r="J1388" s="653">
        <f>'I&amp;R akt. temeljno istr.'!N1388+'I&amp;R akt. industr. istraž.'!N1388+'I&amp;R akt. eksperimentalo istr.'!N1388</f>
        <v>0</v>
      </c>
      <c r="K1388" s="654">
        <f>'I&amp;R akt. temeljno istr.'!O1388+'I&amp;R akt. industr. istraž.'!O1388+'I&amp;R akt. eksperimentalo istr.'!O1388</f>
        <v>0</v>
      </c>
      <c r="L1388" s="652">
        <f>'I&amp;R akt. temeljno istr.'!P1388+'I&amp;R akt. industr. istraž.'!P1388+'I&amp;R akt. eksperimentalo istr.'!P1388</f>
        <v>0</v>
      </c>
      <c r="M1388" s="652">
        <f>'I&amp;R akt. temeljno istr.'!Q1388+'I&amp;R akt. industr. istraž.'!Q1388+'I&amp;R akt. eksperimentalo istr.'!Q1388</f>
        <v>0</v>
      </c>
      <c r="N1388" s="652">
        <f>'I&amp;R akt. temeljno istr.'!R1388+'I&amp;R akt. industr. istraž.'!R1388+'I&amp;R akt. eksperimentalo istr.'!R1388</f>
        <v>0</v>
      </c>
      <c r="O1388" s="652">
        <f>'I&amp;R akt. temeljno istr.'!S1388+'I&amp;R akt. industr. istraž.'!S1388+'I&amp;R akt. eksperimentalo istr.'!S1388</f>
        <v>0</v>
      </c>
      <c r="P1388" s="653">
        <f>'I&amp;R akt. temeljno istr.'!T1388+'I&amp;R akt. industr. istraž.'!T1388+'I&amp;R akt. eksperimentalo istr.'!T1388</f>
        <v>0</v>
      </c>
      <c r="Q1388" s="653">
        <f>'I&amp;R akt. temeljno istr.'!U1388+'I&amp;R akt. industr. istraž.'!U1388+'I&amp;R akt. eksperimentalo istr.'!U1388</f>
        <v>0</v>
      </c>
      <c r="R1388" s="653">
        <f>'I&amp;R akt. temeljno istr.'!V1388+'I&amp;R akt. industr. istraž.'!V1388+'I&amp;R akt. eksperimentalo istr.'!V1388</f>
        <v>0</v>
      </c>
      <c r="S1388" s="654">
        <f>'I&amp;R akt. temeljno istr.'!W1388+'I&amp;R akt. industr. istraž.'!W1388+'I&amp;R akt. eksperimentalo istr.'!W1388</f>
        <v>0</v>
      </c>
    </row>
    <row r="1389" spans="1:19" s="105" customFormat="1" x14ac:dyDescent="0.2">
      <c r="A1389" s="72"/>
      <c r="B1389" s="656">
        <f>'I&amp;R akt. temeljno istr.'!F1389+'I&amp;R akt. industr. istraž.'!F1389+'I&amp;R akt. eksperimentalo istr.'!F1389</f>
        <v>0</v>
      </c>
      <c r="C1389" s="656">
        <f>'I&amp;R akt. temeljno istr.'!G1389+'I&amp;R akt. industr. istraž.'!G1389+'I&amp;R akt. eksperimentalo istr.'!G1389</f>
        <v>0</v>
      </c>
      <c r="D1389" s="657">
        <f>'I&amp;R akt. temeljno istr.'!H1389+'I&amp;R akt. industr. istraž.'!H1389+'I&amp;R akt. eksperimentalo istr.'!H1389</f>
        <v>0</v>
      </c>
      <c r="E1389" s="652">
        <f>'I&amp;R akt. temeljno istr.'!I1389+'I&amp;R akt. industr. istraž.'!I1389+'I&amp;R akt. eksperimentalo istr.'!I1389</f>
        <v>0</v>
      </c>
      <c r="F1389" s="652">
        <f>'I&amp;R akt. temeljno istr.'!J1389+'I&amp;R akt. industr. istraž.'!J1389+'I&amp;R akt. eksperimentalo istr.'!J1389</f>
        <v>0</v>
      </c>
      <c r="G1389" s="652">
        <f>'I&amp;R akt. temeljno istr.'!K1389+'I&amp;R akt. industr. istraž.'!K1389+'I&amp;R akt. eksperimentalo istr.'!K1389</f>
        <v>0</v>
      </c>
      <c r="H1389" s="653">
        <f>'I&amp;R akt. temeljno istr.'!L1389+'I&amp;R akt. industr. istraž.'!L1389+'I&amp;R akt. eksperimentalo istr.'!L1389</f>
        <v>0</v>
      </c>
      <c r="I1389" s="653">
        <f>'I&amp;R akt. temeljno istr.'!M1389+'I&amp;R akt. industr. istraž.'!M1389+'I&amp;R akt. eksperimentalo istr.'!M1389</f>
        <v>0</v>
      </c>
      <c r="J1389" s="653">
        <f>'I&amp;R akt. temeljno istr.'!N1389+'I&amp;R akt. industr. istraž.'!N1389+'I&amp;R akt. eksperimentalo istr.'!N1389</f>
        <v>0</v>
      </c>
      <c r="K1389" s="654">
        <f>'I&amp;R akt. temeljno istr.'!O1389+'I&amp;R akt. industr. istraž.'!O1389+'I&amp;R akt. eksperimentalo istr.'!O1389</f>
        <v>0</v>
      </c>
      <c r="L1389" s="652">
        <f>'I&amp;R akt. temeljno istr.'!P1389+'I&amp;R akt. industr. istraž.'!P1389+'I&amp;R akt. eksperimentalo istr.'!P1389</f>
        <v>0</v>
      </c>
      <c r="M1389" s="652">
        <f>'I&amp;R akt. temeljno istr.'!Q1389+'I&amp;R akt. industr. istraž.'!Q1389+'I&amp;R akt. eksperimentalo istr.'!Q1389</f>
        <v>0</v>
      </c>
      <c r="N1389" s="652">
        <f>'I&amp;R akt. temeljno istr.'!R1389+'I&amp;R akt. industr. istraž.'!R1389+'I&amp;R akt. eksperimentalo istr.'!R1389</f>
        <v>0</v>
      </c>
      <c r="O1389" s="652">
        <f>'I&amp;R akt. temeljno istr.'!S1389+'I&amp;R akt. industr. istraž.'!S1389+'I&amp;R akt. eksperimentalo istr.'!S1389</f>
        <v>0</v>
      </c>
      <c r="P1389" s="653">
        <f>'I&amp;R akt. temeljno istr.'!T1389+'I&amp;R akt. industr. istraž.'!T1389+'I&amp;R akt. eksperimentalo istr.'!T1389</f>
        <v>0</v>
      </c>
      <c r="Q1389" s="653">
        <f>'I&amp;R akt. temeljno istr.'!U1389+'I&amp;R akt. industr. istraž.'!U1389+'I&amp;R akt. eksperimentalo istr.'!U1389</f>
        <v>0</v>
      </c>
      <c r="R1389" s="653">
        <f>'I&amp;R akt. temeljno istr.'!V1389+'I&amp;R akt. industr. istraž.'!V1389+'I&amp;R akt. eksperimentalo istr.'!V1389</f>
        <v>0</v>
      </c>
      <c r="S1389" s="654">
        <f>'I&amp;R akt. temeljno istr.'!W1389+'I&amp;R akt. industr. istraž.'!W1389+'I&amp;R akt. eksperimentalo istr.'!W1389</f>
        <v>0</v>
      </c>
    </row>
    <row r="1390" spans="1:19" s="105" customFormat="1" x14ac:dyDescent="0.2">
      <c r="A1390" s="72"/>
      <c r="B1390" s="656">
        <f>'I&amp;R akt. temeljno istr.'!F1390+'I&amp;R akt. industr. istraž.'!F1390+'I&amp;R akt. eksperimentalo istr.'!F1390</f>
        <v>0</v>
      </c>
      <c r="C1390" s="656">
        <f>'I&amp;R akt. temeljno istr.'!G1390+'I&amp;R akt. industr. istraž.'!G1390+'I&amp;R akt. eksperimentalo istr.'!G1390</f>
        <v>0</v>
      </c>
      <c r="D1390" s="657">
        <f>'I&amp;R akt. temeljno istr.'!H1390+'I&amp;R akt. industr. istraž.'!H1390+'I&amp;R akt. eksperimentalo istr.'!H1390</f>
        <v>0</v>
      </c>
      <c r="E1390" s="652">
        <f>'I&amp;R akt. temeljno istr.'!I1390+'I&amp;R akt. industr. istraž.'!I1390+'I&amp;R akt. eksperimentalo istr.'!I1390</f>
        <v>0</v>
      </c>
      <c r="F1390" s="652">
        <f>'I&amp;R akt. temeljno istr.'!J1390+'I&amp;R akt. industr. istraž.'!J1390+'I&amp;R akt. eksperimentalo istr.'!J1390</f>
        <v>0</v>
      </c>
      <c r="G1390" s="652">
        <f>'I&amp;R akt. temeljno istr.'!K1390+'I&amp;R akt. industr. istraž.'!K1390+'I&amp;R akt. eksperimentalo istr.'!K1390</f>
        <v>0</v>
      </c>
      <c r="H1390" s="653">
        <f>'I&amp;R akt. temeljno istr.'!L1390+'I&amp;R akt. industr. istraž.'!L1390+'I&amp;R akt. eksperimentalo istr.'!L1390</f>
        <v>0</v>
      </c>
      <c r="I1390" s="653">
        <f>'I&amp;R akt. temeljno istr.'!M1390+'I&amp;R akt. industr. istraž.'!M1390+'I&amp;R akt. eksperimentalo istr.'!M1390</f>
        <v>0</v>
      </c>
      <c r="J1390" s="653">
        <f>'I&amp;R akt. temeljno istr.'!N1390+'I&amp;R akt. industr. istraž.'!N1390+'I&amp;R akt. eksperimentalo istr.'!N1390</f>
        <v>0</v>
      </c>
      <c r="K1390" s="654">
        <f>'I&amp;R akt. temeljno istr.'!O1390+'I&amp;R akt. industr. istraž.'!O1390+'I&amp;R akt. eksperimentalo istr.'!O1390</f>
        <v>0</v>
      </c>
      <c r="L1390" s="652">
        <f>'I&amp;R akt. temeljno istr.'!P1390+'I&amp;R akt. industr. istraž.'!P1390+'I&amp;R akt. eksperimentalo istr.'!P1390</f>
        <v>0</v>
      </c>
      <c r="M1390" s="652">
        <f>'I&amp;R akt. temeljno istr.'!Q1390+'I&amp;R akt. industr. istraž.'!Q1390+'I&amp;R akt. eksperimentalo istr.'!Q1390</f>
        <v>0</v>
      </c>
      <c r="N1390" s="652">
        <f>'I&amp;R akt. temeljno istr.'!R1390+'I&amp;R akt. industr. istraž.'!R1390+'I&amp;R akt. eksperimentalo istr.'!R1390</f>
        <v>0</v>
      </c>
      <c r="O1390" s="652">
        <f>'I&amp;R akt. temeljno istr.'!S1390+'I&amp;R akt. industr. istraž.'!S1390+'I&amp;R akt. eksperimentalo istr.'!S1390</f>
        <v>0</v>
      </c>
      <c r="P1390" s="653">
        <f>'I&amp;R akt. temeljno istr.'!T1390+'I&amp;R akt. industr. istraž.'!T1390+'I&amp;R akt. eksperimentalo istr.'!T1390</f>
        <v>0</v>
      </c>
      <c r="Q1390" s="653">
        <f>'I&amp;R akt. temeljno istr.'!U1390+'I&amp;R akt. industr. istraž.'!U1390+'I&amp;R akt. eksperimentalo istr.'!U1390</f>
        <v>0</v>
      </c>
      <c r="R1390" s="653">
        <f>'I&amp;R akt. temeljno istr.'!V1390+'I&amp;R akt. industr. istraž.'!V1390+'I&amp;R akt. eksperimentalo istr.'!V1390</f>
        <v>0</v>
      </c>
      <c r="S1390" s="654">
        <f>'I&amp;R akt. temeljno istr.'!W1390+'I&amp;R akt. industr. istraž.'!W1390+'I&amp;R akt. eksperimentalo istr.'!W1390</f>
        <v>0</v>
      </c>
    </row>
    <row r="1391" spans="1:19" s="105" customFormat="1" x14ac:dyDescent="0.2">
      <c r="A1391" s="72"/>
      <c r="B1391" s="656">
        <f>'I&amp;R akt. temeljno istr.'!F1391+'I&amp;R akt. industr. istraž.'!F1391+'I&amp;R akt. eksperimentalo istr.'!F1391</f>
        <v>0</v>
      </c>
      <c r="C1391" s="656">
        <f>'I&amp;R akt. temeljno istr.'!G1391+'I&amp;R akt. industr. istraž.'!G1391+'I&amp;R akt. eksperimentalo istr.'!G1391</f>
        <v>0</v>
      </c>
      <c r="D1391" s="657">
        <f>'I&amp;R akt. temeljno istr.'!H1391+'I&amp;R akt. industr. istraž.'!H1391+'I&amp;R akt. eksperimentalo istr.'!H1391</f>
        <v>0</v>
      </c>
      <c r="E1391" s="652">
        <f>'I&amp;R akt. temeljno istr.'!I1391+'I&amp;R akt. industr. istraž.'!I1391+'I&amp;R akt. eksperimentalo istr.'!I1391</f>
        <v>0</v>
      </c>
      <c r="F1391" s="652">
        <f>'I&amp;R akt. temeljno istr.'!J1391+'I&amp;R akt. industr. istraž.'!J1391+'I&amp;R akt. eksperimentalo istr.'!J1391</f>
        <v>0</v>
      </c>
      <c r="G1391" s="652">
        <f>'I&amp;R akt. temeljno istr.'!K1391+'I&amp;R akt. industr. istraž.'!K1391+'I&amp;R akt. eksperimentalo istr.'!K1391</f>
        <v>0</v>
      </c>
      <c r="H1391" s="653">
        <f>'I&amp;R akt. temeljno istr.'!L1391+'I&amp;R akt. industr. istraž.'!L1391+'I&amp;R akt. eksperimentalo istr.'!L1391</f>
        <v>0</v>
      </c>
      <c r="I1391" s="653">
        <f>'I&amp;R akt. temeljno istr.'!M1391+'I&amp;R akt. industr. istraž.'!M1391+'I&amp;R akt. eksperimentalo istr.'!M1391</f>
        <v>0</v>
      </c>
      <c r="J1391" s="653">
        <f>'I&amp;R akt. temeljno istr.'!N1391+'I&amp;R akt. industr. istraž.'!N1391+'I&amp;R akt. eksperimentalo istr.'!N1391</f>
        <v>0</v>
      </c>
      <c r="K1391" s="654">
        <f>'I&amp;R akt. temeljno istr.'!O1391+'I&amp;R akt. industr. istraž.'!O1391+'I&amp;R akt. eksperimentalo istr.'!O1391</f>
        <v>0</v>
      </c>
      <c r="L1391" s="652">
        <f>'I&amp;R akt. temeljno istr.'!P1391+'I&amp;R akt. industr. istraž.'!P1391+'I&amp;R akt. eksperimentalo istr.'!P1391</f>
        <v>0</v>
      </c>
      <c r="M1391" s="652">
        <f>'I&amp;R akt. temeljno istr.'!Q1391+'I&amp;R akt. industr. istraž.'!Q1391+'I&amp;R akt. eksperimentalo istr.'!Q1391</f>
        <v>0</v>
      </c>
      <c r="N1391" s="652">
        <f>'I&amp;R akt. temeljno istr.'!R1391+'I&amp;R akt. industr. istraž.'!R1391+'I&amp;R akt. eksperimentalo istr.'!R1391</f>
        <v>0</v>
      </c>
      <c r="O1391" s="652">
        <f>'I&amp;R akt. temeljno istr.'!S1391+'I&amp;R akt. industr. istraž.'!S1391+'I&amp;R akt. eksperimentalo istr.'!S1391</f>
        <v>0</v>
      </c>
      <c r="P1391" s="653">
        <f>'I&amp;R akt. temeljno istr.'!T1391+'I&amp;R akt. industr. istraž.'!T1391+'I&amp;R akt. eksperimentalo istr.'!T1391</f>
        <v>0</v>
      </c>
      <c r="Q1391" s="653">
        <f>'I&amp;R akt. temeljno istr.'!U1391+'I&amp;R akt. industr. istraž.'!U1391+'I&amp;R akt. eksperimentalo istr.'!U1391</f>
        <v>0</v>
      </c>
      <c r="R1391" s="653">
        <f>'I&amp;R akt. temeljno istr.'!V1391+'I&amp;R akt. industr. istraž.'!V1391+'I&amp;R akt. eksperimentalo istr.'!V1391</f>
        <v>0</v>
      </c>
      <c r="S1391" s="654">
        <f>'I&amp;R akt. temeljno istr.'!W1391+'I&amp;R akt. industr. istraž.'!W1391+'I&amp;R akt. eksperimentalo istr.'!W1391</f>
        <v>0</v>
      </c>
    </row>
    <row r="1392" spans="1:19" s="105" customFormat="1" x14ac:dyDescent="0.2">
      <c r="A1392" s="72"/>
      <c r="B1392" s="656">
        <f>'I&amp;R akt. temeljno istr.'!F1392+'I&amp;R akt. industr. istraž.'!F1392+'I&amp;R akt. eksperimentalo istr.'!F1392</f>
        <v>0</v>
      </c>
      <c r="C1392" s="656">
        <f>'I&amp;R akt. temeljno istr.'!G1392+'I&amp;R akt. industr. istraž.'!G1392+'I&amp;R akt. eksperimentalo istr.'!G1392</f>
        <v>0</v>
      </c>
      <c r="D1392" s="657">
        <f>'I&amp;R akt. temeljno istr.'!H1392+'I&amp;R akt. industr. istraž.'!H1392+'I&amp;R akt. eksperimentalo istr.'!H1392</f>
        <v>0</v>
      </c>
      <c r="E1392" s="652">
        <f>'I&amp;R akt. temeljno istr.'!I1392+'I&amp;R akt. industr. istraž.'!I1392+'I&amp;R akt. eksperimentalo istr.'!I1392</f>
        <v>0</v>
      </c>
      <c r="F1392" s="652">
        <f>'I&amp;R akt. temeljno istr.'!J1392+'I&amp;R akt. industr. istraž.'!J1392+'I&amp;R akt. eksperimentalo istr.'!J1392</f>
        <v>0</v>
      </c>
      <c r="G1392" s="652">
        <f>'I&amp;R akt. temeljno istr.'!K1392+'I&amp;R akt. industr. istraž.'!K1392+'I&amp;R akt. eksperimentalo istr.'!K1392</f>
        <v>0</v>
      </c>
      <c r="H1392" s="653">
        <f>'I&amp;R akt. temeljno istr.'!L1392+'I&amp;R akt. industr. istraž.'!L1392+'I&amp;R akt. eksperimentalo istr.'!L1392</f>
        <v>0</v>
      </c>
      <c r="I1392" s="653">
        <f>'I&amp;R akt. temeljno istr.'!M1392+'I&amp;R akt. industr. istraž.'!M1392+'I&amp;R akt. eksperimentalo istr.'!M1392</f>
        <v>0</v>
      </c>
      <c r="J1392" s="653">
        <f>'I&amp;R akt. temeljno istr.'!N1392+'I&amp;R akt. industr. istraž.'!N1392+'I&amp;R akt. eksperimentalo istr.'!N1392</f>
        <v>0</v>
      </c>
      <c r="K1392" s="654">
        <f>'I&amp;R akt. temeljno istr.'!O1392+'I&amp;R akt. industr. istraž.'!O1392+'I&amp;R akt. eksperimentalo istr.'!O1392</f>
        <v>0</v>
      </c>
      <c r="L1392" s="652">
        <f>'I&amp;R akt. temeljno istr.'!P1392+'I&amp;R akt. industr. istraž.'!P1392+'I&amp;R akt. eksperimentalo istr.'!P1392</f>
        <v>0</v>
      </c>
      <c r="M1392" s="652">
        <f>'I&amp;R akt. temeljno istr.'!Q1392+'I&amp;R akt. industr. istraž.'!Q1392+'I&amp;R akt. eksperimentalo istr.'!Q1392</f>
        <v>0</v>
      </c>
      <c r="N1392" s="652">
        <f>'I&amp;R akt. temeljno istr.'!R1392+'I&amp;R akt. industr. istraž.'!R1392+'I&amp;R akt. eksperimentalo istr.'!R1392</f>
        <v>0</v>
      </c>
      <c r="O1392" s="652">
        <f>'I&amp;R akt. temeljno istr.'!S1392+'I&amp;R akt. industr. istraž.'!S1392+'I&amp;R akt. eksperimentalo istr.'!S1392</f>
        <v>0</v>
      </c>
      <c r="P1392" s="653">
        <f>'I&amp;R akt. temeljno istr.'!T1392+'I&amp;R akt. industr. istraž.'!T1392+'I&amp;R akt. eksperimentalo istr.'!T1392</f>
        <v>0</v>
      </c>
      <c r="Q1392" s="653">
        <f>'I&amp;R akt. temeljno istr.'!U1392+'I&amp;R akt. industr. istraž.'!U1392+'I&amp;R akt. eksperimentalo istr.'!U1392</f>
        <v>0</v>
      </c>
      <c r="R1392" s="653">
        <f>'I&amp;R akt. temeljno istr.'!V1392+'I&amp;R akt. industr. istraž.'!V1392+'I&amp;R akt. eksperimentalo istr.'!V1392</f>
        <v>0</v>
      </c>
      <c r="S1392" s="654">
        <f>'I&amp;R akt. temeljno istr.'!W1392+'I&amp;R akt. industr. istraž.'!W1392+'I&amp;R akt. eksperimentalo istr.'!W1392</f>
        <v>0</v>
      </c>
    </row>
    <row r="1393" spans="1:19" s="105" customFormat="1" x14ac:dyDescent="0.2">
      <c r="A1393" s="72"/>
      <c r="B1393" s="656">
        <f>'I&amp;R akt. temeljno istr.'!F1393+'I&amp;R akt. industr. istraž.'!F1393+'I&amp;R akt. eksperimentalo istr.'!F1393</f>
        <v>0</v>
      </c>
      <c r="C1393" s="656">
        <f>'I&amp;R akt. temeljno istr.'!G1393+'I&amp;R akt. industr. istraž.'!G1393+'I&amp;R akt. eksperimentalo istr.'!G1393</f>
        <v>0</v>
      </c>
      <c r="D1393" s="657">
        <f>'I&amp;R akt. temeljno istr.'!H1393+'I&amp;R akt. industr. istraž.'!H1393+'I&amp;R akt. eksperimentalo istr.'!H1393</f>
        <v>0</v>
      </c>
      <c r="E1393" s="652">
        <f>'I&amp;R akt. temeljno istr.'!I1393+'I&amp;R akt. industr. istraž.'!I1393+'I&amp;R akt. eksperimentalo istr.'!I1393</f>
        <v>0</v>
      </c>
      <c r="F1393" s="652">
        <f>'I&amp;R akt. temeljno istr.'!J1393+'I&amp;R akt. industr. istraž.'!J1393+'I&amp;R akt. eksperimentalo istr.'!J1393</f>
        <v>0</v>
      </c>
      <c r="G1393" s="652">
        <f>'I&amp;R akt. temeljno istr.'!K1393+'I&amp;R akt. industr. istraž.'!K1393+'I&amp;R akt. eksperimentalo istr.'!K1393</f>
        <v>0</v>
      </c>
      <c r="H1393" s="653">
        <f>'I&amp;R akt. temeljno istr.'!L1393+'I&amp;R akt. industr. istraž.'!L1393+'I&amp;R akt. eksperimentalo istr.'!L1393</f>
        <v>0</v>
      </c>
      <c r="I1393" s="653">
        <f>'I&amp;R akt. temeljno istr.'!M1393+'I&amp;R akt. industr. istraž.'!M1393+'I&amp;R akt. eksperimentalo istr.'!M1393</f>
        <v>0</v>
      </c>
      <c r="J1393" s="653">
        <f>'I&amp;R akt. temeljno istr.'!N1393+'I&amp;R akt. industr. istraž.'!N1393+'I&amp;R akt. eksperimentalo istr.'!N1393</f>
        <v>0</v>
      </c>
      <c r="K1393" s="654">
        <f>'I&amp;R akt. temeljno istr.'!O1393+'I&amp;R akt. industr. istraž.'!O1393+'I&amp;R akt. eksperimentalo istr.'!O1393</f>
        <v>0</v>
      </c>
      <c r="L1393" s="652">
        <f>'I&amp;R akt. temeljno istr.'!P1393+'I&amp;R akt. industr. istraž.'!P1393+'I&amp;R akt. eksperimentalo istr.'!P1393</f>
        <v>0</v>
      </c>
      <c r="M1393" s="652">
        <f>'I&amp;R akt. temeljno istr.'!Q1393+'I&amp;R akt. industr. istraž.'!Q1393+'I&amp;R akt. eksperimentalo istr.'!Q1393</f>
        <v>0</v>
      </c>
      <c r="N1393" s="652">
        <f>'I&amp;R akt. temeljno istr.'!R1393+'I&amp;R akt. industr. istraž.'!R1393+'I&amp;R akt. eksperimentalo istr.'!R1393</f>
        <v>0</v>
      </c>
      <c r="O1393" s="652">
        <f>'I&amp;R akt. temeljno istr.'!S1393+'I&amp;R akt. industr. istraž.'!S1393+'I&amp;R akt. eksperimentalo istr.'!S1393</f>
        <v>0</v>
      </c>
      <c r="P1393" s="653">
        <f>'I&amp;R akt. temeljno istr.'!T1393+'I&amp;R akt. industr. istraž.'!T1393+'I&amp;R akt. eksperimentalo istr.'!T1393</f>
        <v>0</v>
      </c>
      <c r="Q1393" s="653">
        <f>'I&amp;R akt. temeljno istr.'!U1393+'I&amp;R akt. industr. istraž.'!U1393+'I&amp;R akt. eksperimentalo istr.'!U1393</f>
        <v>0</v>
      </c>
      <c r="R1393" s="653">
        <f>'I&amp;R akt. temeljno istr.'!V1393+'I&amp;R akt. industr. istraž.'!V1393+'I&amp;R akt. eksperimentalo istr.'!V1393</f>
        <v>0</v>
      </c>
      <c r="S1393" s="654">
        <f>'I&amp;R akt. temeljno istr.'!W1393+'I&amp;R akt. industr. istraž.'!W1393+'I&amp;R akt. eksperimentalo istr.'!W1393</f>
        <v>0</v>
      </c>
    </row>
    <row r="1394" spans="1:19" x14ac:dyDescent="0.2">
      <c r="A1394" s="79" t="s">
        <v>31</v>
      </c>
      <c r="B1394" s="566">
        <f>SUM(B1357:B1393)</f>
        <v>0</v>
      </c>
      <c r="C1394" s="566">
        <f t="shared" ref="C1394:K1394" si="242">SUM(C1357:C1393)</f>
        <v>0</v>
      </c>
      <c r="D1394" s="552">
        <f t="shared" si="242"/>
        <v>0</v>
      </c>
      <c r="E1394" s="83">
        <f t="shared" si="242"/>
        <v>0</v>
      </c>
      <c r="F1394" s="83">
        <f t="shared" si="242"/>
        <v>0</v>
      </c>
      <c r="G1394" s="83">
        <f t="shared" si="242"/>
        <v>0</v>
      </c>
      <c r="H1394" s="84">
        <f t="shared" si="242"/>
        <v>0</v>
      </c>
      <c r="I1394" s="84">
        <f t="shared" si="242"/>
        <v>0</v>
      </c>
      <c r="J1394" s="84">
        <f t="shared" si="242"/>
        <v>0</v>
      </c>
      <c r="K1394" s="85">
        <f t="shared" si="242"/>
        <v>0</v>
      </c>
      <c r="L1394" s="83">
        <f t="shared" ref="L1394:S1394" si="243">SUM(L1357:L1393)</f>
        <v>0</v>
      </c>
      <c r="M1394" s="83">
        <f t="shared" si="243"/>
        <v>0</v>
      </c>
      <c r="N1394" s="83">
        <f t="shared" si="243"/>
        <v>0</v>
      </c>
      <c r="O1394" s="83">
        <f t="shared" si="243"/>
        <v>0</v>
      </c>
      <c r="P1394" s="84">
        <f t="shared" si="243"/>
        <v>0</v>
      </c>
      <c r="Q1394" s="84">
        <f t="shared" si="243"/>
        <v>0</v>
      </c>
      <c r="R1394" s="84">
        <f t="shared" si="243"/>
        <v>0</v>
      </c>
      <c r="S1394" s="85">
        <f t="shared" si="243"/>
        <v>0</v>
      </c>
    </row>
    <row r="1395" spans="1:19" x14ac:dyDescent="0.2">
      <c r="A1395" s="24" t="s">
        <v>166</v>
      </c>
      <c r="B1395" s="567"/>
      <c r="C1395" s="567"/>
      <c r="D1395" s="553"/>
      <c r="E1395" s="87"/>
      <c r="F1395" s="87"/>
      <c r="G1395" s="87"/>
      <c r="H1395" s="88"/>
      <c r="I1395" s="88"/>
      <c r="J1395" s="88"/>
      <c r="K1395" s="89"/>
      <c r="L1395" s="87"/>
      <c r="M1395" s="87"/>
      <c r="N1395" s="87"/>
      <c r="O1395" s="87"/>
      <c r="P1395" s="88"/>
      <c r="Q1395" s="88"/>
      <c r="R1395" s="88"/>
      <c r="S1395" s="89"/>
    </row>
    <row r="1396" spans="1:19" x14ac:dyDescent="0.2">
      <c r="A1396" s="90"/>
      <c r="B1396" s="565">
        <f>'I&amp;R akt. temeljno istr.'!F1396+'I&amp;R akt. industr. istraž.'!F1396+'I&amp;R akt. eksperimentalo istr.'!F1396</f>
        <v>0</v>
      </c>
      <c r="C1396" s="565">
        <f>'I&amp;R akt. temeljno istr.'!G1396+'I&amp;R akt. industr. istraž.'!G1396+'I&amp;R akt. eksperimentalo istr.'!G1396</f>
        <v>0</v>
      </c>
      <c r="D1396" s="551">
        <f>'I&amp;R akt. temeljno istr.'!H1396+'I&amp;R akt. industr. istraž.'!H1396+'I&amp;R akt. eksperimentalo istr.'!H1396</f>
        <v>0</v>
      </c>
      <c r="E1396" s="74">
        <f>'I&amp;R akt. temeljno istr.'!I1396+'I&amp;R akt. industr. istraž.'!I1396+'I&amp;R akt. eksperimentalo istr.'!I1396</f>
        <v>0</v>
      </c>
      <c r="F1396" s="74">
        <f>'I&amp;R akt. temeljno istr.'!J1396+'I&amp;R akt. industr. istraž.'!J1396+'I&amp;R akt. eksperimentalo istr.'!J1396</f>
        <v>0</v>
      </c>
      <c r="G1396" s="94">
        <f>'I&amp;R akt. temeljno istr.'!K1396+'I&amp;R akt. industr. istraž.'!K1396+'I&amp;R akt. eksperimentalo istr.'!K1396</f>
        <v>0</v>
      </c>
      <c r="H1396" s="95">
        <f>'I&amp;R akt. temeljno istr.'!L1396+'I&amp;R akt. industr. istraž.'!L1396+'I&amp;R akt. eksperimentalo istr.'!L1396</f>
        <v>0</v>
      </c>
      <c r="I1396" s="95">
        <f>'I&amp;R akt. temeljno istr.'!M1396+'I&amp;R akt. industr. istraž.'!M1396+'I&amp;R akt. eksperimentalo istr.'!M1396</f>
        <v>0</v>
      </c>
      <c r="J1396" s="95">
        <f>'I&amp;R akt. temeljno istr.'!N1396+'I&amp;R akt. industr. istraž.'!N1396+'I&amp;R akt. eksperimentalo istr.'!N1396</f>
        <v>0</v>
      </c>
      <c r="K1396" s="76">
        <f>'I&amp;R akt. temeljno istr.'!O1396+'I&amp;R akt. industr. istraž.'!O1396+'I&amp;R akt. eksperimentalo istr.'!O1396</f>
        <v>0</v>
      </c>
      <c r="L1396" s="74">
        <f>'I&amp;R akt. temeljno istr.'!P1396+'I&amp;R akt. industr. istraž.'!P1396+'I&amp;R akt. eksperimentalo istr.'!P1396</f>
        <v>0</v>
      </c>
      <c r="M1396" s="74">
        <f>'I&amp;R akt. temeljno istr.'!Q1396+'I&amp;R akt. industr. istraž.'!Q1396+'I&amp;R akt. eksperimentalo istr.'!Q1396</f>
        <v>0</v>
      </c>
      <c r="N1396" s="74">
        <f>'I&amp;R akt. temeljno istr.'!R1396+'I&amp;R akt. industr. istraž.'!R1396+'I&amp;R akt. eksperimentalo istr.'!R1396</f>
        <v>0</v>
      </c>
      <c r="O1396" s="94">
        <f>'I&amp;R akt. temeljno istr.'!S1396+'I&amp;R akt. industr. istraž.'!S1396+'I&amp;R akt. eksperimentalo istr.'!S1396</f>
        <v>0</v>
      </c>
      <c r="P1396" s="95">
        <f>'I&amp;R akt. temeljno istr.'!T1396+'I&amp;R akt. industr. istraž.'!T1396+'I&amp;R akt. eksperimentalo istr.'!T1396</f>
        <v>0</v>
      </c>
      <c r="Q1396" s="95">
        <f>'I&amp;R akt. temeljno istr.'!U1396+'I&amp;R akt. industr. istraž.'!U1396+'I&amp;R akt. eksperimentalo istr.'!U1396</f>
        <v>0</v>
      </c>
      <c r="R1396" s="95">
        <f>'I&amp;R akt. temeljno istr.'!V1396+'I&amp;R akt. industr. istraž.'!V1396+'I&amp;R akt. eksperimentalo istr.'!V1396</f>
        <v>0</v>
      </c>
      <c r="S1396" s="76">
        <f>'I&amp;R akt. temeljno istr.'!W1396+'I&amp;R akt. industr. istraž.'!W1396+'I&amp;R akt. eksperimentalo istr.'!W1396</f>
        <v>0</v>
      </c>
    </row>
    <row r="1397" spans="1:19" x14ac:dyDescent="0.2">
      <c r="A1397" s="90"/>
      <c r="B1397" s="565">
        <f>'I&amp;R akt. temeljno istr.'!F1397+'I&amp;R akt. industr. istraž.'!F1397+'I&amp;R akt. eksperimentalo istr.'!F1397</f>
        <v>0</v>
      </c>
      <c r="C1397" s="565">
        <f>'I&amp;R akt. temeljno istr.'!G1397+'I&amp;R akt. industr. istraž.'!G1397+'I&amp;R akt. eksperimentalo istr.'!G1397</f>
        <v>0</v>
      </c>
      <c r="D1397" s="551">
        <f>'I&amp;R akt. temeljno istr.'!H1397+'I&amp;R akt. industr. istraž.'!H1397+'I&amp;R akt. eksperimentalo istr.'!H1397</f>
        <v>0</v>
      </c>
      <c r="E1397" s="74">
        <f>'I&amp;R akt. temeljno istr.'!I1397+'I&amp;R akt. industr. istraž.'!I1397+'I&amp;R akt. eksperimentalo istr.'!I1397</f>
        <v>0</v>
      </c>
      <c r="F1397" s="74">
        <f>'I&amp;R akt. temeljno istr.'!J1397+'I&amp;R akt. industr. istraž.'!J1397+'I&amp;R akt. eksperimentalo istr.'!J1397</f>
        <v>0</v>
      </c>
      <c r="G1397" s="94">
        <f>'I&amp;R akt. temeljno istr.'!K1397+'I&amp;R akt. industr. istraž.'!K1397+'I&amp;R akt. eksperimentalo istr.'!K1397</f>
        <v>0</v>
      </c>
      <c r="H1397" s="95">
        <f>'I&amp;R akt. temeljno istr.'!L1397+'I&amp;R akt. industr. istraž.'!L1397+'I&amp;R akt. eksperimentalo istr.'!L1397</f>
        <v>0</v>
      </c>
      <c r="I1397" s="95">
        <f>'I&amp;R akt. temeljno istr.'!M1397+'I&amp;R akt. industr. istraž.'!M1397+'I&amp;R akt. eksperimentalo istr.'!M1397</f>
        <v>0</v>
      </c>
      <c r="J1397" s="95">
        <f>'I&amp;R akt. temeljno istr.'!N1397+'I&amp;R akt. industr. istraž.'!N1397+'I&amp;R akt. eksperimentalo istr.'!N1397</f>
        <v>0</v>
      </c>
      <c r="K1397" s="76">
        <f>'I&amp;R akt. temeljno istr.'!O1397+'I&amp;R akt. industr. istraž.'!O1397+'I&amp;R akt. eksperimentalo istr.'!O1397</f>
        <v>0</v>
      </c>
      <c r="L1397" s="74">
        <f>'I&amp;R akt. temeljno istr.'!P1397+'I&amp;R akt. industr. istraž.'!P1397+'I&amp;R akt. eksperimentalo istr.'!P1397</f>
        <v>0</v>
      </c>
      <c r="M1397" s="74">
        <f>'I&amp;R akt. temeljno istr.'!Q1397+'I&amp;R akt. industr. istraž.'!Q1397+'I&amp;R akt. eksperimentalo istr.'!Q1397</f>
        <v>0</v>
      </c>
      <c r="N1397" s="74">
        <f>'I&amp;R akt. temeljno istr.'!R1397+'I&amp;R akt. industr. istraž.'!R1397+'I&amp;R akt. eksperimentalo istr.'!R1397</f>
        <v>0</v>
      </c>
      <c r="O1397" s="94">
        <f>'I&amp;R akt. temeljno istr.'!S1397+'I&amp;R akt. industr. istraž.'!S1397+'I&amp;R akt. eksperimentalo istr.'!S1397</f>
        <v>0</v>
      </c>
      <c r="P1397" s="95">
        <f>'I&amp;R akt. temeljno istr.'!T1397+'I&amp;R akt. industr. istraž.'!T1397+'I&amp;R akt. eksperimentalo istr.'!T1397</f>
        <v>0</v>
      </c>
      <c r="Q1397" s="95">
        <f>'I&amp;R akt. temeljno istr.'!U1397+'I&amp;R akt. industr. istraž.'!U1397+'I&amp;R akt. eksperimentalo istr.'!U1397</f>
        <v>0</v>
      </c>
      <c r="R1397" s="95">
        <f>'I&amp;R akt. temeljno istr.'!V1397+'I&amp;R akt. industr. istraž.'!V1397+'I&amp;R akt. eksperimentalo istr.'!V1397</f>
        <v>0</v>
      </c>
      <c r="S1397" s="76">
        <f>'I&amp;R akt. temeljno istr.'!W1397+'I&amp;R akt. industr. istraž.'!W1397+'I&amp;R akt. eksperimentalo istr.'!W1397</f>
        <v>0</v>
      </c>
    </row>
    <row r="1398" spans="1:19" x14ac:dyDescent="0.2">
      <c r="A1398" s="90"/>
      <c r="B1398" s="565">
        <f>'I&amp;R akt. temeljno istr.'!F1398+'I&amp;R akt. industr. istraž.'!F1398+'I&amp;R akt. eksperimentalo istr.'!F1398</f>
        <v>0</v>
      </c>
      <c r="C1398" s="565">
        <f>'I&amp;R akt. temeljno istr.'!G1398+'I&amp;R akt. industr. istraž.'!G1398+'I&amp;R akt. eksperimentalo istr.'!G1398</f>
        <v>0</v>
      </c>
      <c r="D1398" s="551">
        <f>'I&amp;R akt. temeljno istr.'!H1398+'I&amp;R akt. industr. istraž.'!H1398+'I&amp;R akt. eksperimentalo istr.'!H1398</f>
        <v>0</v>
      </c>
      <c r="E1398" s="74">
        <f>'I&amp;R akt. temeljno istr.'!I1398+'I&amp;R akt. industr. istraž.'!I1398+'I&amp;R akt. eksperimentalo istr.'!I1398</f>
        <v>0</v>
      </c>
      <c r="F1398" s="74">
        <f>'I&amp;R akt. temeljno istr.'!J1398+'I&amp;R akt. industr. istraž.'!J1398+'I&amp;R akt. eksperimentalo istr.'!J1398</f>
        <v>0</v>
      </c>
      <c r="G1398" s="94">
        <f>'I&amp;R akt. temeljno istr.'!K1398+'I&amp;R akt. industr. istraž.'!K1398+'I&amp;R akt. eksperimentalo istr.'!K1398</f>
        <v>0</v>
      </c>
      <c r="H1398" s="95">
        <f>'I&amp;R akt. temeljno istr.'!L1398+'I&amp;R akt. industr. istraž.'!L1398+'I&amp;R akt. eksperimentalo istr.'!L1398</f>
        <v>0</v>
      </c>
      <c r="I1398" s="95">
        <f>'I&amp;R akt. temeljno istr.'!M1398+'I&amp;R akt. industr. istraž.'!M1398+'I&amp;R akt. eksperimentalo istr.'!M1398</f>
        <v>0</v>
      </c>
      <c r="J1398" s="95">
        <f>'I&amp;R akt. temeljno istr.'!N1398+'I&amp;R akt. industr. istraž.'!N1398+'I&amp;R akt. eksperimentalo istr.'!N1398</f>
        <v>0</v>
      </c>
      <c r="K1398" s="76">
        <f>'I&amp;R akt. temeljno istr.'!O1398+'I&amp;R akt. industr. istraž.'!O1398+'I&amp;R akt. eksperimentalo istr.'!O1398</f>
        <v>0</v>
      </c>
      <c r="L1398" s="74">
        <f>'I&amp;R akt. temeljno istr.'!P1398+'I&amp;R akt. industr. istraž.'!P1398+'I&amp;R akt. eksperimentalo istr.'!P1398</f>
        <v>0</v>
      </c>
      <c r="M1398" s="74">
        <f>'I&amp;R akt. temeljno istr.'!Q1398+'I&amp;R akt. industr. istraž.'!Q1398+'I&amp;R akt. eksperimentalo istr.'!Q1398</f>
        <v>0</v>
      </c>
      <c r="N1398" s="74">
        <f>'I&amp;R akt. temeljno istr.'!R1398+'I&amp;R akt. industr. istraž.'!R1398+'I&amp;R akt. eksperimentalo istr.'!R1398</f>
        <v>0</v>
      </c>
      <c r="O1398" s="94">
        <f>'I&amp;R akt. temeljno istr.'!S1398+'I&amp;R akt. industr. istraž.'!S1398+'I&amp;R akt. eksperimentalo istr.'!S1398</f>
        <v>0</v>
      </c>
      <c r="P1398" s="95">
        <f>'I&amp;R akt. temeljno istr.'!T1398+'I&amp;R akt. industr. istraž.'!T1398+'I&amp;R akt. eksperimentalo istr.'!T1398</f>
        <v>0</v>
      </c>
      <c r="Q1398" s="95">
        <f>'I&amp;R akt. temeljno istr.'!U1398+'I&amp;R akt. industr. istraž.'!U1398+'I&amp;R akt. eksperimentalo istr.'!U1398</f>
        <v>0</v>
      </c>
      <c r="R1398" s="95">
        <f>'I&amp;R akt. temeljno istr.'!V1398+'I&amp;R akt. industr. istraž.'!V1398+'I&amp;R akt. eksperimentalo istr.'!V1398</f>
        <v>0</v>
      </c>
      <c r="S1398" s="76">
        <f>'I&amp;R akt. temeljno istr.'!W1398+'I&amp;R akt. industr. istraž.'!W1398+'I&amp;R akt. eksperimentalo istr.'!W1398</f>
        <v>0</v>
      </c>
    </row>
    <row r="1399" spans="1:19" x14ac:dyDescent="0.2">
      <c r="A1399" s="90"/>
      <c r="B1399" s="565">
        <f>'I&amp;R akt. temeljno istr.'!F1399+'I&amp;R akt. industr. istraž.'!F1399+'I&amp;R akt. eksperimentalo istr.'!F1399</f>
        <v>0</v>
      </c>
      <c r="C1399" s="565">
        <f>'I&amp;R akt. temeljno istr.'!G1399+'I&amp;R akt. industr. istraž.'!G1399+'I&amp;R akt. eksperimentalo istr.'!G1399</f>
        <v>0</v>
      </c>
      <c r="D1399" s="551">
        <f>'I&amp;R akt. temeljno istr.'!H1399+'I&amp;R akt. industr. istraž.'!H1399+'I&amp;R akt. eksperimentalo istr.'!H1399</f>
        <v>0</v>
      </c>
      <c r="E1399" s="74">
        <f>'I&amp;R akt. temeljno istr.'!I1399+'I&amp;R akt. industr. istraž.'!I1399+'I&amp;R akt. eksperimentalo istr.'!I1399</f>
        <v>0</v>
      </c>
      <c r="F1399" s="74">
        <f>'I&amp;R akt. temeljno istr.'!J1399+'I&amp;R akt. industr. istraž.'!J1399+'I&amp;R akt. eksperimentalo istr.'!J1399</f>
        <v>0</v>
      </c>
      <c r="G1399" s="94">
        <f>'I&amp;R akt. temeljno istr.'!K1399+'I&amp;R akt. industr. istraž.'!K1399+'I&amp;R akt. eksperimentalo istr.'!K1399</f>
        <v>0</v>
      </c>
      <c r="H1399" s="95">
        <f>'I&amp;R akt. temeljno istr.'!L1399+'I&amp;R akt. industr. istraž.'!L1399+'I&amp;R akt. eksperimentalo istr.'!L1399</f>
        <v>0</v>
      </c>
      <c r="I1399" s="95">
        <f>'I&amp;R akt. temeljno istr.'!M1399+'I&amp;R akt. industr. istraž.'!M1399+'I&amp;R akt. eksperimentalo istr.'!M1399</f>
        <v>0</v>
      </c>
      <c r="J1399" s="95">
        <f>'I&amp;R akt. temeljno istr.'!N1399+'I&amp;R akt. industr. istraž.'!N1399+'I&amp;R akt. eksperimentalo istr.'!N1399</f>
        <v>0</v>
      </c>
      <c r="K1399" s="76">
        <f>'I&amp;R akt. temeljno istr.'!O1399+'I&amp;R akt. industr. istraž.'!O1399+'I&amp;R akt. eksperimentalo istr.'!O1399</f>
        <v>0</v>
      </c>
      <c r="L1399" s="74">
        <f>'I&amp;R akt. temeljno istr.'!P1399+'I&amp;R akt. industr. istraž.'!P1399+'I&amp;R akt. eksperimentalo istr.'!P1399</f>
        <v>0</v>
      </c>
      <c r="M1399" s="74">
        <f>'I&amp;R akt. temeljno istr.'!Q1399+'I&amp;R akt. industr. istraž.'!Q1399+'I&amp;R akt. eksperimentalo istr.'!Q1399</f>
        <v>0</v>
      </c>
      <c r="N1399" s="74">
        <f>'I&amp;R akt. temeljno istr.'!R1399+'I&amp;R akt. industr. istraž.'!R1399+'I&amp;R akt. eksperimentalo istr.'!R1399</f>
        <v>0</v>
      </c>
      <c r="O1399" s="94">
        <f>'I&amp;R akt. temeljno istr.'!S1399+'I&amp;R akt. industr. istraž.'!S1399+'I&amp;R akt. eksperimentalo istr.'!S1399</f>
        <v>0</v>
      </c>
      <c r="P1399" s="95">
        <f>'I&amp;R akt. temeljno istr.'!T1399+'I&amp;R akt. industr. istraž.'!T1399+'I&amp;R akt. eksperimentalo istr.'!T1399</f>
        <v>0</v>
      </c>
      <c r="Q1399" s="95">
        <f>'I&amp;R akt. temeljno istr.'!U1399+'I&amp;R akt. industr. istraž.'!U1399+'I&amp;R akt. eksperimentalo istr.'!U1399</f>
        <v>0</v>
      </c>
      <c r="R1399" s="95">
        <f>'I&amp;R akt. temeljno istr.'!V1399+'I&amp;R akt. industr. istraž.'!V1399+'I&amp;R akt. eksperimentalo istr.'!V1399</f>
        <v>0</v>
      </c>
      <c r="S1399" s="76">
        <f>'I&amp;R akt. temeljno istr.'!W1399+'I&amp;R akt. industr. istraž.'!W1399+'I&amp;R akt. eksperimentalo istr.'!W1399</f>
        <v>0</v>
      </c>
    </row>
    <row r="1400" spans="1:19" x14ac:dyDescent="0.2">
      <c r="A1400" s="90"/>
      <c r="B1400" s="565">
        <f>'I&amp;R akt. temeljno istr.'!F1400+'I&amp;R akt. industr. istraž.'!F1400+'I&amp;R akt. eksperimentalo istr.'!F1400</f>
        <v>0</v>
      </c>
      <c r="C1400" s="565">
        <f>'I&amp;R akt. temeljno istr.'!G1400+'I&amp;R akt. industr. istraž.'!G1400+'I&amp;R akt. eksperimentalo istr.'!G1400</f>
        <v>0</v>
      </c>
      <c r="D1400" s="551">
        <f>'I&amp;R akt. temeljno istr.'!H1400+'I&amp;R akt. industr. istraž.'!H1400+'I&amp;R akt. eksperimentalo istr.'!H1400</f>
        <v>0</v>
      </c>
      <c r="E1400" s="74">
        <f>'I&amp;R akt. temeljno istr.'!I1400+'I&amp;R akt. industr. istraž.'!I1400+'I&amp;R akt. eksperimentalo istr.'!I1400</f>
        <v>0</v>
      </c>
      <c r="F1400" s="74">
        <f>'I&amp;R akt. temeljno istr.'!J1400+'I&amp;R akt. industr. istraž.'!J1400+'I&amp;R akt. eksperimentalo istr.'!J1400</f>
        <v>0</v>
      </c>
      <c r="G1400" s="94">
        <f>'I&amp;R akt. temeljno istr.'!K1400+'I&amp;R akt. industr. istraž.'!K1400+'I&amp;R akt. eksperimentalo istr.'!K1400</f>
        <v>0</v>
      </c>
      <c r="H1400" s="95">
        <f>'I&amp;R akt. temeljno istr.'!L1400+'I&amp;R akt. industr. istraž.'!L1400+'I&amp;R akt. eksperimentalo istr.'!L1400</f>
        <v>0</v>
      </c>
      <c r="I1400" s="95">
        <f>'I&amp;R akt. temeljno istr.'!M1400+'I&amp;R akt. industr. istraž.'!M1400+'I&amp;R akt. eksperimentalo istr.'!M1400</f>
        <v>0</v>
      </c>
      <c r="J1400" s="95">
        <f>'I&amp;R akt. temeljno istr.'!N1400+'I&amp;R akt. industr. istraž.'!N1400+'I&amp;R akt. eksperimentalo istr.'!N1400</f>
        <v>0</v>
      </c>
      <c r="K1400" s="76">
        <f>'I&amp;R akt. temeljno istr.'!O1400+'I&amp;R akt. industr. istraž.'!O1400+'I&amp;R akt. eksperimentalo istr.'!O1400</f>
        <v>0</v>
      </c>
      <c r="L1400" s="74">
        <f>'I&amp;R akt. temeljno istr.'!P1400+'I&amp;R akt. industr. istraž.'!P1400+'I&amp;R akt. eksperimentalo istr.'!P1400</f>
        <v>0</v>
      </c>
      <c r="M1400" s="74">
        <f>'I&amp;R akt. temeljno istr.'!Q1400+'I&amp;R akt. industr. istraž.'!Q1400+'I&amp;R akt. eksperimentalo istr.'!Q1400</f>
        <v>0</v>
      </c>
      <c r="N1400" s="74">
        <f>'I&amp;R akt. temeljno istr.'!R1400+'I&amp;R akt. industr. istraž.'!R1400+'I&amp;R akt. eksperimentalo istr.'!R1400</f>
        <v>0</v>
      </c>
      <c r="O1400" s="94">
        <f>'I&amp;R akt. temeljno istr.'!S1400+'I&amp;R akt. industr. istraž.'!S1400+'I&amp;R akt. eksperimentalo istr.'!S1400</f>
        <v>0</v>
      </c>
      <c r="P1400" s="95">
        <f>'I&amp;R akt. temeljno istr.'!T1400+'I&amp;R akt. industr. istraž.'!T1400+'I&amp;R akt. eksperimentalo istr.'!T1400</f>
        <v>0</v>
      </c>
      <c r="Q1400" s="95">
        <f>'I&amp;R akt. temeljno istr.'!U1400+'I&amp;R akt. industr. istraž.'!U1400+'I&amp;R akt. eksperimentalo istr.'!U1400</f>
        <v>0</v>
      </c>
      <c r="R1400" s="95">
        <f>'I&amp;R akt. temeljno istr.'!V1400+'I&amp;R akt. industr. istraž.'!V1400+'I&amp;R akt. eksperimentalo istr.'!V1400</f>
        <v>0</v>
      </c>
      <c r="S1400" s="76">
        <f>'I&amp;R akt. temeljno istr.'!W1400+'I&amp;R akt. industr. istraž.'!W1400+'I&amp;R akt. eksperimentalo istr.'!W1400</f>
        <v>0</v>
      </c>
    </row>
    <row r="1401" spans="1:19" x14ac:dyDescent="0.2">
      <c r="A1401" s="96" t="s">
        <v>32</v>
      </c>
      <c r="B1401" s="566">
        <f>SUM(B1396:B1400)</f>
        <v>0</v>
      </c>
      <c r="C1401" s="566">
        <f>SUM(C1396:C1400)</f>
        <v>0</v>
      </c>
      <c r="D1401" s="552">
        <f t="shared" ref="D1401:K1401" si="244">SUM(D1396:D1400)</f>
        <v>0</v>
      </c>
      <c r="E1401" s="83">
        <f t="shared" si="244"/>
        <v>0</v>
      </c>
      <c r="F1401" s="83">
        <f t="shared" si="244"/>
        <v>0</v>
      </c>
      <c r="G1401" s="83">
        <f t="shared" si="244"/>
        <v>0</v>
      </c>
      <c r="H1401" s="84">
        <f t="shared" si="244"/>
        <v>0</v>
      </c>
      <c r="I1401" s="84">
        <f t="shared" si="244"/>
        <v>0</v>
      </c>
      <c r="J1401" s="84">
        <f t="shared" si="244"/>
        <v>0</v>
      </c>
      <c r="K1401" s="85">
        <f t="shared" si="244"/>
        <v>0</v>
      </c>
      <c r="L1401" s="83">
        <f t="shared" ref="L1401:S1401" si="245">SUM(L1396:L1400)</f>
        <v>0</v>
      </c>
      <c r="M1401" s="83">
        <f t="shared" si="245"/>
        <v>0</v>
      </c>
      <c r="N1401" s="83">
        <f t="shared" si="245"/>
        <v>0</v>
      </c>
      <c r="O1401" s="83">
        <f t="shared" si="245"/>
        <v>0</v>
      </c>
      <c r="P1401" s="84">
        <f t="shared" si="245"/>
        <v>0</v>
      </c>
      <c r="Q1401" s="84">
        <f t="shared" si="245"/>
        <v>0</v>
      </c>
      <c r="R1401" s="84">
        <f t="shared" si="245"/>
        <v>0</v>
      </c>
      <c r="S1401" s="85">
        <f t="shared" si="245"/>
        <v>0</v>
      </c>
    </row>
    <row r="1402" spans="1:19" x14ac:dyDescent="0.2">
      <c r="A1402" s="24" t="s">
        <v>151</v>
      </c>
      <c r="B1402" s="567"/>
      <c r="C1402" s="567"/>
      <c r="D1402" s="553"/>
      <c r="E1402" s="87"/>
      <c r="F1402" s="87"/>
      <c r="G1402" s="87"/>
      <c r="H1402" s="88"/>
      <c r="I1402" s="88"/>
      <c r="J1402" s="88"/>
      <c r="K1402" s="89"/>
      <c r="L1402" s="87"/>
      <c r="M1402" s="87"/>
      <c r="N1402" s="87"/>
      <c r="O1402" s="87"/>
      <c r="P1402" s="88"/>
      <c r="Q1402" s="88"/>
      <c r="R1402" s="88"/>
      <c r="S1402" s="89"/>
    </row>
    <row r="1403" spans="1:19" x14ac:dyDescent="0.2">
      <c r="A1403" s="90"/>
      <c r="B1403" s="565">
        <f>'I&amp;R akt. temeljno istr.'!F1403+'I&amp;R akt. industr. istraž.'!F1403+'I&amp;R akt. eksperimentalo istr.'!F1403</f>
        <v>0</v>
      </c>
      <c r="C1403" s="565">
        <f>'I&amp;R akt. temeljno istr.'!G1403+'I&amp;R akt. industr. istraž.'!G1403+'I&amp;R akt. eksperimentalo istr.'!G1403</f>
        <v>0</v>
      </c>
      <c r="D1403" s="551">
        <f>'I&amp;R akt. temeljno istr.'!H1403+'I&amp;R akt. industr. istraž.'!H1403+'I&amp;R akt. eksperimentalo istr.'!H1403</f>
        <v>0</v>
      </c>
      <c r="E1403" s="74">
        <f>'I&amp;R akt. temeljno istr.'!I1403+'I&amp;R akt. industr. istraž.'!I1403+'I&amp;R akt. eksperimentalo istr.'!I1403</f>
        <v>0</v>
      </c>
      <c r="F1403" s="74">
        <f>'I&amp;R akt. temeljno istr.'!J1403+'I&amp;R akt. industr. istraž.'!J1403+'I&amp;R akt. eksperimentalo istr.'!J1403</f>
        <v>0</v>
      </c>
      <c r="G1403" s="94">
        <f>'I&amp;R akt. temeljno istr.'!K1403+'I&amp;R akt. industr. istraž.'!K1403+'I&amp;R akt. eksperimentalo istr.'!K1403</f>
        <v>0</v>
      </c>
      <c r="H1403" s="95">
        <f>'I&amp;R akt. temeljno istr.'!L1403+'I&amp;R akt. industr. istraž.'!L1403+'I&amp;R akt. eksperimentalo istr.'!L1403</f>
        <v>0</v>
      </c>
      <c r="I1403" s="95">
        <f>'I&amp;R akt. temeljno istr.'!M1403+'I&amp;R akt. industr. istraž.'!M1403+'I&amp;R akt. eksperimentalo istr.'!M1403</f>
        <v>0</v>
      </c>
      <c r="J1403" s="95">
        <f>'I&amp;R akt. temeljno istr.'!N1403+'I&amp;R akt. industr. istraž.'!N1403+'I&amp;R akt. eksperimentalo istr.'!N1403</f>
        <v>0</v>
      </c>
      <c r="K1403" s="76">
        <f>'I&amp;R akt. temeljno istr.'!O1403+'I&amp;R akt. industr. istraž.'!O1403+'I&amp;R akt. eksperimentalo istr.'!O1403</f>
        <v>0</v>
      </c>
      <c r="L1403" s="74">
        <f>'I&amp;R akt. temeljno istr.'!P1403+'I&amp;R akt. industr. istraž.'!P1403+'I&amp;R akt. eksperimentalo istr.'!P1403</f>
        <v>0</v>
      </c>
      <c r="M1403" s="74">
        <f>'I&amp;R akt. temeljno istr.'!Q1403+'I&amp;R akt. industr. istraž.'!Q1403+'I&amp;R akt. eksperimentalo istr.'!Q1403</f>
        <v>0</v>
      </c>
      <c r="N1403" s="74">
        <f>'I&amp;R akt. temeljno istr.'!R1403+'I&amp;R akt. industr. istraž.'!R1403+'I&amp;R akt. eksperimentalo istr.'!R1403</f>
        <v>0</v>
      </c>
      <c r="O1403" s="94">
        <f>'I&amp;R akt. temeljno istr.'!S1403+'I&amp;R akt. industr. istraž.'!S1403+'I&amp;R akt. eksperimentalo istr.'!S1403</f>
        <v>0</v>
      </c>
      <c r="P1403" s="95">
        <f>'I&amp;R akt. temeljno istr.'!T1403+'I&amp;R akt. industr. istraž.'!T1403+'I&amp;R akt. eksperimentalo istr.'!T1403</f>
        <v>0</v>
      </c>
      <c r="Q1403" s="95">
        <f>'I&amp;R akt. temeljno istr.'!U1403+'I&amp;R akt. industr. istraž.'!U1403+'I&amp;R akt. eksperimentalo istr.'!U1403</f>
        <v>0</v>
      </c>
      <c r="R1403" s="95">
        <f>'I&amp;R akt. temeljno istr.'!V1403+'I&amp;R akt. industr. istraž.'!V1403+'I&amp;R akt. eksperimentalo istr.'!V1403</f>
        <v>0</v>
      </c>
      <c r="S1403" s="76">
        <f>'I&amp;R akt. temeljno istr.'!W1403+'I&amp;R akt. industr. istraž.'!W1403+'I&amp;R akt. eksperimentalo istr.'!W1403</f>
        <v>0</v>
      </c>
    </row>
    <row r="1404" spans="1:19" x14ac:dyDescent="0.2">
      <c r="A1404" s="90"/>
      <c r="B1404" s="565">
        <f>'I&amp;R akt. temeljno istr.'!F1404+'I&amp;R akt. industr. istraž.'!F1404+'I&amp;R akt. eksperimentalo istr.'!F1404</f>
        <v>0</v>
      </c>
      <c r="C1404" s="565">
        <f>'I&amp;R akt. temeljno istr.'!G1404+'I&amp;R akt. industr. istraž.'!G1404+'I&amp;R akt. eksperimentalo istr.'!G1404</f>
        <v>0</v>
      </c>
      <c r="D1404" s="551">
        <f>'I&amp;R akt. temeljno istr.'!H1404+'I&amp;R akt. industr. istraž.'!H1404+'I&amp;R akt. eksperimentalo istr.'!H1404</f>
        <v>0</v>
      </c>
      <c r="E1404" s="74">
        <f>'I&amp;R akt. temeljno istr.'!I1404+'I&amp;R akt. industr. istraž.'!I1404+'I&amp;R akt. eksperimentalo istr.'!I1404</f>
        <v>0</v>
      </c>
      <c r="F1404" s="74">
        <f>'I&amp;R akt. temeljno istr.'!J1404+'I&amp;R akt. industr. istraž.'!J1404+'I&amp;R akt. eksperimentalo istr.'!J1404</f>
        <v>0</v>
      </c>
      <c r="G1404" s="94">
        <f>'I&amp;R akt. temeljno istr.'!K1404+'I&amp;R akt. industr. istraž.'!K1404+'I&amp;R akt. eksperimentalo istr.'!K1404</f>
        <v>0</v>
      </c>
      <c r="H1404" s="95">
        <f>'I&amp;R akt. temeljno istr.'!L1404+'I&amp;R akt. industr. istraž.'!L1404+'I&amp;R akt. eksperimentalo istr.'!L1404</f>
        <v>0</v>
      </c>
      <c r="I1404" s="95">
        <f>'I&amp;R akt. temeljno istr.'!M1404+'I&amp;R akt. industr. istraž.'!M1404+'I&amp;R akt. eksperimentalo istr.'!M1404</f>
        <v>0</v>
      </c>
      <c r="J1404" s="95">
        <f>'I&amp;R akt. temeljno istr.'!N1404+'I&amp;R akt. industr. istraž.'!N1404+'I&amp;R akt. eksperimentalo istr.'!N1404</f>
        <v>0</v>
      </c>
      <c r="K1404" s="76">
        <f>'I&amp;R akt. temeljno istr.'!O1404+'I&amp;R akt. industr. istraž.'!O1404+'I&amp;R akt. eksperimentalo istr.'!O1404</f>
        <v>0</v>
      </c>
      <c r="L1404" s="74">
        <f>'I&amp;R akt. temeljno istr.'!P1404+'I&amp;R akt. industr. istraž.'!P1404+'I&amp;R akt. eksperimentalo istr.'!P1404</f>
        <v>0</v>
      </c>
      <c r="M1404" s="74">
        <f>'I&amp;R akt. temeljno istr.'!Q1404+'I&amp;R akt. industr. istraž.'!Q1404+'I&amp;R akt. eksperimentalo istr.'!Q1404</f>
        <v>0</v>
      </c>
      <c r="N1404" s="74">
        <f>'I&amp;R akt. temeljno istr.'!R1404+'I&amp;R akt. industr. istraž.'!R1404+'I&amp;R akt. eksperimentalo istr.'!R1404</f>
        <v>0</v>
      </c>
      <c r="O1404" s="94">
        <f>'I&amp;R akt. temeljno istr.'!S1404+'I&amp;R akt. industr. istraž.'!S1404+'I&amp;R akt. eksperimentalo istr.'!S1404</f>
        <v>0</v>
      </c>
      <c r="P1404" s="95">
        <f>'I&amp;R akt. temeljno istr.'!T1404+'I&amp;R akt. industr. istraž.'!T1404+'I&amp;R akt. eksperimentalo istr.'!T1404</f>
        <v>0</v>
      </c>
      <c r="Q1404" s="95">
        <f>'I&amp;R akt. temeljno istr.'!U1404+'I&amp;R akt. industr. istraž.'!U1404+'I&amp;R akt. eksperimentalo istr.'!U1404</f>
        <v>0</v>
      </c>
      <c r="R1404" s="95">
        <f>'I&amp;R akt. temeljno istr.'!V1404+'I&amp;R akt. industr. istraž.'!V1404+'I&amp;R akt. eksperimentalo istr.'!V1404</f>
        <v>0</v>
      </c>
      <c r="S1404" s="76">
        <f>'I&amp;R akt. temeljno istr.'!W1404+'I&amp;R akt. industr. istraž.'!W1404+'I&amp;R akt. eksperimentalo istr.'!W1404</f>
        <v>0</v>
      </c>
    </row>
    <row r="1405" spans="1:19" x14ac:dyDescent="0.2">
      <c r="A1405" s="90"/>
      <c r="B1405" s="565">
        <f>'I&amp;R akt. temeljno istr.'!F1405+'I&amp;R akt. industr. istraž.'!F1405+'I&amp;R akt. eksperimentalo istr.'!F1405</f>
        <v>0</v>
      </c>
      <c r="C1405" s="565">
        <f>'I&amp;R akt. temeljno istr.'!G1405+'I&amp;R akt. industr. istraž.'!G1405+'I&amp;R akt. eksperimentalo istr.'!G1405</f>
        <v>0</v>
      </c>
      <c r="D1405" s="551">
        <f>'I&amp;R akt. temeljno istr.'!H1405+'I&amp;R akt. industr. istraž.'!H1405+'I&amp;R akt. eksperimentalo istr.'!H1405</f>
        <v>0</v>
      </c>
      <c r="E1405" s="74">
        <f>'I&amp;R akt. temeljno istr.'!I1405+'I&amp;R akt. industr. istraž.'!I1405+'I&amp;R akt. eksperimentalo istr.'!I1405</f>
        <v>0</v>
      </c>
      <c r="F1405" s="74">
        <f>'I&amp;R akt. temeljno istr.'!J1405+'I&amp;R akt. industr. istraž.'!J1405+'I&amp;R akt. eksperimentalo istr.'!J1405</f>
        <v>0</v>
      </c>
      <c r="G1405" s="94">
        <f>'I&amp;R akt. temeljno istr.'!K1405+'I&amp;R akt. industr. istraž.'!K1405+'I&amp;R akt. eksperimentalo istr.'!K1405</f>
        <v>0</v>
      </c>
      <c r="H1405" s="95">
        <f>'I&amp;R akt. temeljno istr.'!L1405+'I&amp;R akt. industr. istraž.'!L1405+'I&amp;R akt. eksperimentalo istr.'!L1405</f>
        <v>0</v>
      </c>
      <c r="I1405" s="95">
        <f>'I&amp;R akt. temeljno istr.'!M1405+'I&amp;R akt. industr. istraž.'!M1405+'I&amp;R akt. eksperimentalo istr.'!M1405</f>
        <v>0</v>
      </c>
      <c r="J1405" s="95">
        <f>'I&amp;R akt. temeljno istr.'!N1405+'I&amp;R akt. industr. istraž.'!N1405+'I&amp;R akt. eksperimentalo istr.'!N1405</f>
        <v>0</v>
      </c>
      <c r="K1405" s="76">
        <f>'I&amp;R akt. temeljno istr.'!O1405+'I&amp;R akt. industr. istraž.'!O1405+'I&amp;R akt. eksperimentalo istr.'!O1405</f>
        <v>0</v>
      </c>
      <c r="L1405" s="74">
        <f>'I&amp;R akt. temeljno istr.'!P1405+'I&amp;R akt. industr. istraž.'!P1405+'I&amp;R akt. eksperimentalo istr.'!P1405</f>
        <v>0</v>
      </c>
      <c r="M1405" s="74">
        <f>'I&amp;R akt. temeljno istr.'!Q1405+'I&amp;R akt. industr. istraž.'!Q1405+'I&amp;R akt. eksperimentalo istr.'!Q1405</f>
        <v>0</v>
      </c>
      <c r="N1405" s="74">
        <f>'I&amp;R akt. temeljno istr.'!R1405+'I&amp;R akt. industr. istraž.'!R1405+'I&amp;R akt. eksperimentalo istr.'!R1405</f>
        <v>0</v>
      </c>
      <c r="O1405" s="94">
        <f>'I&amp;R akt. temeljno istr.'!S1405+'I&amp;R akt. industr. istraž.'!S1405+'I&amp;R akt. eksperimentalo istr.'!S1405</f>
        <v>0</v>
      </c>
      <c r="P1405" s="95">
        <f>'I&amp;R akt. temeljno istr.'!T1405+'I&amp;R akt. industr. istraž.'!T1405+'I&amp;R akt. eksperimentalo istr.'!T1405</f>
        <v>0</v>
      </c>
      <c r="Q1405" s="95">
        <f>'I&amp;R akt. temeljno istr.'!U1405+'I&amp;R akt. industr. istraž.'!U1405+'I&amp;R akt. eksperimentalo istr.'!U1405</f>
        <v>0</v>
      </c>
      <c r="R1405" s="95">
        <f>'I&amp;R akt. temeljno istr.'!V1405+'I&amp;R akt. industr. istraž.'!V1405+'I&amp;R akt. eksperimentalo istr.'!V1405</f>
        <v>0</v>
      </c>
      <c r="S1405" s="76">
        <f>'I&amp;R akt. temeljno istr.'!W1405+'I&amp;R akt. industr. istraž.'!W1405+'I&amp;R akt. eksperimentalo istr.'!W1405</f>
        <v>0</v>
      </c>
    </row>
    <row r="1406" spans="1:19" x14ac:dyDescent="0.2">
      <c r="A1406" s="90"/>
      <c r="B1406" s="565">
        <f>'I&amp;R akt. temeljno istr.'!F1406+'I&amp;R akt. industr. istraž.'!F1406+'I&amp;R akt. eksperimentalo istr.'!F1406</f>
        <v>0</v>
      </c>
      <c r="C1406" s="565">
        <f>'I&amp;R akt. temeljno istr.'!G1406+'I&amp;R akt. industr. istraž.'!G1406+'I&amp;R akt. eksperimentalo istr.'!G1406</f>
        <v>0</v>
      </c>
      <c r="D1406" s="551">
        <f>'I&amp;R akt. temeljno istr.'!H1406+'I&amp;R akt. industr. istraž.'!H1406+'I&amp;R akt. eksperimentalo istr.'!H1406</f>
        <v>0</v>
      </c>
      <c r="E1406" s="74">
        <f>'I&amp;R akt. temeljno istr.'!I1406+'I&amp;R akt. industr. istraž.'!I1406+'I&amp;R akt. eksperimentalo istr.'!I1406</f>
        <v>0</v>
      </c>
      <c r="F1406" s="74">
        <f>'I&amp;R akt. temeljno istr.'!J1406+'I&amp;R akt. industr. istraž.'!J1406+'I&amp;R akt. eksperimentalo istr.'!J1406</f>
        <v>0</v>
      </c>
      <c r="G1406" s="94">
        <f>'I&amp;R akt. temeljno istr.'!K1406+'I&amp;R akt. industr. istraž.'!K1406+'I&amp;R akt. eksperimentalo istr.'!K1406</f>
        <v>0</v>
      </c>
      <c r="H1406" s="95">
        <f>'I&amp;R akt. temeljno istr.'!L1406+'I&amp;R akt. industr. istraž.'!L1406+'I&amp;R akt. eksperimentalo istr.'!L1406</f>
        <v>0</v>
      </c>
      <c r="I1406" s="95">
        <f>'I&amp;R akt. temeljno istr.'!M1406+'I&amp;R akt. industr. istraž.'!M1406+'I&amp;R akt. eksperimentalo istr.'!M1406</f>
        <v>0</v>
      </c>
      <c r="J1406" s="95">
        <f>'I&amp;R akt. temeljno istr.'!N1406+'I&amp;R akt. industr. istraž.'!N1406+'I&amp;R akt. eksperimentalo istr.'!N1406</f>
        <v>0</v>
      </c>
      <c r="K1406" s="76">
        <f>'I&amp;R akt. temeljno istr.'!O1406+'I&amp;R akt. industr. istraž.'!O1406+'I&amp;R akt. eksperimentalo istr.'!O1406</f>
        <v>0</v>
      </c>
      <c r="L1406" s="74">
        <f>'I&amp;R akt. temeljno istr.'!P1406+'I&amp;R akt. industr. istraž.'!P1406+'I&amp;R akt. eksperimentalo istr.'!P1406</f>
        <v>0</v>
      </c>
      <c r="M1406" s="74">
        <f>'I&amp;R akt. temeljno istr.'!Q1406+'I&amp;R akt. industr. istraž.'!Q1406+'I&amp;R akt. eksperimentalo istr.'!Q1406</f>
        <v>0</v>
      </c>
      <c r="N1406" s="74">
        <f>'I&amp;R akt. temeljno istr.'!R1406+'I&amp;R akt. industr. istraž.'!R1406+'I&amp;R akt. eksperimentalo istr.'!R1406</f>
        <v>0</v>
      </c>
      <c r="O1406" s="94">
        <f>'I&amp;R akt. temeljno istr.'!S1406+'I&amp;R akt. industr. istraž.'!S1406+'I&amp;R akt. eksperimentalo istr.'!S1406</f>
        <v>0</v>
      </c>
      <c r="P1406" s="95">
        <f>'I&amp;R akt. temeljno istr.'!T1406+'I&amp;R akt. industr. istraž.'!T1406+'I&amp;R akt. eksperimentalo istr.'!T1406</f>
        <v>0</v>
      </c>
      <c r="Q1406" s="95">
        <f>'I&amp;R akt. temeljno istr.'!U1406+'I&amp;R akt. industr. istraž.'!U1406+'I&amp;R akt. eksperimentalo istr.'!U1406</f>
        <v>0</v>
      </c>
      <c r="R1406" s="95">
        <f>'I&amp;R akt. temeljno istr.'!V1406+'I&amp;R akt. industr. istraž.'!V1406+'I&amp;R akt. eksperimentalo istr.'!V1406</f>
        <v>0</v>
      </c>
      <c r="S1406" s="76">
        <f>'I&amp;R akt. temeljno istr.'!W1406+'I&amp;R akt. industr. istraž.'!W1406+'I&amp;R akt. eksperimentalo istr.'!W1406</f>
        <v>0</v>
      </c>
    </row>
    <row r="1407" spans="1:19" x14ac:dyDescent="0.2">
      <c r="A1407" s="90"/>
      <c r="B1407" s="565">
        <f>'I&amp;R akt. temeljno istr.'!F1407+'I&amp;R akt. industr. istraž.'!F1407+'I&amp;R akt. eksperimentalo istr.'!F1407</f>
        <v>0</v>
      </c>
      <c r="C1407" s="565">
        <f>'I&amp;R akt. temeljno istr.'!G1407+'I&amp;R akt. industr. istraž.'!G1407+'I&amp;R akt. eksperimentalo istr.'!G1407</f>
        <v>0</v>
      </c>
      <c r="D1407" s="551">
        <f>'I&amp;R akt. temeljno istr.'!H1407+'I&amp;R akt. industr. istraž.'!H1407+'I&amp;R akt. eksperimentalo istr.'!H1407</f>
        <v>0</v>
      </c>
      <c r="E1407" s="74">
        <f>'I&amp;R akt. temeljno istr.'!I1407+'I&amp;R akt. industr. istraž.'!I1407+'I&amp;R akt. eksperimentalo istr.'!I1407</f>
        <v>0</v>
      </c>
      <c r="F1407" s="74">
        <f>'I&amp;R akt. temeljno istr.'!J1407+'I&amp;R akt. industr. istraž.'!J1407+'I&amp;R akt. eksperimentalo istr.'!J1407</f>
        <v>0</v>
      </c>
      <c r="G1407" s="94">
        <f>'I&amp;R akt. temeljno istr.'!K1407+'I&amp;R akt. industr. istraž.'!K1407+'I&amp;R akt. eksperimentalo istr.'!K1407</f>
        <v>0</v>
      </c>
      <c r="H1407" s="95">
        <f>'I&amp;R akt. temeljno istr.'!L1407+'I&amp;R akt. industr. istraž.'!L1407+'I&amp;R akt. eksperimentalo istr.'!L1407</f>
        <v>0</v>
      </c>
      <c r="I1407" s="95">
        <f>'I&amp;R akt. temeljno istr.'!M1407+'I&amp;R akt. industr. istraž.'!M1407+'I&amp;R akt. eksperimentalo istr.'!M1407</f>
        <v>0</v>
      </c>
      <c r="J1407" s="95">
        <f>'I&amp;R akt. temeljno istr.'!N1407+'I&amp;R akt. industr. istraž.'!N1407+'I&amp;R akt. eksperimentalo istr.'!N1407</f>
        <v>0</v>
      </c>
      <c r="K1407" s="76">
        <f>'I&amp;R akt. temeljno istr.'!O1407+'I&amp;R akt. industr. istraž.'!O1407+'I&amp;R akt. eksperimentalo istr.'!O1407</f>
        <v>0</v>
      </c>
      <c r="L1407" s="74">
        <f>'I&amp;R akt. temeljno istr.'!P1407+'I&amp;R akt. industr. istraž.'!P1407+'I&amp;R akt. eksperimentalo istr.'!P1407</f>
        <v>0</v>
      </c>
      <c r="M1407" s="74">
        <f>'I&amp;R akt. temeljno istr.'!Q1407+'I&amp;R akt. industr. istraž.'!Q1407+'I&amp;R akt. eksperimentalo istr.'!Q1407</f>
        <v>0</v>
      </c>
      <c r="N1407" s="74">
        <f>'I&amp;R akt. temeljno istr.'!R1407+'I&amp;R akt. industr. istraž.'!R1407+'I&amp;R akt. eksperimentalo istr.'!R1407</f>
        <v>0</v>
      </c>
      <c r="O1407" s="94">
        <f>'I&amp;R akt. temeljno istr.'!S1407+'I&amp;R akt. industr. istraž.'!S1407+'I&amp;R akt. eksperimentalo istr.'!S1407</f>
        <v>0</v>
      </c>
      <c r="P1407" s="95">
        <f>'I&amp;R akt. temeljno istr.'!T1407+'I&amp;R akt. industr. istraž.'!T1407+'I&amp;R akt. eksperimentalo istr.'!T1407</f>
        <v>0</v>
      </c>
      <c r="Q1407" s="95">
        <f>'I&amp;R akt. temeljno istr.'!U1407+'I&amp;R akt. industr. istraž.'!U1407+'I&amp;R akt. eksperimentalo istr.'!U1407</f>
        <v>0</v>
      </c>
      <c r="R1407" s="95">
        <f>'I&amp;R akt. temeljno istr.'!V1407+'I&amp;R akt. industr. istraž.'!V1407+'I&amp;R akt. eksperimentalo istr.'!V1407</f>
        <v>0</v>
      </c>
      <c r="S1407" s="76">
        <f>'I&amp;R akt. temeljno istr.'!W1407+'I&amp;R akt. industr. istraž.'!W1407+'I&amp;R akt. eksperimentalo istr.'!W1407</f>
        <v>0</v>
      </c>
    </row>
    <row r="1408" spans="1:19" x14ac:dyDescent="0.2">
      <c r="A1408" s="96" t="s">
        <v>118</v>
      </c>
      <c r="B1408" s="566">
        <f>SUM(B1403:B1407)</f>
        <v>0</v>
      </c>
      <c r="C1408" s="566">
        <f>SUM(C1403:C1407)</f>
        <v>0</v>
      </c>
      <c r="D1408" s="552">
        <f t="shared" ref="D1408:K1408" si="246">SUM(D1403:D1407)</f>
        <v>0</v>
      </c>
      <c r="E1408" s="83">
        <f t="shared" si="246"/>
        <v>0</v>
      </c>
      <c r="F1408" s="83">
        <f t="shared" si="246"/>
        <v>0</v>
      </c>
      <c r="G1408" s="83">
        <f t="shared" si="246"/>
        <v>0</v>
      </c>
      <c r="H1408" s="84">
        <f t="shared" si="246"/>
        <v>0</v>
      </c>
      <c r="I1408" s="84">
        <f t="shared" si="246"/>
        <v>0</v>
      </c>
      <c r="J1408" s="84">
        <f t="shared" si="246"/>
        <v>0</v>
      </c>
      <c r="K1408" s="85">
        <f t="shared" si="246"/>
        <v>0</v>
      </c>
      <c r="L1408" s="83">
        <f t="shared" ref="L1408:S1408" si="247">SUM(L1403:L1407)</f>
        <v>0</v>
      </c>
      <c r="M1408" s="83">
        <f t="shared" si="247"/>
        <v>0</v>
      </c>
      <c r="N1408" s="83">
        <f t="shared" si="247"/>
        <v>0</v>
      </c>
      <c r="O1408" s="83">
        <f t="shared" si="247"/>
        <v>0</v>
      </c>
      <c r="P1408" s="84">
        <f t="shared" si="247"/>
        <v>0</v>
      </c>
      <c r="Q1408" s="84">
        <f t="shared" si="247"/>
        <v>0</v>
      </c>
      <c r="R1408" s="84">
        <f t="shared" si="247"/>
        <v>0</v>
      </c>
      <c r="S1408" s="85">
        <f t="shared" si="247"/>
        <v>0</v>
      </c>
    </row>
    <row r="1409" spans="1:19" x14ac:dyDescent="0.2">
      <c r="A1409" s="100" t="s">
        <v>152</v>
      </c>
      <c r="B1409" s="567"/>
      <c r="C1409" s="567"/>
      <c r="D1409" s="553"/>
      <c r="E1409" s="87"/>
      <c r="F1409" s="87"/>
      <c r="G1409" s="87"/>
      <c r="H1409" s="88"/>
      <c r="I1409" s="88"/>
      <c r="J1409" s="88"/>
      <c r="K1409" s="89"/>
      <c r="L1409" s="87"/>
      <c r="M1409" s="87"/>
      <c r="N1409" s="87"/>
      <c r="O1409" s="87"/>
      <c r="P1409" s="88"/>
      <c r="Q1409" s="88"/>
      <c r="R1409" s="88"/>
      <c r="S1409" s="89"/>
    </row>
    <row r="1410" spans="1:19" x14ac:dyDescent="0.2">
      <c r="A1410" s="101"/>
      <c r="B1410" s="565">
        <f>'I&amp;R akt. temeljno istr.'!F1410+'I&amp;R akt. industr. istraž.'!F1410+'I&amp;R akt. eksperimentalo istr.'!F1410</f>
        <v>0</v>
      </c>
      <c r="C1410" s="565">
        <f>'I&amp;R akt. temeljno istr.'!G1410+'I&amp;R akt. industr. istraž.'!G1410+'I&amp;R akt. eksperimentalo istr.'!G1410</f>
        <v>0</v>
      </c>
      <c r="D1410" s="551">
        <f>'I&amp;R akt. temeljno istr.'!H1410+'I&amp;R akt. industr. istraž.'!H1410+'I&amp;R akt. eksperimentalo istr.'!H1410</f>
        <v>0</v>
      </c>
      <c r="E1410" s="74">
        <f>'I&amp;R akt. temeljno istr.'!I1410+'I&amp;R akt. industr. istraž.'!I1410+'I&amp;R akt. eksperimentalo istr.'!I1410</f>
        <v>0</v>
      </c>
      <c r="F1410" s="74">
        <f>'I&amp;R akt. temeljno istr.'!J1410+'I&amp;R akt. industr. istraž.'!J1410+'I&amp;R akt. eksperimentalo istr.'!J1410</f>
        <v>0</v>
      </c>
      <c r="G1410" s="94">
        <f>'I&amp;R akt. temeljno istr.'!K1410+'I&amp;R akt. industr. istraž.'!K1410+'I&amp;R akt. eksperimentalo istr.'!K1410</f>
        <v>0</v>
      </c>
      <c r="H1410" s="95">
        <f>'I&amp;R akt. temeljno istr.'!L1410+'I&amp;R akt. industr. istraž.'!L1410+'I&amp;R akt. eksperimentalo istr.'!L1410</f>
        <v>0</v>
      </c>
      <c r="I1410" s="95">
        <f>'I&amp;R akt. temeljno istr.'!M1410+'I&amp;R akt. industr. istraž.'!M1410+'I&amp;R akt. eksperimentalo istr.'!M1410</f>
        <v>0</v>
      </c>
      <c r="J1410" s="95">
        <f>'I&amp;R akt. temeljno istr.'!N1410+'I&amp;R akt. industr. istraž.'!N1410+'I&amp;R akt. eksperimentalo istr.'!N1410</f>
        <v>0</v>
      </c>
      <c r="K1410" s="76">
        <f>'I&amp;R akt. temeljno istr.'!O1410+'I&amp;R akt. industr. istraž.'!O1410+'I&amp;R akt. eksperimentalo istr.'!O1410</f>
        <v>0</v>
      </c>
      <c r="L1410" s="74">
        <f>'I&amp;R akt. temeljno istr.'!P1410+'I&amp;R akt. industr. istraž.'!P1410+'I&amp;R akt. eksperimentalo istr.'!P1410</f>
        <v>0</v>
      </c>
      <c r="M1410" s="74">
        <f>'I&amp;R akt. temeljno istr.'!Q1410+'I&amp;R akt. industr. istraž.'!Q1410+'I&amp;R akt. eksperimentalo istr.'!Q1410</f>
        <v>0</v>
      </c>
      <c r="N1410" s="74">
        <f>'I&amp;R akt. temeljno istr.'!R1410+'I&amp;R akt. industr. istraž.'!R1410+'I&amp;R akt. eksperimentalo istr.'!R1410</f>
        <v>0</v>
      </c>
      <c r="O1410" s="94">
        <f>'I&amp;R akt. temeljno istr.'!S1410+'I&amp;R akt. industr. istraž.'!S1410+'I&amp;R akt. eksperimentalo istr.'!S1410</f>
        <v>0</v>
      </c>
      <c r="P1410" s="95">
        <f>'I&amp;R akt. temeljno istr.'!T1410+'I&amp;R akt. industr. istraž.'!T1410+'I&amp;R akt. eksperimentalo istr.'!T1410</f>
        <v>0</v>
      </c>
      <c r="Q1410" s="95">
        <f>'I&amp;R akt. temeljno istr.'!U1410+'I&amp;R akt. industr. istraž.'!U1410+'I&amp;R akt. eksperimentalo istr.'!U1410</f>
        <v>0</v>
      </c>
      <c r="R1410" s="95">
        <f>'I&amp;R akt. temeljno istr.'!V1410+'I&amp;R akt. industr. istraž.'!V1410+'I&amp;R akt. eksperimentalo istr.'!V1410</f>
        <v>0</v>
      </c>
      <c r="S1410" s="76">
        <f>'I&amp;R akt. temeljno istr.'!W1410+'I&amp;R akt. industr. istraž.'!W1410+'I&amp;R akt. eksperimentalo istr.'!W1410</f>
        <v>0</v>
      </c>
    </row>
    <row r="1411" spans="1:19" x14ac:dyDescent="0.2">
      <c r="A1411" s="101"/>
      <c r="B1411" s="565">
        <f>'I&amp;R akt. temeljno istr.'!F1411+'I&amp;R akt. industr. istraž.'!F1411+'I&amp;R akt. eksperimentalo istr.'!F1411</f>
        <v>0</v>
      </c>
      <c r="C1411" s="565">
        <f>'I&amp;R akt. temeljno istr.'!G1411+'I&amp;R akt. industr. istraž.'!G1411+'I&amp;R akt. eksperimentalo istr.'!G1411</f>
        <v>0</v>
      </c>
      <c r="D1411" s="551">
        <f>'I&amp;R akt. temeljno istr.'!H1411+'I&amp;R akt. industr. istraž.'!H1411+'I&amp;R akt. eksperimentalo istr.'!H1411</f>
        <v>0</v>
      </c>
      <c r="E1411" s="74">
        <f>'I&amp;R akt. temeljno istr.'!I1411+'I&amp;R akt. industr. istraž.'!I1411+'I&amp;R akt. eksperimentalo istr.'!I1411</f>
        <v>0</v>
      </c>
      <c r="F1411" s="74">
        <f>'I&amp;R akt. temeljno istr.'!J1411+'I&amp;R akt. industr. istraž.'!J1411+'I&amp;R akt. eksperimentalo istr.'!J1411</f>
        <v>0</v>
      </c>
      <c r="G1411" s="94">
        <f>'I&amp;R akt. temeljno istr.'!K1411+'I&amp;R akt. industr. istraž.'!K1411+'I&amp;R akt. eksperimentalo istr.'!K1411</f>
        <v>0</v>
      </c>
      <c r="H1411" s="95">
        <f>'I&amp;R akt. temeljno istr.'!L1411+'I&amp;R akt. industr. istraž.'!L1411+'I&amp;R akt. eksperimentalo istr.'!L1411</f>
        <v>0</v>
      </c>
      <c r="I1411" s="95">
        <f>'I&amp;R akt. temeljno istr.'!M1411+'I&amp;R akt. industr. istraž.'!M1411+'I&amp;R akt. eksperimentalo istr.'!M1411</f>
        <v>0</v>
      </c>
      <c r="J1411" s="95">
        <f>'I&amp;R akt. temeljno istr.'!N1411+'I&amp;R akt. industr. istraž.'!N1411+'I&amp;R akt. eksperimentalo istr.'!N1411</f>
        <v>0</v>
      </c>
      <c r="K1411" s="76">
        <f>'I&amp;R akt. temeljno istr.'!O1411+'I&amp;R akt. industr. istraž.'!O1411+'I&amp;R akt. eksperimentalo istr.'!O1411</f>
        <v>0</v>
      </c>
      <c r="L1411" s="74">
        <f>'I&amp;R akt. temeljno istr.'!P1411+'I&amp;R akt. industr. istraž.'!P1411+'I&amp;R akt. eksperimentalo istr.'!P1411</f>
        <v>0</v>
      </c>
      <c r="M1411" s="74">
        <f>'I&amp;R akt. temeljno istr.'!Q1411+'I&amp;R akt. industr. istraž.'!Q1411+'I&amp;R akt. eksperimentalo istr.'!Q1411</f>
        <v>0</v>
      </c>
      <c r="N1411" s="74">
        <f>'I&amp;R akt. temeljno istr.'!R1411+'I&amp;R akt. industr. istraž.'!R1411+'I&amp;R akt. eksperimentalo istr.'!R1411</f>
        <v>0</v>
      </c>
      <c r="O1411" s="94">
        <f>'I&amp;R akt. temeljno istr.'!S1411+'I&amp;R akt. industr. istraž.'!S1411+'I&amp;R akt. eksperimentalo istr.'!S1411</f>
        <v>0</v>
      </c>
      <c r="P1411" s="95">
        <f>'I&amp;R akt. temeljno istr.'!T1411+'I&amp;R akt. industr. istraž.'!T1411+'I&amp;R akt. eksperimentalo istr.'!T1411</f>
        <v>0</v>
      </c>
      <c r="Q1411" s="95">
        <f>'I&amp;R akt. temeljno istr.'!U1411+'I&amp;R akt. industr. istraž.'!U1411+'I&amp;R akt. eksperimentalo istr.'!U1411</f>
        <v>0</v>
      </c>
      <c r="R1411" s="95">
        <f>'I&amp;R akt. temeljno istr.'!V1411+'I&amp;R akt. industr. istraž.'!V1411+'I&amp;R akt. eksperimentalo istr.'!V1411</f>
        <v>0</v>
      </c>
      <c r="S1411" s="76">
        <f>'I&amp;R akt. temeljno istr.'!W1411+'I&amp;R akt. industr. istraž.'!W1411+'I&amp;R akt. eksperimentalo istr.'!W1411</f>
        <v>0</v>
      </c>
    </row>
    <row r="1412" spans="1:19" x14ac:dyDescent="0.2">
      <c r="A1412" s="101"/>
      <c r="B1412" s="565">
        <f>'I&amp;R akt. temeljno istr.'!F1412+'I&amp;R akt. industr. istraž.'!F1412+'I&amp;R akt. eksperimentalo istr.'!F1412</f>
        <v>0</v>
      </c>
      <c r="C1412" s="565">
        <f>'I&amp;R akt. temeljno istr.'!G1412+'I&amp;R akt. industr. istraž.'!G1412+'I&amp;R akt. eksperimentalo istr.'!G1412</f>
        <v>0</v>
      </c>
      <c r="D1412" s="551">
        <f>'I&amp;R akt. temeljno istr.'!H1412+'I&amp;R akt. industr. istraž.'!H1412+'I&amp;R akt. eksperimentalo istr.'!H1412</f>
        <v>0</v>
      </c>
      <c r="E1412" s="74">
        <f>'I&amp;R akt. temeljno istr.'!I1412+'I&amp;R akt. industr. istraž.'!I1412+'I&amp;R akt. eksperimentalo istr.'!I1412</f>
        <v>0</v>
      </c>
      <c r="F1412" s="74">
        <f>'I&amp;R akt. temeljno istr.'!J1412+'I&amp;R akt. industr. istraž.'!J1412+'I&amp;R akt. eksperimentalo istr.'!J1412</f>
        <v>0</v>
      </c>
      <c r="G1412" s="94">
        <f>'I&amp;R akt. temeljno istr.'!K1412+'I&amp;R akt. industr. istraž.'!K1412+'I&amp;R akt. eksperimentalo istr.'!K1412</f>
        <v>0</v>
      </c>
      <c r="H1412" s="95">
        <f>'I&amp;R akt. temeljno istr.'!L1412+'I&amp;R akt. industr. istraž.'!L1412+'I&amp;R akt. eksperimentalo istr.'!L1412</f>
        <v>0</v>
      </c>
      <c r="I1412" s="95">
        <f>'I&amp;R akt. temeljno istr.'!M1412+'I&amp;R akt. industr. istraž.'!M1412+'I&amp;R akt. eksperimentalo istr.'!M1412</f>
        <v>0</v>
      </c>
      <c r="J1412" s="95">
        <f>'I&amp;R akt. temeljno istr.'!N1412+'I&amp;R akt. industr. istraž.'!N1412+'I&amp;R akt. eksperimentalo istr.'!N1412</f>
        <v>0</v>
      </c>
      <c r="K1412" s="76">
        <f>'I&amp;R akt. temeljno istr.'!O1412+'I&amp;R akt. industr. istraž.'!O1412+'I&amp;R akt. eksperimentalo istr.'!O1412</f>
        <v>0</v>
      </c>
      <c r="L1412" s="74">
        <f>'I&amp;R akt. temeljno istr.'!P1412+'I&amp;R akt. industr. istraž.'!P1412+'I&amp;R akt. eksperimentalo istr.'!P1412</f>
        <v>0</v>
      </c>
      <c r="M1412" s="74">
        <f>'I&amp;R akt. temeljno istr.'!Q1412+'I&amp;R akt. industr. istraž.'!Q1412+'I&amp;R akt. eksperimentalo istr.'!Q1412</f>
        <v>0</v>
      </c>
      <c r="N1412" s="74">
        <f>'I&amp;R akt. temeljno istr.'!R1412+'I&amp;R akt. industr. istraž.'!R1412+'I&amp;R akt. eksperimentalo istr.'!R1412</f>
        <v>0</v>
      </c>
      <c r="O1412" s="94">
        <f>'I&amp;R akt. temeljno istr.'!S1412+'I&amp;R akt. industr. istraž.'!S1412+'I&amp;R akt. eksperimentalo istr.'!S1412</f>
        <v>0</v>
      </c>
      <c r="P1412" s="95">
        <f>'I&amp;R akt. temeljno istr.'!T1412+'I&amp;R akt. industr. istraž.'!T1412+'I&amp;R akt. eksperimentalo istr.'!T1412</f>
        <v>0</v>
      </c>
      <c r="Q1412" s="95">
        <f>'I&amp;R akt. temeljno istr.'!U1412+'I&amp;R akt. industr. istraž.'!U1412+'I&amp;R akt. eksperimentalo istr.'!U1412</f>
        <v>0</v>
      </c>
      <c r="R1412" s="95">
        <f>'I&amp;R akt. temeljno istr.'!V1412+'I&amp;R akt. industr. istraž.'!V1412+'I&amp;R akt. eksperimentalo istr.'!V1412</f>
        <v>0</v>
      </c>
      <c r="S1412" s="76">
        <f>'I&amp;R akt. temeljno istr.'!W1412+'I&amp;R akt. industr. istraž.'!W1412+'I&amp;R akt. eksperimentalo istr.'!W1412</f>
        <v>0</v>
      </c>
    </row>
    <row r="1413" spans="1:19" x14ac:dyDescent="0.2">
      <c r="A1413" s="101"/>
      <c r="B1413" s="565">
        <f>'I&amp;R akt. temeljno istr.'!F1413+'I&amp;R akt. industr. istraž.'!F1413+'I&amp;R akt. eksperimentalo istr.'!F1413</f>
        <v>0</v>
      </c>
      <c r="C1413" s="565">
        <f>'I&amp;R akt. temeljno istr.'!G1413+'I&amp;R akt. industr. istraž.'!G1413+'I&amp;R akt. eksperimentalo istr.'!G1413</f>
        <v>0</v>
      </c>
      <c r="D1413" s="551">
        <f>'I&amp;R akt. temeljno istr.'!H1413+'I&amp;R akt. industr. istraž.'!H1413+'I&amp;R akt. eksperimentalo istr.'!H1413</f>
        <v>0</v>
      </c>
      <c r="E1413" s="74">
        <f>'I&amp;R akt. temeljno istr.'!I1413+'I&amp;R akt. industr. istraž.'!I1413+'I&amp;R akt. eksperimentalo istr.'!I1413</f>
        <v>0</v>
      </c>
      <c r="F1413" s="74">
        <f>'I&amp;R akt. temeljno istr.'!J1413+'I&amp;R akt. industr. istraž.'!J1413+'I&amp;R akt. eksperimentalo istr.'!J1413</f>
        <v>0</v>
      </c>
      <c r="G1413" s="94">
        <f>'I&amp;R akt. temeljno istr.'!K1413+'I&amp;R akt. industr. istraž.'!K1413+'I&amp;R akt. eksperimentalo istr.'!K1413</f>
        <v>0</v>
      </c>
      <c r="H1413" s="95">
        <f>'I&amp;R akt. temeljno istr.'!L1413+'I&amp;R akt. industr. istraž.'!L1413+'I&amp;R akt. eksperimentalo istr.'!L1413</f>
        <v>0</v>
      </c>
      <c r="I1413" s="95">
        <f>'I&amp;R akt. temeljno istr.'!M1413+'I&amp;R akt. industr. istraž.'!M1413+'I&amp;R akt. eksperimentalo istr.'!M1413</f>
        <v>0</v>
      </c>
      <c r="J1413" s="95">
        <f>'I&amp;R akt. temeljno istr.'!N1413+'I&amp;R akt. industr. istraž.'!N1413+'I&amp;R akt. eksperimentalo istr.'!N1413</f>
        <v>0</v>
      </c>
      <c r="K1413" s="76">
        <f>'I&amp;R akt. temeljno istr.'!O1413+'I&amp;R akt. industr. istraž.'!O1413+'I&amp;R akt. eksperimentalo istr.'!O1413</f>
        <v>0</v>
      </c>
      <c r="L1413" s="74">
        <f>'I&amp;R akt. temeljno istr.'!P1413+'I&amp;R akt. industr. istraž.'!P1413+'I&amp;R akt. eksperimentalo istr.'!P1413</f>
        <v>0</v>
      </c>
      <c r="M1413" s="74">
        <f>'I&amp;R akt. temeljno istr.'!Q1413+'I&amp;R akt. industr. istraž.'!Q1413+'I&amp;R akt. eksperimentalo istr.'!Q1413</f>
        <v>0</v>
      </c>
      <c r="N1413" s="74">
        <f>'I&amp;R akt. temeljno istr.'!R1413+'I&amp;R akt. industr. istraž.'!R1413+'I&amp;R akt. eksperimentalo istr.'!R1413</f>
        <v>0</v>
      </c>
      <c r="O1413" s="94">
        <f>'I&amp;R akt. temeljno istr.'!S1413+'I&amp;R akt. industr. istraž.'!S1413+'I&amp;R akt. eksperimentalo istr.'!S1413</f>
        <v>0</v>
      </c>
      <c r="P1413" s="95">
        <f>'I&amp;R akt. temeljno istr.'!T1413+'I&amp;R akt. industr. istraž.'!T1413+'I&amp;R akt. eksperimentalo istr.'!T1413</f>
        <v>0</v>
      </c>
      <c r="Q1413" s="95">
        <f>'I&amp;R akt. temeljno istr.'!U1413+'I&amp;R akt. industr. istraž.'!U1413+'I&amp;R akt. eksperimentalo istr.'!U1413</f>
        <v>0</v>
      </c>
      <c r="R1413" s="95">
        <f>'I&amp;R akt. temeljno istr.'!V1413+'I&amp;R akt. industr. istraž.'!V1413+'I&amp;R akt. eksperimentalo istr.'!V1413</f>
        <v>0</v>
      </c>
      <c r="S1413" s="76">
        <f>'I&amp;R akt. temeljno istr.'!W1413+'I&amp;R akt. industr. istraž.'!W1413+'I&amp;R akt. eksperimentalo istr.'!W1413</f>
        <v>0</v>
      </c>
    </row>
    <row r="1414" spans="1:19" x14ac:dyDescent="0.2">
      <c r="A1414" s="101"/>
      <c r="B1414" s="565">
        <f>'I&amp;R akt. temeljno istr.'!F1414+'I&amp;R akt. industr. istraž.'!F1414+'I&amp;R akt. eksperimentalo istr.'!F1414</f>
        <v>0</v>
      </c>
      <c r="C1414" s="565">
        <f>'I&amp;R akt. temeljno istr.'!G1414+'I&amp;R akt. industr. istraž.'!G1414+'I&amp;R akt. eksperimentalo istr.'!G1414</f>
        <v>0</v>
      </c>
      <c r="D1414" s="551">
        <f>'I&amp;R akt. temeljno istr.'!H1414+'I&amp;R akt. industr. istraž.'!H1414+'I&amp;R akt. eksperimentalo istr.'!H1414</f>
        <v>0</v>
      </c>
      <c r="E1414" s="74">
        <f>'I&amp;R akt. temeljno istr.'!I1414+'I&amp;R akt. industr. istraž.'!I1414+'I&amp;R akt. eksperimentalo istr.'!I1414</f>
        <v>0</v>
      </c>
      <c r="F1414" s="74">
        <f>'I&amp;R akt. temeljno istr.'!J1414+'I&amp;R akt. industr. istraž.'!J1414+'I&amp;R akt. eksperimentalo istr.'!J1414</f>
        <v>0</v>
      </c>
      <c r="G1414" s="94">
        <f>'I&amp;R akt. temeljno istr.'!K1414+'I&amp;R akt. industr. istraž.'!K1414+'I&amp;R akt. eksperimentalo istr.'!K1414</f>
        <v>0</v>
      </c>
      <c r="H1414" s="95">
        <f>'I&amp;R akt. temeljno istr.'!L1414+'I&amp;R akt. industr. istraž.'!L1414+'I&amp;R akt. eksperimentalo istr.'!L1414</f>
        <v>0</v>
      </c>
      <c r="I1414" s="95">
        <f>'I&amp;R akt. temeljno istr.'!M1414+'I&amp;R akt. industr. istraž.'!M1414+'I&amp;R akt. eksperimentalo istr.'!M1414</f>
        <v>0</v>
      </c>
      <c r="J1414" s="95">
        <f>'I&amp;R akt. temeljno istr.'!N1414+'I&amp;R akt. industr. istraž.'!N1414+'I&amp;R akt. eksperimentalo istr.'!N1414</f>
        <v>0</v>
      </c>
      <c r="K1414" s="76">
        <f>'I&amp;R akt. temeljno istr.'!O1414+'I&amp;R akt. industr. istraž.'!O1414+'I&amp;R akt. eksperimentalo istr.'!O1414</f>
        <v>0</v>
      </c>
      <c r="L1414" s="74">
        <f>'I&amp;R akt. temeljno istr.'!P1414+'I&amp;R akt. industr. istraž.'!P1414+'I&amp;R akt. eksperimentalo istr.'!P1414</f>
        <v>0</v>
      </c>
      <c r="M1414" s="74">
        <f>'I&amp;R akt. temeljno istr.'!Q1414+'I&amp;R akt. industr. istraž.'!Q1414+'I&amp;R akt. eksperimentalo istr.'!Q1414</f>
        <v>0</v>
      </c>
      <c r="N1414" s="74">
        <f>'I&amp;R akt. temeljno istr.'!R1414+'I&amp;R akt. industr. istraž.'!R1414+'I&amp;R akt. eksperimentalo istr.'!R1414</f>
        <v>0</v>
      </c>
      <c r="O1414" s="94">
        <f>'I&amp;R akt. temeljno istr.'!S1414+'I&amp;R akt. industr. istraž.'!S1414+'I&amp;R akt. eksperimentalo istr.'!S1414</f>
        <v>0</v>
      </c>
      <c r="P1414" s="95">
        <f>'I&amp;R akt. temeljno istr.'!T1414+'I&amp;R akt. industr. istraž.'!T1414+'I&amp;R akt. eksperimentalo istr.'!T1414</f>
        <v>0</v>
      </c>
      <c r="Q1414" s="95">
        <f>'I&amp;R akt. temeljno istr.'!U1414+'I&amp;R akt. industr. istraž.'!U1414+'I&amp;R akt. eksperimentalo istr.'!U1414</f>
        <v>0</v>
      </c>
      <c r="R1414" s="95">
        <f>'I&amp;R akt. temeljno istr.'!V1414+'I&amp;R akt. industr. istraž.'!V1414+'I&amp;R akt. eksperimentalo istr.'!V1414</f>
        <v>0</v>
      </c>
      <c r="S1414" s="76">
        <f>'I&amp;R akt. temeljno istr.'!W1414+'I&amp;R akt. industr. istraž.'!W1414+'I&amp;R akt. eksperimentalo istr.'!W1414</f>
        <v>0</v>
      </c>
    </row>
    <row r="1415" spans="1:19" x14ac:dyDescent="0.2">
      <c r="A1415" s="79" t="s">
        <v>153</v>
      </c>
      <c r="B1415" s="566">
        <f>SUM(B1410:B1414)</f>
        <v>0</v>
      </c>
      <c r="C1415" s="566">
        <f t="shared" ref="C1415:K1415" si="248">SUM(C1410:C1414)</f>
        <v>0</v>
      </c>
      <c r="D1415" s="552">
        <f t="shared" si="248"/>
        <v>0</v>
      </c>
      <c r="E1415" s="83">
        <f t="shared" si="248"/>
        <v>0</v>
      </c>
      <c r="F1415" s="83">
        <f t="shared" si="248"/>
        <v>0</v>
      </c>
      <c r="G1415" s="83">
        <f t="shared" si="248"/>
        <v>0</v>
      </c>
      <c r="H1415" s="84">
        <f t="shared" si="248"/>
        <v>0</v>
      </c>
      <c r="I1415" s="84">
        <f t="shared" si="248"/>
        <v>0</v>
      </c>
      <c r="J1415" s="84">
        <f t="shared" si="248"/>
        <v>0</v>
      </c>
      <c r="K1415" s="85">
        <f t="shared" si="248"/>
        <v>0</v>
      </c>
      <c r="L1415" s="83">
        <f t="shared" ref="L1415:S1415" si="249">SUM(L1410:L1414)</f>
        <v>0</v>
      </c>
      <c r="M1415" s="83">
        <f t="shared" si="249"/>
        <v>0</v>
      </c>
      <c r="N1415" s="83">
        <f t="shared" si="249"/>
        <v>0</v>
      </c>
      <c r="O1415" s="83">
        <f t="shared" si="249"/>
        <v>0</v>
      </c>
      <c r="P1415" s="84">
        <f t="shared" si="249"/>
        <v>0</v>
      </c>
      <c r="Q1415" s="84">
        <f t="shared" si="249"/>
        <v>0</v>
      </c>
      <c r="R1415" s="84">
        <f t="shared" si="249"/>
        <v>0</v>
      </c>
      <c r="S1415" s="85">
        <f t="shared" si="249"/>
        <v>0</v>
      </c>
    </row>
    <row r="1416" spans="1:19" x14ac:dyDescent="0.2">
      <c r="A1416" s="100" t="s">
        <v>154</v>
      </c>
      <c r="B1416" s="567"/>
      <c r="C1416" s="567"/>
      <c r="D1416" s="553"/>
      <c r="E1416" s="87"/>
      <c r="F1416" s="87"/>
      <c r="G1416" s="87"/>
      <c r="H1416" s="88"/>
      <c r="I1416" s="88"/>
      <c r="J1416" s="88"/>
      <c r="K1416" s="89"/>
      <c r="L1416" s="87"/>
      <c r="M1416" s="87"/>
      <c r="N1416" s="87"/>
      <c r="O1416" s="87"/>
      <c r="P1416" s="88"/>
      <c r="Q1416" s="88"/>
      <c r="R1416" s="88"/>
      <c r="S1416" s="89"/>
    </row>
    <row r="1417" spans="1:19" x14ac:dyDescent="0.2">
      <c r="A1417" s="101"/>
      <c r="B1417" s="565">
        <f>'I&amp;R akt. temeljno istr.'!F1417+'I&amp;R akt. industr. istraž.'!F1417+'I&amp;R akt. eksperimentalo istr.'!F1417</f>
        <v>0</v>
      </c>
      <c r="C1417" s="565">
        <f>'I&amp;R akt. temeljno istr.'!G1417+'I&amp;R akt. industr. istraž.'!G1417+'I&amp;R akt. eksperimentalo istr.'!G1417</f>
        <v>0</v>
      </c>
      <c r="D1417" s="551">
        <f>'I&amp;R akt. temeljno istr.'!H1417+'I&amp;R akt. industr. istraž.'!H1417+'I&amp;R akt. eksperimentalo istr.'!H1417</f>
        <v>0</v>
      </c>
      <c r="E1417" s="74">
        <f>'I&amp;R akt. temeljno istr.'!I1417+'I&amp;R akt. industr. istraž.'!I1417+'I&amp;R akt. eksperimentalo istr.'!I1417</f>
        <v>0</v>
      </c>
      <c r="F1417" s="74">
        <f>'I&amp;R akt. temeljno istr.'!J1417+'I&amp;R akt. industr. istraž.'!J1417+'I&amp;R akt. eksperimentalo istr.'!J1417</f>
        <v>0</v>
      </c>
      <c r="G1417" s="94">
        <f>'I&amp;R akt. temeljno istr.'!K1417+'I&amp;R akt. industr. istraž.'!K1417+'I&amp;R akt. eksperimentalo istr.'!K1417</f>
        <v>0</v>
      </c>
      <c r="H1417" s="95">
        <f>'I&amp;R akt. temeljno istr.'!L1417+'I&amp;R akt. industr. istraž.'!L1417+'I&amp;R akt. eksperimentalo istr.'!L1417</f>
        <v>0</v>
      </c>
      <c r="I1417" s="95">
        <f>'I&amp;R akt. temeljno istr.'!M1417+'I&amp;R akt. industr. istraž.'!M1417+'I&amp;R akt. eksperimentalo istr.'!M1417</f>
        <v>0</v>
      </c>
      <c r="J1417" s="95">
        <f>'I&amp;R akt. temeljno istr.'!N1417+'I&amp;R akt. industr. istraž.'!N1417+'I&amp;R akt. eksperimentalo istr.'!N1417</f>
        <v>0</v>
      </c>
      <c r="K1417" s="76">
        <f>'I&amp;R akt. temeljno istr.'!O1417+'I&amp;R akt. industr. istraž.'!O1417+'I&amp;R akt. eksperimentalo istr.'!O1417</f>
        <v>0</v>
      </c>
      <c r="L1417" s="74">
        <f>'I&amp;R akt. temeljno istr.'!P1417+'I&amp;R akt. industr. istraž.'!P1417+'I&amp;R akt. eksperimentalo istr.'!P1417</f>
        <v>0</v>
      </c>
      <c r="M1417" s="74">
        <f>'I&amp;R akt. temeljno istr.'!Q1417+'I&amp;R akt. industr. istraž.'!Q1417+'I&amp;R akt. eksperimentalo istr.'!Q1417</f>
        <v>0</v>
      </c>
      <c r="N1417" s="74">
        <f>'I&amp;R akt. temeljno istr.'!R1417+'I&amp;R akt. industr. istraž.'!R1417+'I&amp;R akt. eksperimentalo istr.'!R1417</f>
        <v>0</v>
      </c>
      <c r="O1417" s="94">
        <f>'I&amp;R akt. temeljno istr.'!S1417+'I&amp;R akt. industr. istraž.'!S1417+'I&amp;R akt. eksperimentalo istr.'!S1417</f>
        <v>0</v>
      </c>
      <c r="P1417" s="95">
        <f>'I&amp;R akt. temeljno istr.'!T1417+'I&amp;R akt. industr. istraž.'!T1417+'I&amp;R akt. eksperimentalo istr.'!T1417</f>
        <v>0</v>
      </c>
      <c r="Q1417" s="95">
        <f>'I&amp;R akt. temeljno istr.'!U1417+'I&amp;R akt. industr. istraž.'!U1417+'I&amp;R akt. eksperimentalo istr.'!U1417</f>
        <v>0</v>
      </c>
      <c r="R1417" s="95">
        <f>'I&amp;R akt. temeljno istr.'!V1417+'I&amp;R akt. industr. istraž.'!V1417+'I&amp;R akt. eksperimentalo istr.'!V1417</f>
        <v>0</v>
      </c>
      <c r="S1417" s="76">
        <f>'I&amp;R akt. temeljno istr.'!W1417+'I&amp;R akt. industr. istraž.'!W1417+'I&amp;R akt. eksperimentalo istr.'!W1417</f>
        <v>0</v>
      </c>
    </row>
    <row r="1418" spans="1:19" x14ac:dyDescent="0.2">
      <c r="A1418" s="101"/>
      <c r="B1418" s="565">
        <f>'I&amp;R akt. temeljno istr.'!F1418+'I&amp;R akt. industr. istraž.'!F1418+'I&amp;R akt. eksperimentalo istr.'!F1418</f>
        <v>0</v>
      </c>
      <c r="C1418" s="565">
        <f>'I&amp;R akt. temeljno istr.'!G1418+'I&amp;R akt. industr. istraž.'!G1418+'I&amp;R akt. eksperimentalo istr.'!G1418</f>
        <v>0</v>
      </c>
      <c r="D1418" s="551">
        <f>'I&amp;R akt. temeljno istr.'!H1418+'I&amp;R akt. industr. istraž.'!H1418+'I&amp;R akt. eksperimentalo istr.'!H1418</f>
        <v>0</v>
      </c>
      <c r="E1418" s="74">
        <f>'I&amp;R akt. temeljno istr.'!I1418+'I&amp;R akt. industr. istraž.'!I1418+'I&amp;R akt. eksperimentalo istr.'!I1418</f>
        <v>0</v>
      </c>
      <c r="F1418" s="74">
        <f>'I&amp;R akt. temeljno istr.'!J1418+'I&amp;R akt. industr. istraž.'!J1418+'I&amp;R akt. eksperimentalo istr.'!J1418</f>
        <v>0</v>
      </c>
      <c r="G1418" s="94">
        <f>'I&amp;R akt. temeljno istr.'!K1418+'I&amp;R akt. industr. istraž.'!K1418+'I&amp;R akt. eksperimentalo istr.'!K1418</f>
        <v>0</v>
      </c>
      <c r="H1418" s="95">
        <f>'I&amp;R akt. temeljno istr.'!L1418+'I&amp;R akt. industr. istraž.'!L1418+'I&amp;R akt. eksperimentalo istr.'!L1418</f>
        <v>0</v>
      </c>
      <c r="I1418" s="95">
        <f>'I&amp;R akt. temeljno istr.'!M1418+'I&amp;R akt. industr. istraž.'!M1418+'I&amp;R akt. eksperimentalo istr.'!M1418</f>
        <v>0</v>
      </c>
      <c r="J1418" s="95">
        <f>'I&amp;R akt. temeljno istr.'!N1418+'I&amp;R akt. industr. istraž.'!N1418+'I&amp;R akt. eksperimentalo istr.'!N1418</f>
        <v>0</v>
      </c>
      <c r="K1418" s="76">
        <f>'I&amp;R akt. temeljno istr.'!O1418+'I&amp;R akt. industr. istraž.'!O1418+'I&amp;R akt. eksperimentalo istr.'!O1418</f>
        <v>0</v>
      </c>
      <c r="L1418" s="74">
        <f>'I&amp;R akt. temeljno istr.'!P1418+'I&amp;R akt. industr. istraž.'!P1418+'I&amp;R akt. eksperimentalo istr.'!P1418</f>
        <v>0</v>
      </c>
      <c r="M1418" s="74">
        <f>'I&amp;R akt. temeljno istr.'!Q1418+'I&amp;R akt. industr. istraž.'!Q1418+'I&amp;R akt. eksperimentalo istr.'!Q1418</f>
        <v>0</v>
      </c>
      <c r="N1418" s="74">
        <f>'I&amp;R akt. temeljno istr.'!R1418+'I&amp;R akt. industr. istraž.'!R1418+'I&amp;R akt. eksperimentalo istr.'!R1418</f>
        <v>0</v>
      </c>
      <c r="O1418" s="94">
        <f>'I&amp;R akt. temeljno istr.'!S1418+'I&amp;R akt. industr. istraž.'!S1418+'I&amp;R akt. eksperimentalo istr.'!S1418</f>
        <v>0</v>
      </c>
      <c r="P1418" s="95">
        <f>'I&amp;R akt. temeljno istr.'!T1418+'I&amp;R akt. industr. istraž.'!T1418+'I&amp;R akt. eksperimentalo istr.'!T1418</f>
        <v>0</v>
      </c>
      <c r="Q1418" s="95">
        <f>'I&amp;R akt. temeljno istr.'!U1418+'I&amp;R akt. industr. istraž.'!U1418+'I&amp;R akt. eksperimentalo istr.'!U1418</f>
        <v>0</v>
      </c>
      <c r="R1418" s="95">
        <f>'I&amp;R akt. temeljno istr.'!V1418+'I&amp;R akt. industr. istraž.'!V1418+'I&amp;R akt. eksperimentalo istr.'!V1418</f>
        <v>0</v>
      </c>
      <c r="S1418" s="76">
        <f>'I&amp;R akt. temeljno istr.'!W1418+'I&amp;R akt. industr. istraž.'!W1418+'I&amp;R akt. eksperimentalo istr.'!W1418</f>
        <v>0</v>
      </c>
    </row>
    <row r="1419" spans="1:19" x14ac:dyDescent="0.2">
      <c r="A1419" s="101"/>
      <c r="B1419" s="565">
        <f>'I&amp;R akt. temeljno istr.'!F1419+'I&amp;R akt. industr. istraž.'!F1419+'I&amp;R akt. eksperimentalo istr.'!F1419</f>
        <v>0</v>
      </c>
      <c r="C1419" s="565">
        <f>'I&amp;R akt. temeljno istr.'!G1419+'I&amp;R akt. industr. istraž.'!G1419+'I&amp;R akt. eksperimentalo istr.'!G1419</f>
        <v>0</v>
      </c>
      <c r="D1419" s="551">
        <f>'I&amp;R akt. temeljno istr.'!H1419+'I&amp;R akt. industr. istraž.'!H1419+'I&amp;R akt. eksperimentalo istr.'!H1419</f>
        <v>0</v>
      </c>
      <c r="E1419" s="74">
        <f>'I&amp;R akt. temeljno istr.'!I1419+'I&amp;R akt. industr. istraž.'!I1419+'I&amp;R akt. eksperimentalo istr.'!I1419</f>
        <v>0</v>
      </c>
      <c r="F1419" s="74">
        <f>'I&amp;R akt. temeljno istr.'!J1419+'I&amp;R akt. industr. istraž.'!J1419+'I&amp;R akt. eksperimentalo istr.'!J1419</f>
        <v>0</v>
      </c>
      <c r="G1419" s="94">
        <f>'I&amp;R akt. temeljno istr.'!K1419+'I&amp;R akt. industr. istraž.'!K1419+'I&amp;R akt. eksperimentalo istr.'!K1419</f>
        <v>0</v>
      </c>
      <c r="H1419" s="95">
        <f>'I&amp;R akt. temeljno istr.'!L1419+'I&amp;R akt. industr. istraž.'!L1419+'I&amp;R akt. eksperimentalo istr.'!L1419</f>
        <v>0</v>
      </c>
      <c r="I1419" s="95">
        <f>'I&amp;R akt. temeljno istr.'!M1419+'I&amp;R akt. industr. istraž.'!M1419+'I&amp;R akt. eksperimentalo istr.'!M1419</f>
        <v>0</v>
      </c>
      <c r="J1419" s="95">
        <f>'I&amp;R akt. temeljno istr.'!N1419+'I&amp;R akt. industr. istraž.'!N1419+'I&amp;R akt. eksperimentalo istr.'!N1419</f>
        <v>0</v>
      </c>
      <c r="K1419" s="76">
        <f>'I&amp;R akt. temeljno istr.'!O1419+'I&amp;R akt. industr. istraž.'!O1419+'I&amp;R akt. eksperimentalo istr.'!O1419</f>
        <v>0</v>
      </c>
      <c r="L1419" s="74">
        <f>'I&amp;R akt. temeljno istr.'!P1419+'I&amp;R akt. industr. istraž.'!P1419+'I&amp;R akt. eksperimentalo istr.'!P1419</f>
        <v>0</v>
      </c>
      <c r="M1419" s="74">
        <f>'I&amp;R akt. temeljno istr.'!Q1419+'I&amp;R akt. industr. istraž.'!Q1419+'I&amp;R akt. eksperimentalo istr.'!Q1419</f>
        <v>0</v>
      </c>
      <c r="N1419" s="74">
        <f>'I&amp;R akt. temeljno istr.'!R1419+'I&amp;R akt. industr. istraž.'!R1419+'I&amp;R akt. eksperimentalo istr.'!R1419</f>
        <v>0</v>
      </c>
      <c r="O1419" s="94">
        <f>'I&amp;R akt. temeljno istr.'!S1419+'I&amp;R akt. industr. istraž.'!S1419+'I&amp;R akt. eksperimentalo istr.'!S1419</f>
        <v>0</v>
      </c>
      <c r="P1419" s="95">
        <f>'I&amp;R akt. temeljno istr.'!T1419+'I&amp;R akt. industr. istraž.'!T1419+'I&amp;R akt. eksperimentalo istr.'!T1419</f>
        <v>0</v>
      </c>
      <c r="Q1419" s="95">
        <f>'I&amp;R akt. temeljno istr.'!U1419+'I&amp;R akt. industr. istraž.'!U1419+'I&amp;R akt. eksperimentalo istr.'!U1419</f>
        <v>0</v>
      </c>
      <c r="R1419" s="95">
        <f>'I&amp;R akt. temeljno istr.'!V1419+'I&amp;R akt. industr. istraž.'!V1419+'I&amp;R akt. eksperimentalo istr.'!V1419</f>
        <v>0</v>
      </c>
      <c r="S1419" s="76">
        <f>'I&amp;R akt. temeljno istr.'!W1419+'I&amp;R akt. industr. istraž.'!W1419+'I&amp;R akt. eksperimentalo istr.'!W1419</f>
        <v>0</v>
      </c>
    </row>
    <row r="1420" spans="1:19" x14ac:dyDescent="0.2">
      <c r="A1420" s="101"/>
      <c r="B1420" s="565">
        <f>'I&amp;R akt. temeljno istr.'!F1420+'I&amp;R akt. industr. istraž.'!F1420+'I&amp;R akt. eksperimentalo istr.'!F1420</f>
        <v>0</v>
      </c>
      <c r="C1420" s="565">
        <f>'I&amp;R akt. temeljno istr.'!G1420+'I&amp;R akt. industr. istraž.'!G1420+'I&amp;R akt. eksperimentalo istr.'!G1420</f>
        <v>0</v>
      </c>
      <c r="D1420" s="551">
        <f>'I&amp;R akt. temeljno istr.'!H1420+'I&amp;R akt. industr. istraž.'!H1420+'I&amp;R akt. eksperimentalo istr.'!H1420</f>
        <v>0</v>
      </c>
      <c r="E1420" s="74">
        <f>'I&amp;R akt. temeljno istr.'!I1420+'I&amp;R akt. industr. istraž.'!I1420+'I&amp;R akt. eksperimentalo istr.'!I1420</f>
        <v>0</v>
      </c>
      <c r="F1420" s="74">
        <f>'I&amp;R akt. temeljno istr.'!J1420+'I&amp;R akt. industr. istraž.'!J1420+'I&amp;R akt. eksperimentalo istr.'!J1420</f>
        <v>0</v>
      </c>
      <c r="G1420" s="94">
        <f>'I&amp;R akt. temeljno istr.'!K1420+'I&amp;R akt. industr. istraž.'!K1420+'I&amp;R akt. eksperimentalo istr.'!K1420</f>
        <v>0</v>
      </c>
      <c r="H1420" s="95">
        <f>'I&amp;R akt. temeljno istr.'!L1420+'I&amp;R akt. industr. istraž.'!L1420+'I&amp;R akt. eksperimentalo istr.'!L1420</f>
        <v>0</v>
      </c>
      <c r="I1420" s="95">
        <f>'I&amp;R akt. temeljno istr.'!M1420+'I&amp;R akt. industr. istraž.'!M1420+'I&amp;R akt. eksperimentalo istr.'!M1420</f>
        <v>0</v>
      </c>
      <c r="J1420" s="95">
        <f>'I&amp;R akt. temeljno istr.'!N1420+'I&amp;R akt. industr. istraž.'!N1420+'I&amp;R akt. eksperimentalo istr.'!N1420</f>
        <v>0</v>
      </c>
      <c r="K1420" s="76">
        <f>'I&amp;R akt. temeljno istr.'!O1420+'I&amp;R akt. industr. istraž.'!O1420+'I&amp;R akt. eksperimentalo istr.'!O1420</f>
        <v>0</v>
      </c>
      <c r="L1420" s="74">
        <f>'I&amp;R akt. temeljno istr.'!P1420+'I&amp;R akt. industr. istraž.'!P1420+'I&amp;R akt. eksperimentalo istr.'!P1420</f>
        <v>0</v>
      </c>
      <c r="M1420" s="74">
        <f>'I&amp;R akt. temeljno istr.'!Q1420+'I&amp;R akt. industr. istraž.'!Q1420+'I&amp;R akt. eksperimentalo istr.'!Q1420</f>
        <v>0</v>
      </c>
      <c r="N1420" s="74">
        <f>'I&amp;R akt. temeljno istr.'!R1420+'I&amp;R akt. industr. istraž.'!R1420+'I&amp;R akt. eksperimentalo istr.'!R1420</f>
        <v>0</v>
      </c>
      <c r="O1420" s="94">
        <f>'I&amp;R akt. temeljno istr.'!S1420+'I&amp;R akt. industr. istraž.'!S1420+'I&amp;R akt. eksperimentalo istr.'!S1420</f>
        <v>0</v>
      </c>
      <c r="P1420" s="95">
        <f>'I&amp;R akt. temeljno istr.'!T1420+'I&amp;R akt. industr. istraž.'!T1420+'I&amp;R akt. eksperimentalo istr.'!T1420</f>
        <v>0</v>
      </c>
      <c r="Q1420" s="95">
        <f>'I&amp;R akt. temeljno istr.'!U1420+'I&amp;R akt. industr. istraž.'!U1420+'I&amp;R akt. eksperimentalo istr.'!U1420</f>
        <v>0</v>
      </c>
      <c r="R1420" s="95">
        <f>'I&amp;R akt. temeljno istr.'!V1420+'I&amp;R akt. industr. istraž.'!V1420+'I&amp;R akt. eksperimentalo istr.'!V1420</f>
        <v>0</v>
      </c>
      <c r="S1420" s="76">
        <f>'I&amp;R akt. temeljno istr.'!W1420+'I&amp;R akt. industr. istraž.'!W1420+'I&amp;R akt. eksperimentalo istr.'!W1420</f>
        <v>0</v>
      </c>
    </row>
    <row r="1421" spans="1:19" x14ac:dyDescent="0.2">
      <c r="A1421" s="101"/>
      <c r="B1421" s="565">
        <f>'I&amp;R akt. temeljno istr.'!F1421+'I&amp;R akt. industr. istraž.'!F1421+'I&amp;R akt. eksperimentalo istr.'!F1421</f>
        <v>0</v>
      </c>
      <c r="C1421" s="565">
        <f>'I&amp;R akt. temeljno istr.'!G1421+'I&amp;R akt. industr. istraž.'!G1421+'I&amp;R akt. eksperimentalo istr.'!G1421</f>
        <v>0</v>
      </c>
      <c r="D1421" s="551">
        <f>'I&amp;R akt. temeljno istr.'!H1421+'I&amp;R akt. industr. istraž.'!H1421+'I&amp;R akt. eksperimentalo istr.'!H1421</f>
        <v>0</v>
      </c>
      <c r="E1421" s="74">
        <f>'I&amp;R akt. temeljno istr.'!I1421+'I&amp;R akt. industr. istraž.'!I1421+'I&amp;R akt. eksperimentalo istr.'!I1421</f>
        <v>0</v>
      </c>
      <c r="F1421" s="74">
        <f>'I&amp;R akt. temeljno istr.'!J1421+'I&amp;R akt. industr. istraž.'!J1421+'I&amp;R akt. eksperimentalo istr.'!J1421</f>
        <v>0</v>
      </c>
      <c r="G1421" s="94">
        <f>'I&amp;R akt. temeljno istr.'!K1421+'I&amp;R akt. industr. istraž.'!K1421+'I&amp;R akt. eksperimentalo istr.'!K1421</f>
        <v>0</v>
      </c>
      <c r="H1421" s="95">
        <f>'I&amp;R akt. temeljno istr.'!L1421+'I&amp;R akt. industr. istraž.'!L1421+'I&amp;R akt. eksperimentalo istr.'!L1421</f>
        <v>0</v>
      </c>
      <c r="I1421" s="95">
        <f>'I&amp;R akt. temeljno istr.'!M1421+'I&amp;R akt. industr. istraž.'!M1421+'I&amp;R akt. eksperimentalo istr.'!M1421</f>
        <v>0</v>
      </c>
      <c r="J1421" s="95">
        <f>'I&amp;R akt. temeljno istr.'!N1421+'I&amp;R akt. industr. istraž.'!N1421+'I&amp;R akt. eksperimentalo istr.'!N1421</f>
        <v>0</v>
      </c>
      <c r="K1421" s="76">
        <f>'I&amp;R akt. temeljno istr.'!O1421+'I&amp;R akt. industr. istraž.'!O1421+'I&amp;R akt. eksperimentalo istr.'!O1421</f>
        <v>0</v>
      </c>
      <c r="L1421" s="74">
        <f>'I&amp;R akt. temeljno istr.'!P1421+'I&amp;R akt. industr. istraž.'!P1421+'I&amp;R akt. eksperimentalo istr.'!P1421</f>
        <v>0</v>
      </c>
      <c r="M1421" s="74">
        <f>'I&amp;R akt. temeljno istr.'!Q1421+'I&amp;R akt. industr. istraž.'!Q1421+'I&amp;R akt. eksperimentalo istr.'!Q1421</f>
        <v>0</v>
      </c>
      <c r="N1421" s="74">
        <f>'I&amp;R akt. temeljno istr.'!R1421+'I&amp;R akt. industr. istraž.'!R1421+'I&amp;R akt. eksperimentalo istr.'!R1421</f>
        <v>0</v>
      </c>
      <c r="O1421" s="94">
        <f>'I&amp;R akt. temeljno istr.'!S1421+'I&amp;R akt. industr. istraž.'!S1421+'I&amp;R akt. eksperimentalo istr.'!S1421</f>
        <v>0</v>
      </c>
      <c r="P1421" s="95">
        <f>'I&amp;R akt. temeljno istr.'!T1421+'I&amp;R akt. industr. istraž.'!T1421+'I&amp;R akt. eksperimentalo istr.'!T1421</f>
        <v>0</v>
      </c>
      <c r="Q1421" s="95">
        <f>'I&amp;R akt. temeljno istr.'!U1421+'I&amp;R akt. industr. istraž.'!U1421+'I&amp;R akt. eksperimentalo istr.'!U1421</f>
        <v>0</v>
      </c>
      <c r="R1421" s="95">
        <f>'I&amp;R akt. temeljno istr.'!V1421+'I&amp;R akt. industr. istraž.'!V1421+'I&amp;R akt. eksperimentalo istr.'!V1421</f>
        <v>0</v>
      </c>
      <c r="S1421" s="76">
        <f>'I&amp;R akt. temeljno istr.'!W1421+'I&amp;R akt. industr. istraž.'!W1421+'I&amp;R akt. eksperimentalo istr.'!W1421</f>
        <v>0</v>
      </c>
    </row>
    <row r="1422" spans="1:19" x14ac:dyDescent="0.2">
      <c r="A1422" s="101"/>
      <c r="B1422" s="565">
        <f>'I&amp;R akt. temeljno istr.'!F1422+'I&amp;R akt. industr. istraž.'!F1422+'I&amp;R akt. eksperimentalo istr.'!F1422</f>
        <v>0</v>
      </c>
      <c r="C1422" s="565">
        <f>'I&amp;R akt. temeljno istr.'!G1422+'I&amp;R akt. industr. istraž.'!G1422+'I&amp;R akt. eksperimentalo istr.'!G1422</f>
        <v>0</v>
      </c>
      <c r="D1422" s="551">
        <f>'I&amp;R akt. temeljno istr.'!H1422+'I&amp;R akt. industr. istraž.'!H1422+'I&amp;R akt. eksperimentalo istr.'!H1422</f>
        <v>0</v>
      </c>
      <c r="E1422" s="74">
        <f>'I&amp;R akt. temeljno istr.'!I1422+'I&amp;R akt. industr. istraž.'!I1422+'I&amp;R akt. eksperimentalo istr.'!I1422</f>
        <v>0</v>
      </c>
      <c r="F1422" s="74">
        <f>'I&amp;R akt. temeljno istr.'!J1422+'I&amp;R akt. industr. istraž.'!J1422+'I&amp;R akt. eksperimentalo istr.'!J1422</f>
        <v>0</v>
      </c>
      <c r="G1422" s="94">
        <f>'I&amp;R akt. temeljno istr.'!K1422+'I&amp;R akt. industr. istraž.'!K1422+'I&amp;R akt. eksperimentalo istr.'!K1422</f>
        <v>0</v>
      </c>
      <c r="H1422" s="95">
        <f>'I&amp;R akt. temeljno istr.'!L1422+'I&amp;R akt. industr. istraž.'!L1422+'I&amp;R akt. eksperimentalo istr.'!L1422</f>
        <v>0</v>
      </c>
      <c r="I1422" s="95">
        <f>'I&amp;R akt. temeljno istr.'!M1422+'I&amp;R akt. industr. istraž.'!M1422+'I&amp;R akt. eksperimentalo istr.'!M1422</f>
        <v>0</v>
      </c>
      <c r="J1422" s="95">
        <f>'I&amp;R akt. temeljno istr.'!N1422+'I&amp;R akt. industr. istraž.'!N1422+'I&amp;R akt. eksperimentalo istr.'!N1422</f>
        <v>0</v>
      </c>
      <c r="K1422" s="76">
        <f>'I&amp;R akt. temeljno istr.'!O1422+'I&amp;R akt. industr. istraž.'!O1422+'I&amp;R akt. eksperimentalo istr.'!O1422</f>
        <v>0</v>
      </c>
      <c r="L1422" s="74">
        <f>'I&amp;R akt. temeljno istr.'!P1422+'I&amp;R akt. industr. istraž.'!P1422+'I&amp;R akt. eksperimentalo istr.'!P1422</f>
        <v>0</v>
      </c>
      <c r="M1422" s="74">
        <f>'I&amp;R akt. temeljno istr.'!Q1422+'I&amp;R akt. industr. istraž.'!Q1422+'I&amp;R akt. eksperimentalo istr.'!Q1422</f>
        <v>0</v>
      </c>
      <c r="N1422" s="74">
        <f>'I&amp;R akt. temeljno istr.'!R1422+'I&amp;R akt. industr. istraž.'!R1422+'I&amp;R akt. eksperimentalo istr.'!R1422</f>
        <v>0</v>
      </c>
      <c r="O1422" s="94">
        <f>'I&amp;R akt. temeljno istr.'!S1422+'I&amp;R akt. industr. istraž.'!S1422+'I&amp;R akt. eksperimentalo istr.'!S1422</f>
        <v>0</v>
      </c>
      <c r="P1422" s="95">
        <f>'I&amp;R akt. temeljno istr.'!T1422+'I&amp;R akt. industr. istraž.'!T1422+'I&amp;R akt. eksperimentalo istr.'!T1422</f>
        <v>0</v>
      </c>
      <c r="Q1422" s="95">
        <f>'I&amp;R akt. temeljno istr.'!U1422+'I&amp;R akt. industr. istraž.'!U1422+'I&amp;R akt. eksperimentalo istr.'!U1422</f>
        <v>0</v>
      </c>
      <c r="R1422" s="95">
        <f>'I&amp;R akt. temeljno istr.'!V1422+'I&amp;R akt. industr. istraž.'!V1422+'I&amp;R akt. eksperimentalo istr.'!V1422</f>
        <v>0</v>
      </c>
      <c r="S1422" s="76">
        <f>'I&amp;R akt. temeljno istr.'!W1422+'I&amp;R akt. industr. istraž.'!W1422+'I&amp;R akt. eksperimentalo istr.'!W1422</f>
        <v>0</v>
      </c>
    </row>
    <row r="1423" spans="1:19" x14ac:dyDescent="0.2">
      <c r="A1423" s="101"/>
      <c r="B1423" s="565">
        <f>'I&amp;R akt. temeljno istr.'!F1423+'I&amp;R akt. industr. istraž.'!F1423+'I&amp;R akt. eksperimentalo istr.'!F1423</f>
        <v>0</v>
      </c>
      <c r="C1423" s="565">
        <f>'I&amp;R akt. temeljno istr.'!G1423+'I&amp;R akt. industr. istraž.'!G1423+'I&amp;R akt. eksperimentalo istr.'!G1423</f>
        <v>0</v>
      </c>
      <c r="D1423" s="551">
        <f>'I&amp;R akt. temeljno istr.'!H1423+'I&amp;R akt. industr. istraž.'!H1423+'I&amp;R akt. eksperimentalo istr.'!H1423</f>
        <v>0</v>
      </c>
      <c r="E1423" s="74">
        <f>'I&amp;R akt. temeljno istr.'!I1423+'I&amp;R akt. industr. istraž.'!I1423+'I&amp;R akt. eksperimentalo istr.'!I1423</f>
        <v>0</v>
      </c>
      <c r="F1423" s="74">
        <f>'I&amp;R akt. temeljno istr.'!J1423+'I&amp;R akt. industr. istraž.'!J1423+'I&amp;R akt. eksperimentalo istr.'!J1423</f>
        <v>0</v>
      </c>
      <c r="G1423" s="94">
        <f>'I&amp;R akt. temeljno istr.'!K1423+'I&amp;R akt. industr. istraž.'!K1423+'I&amp;R akt. eksperimentalo istr.'!K1423</f>
        <v>0</v>
      </c>
      <c r="H1423" s="95">
        <f>'I&amp;R akt. temeljno istr.'!L1423+'I&amp;R akt. industr. istraž.'!L1423+'I&amp;R akt. eksperimentalo istr.'!L1423</f>
        <v>0</v>
      </c>
      <c r="I1423" s="95">
        <f>'I&amp;R akt. temeljno istr.'!M1423+'I&amp;R akt. industr. istraž.'!M1423+'I&amp;R akt. eksperimentalo istr.'!M1423</f>
        <v>0</v>
      </c>
      <c r="J1423" s="95">
        <f>'I&amp;R akt. temeljno istr.'!N1423+'I&amp;R akt. industr. istraž.'!N1423+'I&amp;R akt. eksperimentalo istr.'!N1423</f>
        <v>0</v>
      </c>
      <c r="K1423" s="76">
        <f>'I&amp;R akt. temeljno istr.'!O1423+'I&amp;R akt. industr. istraž.'!O1423+'I&amp;R akt. eksperimentalo istr.'!O1423</f>
        <v>0</v>
      </c>
      <c r="L1423" s="74">
        <f>'I&amp;R akt. temeljno istr.'!P1423+'I&amp;R akt. industr. istraž.'!P1423+'I&amp;R akt. eksperimentalo istr.'!P1423</f>
        <v>0</v>
      </c>
      <c r="M1423" s="74">
        <f>'I&amp;R akt. temeljno istr.'!Q1423+'I&amp;R akt. industr. istraž.'!Q1423+'I&amp;R akt. eksperimentalo istr.'!Q1423</f>
        <v>0</v>
      </c>
      <c r="N1423" s="74">
        <f>'I&amp;R akt. temeljno istr.'!R1423+'I&amp;R akt. industr. istraž.'!R1423+'I&amp;R akt. eksperimentalo istr.'!R1423</f>
        <v>0</v>
      </c>
      <c r="O1423" s="94">
        <f>'I&amp;R akt. temeljno istr.'!S1423+'I&amp;R akt. industr. istraž.'!S1423+'I&amp;R akt. eksperimentalo istr.'!S1423</f>
        <v>0</v>
      </c>
      <c r="P1423" s="95">
        <f>'I&amp;R akt. temeljno istr.'!T1423+'I&amp;R akt. industr. istraž.'!T1423+'I&amp;R akt. eksperimentalo istr.'!T1423</f>
        <v>0</v>
      </c>
      <c r="Q1423" s="95">
        <f>'I&amp;R akt. temeljno istr.'!U1423+'I&amp;R akt. industr. istraž.'!U1423+'I&amp;R akt. eksperimentalo istr.'!U1423</f>
        <v>0</v>
      </c>
      <c r="R1423" s="95">
        <f>'I&amp;R akt. temeljno istr.'!V1423+'I&amp;R akt. industr. istraž.'!V1423+'I&amp;R akt. eksperimentalo istr.'!V1423</f>
        <v>0</v>
      </c>
      <c r="S1423" s="76">
        <f>'I&amp;R akt. temeljno istr.'!W1423+'I&amp;R akt. industr. istraž.'!W1423+'I&amp;R akt. eksperimentalo istr.'!W1423</f>
        <v>0</v>
      </c>
    </row>
    <row r="1424" spans="1:19" x14ac:dyDescent="0.2">
      <c r="A1424" s="101"/>
      <c r="B1424" s="565">
        <f>'I&amp;R akt. temeljno istr.'!F1424+'I&amp;R akt. industr. istraž.'!F1424+'I&amp;R akt. eksperimentalo istr.'!F1424</f>
        <v>0</v>
      </c>
      <c r="C1424" s="565">
        <f>'I&amp;R akt. temeljno istr.'!G1424+'I&amp;R akt. industr. istraž.'!G1424+'I&amp;R akt. eksperimentalo istr.'!G1424</f>
        <v>0</v>
      </c>
      <c r="D1424" s="551">
        <f>'I&amp;R akt. temeljno istr.'!H1424+'I&amp;R akt. industr. istraž.'!H1424+'I&amp;R akt. eksperimentalo istr.'!H1424</f>
        <v>0</v>
      </c>
      <c r="E1424" s="74">
        <f>'I&amp;R akt. temeljno istr.'!I1424+'I&amp;R akt. industr. istraž.'!I1424+'I&amp;R akt. eksperimentalo istr.'!I1424</f>
        <v>0</v>
      </c>
      <c r="F1424" s="74">
        <f>'I&amp;R akt. temeljno istr.'!J1424+'I&amp;R akt. industr. istraž.'!J1424+'I&amp;R akt. eksperimentalo istr.'!J1424</f>
        <v>0</v>
      </c>
      <c r="G1424" s="94">
        <f>'I&amp;R akt. temeljno istr.'!K1424+'I&amp;R akt. industr. istraž.'!K1424+'I&amp;R akt. eksperimentalo istr.'!K1424</f>
        <v>0</v>
      </c>
      <c r="H1424" s="95">
        <f>'I&amp;R akt. temeljno istr.'!L1424+'I&amp;R akt. industr. istraž.'!L1424+'I&amp;R akt. eksperimentalo istr.'!L1424</f>
        <v>0</v>
      </c>
      <c r="I1424" s="95">
        <f>'I&amp;R akt. temeljno istr.'!M1424+'I&amp;R akt. industr. istraž.'!M1424+'I&amp;R akt. eksperimentalo istr.'!M1424</f>
        <v>0</v>
      </c>
      <c r="J1424" s="95">
        <f>'I&amp;R akt. temeljno istr.'!N1424+'I&amp;R akt. industr. istraž.'!N1424+'I&amp;R akt. eksperimentalo istr.'!N1424</f>
        <v>0</v>
      </c>
      <c r="K1424" s="76">
        <f>'I&amp;R akt. temeljno istr.'!O1424+'I&amp;R akt. industr. istraž.'!O1424+'I&amp;R akt. eksperimentalo istr.'!O1424</f>
        <v>0</v>
      </c>
      <c r="L1424" s="74">
        <f>'I&amp;R akt. temeljno istr.'!P1424+'I&amp;R akt. industr. istraž.'!P1424+'I&amp;R akt. eksperimentalo istr.'!P1424</f>
        <v>0</v>
      </c>
      <c r="M1424" s="74">
        <f>'I&amp;R akt. temeljno istr.'!Q1424+'I&amp;R akt. industr. istraž.'!Q1424+'I&amp;R akt. eksperimentalo istr.'!Q1424</f>
        <v>0</v>
      </c>
      <c r="N1424" s="74">
        <f>'I&amp;R akt. temeljno istr.'!R1424+'I&amp;R akt. industr. istraž.'!R1424+'I&amp;R akt. eksperimentalo istr.'!R1424</f>
        <v>0</v>
      </c>
      <c r="O1424" s="94">
        <f>'I&amp;R akt. temeljno istr.'!S1424+'I&amp;R akt. industr. istraž.'!S1424+'I&amp;R akt. eksperimentalo istr.'!S1424</f>
        <v>0</v>
      </c>
      <c r="P1424" s="95">
        <f>'I&amp;R akt. temeljno istr.'!T1424+'I&amp;R akt. industr. istraž.'!T1424+'I&amp;R akt. eksperimentalo istr.'!T1424</f>
        <v>0</v>
      </c>
      <c r="Q1424" s="95">
        <f>'I&amp;R akt. temeljno istr.'!U1424+'I&amp;R akt. industr. istraž.'!U1424+'I&amp;R akt. eksperimentalo istr.'!U1424</f>
        <v>0</v>
      </c>
      <c r="R1424" s="95">
        <f>'I&amp;R akt. temeljno istr.'!V1424+'I&amp;R akt. industr. istraž.'!V1424+'I&amp;R akt. eksperimentalo istr.'!V1424</f>
        <v>0</v>
      </c>
      <c r="S1424" s="76">
        <f>'I&amp;R akt. temeljno istr.'!W1424+'I&amp;R akt. industr. istraž.'!W1424+'I&amp;R akt. eksperimentalo istr.'!W1424</f>
        <v>0</v>
      </c>
    </row>
    <row r="1425" spans="1:19" x14ac:dyDescent="0.2">
      <c r="A1425" s="101"/>
      <c r="B1425" s="565">
        <f>'I&amp;R akt. temeljno istr.'!F1425+'I&amp;R akt. industr. istraž.'!F1425+'I&amp;R akt. eksperimentalo istr.'!F1425</f>
        <v>0</v>
      </c>
      <c r="C1425" s="565">
        <f>'I&amp;R akt. temeljno istr.'!G1425+'I&amp;R akt. industr. istraž.'!G1425+'I&amp;R akt. eksperimentalo istr.'!G1425</f>
        <v>0</v>
      </c>
      <c r="D1425" s="551">
        <f>'I&amp;R akt. temeljno istr.'!H1425+'I&amp;R akt. industr. istraž.'!H1425+'I&amp;R akt. eksperimentalo istr.'!H1425</f>
        <v>0</v>
      </c>
      <c r="E1425" s="74">
        <f>'I&amp;R akt. temeljno istr.'!I1425+'I&amp;R akt. industr. istraž.'!I1425+'I&amp;R akt. eksperimentalo istr.'!I1425</f>
        <v>0</v>
      </c>
      <c r="F1425" s="74">
        <f>'I&amp;R akt. temeljno istr.'!J1425+'I&amp;R akt. industr. istraž.'!J1425+'I&amp;R akt. eksperimentalo istr.'!J1425</f>
        <v>0</v>
      </c>
      <c r="G1425" s="94">
        <f>'I&amp;R akt. temeljno istr.'!K1425+'I&amp;R akt. industr. istraž.'!K1425+'I&amp;R akt. eksperimentalo istr.'!K1425</f>
        <v>0</v>
      </c>
      <c r="H1425" s="95">
        <f>'I&amp;R akt. temeljno istr.'!L1425+'I&amp;R akt. industr. istraž.'!L1425+'I&amp;R akt. eksperimentalo istr.'!L1425</f>
        <v>0</v>
      </c>
      <c r="I1425" s="95">
        <f>'I&amp;R akt. temeljno istr.'!M1425+'I&amp;R akt. industr. istraž.'!M1425+'I&amp;R akt. eksperimentalo istr.'!M1425</f>
        <v>0</v>
      </c>
      <c r="J1425" s="95">
        <f>'I&amp;R akt. temeljno istr.'!N1425+'I&amp;R akt. industr. istraž.'!N1425+'I&amp;R akt. eksperimentalo istr.'!N1425</f>
        <v>0</v>
      </c>
      <c r="K1425" s="76">
        <f>'I&amp;R akt. temeljno istr.'!O1425+'I&amp;R akt. industr. istraž.'!O1425+'I&amp;R akt. eksperimentalo istr.'!O1425</f>
        <v>0</v>
      </c>
      <c r="L1425" s="74">
        <f>'I&amp;R akt. temeljno istr.'!P1425+'I&amp;R akt. industr. istraž.'!P1425+'I&amp;R akt. eksperimentalo istr.'!P1425</f>
        <v>0</v>
      </c>
      <c r="M1425" s="74">
        <f>'I&amp;R akt. temeljno istr.'!Q1425+'I&amp;R akt. industr. istraž.'!Q1425+'I&amp;R akt. eksperimentalo istr.'!Q1425</f>
        <v>0</v>
      </c>
      <c r="N1425" s="74">
        <f>'I&amp;R akt. temeljno istr.'!R1425+'I&amp;R akt. industr. istraž.'!R1425+'I&amp;R akt. eksperimentalo istr.'!R1425</f>
        <v>0</v>
      </c>
      <c r="O1425" s="94">
        <f>'I&amp;R akt. temeljno istr.'!S1425+'I&amp;R akt. industr. istraž.'!S1425+'I&amp;R akt. eksperimentalo istr.'!S1425</f>
        <v>0</v>
      </c>
      <c r="P1425" s="95">
        <f>'I&amp;R akt. temeljno istr.'!T1425+'I&amp;R akt. industr. istraž.'!T1425+'I&amp;R akt. eksperimentalo istr.'!T1425</f>
        <v>0</v>
      </c>
      <c r="Q1425" s="95">
        <f>'I&amp;R akt. temeljno istr.'!U1425+'I&amp;R akt. industr. istraž.'!U1425+'I&amp;R akt. eksperimentalo istr.'!U1425</f>
        <v>0</v>
      </c>
      <c r="R1425" s="95">
        <f>'I&amp;R akt. temeljno istr.'!V1425+'I&amp;R akt. industr. istraž.'!V1425+'I&amp;R akt. eksperimentalo istr.'!V1425</f>
        <v>0</v>
      </c>
      <c r="S1425" s="76">
        <f>'I&amp;R akt. temeljno istr.'!W1425+'I&amp;R akt. industr. istraž.'!W1425+'I&amp;R akt. eksperimentalo istr.'!W1425</f>
        <v>0</v>
      </c>
    </row>
    <row r="1426" spans="1:19" x14ac:dyDescent="0.2">
      <c r="A1426" s="101"/>
      <c r="B1426" s="565">
        <f>'I&amp;R akt. temeljno istr.'!F1426+'I&amp;R akt. industr. istraž.'!F1426+'I&amp;R akt. eksperimentalo istr.'!F1426</f>
        <v>0</v>
      </c>
      <c r="C1426" s="565">
        <f>'I&amp;R akt. temeljno istr.'!G1426+'I&amp;R akt. industr. istraž.'!G1426+'I&amp;R akt. eksperimentalo istr.'!G1426</f>
        <v>0</v>
      </c>
      <c r="D1426" s="551">
        <f>'I&amp;R akt. temeljno istr.'!H1426+'I&amp;R akt. industr. istraž.'!H1426+'I&amp;R akt. eksperimentalo istr.'!H1426</f>
        <v>0</v>
      </c>
      <c r="E1426" s="74">
        <f>'I&amp;R akt. temeljno istr.'!I1426+'I&amp;R akt. industr. istraž.'!I1426+'I&amp;R akt. eksperimentalo istr.'!I1426</f>
        <v>0</v>
      </c>
      <c r="F1426" s="74">
        <f>'I&amp;R akt. temeljno istr.'!J1426+'I&amp;R akt. industr. istraž.'!J1426+'I&amp;R akt. eksperimentalo istr.'!J1426</f>
        <v>0</v>
      </c>
      <c r="G1426" s="94">
        <f>'I&amp;R akt. temeljno istr.'!K1426+'I&amp;R akt. industr. istraž.'!K1426+'I&amp;R akt. eksperimentalo istr.'!K1426</f>
        <v>0</v>
      </c>
      <c r="H1426" s="95">
        <f>'I&amp;R akt. temeljno istr.'!L1426+'I&amp;R akt. industr. istraž.'!L1426+'I&amp;R akt. eksperimentalo istr.'!L1426</f>
        <v>0</v>
      </c>
      <c r="I1426" s="95">
        <f>'I&amp;R akt. temeljno istr.'!M1426+'I&amp;R akt. industr. istraž.'!M1426+'I&amp;R akt. eksperimentalo istr.'!M1426</f>
        <v>0</v>
      </c>
      <c r="J1426" s="95">
        <f>'I&amp;R akt. temeljno istr.'!N1426+'I&amp;R akt. industr. istraž.'!N1426+'I&amp;R akt. eksperimentalo istr.'!N1426</f>
        <v>0</v>
      </c>
      <c r="K1426" s="76">
        <f>'I&amp;R akt. temeljno istr.'!O1426+'I&amp;R akt. industr. istraž.'!O1426+'I&amp;R akt. eksperimentalo istr.'!O1426</f>
        <v>0</v>
      </c>
      <c r="L1426" s="74">
        <f>'I&amp;R akt. temeljno istr.'!P1426+'I&amp;R akt. industr. istraž.'!P1426+'I&amp;R akt. eksperimentalo istr.'!P1426</f>
        <v>0</v>
      </c>
      <c r="M1426" s="74">
        <f>'I&amp;R akt. temeljno istr.'!Q1426+'I&amp;R akt. industr. istraž.'!Q1426+'I&amp;R akt. eksperimentalo istr.'!Q1426</f>
        <v>0</v>
      </c>
      <c r="N1426" s="74">
        <f>'I&amp;R akt. temeljno istr.'!R1426+'I&amp;R akt. industr. istraž.'!R1426+'I&amp;R akt. eksperimentalo istr.'!R1426</f>
        <v>0</v>
      </c>
      <c r="O1426" s="94">
        <f>'I&amp;R akt. temeljno istr.'!S1426+'I&amp;R akt. industr. istraž.'!S1426+'I&amp;R akt. eksperimentalo istr.'!S1426</f>
        <v>0</v>
      </c>
      <c r="P1426" s="95">
        <f>'I&amp;R akt. temeljno istr.'!T1426+'I&amp;R akt. industr. istraž.'!T1426+'I&amp;R akt. eksperimentalo istr.'!T1426</f>
        <v>0</v>
      </c>
      <c r="Q1426" s="95">
        <f>'I&amp;R akt. temeljno istr.'!U1426+'I&amp;R akt. industr. istraž.'!U1426+'I&amp;R akt. eksperimentalo istr.'!U1426</f>
        <v>0</v>
      </c>
      <c r="R1426" s="95">
        <f>'I&amp;R akt. temeljno istr.'!V1426+'I&amp;R akt. industr. istraž.'!V1426+'I&amp;R akt. eksperimentalo istr.'!V1426</f>
        <v>0</v>
      </c>
      <c r="S1426" s="76">
        <f>'I&amp;R akt. temeljno istr.'!W1426+'I&amp;R akt. industr. istraž.'!W1426+'I&amp;R akt. eksperimentalo istr.'!W1426</f>
        <v>0</v>
      </c>
    </row>
    <row r="1427" spans="1:19" x14ac:dyDescent="0.2">
      <c r="A1427" s="79" t="s">
        <v>119</v>
      </c>
      <c r="B1427" s="566">
        <f>SUM(B1417:B1426)</f>
        <v>0</v>
      </c>
      <c r="C1427" s="566">
        <f>SUM(C1417:C1426)</f>
        <v>0</v>
      </c>
      <c r="D1427" s="552">
        <f t="shared" ref="D1427:K1427" si="250">SUM(D1417:D1426)</f>
        <v>0</v>
      </c>
      <c r="E1427" s="83">
        <f t="shared" si="250"/>
        <v>0</v>
      </c>
      <c r="F1427" s="83">
        <f t="shared" si="250"/>
        <v>0</v>
      </c>
      <c r="G1427" s="83">
        <f t="shared" si="250"/>
        <v>0</v>
      </c>
      <c r="H1427" s="84">
        <f t="shared" si="250"/>
        <v>0</v>
      </c>
      <c r="I1427" s="84">
        <f t="shared" si="250"/>
        <v>0</v>
      </c>
      <c r="J1427" s="84">
        <f t="shared" si="250"/>
        <v>0</v>
      </c>
      <c r="K1427" s="85">
        <f t="shared" si="250"/>
        <v>0</v>
      </c>
      <c r="L1427" s="83">
        <f t="shared" ref="L1427:S1427" si="251">SUM(L1417:L1426)</f>
        <v>0</v>
      </c>
      <c r="M1427" s="83">
        <f t="shared" si="251"/>
        <v>0</v>
      </c>
      <c r="N1427" s="83">
        <f t="shared" si="251"/>
        <v>0</v>
      </c>
      <c r="O1427" s="83">
        <f t="shared" si="251"/>
        <v>0</v>
      </c>
      <c r="P1427" s="84">
        <f t="shared" si="251"/>
        <v>0</v>
      </c>
      <c r="Q1427" s="84">
        <f t="shared" si="251"/>
        <v>0</v>
      </c>
      <c r="R1427" s="84">
        <f t="shared" si="251"/>
        <v>0</v>
      </c>
      <c r="S1427" s="85">
        <f t="shared" si="251"/>
        <v>0</v>
      </c>
    </row>
    <row r="1428" spans="1:19" x14ac:dyDescent="0.2">
      <c r="A1428" s="100" t="s">
        <v>155</v>
      </c>
      <c r="B1428" s="567"/>
      <c r="C1428" s="567"/>
      <c r="D1428" s="553"/>
      <c r="E1428" s="87"/>
      <c r="F1428" s="87"/>
      <c r="G1428" s="87"/>
      <c r="H1428" s="88"/>
      <c r="I1428" s="88"/>
      <c r="J1428" s="88"/>
      <c r="K1428" s="89"/>
      <c r="L1428" s="87"/>
      <c r="M1428" s="87"/>
      <c r="N1428" s="87"/>
      <c r="O1428" s="87"/>
      <c r="P1428" s="88"/>
      <c r="Q1428" s="88"/>
      <c r="R1428" s="88"/>
      <c r="S1428" s="89"/>
    </row>
    <row r="1429" spans="1:19" x14ac:dyDescent="0.2">
      <c r="A1429" s="101"/>
      <c r="B1429" s="565">
        <f>'I&amp;R akt. temeljno istr.'!F1429+'I&amp;R akt. industr. istraž.'!F1429+'I&amp;R akt. eksperimentalo istr.'!F1429</f>
        <v>0</v>
      </c>
      <c r="C1429" s="565">
        <f>'I&amp;R akt. temeljno istr.'!G1429+'I&amp;R akt. industr. istraž.'!G1429+'I&amp;R akt. eksperimentalo istr.'!G1429</f>
        <v>0</v>
      </c>
      <c r="D1429" s="551">
        <f>'I&amp;R akt. temeljno istr.'!H1429+'I&amp;R akt. industr. istraž.'!H1429+'I&amp;R akt. eksperimentalo istr.'!H1429</f>
        <v>0</v>
      </c>
      <c r="E1429" s="74">
        <f>'I&amp;R akt. temeljno istr.'!I1429+'I&amp;R akt. industr. istraž.'!I1429+'I&amp;R akt. eksperimentalo istr.'!I1429</f>
        <v>0</v>
      </c>
      <c r="F1429" s="74">
        <f>'I&amp;R akt. temeljno istr.'!J1429+'I&amp;R akt. industr. istraž.'!J1429+'I&amp;R akt. eksperimentalo istr.'!J1429</f>
        <v>0</v>
      </c>
      <c r="G1429" s="94">
        <f>'I&amp;R akt. temeljno istr.'!K1429+'I&amp;R akt. industr. istraž.'!K1429+'I&amp;R akt. eksperimentalo istr.'!K1429</f>
        <v>0</v>
      </c>
      <c r="H1429" s="95">
        <f>'I&amp;R akt. temeljno istr.'!L1429+'I&amp;R akt. industr. istraž.'!L1429+'I&amp;R akt. eksperimentalo istr.'!L1429</f>
        <v>0</v>
      </c>
      <c r="I1429" s="95">
        <f>'I&amp;R akt. temeljno istr.'!M1429+'I&amp;R akt. industr. istraž.'!M1429+'I&amp;R akt. eksperimentalo istr.'!M1429</f>
        <v>0</v>
      </c>
      <c r="J1429" s="95">
        <f>'I&amp;R akt. temeljno istr.'!N1429+'I&amp;R akt. industr. istraž.'!N1429+'I&amp;R akt. eksperimentalo istr.'!N1429</f>
        <v>0</v>
      </c>
      <c r="K1429" s="76">
        <f>'I&amp;R akt. temeljno istr.'!O1429+'I&amp;R akt. industr. istraž.'!O1429+'I&amp;R akt. eksperimentalo istr.'!O1429</f>
        <v>0</v>
      </c>
      <c r="L1429" s="74">
        <f>'I&amp;R akt. temeljno istr.'!P1429+'I&amp;R akt. industr. istraž.'!P1429+'I&amp;R akt. eksperimentalo istr.'!P1429</f>
        <v>0</v>
      </c>
      <c r="M1429" s="74">
        <f>'I&amp;R akt. temeljno istr.'!Q1429+'I&amp;R akt. industr. istraž.'!Q1429+'I&amp;R akt. eksperimentalo istr.'!Q1429</f>
        <v>0</v>
      </c>
      <c r="N1429" s="74">
        <f>'I&amp;R akt. temeljno istr.'!R1429+'I&amp;R akt. industr. istraž.'!R1429+'I&amp;R akt. eksperimentalo istr.'!R1429</f>
        <v>0</v>
      </c>
      <c r="O1429" s="94">
        <f>'I&amp;R akt. temeljno istr.'!S1429+'I&amp;R akt. industr. istraž.'!S1429+'I&amp;R akt. eksperimentalo istr.'!S1429</f>
        <v>0</v>
      </c>
      <c r="P1429" s="95">
        <f>'I&amp;R akt. temeljno istr.'!T1429+'I&amp;R akt. industr. istraž.'!T1429+'I&amp;R akt. eksperimentalo istr.'!T1429</f>
        <v>0</v>
      </c>
      <c r="Q1429" s="95">
        <f>'I&amp;R akt. temeljno istr.'!U1429+'I&amp;R akt. industr. istraž.'!U1429+'I&amp;R akt. eksperimentalo istr.'!U1429</f>
        <v>0</v>
      </c>
      <c r="R1429" s="95">
        <f>'I&amp;R akt. temeljno istr.'!V1429+'I&amp;R akt. industr. istraž.'!V1429+'I&amp;R akt. eksperimentalo istr.'!V1429</f>
        <v>0</v>
      </c>
      <c r="S1429" s="76">
        <f>'I&amp;R akt. temeljno istr.'!W1429+'I&amp;R akt. industr. istraž.'!W1429+'I&amp;R akt. eksperimentalo istr.'!W1429</f>
        <v>0</v>
      </c>
    </row>
    <row r="1430" spans="1:19" x14ac:dyDescent="0.2">
      <c r="A1430" s="101"/>
      <c r="B1430" s="565">
        <f>'I&amp;R akt. temeljno istr.'!F1430+'I&amp;R akt. industr. istraž.'!F1430+'I&amp;R akt. eksperimentalo istr.'!F1430</f>
        <v>0</v>
      </c>
      <c r="C1430" s="565">
        <f>'I&amp;R akt. temeljno istr.'!G1430+'I&amp;R akt. industr. istraž.'!G1430+'I&amp;R akt. eksperimentalo istr.'!G1430</f>
        <v>0</v>
      </c>
      <c r="D1430" s="551">
        <f>'I&amp;R akt. temeljno istr.'!H1430+'I&amp;R akt. industr. istraž.'!H1430+'I&amp;R akt. eksperimentalo istr.'!H1430</f>
        <v>0</v>
      </c>
      <c r="E1430" s="74">
        <f>'I&amp;R akt. temeljno istr.'!I1430+'I&amp;R akt. industr. istraž.'!I1430+'I&amp;R akt. eksperimentalo istr.'!I1430</f>
        <v>0</v>
      </c>
      <c r="F1430" s="74">
        <f>'I&amp;R akt. temeljno istr.'!J1430+'I&amp;R akt. industr. istraž.'!J1430+'I&amp;R akt. eksperimentalo istr.'!J1430</f>
        <v>0</v>
      </c>
      <c r="G1430" s="94">
        <f>'I&amp;R akt. temeljno istr.'!K1430+'I&amp;R akt. industr. istraž.'!K1430+'I&amp;R akt. eksperimentalo istr.'!K1430</f>
        <v>0</v>
      </c>
      <c r="H1430" s="95">
        <f>'I&amp;R akt. temeljno istr.'!L1430+'I&amp;R akt. industr. istraž.'!L1430+'I&amp;R akt. eksperimentalo istr.'!L1430</f>
        <v>0</v>
      </c>
      <c r="I1430" s="95">
        <f>'I&amp;R akt. temeljno istr.'!M1430+'I&amp;R akt. industr. istraž.'!M1430+'I&amp;R akt. eksperimentalo istr.'!M1430</f>
        <v>0</v>
      </c>
      <c r="J1430" s="95">
        <f>'I&amp;R akt. temeljno istr.'!N1430+'I&amp;R akt. industr. istraž.'!N1430+'I&amp;R akt. eksperimentalo istr.'!N1430</f>
        <v>0</v>
      </c>
      <c r="K1430" s="76">
        <f>'I&amp;R akt. temeljno istr.'!O1430+'I&amp;R akt. industr. istraž.'!O1430+'I&amp;R akt. eksperimentalo istr.'!O1430</f>
        <v>0</v>
      </c>
      <c r="L1430" s="74">
        <f>'I&amp;R akt. temeljno istr.'!P1430+'I&amp;R akt. industr. istraž.'!P1430+'I&amp;R akt. eksperimentalo istr.'!P1430</f>
        <v>0</v>
      </c>
      <c r="M1430" s="74">
        <f>'I&amp;R akt. temeljno istr.'!Q1430+'I&amp;R akt. industr. istraž.'!Q1430+'I&amp;R akt. eksperimentalo istr.'!Q1430</f>
        <v>0</v>
      </c>
      <c r="N1430" s="74">
        <f>'I&amp;R akt. temeljno istr.'!R1430+'I&amp;R akt. industr. istraž.'!R1430+'I&amp;R akt. eksperimentalo istr.'!R1430</f>
        <v>0</v>
      </c>
      <c r="O1430" s="94">
        <f>'I&amp;R akt. temeljno istr.'!S1430+'I&amp;R akt. industr. istraž.'!S1430+'I&amp;R akt. eksperimentalo istr.'!S1430</f>
        <v>0</v>
      </c>
      <c r="P1430" s="95">
        <f>'I&amp;R akt. temeljno istr.'!T1430+'I&amp;R akt. industr. istraž.'!T1430+'I&amp;R akt. eksperimentalo istr.'!T1430</f>
        <v>0</v>
      </c>
      <c r="Q1430" s="95">
        <f>'I&amp;R akt. temeljno istr.'!U1430+'I&amp;R akt. industr. istraž.'!U1430+'I&amp;R akt. eksperimentalo istr.'!U1430</f>
        <v>0</v>
      </c>
      <c r="R1430" s="95">
        <f>'I&amp;R akt. temeljno istr.'!V1430+'I&amp;R akt. industr. istraž.'!V1430+'I&amp;R akt. eksperimentalo istr.'!V1430</f>
        <v>0</v>
      </c>
      <c r="S1430" s="76">
        <f>'I&amp;R akt. temeljno istr.'!W1430+'I&amp;R akt. industr. istraž.'!W1430+'I&amp;R akt. eksperimentalo istr.'!W1430</f>
        <v>0</v>
      </c>
    </row>
    <row r="1431" spans="1:19" x14ac:dyDescent="0.2">
      <c r="A1431" s="101"/>
      <c r="B1431" s="565">
        <f>'I&amp;R akt. temeljno istr.'!F1431+'I&amp;R akt. industr. istraž.'!F1431+'I&amp;R akt. eksperimentalo istr.'!F1431</f>
        <v>0</v>
      </c>
      <c r="C1431" s="565">
        <f>'I&amp;R akt. temeljno istr.'!G1431+'I&amp;R akt. industr. istraž.'!G1431+'I&amp;R akt. eksperimentalo istr.'!G1431</f>
        <v>0</v>
      </c>
      <c r="D1431" s="551">
        <f>'I&amp;R akt. temeljno istr.'!H1431+'I&amp;R akt. industr. istraž.'!H1431+'I&amp;R akt. eksperimentalo istr.'!H1431</f>
        <v>0</v>
      </c>
      <c r="E1431" s="74">
        <f>'I&amp;R akt. temeljno istr.'!I1431+'I&amp;R akt. industr. istraž.'!I1431+'I&amp;R akt. eksperimentalo istr.'!I1431</f>
        <v>0</v>
      </c>
      <c r="F1431" s="74">
        <f>'I&amp;R akt. temeljno istr.'!J1431+'I&amp;R akt. industr. istraž.'!J1431+'I&amp;R akt. eksperimentalo istr.'!J1431</f>
        <v>0</v>
      </c>
      <c r="G1431" s="94">
        <f>'I&amp;R akt. temeljno istr.'!K1431+'I&amp;R akt. industr. istraž.'!K1431+'I&amp;R akt. eksperimentalo istr.'!K1431</f>
        <v>0</v>
      </c>
      <c r="H1431" s="95">
        <f>'I&amp;R akt. temeljno istr.'!L1431+'I&amp;R akt. industr. istraž.'!L1431+'I&amp;R akt. eksperimentalo istr.'!L1431</f>
        <v>0</v>
      </c>
      <c r="I1431" s="95">
        <f>'I&amp;R akt. temeljno istr.'!M1431+'I&amp;R akt. industr. istraž.'!M1431+'I&amp;R akt. eksperimentalo istr.'!M1431</f>
        <v>0</v>
      </c>
      <c r="J1431" s="95">
        <f>'I&amp;R akt. temeljno istr.'!N1431+'I&amp;R akt. industr. istraž.'!N1431+'I&amp;R akt. eksperimentalo istr.'!N1431</f>
        <v>0</v>
      </c>
      <c r="K1431" s="76">
        <f>'I&amp;R akt. temeljno istr.'!O1431+'I&amp;R akt. industr. istraž.'!O1431+'I&amp;R akt. eksperimentalo istr.'!O1431</f>
        <v>0</v>
      </c>
      <c r="L1431" s="74">
        <f>'I&amp;R akt. temeljno istr.'!P1431+'I&amp;R akt. industr. istraž.'!P1431+'I&amp;R akt. eksperimentalo istr.'!P1431</f>
        <v>0</v>
      </c>
      <c r="M1431" s="74">
        <f>'I&amp;R akt. temeljno istr.'!Q1431+'I&amp;R akt. industr. istraž.'!Q1431+'I&amp;R akt. eksperimentalo istr.'!Q1431</f>
        <v>0</v>
      </c>
      <c r="N1431" s="74">
        <f>'I&amp;R akt. temeljno istr.'!R1431+'I&amp;R akt. industr. istraž.'!R1431+'I&amp;R akt. eksperimentalo istr.'!R1431</f>
        <v>0</v>
      </c>
      <c r="O1431" s="94">
        <f>'I&amp;R akt. temeljno istr.'!S1431+'I&amp;R akt. industr. istraž.'!S1431+'I&amp;R akt. eksperimentalo istr.'!S1431</f>
        <v>0</v>
      </c>
      <c r="P1431" s="95">
        <f>'I&amp;R akt. temeljno istr.'!T1431+'I&amp;R akt. industr. istraž.'!T1431+'I&amp;R akt. eksperimentalo istr.'!T1431</f>
        <v>0</v>
      </c>
      <c r="Q1431" s="95">
        <f>'I&amp;R akt. temeljno istr.'!U1431+'I&amp;R akt. industr. istraž.'!U1431+'I&amp;R akt. eksperimentalo istr.'!U1431</f>
        <v>0</v>
      </c>
      <c r="R1431" s="95">
        <f>'I&amp;R akt. temeljno istr.'!V1431+'I&amp;R akt. industr. istraž.'!V1431+'I&amp;R akt. eksperimentalo istr.'!V1431</f>
        <v>0</v>
      </c>
      <c r="S1431" s="76">
        <f>'I&amp;R akt. temeljno istr.'!W1431+'I&amp;R akt. industr. istraž.'!W1431+'I&amp;R akt. eksperimentalo istr.'!W1431</f>
        <v>0</v>
      </c>
    </row>
    <row r="1432" spans="1:19" x14ac:dyDescent="0.2">
      <c r="A1432" s="101"/>
      <c r="B1432" s="565">
        <f>'I&amp;R akt. temeljno istr.'!F1432+'I&amp;R akt. industr. istraž.'!F1432+'I&amp;R akt. eksperimentalo istr.'!F1432</f>
        <v>0</v>
      </c>
      <c r="C1432" s="565">
        <f>'I&amp;R akt. temeljno istr.'!G1432+'I&amp;R akt. industr. istraž.'!G1432+'I&amp;R akt. eksperimentalo istr.'!G1432</f>
        <v>0</v>
      </c>
      <c r="D1432" s="551">
        <f>'I&amp;R akt. temeljno istr.'!H1432+'I&amp;R akt. industr. istraž.'!H1432+'I&amp;R akt. eksperimentalo istr.'!H1432</f>
        <v>0</v>
      </c>
      <c r="E1432" s="74">
        <f>'I&amp;R akt. temeljno istr.'!I1432+'I&amp;R akt. industr. istraž.'!I1432+'I&amp;R akt. eksperimentalo istr.'!I1432</f>
        <v>0</v>
      </c>
      <c r="F1432" s="74">
        <f>'I&amp;R akt. temeljno istr.'!J1432+'I&amp;R akt. industr. istraž.'!J1432+'I&amp;R akt. eksperimentalo istr.'!J1432</f>
        <v>0</v>
      </c>
      <c r="G1432" s="94">
        <f>'I&amp;R akt. temeljno istr.'!K1432+'I&amp;R akt. industr. istraž.'!K1432+'I&amp;R akt. eksperimentalo istr.'!K1432</f>
        <v>0</v>
      </c>
      <c r="H1432" s="95">
        <f>'I&amp;R akt. temeljno istr.'!L1432+'I&amp;R akt. industr. istraž.'!L1432+'I&amp;R akt. eksperimentalo istr.'!L1432</f>
        <v>0</v>
      </c>
      <c r="I1432" s="95">
        <f>'I&amp;R akt. temeljno istr.'!M1432+'I&amp;R akt. industr. istraž.'!M1432+'I&amp;R akt. eksperimentalo istr.'!M1432</f>
        <v>0</v>
      </c>
      <c r="J1432" s="95">
        <f>'I&amp;R akt. temeljno istr.'!N1432+'I&amp;R akt. industr. istraž.'!N1432+'I&amp;R akt. eksperimentalo istr.'!N1432</f>
        <v>0</v>
      </c>
      <c r="K1432" s="76">
        <f>'I&amp;R akt. temeljno istr.'!O1432+'I&amp;R akt. industr. istraž.'!O1432+'I&amp;R akt. eksperimentalo istr.'!O1432</f>
        <v>0</v>
      </c>
      <c r="L1432" s="74">
        <f>'I&amp;R akt. temeljno istr.'!P1432+'I&amp;R akt. industr. istraž.'!P1432+'I&amp;R akt. eksperimentalo istr.'!P1432</f>
        <v>0</v>
      </c>
      <c r="M1432" s="74">
        <f>'I&amp;R akt. temeljno istr.'!Q1432+'I&amp;R akt. industr. istraž.'!Q1432+'I&amp;R akt. eksperimentalo istr.'!Q1432</f>
        <v>0</v>
      </c>
      <c r="N1432" s="74">
        <f>'I&amp;R akt. temeljno istr.'!R1432+'I&amp;R akt. industr. istraž.'!R1432+'I&amp;R akt. eksperimentalo istr.'!R1432</f>
        <v>0</v>
      </c>
      <c r="O1432" s="94">
        <f>'I&amp;R akt. temeljno istr.'!S1432+'I&amp;R akt. industr. istraž.'!S1432+'I&amp;R akt. eksperimentalo istr.'!S1432</f>
        <v>0</v>
      </c>
      <c r="P1432" s="95">
        <f>'I&amp;R akt. temeljno istr.'!T1432+'I&amp;R akt. industr. istraž.'!T1432+'I&amp;R akt. eksperimentalo istr.'!T1432</f>
        <v>0</v>
      </c>
      <c r="Q1432" s="95">
        <f>'I&amp;R akt. temeljno istr.'!U1432+'I&amp;R akt. industr. istraž.'!U1432+'I&amp;R akt. eksperimentalo istr.'!U1432</f>
        <v>0</v>
      </c>
      <c r="R1432" s="95">
        <f>'I&amp;R akt. temeljno istr.'!V1432+'I&amp;R akt. industr. istraž.'!V1432+'I&amp;R akt. eksperimentalo istr.'!V1432</f>
        <v>0</v>
      </c>
      <c r="S1432" s="76">
        <f>'I&amp;R akt. temeljno istr.'!W1432+'I&amp;R akt. industr. istraž.'!W1432+'I&amp;R akt. eksperimentalo istr.'!W1432</f>
        <v>0</v>
      </c>
    </row>
    <row r="1433" spans="1:19" x14ac:dyDescent="0.2">
      <c r="A1433" s="101"/>
      <c r="B1433" s="565">
        <f>'I&amp;R akt. temeljno istr.'!F1433+'I&amp;R akt. industr. istraž.'!F1433+'I&amp;R akt. eksperimentalo istr.'!F1433</f>
        <v>0</v>
      </c>
      <c r="C1433" s="565">
        <f>'I&amp;R akt. temeljno istr.'!G1433+'I&amp;R akt. industr. istraž.'!G1433+'I&amp;R akt. eksperimentalo istr.'!G1433</f>
        <v>0</v>
      </c>
      <c r="D1433" s="551">
        <f>'I&amp;R akt. temeljno istr.'!H1433+'I&amp;R akt. industr. istraž.'!H1433+'I&amp;R akt. eksperimentalo istr.'!H1433</f>
        <v>0</v>
      </c>
      <c r="E1433" s="74">
        <f>'I&amp;R akt. temeljno istr.'!I1433+'I&amp;R akt. industr. istraž.'!I1433+'I&amp;R akt. eksperimentalo istr.'!I1433</f>
        <v>0</v>
      </c>
      <c r="F1433" s="74">
        <f>'I&amp;R akt. temeljno istr.'!J1433+'I&amp;R akt. industr. istraž.'!J1433+'I&amp;R akt. eksperimentalo istr.'!J1433</f>
        <v>0</v>
      </c>
      <c r="G1433" s="94">
        <f>'I&amp;R akt. temeljno istr.'!K1433+'I&amp;R akt. industr. istraž.'!K1433+'I&amp;R akt. eksperimentalo istr.'!K1433</f>
        <v>0</v>
      </c>
      <c r="H1433" s="95">
        <f>'I&amp;R akt. temeljno istr.'!L1433+'I&amp;R akt. industr. istraž.'!L1433+'I&amp;R akt. eksperimentalo istr.'!L1433</f>
        <v>0</v>
      </c>
      <c r="I1433" s="95">
        <f>'I&amp;R akt. temeljno istr.'!M1433+'I&amp;R akt. industr. istraž.'!M1433+'I&amp;R akt. eksperimentalo istr.'!M1433</f>
        <v>0</v>
      </c>
      <c r="J1433" s="95">
        <f>'I&amp;R akt. temeljno istr.'!N1433+'I&amp;R akt. industr. istraž.'!N1433+'I&amp;R akt. eksperimentalo istr.'!N1433</f>
        <v>0</v>
      </c>
      <c r="K1433" s="76">
        <f>'I&amp;R akt. temeljno istr.'!O1433+'I&amp;R akt. industr. istraž.'!O1433+'I&amp;R akt. eksperimentalo istr.'!O1433</f>
        <v>0</v>
      </c>
      <c r="L1433" s="74">
        <f>'I&amp;R akt. temeljno istr.'!P1433+'I&amp;R akt. industr. istraž.'!P1433+'I&amp;R akt. eksperimentalo istr.'!P1433</f>
        <v>0</v>
      </c>
      <c r="M1433" s="74">
        <f>'I&amp;R akt. temeljno istr.'!Q1433+'I&amp;R akt. industr. istraž.'!Q1433+'I&amp;R akt. eksperimentalo istr.'!Q1433</f>
        <v>0</v>
      </c>
      <c r="N1433" s="74">
        <f>'I&amp;R akt. temeljno istr.'!R1433+'I&amp;R akt. industr. istraž.'!R1433+'I&amp;R akt. eksperimentalo istr.'!R1433</f>
        <v>0</v>
      </c>
      <c r="O1433" s="94">
        <f>'I&amp;R akt. temeljno istr.'!S1433+'I&amp;R akt. industr. istraž.'!S1433+'I&amp;R akt. eksperimentalo istr.'!S1433</f>
        <v>0</v>
      </c>
      <c r="P1433" s="95">
        <f>'I&amp;R akt. temeljno istr.'!T1433+'I&amp;R akt. industr. istraž.'!T1433+'I&amp;R akt. eksperimentalo istr.'!T1433</f>
        <v>0</v>
      </c>
      <c r="Q1433" s="95">
        <f>'I&amp;R akt. temeljno istr.'!U1433+'I&amp;R akt. industr. istraž.'!U1433+'I&amp;R akt. eksperimentalo istr.'!U1433</f>
        <v>0</v>
      </c>
      <c r="R1433" s="95">
        <f>'I&amp;R akt. temeljno istr.'!V1433+'I&amp;R akt. industr. istraž.'!V1433+'I&amp;R akt. eksperimentalo istr.'!V1433</f>
        <v>0</v>
      </c>
      <c r="S1433" s="76">
        <f>'I&amp;R akt. temeljno istr.'!W1433+'I&amp;R akt. industr. istraž.'!W1433+'I&amp;R akt. eksperimentalo istr.'!W1433</f>
        <v>0</v>
      </c>
    </row>
    <row r="1434" spans="1:19" x14ac:dyDescent="0.2">
      <c r="A1434" s="101"/>
      <c r="B1434" s="565">
        <f>'I&amp;R akt. temeljno istr.'!F1434+'I&amp;R akt. industr. istraž.'!F1434+'I&amp;R akt. eksperimentalo istr.'!F1434</f>
        <v>0</v>
      </c>
      <c r="C1434" s="565">
        <f>'I&amp;R akt. temeljno istr.'!G1434+'I&amp;R akt. industr. istraž.'!G1434+'I&amp;R akt. eksperimentalo istr.'!G1434</f>
        <v>0</v>
      </c>
      <c r="D1434" s="551">
        <f>'I&amp;R akt. temeljno istr.'!H1434+'I&amp;R akt. industr. istraž.'!H1434+'I&amp;R akt. eksperimentalo istr.'!H1434</f>
        <v>0</v>
      </c>
      <c r="E1434" s="74">
        <f>'I&amp;R akt. temeljno istr.'!I1434+'I&amp;R akt. industr. istraž.'!I1434+'I&amp;R akt. eksperimentalo istr.'!I1434</f>
        <v>0</v>
      </c>
      <c r="F1434" s="74">
        <f>'I&amp;R akt. temeljno istr.'!J1434+'I&amp;R akt. industr. istraž.'!J1434+'I&amp;R akt. eksperimentalo istr.'!J1434</f>
        <v>0</v>
      </c>
      <c r="G1434" s="94">
        <f>'I&amp;R akt. temeljno istr.'!K1434+'I&amp;R akt. industr. istraž.'!K1434+'I&amp;R akt. eksperimentalo istr.'!K1434</f>
        <v>0</v>
      </c>
      <c r="H1434" s="95">
        <f>'I&amp;R akt. temeljno istr.'!L1434+'I&amp;R akt. industr. istraž.'!L1434+'I&amp;R akt. eksperimentalo istr.'!L1434</f>
        <v>0</v>
      </c>
      <c r="I1434" s="95">
        <f>'I&amp;R akt. temeljno istr.'!M1434+'I&amp;R akt. industr. istraž.'!M1434+'I&amp;R akt. eksperimentalo istr.'!M1434</f>
        <v>0</v>
      </c>
      <c r="J1434" s="95">
        <f>'I&amp;R akt. temeljno istr.'!N1434+'I&amp;R akt. industr. istraž.'!N1434+'I&amp;R akt. eksperimentalo istr.'!N1434</f>
        <v>0</v>
      </c>
      <c r="K1434" s="76">
        <f>'I&amp;R akt. temeljno istr.'!O1434+'I&amp;R akt. industr. istraž.'!O1434+'I&amp;R akt. eksperimentalo istr.'!O1434</f>
        <v>0</v>
      </c>
      <c r="L1434" s="74">
        <f>'I&amp;R akt. temeljno istr.'!P1434+'I&amp;R akt. industr. istraž.'!P1434+'I&amp;R akt. eksperimentalo istr.'!P1434</f>
        <v>0</v>
      </c>
      <c r="M1434" s="74">
        <f>'I&amp;R akt. temeljno istr.'!Q1434+'I&amp;R akt. industr. istraž.'!Q1434+'I&amp;R akt. eksperimentalo istr.'!Q1434</f>
        <v>0</v>
      </c>
      <c r="N1434" s="74">
        <f>'I&amp;R akt. temeljno istr.'!R1434+'I&amp;R akt. industr. istraž.'!R1434+'I&amp;R akt. eksperimentalo istr.'!R1434</f>
        <v>0</v>
      </c>
      <c r="O1434" s="94">
        <f>'I&amp;R akt. temeljno istr.'!S1434+'I&amp;R akt. industr. istraž.'!S1434+'I&amp;R akt. eksperimentalo istr.'!S1434</f>
        <v>0</v>
      </c>
      <c r="P1434" s="95">
        <f>'I&amp;R akt. temeljno istr.'!T1434+'I&amp;R akt. industr. istraž.'!T1434+'I&amp;R akt. eksperimentalo istr.'!T1434</f>
        <v>0</v>
      </c>
      <c r="Q1434" s="95">
        <f>'I&amp;R akt. temeljno istr.'!U1434+'I&amp;R akt. industr. istraž.'!U1434+'I&amp;R akt. eksperimentalo istr.'!U1434</f>
        <v>0</v>
      </c>
      <c r="R1434" s="95">
        <f>'I&amp;R akt. temeljno istr.'!V1434+'I&amp;R akt. industr. istraž.'!V1434+'I&amp;R akt. eksperimentalo istr.'!V1434</f>
        <v>0</v>
      </c>
      <c r="S1434" s="76">
        <f>'I&amp;R akt. temeljno istr.'!W1434+'I&amp;R akt. industr. istraž.'!W1434+'I&amp;R akt. eksperimentalo istr.'!W1434</f>
        <v>0</v>
      </c>
    </row>
    <row r="1435" spans="1:19" x14ac:dyDescent="0.2">
      <c r="A1435" s="101"/>
      <c r="B1435" s="565">
        <f>'I&amp;R akt. temeljno istr.'!F1435+'I&amp;R akt. industr. istraž.'!F1435+'I&amp;R akt. eksperimentalo istr.'!F1435</f>
        <v>0</v>
      </c>
      <c r="C1435" s="565">
        <f>'I&amp;R akt. temeljno istr.'!G1435+'I&amp;R akt. industr. istraž.'!G1435+'I&amp;R akt. eksperimentalo istr.'!G1435</f>
        <v>0</v>
      </c>
      <c r="D1435" s="551">
        <f>'I&amp;R akt. temeljno istr.'!H1435+'I&amp;R akt. industr. istraž.'!H1435+'I&amp;R akt. eksperimentalo istr.'!H1435</f>
        <v>0</v>
      </c>
      <c r="E1435" s="74">
        <f>'I&amp;R akt. temeljno istr.'!I1435+'I&amp;R akt. industr. istraž.'!I1435+'I&amp;R akt. eksperimentalo istr.'!I1435</f>
        <v>0</v>
      </c>
      <c r="F1435" s="74">
        <f>'I&amp;R akt. temeljno istr.'!J1435+'I&amp;R akt. industr. istraž.'!J1435+'I&amp;R akt. eksperimentalo istr.'!J1435</f>
        <v>0</v>
      </c>
      <c r="G1435" s="94">
        <f>'I&amp;R akt. temeljno istr.'!K1435+'I&amp;R akt. industr. istraž.'!K1435+'I&amp;R akt. eksperimentalo istr.'!K1435</f>
        <v>0</v>
      </c>
      <c r="H1435" s="95">
        <f>'I&amp;R akt. temeljno istr.'!L1435+'I&amp;R akt. industr. istraž.'!L1435+'I&amp;R akt. eksperimentalo istr.'!L1435</f>
        <v>0</v>
      </c>
      <c r="I1435" s="95">
        <f>'I&amp;R akt. temeljno istr.'!M1435+'I&amp;R akt. industr. istraž.'!M1435+'I&amp;R akt. eksperimentalo istr.'!M1435</f>
        <v>0</v>
      </c>
      <c r="J1435" s="95">
        <f>'I&amp;R akt. temeljno istr.'!N1435+'I&amp;R akt. industr. istraž.'!N1435+'I&amp;R akt. eksperimentalo istr.'!N1435</f>
        <v>0</v>
      </c>
      <c r="K1435" s="76">
        <f>'I&amp;R akt. temeljno istr.'!O1435+'I&amp;R akt. industr. istraž.'!O1435+'I&amp;R akt. eksperimentalo istr.'!O1435</f>
        <v>0</v>
      </c>
      <c r="L1435" s="74">
        <f>'I&amp;R akt. temeljno istr.'!P1435+'I&amp;R akt. industr. istraž.'!P1435+'I&amp;R akt. eksperimentalo istr.'!P1435</f>
        <v>0</v>
      </c>
      <c r="M1435" s="74">
        <f>'I&amp;R akt. temeljno istr.'!Q1435+'I&amp;R akt. industr. istraž.'!Q1435+'I&amp;R akt. eksperimentalo istr.'!Q1435</f>
        <v>0</v>
      </c>
      <c r="N1435" s="74">
        <f>'I&amp;R akt. temeljno istr.'!R1435+'I&amp;R akt. industr. istraž.'!R1435+'I&amp;R akt. eksperimentalo istr.'!R1435</f>
        <v>0</v>
      </c>
      <c r="O1435" s="94">
        <f>'I&amp;R akt. temeljno istr.'!S1435+'I&amp;R akt. industr. istraž.'!S1435+'I&amp;R akt. eksperimentalo istr.'!S1435</f>
        <v>0</v>
      </c>
      <c r="P1435" s="95">
        <f>'I&amp;R akt. temeljno istr.'!T1435+'I&amp;R akt. industr. istraž.'!T1435+'I&amp;R akt. eksperimentalo istr.'!T1435</f>
        <v>0</v>
      </c>
      <c r="Q1435" s="95">
        <f>'I&amp;R akt. temeljno istr.'!U1435+'I&amp;R akt. industr. istraž.'!U1435+'I&amp;R akt. eksperimentalo istr.'!U1435</f>
        <v>0</v>
      </c>
      <c r="R1435" s="95">
        <f>'I&amp;R akt. temeljno istr.'!V1435+'I&amp;R akt. industr. istraž.'!V1435+'I&amp;R akt. eksperimentalo istr.'!V1435</f>
        <v>0</v>
      </c>
      <c r="S1435" s="76">
        <f>'I&amp;R akt. temeljno istr.'!W1435+'I&amp;R akt. industr. istraž.'!W1435+'I&amp;R akt. eksperimentalo istr.'!W1435</f>
        <v>0</v>
      </c>
    </row>
    <row r="1436" spans="1:19" x14ac:dyDescent="0.2">
      <c r="A1436" s="101"/>
      <c r="B1436" s="565">
        <f>'I&amp;R akt. temeljno istr.'!F1436+'I&amp;R akt. industr. istraž.'!F1436+'I&amp;R akt. eksperimentalo istr.'!F1436</f>
        <v>0</v>
      </c>
      <c r="C1436" s="565">
        <f>'I&amp;R akt. temeljno istr.'!G1436+'I&amp;R akt. industr. istraž.'!G1436+'I&amp;R akt. eksperimentalo istr.'!G1436</f>
        <v>0</v>
      </c>
      <c r="D1436" s="551">
        <f>'I&amp;R akt. temeljno istr.'!H1436+'I&amp;R akt. industr. istraž.'!H1436+'I&amp;R akt. eksperimentalo istr.'!H1436</f>
        <v>0</v>
      </c>
      <c r="E1436" s="74">
        <f>'I&amp;R akt. temeljno istr.'!I1436+'I&amp;R akt. industr. istraž.'!I1436+'I&amp;R akt. eksperimentalo istr.'!I1436</f>
        <v>0</v>
      </c>
      <c r="F1436" s="74">
        <f>'I&amp;R akt. temeljno istr.'!J1436+'I&amp;R akt. industr. istraž.'!J1436+'I&amp;R akt. eksperimentalo istr.'!J1436</f>
        <v>0</v>
      </c>
      <c r="G1436" s="94">
        <f>'I&amp;R akt. temeljno istr.'!K1436+'I&amp;R akt. industr. istraž.'!K1436+'I&amp;R akt. eksperimentalo istr.'!K1436</f>
        <v>0</v>
      </c>
      <c r="H1436" s="95">
        <f>'I&amp;R akt. temeljno istr.'!L1436+'I&amp;R akt. industr. istraž.'!L1436+'I&amp;R akt. eksperimentalo istr.'!L1436</f>
        <v>0</v>
      </c>
      <c r="I1436" s="95">
        <f>'I&amp;R akt. temeljno istr.'!M1436+'I&amp;R akt. industr. istraž.'!M1436+'I&amp;R akt. eksperimentalo istr.'!M1436</f>
        <v>0</v>
      </c>
      <c r="J1436" s="95">
        <f>'I&amp;R akt. temeljno istr.'!N1436+'I&amp;R akt. industr. istraž.'!N1436+'I&amp;R akt. eksperimentalo istr.'!N1436</f>
        <v>0</v>
      </c>
      <c r="K1436" s="76">
        <f>'I&amp;R akt. temeljno istr.'!O1436+'I&amp;R akt. industr. istraž.'!O1436+'I&amp;R akt. eksperimentalo istr.'!O1436</f>
        <v>0</v>
      </c>
      <c r="L1436" s="74">
        <f>'I&amp;R akt. temeljno istr.'!P1436+'I&amp;R akt. industr. istraž.'!P1436+'I&amp;R akt. eksperimentalo istr.'!P1436</f>
        <v>0</v>
      </c>
      <c r="M1436" s="74">
        <f>'I&amp;R akt. temeljno istr.'!Q1436+'I&amp;R akt. industr. istraž.'!Q1436+'I&amp;R akt. eksperimentalo istr.'!Q1436</f>
        <v>0</v>
      </c>
      <c r="N1436" s="74">
        <f>'I&amp;R akt. temeljno istr.'!R1436+'I&amp;R akt. industr. istraž.'!R1436+'I&amp;R akt. eksperimentalo istr.'!R1436</f>
        <v>0</v>
      </c>
      <c r="O1436" s="94">
        <f>'I&amp;R akt. temeljno istr.'!S1436+'I&amp;R akt. industr. istraž.'!S1436+'I&amp;R akt. eksperimentalo istr.'!S1436</f>
        <v>0</v>
      </c>
      <c r="P1436" s="95">
        <f>'I&amp;R akt. temeljno istr.'!T1436+'I&amp;R akt. industr. istraž.'!T1436+'I&amp;R akt. eksperimentalo istr.'!T1436</f>
        <v>0</v>
      </c>
      <c r="Q1436" s="95">
        <f>'I&amp;R akt. temeljno istr.'!U1436+'I&amp;R akt. industr. istraž.'!U1436+'I&amp;R akt. eksperimentalo istr.'!U1436</f>
        <v>0</v>
      </c>
      <c r="R1436" s="95">
        <f>'I&amp;R akt. temeljno istr.'!V1436+'I&amp;R akt. industr. istraž.'!V1436+'I&amp;R akt. eksperimentalo istr.'!V1436</f>
        <v>0</v>
      </c>
      <c r="S1436" s="76">
        <f>'I&amp;R akt. temeljno istr.'!W1436+'I&amp;R akt. industr. istraž.'!W1436+'I&amp;R akt. eksperimentalo istr.'!W1436</f>
        <v>0</v>
      </c>
    </row>
    <row r="1437" spans="1:19" x14ac:dyDescent="0.2">
      <c r="A1437" s="101"/>
      <c r="B1437" s="565">
        <f>'I&amp;R akt. temeljno istr.'!F1437+'I&amp;R akt. industr. istraž.'!F1437+'I&amp;R akt. eksperimentalo istr.'!F1437</f>
        <v>0</v>
      </c>
      <c r="C1437" s="565">
        <f>'I&amp;R akt. temeljno istr.'!G1437+'I&amp;R akt. industr. istraž.'!G1437+'I&amp;R akt. eksperimentalo istr.'!G1437</f>
        <v>0</v>
      </c>
      <c r="D1437" s="551">
        <f>'I&amp;R akt. temeljno istr.'!H1437+'I&amp;R akt. industr. istraž.'!H1437+'I&amp;R akt. eksperimentalo istr.'!H1437</f>
        <v>0</v>
      </c>
      <c r="E1437" s="74">
        <f>'I&amp;R akt. temeljno istr.'!I1437+'I&amp;R akt. industr. istraž.'!I1437+'I&amp;R akt. eksperimentalo istr.'!I1437</f>
        <v>0</v>
      </c>
      <c r="F1437" s="74">
        <f>'I&amp;R akt. temeljno istr.'!J1437+'I&amp;R akt. industr. istraž.'!J1437+'I&amp;R akt. eksperimentalo istr.'!J1437</f>
        <v>0</v>
      </c>
      <c r="G1437" s="94">
        <f>'I&amp;R akt. temeljno istr.'!K1437+'I&amp;R akt. industr. istraž.'!K1437+'I&amp;R akt. eksperimentalo istr.'!K1437</f>
        <v>0</v>
      </c>
      <c r="H1437" s="95">
        <f>'I&amp;R akt. temeljno istr.'!L1437+'I&amp;R akt. industr. istraž.'!L1437+'I&amp;R akt. eksperimentalo istr.'!L1437</f>
        <v>0</v>
      </c>
      <c r="I1437" s="95">
        <f>'I&amp;R akt. temeljno istr.'!M1437+'I&amp;R akt. industr. istraž.'!M1437+'I&amp;R akt. eksperimentalo istr.'!M1437</f>
        <v>0</v>
      </c>
      <c r="J1437" s="95">
        <f>'I&amp;R akt. temeljno istr.'!N1437+'I&amp;R akt. industr. istraž.'!N1437+'I&amp;R akt. eksperimentalo istr.'!N1437</f>
        <v>0</v>
      </c>
      <c r="K1437" s="76">
        <f>'I&amp;R akt. temeljno istr.'!O1437+'I&amp;R akt. industr. istraž.'!O1437+'I&amp;R akt. eksperimentalo istr.'!O1437</f>
        <v>0</v>
      </c>
      <c r="L1437" s="74">
        <f>'I&amp;R akt. temeljno istr.'!P1437+'I&amp;R akt. industr. istraž.'!P1437+'I&amp;R akt. eksperimentalo istr.'!P1437</f>
        <v>0</v>
      </c>
      <c r="M1437" s="74">
        <f>'I&amp;R akt. temeljno istr.'!Q1437+'I&amp;R akt. industr. istraž.'!Q1437+'I&amp;R akt. eksperimentalo istr.'!Q1437</f>
        <v>0</v>
      </c>
      <c r="N1437" s="74">
        <f>'I&amp;R akt. temeljno istr.'!R1437+'I&amp;R akt. industr. istraž.'!R1437+'I&amp;R akt. eksperimentalo istr.'!R1437</f>
        <v>0</v>
      </c>
      <c r="O1437" s="94">
        <f>'I&amp;R akt. temeljno istr.'!S1437+'I&amp;R akt. industr. istraž.'!S1437+'I&amp;R akt. eksperimentalo istr.'!S1437</f>
        <v>0</v>
      </c>
      <c r="P1437" s="95">
        <f>'I&amp;R akt. temeljno istr.'!T1437+'I&amp;R akt. industr. istraž.'!T1437+'I&amp;R akt. eksperimentalo istr.'!T1437</f>
        <v>0</v>
      </c>
      <c r="Q1437" s="95">
        <f>'I&amp;R akt. temeljno istr.'!U1437+'I&amp;R akt. industr. istraž.'!U1437+'I&amp;R akt. eksperimentalo istr.'!U1437</f>
        <v>0</v>
      </c>
      <c r="R1437" s="95">
        <f>'I&amp;R akt. temeljno istr.'!V1437+'I&amp;R akt. industr. istraž.'!V1437+'I&amp;R akt. eksperimentalo istr.'!V1437</f>
        <v>0</v>
      </c>
      <c r="S1437" s="76">
        <f>'I&amp;R akt. temeljno istr.'!W1437+'I&amp;R akt. industr. istraž.'!W1437+'I&amp;R akt. eksperimentalo istr.'!W1437</f>
        <v>0</v>
      </c>
    </row>
    <row r="1438" spans="1:19" x14ac:dyDescent="0.2">
      <c r="A1438" s="101"/>
      <c r="B1438" s="565">
        <f>'I&amp;R akt. temeljno istr.'!F1438+'I&amp;R akt. industr. istraž.'!F1438+'I&amp;R akt. eksperimentalo istr.'!F1438</f>
        <v>0</v>
      </c>
      <c r="C1438" s="565">
        <f>'I&amp;R akt. temeljno istr.'!G1438+'I&amp;R akt. industr. istraž.'!G1438+'I&amp;R akt. eksperimentalo istr.'!G1438</f>
        <v>0</v>
      </c>
      <c r="D1438" s="551">
        <f>'I&amp;R akt. temeljno istr.'!H1438+'I&amp;R akt. industr. istraž.'!H1438+'I&amp;R akt. eksperimentalo istr.'!H1438</f>
        <v>0</v>
      </c>
      <c r="E1438" s="74">
        <f>'I&amp;R akt. temeljno istr.'!I1438+'I&amp;R akt. industr. istraž.'!I1438+'I&amp;R akt. eksperimentalo istr.'!I1438</f>
        <v>0</v>
      </c>
      <c r="F1438" s="74">
        <f>'I&amp;R akt. temeljno istr.'!J1438+'I&amp;R akt. industr. istraž.'!J1438+'I&amp;R akt. eksperimentalo istr.'!J1438</f>
        <v>0</v>
      </c>
      <c r="G1438" s="94">
        <f>'I&amp;R akt. temeljno istr.'!K1438+'I&amp;R akt. industr. istraž.'!K1438+'I&amp;R akt. eksperimentalo istr.'!K1438</f>
        <v>0</v>
      </c>
      <c r="H1438" s="95">
        <f>'I&amp;R akt. temeljno istr.'!L1438+'I&amp;R akt. industr. istraž.'!L1438+'I&amp;R akt. eksperimentalo istr.'!L1438</f>
        <v>0</v>
      </c>
      <c r="I1438" s="95">
        <f>'I&amp;R akt. temeljno istr.'!M1438+'I&amp;R akt. industr. istraž.'!M1438+'I&amp;R akt. eksperimentalo istr.'!M1438</f>
        <v>0</v>
      </c>
      <c r="J1438" s="95">
        <f>'I&amp;R akt. temeljno istr.'!N1438+'I&amp;R akt. industr. istraž.'!N1438+'I&amp;R akt. eksperimentalo istr.'!N1438</f>
        <v>0</v>
      </c>
      <c r="K1438" s="76">
        <f>'I&amp;R akt. temeljno istr.'!O1438+'I&amp;R akt. industr. istraž.'!O1438+'I&amp;R akt. eksperimentalo istr.'!O1438</f>
        <v>0</v>
      </c>
      <c r="L1438" s="74">
        <f>'I&amp;R akt. temeljno istr.'!P1438+'I&amp;R akt. industr. istraž.'!P1438+'I&amp;R akt. eksperimentalo istr.'!P1438</f>
        <v>0</v>
      </c>
      <c r="M1438" s="74">
        <f>'I&amp;R akt. temeljno istr.'!Q1438+'I&amp;R akt. industr. istraž.'!Q1438+'I&amp;R akt. eksperimentalo istr.'!Q1438</f>
        <v>0</v>
      </c>
      <c r="N1438" s="74">
        <f>'I&amp;R akt. temeljno istr.'!R1438+'I&amp;R akt. industr. istraž.'!R1438+'I&amp;R akt. eksperimentalo istr.'!R1438</f>
        <v>0</v>
      </c>
      <c r="O1438" s="94">
        <f>'I&amp;R akt. temeljno istr.'!S1438+'I&amp;R akt. industr. istraž.'!S1438+'I&amp;R akt. eksperimentalo istr.'!S1438</f>
        <v>0</v>
      </c>
      <c r="P1438" s="95">
        <f>'I&amp;R akt. temeljno istr.'!T1438+'I&amp;R akt. industr. istraž.'!T1438+'I&amp;R akt. eksperimentalo istr.'!T1438</f>
        <v>0</v>
      </c>
      <c r="Q1438" s="95">
        <f>'I&amp;R akt. temeljno istr.'!U1438+'I&amp;R akt. industr. istraž.'!U1438+'I&amp;R akt. eksperimentalo istr.'!U1438</f>
        <v>0</v>
      </c>
      <c r="R1438" s="95">
        <f>'I&amp;R akt. temeljno istr.'!V1438+'I&amp;R akt. industr. istraž.'!V1438+'I&amp;R akt. eksperimentalo istr.'!V1438</f>
        <v>0</v>
      </c>
      <c r="S1438" s="76">
        <f>'I&amp;R akt. temeljno istr.'!W1438+'I&amp;R akt. industr. istraž.'!W1438+'I&amp;R akt. eksperimentalo istr.'!W1438</f>
        <v>0</v>
      </c>
    </row>
    <row r="1439" spans="1:19" x14ac:dyDescent="0.2">
      <c r="A1439" s="79" t="s">
        <v>33</v>
      </c>
      <c r="B1439" s="566">
        <f>SUM(B1429:B1438)</f>
        <v>0</v>
      </c>
      <c r="C1439" s="566">
        <f>SUM(C1429:C1438)</f>
        <v>0</v>
      </c>
      <c r="D1439" s="552">
        <f t="shared" ref="D1439:K1439" si="252">SUM(D1429:D1438)</f>
        <v>0</v>
      </c>
      <c r="E1439" s="83">
        <f t="shared" si="252"/>
        <v>0</v>
      </c>
      <c r="F1439" s="83">
        <f t="shared" si="252"/>
        <v>0</v>
      </c>
      <c r="G1439" s="83">
        <f t="shared" si="252"/>
        <v>0</v>
      </c>
      <c r="H1439" s="84">
        <f t="shared" si="252"/>
        <v>0</v>
      </c>
      <c r="I1439" s="84">
        <f t="shared" si="252"/>
        <v>0</v>
      </c>
      <c r="J1439" s="84">
        <f t="shared" si="252"/>
        <v>0</v>
      </c>
      <c r="K1439" s="85">
        <f t="shared" si="252"/>
        <v>0</v>
      </c>
      <c r="L1439" s="83">
        <f t="shared" ref="L1439:S1439" si="253">SUM(L1429:L1438)</f>
        <v>0</v>
      </c>
      <c r="M1439" s="83">
        <f t="shared" si="253"/>
        <v>0</v>
      </c>
      <c r="N1439" s="83">
        <f t="shared" si="253"/>
        <v>0</v>
      </c>
      <c r="O1439" s="83">
        <f t="shared" si="253"/>
        <v>0</v>
      </c>
      <c r="P1439" s="84">
        <f t="shared" si="253"/>
        <v>0</v>
      </c>
      <c r="Q1439" s="84">
        <f t="shared" si="253"/>
        <v>0</v>
      </c>
      <c r="R1439" s="84">
        <f t="shared" si="253"/>
        <v>0</v>
      </c>
      <c r="S1439" s="85">
        <f t="shared" si="253"/>
        <v>0</v>
      </c>
    </row>
    <row r="1440" spans="1:19" x14ac:dyDescent="0.2">
      <c r="A1440" s="100" t="s">
        <v>247</v>
      </c>
      <c r="B1440" s="568"/>
      <c r="C1440" s="568"/>
      <c r="D1440" s="554"/>
      <c r="E1440" s="106"/>
      <c r="F1440" s="106"/>
      <c r="G1440" s="106"/>
      <c r="H1440" s="107"/>
      <c r="I1440" s="107"/>
      <c r="J1440" s="107"/>
      <c r="K1440" s="108"/>
      <c r="L1440" s="106"/>
      <c r="M1440" s="106"/>
      <c r="N1440" s="106"/>
      <c r="O1440" s="106"/>
      <c r="P1440" s="107"/>
      <c r="Q1440" s="107"/>
      <c r="R1440" s="107"/>
      <c r="S1440" s="108"/>
    </row>
    <row r="1441" spans="1:19" x14ac:dyDescent="0.2">
      <c r="A1441" s="72"/>
      <c r="B1441" s="565">
        <f>'I&amp;R akt. temeljno istr.'!F1441+'I&amp;R akt. industr. istraž.'!F1441+'I&amp;R akt. eksperimentalo istr.'!F1441</f>
        <v>0</v>
      </c>
      <c r="C1441" s="565">
        <f>'I&amp;R akt. temeljno istr.'!G1441+'I&amp;R akt. industr. istraž.'!G1441+'I&amp;R akt. eksperimentalo istr.'!G1441</f>
        <v>0</v>
      </c>
      <c r="D1441" s="551">
        <f>'I&amp;R akt. temeljno istr.'!H1441+'I&amp;R akt. industr. istraž.'!H1441+'I&amp;R akt. eksperimentalo istr.'!H1441</f>
        <v>0</v>
      </c>
      <c r="E1441" s="74">
        <f>'I&amp;R akt. temeljno istr.'!I1441+'I&amp;R akt. industr. istraž.'!I1441+'I&amp;R akt. eksperimentalo istr.'!I1441</f>
        <v>0</v>
      </c>
      <c r="F1441" s="74">
        <f>'I&amp;R akt. temeljno istr.'!J1441+'I&amp;R akt. industr. istraž.'!J1441+'I&amp;R akt. eksperimentalo istr.'!J1441</f>
        <v>0</v>
      </c>
      <c r="G1441" s="94">
        <f>'I&amp;R akt. temeljno istr.'!K1441+'I&amp;R akt. industr. istraž.'!K1441+'I&amp;R akt. eksperimentalo istr.'!K1441</f>
        <v>0</v>
      </c>
      <c r="H1441" s="95">
        <f>'I&amp;R akt. temeljno istr.'!L1441+'I&amp;R akt. industr. istraž.'!L1441+'I&amp;R akt. eksperimentalo istr.'!L1441</f>
        <v>0</v>
      </c>
      <c r="I1441" s="95">
        <f>'I&amp;R akt. temeljno istr.'!M1441+'I&amp;R akt. industr. istraž.'!M1441+'I&amp;R akt. eksperimentalo istr.'!M1441</f>
        <v>0</v>
      </c>
      <c r="J1441" s="95">
        <f>'I&amp;R akt. temeljno istr.'!N1441+'I&amp;R akt. industr. istraž.'!N1441+'I&amp;R akt. eksperimentalo istr.'!N1441</f>
        <v>0</v>
      </c>
      <c r="K1441" s="76">
        <f>'I&amp;R akt. temeljno istr.'!O1441+'I&amp;R akt. industr. istraž.'!O1441+'I&amp;R akt. eksperimentalo istr.'!O1441</f>
        <v>0</v>
      </c>
      <c r="L1441" s="74">
        <f>'I&amp;R akt. temeljno istr.'!P1441+'I&amp;R akt. industr. istraž.'!P1441+'I&amp;R akt. eksperimentalo istr.'!P1441</f>
        <v>0</v>
      </c>
      <c r="M1441" s="74">
        <f>'I&amp;R akt. temeljno istr.'!Q1441+'I&amp;R akt. industr. istraž.'!Q1441+'I&amp;R akt. eksperimentalo istr.'!Q1441</f>
        <v>0</v>
      </c>
      <c r="N1441" s="74">
        <f>'I&amp;R akt. temeljno istr.'!R1441+'I&amp;R akt. industr. istraž.'!R1441+'I&amp;R akt. eksperimentalo istr.'!R1441</f>
        <v>0</v>
      </c>
      <c r="O1441" s="94">
        <f>'I&amp;R akt. temeljno istr.'!S1441+'I&amp;R akt. industr. istraž.'!S1441+'I&amp;R akt. eksperimentalo istr.'!S1441</f>
        <v>0</v>
      </c>
      <c r="P1441" s="95">
        <f>'I&amp;R akt. temeljno istr.'!T1441+'I&amp;R akt. industr. istraž.'!T1441+'I&amp;R akt. eksperimentalo istr.'!T1441</f>
        <v>0</v>
      </c>
      <c r="Q1441" s="95">
        <f>'I&amp;R akt. temeljno istr.'!U1441+'I&amp;R akt. industr. istraž.'!U1441+'I&amp;R akt. eksperimentalo istr.'!U1441</f>
        <v>0</v>
      </c>
      <c r="R1441" s="95">
        <f>'I&amp;R akt. temeljno istr.'!V1441+'I&amp;R akt. industr. istraž.'!V1441+'I&amp;R akt. eksperimentalo istr.'!V1441</f>
        <v>0</v>
      </c>
      <c r="S1441" s="76">
        <f>'I&amp;R akt. temeljno istr.'!W1441+'I&amp;R akt. industr. istraž.'!W1441+'I&amp;R akt. eksperimentalo istr.'!W1441</f>
        <v>0</v>
      </c>
    </row>
    <row r="1442" spans="1:19" x14ac:dyDescent="0.2">
      <c r="A1442" s="72"/>
      <c r="B1442" s="565">
        <f>'I&amp;R akt. temeljno istr.'!F1442+'I&amp;R akt. industr. istraž.'!F1442+'I&amp;R akt. eksperimentalo istr.'!F1442</f>
        <v>0</v>
      </c>
      <c r="C1442" s="565">
        <f>'I&amp;R akt. temeljno istr.'!G1442+'I&amp;R akt. industr. istraž.'!G1442+'I&amp;R akt. eksperimentalo istr.'!G1442</f>
        <v>0</v>
      </c>
      <c r="D1442" s="551">
        <f>'I&amp;R akt. temeljno istr.'!H1442+'I&amp;R akt. industr. istraž.'!H1442+'I&amp;R akt. eksperimentalo istr.'!H1442</f>
        <v>0</v>
      </c>
      <c r="E1442" s="74">
        <f>'I&amp;R akt. temeljno istr.'!I1442+'I&amp;R akt. industr. istraž.'!I1442+'I&amp;R akt. eksperimentalo istr.'!I1442</f>
        <v>0</v>
      </c>
      <c r="F1442" s="74">
        <f>'I&amp;R akt. temeljno istr.'!J1442+'I&amp;R akt. industr. istraž.'!J1442+'I&amp;R akt. eksperimentalo istr.'!J1442</f>
        <v>0</v>
      </c>
      <c r="G1442" s="94">
        <f>'I&amp;R akt. temeljno istr.'!K1442+'I&amp;R akt. industr. istraž.'!K1442+'I&amp;R akt. eksperimentalo istr.'!K1442</f>
        <v>0</v>
      </c>
      <c r="H1442" s="95">
        <f>'I&amp;R akt. temeljno istr.'!L1442+'I&amp;R akt. industr. istraž.'!L1442+'I&amp;R akt. eksperimentalo istr.'!L1442</f>
        <v>0</v>
      </c>
      <c r="I1442" s="95">
        <f>'I&amp;R akt. temeljno istr.'!M1442+'I&amp;R akt. industr. istraž.'!M1442+'I&amp;R akt. eksperimentalo istr.'!M1442</f>
        <v>0</v>
      </c>
      <c r="J1442" s="95">
        <f>'I&amp;R akt. temeljno istr.'!N1442+'I&amp;R akt. industr. istraž.'!N1442+'I&amp;R akt. eksperimentalo istr.'!N1442</f>
        <v>0</v>
      </c>
      <c r="K1442" s="76">
        <f>'I&amp;R akt. temeljno istr.'!O1442+'I&amp;R akt. industr. istraž.'!O1442+'I&amp;R akt. eksperimentalo istr.'!O1442</f>
        <v>0</v>
      </c>
      <c r="L1442" s="74">
        <f>'I&amp;R akt. temeljno istr.'!P1442+'I&amp;R akt. industr. istraž.'!P1442+'I&amp;R akt. eksperimentalo istr.'!P1442</f>
        <v>0</v>
      </c>
      <c r="M1442" s="74">
        <f>'I&amp;R akt. temeljno istr.'!Q1442+'I&amp;R akt. industr. istraž.'!Q1442+'I&amp;R akt. eksperimentalo istr.'!Q1442</f>
        <v>0</v>
      </c>
      <c r="N1442" s="74">
        <f>'I&amp;R akt. temeljno istr.'!R1442+'I&amp;R akt. industr. istraž.'!R1442+'I&amp;R akt. eksperimentalo istr.'!R1442</f>
        <v>0</v>
      </c>
      <c r="O1442" s="94">
        <f>'I&amp;R akt. temeljno istr.'!S1442+'I&amp;R akt. industr. istraž.'!S1442+'I&amp;R akt. eksperimentalo istr.'!S1442</f>
        <v>0</v>
      </c>
      <c r="P1442" s="95">
        <f>'I&amp;R akt. temeljno istr.'!T1442+'I&amp;R akt. industr. istraž.'!T1442+'I&amp;R akt. eksperimentalo istr.'!T1442</f>
        <v>0</v>
      </c>
      <c r="Q1442" s="95">
        <f>'I&amp;R akt. temeljno istr.'!U1442+'I&amp;R akt. industr. istraž.'!U1442+'I&amp;R akt. eksperimentalo istr.'!U1442</f>
        <v>0</v>
      </c>
      <c r="R1442" s="95">
        <f>'I&amp;R akt. temeljno istr.'!V1442+'I&amp;R akt. industr. istraž.'!V1442+'I&amp;R akt. eksperimentalo istr.'!V1442</f>
        <v>0</v>
      </c>
      <c r="S1442" s="76">
        <f>'I&amp;R akt. temeljno istr.'!W1442+'I&amp;R akt. industr. istraž.'!W1442+'I&amp;R akt. eksperimentalo istr.'!W1442</f>
        <v>0</v>
      </c>
    </row>
    <row r="1443" spans="1:19" x14ac:dyDescent="0.2">
      <c r="A1443" s="113"/>
      <c r="B1443" s="565">
        <f>'I&amp;R akt. temeljno istr.'!F1443+'I&amp;R akt. industr. istraž.'!F1443+'I&amp;R akt. eksperimentalo istr.'!F1443</f>
        <v>0</v>
      </c>
      <c r="C1443" s="565">
        <f>'I&amp;R akt. temeljno istr.'!G1443+'I&amp;R akt. industr. istraž.'!G1443+'I&amp;R akt. eksperimentalo istr.'!G1443</f>
        <v>0</v>
      </c>
      <c r="D1443" s="551">
        <f>'I&amp;R akt. temeljno istr.'!H1443+'I&amp;R akt. industr. istraž.'!H1443+'I&amp;R akt. eksperimentalo istr.'!H1443</f>
        <v>0</v>
      </c>
      <c r="E1443" s="74">
        <f>'I&amp;R akt. temeljno istr.'!I1443+'I&amp;R akt. industr. istraž.'!I1443+'I&amp;R akt. eksperimentalo istr.'!I1443</f>
        <v>0</v>
      </c>
      <c r="F1443" s="74">
        <f>'I&amp;R akt. temeljno istr.'!J1443+'I&amp;R akt. industr. istraž.'!J1443+'I&amp;R akt. eksperimentalo istr.'!J1443</f>
        <v>0</v>
      </c>
      <c r="G1443" s="94">
        <f>'I&amp;R akt. temeljno istr.'!K1443+'I&amp;R akt. industr. istraž.'!K1443+'I&amp;R akt. eksperimentalo istr.'!K1443</f>
        <v>0</v>
      </c>
      <c r="H1443" s="95">
        <f>'I&amp;R akt. temeljno istr.'!L1443+'I&amp;R akt. industr. istraž.'!L1443+'I&amp;R akt. eksperimentalo istr.'!L1443</f>
        <v>0</v>
      </c>
      <c r="I1443" s="95">
        <f>'I&amp;R akt. temeljno istr.'!M1443+'I&amp;R akt. industr. istraž.'!M1443+'I&amp;R akt. eksperimentalo istr.'!M1443</f>
        <v>0</v>
      </c>
      <c r="J1443" s="95">
        <f>'I&amp;R akt. temeljno istr.'!N1443+'I&amp;R akt. industr. istraž.'!N1443+'I&amp;R akt. eksperimentalo istr.'!N1443</f>
        <v>0</v>
      </c>
      <c r="K1443" s="76">
        <f>'I&amp;R akt. temeljno istr.'!O1443+'I&amp;R akt. industr. istraž.'!O1443+'I&amp;R akt. eksperimentalo istr.'!O1443</f>
        <v>0</v>
      </c>
      <c r="L1443" s="74">
        <f>'I&amp;R akt. temeljno istr.'!P1443+'I&amp;R akt. industr. istraž.'!P1443+'I&amp;R akt. eksperimentalo istr.'!P1443</f>
        <v>0</v>
      </c>
      <c r="M1443" s="74">
        <f>'I&amp;R akt. temeljno istr.'!Q1443+'I&amp;R akt. industr. istraž.'!Q1443+'I&amp;R akt. eksperimentalo istr.'!Q1443</f>
        <v>0</v>
      </c>
      <c r="N1443" s="74">
        <f>'I&amp;R akt. temeljno istr.'!R1443+'I&amp;R akt. industr. istraž.'!R1443+'I&amp;R akt. eksperimentalo istr.'!R1443</f>
        <v>0</v>
      </c>
      <c r="O1443" s="94">
        <f>'I&amp;R akt. temeljno istr.'!S1443+'I&amp;R akt. industr. istraž.'!S1443+'I&amp;R akt. eksperimentalo istr.'!S1443</f>
        <v>0</v>
      </c>
      <c r="P1443" s="95">
        <f>'I&amp;R akt. temeljno istr.'!T1443+'I&amp;R akt. industr. istraž.'!T1443+'I&amp;R akt. eksperimentalo istr.'!T1443</f>
        <v>0</v>
      </c>
      <c r="Q1443" s="95">
        <f>'I&amp;R akt. temeljno istr.'!U1443+'I&amp;R akt. industr. istraž.'!U1443+'I&amp;R akt. eksperimentalo istr.'!U1443</f>
        <v>0</v>
      </c>
      <c r="R1443" s="95">
        <f>'I&amp;R akt. temeljno istr.'!V1443+'I&amp;R akt. industr. istraž.'!V1443+'I&amp;R akt. eksperimentalo istr.'!V1443</f>
        <v>0</v>
      </c>
      <c r="S1443" s="76">
        <f>'I&amp;R akt. temeljno istr.'!W1443+'I&amp;R akt. industr. istraž.'!W1443+'I&amp;R akt. eksperimentalo istr.'!W1443</f>
        <v>0</v>
      </c>
    </row>
    <row r="1444" spans="1:19" x14ac:dyDescent="0.2">
      <c r="A1444" s="72"/>
      <c r="B1444" s="565">
        <f>'I&amp;R akt. temeljno istr.'!F1444+'I&amp;R akt. industr. istraž.'!F1444+'I&amp;R akt. eksperimentalo istr.'!F1444</f>
        <v>0</v>
      </c>
      <c r="C1444" s="565">
        <f>'I&amp;R akt. temeljno istr.'!G1444+'I&amp;R akt. industr. istraž.'!G1444+'I&amp;R akt. eksperimentalo istr.'!G1444</f>
        <v>0</v>
      </c>
      <c r="D1444" s="551">
        <f>'I&amp;R akt. temeljno istr.'!H1444+'I&amp;R akt. industr. istraž.'!H1444+'I&amp;R akt. eksperimentalo istr.'!H1444</f>
        <v>0</v>
      </c>
      <c r="E1444" s="74">
        <f>'I&amp;R akt. temeljno istr.'!I1444+'I&amp;R akt. industr. istraž.'!I1444+'I&amp;R akt. eksperimentalo istr.'!I1444</f>
        <v>0</v>
      </c>
      <c r="F1444" s="74">
        <f>'I&amp;R akt. temeljno istr.'!J1444+'I&amp;R akt. industr. istraž.'!J1444+'I&amp;R akt. eksperimentalo istr.'!J1444</f>
        <v>0</v>
      </c>
      <c r="G1444" s="94">
        <f>'I&amp;R akt. temeljno istr.'!K1444+'I&amp;R akt. industr. istraž.'!K1444+'I&amp;R akt. eksperimentalo istr.'!K1444</f>
        <v>0</v>
      </c>
      <c r="H1444" s="95">
        <f>'I&amp;R akt. temeljno istr.'!L1444+'I&amp;R akt. industr. istraž.'!L1444+'I&amp;R akt. eksperimentalo istr.'!L1444</f>
        <v>0</v>
      </c>
      <c r="I1444" s="95">
        <f>'I&amp;R akt. temeljno istr.'!M1444+'I&amp;R akt. industr. istraž.'!M1444+'I&amp;R akt. eksperimentalo istr.'!M1444</f>
        <v>0</v>
      </c>
      <c r="J1444" s="95">
        <f>'I&amp;R akt. temeljno istr.'!N1444+'I&amp;R akt. industr. istraž.'!N1444+'I&amp;R akt. eksperimentalo istr.'!N1444</f>
        <v>0</v>
      </c>
      <c r="K1444" s="76">
        <f>'I&amp;R akt. temeljno istr.'!O1444+'I&amp;R akt. industr. istraž.'!O1444+'I&amp;R akt. eksperimentalo istr.'!O1444</f>
        <v>0</v>
      </c>
      <c r="L1444" s="74">
        <f>'I&amp;R akt. temeljno istr.'!P1444+'I&amp;R akt. industr. istraž.'!P1444+'I&amp;R akt. eksperimentalo istr.'!P1444</f>
        <v>0</v>
      </c>
      <c r="M1444" s="74">
        <f>'I&amp;R akt. temeljno istr.'!Q1444+'I&amp;R akt. industr. istraž.'!Q1444+'I&amp;R akt. eksperimentalo istr.'!Q1444</f>
        <v>0</v>
      </c>
      <c r="N1444" s="74">
        <f>'I&amp;R akt. temeljno istr.'!R1444+'I&amp;R akt. industr. istraž.'!R1444+'I&amp;R akt. eksperimentalo istr.'!R1444</f>
        <v>0</v>
      </c>
      <c r="O1444" s="94">
        <f>'I&amp;R akt. temeljno istr.'!S1444+'I&amp;R akt. industr. istraž.'!S1444+'I&amp;R akt. eksperimentalo istr.'!S1444</f>
        <v>0</v>
      </c>
      <c r="P1444" s="95">
        <f>'I&amp;R akt. temeljno istr.'!T1444+'I&amp;R akt. industr. istraž.'!T1444+'I&amp;R akt. eksperimentalo istr.'!T1444</f>
        <v>0</v>
      </c>
      <c r="Q1444" s="95">
        <f>'I&amp;R akt. temeljno istr.'!U1444+'I&amp;R akt. industr. istraž.'!U1444+'I&amp;R akt. eksperimentalo istr.'!U1444</f>
        <v>0</v>
      </c>
      <c r="R1444" s="95">
        <f>'I&amp;R akt. temeljno istr.'!V1444+'I&amp;R akt. industr. istraž.'!V1444+'I&amp;R akt. eksperimentalo istr.'!V1444</f>
        <v>0</v>
      </c>
      <c r="S1444" s="76">
        <f>'I&amp;R akt. temeljno istr.'!W1444+'I&amp;R akt. industr. istraž.'!W1444+'I&amp;R akt. eksperimentalo istr.'!W1444</f>
        <v>0</v>
      </c>
    </row>
    <row r="1445" spans="1:19" x14ac:dyDescent="0.2">
      <c r="A1445" s="113"/>
      <c r="B1445" s="565">
        <f>'I&amp;R akt. temeljno istr.'!F1445+'I&amp;R akt. industr. istraž.'!F1445+'I&amp;R akt. eksperimentalo istr.'!F1445</f>
        <v>0</v>
      </c>
      <c r="C1445" s="565">
        <f>'I&amp;R akt. temeljno istr.'!G1445+'I&amp;R akt. industr. istraž.'!G1445+'I&amp;R akt. eksperimentalo istr.'!G1445</f>
        <v>0</v>
      </c>
      <c r="D1445" s="551">
        <f>'I&amp;R akt. temeljno istr.'!H1445+'I&amp;R akt. industr. istraž.'!H1445+'I&amp;R akt. eksperimentalo istr.'!H1445</f>
        <v>0</v>
      </c>
      <c r="E1445" s="74">
        <f>'I&amp;R akt. temeljno istr.'!I1445+'I&amp;R akt. industr. istraž.'!I1445+'I&amp;R akt. eksperimentalo istr.'!I1445</f>
        <v>0</v>
      </c>
      <c r="F1445" s="74">
        <f>'I&amp;R akt. temeljno istr.'!J1445+'I&amp;R akt. industr. istraž.'!J1445+'I&amp;R akt. eksperimentalo istr.'!J1445</f>
        <v>0</v>
      </c>
      <c r="G1445" s="94">
        <f>'I&amp;R akt. temeljno istr.'!K1445+'I&amp;R akt. industr. istraž.'!K1445+'I&amp;R akt. eksperimentalo istr.'!K1445</f>
        <v>0</v>
      </c>
      <c r="H1445" s="95">
        <f>'I&amp;R akt. temeljno istr.'!L1445+'I&amp;R akt. industr. istraž.'!L1445+'I&amp;R akt. eksperimentalo istr.'!L1445</f>
        <v>0</v>
      </c>
      <c r="I1445" s="95">
        <f>'I&amp;R akt. temeljno istr.'!M1445+'I&amp;R akt. industr. istraž.'!M1445+'I&amp;R akt. eksperimentalo istr.'!M1445</f>
        <v>0</v>
      </c>
      <c r="J1445" s="95">
        <f>'I&amp;R akt. temeljno istr.'!N1445+'I&amp;R akt. industr. istraž.'!N1445+'I&amp;R akt. eksperimentalo istr.'!N1445</f>
        <v>0</v>
      </c>
      <c r="K1445" s="76">
        <f>'I&amp;R akt. temeljno istr.'!O1445+'I&amp;R akt. industr. istraž.'!O1445+'I&amp;R akt. eksperimentalo istr.'!O1445</f>
        <v>0</v>
      </c>
      <c r="L1445" s="74">
        <f>'I&amp;R akt. temeljno istr.'!P1445+'I&amp;R akt. industr. istraž.'!P1445+'I&amp;R akt. eksperimentalo istr.'!P1445</f>
        <v>0</v>
      </c>
      <c r="M1445" s="74">
        <f>'I&amp;R akt. temeljno istr.'!Q1445+'I&amp;R akt. industr. istraž.'!Q1445+'I&amp;R akt. eksperimentalo istr.'!Q1445</f>
        <v>0</v>
      </c>
      <c r="N1445" s="74">
        <f>'I&amp;R akt. temeljno istr.'!R1445+'I&amp;R akt. industr. istraž.'!R1445+'I&amp;R akt. eksperimentalo istr.'!R1445</f>
        <v>0</v>
      </c>
      <c r="O1445" s="94">
        <f>'I&amp;R akt. temeljno istr.'!S1445+'I&amp;R akt. industr. istraž.'!S1445+'I&amp;R akt. eksperimentalo istr.'!S1445</f>
        <v>0</v>
      </c>
      <c r="P1445" s="95">
        <f>'I&amp;R akt. temeljno istr.'!T1445+'I&amp;R akt. industr. istraž.'!T1445+'I&amp;R akt. eksperimentalo istr.'!T1445</f>
        <v>0</v>
      </c>
      <c r="Q1445" s="95">
        <f>'I&amp;R akt. temeljno istr.'!U1445+'I&amp;R akt. industr. istraž.'!U1445+'I&amp;R akt. eksperimentalo istr.'!U1445</f>
        <v>0</v>
      </c>
      <c r="R1445" s="95">
        <f>'I&amp;R akt. temeljno istr.'!V1445+'I&amp;R akt. industr. istraž.'!V1445+'I&amp;R akt. eksperimentalo istr.'!V1445</f>
        <v>0</v>
      </c>
      <c r="S1445" s="76">
        <f>'I&amp;R akt. temeljno istr.'!W1445+'I&amp;R akt. industr. istraž.'!W1445+'I&amp;R akt. eksperimentalo istr.'!W1445</f>
        <v>0</v>
      </c>
    </row>
    <row r="1446" spans="1:19" x14ac:dyDescent="0.2">
      <c r="A1446" s="72"/>
      <c r="B1446" s="565">
        <f>'I&amp;R akt. temeljno istr.'!F1446+'I&amp;R akt. industr. istraž.'!F1446+'I&amp;R akt. eksperimentalo istr.'!F1446</f>
        <v>0</v>
      </c>
      <c r="C1446" s="565">
        <f>'I&amp;R akt. temeljno istr.'!G1446+'I&amp;R akt. industr. istraž.'!G1446+'I&amp;R akt. eksperimentalo istr.'!G1446</f>
        <v>0</v>
      </c>
      <c r="D1446" s="551">
        <f>'I&amp;R akt. temeljno istr.'!H1446+'I&amp;R akt. industr. istraž.'!H1446+'I&amp;R akt. eksperimentalo istr.'!H1446</f>
        <v>0</v>
      </c>
      <c r="E1446" s="74">
        <f>'I&amp;R akt. temeljno istr.'!I1446+'I&amp;R akt. industr. istraž.'!I1446+'I&amp;R akt. eksperimentalo istr.'!I1446</f>
        <v>0</v>
      </c>
      <c r="F1446" s="74">
        <f>'I&amp;R akt. temeljno istr.'!J1446+'I&amp;R akt. industr. istraž.'!J1446+'I&amp;R akt. eksperimentalo istr.'!J1446</f>
        <v>0</v>
      </c>
      <c r="G1446" s="94">
        <f>'I&amp;R akt. temeljno istr.'!K1446+'I&amp;R akt. industr. istraž.'!K1446+'I&amp;R akt. eksperimentalo istr.'!K1446</f>
        <v>0</v>
      </c>
      <c r="H1446" s="95">
        <f>'I&amp;R akt. temeljno istr.'!L1446+'I&amp;R akt. industr. istraž.'!L1446+'I&amp;R akt. eksperimentalo istr.'!L1446</f>
        <v>0</v>
      </c>
      <c r="I1446" s="95">
        <f>'I&amp;R akt. temeljno istr.'!M1446+'I&amp;R akt. industr. istraž.'!M1446+'I&amp;R akt. eksperimentalo istr.'!M1446</f>
        <v>0</v>
      </c>
      <c r="J1446" s="95">
        <f>'I&amp;R akt. temeljno istr.'!N1446+'I&amp;R akt. industr. istraž.'!N1446+'I&amp;R akt. eksperimentalo istr.'!N1446</f>
        <v>0</v>
      </c>
      <c r="K1446" s="76">
        <f>'I&amp;R akt. temeljno istr.'!O1446+'I&amp;R akt. industr. istraž.'!O1446+'I&amp;R akt. eksperimentalo istr.'!O1446</f>
        <v>0</v>
      </c>
      <c r="L1446" s="74">
        <f>'I&amp;R akt. temeljno istr.'!P1446+'I&amp;R akt. industr. istraž.'!P1446+'I&amp;R akt. eksperimentalo istr.'!P1446</f>
        <v>0</v>
      </c>
      <c r="M1446" s="74">
        <f>'I&amp;R akt. temeljno istr.'!Q1446+'I&amp;R akt. industr. istraž.'!Q1446+'I&amp;R akt. eksperimentalo istr.'!Q1446</f>
        <v>0</v>
      </c>
      <c r="N1446" s="74">
        <f>'I&amp;R akt. temeljno istr.'!R1446+'I&amp;R akt. industr. istraž.'!R1446+'I&amp;R akt. eksperimentalo istr.'!R1446</f>
        <v>0</v>
      </c>
      <c r="O1446" s="94">
        <f>'I&amp;R akt. temeljno istr.'!S1446+'I&amp;R akt. industr. istraž.'!S1446+'I&amp;R akt. eksperimentalo istr.'!S1446</f>
        <v>0</v>
      </c>
      <c r="P1446" s="95">
        <f>'I&amp;R akt. temeljno istr.'!T1446+'I&amp;R akt. industr. istraž.'!T1446+'I&amp;R akt. eksperimentalo istr.'!T1446</f>
        <v>0</v>
      </c>
      <c r="Q1446" s="95">
        <f>'I&amp;R akt. temeljno istr.'!U1446+'I&amp;R akt. industr. istraž.'!U1446+'I&amp;R akt. eksperimentalo istr.'!U1446</f>
        <v>0</v>
      </c>
      <c r="R1446" s="95">
        <f>'I&amp;R akt. temeljno istr.'!V1446+'I&amp;R akt. industr. istraž.'!V1446+'I&amp;R akt. eksperimentalo istr.'!V1446</f>
        <v>0</v>
      </c>
      <c r="S1446" s="76">
        <f>'I&amp;R akt. temeljno istr.'!W1446+'I&amp;R akt. industr. istraž.'!W1446+'I&amp;R akt. eksperimentalo istr.'!W1446</f>
        <v>0</v>
      </c>
    </row>
    <row r="1447" spans="1:19" x14ac:dyDescent="0.2">
      <c r="A1447" s="113"/>
      <c r="B1447" s="565">
        <f>'I&amp;R akt. temeljno istr.'!F1447+'I&amp;R akt. industr. istraž.'!F1447+'I&amp;R akt. eksperimentalo istr.'!F1447</f>
        <v>0</v>
      </c>
      <c r="C1447" s="565">
        <f>'I&amp;R akt. temeljno istr.'!G1447+'I&amp;R akt. industr. istraž.'!G1447+'I&amp;R akt. eksperimentalo istr.'!G1447</f>
        <v>0</v>
      </c>
      <c r="D1447" s="551">
        <f>'I&amp;R akt. temeljno istr.'!H1447+'I&amp;R akt. industr. istraž.'!H1447+'I&amp;R akt. eksperimentalo istr.'!H1447</f>
        <v>0</v>
      </c>
      <c r="E1447" s="74">
        <f>'I&amp;R akt. temeljno istr.'!I1447+'I&amp;R akt. industr. istraž.'!I1447+'I&amp;R akt. eksperimentalo istr.'!I1447</f>
        <v>0</v>
      </c>
      <c r="F1447" s="74">
        <f>'I&amp;R akt. temeljno istr.'!J1447+'I&amp;R akt. industr. istraž.'!J1447+'I&amp;R akt. eksperimentalo istr.'!J1447</f>
        <v>0</v>
      </c>
      <c r="G1447" s="94">
        <f>'I&amp;R akt. temeljno istr.'!K1447+'I&amp;R akt. industr. istraž.'!K1447+'I&amp;R akt. eksperimentalo istr.'!K1447</f>
        <v>0</v>
      </c>
      <c r="H1447" s="95">
        <f>'I&amp;R akt. temeljno istr.'!L1447+'I&amp;R akt. industr. istraž.'!L1447+'I&amp;R akt. eksperimentalo istr.'!L1447</f>
        <v>0</v>
      </c>
      <c r="I1447" s="95">
        <f>'I&amp;R akt. temeljno istr.'!M1447+'I&amp;R akt. industr. istraž.'!M1447+'I&amp;R akt. eksperimentalo istr.'!M1447</f>
        <v>0</v>
      </c>
      <c r="J1447" s="95">
        <f>'I&amp;R akt. temeljno istr.'!N1447+'I&amp;R akt. industr. istraž.'!N1447+'I&amp;R akt. eksperimentalo istr.'!N1447</f>
        <v>0</v>
      </c>
      <c r="K1447" s="76">
        <f>'I&amp;R akt. temeljno istr.'!O1447+'I&amp;R akt. industr. istraž.'!O1447+'I&amp;R akt. eksperimentalo istr.'!O1447</f>
        <v>0</v>
      </c>
      <c r="L1447" s="74">
        <f>'I&amp;R akt. temeljno istr.'!P1447+'I&amp;R akt. industr. istraž.'!P1447+'I&amp;R akt. eksperimentalo istr.'!P1447</f>
        <v>0</v>
      </c>
      <c r="M1447" s="74">
        <f>'I&amp;R akt. temeljno istr.'!Q1447+'I&amp;R akt. industr. istraž.'!Q1447+'I&amp;R akt. eksperimentalo istr.'!Q1447</f>
        <v>0</v>
      </c>
      <c r="N1447" s="74">
        <f>'I&amp;R akt. temeljno istr.'!R1447+'I&amp;R akt. industr. istraž.'!R1447+'I&amp;R akt. eksperimentalo istr.'!R1447</f>
        <v>0</v>
      </c>
      <c r="O1447" s="94">
        <f>'I&amp;R akt. temeljno istr.'!S1447+'I&amp;R akt. industr. istraž.'!S1447+'I&amp;R akt. eksperimentalo istr.'!S1447</f>
        <v>0</v>
      </c>
      <c r="P1447" s="95">
        <f>'I&amp;R akt. temeljno istr.'!T1447+'I&amp;R akt. industr. istraž.'!T1447+'I&amp;R akt. eksperimentalo istr.'!T1447</f>
        <v>0</v>
      </c>
      <c r="Q1447" s="95">
        <f>'I&amp;R akt. temeljno istr.'!U1447+'I&amp;R akt. industr. istraž.'!U1447+'I&amp;R akt. eksperimentalo istr.'!U1447</f>
        <v>0</v>
      </c>
      <c r="R1447" s="95">
        <f>'I&amp;R akt. temeljno istr.'!V1447+'I&amp;R akt. industr. istraž.'!V1447+'I&amp;R akt. eksperimentalo istr.'!V1447</f>
        <v>0</v>
      </c>
      <c r="S1447" s="76">
        <f>'I&amp;R akt. temeljno istr.'!W1447+'I&amp;R akt. industr. istraž.'!W1447+'I&amp;R akt. eksperimentalo istr.'!W1447</f>
        <v>0</v>
      </c>
    </row>
    <row r="1448" spans="1:19" x14ac:dyDescent="0.2">
      <c r="A1448" s="72"/>
      <c r="B1448" s="565">
        <f>'I&amp;R akt. temeljno istr.'!F1448+'I&amp;R akt. industr. istraž.'!F1448+'I&amp;R akt. eksperimentalo istr.'!F1448</f>
        <v>0</v>
      </c>
      <c r="C1448" s="565">
        <f>'I&amp;R akt. temeljno istr.'!G1448+'I&amp;R akt. industr. istraž.'!G1448+'I&amp;R akt. eksperimentalo istr.'!G1448</f>
        <v>0</v>
      </c>
      <c r="D1448" s="551">
        <f>'I&amp;R akt. temeljno istr.'!H1448+'I&amp;R akt. industr. istraž.'!H1448+'I&amp;R akt. eksperimentalo istr.'!H1448</f>
        <v>0</v>
      </c>
      <c r="E1448" s="74">
        <f>'I&amp;R akt. temeljno istr.'!I1448+'I&amp;R akt. industr. istraž.'!I1448+'I&amp;R akt. eksperimentalo istr.'!I1448</f>
        <v>0</v>
      </c>
      <c r="F1448" s="74">
        <f>'I&amp;R akt. temeljno istr.'!J1448+'I&amp;R akt. industr. istraž.'!J1448+'I&amp;R akt. eksperimentalo istr.'!J1448</f>
        <v>0</v>
      </c>
      <c r="G1448" s="94">
        <f>'I&amp;R akt. temeljno istr.'!K1448+'I&amp;R akt. industr. istraž.'!K1448+'I&amp;R akt. eksperimentalo istr.'!K1448</f>
        <v>0</v>
      </c>
      <c r="H1448" s="95">
        <f>'I&amp;R akt. temeljno istr.'!L1448+'I&amp;R akt. industr. istraž.'!L1448+'I&amp;R akt. eksperimentalo istr.'!L1448</f>
        <v>0</v>
      </c>
      <c r="I1448" s="95">
        <f>'I&amp;R akt. temeljno istr.'!M1448+'I&amp;R akt. industr. istraž.'!M1448+'I&amp;R akt. eksperimentalo istr.'!M1448</f>
        <v>0</v>
      </c>
      <c r="J1448" s="95">
        <f>'I&amp;R akt. temeljno istr.'!N1448+'I&amp;R akt. industr. istraž.'!N1448+'I&amp;R akt. eksperimentalo istr.'!N1448</f>
        <v>0</v>
      </c>
      <c r="K1448" s="76">
        <f>'I&amp;R akt. temeljno istr.'!O1448+'I&amp;R akt. industr. istraž.'!O1448+'I&amp;R akt. eksperimentalo istr.'!O1448</f>
        <v>0</v>
      </c>
      <c r="L1448" s="74">
        <f>'I&amp;R akt. temeljno istr.'!P1448+'I&amp;R akt. industr. istraž.'!P1448+'I&amp;R akt. eksperimentalo istr.'!P1448</f>
        <v>0</v>
      </c>
      <c r="M1448" s="74">
        <f>'I&amp;R akt. temeljno istr.'!Q1448+'I&amp;R akt. industr. istraž.'!Q1448+'I&amp;R akt. eksperimentalo istr.'!Q1448</f>
        <v>0</v>
      </c>
      <c r="N1448" s="74">
        <f>'I&amp;R akt. temeljno istr.'!R1448+'I&amp;R akt. industr. istraž.'!R1448+'I&amp;R akt. eksperimentalo istr.'!R1448</f>
        <v>0</v>
      </c>
      <c r="O1448" s="94">
        <f>'I&amp;R akt. temeljno istr.'!S1448+'I&amp;R akt. industr. istraž.'!S1448+'I&amp;R akt. eksperimentalo istr.'!S1448</f>
        <v>0</v>
      </c>
      <c r="P1448" s="95">
        <f>'I&amp;R akt. temeljno istr.'!T1448+'I&amp;R akt. industr. istraž.'!T1448+'I&amp;R akt. eksperimentalo istr.'!T1448</f>
        <v>0</v>
      </c>
      <c r="Q1448" s="95">
        <f>'I&amp;R akt. temeljno istr.'!U1448+'I&amp;R akt. industr. istraž.'!U1448+'I&amp;R akt. eksperimentalo istr.'!U1448</f>
        <v>0</v>
      </c>
      <c r="R1448" s="95">
        <f>'I&amp;R akt. temeljno istr.'!V1448+'I&amp;R akt. industr. istraž.'!V1448+'I&amp;R akt. eksperimentalo istr.'!V1448</f>
        <v>0</v>
      </c>
      <c r="S1448" s="76">
        <f>'I&amp;R akt. temeljno istr.'!W1448+'I&amp;R akt. industr. istraž.'!W1448+'I&amp;R akt. eksperimentalo istr.'!W1448</f>
        <v>0</v>
      </c>
    </row>
    <row r="1449" spans="1:19" x14ac:dyDescent="0.2">
      <c r="A1449" s="79" t="s">
        <v>249</v>
      </c>
      <c r="B1449" s="566">
        <f>SUM(B1441:B1448)</f>
        <v>0</v>
      </c>
      <c r="C1449" s="566">
        <f t="shared" ref="C1449:K1449" si="254">SUM(C1441:C1448)</f>
        <v>0</v>
      </c>
      <c r="D1449" s="552">
        <f t="shared" si="254"/>
        <v>0</v>
      </c>
      <c r="E1449" s="83">
        <f t="shared" si="254"/>
        <v>0</v>
      </c>
      <c r="F1449" s="83">
        <f t="shared" si="254"/>
        <v>0</v>
      </c>
      <c r="G1449" s="83">
        <f t="shared" si="254"/>
        <v>0</v>
      </c>
      <c r="H1449" s="84">
        <f t="shared" si="254"/>
        <v>0</v>
      </c>
      <c r="I1449" s="84">
        <f t="shared" si="254"/>
        <v>0</v>
      </c>
      <c r="J1449" s="84">
        <f t="shared" si="254"/>
        <v>0</v>
      </c>
      <c r="K1449" s="85">
        <f t="shared" si="254"/>
        <v>0</v>
      </c>
      <c r="L1449" s="83">
        <f t="shared" ref="L1449:S1449" si="255">SUM(L1441:L1448)</f>
        <v>0</v>
      </c>
      <c r="M1449" s="83">
        <f t="shared" si="255"/>
        <v>0</v>
      </c>
      <c r="N1449" s="83">
        <f t="shared" si="255"/>
        <v>0</v>
      </c>
      <c r="O1449" s="83">
        <f t="shared" si="255"/>
        <v>0</v>
      </c>
      <c r="P1449" s="84">
        <f t="shared" si="255"/>
        <v>0</v>
      </c>
      <c r="Q1449" s="84">
        <f t="shared" si="255"/>
        <v>0</v>
      </c>
      <c r="R1449" s="84">
        <f t="shared" si="255"/>
        <v>0</v>
      </c>
      <c r="S1449" s="85">
        <f t="shared" si="255"/>
        <v>0</v>
      </c>
    </row>
    <row r="1450" spans="1:19" x14ac:dyDescent="0.2">
      <c r="A1450" s="100" t="s">
        <v>172</v>
      </c>
      <c r="B1450" s="568"/>
      <c r="C1450" s="568"/>
      <c r="D1450" s="554"/>
      <c r="E1450" s="106"/>
      <c r="F1450" s="106"/>
      <c r="G1450" s="106"/>
      <c r="H1450" s="107"/>
      <c r="I1450" s="107"/>
      <c r="J1450" s="107"/>
      <c r="K1450" s="108"/>
      <c r="L1450" s="106"/>
      <c r="M1450" s="106"/>
      <c r="N1450" s="106"/>
      <c r="O1450" s="106"/>
      <c r="P1450" s="107"/>
      <c r="Q1450" s="107"/>
      <c r="R1450" s="107"/>
      <c r="S1450" s="108"/>
    </row>
    <row r="1451" spans="1:19" x14ac:dyDescent="0.2">
      <c r="A1451" s="72"/>
      <c r="B1451" s="565">
        <f>'I&amp;R akt. temeljno istr.'!F1451+'I&amp;R akt. industr. istraž.'!F1451+'I&amp;R akt. eksperimentalo istr.'!F1451</f>
        <v>0</v>
      </c>
      <c r="C1451" s="565">
        <f>'I&amp;R akt. temeljno istr.'!G1451+'I&amp;R akt. industr. istraž.'!G1451+'I&amp;R akt. eksperimentalo istr.'!G1451</f>
        <v>0</v>
      </c>
      <c r="D1451" s="551">
        <f>'I&amp;R akt. temeljno istr.'!H1451+'I&amp;R akt. industr. istraž.'!H1451+'I&amp;R akt. eksperimentalo istr.'!H1451</f>
        <v>0</v>
      </c>
      <c r="E1451" s="74">
        <f>'I&amp;R akt. temeljno istr.'!I1451+'I&amp;R akt. industr. istraž.'!I1451+'I&amp;R akt. eksperimentalo istr.'!I1451</f>
        <v>0</v>
      </c>
      <c r="F1451" s="74">
        <f>'I&amp;R akt. temeljno istr.'!J1451+'I&amp;R akt. industr. istraž.'!J1451+'I&amp;R akt. eksperimentalo istr.'!J1451</f>
        <v>0</v>
      </c>
      <c r="G1451" s="94">
        <f>'I&amp;R akt. temeljno istr.'!K1451+'I&amp;R akt. industr. istraž.'!K1451+'I&amp;R akt. eksperimentalo istr.'!K1451</f>
        <v>0</v>
      </c>
      <c r="H1451" s="95">
        <f>'I&amp;R akt. temeljno istr.'!L1451+'I&amp;R akt. industr. istraž.'!L1451+'I&amp;R akt. eksperimentalo istr.'!L1451</f>
        <v>0</v>
      </c>
      <c r="I1451" s="95">
        <f>'I&amp;R akt. temeljno istr.'!M1451+'I&amp;R akt. industr. istraž.'!M1451+'I&amp;R akt. eksperimentalo istr.'!M1451</f>
        <v>0</v>
      </c>
      <c r="J1451" s="95">
        <f>'I&amp;R akt. temeljno istr.'!N1451+'I&amp;R akt. industr. istraž.'!N1451+'I&amp;R akt. eksperimentalo istr.'!N1451</f>
        <v>0</v>
      </c>
      <c r="K1451" s="76">
        <f>'I&amp;R akt. temeljno istr.'!O1451+'I&amp;R akt. industr. istraž.'!O1451+'I&amp;R akt. eksperimentalo istr.'!O1451</f>
        <v>0</v>
      </c>
      <c r="L1451" s="74">
        <f>'I&amp;R akt. temeljno istr.'!P1451+'I&amp;R akt. industr. istraž.'!P1451+'I&amp;R akt. eksperimentalo istr.'!P1451</f>
        <v>0</v>
      </c>
      <c r="M1451" s="74">
        <f>'I&amp;R akt. temeljno istr.'!Q1451+'I&amp;R akt. industr. istraž.'!Q1451+'I&amp;R akt. eksperimentalo istr.'!Q1451</f>
        <v>0</v>
      </c>
      <c r="N1451" s="74">
        <f>'I&amp;R akt. temeljno istr.'!R1451+'I&amp;R akt. industr. istraž.'!R1451+'I&amp;R akt. eksperimentalo istr.'!R1451</f>
        <v>0</v>
      </c>
      <c r="O1451" s="94">
        <f>'I&amp;R akt. temeljno istr.'!S1451+'I&amp;R akt. industr. istraž.'!S1451+'I&amp;R akt. eksperimentalo istr.'!S1451</f>
        <v>0</v>
      </c>
      <c r="P1451" s="95">
        <f>'I&amp;R akt. temeljno istr.'!T1451+'I&amp;R akt. industr. istraž.'!T1451+'I&amp;R akt. eksperimentalo istr.'!T1451</f>
        <v>0</v>
      </c>
      <c r="Q1451" s="95">
        <f>'I&amp;R akt. temeljno istr.'!U1451+'I&amp;R akt. industr. istraž.'!U1451+'I&amp;R akt. eksperimentalo istr.'!U1451</f>
        <v>0</v>
      </c>
      <c r="R1451" s="95">
        <f>'I&amp;R akt. temeljno istr.'!V1451+'I&amp;R akt. industr. istraž.'!V1451+'I&amp;R akt. eksperimentalo istr.'!V1451</f>
        <v>0</v>
      </c>
      <c r="S1451" s="76">
        <f>'I&amp;R akt. temeljno istr.'!W1451+'I&amp;R akt. industr. istraž.'!W1451+'I&amp;R akt. eksperimentalo istr.'!W1451</f>
        <v>0</v>
      </c>
    </row>
    <row r="1452" spans="1:19" x14ac:dyDescent="0.2">
      <c r="A1452" s="72"/>
      <c r="B1452" s="565">
        <f>'I&amp;R akt. temeljno istr.'!F1452+'I&amp;R akt. industr. istraž.'!F1452+'I&amp;R akt. eksperimentalo istr.'!F1452</f>
        <v>0</v>
      </c>
      <c r="C1452" s="565">
        <f>'I&amp;R akt. temeljno istr.'!G1452+'I&amp;R akt. industr. istraž.'!G1452+'I&amp;R akt. eksperimentalo istr.'!G1452</f>
        <v>0</v>
      </c>
      <c r="D1452" s="551">
        <f>'I&amp;R akt. temeljno istr.'!H1452+'I&amp;R akt. industr. istraž.'!H1452+'I&amp;R akt. eksperimentalo istr.'!H1452</f>
        <v>0</v>
      </c>
      <c r="E1452" s="74">
        <f>'I&amp;R akt. temeljno istr.'!I1452+'I&amp;R akt. industr. istraž.'!I1452+'I&amp;R akt. eksperimentalo istr.'!I1452</f>
        <v>0</v>
      </c>
      <c r="F1452" s="74">
        <f>'I&amp;R akt. temeljno istr.'!J1452+'I&amp;R akt. industr. istraž.'!J1452+'I&amp;R akt. eksperimentalo istr.'!J1452</f>
        <v>0</v>
      </c>
      <c r="G1452" s="94">
        <f>'I&amp;R akt. temeljno istr.'!K1452+'I&amp;R akt. industr. istraž.'!K1452+'I&amp;R akt. eksperimentalo istr.'!K1452</f>
        <v>0</v>
      </c>
      <c r="H1452" s="95">
        <f>'I&amp;R akt. temeljno istr.'!L1452+'I&amp;R akt. industr. istraž.'!L1452+'I&amp;R akt. eksperimentalo istr.'!L1452</f>
        <v>0</v>
      </c>
      <c r="I1452" s="95">
        <f>'I&amp;R akt. temeljno istr.'!M1452+'I&amp;R akt. industr. istraž.'!M1452+'I&amp;R akt. eksperimentalo istr.'!M1452</f>
        <v>0</v>
      </c>
      <c r="J1452" s="95">
        <f>'I&amp;R akt. temeljno istr.'!N1452+'I&amp;R akt. industr. istraž.'!N1452+'I&amp;R akt. eksperimentalo istr.'!N1452</f>
        <v>0</v>
      </c>
      <c r="K1452" s="76">
        <f>'I&amp;R akt. temeljno istr.'!O1452+'I&amp;R akt. industr. istraž.'!O1452+'I&amp;R akt. eksperimentalo istr.'!O1452</f>
        <v>0</v>
      </c>
      <c r="L1452" s="74">
        <f>'I&amp;R akt. temeljno istr.'!P1452+'I&amp;R akt. industr. istraž.'!P1452+'I&amp;R akt. eksperimentalo istr.'!P1452</f>
        <v>0</v>
      </c>
      <c r="M1452" s="74">
        <f>'I&amp;R akt. temeljno istr.'!Q1452+'I&amp;R akt. industr. istraž.'!Q1452+'I&amp;R akt. eksperimentalo istr.'!Q1452</f>
        <v>0</v>
      </c>
      <c r="N1452" s="74">
        <f>'I&amp;R akt. temeljno istr.'!R1452+'I&amp;R akt. industr. istraž.'!R1452+'I&amp;R akt. eksperimentalo istr.'!R1452</f>
        <v>0</v>
      </c>
      <c r="O1452" s="94">
        <f>'I&amp;R akt. temeljno istr.'!S1452+'I&amp;R akt. industr. istraž.'!S1452+'I&amp;R akt. eksperimentalo istr.'!S1452</f>
        <v>0</v>
      </c>
      <c r="P1452" s="95">
        <f>'I&amp;R akt. temeljno istr.'!T1452+'I&amp;R akt. industr. istraž.'!T1452+'I&amp;R akt. eksperimentalo istr.'!T1452</f>
        <v>0</v>
      </c>
      <c r="Q1452" s="95">
        <f>'I&amp;R akt. temeljno istr.'!U1452+'I&amp;R akt. industr. istraž.'!U1452+'I&amp;R akt. eksperimentalo istr.'!U1452</f>
        <v>0</v>
      </c>
      <c r="R1452" s="95">
        <f>'I&amp;R akt. temeljno istr.'!V1452+'I&amp;R akt. industr. istraž.'!V1452+'I&amp;R akt. eksperimentalo istr.'!V1452</f>
        <v>0</v>
      </c>
      <c r="S1452" s="76">
        <f>'I&amp;R akt. temeljno istr.'!W1452+'I&amp;R akt. industr. istraž.'!W1452+'I&amp;R akt. eksperimentalo istr.'!W1452</f>
        <v>0</v>
      </c>
    </row>
    <row r="1453" spans="1:19" x14ac:dyDescent="0.2">
      <c r="A1453" s="113"/>
      <c r="B1453" s="565">
        <f>'I&amp;R akt. temeljno istr.'!F1453+'I&amp;R akt. industr. istraž.'!F1453+'I&amp;R akt. eksperimentalo istr.'!F1453</f>
        <v>0</v>
      </c>
      <c r="C1453" s="565">
        <f>'I&amp;R akt. temeljno istr.'!G1453+'I&amp;R akt. industr. istraž.'!G1453+'I&amp;R akt. eksperimentalo istr.'!G1453</f>
        <v>0</v>
      </c>
      <c r="D1453" s="551">
        <f>'I&amp;R akt. temeljno istr.'!H1453+'I&amp;R akt. industr. istraž.'!H1453+'I&amp;R akt. eksperimentalo istr.'!H1453</f>
        <v>0</v>
      </c>
      <c r="E1453" s="74">
        <f>'I&amp;R akt. temeljno istr.'!I1453+'I&amp;R akt. industr. istraž.'!I1453+'I&amp;R akt. eksperimentalo istr.'!I1453</f>
        <v>0</v>
      </c>
      <c r="F1453" s="74">
        <f>'I&amp;R akt. temeljno istr.'!J1453+'I&amp;R akt. industr. istraž.'!J1453+'I&amp;R akt. eksperimentalo istr.'!J1453</f>
        <v>0</v>
      </c>
      <c r="G1453" s="94">
        <f>'I&amp;R akt. temeljno istr.'!K1453+'I&amp;R akt. industr. istraž.'!K1453+'I&amp;R akt. eksperimentalo istr.'!K1453</f>
        <v>0</v>
      </c>
      <c r="H1453" s="95">
        <f>'I&amp;R akt. temeljno istr.'!L1453+'I&amp;R akt. industr. istraž.'!L1453+'I&amp;R akt. eksperimentalo istr.'!L1453</f>
        <v>0</v>
      </c>
      <c r="I1453" s="95">
        <f>'I&amp;R akt. temeljno istr.'!M1453+'I&amp;R akt. industr. istraž.'!M1453+'I&amp;R akt. eksperimentalo istr.'!M1453</f>
        <v>0</v>
      </c>
      <c r="J1453" s="95">
        <f>'I&amp;R akt. temeljno istr.'!N1453+'I&amp;R akt. industr. istraž.'!N1453+'I&amp;R akt. eksperimentalo istr.'!N1453</f>
        <v>0</v>
      </c>
      <c r="K1453" s="76">
        <f>'I&amp;R akt. temeljno istr.'!O1453+'I&amp;R akt. industr. istraž.'!O1453+'I&amp;R akt. eksperimentalo istr.'!O1453</f>
        <v>0</v>
      </c>
      <c r="L1453" s="74">
        <f>'I&amp;R akt. temeljno istr.'!P1453+'I&amp;R akt. industr. istraž.'!P1453+'I&amp;R akt. eksperimentalo istr.'!P1453</f>
        <v>0</v>
      </c>
      <c r="M1453" s="74">
        <f>'I&amp;R akt. temeljno istr.'!Q1453+'I&amp;R akt. industr. istraž.'!Q1453+'I&amp;R akt. eksperimentalo istr.'!Q1453</f>
        <v>0</v>
      </c>
      <c r="N1453" s="74">
        <f>'I&amp;R akt. temeljno istr.'!R1453+'I&amp;R akt. industr. istraž.'!R1453+'I&amp;R akt. eksperimentalo istr.'!R1453</f>
        <v>0</v>
      </c>
      <c r="O1453" s="94">
        <f>'I&amp;R akt. temeljno istr.'!S1453+'I&amp;R akt. industr. istraž.'!S1453+'I&amp;R akt. eksperimentalo istr.'!S1453</f>
        <v>0</v>
      </c>
      <c r="P1453" s="95">
        <f>'I&amp;R akt. temeljno istr.'!T1453+'I&amp;R akt. industr. istraž.'!T1453+'I&amp;R akt. eksperimentalo istr.'!T1453</f>
        <v>0</v>
      </c>
      <c r="Q1453" s="95">
        <f>'I&amp;R akt. temeljno istr.'!U1453+'I&amp;R akt. industr. istraž.'!U1453+'I&amp;R akt. eksperimentalo istr.'!U1453</f>
        <v>0</v>
      </c>
      <c r="R1453" s="95">
        <f>'I&amp;R akt. temeljno istr.'!V1453+'I&amp;R akt. industr. istraž.'!V1453+'I&amp;R akt. eksperimentalo istr.'!V1453</f>
        <v>0</v>
      </c>
      <c r="S1453" s="76">
        <f>'I&amp;R akt. temeljno istr.'!W1453+'I&amp;R akt. industr. istraž.'!W1453+'I&amp;R akt. eksperimentalo istr.'!W1453</f>
        <v>0</v>
      </c>
    </row>
    <row r="1454" spans="1:19" x14ac:dyDescent="0.2">
      <c r="A1454" s="72"/>
      <c r="B1454" s="565">
        <f>'I&amp;R akt. temeljno istr.'!F1454+'I&amp;R akt. industr. istraž.'!F1454+'I&amp;R akt. eksperimentalo istr.'!F1454</f>
        <v>0</v>
      </c>
      <c r="C1454" s="565">
        <f>'I&amp;R akt. temeljno istr.'!G1454+'I&amp;R akt. industr. istraž.'!G1454+'I&amp;R akt. eksperimentalo istr.'!G1454</f>
        <v>0</v>
      </c>
      <c r="D1454" s="551">
        <f>'I&amp;R akt. temeljno istr.'!H1454+'I&amp;R akt. industr. istraž.'!H1454+'I&amp;R akt. eksperimentalo istr.'!H1454</f>
        <v>0</v>
      </c>
      <c r="E1454" s="74">
        <f>'I&amp;R akt. temeljno istr.'!I1454+'I&amp;R akt. industr. istraž.'!I1454+'I&amp;R akt. eksperimentalo istr.'!I1454</f>
        <v>0</v>
      </c>
      <c r="F1454" s="74">
        <f>'I&amp;R akt. temeljno istr.'!J1454+'I&amp;R akt. industr. istraž.'!J1454+'I&amp;R akt. eksperimentalo istr.'!J1454</f>
        <v>0</v>
      </c>
      <c r="G1454" s="94">
        <f>'I&amp;R akt. temeljno istr.'!K1454+'I&amp;R akt. industr. istraž.'!K1454+'I&amp;R akt. eksperimentalo istr.'!K1454</f>
        <v>0</v>
      </c>
      <c r="H1454" s="95">
        <f>'I&amp;R akt. temeljno istr.'!L1454+'I&amp;R akt. industr. istraž.'!L1454+'I&amp;R akt. eksperimentalo istr.'!L1454</f>
        <v>0</v>
      </c>
      <c r="I1454" s="95">
        <f>'I&amp;R akt. temeljno istr.'!M1454+'I&amp;R akt. industr. istraž.'!M1454+'I&amp;R akt. eksperimentalo istr.'!M1454</f>
        <v>0</v>
      </c>
      <c r="J1454" s="95">
        <f>'I&amp;R akt. temeljno istr.'!N1454+'I&amp;R akt. industr. istraž.'!N1454+'I&amp;R akt. eksperimentalo istr.'!N1454</f>
        <v>0</v>
      </c>
      <c r="K1454" s="76">
        <f>'I&amp;R akt. temeljno istr.'!O1454+'I&amp;R akt. industr. istraž.'!O1454+'I&amp;R akt. eksperimentalo istr.'!O1454</f>
        <v>0</v>
      </c>
      <c r="L1454" s="74">
        <f>'I&amp;R akt. temeljno istr.'!P1454+'I&amp;R akt. industr. istraž.'!P1454+'I&amp;R akt. eksperimentalo istr.'!P1454</f>
        <v>0</v>
      </c>
      <c r="M1454" s="74">
        <f>'I&amp;R akt. temeljno istr.'!Q1454+'I&amp;R akt. industr. istraž.'!Q1454+'I&amp;R akt. eksperimentalo istr.'!Q1454</f>
        <v>0</v>
      </c>
      <c r="N1454" s="74">
        <f>'I&amp;R akt. temeljno istr.'!R1454+'I&amp;R akt. industr. istraž.'!R1454+'I&amp;R akt. eksperimentalo istr.'!R1454</f>
        <v>0</v>
      </c>
      <c r="O1454" s="94">
        <f>'I&amp;R akt. temeljno istr.'!S1454+'I&amp;R akt. industr. istraž.'!S1454+'I&amp;R akt. eksperimentalo istr.'!S1454</f>
        <v>0</v>
      </c>
      <c r="P1454" s="95">
        <f>'I&amp;R akt. temeljno istr.'!T1454+'I&amp;R akt. industr. istraž.'!T1454+'I&amp;R akt. eksperimentalo istr.'!T1454</f>
        <v>0</v>
      </c>
      <c r="Q1454" s="95">
        <f>'I&amp;R akt. temeljno istr.'!U1454+'I&amp;R akt. industr. istraž.'!U1454+'I&amp;R akt. eksperimentalo istr.'!U1454</f>
        <v>0</v>
      </c>
      <c r="R1454" s="95">
        <f>'I&amp;R akt. temeljno istr.'!V1454+'I&amp;R akt. industr. istraž.'!V1454+'I&amp;R akt. eksperimentalo istr.'!V1454</f>
        <v>0</v>
      </c>
      <c r="S1454" s="76">
        <f>'I&amp;R akt. temeljno istr.'!W1454+'I&amp;R akt. industr. istraž.'!W1454+'I&amp;R akt. eksperimentalo istr.'!W1454</f>
        <v>0</v>
      </c>
    </row>
    <row r="1455" spans="1:19" x14ac:dyDescent="0.2">
      <c r="A1455" s="113"/>
      <c r="B1455" s="565">
        <f>'I&amp;R akt. temeljno istr.'!F1455+'I&amp;R akt. industr. istraž.'!F1455+'I&amp;R akt. eksperimentalo istr.'!F1455</f>
        <v>0</v>
      </c>
      <c r="C1455" s="565">
        <f>'I&amp;R akt. temeljno istr.'!G1455+'I&amp;R akt. industr. istraž.'!G1455+'I&amp;R akt. eksperimentalo istr.'!G1455</f>
        <v>0</v>
      </c>
      <c r="D1455" s="551">
        <f>'I&amp;R akt. temeljno istr.'!H1455+'I&amp;R akt. industr. istraž.'!H1455+'I&amp;R akt. eksperimentalo istr.'!H1455</f>
        <v>0</v>
      </c>
      <c r="E1455" s="74">
        <f>'I&amp;R akt. temeljno istr.'!I1455+'I&amp;R akt. industr. istraž.'!I1455+'I&amp;R akt. eksperimentalo istr.'!I1455</f>
        <v>0</v>
      </c>
      <c r="F1455" s="74">
        <f>'I&amp;R akt. temeljno istr.'!J1455+'I&amp;R akt. industr. istraž.'!J1455+'I&amp;R akt. eksperimentalo istr.'!J1455</f>
        <v>0</v>
      </c>
      <c r="G1455" s="94">
        <f>'I&amp;R akt. temeljno istr.'!K1455+'I&amp;R akt. industr. istraž.'!K1455+'I&amp;R akt. eksperimentalo istr.'!K1455</f>
        <v>0</v>
      </c>
      <c r="H1455" s="95">
        <f>'I&amp;R akt. temeljno istr.'!L1455+'I&amp;R akt. industr. istraž.'!L1455+'I&amp;R akt. eksperimentalo istr.'!L1455</f>
        <v>0</v>
      </c>
      <c r="I1455" s="95">
        <f>'I&amp;R akt. temeljno istr.'!M1455+'I&amp;R akt. industr. istraž.'!M1455+'I&amp;R akt. eksperimentalo istr.'!M1455</f>
        <v>0</v>
      </c>
      <c r="J1455" s="95">
        <f>'I&amp;R akt. temeljno istr.'!N1455+'I&amp;R akt. industr. istraž.'!N1455+'I&amp;R akt. eksperimentalo istr.'!N1455</f>
        <v>0</v>
      </c>
      <c r="K1455" s="76">
        <f>'I&amp;R akt. temeljno istr.'!O1455+'I&amp;R akt. industr. istraž.'!O1455+'I&amp;R akt. eksperimentalo istr.'!O1455</f>
        <v>0</v>
      </c>
      <c r="L1455" s="74">
        <f>'I&amp;R akt. temeljno istr.'!P1455+'I&amp;R akt. industr. istraž.'!P1455+'I&amp;R akt. eksperimentalo istr.'!P1455</f>
        <v>0</v>
      </c>
      <c r="M1455" s="74">
        <f>'I&amp;R akt. temeljno istr.'!Q1455+'I&amp;R akt. industr. istraž.'!Q1455+'I&amp;R akt. eksperimentalo istr.'!Q1455</f>
        <v>0</v>
      </c>
      <c r="N1455" s="74">
        <f>'I&amp;R akt. temeljno istr.'!R1455+'I&amp;R akt. industr. istraž.'!R1455+'I&amp;R akt. eksperimentalo istr.'!R1455</f>
        <v>0</v>
      </c>
      <c r="O1455" s="94">
        <f>'I&amp;R akt. temeljno istr.'!S1455+'I&amp;R akt. industr. istraž.'!S1455+'I&amp;R akt. eksperimentalo istr.'!S1455</f>
        <v>0</v>
      </c>
      <c r="P1455" s="95">
        <f>'I&amp;R akt. temeljno istr.'!T1455+'I&amp;R akt. industr. istraž.'!T1455+'I&amp;R akt. eksperimentalo istr.'!T1455</f>
        <v>0</v>
      </c>
      <c r="Q1455" s="95">
        <f>'I&amp;R akt. temeljno istr.'!U1455+'I&amp;R akt. industr. istraž.'!U1455+'I&amp;R akt. eksperimentalo istr.'!U1455</f>
        <v>0</v>
      </c>
      <c r="R1455" s="95">
        <f>'I&amp;R akt. temeljno istr.'!V1455+'I&amp;R akt. industr. istraž.'!V1455+'I&amp;R akt. eksperimentalo istr.'!V1455</f>
        <v>0</v>
      </c>
      <c r="S1455" s="76">
        <f>'I&amp;R akt. temeljno istr.'!W1455+'I&amp;R akt. industr. istraž.'!W1455+'I&amp;R akt. eksperimentalo istr.'!W1455</f>
        <v>0</v>
      </c>
    </row>
    <row r="1456" spans="1:19" x14ac:dyDescent="0.2">
      <c r="A1456" s="72"/>
      <c r="B1456" s="565">
        <f>'I&amp;R akt. temeljno istr.'!F1456+'I&amp;R akt. industr. istraž.'!F1456+'I&amp;R akt. eksperimentalo istr.'!F1456</f>
        <v>0</v>
      </c>
      <c r="C1456" s="565">
        <f>'I&amp;R akt. temeljno istr.'!G1456+'I&amp;R akt. industr. istraž.'!G1456+'I&amp;R akt. eksperimentalo istr.'!G1456</f>
        <v>0</v>
      </c>
      <c r="D1456" s="551">
        <f>'I&amp;R akt. temeljno istr.'!H1456+'I&amp;R akt. industr. istraž.'!H1456+'I&amp;R akt. eksperimentalo istr.'!H1456</f>
        <v>0</v>
      </c>
      <c r="E1456" s="74">
        <f>'I&amp;R akt. temeljno istr.'!I1456+'I&amp;R akt. industr. istraž.'!I1456+'I&amp;R akt. eksperimentalo istr.'!I1456</f>
        <v>0</v>
      </c>
      <c r="F1456" s="74">
        <f>'I&amp;R akt. temeljno istr.'!J1456+'I&amp;R akt. industr. istraž.'!J1456+'I&amp;R akt. eksperimentalo istr.'!J1456</f>
        <v>0</v>
      </c>
      <c r="G1456" s="94">
        <f>'I&amp;R akt. temeljno istr.'!K1456+'I&amp;R akt. industr. istraž.'!K1456+'I&amp;R akt. eksperimentalo istr.'!K1456</f>
        <v>0</v>
      </c>
      <c r="H1456" s="95">
        <f>'I&amp;R akt. temeljno istr.'!L1456+'I&amp;R akt. industr. istraž.'!L1456+'I&amp;R akt. eksperimentalo istr.'!L1456</f>
        <v>0</v>
      </c>
      <c r="I1456" s="95">
        <f>'I&amp;R akt. temeljno istr.'!M1456+'I&amp;R akt. industr. istraž.'!M1456+'I&amp;R akt. eksperimentalo istr.'!M1456</f>
        <v>0</v>
      </c>
      <c r="J1456" s="95">
        <f>'I&amp;R akt. temeljno istr.'!N1456+'I&amp;R akt. industr. istraž.'!N1456+'I&amp;R akt. eksperimentalo istr.'!N1456</f>
        <v>0</v>
      </c>
      <c r="K1456" s="76">
        <f>'I&amp;R akt. temeljno istr.'!O1456+'I&amp;R akt. industr. istraž.'!O1456+'I&amp;R akt. eksperimentalo istr.'!O1456</f>
        <v>0</v>
      </c>
      <c r="L1456" s="74">
        <f>'I&amp;R akt. temeljno istr.'!P1456+'I&amp;R akt. industr. istraž.'!P1456+'I&amp;R akt. eksperimentalo istr.'!P1456</f>
        <v>0</v>
      </c>
      <c r="M1456" s="74">
        <f>'I&amp;R akt. temeljno istr.'!Q1456+'I&amp;R akt. industr. istraž.'!Q1456+'I&amp;R akt. eksperimentalo istr.'!Q1456</f>
        <v>0</v>
      </c>
      <c r="N1456" s="74">
        <f>'I&amp;R akt. temeljno istr.'!R1456+'I&amp;R akt. industr. istraž.'!R1456+'I&amp;R akt. eksperimentalo istr.'!R1456</f>
        <v>0</v>
      </c>
      <c r="O1456" s="94">
        <f>'I&amp;R akt. temeljno istr.'!S1456+'I&amp;R akt. industr. istraž.'!S1456+'I&amp;R akt. eksperimentalo istr.'!S1456</f>
        <v>0</v>
      </c>
      <c r="P1456" s="95">
        <f>'I&amp;R akt. temeljno istr.'!T1456+'I&amp;R akt. industr. istraž.'!T1456+'I&amp;R akt. eksperimentalo istr.'!T1456</f>
        <v>0</v>
      </c>
      <c r="Q1456" s="95">
        <f>'I&amp;R akt. temeljno istr.'!U1456+'I&amp;R akt. industr. istraž.'!U1456+'I&amp;R akt. eksperimentalo istr.'!U1456</f>
        <v>0</v>
      </c>
      <c r="R1456" s="95">
        <f>'I&amp;R akt. temeljno istr.'!V1456+'I&amp;R akt. industr. istraž.'!V1456+'I&amp;R akt. eksperimentalo istr.'!V1456</f>
        <v>0</v>
      </c>
      <c r="S1456" s="76">
        <f>'I&amp;R akt. temeljno istr.'!W1456+'I&amp;R akt. industr. istraž.'!W1456+'I&amp;R akt. eksperimentalo istr.'!W1456</f>
        <v>0</v>
      </c>
    </row>
    <row r="1457" spans="1:19" x14ac:dyDescent="0.2">
      <c r="A1457" s="113"/>
      <c r="B1457" s="565">
        <f>'I&amp;R akt. temeljno istr.'!F1457+'I&amp;R akt. industr. istraž.'!F1457+'I&amp;R akt. eksperimentalo istr.'!F1457</f>
        <v>0</v>
      </c>
      <c r="C1457" s="565">
        <f>'I&amp;R akt. temeljno istr.'!G1457+'I&amp;R akt. industr. istraž.'!G1457+'I&amp;R akt. eksperimentalo istr.'!G1457</f>
        <v>0</v>
      </c>
      <c r="D1457" s="551">
        <f>'I&amp;R akt. temeljno istr.'!H1457+'I&amp;R akt. industr. istraž.'!H1457+'I&amp;R akt. eksperimentalo istr.'!H1457</f>
        <v>0</v>
      </c>
      <c r="E1457" s="74">
        <f>'I&amp;R akt. temeljno istr.'!I1457+'I&amp;R akt. industr. istraž.'!I1457+'I&amp;R akt. eksperimentalo istr.'!I1457</f>
        <v>0</v>
      </c>
      <c r="F1457" s="74">
        <f>'I&amp;R akt. temeljno istr.'!J1457+'I&amp;R akt. industr. istraž.'!J1457+'I&amp;R akt. eksperimentalo istr.'!J1457</f>
        <v>0</v>
      </c>
      <c r="G1457" s="94">
        <f>'I&amp;R akt. temeljno istr.'!K1457+'I&amp;R akt. industr. istraž.'!K1457+'I&amp;R akt. eksperimentalo istr.'!K1457</f>
        <v>0</v>
      </c>
      <c r="H1457" s="95">
        <f>'I&amp;R akt. temeljno istr.'!L1457+'I&amp;R akt. industr. istraž.'!L1457+'I&amp;R akt. eksperimentalo istr.'!L1457</f>
        <v>0</v>
      </c>
      <c r="I1457" s="95">
        <f>'I&amp;R akt. temeljno istr.'!M1457+'I&amp;R akt. industr. istraž.'!M1457+'I&amp;R akt. eksperimentalo istr.'!M1457</f>
        <v>0</v>
      </c>
      <c r="J1457" s="95">
        <f>'I&amp;R akt. temeljno istr.'!N1457+'I&amp;R akt. industr. istraž.'!N1457+'I&amp;R akt. eksperimentalo istr.'!N1457</f>
        <v>0</v>
      </c>
      <c r="K1457" s="76">
        <f>'I&amp;R akt. temeljno istr.'!O1457+'I&amp;R akt. industr. istraž.'!O1457+'I&amp;R akt. eksperimentalo istr.'!O1457</f>
        <v>0</v>
      </c>
      <c r="L1457" s="74">
        <f>'I&amp;R akt. temeljno istr.'!P1457+'I&amp;R akt. industr. istraž.'!P1457+'I&amp;R akt. eksperimentalo istr.'!P1457</f>
        <v>0</v>
      </c>
      <c r="M1457" s="74">
        <f>'I&amp;R akt. temeljno istr.'!Q1457+'I&amp;R akt. industr. istraž.'!Q1457+'I&amp;R akt. eksperimentalo istr.'!Q1457</f>
        <v>0</v>
      </c>
      <c r="N1457" s="74">
        <f>'I&amp;R akt. temeljno istr.'!R1457+'I&amp;R akt. industr. istraž.'!R1457+'I&amp;R akt. eksperimentalo istr.'!R1457</f>
        <v>0</v>
      </c>
      <c r="O1457" s="94">
        <f>'I&amp;R akt. temeljno istr.'!S1457+'I&amp;R akt. industr. istraž.'!S1457+'I&amp;R akt. eksperimentalo istr.'!S1457</f>
        <v>0</v>
      </c>
      <c r="P1457" s="95">
        <f>'I&amp;R akt. temeljno istr.'!T1457+'I&amp;R akt. industr. istraž.'!T1457+'I&amp;R akt. eksperimentalo istr.'!T1457</f>
        <v>0</v>
      </c>
      <c r="Q1457" s="95">
        <f>'I&amp;R akt. temeljno istr.'!U1457+'I&amp;R akt. industr. istraž.'!U1457+'I&amp;R akt. eksperimentalo istr.'!U1457</f>
        <v>0</v>
      </c>
      <c r="R1457" s="95">
        <f>'I&amp;R akt. temeljno istr.'!V1457+'I&amp;R akt. industr. istraž.'!V1457+'I&amp;R akt. eksperimentalo istr.'!V1457</f>
        <v>0</v>
      </c>
      <c r="S1457" s="76">
        <f>'I&amp;R akt. temeljno istr.'!W1457+'I&amp;R akt. industr. istraž.'!W1457+'I&amp;R akt. eksperimentalo istr.'!W1457</f>
        <v>0</v>
      </c>
    </row>
    <row r="1458" spans="1:19" x14ac:dyDescent="0.2">
      <c r="A1458" s="72"/>
      <c r="B1458" s="565">
        <f>'I&amp;R akt. temeljno istr.'!F1458+'I&amp;R akt. industr. istraž.'!F1458+'I&amp;R akt. eksperimentalo istr.'!F1458</f>
        <v>0</v>
      </c>
      <c r="C1458" s="565">
        <f>'I&amp;R akt. temeljno istr.'!G1458+'I&amp;R akt. industr. istraž.'!G1458+'I&amp;R akt. eksperimentalo istr.'!G1458</f>
        <v>0</v>
      </c>
      <c r="D1458" s="551">
        <f>'I&amp;R akt. temeljno istr.'!H1458+'I&amp;R akt. industr. istraž.'!H1458+'I&amp;R akt. eksperimentalo istr.'!H1458</f>
        <v>0</v>
      </c>
      <c r="E1458" s="74">
        <f>'I&amp;R akt. temeljno istr.'!I1458+'I&amp;R akt. industr. istraž.'!I1458+'I&amp;R akt. eksperimentalo istr.'!I1458</f>
        <v>0</v>
      </c>
      <c r="F1458" s="74">
        <f>'I&amp;R akt. temeljno istr.'!J1458+'I&amp;R akt. industr. istraž.'!J1458+'I&amp;R akt. eksperimentalo istr.'!J1458</f>
        <v>0</v>
      </c>
      <c r="G1458" s="94">
        <f>'I&amp;R akt. temeljno istr.'!K1458+'I&amp;R akt. industr. istraž.'!K1458+'I&amp;R akt. eksperimentalo istr.'!K1458</f>
        <v>0</v>
      </c>
      <c r="H1458" s="95">
        <f>'I&amp;R akt. temeljno istr.'!L1458+'I&amp;R akt. industr. istraž.'!L1458+'I&amp;R akt. eksperimentalo istr.'!L1458</f>
        <v>0</v>
      </c>
      <c r="I1458" s="95">
        <f>'I&amp;R akt. temeljno istr.'!M1458+'I&amp;R akt. industr. istraž.'!M1458+'I&amp;R akt. eksperimentalo istr.'!M1458</f>
        <v>0</v>
      </c>
      <c r="J1458" s="95">
        <f>'I&amp;R akt. temeljno istr.'!N1458+'I&amp;R akt. industr. istraž.'!N1458+'I&amp;R akt. eksperimentalo istr.'!N1458</f>
        <v>0</v>
      </c>
      <c r="K1458" s="76">
        <f>'I&amp;R akt. temeljno istr.'!O1458+'I&amp;R akt. industr. istraž.'!O1458+'I&amp;R akt. eksperimentalo istr.'!O1458</f>
        <v>0</v>
      </c>
      <c r="L1458" s="74">
        <f>'I&amp;R akt. temeljno istr.'!P1458+'I&amp;R akt. industr. istraž.'!P1458+'I&amp;R akt. eksperimentalo istr.'!P1458</f>
        <v>0</v>
      </c>
      <c r="M1458" s="74">
        <f>'I&amp;R akt. temeljno istr.'!Q1458+'I&amp;R akt. industr. istraž.'!Q1458+'I&amp;R akt. eksperimentalo istr.'!Q1458</f>
        <v>0</v>
      </c>
      <c r="N1458" s="74">
        <f>'I&amp;R akt. temeljno istr.'!R1458+'I&amp;R akt. industr. istraž.'!R1458+'I&amp;R akt. eksperimentalo istr.'!R1458</f>
        <v>0</v>
      </c>
      <c r="O1458" s="94">
        <f>'I&amp;R akt. temeljno istr.'!S1458+'I&amp;R akt. industr. istraž.'!S1458+'I&amp;R akt. eksperimentalo istr.'!S1458</f>
        <v>0</v>
      </c>
      <c r="P1458" s="95">
        <f>'I&amp;R akt. temeljno istr.'!T1458+'I&amp;R akt. industr. istraž.'!T1458+'I&amp;R akt. eksperimentalo istr.'!T1458</f>
        <v>0</v>
      </c>
      <c r="Q1458" s="95">
        <f>'I&amp;R akt. temeljno istr.'!U1458+'I&amp;R akt. industr. istraž.'!U1458+'I&amp;R akt. eksperimentalo istr.'!U1458</f>
        <v>0</v>
      </c>
      <c r="R1458" s="95">
        <f>'I&amp;R akt. temeljno istr.'!V1458+'I&amp;R akt. industr. istraž.'!V1458+'I&amp;R akt. eksperimentalo istr.'!V1458</f>
        <v>0</v>
      </c>
      <c r="S1458" s="76">
        <f>'I&amp;R akt. temeljno istr.'!W1458+'I&amp;R akt. industr. istraž.'!W1458+'I&amp;R akt. eksperimentalo istr.'!W1458</f>
        <v>0</v>
      </c>
    </row>
    <row r="1459" spans="1:19" x14ac:dyDescent="0.2">
      <c r="A1459" s="79" t="s">
        <v>178</v>
      </c>
      <c r="B1459" s="566">
        <f>SUM(B1451:B1458)</f>
        <v>0</v>
      </c>
      <c r="C1459" s="566">
        <f t="shared" ref="C1459:K1459" si="256">SUM(C1451:C1458)</f>
        <v>0</v>
      </c>
      <c r="D1459" s="552">
        <f t="shared" si="256"/>
        <v>0</v>
      </c>
      <c r="E1459" s="83">
        <f t="shared" si="256"/>
        <v>0</v>
      </c>
      <c r="F1459" s="83">
        <f t="shared" si="256"/>
        <v>0</v>
      </c>
      <c r="G1459" s="83">
        <f t="shared" si="256"/>
        <v>0</v>
      </c>
      <c r="H1459" s="84">
        <f t="shared" si="256"/>
        <v>0</v>
      </c>
      <c r="I1459" s="84">
        <f t="shared" si="256"/>
        <v>0</v>
      </c>
      <c r="J1459" s="84">
        <f t="shared" si="256"/>
        <v>0</v>
      </c>
      <c r="K1459" s="85">
        <f t="shared" si="256"/>
        <v>0</v>
      </c>
      <c r="L1459" s="83">
        <f t="shared" ref="L1459:S1459" si="257">SUM(L1451:L1458)</f>
        <v>0</v>
      </c>
      <c r="M1459" s="83">
        <f t="shared" si="257"/>
        <v>0</v>
      </c>
      <c r="N1459" s="83">
        <f t="shared" si="257"/>
        <v>0</v>
      </c>
      <c r="O1459" s="83">
        <f t="shared" si="257"/>
        <v>0</v>
      </c>
      <c r="P1459" s="84">
        <f t="shared" si="257"/>
        <v>0</v>
      </c>
      <c r="Q1459" s="84">
        <f t="shared" si="257"/>
        <v>0</v>
      </c>
      <c r="R1459" s="84">
        <f t="shared" si="257"/>
        <v>0</v>
      </c>
      <c r="S1459" s="85">
        <f t="shared" si="257"/>
        <v>0</v>
      </c>
    </row>
    <row r="1460" spans="1:19" x14ac:dyDescent="0.2">
      <c r="A1460" s="116" t="s">
        <v>174</v>
      </c>
      <c r="B1460" s="569"/>
      <c r="C1460" s="569"/>
      <c r="D1460" s="555"/>
      <c r="E1460" s="120"/>
      <c r="F1460" s="120"/>
      <c r="G1460" s="120"/>
      <c r="H1460" s="121"/>
      <c r="I1460" s="121"/>
      <c r="J1460" s="121"/>
      <c r="K1460" s="122"/>
      <c r="L1460" s="120"/>
      <c r="M1460" s="120"/>
      <c r="N1460" s="120"/>
      <c r="O1460" s="120"/>
      <c r="P1460" s="121"/>
      <c r="Q1460" s="121"/>
      <c r="R1460" s="121"/>
      <c r="S1460" s="122"/>
    </row>
    <row r="1461" spans="1:19" x14ac:dyDescent="0.2">
      <c r="A1461" s="123"/>
      <c r="B1461" s="570">
        <f>'I&amp;R akt. temeljno istr.'!F1461+'I&amp;R akt. industr. istraž.'!F1461+'I&amp;R akt. eksperimentalo istr.'!F1461</f>
        <v>0</v>
      </c>
      <c r="C1461" s="570">
        <f>'I&amp;R akt. temeljno istr.'!G1461+'I&amp;R akt. industr. istraž.'!G1461+'I&amp;R akt. eksperimentalo istr.'!G1461</f>
        <v>0</v>
      </c>
      <c r="D1461" s="556">
        <f>'I&amp;R akt. temeljno istr.'!H1461+'I&amp;R akt. industr. istraž.'!H1461+'I&amp;R akt. eksperimentalo istr.'!H1461</f>
        <v>0</v>
      </c>
      <c r="E1461" s="127">
        <f>'I&amp;R akt. temeljno istr.'!I1461+'I&amp;R akt. industr. istraž.'!I1461+'I&amp;R akt. eksperimentalo istr.'!I1461</f>
        <v>0</v>
      </c>
      <c r="F1461" s="127">
        <f>'I&amp;R akt. temeljno istr.'!J1461+'I&amp;R akt. industr. istraž.'!J1461+'I&amp;R akt. eksperimentalo istr.'!J1461</f>
        <v>0</v>
      </c>
      <c r="G1461" s="128">
        <f>'I&amp;R akt. temeljno istr.'!K1461+'I&amp;R akt. industr. istraž.'!K1461+'I&amp;R akt. eksperimentalo istr.'!K1461</f>
        <v>0</v>
      </c>
      <c r="H1461" s="129">
        <f>'I&amp;R akt. temeljno istr.'!L1461+'I&amp;R akt. industr. istraž.'!L1461+'I&amp;R akt. eksperimentalo istr.'!L1461</f>
        <v>0</v>
      </c>
      <c r="I1461" s="129">
        <f>'I&amp;R akt. temeljno istr.'!M1461+'I&amp;R akt. industr. istraž.'!M1461+'I&amp;R akt. eksperimentalo istr.'!M1461</f>
        <v>0</v>
      </c>
      <c r="J1461" s="129">
        <f>'I&amp;R akt. temeljno istr.'!N1461+'I&amp;R akt. industr. istraž.'!N1461+'I&amp;R akt. eksperimentalo istr.'!N1461</f>
        <v>0</v>
      </c>
      <c r="K1461" s="130">
        <f>'I&amp;R akt. temeljno istr.'!O1461+'I&amp;R akt. industr. istraž.'!O1461+'I&amp;R akt. eksperimentalo istr.'!O1461</f>
        <v>0</v>
      </c>
      <c r="L1461" s="127">
        <f>'I&amp;R akt. temeljno istr.'!P1461+'I&amp;R akt. industr. istraž.'!P1461+'I&amp;R akt. eksperimentalo istr.'!P1461</f>
        <v>0</v>
      </c>
      <c r="M1461" s="127">
        <f>'I&amp;R akt. temeljno istr.'!Q1461+'I&amp;R akt. industr. istraž.'!Q1461+'I&amp;R akt. eksperimentalo istr.'!Q1461</f>
        <v>0</v>
      </c>
      <c r="N1461" s="127">
        <f>'I&amp;R akt. temeljno istr.'!R1461+'I&amp;R akt. industr. istraž.'!R1461+'I&amp;R akt. eksperimentalo istr.'!R1461</f>
        <v>0</v>
      </c>
      <c r="O1461" s="128">
        <f>'I&amp;R akt. temeljno istr.'!S1461+'I&amp;R akt. industr. istraž.'!S1461+'I&amp;R akt. eksperimentalo istr.'!S1461</f>
        <v>0</v>
      </c>
      <c r="P1461" s="129">
        <f>'I&amp;R akt. temeljno istr.'!T1461+'I&amp;R akt. industr. istraž.'!T1461+'I&amp;R akt. eksperimentalo istr.'!T1461</f>
        <v>0</v>
      </c>
      <c r="Q1461" s="129">
        <f>'I&amp;R akt. temeljno istr.'!U1461+'I&amp;R akt. industr. istraž.'!U1461+'I&amp;R akt. eksperimentalo istr.'!U1461</f>
        <v>0</v>
      </c>
      <c r="R1461" s="129">
        <f>'I&amp;R akt. temeljno istr.'!V1461+'I&amp;R akt. industr. istraž.'!V1461+'I&amp;R akt. eksperimentalo istr.'!V1461</f>
        <v>0</v>
      </c>
      <c r="S1461" s="130">
        <f>'I&amp;R akt. temeljno istr.'!W1461+'I&amp;R akt. industr. istraž.'!W1461+'I&amp;R akt. eksperimentalo istr.'!W1461</f>
        <v>0</v>
      </c>
    </row>
    <row r="1462" spans="1:19" x14ac:dyDescent="0.2">
      <c r="A1462" s="123"/>
      <c r="B1462" s="570">
        <f>'I&amp;R akt. temeljno istr.'!F1462+'I&amp;R akt. industr. istraž.'!F1462+'I&amp;R akt. eksperimentalo istr.'!F1462</f>
        <v>0</v>
      </c>
      <c r="C1462" s="570">
        <f>'I&amp;R akt. temeljno istr.'!G1462+'I&amp;R akt. industr. istraž.'!G1462+'I&amp;R akt. eksperimentalo istr.'!G1462</f>
        <v>0</v>
      </c>
      <c r="D1462" s="556">
        <f>'I&amp;R akt. temeljno istr.'!H1462+'I&amp;R akt. industr. istraž.'!H1462+'I&amp;R akt. eksperimentalo istr.'!H1462</f>
        <v>0</v>
      </c>
      <c r="E1462" s="127">
        <f>'I&amp;R akt. temeljno istr.'!I1462+'I&amp;R akt. industr. istraž.'!I1462+'I&amp;R akt. eksperimentalo istr.'!I1462</f>
        <v>0</v>
      </c>
      <c r="F1462" s="127">
        <f>'I&amp;R akt. temeljno istr.'!J1462+'I&amp;R akt. industr. istraž.'!J1462+'I&amp;R akt. eksperimentalo istr.'!J1462</f>
        <v>0</v>
      </c>
      <c r="G1462" s="128">
        <f>'I&amp;R akt. temeljno istr.'!K1462+'I&amp;R akt. industr. istraž.'!K1462+'I&amp;R akt. eksperimentalo istr.'!K1462</f>
        <v>0</v>
      </c>
      <c r="H1462" s="129">
        <f>'I&amp;R akt. temeljno istr.'!L1462+'I&amp;R akt. industr. istraž.'!L1462+'I&amp;R akt. eksperimentalo istr.'!L1462</f>
        <v>0</v>
      </c>
      <c r="I1462" s="129">
        <f>'I&amp;R akt. temeljno istr.'!M1462+'I&amp;R akt. industr. istraž.'!M1462+'I&amp;R akt. eksperimentalo istr.'!M1462</f>
        <v>0</v>
      </c>
      <c r="J1462" s="129">
        <f>'I&amp;R akt. temeljno istr.'!N1462+'I&amp;R akt. industr. istraž.'!N1462+'I&amp;R akt. eksperimentalo istr.'!N1462</f>
        <v>0</v>
      </c>
      <c r="K1462" s="130">
        <f>'I&amp;R akt. temeljno istr.'!O1462+'I&amp;R akt. industr. istraž.'!O1462+'I&amp;R akt. eksperimentalo istr.'!O1462</f>
        <v>0</v>
      </c>
      <c r="L1462" s="127">
        <f>'I&amp;R akt. temeljno istr.'!P1462+'I&amp;R akt. industr. istraž.'!P1462+'I&amp;R akt. eksperimentalo istr.'!P1462</f>
        <v>0</v>
      </c>
      <c r="M1462" s="127">
        <f>'I&amp;R akt. temeljno istr.'!Q1462+'I&amp;R akt. industr. istraž.'!Q1462+'I&amp;R akt. eksperimentalo istr.'!Q1462</f>
        <v>0</v>
      </c>
      <c r="N1462" s="127">
        <f>'I&amp;R akt. temeljno istr.'!R1462+'I&amp;R akt. industr. istraž.'!R1462+'I&amp;R akt. eksperimentalo istr.'!R1462</f>
        <v>0</v>
      </c>
      <c r="O1462" s="128">
        <f>'I&amp;R akt. temeljno istr.'!S1462+'I&amp;R akt. industr. istraž.'!S1462+'I&amp;R akt. eksperimentalo istr.'!S1462</f>
        <v>0</v>
      </c>
      <c r="P1462" s="129">
        <f>'I&amp;R akt. temeljno istr.'!T1462+'I&amp;R akt. industr. istraž.'!T1462+'I&amp;R akt. eksperimentalo istr.'!T1462</f>
        <v>0</v>
      </c>
      <c r="Q1462" s="129">
        <f>'I&amp;R akt. temeljno istr.'!U1462+'I&amp;R akt. industr. istraž.'!U1462+'I&amp;R akt. eksperimentalo istr.'!U1462</f>
        <v>0</v>
      </c>
      <c r="R1462" s="129">
        <f>'I&amp;R akt. temeljno istr.'!V1462+'I&amp;R akt. industr. istraž.'!V1462+'I&amp;R akt. eksperimentalo istr.'!V1462</f>
        <v>0</v>
      </c>
      <c r="S1462" s="130">
        <f>'I&amp;R akt. temeljno istr.'!W1462+'I&amp;R akt. industr. istraž.'!W1462+'I&amp;R akt. eksperimentalo istr.'!W1462</f>
        <v>0</v>
      </c>
    </row>
    <row r="1463" spans="1:19" x14ac:dyDescent="0.2">
      <c r="A1463" s="123"/>
      <c r="B1463" s="570">
        <f>'I&amp;R akt. temeljno istr.'!F1463+'I&amp;R akt. industr. istraž.'!F1463+'I&amp;R akt. eksperimentalo istr.'!F1463</f>
        <v>0</v>
      </c>
      <c r="C1463" s="570">
        <f>'I&amp;R akt. temeljno istr.'!G1463+'I&amp;R akt. industr. istraž.'!G1463+'I&amp;R akt. eksperimentalo istr.'!G1463</f>
        <v>0</v>
      </c>
      <c r="D1463" s="556">
        <f>'I&amp;R akt. temeljno istr.'!H1463+'I&amp;R akt. industr. istraž.'!H1463+'I&amp;R akt. eksperimentalo istr.'!H1463</f>
        <v>0</v>
      </c>
      <c r="E1463" s="127">
        <f>'I&amp;R akt. temeljno istr.'!I1463+'I&amp;R akt. industr. istraž.'!I1463+'I&amp;R akt. eksperimentalo istr.'!I1463</f>
        <v>0</v>
      </c>
      <c r="F1463" s="127">
        <f>'I&amp;R akt. temeljno istr.'!J1463+'I&amp;R akt. industr. istraž.'!J1463+'I&amp;R akt. eksperimentalo istr.'!J1463</f>
        <v>0</v>
      </c>
      <c r="G1463" s="128">
        <f>'I&amp;R akt. temeljno istr.'!K1463+'I&amp;R akt. industr. istraž.'!K1463+'I&amp;R akt. eksperimentalo istr.'!K1463</f>
        <v>0</v>
      </c>
      <c r="H1463" s="129">
        <f>'I&amp;R akt. temeljno istr.'!L1463+'I&amp;R akt. industr. istraž.'!L1463+'I&amp;R akt. eksperimentalo istr.'!L1463</f>
        <v>0</v>
      </c>
      <c r="I1463" s="129">
        <f>'I&amp;R akt. temeljno istr.'!M1463+'I&amp;R akt. industr. istraž.'!M1463+'I&amp;R akt. eksperimentalo istr.'!M1463</f>
        <v>0</v>
      </c>
      <c r="J1463" s="129">
        <f>'I&amp;R akt. temeljno istr.'!N1463+'I&amp;R akt. industr. istraž.'!N1463+'I&amp;R akt. eksperimentalo istr.'!N1463</f>
        <v>0</v>
      </c>
      <c r="K1463" s="130">
        <f>'I&amp;R akt. temeljno istr.'!O1463+'I&amp;R akt. industr. istraž.'!O1463+'I&amp;R akt. eksperimentalo istr.'!O1463</f>
        <v>0</v>
      </c>
      <c r="L1463" s="127">
        <f>'I&amp;R akt. temeljno istr.'!P1463+'I&amp;R akt. industr. istraž.'!P1463+'I&amp;R akt. eksperimentalo istr.'!P1463</f>
        <v>0</v>
      </c>
      <c r="M1463" s="127">
        <f>'I&amp;R akt. temeljno istr.'!Q1463+'I&amp;R akt. industr. istraž.'!Q1463+'I&amp;R akt. eksperimentalo istr.'!Q1463</f>
        <v>0</v>
      </c>
      <c r="N1463" s="127">
        <f>'I&amp;R akt. temeljno istr.'!R1463+'I&amp;R akt. industr. istraž.'!R1463+'I&amp;R akt. eksperimentalo istr.'!R1463</f>
        <v>0</v>
      </c>
      <c r="O1463" s="128">
        <f>'I&amp;R akt. temeljno istr.'!S1463+'I&amp;R akt. industr. istraž.'!S1463+'I&amp;R akt. eksperimentalo istr.'!S1463</f>
        <v>0</v>
      </c>
      <c r="P1463" s="129">
        <f>'I&amp;R akt. temeljno istr.'!T1463+'I&amp;R akt. industr. istraž.'!T1463+'I&amp;R akt. eksperimentalo istr.'!T1463</f>
        <v>0</v>
      </c>
      <c r="Q1463" s="129">
        <f>'I&amp;R akt. temeljno istr.'!U1463+'I&amp;R akt. industr. istraž.'!U1463+'I&amp;R akt. eksperimentalo istr.'!U1463</f>
        <v>0</v>
      </c>
      <c r="R1463" s="129">
        <f>'I&amp;R akt. temeljno istr.'!V1463+'I&amp;R akt. industr. istraž.'!V1463+'I&amp;R akt. eksperimentalo istr.'!V1463</f>
        <v>0</v>
      </c>
      <c r="S1463" s="130">
        <f>'I&amp;R akt. temeljno istr.'!W1463+'I&amp;R akt. industr. istraž.'!W1463+'I&amp;R akt. eksperimentalo istr.'!W1463</f>
        <v>0</v>
      </c>
    </row>
    <row r="1464" spans="1:19" x14ac:dyDescent="0.2">
      <c r="A1464" s="123"/>
      <c r="B1464" s="570">
        <f>'I&amp;R akt. temeljno istr.'!F1464+'I&amp;R akt. industr. istraž.'!F1464+'I&amp;R akt. eksperimentalo istr.'!F1464</f>
        <v>0</v>
      </c>
      <c r="C1464" s="570">
        <f>'I&amp;R akt. temeljno istr.'!G1464+'I&amp;R akt. industr. istraž.'!G1464+'I&amp;R akt. eksperimentalo istr.'!G1464</f>
        <v>0</v>
      </c>
      <c r="D1464" s="556">
        <f>'I&amp;R akt. temeljno istr.'!H1464+'I&amp;R akt. industr. istraž.'!H1464+'I&amp;R akt. eksperimentalo istr.'!H1464</f>
        <v>0</v>
      </c>
      <c r="E1464" s="127">
        <f>'I&amp;R akt. temeljno istr.'!I1464+'I&amp;R akt. industr. istraž.'!I1464+'I&amp;R akt. eksperimentalo istr.'!I1464</f>
        <v>0</v>
      </c>
      <c r="F1464" s="127">
        <f>'I&amp;R akt. temeljno istr.'!J1464+'I&amp;R akt. industr. istraž.'!J1464+'I&amp;R akt. eksperimentalo istr.'!J1464</f>
        <v>0</v>
      </c>
      <c r="G1464" s="128">
        <f>'I&amp;R akt. temeljno istr.'!K1464+'I&amp;R akt. industr. istraž.'!K1464+'I&amp;R akt. eksperimentalo istr.'!K1464</f>
        <v>0</v>
      </c>
      <c r="H1464" s="129">
        <f>'I&amp;R akt. temeljno istr.'!L1464+'I&amp;R akt. industr. istraž.'!L1464+'I&amp;R akt. eksperimentalo istr.'!L1464</f>
        <v>0</v>
      </c>
      <c r="I1464" s="129">
        <f>'I&amp;R akt. temeljno istr.'!M1464+'I&amp;R akt. industr. istraž.'!M1464+'I&amp;R akt. eksperimentalo istr.'!M1464</f>
        <v>0</v>
      </c>
      <c r="J1464" s="129">
        <f>'I&amp;R akt. temeljno istr.'!N1464+'I&amp;R akt. industr. istraž.'!N1464+'I&amp;R akt. eksperimentalo istr.'!N1464</f>
        <v>0</v>
      </c>
      <c r="K1464" s="130">
        <f>'I&amp;R akt. temeljno istr.'!O1464+'I&amp;R akt. industr. istraž.'!O1464+'I&amp;R akt. eksperimentalo istr.'!O1464</f>
        <v>0</v>
      </c>
      <c r="L1464" s="127">
        <f>'I&amp;R akt. temeljno istr.'!P1464+'I&amp;R akt. industr. istraž.'!P1464+'I&amp;R akt. eksperimentalo istr.'!P1464</f>
        <v>0</v>
      </c>
      <c r="M1464" s="127">
        <f>'I&amp;R akt. temeljno istr.'!Q1464+'I&amp;R akt. industr. istraž.'!Q1464+'I&amp;R akt. eksperimentalo istr.'!Q1464</f>
        <v>0</v>
      </c>
      <c r="N1464" s="127">
        <f>'I&amp;R akt. temeljno istr.'!R1464+'I&amp;R akt. industr. istraž.'!R1464+'I&amp;R akt. eksperimentalo istr.'!R1464</f>
        <v>0</v>
      </c>
      <c r="O1464" s="128">
        <f>'I&amp;R akt. temeljno istr.'!S1464+'I&amp;R akt. industr. istraž.'!S1464+'I&amp;R akt. eksperimentalo istr.'!S1464</f>
        <v>0</v>
      </c>
      <c r="P1464" s="129">
        <f>'I&amp;R akt. temeljno istr.'!T1464+'I&amp;R akt. industr. istraž.'!T1464+'I&amp;R akt. eksperimentalo istr.'!T1464</f>
        <v>0</v>
      </c>
      <c r="Q1464" s="129">
        <f>'I&amp;R akt. temeljno istr.'!U1464+'I&amp;R akt. industr. istraž.'!U1464+'I&amp;R akt. eksperimentalo istr.'!U1464</f>
        <v>0</v>
      </c>
      <c r="R1464" s="129">
        <f>'I&amp;R akt. temeljno istr.'!V1464+'I&amp;R akt. industr. istraž.'!V1464+'I&amp;R akt. eksperimentalo istr.'!V1464</f>
        <v>0</v>
      </c>
      <c r="S1464" s="130">
        <f>'I&amp;R akt. temeljno istr.'!W1464+'I&amp;R akt. industr. istraž.'!W1464+'I&amp;R akt. eksperimentalo istr.'!W1464</f>
        <v>0</v>
      </c>
    </row>
    <row r="1465" spans="1:19" x14ac:dyDescent="0.2">
      <c r="A1465" s="123"/>
      <c r="B1465" s="570">
        <f>'I&amp;R akt. temeljno istr.'!F1465+'I&amp;R akt. industr. istraž.'!F1465+'I&amp;R akt. eksperimentalo istr.'!F1465</f>
        <v>0</v>
      </c>
      <c r="C1465" s="570">
        <f>'I&amp;R akt. temeljno istr.'!G1465+'I&amp;R akt. industr. istraž.'!G1465+'I&amp;R akt. eksperimentalo istr.'!G1465</f>
        <v>0</v>
      </c>
      <c r="D1465" s="556">
        <f>'I&amp;R akt. temeljno istr.'!H1465+'I&amp;R akt. industr. istraž.'!H1465+'I&amp;R akt. eksperimentalo istr.'!H1465</f>
        <v>0</v>
      </c>
      <c r="E1465" s="127">
        <f>'I&amp;R akt. temeljno istr.'!I1465+'I&amp;R akt. industr. istraž.'!I1465+'I&amp;R akt. eksperimentalo istr.'!I1465</f>
        <v>0</v>
      </c>
      <c r="F1465" s="127">
        <f>'I&amp;R akt. temeljno istr.'!J1465+'I&amp;R akt. industr. istraž.'!J1465+'I&amp;R akt. eksperimentalo istr.'!J1465</f>
        <v>0</v>
      </c>
      <c r="G1465" s="128">
        <f>'I&amp;R akt. temeljno istr.'!K1465+'I&amp;R akt. industr. istraž.'!K1465+'I&amp;R akt. eksperimentalo istr.'!K1465</f>
        <v>0</v>
      </c>
      <c r="H1465" s="129">
        <f>'I&amp;R akt. temeljno istr.'!L1465+'I&amp;R akt. industr. istraž.'!L1465+'I&amp;R akt. eksperimentalo istr.'!L1465</f>
        <v>0</v>
      </c>
      <c r="I1465" s="129">
        <f>'I&amp;R akt. temeljno istr.'!M1465+'I&amp;R akt. industr. istraž.'!M1465+'I&amp;R akt. eksperimentalo istr.'!M1465</f>
        <v>0</v>
      </c>
      <c r="J1465" s="129">
        <f>'I&amp;R akt. temeljno istr.'!N1465+'I&amp;R akt. industr. istraž.'!N1465+'I&amp;R akt. eksperimentalo istr.'!N1465</f>
        <v>0</v>
      </c>
      <c r="K1465" s="130">
        <f>'I&amp;R akt. temeljno istr.'!O1465+'I&amp;R akt. industr. istraž.'!O1465+'I&amp;R akt. eksperimentalo istr.'!O1465</f>
        <v>0</v>
      </c>
      <c r="L1465" s="127">
        <f>'I&amp;R akt. temeljno istr.'!P1465+'I&amp;R akt. industr. istraž.'!P1465+'I&amp;R akt. eksperimentalo istr.'!P1465</f>
        <v>0</v>
      </c>
      <c r="M1465" s="127">
        <f>'I&amp;R akt. temeljno istr.'!Q1465+'I&amp;R akt. industr. istraž.'!Q1465+'I&amp;R akt. eksperimentalo istr.'!Q1465</f>
        <v>0</v>
      </c>
      <c r="N1465" s="127">
        <f>'I&amp;R akt. temeljno istr.'!R1465+'I&amp;R akt. industr. istraž.'!R1465+'I&amp;R akt. eksperimentalo istr.'!R1465</f>
        <v>0</v>
      </c>
      <c r="O1465" s="128">
        <f>'I&amp;R akt. temeljno istr.'!S1465+'I&amp;R akt. industr. istraž.'!S1465+'I&amp;R akt. eksperimentalo istr.'!S1465</f>
        <v>0</v>
      </c>
      <c r="P1465" s="129">
        <f>'I&amp;R akt. temeljno istr.'!T1465+'I&amp;R akt. industr. istraž.'!T1465+'I&amp;R akt. eksperimentalo istr.'!T1465</f>
        <v>0</v>
      </c>
      <c r="Q1465" s="129">
        <f>'I&amp;R akt. temeljno istr.'!U1465+'I&amp;R akt. industr. istraž.'!U1465+'I&amp;R akt. eksperimentalo istr.'!U1465</f>
        <v>0</v>
      </c>
      <c r="R1465" s="129">
        <f>'I&amp;R akt. temeljno istr.'!V1465+'I&amp;R akt. industr. istraž.'!V1465+'I&amp;R akt. eksperimentalo istr.'!V1465</f>
        <v>0</v>
      </c>
      <c r="S1465" s="130">
        <f>'I&amp;R akt. temeljno istr.'!W1465+'I&amp;R akt. industr. istraž.'!W1465+'I&amp;R akt. eksperimentalo istr.'!W1465</f>
        <v>0</v>
      </c>
    </row>
    <row r="1466" spans="1:19" x14ac:dyDescent="0.2">
      <c r="A1466" s="131" t="s">
        <v>34</v>
      </c>
      <c r="B1466" s="571">
        <f>SUM(B1461:B1465)</f>
        <v>0</v>
      </c>
      <c r="C1466" s="571">
        <f>SUM(C1461:C1465)</f>
        <v>0</v>
      </c>
      <c r="D1466" s="557">
        <f t="shared" ref="D1466:K1466" si="258">SUM(D1461:D1465)</f>
        <v>0</v>
      </c>
      <c r="E1466" s="135">
        <f t="shared" si="258"/>
        <v>0</v>
      </c>
      <c r="F1466" s="135">
        <f t="shared" si="258"/>
        <v>0</v>
      </c>
      <c r="G1466" s="135">
        <f t="shared" si="258"/>
        <v>0</v>
      </c>
      <c r="H1466" s="136">
        <f t="shared" si="258"/>
        <v>0</v>
      </c>
      <c r="I1466" s="136">
        <f t="shared" si="258"/>
        <v>0</v>
      </c>
      <c r="J1466" s="136">
        <f t="shared" si="258"/>
        <v>0</v>
      </c>
      <c r="K1466" s="137">
        <f t="shared" si="258"/>
        <v>0</v>
      </c>
      <c r="L1466" s="135">
        <f t="shared" ref="L1466:S1466" si="259">SUM(L1461:L1465)</f>
        <v>0</v>
      </c>
      <c r="M1466" s="135">
        <f t="shared" si="259"/>
        <v>0</v>
      </c>
      <c r="N1466" s="135">
        <f t="shared" si="259"/>
        <v>0</v>
      </c>
      <c r="O1466" s="135">
        <f t="shared" si="259"/>
        <v>0</v>
      </c>
      <c r="P1466" s="136">
        <f t="shared" si="259"/>
        <v>0</v>
      </c>
      <c r="Q1466" s="136">
        <f t="shared" si="259"/>
        <v>0</v>
      </c>
      <c r="R1466" s="136">
        <f t="shared" si="259"/>
        <v>0</v>
      </c>
      <c r="S1466" s="137">
        <f t="shared" si="259"/>
        <v>0</v>
      </c>
    </row>
    <row r="1467" spans="1:19" ht="38.25" x14ac:dyDescent="0.2">
      <c r="A1467" s="24" t="s">
        <v>175</v>
      </c>
      <c r="B1467" s="567"/>
      <c r="C1467" s="567"/>
      <c r="D1467" s="553"/>
      <c r="E1467" s="87"/>
      <c r="F1467" s="87"/>
      <c r="G1467" s="87"/>
      <c r="H1467" s="88"/>
      <c r="I1467" s="88"/>
      <c r="J1467" s="88"/>
      <c r="K1467" s="89"/>
      <c r="L1467" s="87"/>
      <c r="M1467" s="87"/>
      <c r="N1467" s="87"/>
      <c r="O1467" s="87"/>
      <c r="P1467" s="88"/>
      <c r="Q1467" s="88"/>
      <c r="R1467" s="88"/>
      <c r="S1467" s="89"/>
    </row>
    <row r="1468" spans="1:19" x14ac:dyDescent="0.2">
      <c r="A1468" s="90"/>
      <c r="B1468" s="565">
        <f>'I&amp;R akt. temeljno istr.'!F1468+'I&amp;R akt. industr. istraž.'!F1468+'I&amp;R akt. eksperimentalo istr.'!F1468</f>
        <v>0</v>
      </c>
      <c r="C1468" s="565">
        <f>'I&amp;R akt. temeljno istr.'!G1468+'I&amp;R akt. industr. istraž.'!G1468+'I&amp;R akt. eksperimentalo istr.'!G1468</f>
        <v>0</v>
      </c>
      <c r="D1468" s="580">
        <f>'I&amp;R akt. temeljno istr.'!H1468+'I&amp;R akt. industr. istraž.'!H1468+'I&amp;R akt. eksperimentalo istr.'!H1468</f>
        <v>0</v>
      </c>
      <c r="E1468" s="77">
        <f>'I&amp;R akt. temeljno istr.'!I1468+'I&amp;R akt. industr. istraž.'!I1468+'I&amp;R akt. eksperimentalo istr.'!I1468</f>
        <v>0</v>
      </c>
      <c r="F1468" s="77">
        <f>'I&amp;R akt. temeljno istr.'!J1468+'I&amp;R akt. industr. istraž.'!J1468+'I&amp;R akt. eksperimentalo istr.'!J1468</f>
        <v>0</v>
      </c>
      <c r="G1468" s="138">
        <f>'I&amp;R akt. temeljno istr.'!K1468+'I&amp;R akt. industr. istraž.'!K1468+'I&amp;R akt. eksperimentalo istr.'!K1468</f>
        <v>0</v>
      </c>
      <c r="H1468" s="139">
        <f>'I&amp;R akt. temeljno istr.'!L1468+'I&amp;R akt. industr. istraž.'!L1468+'I&amp;R akt. eksperimentalo istr.'!L1468</f>
        <v>0</v>
      </c>
      <c r="I1468" s="139">
        <f>'I&amp;R akt. temeljno istr.'!M1468+'I&amp;R akt. industr. istraž.'!M1468+'I&amp;R akt. eksperimentalo istr.'!M1468</f>
        <v>0</v>
      </c>
      <c r="J1468" s="139">
        <f>'I&amp;R akt. temeljno istr.'!N1468+'I&amp;R akt. industr. istraž.'!N1468+'I&amp;R akt. eksperimentalo istr.'!N1468</f>
        <v>0</v>
      </c>
      <c r="K1468" s="76">
        <f>'I&amp;R akt. temeljno istr.'!O1468+'I&amp;R akt. industr. istraž.'!O1468+'I&amp;R akt. eksperimentalo istr.'!O1468</f>
        <v>0</v>
      </c>
      <c r="L1468" s="77">
        <f>'I&amp;R akt. temeljno istr.'!P1468+'I&amp;R akt. industr. istraž.'!P1468+'I&amp;R akt. eksperimentalo istr.'!P1468</f>
        <v>0</v>
      </c>
      <c r="M1468" s="77">
        <f>'I&amp;R akt. temeljno istr.'!Q1468+'I&amp;R akt. industr. istraž.'!Q1468+'I&amp;R akt. eksperimentalo istr.'!Q1468</f>
        <v>0</v>
      </c>
      <c r="N1468" s="77">
        <f>'I&amp;R akt. temeljno istr.'!R1468+'I&amp;R akt. industr. istraž.'!R1468+'I&amp;R akt. eksperimentalo istr.'!R1468</f>
        <v>0</v>
      </c>
      <c r="O1468" s="138">
        <f>'I&amp;R akt. temeljno istr.'!S1468+'I&amp;R akt. industr. istraž.'!S1468+'I&amp;R akt. eksperimentalo istr.'!S1468</f>
        <v>0</v>
      </c>
      <c r="P1468" s="139">
        <f>'I&amp;R akt. temeljno istr.'!T1468+'I&amp;R akt. industr. istraž.'!T1468+'I&amp;R akt. eksperimentalo istr.'!T1468</f>
        <v>0</v>
      </c>
      <c r="Q1468" s="139">
        <f>'I&amp;R akt. temeljno istr.'!U1468+'I&amp;R akt. industr. istraž.'!U1468+'I&amp;R akt. eksperimentalo istr.'!U1468</f>
        <v>0</v>
      </c>
      <c r="R1468" s="139">
        <f>'I&amp;R akt. temeljno istr.'!V1468+'I&amp;R akt. industr. istraž.'!V1468+'I&amp;R akt. eksperimentalo istr.'!V1468</f>
        <v>0</v>
      </c>
      <c r="S1468" s="76">
        <f>'I&amp;R akt. temeljno istr.'!W1468+'I&amp;R akt. industr. istraž.'!W1468+'I&amp;R akt. eksperimentalo istr.'!W1468</f>
        <v>0</v>
      </c>
    </row>
    <row r="1469" spans="1:19" x14ac:dyDescent="0.2">
      <c r="A1469" s="90"/>
      <c r="B1469" s="565">
        <f>'I&amp;R akt. temeljno istr.'!F1469+'I&amp;R akt. industr. istraž.'!F1469+'I&amp;R akt. eksperimentalo istr.'!F1469</f>
        <v>0</v>
      </c>
      <c r="C1469" s="565">
        <f>'I&amp;R akt. temeljno istr.'!G1469+'I&amp;R akt. industr. istraž.'!G1469+'I&amp;R akt. eksperimentalo istr.'!G1469</f>
        <v>0</v>
      </c>
      <c r="D1469" s="580">
        <f>'I&amp;R akt. temeljno istr.'!H1469+'I&amp;R akt. industr. istraž.'!H1469+'I&amp;R akt. eksperimentalo istr.'!H1469</f>
        <v>0</v>
      </c>
      <c r="E1469" s="77">
        <f>'I&amp;R akt. temeljno istr.'!I1469+'I&amp;R akt. industr. istraž.'!I1469+'I&amp;R akt. eksperimentalo istr.'!I1469</f>
        <v>0</v>
      </c>
      <c r="F1469" s="77">
        <f>'I&amp;R akt. temeljno istr.'!J1469+'I&amp;R akt. industr. istraž.'!J1469+'I&amp;R akt. eksperimentalo istr.'!J1469</f>
        <v>0</v>
      </c>
      <c r="G1469" s="138">
        <f>'I&amp;R akt. temeljno istr.'!K1469+'I&amp;R akt. industr. istraž.'!K1469+'I&amp;R akt. eksperimentalo istr.'!K1469</f>
        <v>0</v>
      </c>
      <c r="H1469" s="139">
        <f>'I&amp;R akt. temeljno istr.'!L1469+'I&amp;R akt. industr. istraž.'!L1469+'I&amp;R akt. eksperimentalo istr.'!L1469</f>
        <v>0</v>
      </c>
      <c r="I1469" s="139">
        <f>'I&amp;R akt. temeljno istr.'!M1469+'I&amp;R akt. industr. istraž.'!M1469+'I&amp;R akt. eksperimentalo istr.'!M1469</f>
        <v>0</v>
      </c>
      <c r="J1469" s="139">
        <f>'I&amp;R akt. temeljno istr.'!N1469+'I&amp;R akt. industr. istraž.'!N1469+'I&amp;R akt. eksperimentalo istr.'!N1469</f>
        <v>0</v>
      </c>
      <c r="K1469" s="76">
        <f>'I&amp;R akt. temeljno istr.'!O1469+'I&amp;R akt. industr. istraž.'!O1469+'I&amp;R akt. eksperimentalo istr.'!O1469</f>
        <v>0</v>
      </c>
      <c r="L1469" s="77">
        <f>'I&amp;R akt. temeljno istr.'!P1469+'I&amp;R akt. industr. istraž.'!P1469+'I&amp;R akt. eksperimentalo istr.'!P1469</f>
        <v>0</v>
      </c>
      <c r="M1469" s="77">
        <f>'I&amp;R akt. temeljno istr.'!Q1469+'I&amp;R akt. industr. istraž.'!Q1469+'I&amp;R akt. eksperimentalo istr.'!Q1469</f>
        <v>0</v>
      </c>
      <c r="N1469" s="77">
        <f>'I&amp;R akt. temeljno istr.'!R1469+'I&amp;R akt. industr. istraž.'!R1469+'I&amp;R akt. eksperimentalo istr.'!R1469</f>
        <v>0</v>
      </c>
      <c r="O1469" s="138">
        <f>'I&amp;R akt. temeljno istr.'!S1469+'I&amp;R akt. industr. istraž.'!S1469+'I&amp;R akt. eksperimentalo istr.'!S1469</f>
        <v>0</v>
      </c>
      <c r="P1469" s="139">
        <f>'I&amp;R akt. temeljno istr.'!T1469+'I&amp;R akt. industr. istraž.'!T1469+'I&amp;R akt. eksperimentalo istr.'!T1469</f>
        <v>0</v>
      </c>
      <c r="Q1469" s="139">
        <f>'I&amp;R akt. temeljno istr.'!U1469+'I&amp;R akt. industr. istraž.'!U1469+'I&amp;R akt. eksperimentalo istr.'!U1469</f>
        <v>0</v>
      </c>
      <c r="R1469" s="139">
        <f>'I&amp;R akt. temeljno istr.'!V1469+'I&amp;R akt. industr. istraž.'!V1469+'I&amp;R akt. eksperimentalo istr.'!V1469</f>
        <v>0</v>
      </c>
      <c r="S1469" s="76">
        <f>'I&amp;R akt. temeljno istr.'!W1469+'I&amp;R akt. industr. istraž.'!W1469+'I&amp;R akt. eksperimentalo istr.'!W1469</f>
        <v>0</v>
      </c>
    </row>
    <row r="1470" spans="1:19" x14ac:dyDescent="0.2">
      <c r="A1470" s="90"/>
      <c r="B1470" s="565">
        <f>'I&amp;R akt. temeljno istr.'!F1470+'I&amp;R akt. industr. istraž.'!F1470+'I&amp;R akt. eksperimentalo istr.'!F1470</f>
        <v>0</v>
      </c>
      <c r="C1470" s="565">
        <f>'I&amp;R akt. temeljno istr.'!G1470+'I&amp;R akt. industr. istraž.'!G1470+'I&amp;R akt. eksperimentalo istr.'!G1470</f>
        <v>0</v>
      </c>
      <c r="D1470" s="580">
        <f>'I&amp;R akt. temeljno istr.'!H1470+'I&amp;R akt. industr. istraž.'!H1470+'I&amp;R akt. eksperimentalo istr.'!H1470</f>
        <v>0</v>
      </c>
      <c r="E1470" s="77">
        <f>'I&amp;R akt. temeljno istr.'!I1470+'I&amp;R akt. industr. istraž.'!I1470+'I&amp;R akt. eksperimentalo istr.'!I1470</f>
        <v>0</v>
      </c>
      <c r="F1470" s="77">
        <f>'I&amp;R akt. temeljno istr.'!J1470+'I&amp;R akt. industr. istraž.'!J1470+'I&amp;R akt. eksperimentalo istr.'!J1470</f>
        <v>0</v>
      </c>
      <c r="G1470" s="138">
        <f>'I&amp;R akt. temeljno istr.'!K1470+'I&amp;R akt. industr. istraž.'!K1470+'I&amp;R akt. eksperimentalo istr.'!K1470</f>
        <v>0</v>
      </c>
      <c r="H1470" s="139">
        <f>'I&amp;R akt. temeljno istr.'!L1470+'I&amp;R akt. industr. istraž.'!L1470+'I&amp;R akt. eksperimentalo istr.'!L1470</f>
        <v>0</v>
      </c>
      <c r="I1470" s="139">
        <f>'I&amp;R akt. temeljno istr.'!M1470+'I&amp;R akt. industr. istraž.'!M1470+'I&amp;R akt. eksperimentalo istr.'!M1470</f>
        <v>0</v>
      </c>
      <c r="J1470" s="139">
        <f>'I&amp;R akt. temeljno istr.'!N1470+'I&amp;R akt. industr. istraž.'!N1470+'I&amp;R akt. eksperimentalo istr.'!N1470</f>
        <v>0</v>
      </c>
      <c r="K1470" s="76">
        <f>'I&amp;R akt. temeljno istr.'!O1470+'I&amp;R akt. industr. istraž.'!O1470+'I&amp;R akt. eksperimentalo istr.'!O1470</f>
        <v>0</v>
      </c>
      <c r="L1470" s="77">
        <f>'I&amp;R akt. temeljno istr.'!P1470+'I&amp;R akt. industr. istraž.'!P1470+'I&amp;R akt. eksperimentalo istr.'!P1470</f>
        <v>0</v>
      </c>
      <c r="M1470" s="77">
        <f>'I&amp;R akt. temeljno istr.'!Q1470+'I&amp;R akt. industr. istraž.'!Q1470+'I&amp;R akt. eksperimentalo istr.'!Q1470</f>
        <v>0</v>
      </c>
      <c r="N1470" s="77">
        <f>'I&amp;R akt. temeljno istr.'!R1470+'I&amp;R akt. industr. istraž.'!R1470+'I&amp;R akt. eksperimentalo istr.'!R1470</f>
        <v>0</v>
      </c>
      <c r="O1470" s="138">
        <f>'I&amp;R akt. temeljno istr.'!S1470+'I&amp;R akt. industr. istraž.'!S1470+'I&amp;R akt. eksperimentalo istr.'!S1470</f>
        <v>0</v>
      </c>
      <c r="P1470" s="139">
        <f>'I&amp;R akt. temeljno istr.'!T1470+'I&amp;R akt. industr. istraž.'!T1470+'I&amp;R akt. eksperimentalo istr.'!T1470</f>
        <v>0</v>
      </c>
      <c r="Q1470" s="139">
        <f>'I&amp;R akt. temeljno istr.'!U1470+'I&amp;R akt. industr. istraž.'!U1470+'I&amp;R akt. eksperimentalo istr.'!U1470</f>
        <v>0</v>
      </c>
      <c r="R1470" s="139">
        <f>'I&amp;R akt. temeljno istr.'!V1470+'I&amp;R akt. industr. istraž.'!V1470+'I&amp;R akt. eksperimentalo istr.'!V1470</f>
        <v>0</v>
      </c>
      <c r="S1470" s="76">
        <f>'I&amp;R akt. temeljno istr.'!W1470+'I&amp;R akt. industr. istraž.'!W1470+'I&amp;R akt. eksperimentalo istr.'!W1470</f>
        <v>0</v>
      </c>
    </row>
    <row r="1471" spans="1:19" x14ac:dyDescent="0.2">
      <c r="A1471" s="90"/>
      <c r="B1471" s="565">
        <f>'I&amp;R akt. temeljno istr.'!F1471+'I&amp;R akt. industr. istraž.'!F1471+'I&amp;R akt. eksperimentalo istr.'!F1471</f>
        <v>0</v>
      </c>
      <c r="C1471" s="565">
        <f>'I&amp;R akt. temeljno istr.'!G1471+'I&amp;R akt. industr. istraž.'!G1471+'I&amp;R akt. eksperimentalo istr.'!G1471</f>
        <v>0</v>
      </c>
      <c r="D1471" s="580">
        <f>'I&amp;R akt. temeljno istr.'!H1471+'I&amp;R akt. industr. istraž.'!H1471+'I&amp;R akt. eksperimentalo istr.'!H1471</f>
        <v>0</v>
      </c>
      <c r="E1471" s="77">
        <f>'I&amp;R akt. temeljno istr.'!I1471+'I&amp;R akt. industr. istraž.'!I1471+'I&amp;R akt. eksperimentalo istr.'!I1471</f>
        <v>0</v>
      </c>
      <c r="F1471" s="77">
        <f>'I&amp;R akt. temeljno istr.'!J1471+'I&amp;R akt. industr. istraž.'!J1471+'I&amp;R akt. eksperimentalo istr.'!J1471</f>
        <v>0</v>
      </c>
      <c r="G1471" s="138">
        <f>'I&amp;R akt. temeljno istr.'!K1471+'I&amp;R akt. industr. istraž.'!K1471+'I&amp;R akt. eksperimentalo istr.'!K1471</f>
        <v>0</v>
      </c>
      <c r="H1471" s="139">
        <f>'I&amp;R akt. temeljno istr.'!L1471+'I&amp;R akt. industr. istraž.'!L1471+'I&amp;R akt. eksperimentalo istr.'!L1471</f>
        <v>0</v>
      </c>
      <c r="I1471" s="139">
        <f>'I&amp;R akt. temeljno istr.'!M1471+'I&amp;R akt. industr. istraž.'!M1471+'I&amp;R akt. eksperimentalo istr.'!M1471</f>
        <v>0</v>
      </c>
      <c r="J1471" s="139">
        <f>'I&amp;R akt. temeljno istr.'!N1471+'I&amp;R akt. industr. istraž.'!N1471+'I&amp;R akt. eksperimentalo istr.'!N1471</f>
        <v>0</v>
      </c>
      <c r="K1471" s="76">
        <f>'I&amp;R akt. temeljno istr.'!O1471+'I&amp;R akt. industr. istraž.'!O1471+'I&amp;R akt. eksperimentalo istr.'!O1471</f>
        <v>0</v>
      </c>
      <c r="L1471" s="77">
        <f>'I&amp;R akt. temeljno istr.'!P1471+'I&amp;R akt. industr. istraž.'!P1471+'I&amp;R akt. eksperimentalo istr.'!P1471</f>
        <v>0</v>
      </c>
      <c r="M1471" s="77">
        <f>'I&amp;R akt. temeljno istr.'!Q1471+'I&amp;R akt. industr. istraž.'!Q1471+'I&amp;R akt. eksperimentalo istr.'!Q1471</f>
        <v>0</v>
      </c>
      <c r="N1471" s="77">
        <f>'I&amp;R akt. temeljno istr.'!R1471+'I&amp;R akt. industr. istraž.'!R1471+'I&amp;R akt. eksperimentalo istr.'!R1471</f>
        <v>0</v>
      </c>
      <c r="O1471" s="138">
        <f>'I&amp;R akt. temeljno istr.'!S1471+'I&amp;R akt. industr. istraž.'!S1471+'I&amp;R akt. eksperimentalo istr.'!S1471</f>
        <v>0</v>
      </c>
      <c r="P1471" s="139">
        <f>'I&amp;R akt. temeljno istr.'!T1471+'I&amp;R akt. industr. istraž.'!T1471+'I&amp;R akt. eksperimentalo istr.'!T1471</f>
        <v>0</v>
      </c>
      <c r="Q1471" s="139">
        <f>'I&amp;R akt. temeljno istr.'!U1471+'I&amp;R akt. industr. istraž.'!U1471+'I&amp;R akt. eksperimentalo istr.'!U1471</f>
        <v>0</v>
      </c>
      <c r="R1471" s="139">
        <f>'I&amp;R akt. temeljno istr.'!V1471+'I&amp;R akt. industr. istraž.'!V1471+'I&amp;R akt. eksperimentalo istr.'!V1471</f>
        <v>0</v>
      </c>
      <c r="S1471" s="76">
        <f>'I&amp;R akt. temeljno istr.'!W1471+'I&amp;R akt. industr. istraž.'!W1471+'I&amp;R akt. eksperimentalo istr.'!W1471</f>
        <v>0</v>
      </c>
    </row>
    <row r="1472" spans="1:19" x14ac:dyDescent="0.2">
      <c r="A1472" s="90"/>
      <c r="B1472" s="565">
        <f>'I&amp;R akt. temeljno istr.'!F1472+'I&amp;R akt. industr. istraž.'!F1472+'I&amp;R akt. eksperimentalo istr.'!F1472</f>
        <v>0</v>
      </c>
      <c r="C1472" s="565">
        <f>'I&amp;R akt. temeljno istr.'!G1472+'I&amp;R akt. industr. istraž.'!G1472+'I&amp;R akt. eksperimentalo istr.'!G1472</f>
        <v>0</v>
      </c>
      <c r="D1472" s="580">
        <f>'I&amp;R akt. temeljno istr.'!H1472+'I&amp;R akt. industr. istraž.'!H1472+'I&amp;R akt. eksperimentalo istr.'!H1472</f>
        <v>0</v>
      </c>
      <c r="E1472" s="77">
        <f>'I&amp;R akt. temeljno istr.'!I1472+'I&amp;R akt. industr. istraž.'!I1472+'I&amp;R akt. eksperimentalo istr.'!I1472</f>
        <v>0</v>
      </c>
      <c r="F1472" s="77">
        <f>'I&amp;R akt. temeljno istr.'!J1472+'I&amp;R akt. industr. istraž.'!J1472+'I&amp;R akt. eksperimentalo istr.'!J1472</f>
        <v>0</v>
      </c>
      <c r="G1472" s="138">
        <f>'I&amp;R akt. temeljno istr.'!K1472+'I&amp;R akt. industr. istraž.'!K1472+'I&amp;R akt. eksperimentalo istr.'!K1472</f>
        <v>0</v>
      </c>
      <c r="H1472" s="139">
        <f>'I&amp;R akt. temeljno istr.'!L1472+'I&amp;R akt. industr. istraž.'!L1472+'I&amp;R akt. eksperimentalo istr.'!L1472</f>
        <v>0</v>
      </c>
      <c r="I1472" s="139">
        <f>'I&amp;R akt. temeljno istr.'!M1472+'I&amp;R akt. industr. istraž.'!M1472+'I&amp;R akt. eksperimentalo istr.'!M1472</f>
        <v>0</v>
      </c>
      <c r="J1472" s="139">
        <f>'I&amp;R akt. temeljno istr.'!N1472+'I&amp;R akt. industr. istraž.'!N1472+'I&amp;R akt. eksperimentalo istr.'!N1472</f>
        <v>0</v>
      </c>
      <c r="K1472" s="76">
        <f>'I&amp;R akt. temeljno istr.'!O1472+'I&amp;R akt. industr. istraž.'!O1472+'I&amp;R akt. eksperimentalo istr.'!O1472</f>
        <v>0</v>
      </c>
      <c r="L1472" s="77">
        <f>'I&amp;R akt. temeljno istr.'!P1472+'I&amp;R akt. industr. istraž.'!P1472+'I&amp;R akt. eksperimentalo istr.'!P1472</f>
        <v>0</v>
      </c>
      <c r="M1472" s="77">
        <f>'I&amp;R akt. temeljno istr.'!Q1472+'I&amp;R akt. industr. istraž.'!Q1472+'I&amp;R akt. eksperimentalo istr.'!Q1472</f>
        <v>0</v>
      </c>
      <c r="N1472" s="77">
        <f>'I&amp;R akt. temeljno istr.'!R1472+'I&amp;R akt. industr. istraž.'!R1472+'I&amp;R akt. eksperimentalo istr.'!R1472</f>
        <v>0</v>
      </c>
      <c r="O1472" s="138">
        <f>'I&amp;R akt. temeljno istr.'!S1472+'I&amp;R akt. industr. istraž.'!S1472+'I&amp;R akt. eksperimentalo istr.'!S1472</f>
        <v>0</v>
      </c>
      <c r="P1472" s="139">
        <f>'I&amp;R akt. temeljno istr.'!T1472+'I&amp;R akt. industr. istraž.'!T1472+'I&amp;R akt. eksperimentalo istr.'!T1472</f>
        <v>0</v>
      </c>
      <c r="Q1472" s="139">
        <f>'I&amp;R akt. temeljno istr.'!U1472+'I&amp;R akt. industr. istraž.'!U1472+'I&amp;R akt. eksperimentalo istr.'!U1472</f>
        <v>0</v>
      </c>
      <c r="R1472" s="139">
        <f>'I&amp;R akt. temeljno istr.'!V1472+'I&amp;R akt. industr. istraž.'!V1472+'I&amp;R akt. eksperimentalo istr.'!V1472</f>
        <v>0</v>
      </c>
      <c r="S1472" s="76">
        <f>'I&amp;R akt. temeljno istr.'!W1472+'I&amp;R akt. industr. istraž.'!W1472+'I&amp;R akt. eksperimentalo istr.'!W1472</f>
        <v>0</v>
      </c>
    </row>
    <row r="1473" spans="1:19" x14ac:dyDescent="0.2">
      <c r="A1473" s="96" t="s">
        <v>46</v>
      </c>
      <c r="B1473" s="566">
        <f>SUM(B1468:B1472)</f>
        <v>0</v>
      </c>
      <c r="C1473" s="566">
        <f t="shared" ref="C1473:K1473" si="260">SUM(C1468:C1472)</f>
        <v>0</v>
      </c>
      <c r="D1473" s="552">
        <f t="shared" si="260"/>
        <v>0</v>
      </c>
      <c r="E1473" s="83">
        <f t="shared" si="260"/>
        <v>0</v>
      </c>
      <c r="F1473" s="83">
        <f t="shared" si="260"/>
        <v>0</v>
      </c>
      <c r="G1473" s="83">
        <f t="shared" si="260"/>
        <v>0</v>
      </c>
      <c r="H1473" s="84">
        <f t="shared" si="260"/>
        <v>0</v>
      </c>
      <c r="I1473" s="84">
        <f t="shared" si="260"/>
        <v>0</v>
      </c>
      <c r="J1473" s="84">
        <f t="shared" si="260"/>
        <v>0</v>
      </c>
      <c r="K1473" s="85">
        <f t="shared" si="260"/>
        <v>0</v>
      </c>
      <c r="L1473" s="83">
        <f t="shared" ref="L1473:S1473" si="261">SUM(L1468:L1472)</f>
        <v>0</v>
      </c>
      <c r="M1473" s="83">
        <f t="shared" si="261"/>
        <v>0</v>
      </c>
      <c r="N1473" s="83">
        <f t="shared" si="261"/>
        <v>0</v>
      </c>
      <c r="O1473" s="83">
        <f t="shared" si="261"/>
        <v>0</v>
      </c>
      <c r="P1473" s="84">
        <f t="shared" si="261"/>
        <v>0</v>
      </c>
      <c r="Q1473" s="84">
        <f t="shared" si="261"/>
        <v>0</v>
      </c>
      <c r="R1473" s="84">
        <f t="shared" si="261"/>
        <v>0</v>
      </c>
      <c r="S1473" s="85">
        <f t="shared" si="261"/>
        <v>0</v>
      </c>
    </row>
    <row r="1474" spans="1:19" ht="13.5" thickBot="1" x14ac:dyDescent="0.25">
      <c r="A1474" s="131" t="s">
        <v>176</v>
      </c>
      <c r="B1474" s="571">
        <f>'I&amp;R akt. temeljno istr.'!F1474+'I&amp;R akt. industr. istraž.'!F1474+'I&amp;R akt. eksperimentalo istr.'!F1474</f>
        <v>0</v>
      </c>
      <c r="C1474" s="571">
        <f>'I&amp;R akt. temeljno istr.'!G1474+'I&amp;R akt. industr. istraž.'!G1474+'I&amp;R akt. eksperimentalo istr.'!G1474</f>
        <v>0</v>
      </c>
      <c r="D1474" s="557">
        <f>'I&amp;R akt. temeljno istr.'!H1474+'I&amp;R akt. industr. istraž.'!H1474+'I&amp;R akt. eksperimentalo istr.'!H1474</f>
        <v>0</v>
      </c>
      <c r="E1474" s="135">
        <f>'I&amp;R akt. temeljno istr.'!I1474+'I&amp;R akt. industr. istraž.'!I1474+'I&amp;R akt. eksperimentalo istr.'!I1474</f>
        <v>0</v>
      </c>
      <c r="F1474" s="135">
        <f>'I&amp;R akt. temeljno istr.'!J1474+'I&amp;R akt. industr. istraž.'!J1474+'I&amp;R akt. eksperimentalo istr.'!J1474</f>
        <v>0</v>
      </c>
      <c r="G1474" s="135">
        <f>'I&amp;R akt. temeljno istr.'!K1474+'I&amp;R akt. industr. istraž.'!K1474+'I&amp;R akt. eksperimentalo istr.'!K1474</f>
        <v>0</v>
      </c>
      <c r="H1474" s="136">
        <f>'I&amp;R akt. temeljno istr.'!L1474+'I&amp;R akt. industr. istraž.'!L1474+'I&amp;R akt. eksperimentalo istr.'!L1474</f>
        <v>0</v>
      </c>
      <c r="I1474" s="136">
        <f>'I&amp;R akt. temeljno istr.'!M1474+'I&amp;R akt. industr. istraž.'!M1474+'I&amp;R akt. eksperimentalo istr.'!M1474</f>
        <v>0</v>
      </c>
      <c r="J1474" s="136">
        <f>'I&amp;R akt. temeljno istr.'!N1474+'I&amp;R akt. industr. istraž.'!N1474+'I&amp;R akt. eksperimentalo istr.'!N1474</f>
        <v>0</v>
      </c>
      <c r="K1474" s="137">
        <f>'I&amp;R akt. temeljno istr.'!O1474+'I&amp;R akt. industr. istraž.'!O1474+'I&amp;R akt. eksperimentalo istr.'!O1474</f>
        <v>0</v>
      </c>
      <c r="L1474" s="135">
        <f>'I&amp;R akt. temeljno istr.'!P1474+'I&amp;R akt. industr. istraž.'!P1474+'I&amp;R akt. eksperimentalo istr.'!P1474</f>
        <v>0</v>
      </c>
      <c r="M1474" s="135">
        <f>'I&amp;R akt. temeljno istr.'!Q1474+'I&amp;R akt. industr. istraž.'!Q1474+'I&amp;R akt. eksperimentalo istr.'!Q1474</f>
        <v>0</v>
      </c>
      <c r="N1474" s="135">
        <f>'I&amp;R akt. temeljno istr.'!R1474+'I&amp;R akt. industr. istraž.'!R1474+'I&amp;R akt. eksperimentalo istr.'!R1474</f>
        <v>0</v>
      </c>
      <c r="O1474" s="135">
        <f>'I&amp;R akt. temeljno istr.'!S1474+'I&amp;R akt. industr. istraž.'!S1474+'I&amp;R akt. eksperimentalo istr.'!S1474</f>
        <v>0</v>
      </c>
      <c r="P1474" s="136">
        <f>'I&amp;R akt. temeljno istr.'!T1474+'I&amp;R akt. industr. istraž.'!T1474+'I&amp;R akt. eksperimentalo istr.'!T1474</f>
        <v>0</v>
      </c>
      <c r="Q1474" s="136">
        <f>'I&amp;R akt. temeljno istr.'!U1474+'I&amp;R akt. industr. istraž.'!U1474+'I&amp;R akt. eksperimentalo istr.'!U1474</f>
        <v>0</v>
      </c>
      <c r="R1474" s="136">
        <f>'I&amp;R akt. temeljno istr.'!V1474+'I&amp;R akt. industr. istraž.'!V1474+'I&amp;R akt. eksperimentalo istr.'!V1474</f>
        <v>0</v>
      </c>
      <c r="S1474" s="137">
        <f>'I&amp;R akt. temeljno istr.'!W1474+'I&amp;R akt. industr. istraž.'!W1474+'I&amp;R akt. eksperimentalo istr.'!W1474</f>
        <v>0</v>
      </c>
    </row>
    <row r="1475" spans="1:19" ht="13.5" thickBot="1" x14ac:dyDescent="0.25">
      <c r="A1475" s="170" t="s">
        <v>41</v>
      </c>
      <c r="B1475" s="574">
        <f>B1394+B1401+B1408+B1415+B1427+B1439+B1449+B1459+B1466+B1473+B1474</f>
        <v>0</v>
      </c>
      <c r="C1475" s="574">
        <f>C1394+C1401+C1408+C1415+C1427+C1439+C1449+C1459+C1466+C1473+C1474</f>
        <v>0</v>
      </c>
      <c r="D1475" s="559">
        <f t="shared" ref="D1475:K1475" si="262">D1394+D1401+D1408+D1415+D1427+D1439+D1449+D1459+D1466+D1473+D1474</f>
        <v>0</v>
      </c>
      <c r="E1475" s="174">
        <f t="shared" si="262"/>
        <v>0</v>
      </c>
      <c r="F1475" s="174">
        <f t="shared" si="262"/>
        <v>0</v>
      </c>
      <c r="G1475" s="174">
        <f t="shared" si="262"/>
        <v>0</v>
      </c>
      <c r="H1475" s="175">
        <f t="shared" si="262"/>
        <v>0</v>
      </c>
      <c r="I1475" s="175">
        <f t="shared" si="262"/>
        <v>0</v>
      </c>
      <c r="J1475" s="175">
        <f t="shared" si="262"/>
        <v>0</v>
      </c>
      <c r="K1475" s="176">
        <f t="shared" si="262"/>
        <v>0</v>
      </c>
      <c r="L1475" s="174">
        <f t="shared" ref="L1475:S1475" si="263">L1394+L1401+L1408+L1415+L1427+L1439+L1449+L1459+L1466+L1473+L1474</f>
        <v>0</v>
      </c>
      <c r="M1475" s="174">
        <f t="shared" si="263"/>
        <v>0</v>
      </c>
      <c r="N1475" s="174">
        <f t="shared" si="263"/>
        <v>0</v>
      </c>
      <c r="O1475" s="174">
        <f t="shared" si="263"/>
        <v>0</v>
      </c>
      <c r="P1475" s="175">
        <f t="shared" si="263"/>
        <v>0</v>
      </c>
      <c r="Q1475" s="175">
        <f t="shared" si="263"/>
        <v>0</v>
      </c>
      <c r="R1475" s="175">
        <f t="shared" si="263"/>
        <v>0</v>
      </c>
      <c r="S1475" s="176">
        <f t="shared" si="263"/>
        <v>0</v>
      </c>
    </row>
    <row r="1476" spans="1:19" ht="36" customHeight="1" thickBot="1" x14ac:dyDescent="0.25">
      <c r="A1476" s="472" t="s">
        <v>122</v>
      </c>
      <c r="B1476" s="578">
        <f>B1110+B1231+B1353+B1475</f>
        <v>0</v>
      </c>
      <c r="C1476" s="578">
        <f>C1110+C1231+C1353+C1475</f>
        <v>0</v>
      </c>
      <c r="D1476" s="666">
        <f>D1110+E1110+F1110+G1110+D1231+E1231+F1231+G1231+D1353+E1353+F1353+G1353+D1475+E1475+F1475+G1475</f>
        <v>0</v>
      </c>
      <c r="E1476" s="666"/>
      <c r="F1476" s="666"/>
      <c r="G1476" s="667"/>
      <c r="H1476" s="665">
        <f>H1110+I1110+J1110+K1110+H1231+I1231+J1231+K1231+H1353+I1353+J1353+K1353+H1475+I1475+J1475+K1475</f>
        <v>0</v>
      </c>
      <c r="I1476" s="666"/>
      <c r="J1476" s="666"/>
      <c r="K1476" s="731"/>
      <c r="L1476" s="665">
        <f>L1110+M1110+N1110+O1110+L1231+M1231+N1231+O1231+L1353+M1353+N1353+O1353+L1475+M1475+N1475+O1475</f>
        <v>0</v>
      </c>
      <c r="M1476" s="666"/>
      <c r="N1476" s="666"/>
      <c r="O1476" s="667"/>
      <c r="P1476" s="665">
        <f>P1110+Q1110+R1110+S1110+P1231+Q1231+R1231+S1231+P1353+Q1353+R1353+S1353+P1475+Q1475+R1475+S1475</f>
        <v>0</v>
      </c>
      <c r="Q1476" s="666"/>
      <c r="R1476" s="666"/>
      <c r="S1476" s="731"/>
    </row>
    <row r="1477" spans="1:19" ht="49.5" customHeight="1" thickBot="1" x14ac:dyDescent="0.25">
      <c r="A1477" s="476" t="s">
        <v>111</v>
      </c>
      <c r="B1477" s="579">
        <f>B500+B988+B1476</f>
        <v>0</v>
      </c>
      <c r="C1477" s="579">
        <f>C500+C988+C1476</f>
        <v>0</v>
      </c>
      <c r="D1477" s="672">
        <f>D500+D988+D1476</f>
        <v>0</v>
      </c>
      <c r="E1477" s="672"/>
      <c r="F1477" s="672"/>
      <c r="G1477" s="673"/>
      <c r="H1477" s="671">
        <f>H500+H988+H1476</f>
        <v>0</v>
      </c>
      <c r="I1477" s="672"/>
      <c r="J1477" s="672"/>
      <c r="K1477" s="674"/>
      <c r="L1477" s="671">
        <f>L500+L988+L1476</f>
        <v>0</v>
      </c>
      <c r="M1477" s="672"/>
      <c r="N1477" s="672"/>
      <c r="O1477" s="673"/>
      <c r="P1477" s="671">
        <f>P500+P988+P1476</f>
        <v>0</v>
      </c>
      <c r="Q1477" s="672"/>
      <c r="R1477" s="672"/>
      <c r="S1477" s="674"/>
    </row>
    <row r="1479" spans="1:19" ht="63.75" x14ac:dyDescent="0.2">
      <c r="A1479" s="496" t="s">
        <v>131</v>
      </c>
    </row>
    <row r="1480" spans="1:19" ht="38.25" x14ac:dyDescent="0.2">
      <c r="A1480" s="502" t="s">
        <v>42</v>
      </c>
    </row>
    <row r="1489" spans="1:1" ht="13.5" x14ac:dyDescent="0.2">
      <c r="A1489" s="148" t="s">
        <v>2</v>
      </c>
    </row>
  </sheetData>
  <mergeCells count="24">
    <mergeCell ref="L1476:O1476"/>
    <mergeCell ref="P1476:S1476"/>
    <mergeCell ref="L1477:O1477"/>
    <mergeCell ref="P1477:S1477"/>
    <mergeCell ref="B8:S8"/>
    <mergeCell ref="L9:O9"/>
    <mergeCell ref="P9:S9"/>
    <mergeCell ref="L500:O500"/>
    <mergeCell ref="P500:S500"/>
    <mergeCell ref="L988:O988"/>
    <mergeCell ref="P988:S988"/>
    <mergeCell ref="D1476:G1476"/>
    <mergeCell ref="H1476:K1476"/>
    <mergeCell ref="D1477:G1477"/>
    <mergeCell ref="H1477:K1477"/>
    <mergeCell ref="D500:G500"/>
    <mergeCell ref="B9:B10"/>
    <mergeCell ref="A9:A12"/>
    <mergeCell ref="H500:K500"/>
    <mergeCell ref="D988:G988"/>
    <mergeCell ref="H988:K988"/>
    <mergeCell ref="C9:C10"/>
    <mergeCell ref="D9:G9"/>
    <mergeCell ref="H9:K9"/>
  </mergeCells>
  <pageMargins left="0.25" right="0.25" top="0.75" bottom="0.75" header="0.3" footer="0.3"/>
  <pageSetup scale="5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76"/>
  <sheetViews>
    <sheetView zoomScale="80" zoomScaleNormal="80" workbookViewId="0">
      <pane xSplit="1" ySplit="13" topLeftCell="B14" activePane="bottomRight" state="frozen"/>
      <selection pane="topRight" activeCell="B1" sqref="B1"/>
      <selection pane="bottomLeft" activeCell="A14" sqref="A14"/>
      <selection pane="bottomRight" activeCell="A3" sqref="A3"/>
    </sheetView>
  </sheetViews>
  <sheetFormatPr defaultRowHeight="12.75" x14ac:dyDescent="0.2"/>
  <cols>
    <col min="1" max="1" width="104.140625" style="197" customWidth="1"/>
    <col min="2" max="2" width="18.85546875" style="197" customWidth="1"/>
    <col min="3" max="3" width="9.140625" style="197"/>
    <col min="4" max="4" width="19.7109375" style="197" customWidth="1"/>
    <col min="5" max="5" width="18" style="197" customWidth="1"/>
    <col min="6" max="6" width="24.85546875" style="197" customWidth="1"/>
    <col min="7" max="7" width="19.7109375" style="197" customWidth="1"/>
    <col min="8" max="8" width="40.5703125" style="197" bestFit="1" customWidth="1"/>
    <col min="9" max="9" width="48" style="197" bestFit="1" customWidth="1"/>
    <col min="10" max="10" width="40" style="197" bestFit="1" customWidth="1"/>
    <col min="11" max="11" width="47.42578125" style="197" bestFit="1" customWidth="1"/>
    <col min="12" max="16384" width="9.140625" style="197"/>
  </cols>
  <sheetData>
    <row r="1" spans="1:11" x14ac:dyDescent="0.2">
      <c r="A1" s="149"/>
      <c r="B1" s="104"/>
      <c r="C1" s="104"/>
      <c r="D1" s="104"/>
      <c r="E1" s="104"/>
      <c r="F1" s="104"/>
    </row>
    <row r="2" spans="1:11" x14ac:dyDescent="0.2">
      <c r="A2" s="104"/>
      <c r="B2" s="104"/>
      <c r="C2" s="104"/>
      <c r="D2" s="104"/>
      <c r="E2" s="104"/>
      <c r="F2" s="104"/>
    </row>
    <row r="3" spans="1:11" x14ac:dyDescent="0.2">
      <c r="A3" s="770" t="s">
        <v>250</v>
      </c>
      <c r="B3" s="104"/>
      <c r="C3" s="104"/>
      <c r="D3" s="104"/>
      <c r="E3" s="104"/>
      <c r="F3" s="104"/>
    </row>
    <row r="4" spans="1:11" x14ac:dyDescent="0.2">
      <c r="A4" s="104"/>
      <c r="B4" s="16" t="s">
        <v>0</v>
      </c>
      <c r="C4" s="104"/>
      <c r="D4" s="104"/>
      <c r="E4" s="104"/>
      <c r="F4" s="104"/>
    </row>
    <row r="5" spans="1:11" ht="17.25" customHeight="1" x14ac:dyDescent="0.2">
      <c r="A5" s="151" t="s">
        <v>197</v>
      </c>
      <c r="B5" s="150"/>
      <c r="C5" s="104"/>
      <c r="D5" s="104"/>
      <c r="E5" s="104"/>
      <c r="F5" s="104"/>
    </row>
    <row r="6" spans="1:11" ht="13.5" x14ac:dyDescent="0.2">
      <c r="A6" s="152" t="s">
        <v>88</v>
      </c>
      <c r="B6" s="148"/>
      <c r="C6" s="104"/>
      <c r="D6" s="104"/>
      <c r="E6" s="104"/>
      <c r="F6" s="104"/>
    </row>
    <row r="7" spans="1:11" ht="39.75" customHeight="1" x14ac:dyDescent="0.2">
      <c r="A7" s="739" t="s">
        <v>91</v>
      </c>
      <c r="B7" s="739"/>
      <c r="C7" s="739"/>
      <c r="D7" s="739"/>
      <c r="E7" s="739"/>
      <c r="F7" s="154"/>
    </row>
    <row r="8" spans="1:11" ht="23.25" customHeight="1" thickBot="1" x14ac:dyDescent="0.25">
      <c r="A8" s="242" t="s">
        <v>125</v>
      </c>
      <c r="B8" s="243"/>
      <c r="C8" s="244"/>
      <c r="D8" s="244"/>
      <c r="E8" s="244"/>
      <c r="F8" s="154"/>
    </row>
    <row r="9" spans="1:11" ht="18.75" customHeight="1" thickBot="1" x14ac:dyDescent="0.25">
      <c r="A9" s="245" t="s">
        <v>18</v>
      </c>
      <c r="B9" s="675" t="s">
        <v>43</v>
      </c>
      <c r="C9" s="676"/>
      <c r="D9" s="676"/>
      <c r="E9" s="676"/>
      <c r="F9" s="676"/>
      <c r="G9" s="676"/>
      <c r="H9" s="676"/>
      <c r="I9" s="676"/>
      <c r="J9" s="676"/>
      <c r="K9" s="677"/>
    </row>
    <row r="10" spans="1:11" ht="30.75" customHeight="1" x14ac:dyDescent="0.2">
      <c r="A10" s="696" t="s">
        <v>22</v>
      </c>
      <c r="B10" s="741" t="s">
        <v>123</v>
      </c>
      <c r="C10" s="692" t="s">
        <v>24</v>
      </c>
      <c r="D10" s="692" t="s">
        <v>25</v>
      </c>
      <c r="E10" s="692" t="s">
        <v>168</v>
      </c>
      <c r="F10" s="737" t="s">
        <v>26</v>
      </c>
      <c r="G10" s="735" t="s">
        <v>169</v>
      </c>
      <c r="H10" s="587" t="s">
        <v>27</v>
      </c>
      <c r="I10" s="587" t="s">
        <v>28</v>
      </c>
      <c r="J10" s="583" t="s">
        <v>170</v>
      </c>
      <c r="K10" s="583" t="s">
        <v>171</v>
      </c>
    </row>
    <row r="11" spans="1:11" ht="136.5" customHeight="1" x14ac:dyDescent="0.2">
      <c r="A11" s="697"/>
      <c r="B11" s="742"/>
      <c r="C11" s="693"/>
      <c r="D11" s="693"/>
      <c r="E11" s="693"/>
      <c r="F11" s="738"/>
      <c r="G11" s="701"/>
      <c r="H11" s="588" t="s">
        <v>243</v>
      </c>
      <c r="I11" s="588" t="s">
        <v>9</v>
      </c>
      <c r="J11" s="584" t="s">
        <v>244</v>
      </c>
      <c r="K11" s="584" t="s">
        <v>9</v>
      </c>
    </row>
    <row r="12" spans="1:11" x14ac:dyDescent="0.2">
      <c r="A12" s="697"/>
      <c r="B12" s="742"/>
      <c r="C12" s="693"/>
      <c r="D12" s="693"/>
      <c r="E12" s="693"/>
      <c r="F12" s="526"/>
      <c r="G12" s="527"/>
      <c r="H12" s="589"/>
      <c r="I12" s="589"/>
      <c r="J12" s="585"/>
      <c r="K12" s="585"/>
    </row>
    <row r="13" spans="1:11" ht="13.5" thickBot="1" x14ac:dyDescent="0.25">
      <c r="A13" s="740"/>
      <c r="B13" s="743"/>
      <c r="C13" s="736"/>
      <c r="D13" s="736"/>
      <c r="E13" s="736"/>
      <c r="F13" s="526"/>
      <c r="G13" s="527"/>
      <c r="H13" s="590">
        <v>0.85</v>
      </c>
      <c r="I13" s="589"/>
      <c r="J13" s="586">
        <v>0.85</v>
      </c>
      <c r="K13" s="585"/>
    </row>
    <row r="14" spans="1:11" ht="16.5" customHeight="1" thickBot="1" x14ac:dyDescent="0.25">
      <c r="A14" s="246" t="s">
        <v>82</v>
      </c>
      <c r="B14" s="235"/>
      <c r="C14" s="236"/>
      <c r="D14" s="236"/>
      <c r="E14" s="236"/>
      <c r="F14" s="237"/>
      <c r="G14" s="237"/>
      <c r="H14" s="481"/>
      <c r="I14" s="495"/>
      <c r="J14" s="481"/>
      <c r="K14" s="495"/>
    </row>
    <row r="15" spans="1:11" ht="16.5" customHeight="1" thickBot="1" x14ac:dyDescent="0.25">
      <c r="A15" s="160" t="s">
        <v>124</v>
      </c>
      <c r="B15" s="160"/>
      <c r="C15" s="160"/>
      <c r="D15" s="160"/>
      <c r="E15" s="160"/>
      <c r="F15" s="160"/>
      <c r="G15" s="160"/>
      <c r="H15" s="482"/>
      <c r="I15" s="482"/>
      <c r="J15" s="482"/>
      <c r="K15" s="482"/>
    </row>
    <row r="16" spans="1:11" ht="25.5" x14ac:dyDescent="0.2">
      <c r="A16" s="238" t="s">
        <v>44</v>
      </c>
      <c r="B16" s="247"/>
      <c r="C16" s="248"/>
      <c r="D16" s="247"/>
      <c r="E16" s="247"/>
      <c r="F16" s="249"/>
      <c r="G16" s="249"/>
      <c r="H16" s="483"/>
      <c r="I16" s="483"/>
      <c r="J16" s="483"/>
      <c r="K16" s="483"/>
    </row>
    <row r="17" spans="1:11" x14ac:dyDescent="0.2">
      <c r="A17" s="239"/>
      <c r="B17" s="250"/>
      <c r="C17" s="251"/>
      <c r="D17" s="252"/>
      <c r="E17" s="252"/>
      <c r="F17" s="253">
        <f>C17*D17</f>
        <v>0</v>
      </c>
      <c r="G17" s="253">
        <f>C17*E17</f>
        <v>0</v>
      </c>
      <c r="H17" s="484">
        <f>F17*$H$13</f>
        <v>0</v>
      </c>
      <c r="I17" s="484">
        <f>F17-H17</f>
        <v>0</v>
      </c>
      <c r="J17" s="484">
        <f>G17*$J$13</f>
        <v>0</v>
      </c>
      <c r="K17" s="484">
        <f>G17-J17</f>
        <v>0</v>
      </c>
    </row>
    <row r="18" spans="1:11" x14ac:dyDescent="0.2">
      <c r="A18" s="239"/>
      <c r="B18" s="254"/>
      <c r="C18" s="255"/>
      <c r="D18" s="256"/>
      <c r="E18" s="256"/>
      <c r="F18" s="257">
        <f>C18*D18</f>
        <v>0</v>
      </c>
      <c r="G18" s="257">
        <f>C18*E18</f>
        <v>0</v>
      </c>
      <c r="H18" s="485">
        <f>F18*$H$13</f>
        <v>0</v>
      </c>
      <c r="I18" s="485">
        <f>F18-H18</f>
        <v>0</v>
      </c>
      <c r="J18" s="485">
        <f>G18*$J$13</f>
        <v>0</v>
      </c>
      <c r="K18" s="485">
        <f>G18-J18</f>
        <v>0</v>
      </c>
    </row>
    <row r="19" spans="1:11" x14ac:dyDescent="0.2">
      <c r="A19" s="239"/>
      <c r="B19" s="250"/>
      <c r="C19" s="251"/>
      <c r="D19" s="252"/>
      <c r="E19" s="252"/>
      <c r="F19" s="253">
        <f>C19*D19</f>
        <v>0</v>
      </c>
      <c r="G19" s="253">
        <f>C19*E19</f>
        <v>0</v>
      </c>
      <c r="H19" s="484">
        <f>F19*$H$13</f>
        <v>0</v>
      </c>
      <c r="I19" s="484">
        <f>F19-H19</f>
        <v>0</v>
      </c>
      <c r="J19" s="484">
        <f>G19*$J$13</f>
        <v>0</v>
      </c>
      <c r="K19" s="484">
        <f>G19-J19</f>
        <v>0</v>
      </c>
    </row>
    <row r="20" spans="1:11" x14ac:dyDescent="0.2">
      <c r="A20" s="239"/>
      <c r="B20" s="254"/>
      <c r="C20" s="255"/>
      <c r="D20" s="256"/>
      <c r="E20" s="256"/>
      <c r="F20" s="257">
        <f>C20*D20</f>
        <v>0</v>
      </c>
      <c r="G20" s="257">
        <f>C20*E20</f>
        <v>0</v>
      </c>
      <c r="H20" s="485">
        <f>F20*$H$13</f>
        <v>0</v>
      </c>
      <c r="I20" s="485">
        <f>F20-H20</f>
        <v>0</v>
      </c>
      <c r="J20" s="485">
        <f>G20*$J$13</f>
        <v>0</v>
      </c>
      <c r="K20" s="485">
        <f>G20-J20</f>
        <v>0</v>
      </c>
    </row>
    <row r="21" spans="1:11" s="208" customFormat="1" x14ac:dyDescent="0.2">
      <c r="A21" s="239"/>
      <c r="B21" s="250"/>
      <c r="C21" s="251"/>
      <c r="D21" s="252"/>
      <c r="E21" s="252"/>
      <c r="F21" s="253">
        <f>C21*D21</f>
        <v>0</v>
      </c>
      <c r="G21" s="253">
        <f>C21*E21</f>
        <v>0</v>
      </c>
      <c r="H21" s="484">
        <f>F21*$H$13</f>
        <v>0</v>
      </c>
      <c r="I21" s="484">
        <f>F21-H21</f>
        <v>0</v>
      </c>
      <c r="J21" s="484">
        <f>G21*$J$13</f>
        <v>0</v>
      </c>
      <c r="K21" s="484">
        <f>G21-J21</f>
        <v>0</v>
      </c>
    </row>
    <row r="22" spans="1:11" ht="26.25" thickBot="1" x14ac:dyDescent="0.25">
      <c r="A22" s="240" t="s">
        <v>130</v>
      </c>
      <c r="B22" s="258"/>
      <c r="C22" s="259"/>
      <c r="D22" s="260"/>
      <c r="E22" s="260"/>
      <c r="F22" s="261">
        <f t="shared" ref="F22:K22" si="0">SUM(F17:F21)</f>
        <v>0</v>
      </c>
      <c r="G22" s="261">
        <f t="shared" si="0"/>
        <v>0</v>
      </c>
      <c r="H22" s="486">
        <f t="shared" si="0"/>
        <v>0</v>
      </c>
      <c r="I22" s="486">
        <f t="shared" si="0"/>
        <v>0</v>
      </c>
      <c r="J22" s="486">
        <f t="shared" si="0"/>
        <v>0</v>
      </c>
      <c r="K22" s="486">
        <f t="shared" si="0"/>
        <v>0</v>
      </c>
    </row>
    <row r="23" spans="1:11" ht="13.5" thickBot="1" x14ac:dyDescent="0.25">
      <c r="A23" s="160" t="s">
        <v>126</v>
      </c>
      <c r="B23" s="160"/>
      <c r="C23" s="160"/>
      <c r="D23" s="160"/>
      <c r="E23" s="160"/>
      <c r="F23" s="160"/>
      <c r="G23" s="160"/>
      <c r="H23" s="482"/>
      <c r="I23" s="482"/>
      <c r="J23" s="482"/>
      <c r="K23" s="482"/>
    </row>
    <row r="24" spans="1:11" ht="25.5" x14ac:dyDescent="0.2">
      <c r="A24" s="238" t="s">
        <v>44</v>
      </c>
      <c r="B24" s="247"/>
      <c r="C24" s="248"/>
      <c r="D24" s="247"/>
      <c r="E24" s="247"/>
      <c r="F24" s="249"/>
      <c r="G24" s="249"/>
      <c r="H24" s="483"/>
      <c r="I24" s="483"/>
      <c r="J24" s="483"/>
      <c r="K24" s="483"/>
    </row>
    <row r="25" spans="1:11" x14ac:dyDescent="0.2">
      <c r="A25" s="239"/>
      <c r="B25" s="250"/>
      <c r="C25" s="251"/>
      <c r="D25" s="252"/>
      <c r="E25" s="252"/>
      <c r="F25" s="253">
        <f>C25*D25</f>
        <v>0</v>
      </c>
      <c r="G25" s="253">
        <f>C25*E25</f>
        <v>0</v>
      </c>
      <c r="H25" s="484">
        <f>F25*$H$13</f>
        <v>0</v>
      </c>
      <c r="I25" s="484">
        <f>F25-H25</f>
        <v>0</v>
      </c>
      <c r="J25" s="484">
        <f>G25*$J$13</f>
        <v>0</v>
      </c>
      <c r="K25" s="484">
        <f>G25-J25</f>
        <v>0</v>
      </c>
    </row>
    <row r="26" spans="1:11" s="208" customFormat="1" x14ac:dyDescent="0.2">
      <c r="A26" s="239"/>
      <c r="B26" s="254"/>
      <c r="C26" s="255"/>
      <c r="D26" s="256"/>
      <c r="E26" s="256"/>
      <c r="F26" s="257">
        <f>C26*D26</f>
        <v>0</v>
      </c>
      <c r="G26" s="257">
        <f>C26*E26</f>
        <v>0</v>
      </c>
      <c r="H26" s="485">
        <f>F26*$H$13</f>
        <v>0</v>
      </c>
      <c r="I26" s="485">
        <f>F26-H26</f>
        <v>0</v>
      </c>
      <c r="J26" s="485">
        <f>G26*$J$13</f>
        <v>0</v>
      </c>
      <c r="K26" s="485">
        <f>G26-J26</f>
        <v>0</v>
      </c>
    </row>
    <row r="27" spans="1:11" x14ac:dyDescent="0.2">
      <c r="A27" s="239"/>
      <c r="B27" s="250"/>
      <c r="C27" s="251"/>
      <c r="D27" s="252"/>
      <c r="E27" s="252"/>
      <c r="F27" s="253">
        <f>C27*D27</f>
        <v>0</v>
      </c>
      <c r="G27" s="253">
        <f>C27*E27</f>
        <v>0</v>
      </c>
      <c r="H27" s="484">
        <f>F27*$H$13</f>
        <v>0</v>
      </c>
      <c r="I27" s="484">
        <f>F27-H27</f>
        <v>0</v>
      </c>
      <c r="J27" s="484">
        <f>G27*$J$13</f>
        <v>0</v>
      </c>
      <c r="K27" s="484">
        <f>G27-J27</f>
        <v>0</v>
      </c>
    </row>
    <row r="28" spans="1:11" x14ac:dyDescent="0.2">
      <c r="A28" s="239"/>
      <c r="B28" s="254"/>
      <c r="C28" s="255"/>
      <c r="D28" s="256"/>
      <c r="E28" s="256"/>
      <c r="F28" s="257">
        <f>C28*D28</f>
        <v>0</v>
      </c>
      <c r="G28" s="257">
        <f>C28*E28</f>
        <v>0</v>
      </c>
      <c r="H28" s="485">
        <f>F28*$H$13</f>
        <v>0</v>
      </c>
      <c r="I28" s="485">
        <f>F28-H28</f>
        <v>0</v>
      </c>
      <c r="J28" s="485">
        <f>G28*$J$13</f>
        <v>0</v>
      </c>
      <c r="K28" s="485">
        <f>G28-J28</f>
        <v>0</v>
      </c>
    </row>
    <row r="29" spans="1:11" x14ac:dyDescent="0.2">
      <c r="A29" s="239"/>
      <c r="B29" s="250"/>
      <c r="C29" s="251"/>
      <c r="D29" s="252"/>
      <c r="E29" s="252"/>
      <c r="F29" s="253">
        <f>C29*D29</f>
        <v>0</v>
      </c>
      <c r="G29" s="253">
        <f>C29*E29</f>
        <v>0</v>
      </c>
      <c r="H29" s="484">
        <f>F29*$H$13</f>
        <v>0</v>
      </c>
      <c r="I29" s="484">
        <f>F29-H29</f>
        <v>0</v>
      </c>
      <c r="J29" s="484">
        <f>G29*$J$13</f>
        <v>0</v>
      </c>
      <c r="K29" s="484">
        <f>G29-J29</f>
        <v>0</v>
      </c>
    </row>
    <row r="30" spans="1:11" ht="26.25" thickBot="1" x14ac:dyDescent="0.25">
      <c r="A30" s="240" t="s">
        <v>128</v>
      </c>
      <c r="B30" s="258"/>
      <c r="C30" s="259"/>
      <c r="D30" s="260"/>
      <c r="E30" s="260"/>
      <c r="F30" s="261">
        <f t="shared" ref="F30:K30" si="1">SUM(F25:F29)</f>
        <v>0</v>
      </c>
      <c r="G30" s="261">
        <f t="shared" si="1"/>
        <v>0</v>
      </c>
      <c r="H30" s="486">
        <f t="shared" si="1"/>
        <v>0</v>
      </c>
      <c r="I30" s="486">
        <f t="shared" si="1"/>
        <v>0</v>
      </c>
      <c r="J30" s="486">
        <f t="shared" si="1"/>
        <v>0</v>
      </c>
      <c r="K30" s="486">
        <f t="shared" si="1"/>
        <v>0</v>
      </c>
    </row>
    <row r="31" spans="1:11" ht="13.5" thickBot="1" x14ac:dyDescent="0.25">
      <c r="A31" s="160" t="s">
        <v>127</v>
      </c>
      <c r="B31" s="160"/>
      <c r="C31" s="160"/>
      <c r="D31" s="160"/>
      <c r="E31" s="160"/>
      <c r="F31" s="160"/>
      <c r="G31" s="160"/>
      <c r="H31" s="482"/>
      <c r="I31" s="482"/>
      <c r="J31" s="482"/>
      <c r="K31" s="482"/>
    </row>
    <row r="32" spans="1:11" ht="25.5" x14ac:dyDescent="0.2">
      <c r="A32" s="238" t="s">
        <v>44</v>
      </c>
      <c r="B32" s="247"/>
      <c r="C32" s="248"/>
      <c r="D32" s="247"/>
      <c r="E32" s="247"/>
      <c r="F32" s="249"/>
      <c r="G32" s="249"/>
      <c r="H32" s="483"/>
      <c r="I32" s="483"/>
      <c r="J32" s="483"/>
      <c r="K32" s="483"/>
    </row>
    <row r="33" spans="1:11" x14ac:dyDescent="0.2">
      <c r="A33" s="239"/>
      <c r="B33" s="250"/>
      <c r="C33" s="251"/>
      <c r="D33" s="252"/>
      <c r="E33" s="252"/>
      <c r="F33" s="253">
        <f>C33*D33</f>
        <v>0</v>
      </c>
      <c r="G33" s="253">
        <f>C33*E33</f>
        <v>0</v>
      </c>
      <c r="H33" s="484">
        <f>F33*$H$13</f>
        <v>0</v>
      </c>
      <c r="I33" s="484">
        <f>F33-H33</f>
        <v>0</v>
      </c>
      <c r="J33" s="484">
        <f>G33*$J$13</f>
        <v>0</v>
      </c>
      <c r="K33" s="484">
        <f>G33-J33</f>
        <v>0</v>
      </c>
    </row>
    <row r="34" spans="1:11" x14ac:dyDescent="0.2">
      <c r="A34" s="239"/>
      <c r="B34" s="254"/>
      <c r="C34" s="255"/>
      <c r="D34" s="256"/>
      <c r="E34" s="256"/>
      <c r="F34" s="257">
        <f>C34*D34</f>
        <v>0</v>
      </c>
      <c r="G34" s="257">
        <f>C34*E34</f>
        <v>0</v>
      </c>
      <c r="H34" s="485">
        <f>F34*$H$13</f>
        <v>0</v>
      </c>
      <c r="I34" s="485">
        <f>F34-H34</f>
        <v>0</v>
      </c>
      <c r="J34" s="485">
        <f>G34*$J$13</f>
        <v>0</v>
      </c>
      <c r="K34" s="485">
        <f>G34-J34</f>
        <v>0</v>
      </c>
    </row>
    <row r="35" spans="1:11" x14ac:dyDescent="0.2">
      <c r="A35" s="239"/>
      <c r="B35" s="250"/>
      <c r="C35" s="251"/>
      <c r="D35" s="252"/>
      <c r="E35" s="252"/>
      <c r="F35" s="253">
        <f>C35*D35</f>
        <v>0</v>
      </c>
      <c r="G35" s="253">
        <f>C35*E35</f>
        <v>0</v>
      </c>
      <c r="H35" s="484">
        <f>F35*$H$13</f>
        <v>0</v>
      </c>
      <c r="I35" s="484">
        <f>F35-H35</f>
        <v>0</v>
      </c>
      <c r="J35" s="484">
        <f>G35*$J$13</f>
        <v>0</v>
      </c>
      <c r="K35" s="484">
        <f>G35-J35</f>
        <v>0</v>
      </c>
    </row>
    <row r="36" spans="1:11" x14ac:dyDescent="0.2">
      <c r="A36" s="239"/>
      <c r="B36" s="254"/>
      <c r="C36" s="255"/>
      <c r="D36" s="256"/>
      <c r="E36" s="256"/>
      <c r="F36" s="257">
        <f>C36*D36</f>
        <v>0</v>
      </c>
      <c r="G36" s="257">
        <f>C36*E36</f>
        <v>0</v>
      </c>
      <c r="H36" s="485">
        <f>F36*$H$13</f>
        <v>0</v>
      </c>
      <c r="I36" s="485">
        <f>F36-H36</f>
        <v>0</v>
      </c>
      <c r="J36" s="485">
        <f>G36*$J$13</f>
        <v>0</v>
      </c>
      <c r="K36" s="485">
        <f>G36-J36</f>
        <v>0</v>
      </c>
    </row>
    <row r="37" spans="1:11" x14ac:dyDescent="0.2">
      <c r="A37" s="239"/>
      <c r="B37" s="250"/>
      <c r="C37" s="251"/>
      <c r="D37" s="252"/>
      <c r="E37" s="252"/>
      <c r="F37" s="253">
        <f>C37*D37</f>
        <v>0</v>
      </c>
      <c r="G37" s="253">
        <f>C37*E37</f>
        <v>0</v>
      </c>
      <c r="H37" s="484">
        <f>F37*$H$13</f>
        <v>0</v>
      </c>
      <c r="I37" s="484">
        <f>F37-H37</f>
        <v>0</v>
      </c>
      <c r="J37" s="484">
        <f>G37*$J$13</f>
        <v>0</v>
      </c>
      <c r="K37" s="484">
        <f>G37-J37</f>
        <v>0</v>
      </c>
    </row>
    <row r="38" spans="1:11" ht="26.25" thickBot="1" x14ac:dyDescent="0.25">
      <c r="A38" s="240" t="s">
        <v>129</v>
      </c>
      <c r="B38" s="258"/>
      <c r="C38" s="259"/>
      <c r="D38" s="260"/>
      <c r="E38" s="260"/>
      <c r="F38" s="261">
        <f t="shared" ref="F38:K38" si="2">SUM(F33:F37)</f>
        <v>0</v>
      </c>
      <c r="G38" s="261">
        <f t="shared" si="2"/>
        <v>0</v>
      </c>
      <c r="H38" s="486">
        <f t="shared" si="2"/>
        <v>0</v>
      </c>
      <c r="I38" s="486">
        <f t="shared" si="2"/>
        <v>0</v>
      </c>
      <c r="J38" s="486">
        <f t="shared" si="2"/>
        <v>0</v>
      </c>
      <c r="K38" s="486">
        <f t="shared" si="2"/>
        <v>0</v>
      </c>
    </row>
    <row r="39" spans="1:11" ht="27.75" customHeight="1" thickBot="1" x14ac:dyDescent="0.25">
      <c r="A39" s="262" t="s">
        <v>146</v>
      </c>
      <c r="B39" s="263"/>
      <c r="C39" s="264"/>
      <c r="D39" s="265"/>
      <c r="E39" s="265"/>
      <c r="F39" s="266">
        <f t="shared" ref="F39:K39" si="3">F22+F30+F38</f>
        <v>0</v>
      </c>
      <c r="G39" s="266">
        <f t="shared" si="3"/>
        <v>0</v>
      </c>
      <c r="H39" s="267">
        <f t="shared" si="3"/>
        <v>0</v>
      </c>
      <c r="I39" s="267">
        <f t="shared" si="3"/>
        <v>0</v>
      </c>
      <c r="J39" s="267">
        <f t="shared" si="3"/>
        <v>0</v>
      </c>
      <c r="K39" s="267">
        <f t="shared" si="3"/>
        <v>0</v>
      </c>
    </row>
    <row r="40" spans="1:11" ht="17.25" customHeight="1" x14ac:dyDescent="0.2">
      <c r="A40" s="241" t="s">
        <v>86</v>
      </c>
      <c r="B40" s="268"/>
      <c r="C40" s="269"/>
      <c r="D40" s="270"/>
      <c r="E40" s="270"/>
      <c r="F40" s="271"/>
      <c r="G40" s="271"/>
      <c r="H40" s="487"/>
      <c r="I40" s="487"/>
      <c r="J40" s="487"/>
      <c r="K40" s="487"/>
    </row>
    <row r="41" spans="1:11" x14ac:dyDescent="0.2">
      <c r="A41" s="239"/>
      <c r="B41" s="272"/>
      <c r="C41" s="273"/>
      <c r="D41" s="274"/>
      <c r="E41" s="274"/>
      <c r="F41" s="275">
        <f>C41*D41</f>
        <v>0</v>
      </c>
      <c r="G41" s="275">
        <f>C41*E41</f>
        <v>0</v>
      </c>
      <c r="H41" s="488">
        <f>F41*$H$13</f>
        <v>0</v>
      </c>
      <c r="I41" s="488">
        <f>F41-H41</f>
        <v>0</v>
      </c>
      <c r="J41" s="488">
        <f>G41*$J$13</f>
        <v>0</v>
      </c>
      <c r="K41" s="488">
        <f>G41-J41</f>
        <v>0</v>
      </c>
    </row>
    <row r="42" spans="1:11" x14ac:dyDescent="0.2">
      <c r="A42" s="239"/>
      <c r="B42" s="254"/>
      <c r="C42" s="255"/>
      <c r="D42" s="256"/>
      <c r="E42" s="256"/>
      <c r="F42" s="257">
        <f>C42*D42</f>
        <v>0</v>
      </c>
      <c r="G42" s="257">
        <f>C42*E42</f>
        <v>0</v>
      </c>
      <c r="H42" s="485">
        <f>F42*$H$13</f>
        <v>0</v>
      </c>
      <c r="I42" s="485">
        <f>F42-H42</f>
        <v>0</v>
      </c>
      <c r="J42" s="485">
        <f>G42*$J$13</f>
        <v>0</v>
      </c>
      <c r="K42" s="485">
        <f>G42-J42</f>
        <v>0</v>
      </c>
    </row>
    <row r="43" spans="1:11" x14ac:dyDescent="0.2">
      <c r="A43" s="239"/>
      <c r="B43" s="254"/>
      <c r="C43" s="255"/>
      <c r="D43" s="256"/>
      <c r="E43" s="256"/>
      <c r="F43" s="257">
        <f>C43*D43</f>
        <v>0</v>
      </c>
      <c r="G43" s="257">
        <f>C43*E43</f>
        <v>0</v>
      </c>
      <c r="H43" s="485">
        <f>F43*$H$13</f>
        <v>0</v>
      </c>
      <c r="I43" s="485">
        <f>F43-H43</f>
        <v>0</v>
      </c>
      <c r="J43" s="485">
        <f>G43*$J$13</f>
        <v>0</v>
      </c>
      <c r="K43" s="485">
        <f>G43-J43</f>
        <v>0</v>
      </c>
    </row>
    <row r="44" spans="1:11" x14ac:dyDescent="0.2">
      <c r="A44" s="239"/>
      <c r="B44" s="250"/>
      <c r="C44" s="251"/>
      <c r="D44" s="252"/>
      <c r="E44" s="252"/>
      <c r="F44" s="253">
        <f>C44*D44</f>
        <v>0</v>
      </c>
      <c r="G44" s="253">
        <f>C44*E44</f>
        <v>0</v>
      </c>
      <c r="H44" s="484">
        <f>F44*$H$13</f>
        <v>0</v>
      </c>
      <c r="I44" s="484">
        <f>F44-H44</f>
        <v>0</v>
      </c>
      <c r="J44" s="484">
        <f>G44*$J$13</f>
        <v>0</v>
      </c>
      <c r="K44" s="484">
        <f>G44-J44</f>
        <v>0</v>
      </c>
    </row>
    <row r="45" spans="1:11" x14ac:dyDescent="0.2">
      <c r="A45" s="239"/>
      <c r="B45" s="254"/>
      <c r="C45" s="255"/>
      <c r="D45" s="256"/>
      <c r="E45" s="256"/>
      <c r="F45" s="257">
        <f>C45*D45</f>
        <v>0</v>
      </c>
      <c r="G45" s="257">
        <f>C45*E45</f>
        <v>0</v>
      </c>
      <c r="H45" s="485">
        <f>F45*$H$13</f>
        <v>0</v>
      </c>
      <c r="I45" s="485">
        <f>F45-H45</f>
        <v>0</v>
      </c>
      <c r="J45" s="485">
        <f>G45*$J$13</f>
        <v>0</v>
      </c>
      <c r="K45" s="485">
        <f>G45-J45</f>
        <v>0</v>
      </c>
    </row>
    <row r="46" spans="1:11" ht="16.5" customHeight="1" thickBot="1" x14ac:dyDescent="0.25">
      <c r="A46" s="499" t="s">
        <v>140</v>
      </c>
      <c r="B46" s="276"/>
      <c r="C46" s="277"/>
      <c r="D46" s="278"/>
      <c r="E46" s="278"/>
      <c r="F46" s="279">
        <f t="shared" ref="F46:K46" si="4">SUM(F41:F45)</f>
        <v>0</v>
      </c>
      <c r="G46" s="279">
        <f t="shared" si="4"/>
        <v>0</v>
      </c>
      <c r="H46" s="489">
        <f t="shared" si="4"/>
        <v>0</v>
      </c>
      <c r="I46" s="489">
        <f t="shared" si="4"/>
        <v>0</v>
      </c>
      <c r="J46" s="489">
        <f t="shared" si="4"/>
        <v>0</v>
      </c>
      <c r="K46" s="489">
        <f t="shared" si="4"/>
        <v>0</v>
      </c>
    </row>
    <row r="47" spans="1:11" s="365" customFormat="1" ht="29.25" customHeight="1" x14ac:dyDescent="0.2">
      <c r="A47" s="360" t="s">
        <v>179</v>
      </c>
      <c r="B47" s="361"/>
      <c r="C47" s="362"/>
      <c r="D47" s="363"/>
      <c r="E47" s="363"/>
      <c r="F47" s="364"/>
      <c r="G47" s="364"/>
      <c r="H47" s="490"/>
      <c r="I47" s="490"/>
      <c r="J47" s="490"/>
      <c r="K47" s="490"/>
    </row>
    <row r="48" spans="1:11" s="365" customFormat="1" x14ac:dyDescent="0.2">
      <c r="A48" s="366"/>
      <c r="B48" s="367"/>
      <c r="C48" s="368"/>
      <c r="D48" s="369"/>
      <c r="E48" s="369"/>
      <c r="F48" s="370">
        <f>C48*D48</f>
        <v>0</v>
      </c>
      <c r="G48" s="370">
        <f>C48*E48</f>
        <v>0</v>
      </c>
      <c r="H48" s="491">
        <f>F48*$H$13</f>
        <v>0</v>
      </c>
      <c r="I48" s="491">
        <f>F48-H48</f>
        <v>0</v>
      </c>
      <c r="J48" s="491">
        <f>G48*$J$13</f>
        <v>0</v>
      </c>
      <c r="K48" s="491">
        <f>G48-J48</f>
        <v>0</v>
      </c>
    </row>
    <row r="49" spans="1:11" s="365" customFormat="1" x14ac:dyDescent="0.2">
      <c r="A49" s="366"/>
      <c r="B49" s="371"/>
      <c r="C49" s="372"/>
      <c r="D49" s="373"/>
      <c r="E49" s="373"/>
      <c r="F49" s="374">
        <f>C49*D49</f>
        <v>0</v>
      </c>
      <c r="G49" s="374">
        <f>C49*E49</f>
        <v>0</v>
      </c>
      <c r="H49" s="492">
        <f>F49*$H$13</f>
        <v>0</v>
      </c>
      <c r="I49" s="492">
        <f>F49-H49</f>
        <v>0</v>
      </c>
      <c r="J49" s="492">
        <f>G49*$J$13</f>
        <v>0</v>
      </c>
      <c r="K49" s="492">
        <f>G49-J49</f>
        <v>0</v>
      </c>
    </row>
    <row r="50" spans="1:11" s="365" customFormat="1" x14ac:dyDescent="0.2">
      <c r="A50" s="366"/>
      <c r="B50" s="371"/>
      <c r="C50" s="372"/>
      <c r="D50" s="373"/>
      <c r="E50" s="373"/>
      <c r="F50" s="374">
        <f>C50*D50</f>
        <v>0</v>
      </c>
      <c r="G50" s="374">
        <f>C50*E50</f>
        <v>0</v>
      </c>
      <c r="H50" s="492">
        <f>F50*$H$13</f>
        <v>0</v>
      </c>
      <c r="I50" s="492">
        <f>F50-H50</f>
        <v>0</v>
      </c>
      <c r="J50" s="492">
        <f>G50*$J$13</f>
        <v>0</v>
      </c>
      <c r="K50" s="492">
        <f>G50-J50</f>
        <v>0</v>
      </c>
    </row>
    <row r="51" spans="1:11" s="365" customFormat="1" x14ac:dyDescent="0.2">
      <c r="A51" s="366"/>
      <c r="B51" s="375"/>
      <c r="C51" s="376"/>
      <c r="D51" s="377"/>
      <c r="E51" s="377"/>
      <c r="F51" s="378">
        <f>C51*D51</f>
        <v>0</v>
      </c>
      <c r="G51" s="378">
        <f>C51*E51</f>
        <v>0</v>
      </c>
      <c r="H51" s="493">
        <f>F51*$H$13</f>
        <v>0</v>
      </c>
      <c r="I51" s="493">
        <f>F51-H51</f>
        <v>0</v>
      </c>
      <c r="J51" s="493">
        <f>G51*$J$13</f>
        <v>0</v>
      </c>
      <c r="K51" s="493">
        <f>G51-J51</f>
        <v>0</v>
      </c>
    </row>
    <row r="52" spans="1:11" s="365" customFormat="1" x14ac:dyDescent="0.2">
      <c r="A52" s="501"/>
      <c r="B52" s="371"/>
      <c r="C52" s="372"/>
      <c r="D52" s="373"/>
      <c r="E52" s="373"/>
      <c r="F52" s="374">
        <f>C52*D52</f>
        <v>0</v>
      </c>
      <c r="G52" s="374">
        <f>C52*E52</f>
        <v>0</v>
      </c>
      <c r="H52" s="492">
        <f>F52*$H$13</f>
        <v>0</v>
      </c>
      <c r="I52" s="492">
        <f>F52-H52</f>
        <v>0</v>
      </c>
      <c r="J52" s="492">
        <f>G52*$J$13</f>
        <v>0</v>
      </c>
      <c r="K52" s="492">
        <f>G52-J52</f>
        <v>0</v>
      </c>
    </row>
    <row r="53" spans="1:11" s="365" customFormat="1" ht="28.5" customHeight="1" thickBot="1" x14ac:dyDescent="0.25">
      <c r="A53" s="500" t="s">
        <v>180</v>
      </c>
      <c r="B53" s="380"/>
      <c r="C53" s="381"/>
      <c r="D53" s="382"/>
      <c r="E53" s="382"/>
      <c r="F53" s="383">
        <f t="shared" ref="F53:K53" si="5">SUM(F47:F51)</f>
        <v>0</v>
      </c>
      <c r="G53" s="383">
        <f t="shared" si="5"/>
        <v>0</v>
      </c>
      <c r="H53" s="494">
        <f t="shared" si="5"/>
        <v>0</v>
      </c>
      <c r="I53" s="494">
        <f t="shared" si="5"/>
        <v>0</v>
      </c>
      <c r="J53" s="494">
        <f t="shared" si="5"/>
        <v>0</v>
      </c>
      <c r="K53" s="494">
        <f t="shared" si="5"/>
        <v>0</v>
      </c>
    </row>
    <row r="54" spans="1:11" s="365" customFormat="1" ht="28.5" customHeight="1" x14ac:dyDescent="0.2">
      <c r="A54" s="360" t="s">
        <v>181</v>
      </c>
      <c r="B54" s="361"/>
      <c r="C54" s="362"/>
      <c r="D54" s="363"/>
      <c r="E54" s="363"/>
      <c r="F54" s="364"/>
      <c r="G54" s="364"/>
      <c r="H54" s="490"/>
      <c r="I54" s="490"/>
      <c r="J54" s="490"/>
      <c r="K54" s="490"/>
    </row>
    <row r="55" spans="1:11" x14ac:dyDescent="0.2">
      <c r="A55" s="366"/>
      <c r="B55" s="367"/>
      <c r="C55" s="368"/>
      <c r="D55" s="369"/>
      <c r="E55" s="369"/>
      <c r="F55" s="370">
        <f>C55*D55</f>
        <v>0</v>
      </c>
      <c r="G55" s="370">
        <f>C55*E55</f>
        <v>0</v>
      </c>
      <c r="H55" s="491">
        <f>F55*$H$13</f>
        <v>0</v>
      </c>
      <c r="I55" s="491">
        <f>F55-H55</f>
        <v>0</v>
      </c>
      <c r="J55" s="491">
        <f>G55*$J$13</f>
        <v>0</v>
      </c>
      <c r="K55" s="491">
        <f>G55-J55</f>
        <v>0</v>
      </c>
    </row>
    <row r="56" spans="1:11" x14ac:dyDescent="0.2">
      <c r="A56" s="366"/>
      <c r="B56" s="371"/>
      <c r="C56" s="372"/>
      <c r="D56" s="373"/>
      <c r="E56" s="373"/>
      <c r="F56" s="374">
        <f>C56*D56</f>
        <v>0</v>
      </c>
      <c r="G56" s="374">
        <f>C56*E56</f>
        <v>0</v>
      </c>
      <c r="H56" s="492">
        <f>F56*$H$13</f>
        <v>0</v>
      </c>
      <c r="I56" s="492">
        <f>F56-H56</f>
        <v>0</v>
      </c>
      <c r="J56" s="492">
        <f>G56*$J$13</f>
        <v>0</v>
      </c>
      <c r="K56" s="492">
        <f>G56-J56</f>
        <v>0</v>
      </c>
    </row>
    <row r="57" spans="1:11" x14ac:dyDescent="0.2">
      <c r="A57" s="366"/>
      <c r="B57" s="371"/>
      <c r="C57" s="372"/>
      <c r="D57" s="373"/>
      <c r="E57" s="373"/>
      <c r="F57" s="374">
        <f>C57*D57</f>
        <v>0</v>
      </c>
      <c r="G57" s="374">
        <f>C57*E57</f>
        <v>0</v>
      </c>
      <c r="H57" s="492">
        <f>F57*$H$13</f>
        <v>0</v>
      </c>
      <c r="I57" s="492">
        <f>F57-H57</f>
        <v>0</v>
      </c>
      <c r="J57" s="492">
        <f>G57*$J$13</f>
        <v>0</v>
      </c>
      <c r="K57" s="492">
        <f>G57-J57</f>
        <v>0</v>
      </c>
    </row>
    <row r="58" spans="1:11" x14ac:dyDescent="0.2">
      <c r="A58" s="366"/>
      <c r="B58" s="375"/>
      <c r="C58" s="376"/>
      <c r="D58" s="377"/>
      <c r="E58" s="377"/>
      <c r="F58" s="378">
        <f>C58*D58</f>
        <v>0</v>
      </c>
      <c r="G58" s="378">
        <f>C58*E58</f>
        <v>0</v>
      </c>
      <c r="H58" s="493">
        <f>F58*$H$13</f>
        <v>0</v>
      </c>
      <c r="I58" s="493">
        <f>F58-H58</f>
        <v>0</v>
      </c>
      <c r="J58" s="493">
        <f>G58*$J$13</f>
        <v>0</v>
      </c>
      <c r="K58" s="493">
        <f>G58-J58</f>
        <v>0</v>
      </c>
    </row>
    <row r="59" spans="1:11" x14ac:dyDescent="0.2">
      <c r="A59" s="501"/>
      <c r="B59" s="371"/>
      <c r="C59" s="372"/>
      <c r="D59" s="373"/>
      <c r="E59" s="373"/>
      <c r="F59" s="374">
        <f>C59*D59</f>
        <v>0</v>
      </c>
      <c r="G59" s="374">
        <f>C59*E59</f>
        <v>0</v>
      </c>
      <c r="H59" s="492">
        <f>F59*$H$13</f>
        <v>0</v>
      </c>
      <c r="I59" s="492">
        <f>F59-H59</f>
        <v>0</v>
      </c>
      <c r="J59" s="492">
        <f>G59*$J$13</f>
        <v>0</v>
      </c>
      <c r="K59" s="492">
        <f>G59-J59</f>
        <v>0</v>
      </c>
    </row>
    <row r="60" spans="1:11" ht="29.25" customHeight="1" thickBot="1" x14ac:dyDescent="0.25">
      <c r="A60" s="500" t="s">
        <v>141</v>
      </c>
      <c r="B60" s="380"/>
      <c r="C60" s="381"/>
      <c r="D60" s="382"/>
      <c r="E60" s="382"/>
      <c r="F60" s="383">
        <f t="shared" ref="F60:K60" si="6">SUM(F54:F58)</f>
        <v>0</v>
      </c>
      <c r="G60" s="383">
        <f t="shared" si="6"/>
        <v>0</v>
      </c>
      <c r="H60" s="494">
        <f t="shared" si="6"/>
        <v>0</v>
      </c>
      <c r="I60" s="494">
        <f t="shared" si="6"/>
        <v>0</v>
      </c>
      <c r="J60" s="494">
        <f t="shared" si="6"/>
        <v>0</v>
      </c>
      <c r="K60" s="494">
        <f t="shared" si="6"/>
        <v>0</v>
      </c>
    </row>
    <row r="61" spans="1:11" ht="25.5" x14ac:dyDescent="0.2">
      <c r="A61" s="360" t="s">
        <v>182</v>
      </c>
      <c r="B61" s="361"/>
      <c r="C61" s="362"/>
      <c r="D61" s="363"/>
      <c r="E61" s="363"/>
      <c r="F61" s="364"/>
      <c r="G61" s="364"/>
      <c r="H61" s="490"/>
      <c r="I61" s="490"/>
      <c r="J61" s="490"/>
      <c r="K61" s="490"/>
    </row>
    <row r="62" spans="1:11" x14ac:dyDescent="0.2">
      <c r="A62" s="366"/>
      <c r="B62" s="367"/>
      <c r="C62" s="368"/>
      <c r="D62" s="369"/>
      <c r="E62" s="369"/>
      <c r="F62" s="370">
        <f>C62*D62</f>
        <v>0</v>
      </c>
      <c r="G62" s="370">
        <f>C62*E62</f>
        <v>0</v>
      </c>
      <c r="H62" s="491">
        <f>F62*$H$13</f>
        <v>0</v>
      </c>
      <c r="I62" s="491">
        <f>F62-H62</f>
        <v>0</v>
      </c>
      <c r="J62" s="491">
        <f>G62*$J$13</f>
        <v>0</v>
      </c>
      <c r="K62" s="491">
        <f>G62-J62</f>
        <v>0</v>
      </c>
    </row>
    <row r="63" spans="1:11" x14ac:dyDescent="0.2">
      <c r="A63" s="366"/>
      <c r="B63" s="371"/>
      <c r="C63" s="372"/>
      <c r="D63" s="373"/>
      <c r="E63" s="373"/>
      <c r="F63" s="374">
        <f>C63*D63</f>
        <v>0</v>
      </c>
      <c r="G63" s="374">
        <f>C63*E63</f>
        <v>0</v>
      </c>
      <c r="H63" s="492">
        <f>F63*$H$13</f>
        <v>0</v>
      </c>
      <c r="I63" s="492">
        <f>F63-H63</f>
        <v>0</v>
      </c>
      <c r="J63" s="492">
        <f>G63*$J$13</f>
        <v>0</v>
      </c>
      <c r="K63" s="492">
        <f>G63-J63</f>
        <v>0</v>
      </c>
    </row>
    <row r="64" spans="1:11" x14ac:dyDescent="0.2">
      <c r="A64" s="366"/>
      <c r="B64" s="371"/>
      <c r="C64" s="372"/>
      <c r="D64" s="373"/>
      <c r="E64" s="373"/>
      <c r="F64" s="374">
        <f>C64*D64</f>
        <v>0</v>
      </c>
      <c r="G64" s="374">
        <f>C64*E64</f>
        <v>0</v>
      </c>
      <c r="H64" s="492">
        <f>F64*$H$13</f>
        <v>0</v>
      </c>
      <c r="I64" s="492">
        <f>F64-H64</f>
        <v>0</v>
      </c>
      <c r="J64" s="492">
        <f>G64*$J$13</f>
        <v>0</v>
      </c>
      <c r="K64" s="492">
        <f>G64-J64</f>
        <v>0</v>
      </c>
    </row>
    <row r="65" spans="1:11" x14ac:dyDescent="0.2">
      <c r="A65" s="366"/>
      <c r="B65" s="375"/>
      <c r="C65" s="376"/>
      <c r="D65" s="377"/>
      <c r="E65" s="377"/>
      <c r="F65" s="378">
        <f>C65*D65</f>
        <v>0</v>
      </c>
      <c r="G65" s="378">
        <f>C65*E65</f>
        <v>0</v>
      </c>
      <c r="H65" s="493">
        <f>F65*$H$13</f>
        <v>0</v>
      </c>
      <c r="I65" s="493">
        <f>F65-H65</f>
        <v>0</v>
      </c>
      <c r="J65" s="493">
        <f>G65*$J$13</f>
        <v>0</v>
      </c>
      <c r="K65" s="493">
        <f>G65-J65</f>
        <v>0</v>
      </c>
    </row>
    <row r="66" spans="1:11" x14ac:dyDescent="0.2">
      <c r="A66" s="366"/>
      <c r="B66" s="371"/>
      <c r="C66" s="372"/>
      <c r="D66" s="373"/>
      <c r="E66" s="373"/>
      <c r="F66" s="374">
        <f>C66*D66</f>
        <v>0</v>
      </c>
      <c r="G66" s="374">
        <f>C66*E66</f>
        <v>0</v>
      </c>
      <c r="H66" s="492">
        <f>F66*$H$13</f>
        <v>0</v>
      </c>
      <c r="I66" s="492">
        <f>F66-H66</f>
        <v>0</v>
      </c>
      <c r="J66" s="492">
        <f>G66*$J$13</f>
        <v>0</v>
      </c>
      <c r="K66" s="492">
        <f>G66-J66</f>
        <v>0</v>
      </c>
    </row>
    <row r="67" spans="1:11" ht="26.25" thickBot="1" x14ac:dyDescent="0.25">
      <c r="A67" s="498" t="s">
        <v>156</v>
      </c>
      <c r="B67" s="380"/>
      <c r="C67" s="381"/>
      <c r="D67" s="382"/>
      <c r="E67" s="382"/>
      <c r="F67" s="383">
        <f t="shared" ref="F67:K67" si="7">SUM(F62:F66)</f>
        <v>0</v>
      </c>
      <c r="G67" s="383">
        <f t="shared" si="7"/>
        <v>0</v>
      </c>
      <c r="H67" s="494">
        <f t="shared" si="7"/>
        <v>0</v>
      </c>
      <c r="I67" s="494">
        <f t="shared" si="7"/>
        <v>0</v>
      </c>
      <c r="J67" s="494">
        <f t="shared" si="7"/>
        <v>0</v>
      </c>
      <c r="K67" s="494">
        <f t="shared" si="7"/>
        <v>0</v>
      </c>
    </row>
    <row r="68" spans="1:11" ht="13.5" thickBot="1" x14ac:dyDescent="0.25">
      <c r="A68" s="379" t="s">
        <v>183</v>
      </c>
      <c r="B68" s="380"/>
      <c r="C68" s="381"/>
      <c r="D68" s="382"/>
      <c r="E68" s="382"/>
      <c r="F68" s="383">
        <v>0</v>
      </c>
      <c r="G68" s="383">
        <v>0</v>
      </c>
      <c r="H68" s="494">
        <f>F68*$H$13</f>
        <v>0</v>
      </c>
      <c r="I68" s="494">
        <f>F68-H68</f>
        <v>0</v>
      </c>
      <c r="J68" s="494">
        <f>G68*$J$13</f>
        <v>0</v>
      </c>
      <c r="K68" s="494">
        <f>G68-J68</f>
        <v>0</v>
      </c>
    </row>
    <row r="69" spans="1:11" ht="13.5" thickBot="1" x14ac:dyDescent="0.25">
      <c r="A69" s="262" t="s">
        <v>45</v>
      </c>
      <c r="B69" s="263"/>
      <c r="C69" s="264"/>
      <c r="D69" s="265"/>
      <c r="E69" s="265"/>
      <c r="F69" s="266">
        <f t="shared" ref="F69:K69" si="8">F39+F46+F53+F60+F67+F68</f>
        <v>0</v>
      </c>
      <c r="G69" s="266">
        <f t="shared" si="8"/>
        <v>0</v>
      </c>
      <c r="H69" s="267">
        <f t="shared" si="8"/>
        <v>0</v>
      </c>
      <c r="I69" s="267">
        <f t="shared" si="8"/>
        <v>0</v>
      </c>
      <c r="J69" s="267">
        <f t="shared" si="8"/>
        <v>0</v>
      </c>
      <c r="K69" s="267">
        <f t="shared" si="8"/>
        <v>0</v>
      </c>
    </row>
    <row r="76" spans="1:11" ht="75" customHeight="1" x14ac:dyDescent="0.2">
      <c r="A76" s="651" t="s">
        <v>241</v>
      </c>
    </row>
  </sheetData>
  <mergeCells count="9">
    <mergeCell ref="G10:G11"/>
    <mergeCell ref="D10:D13"/>
    <mergeCell ref="F10:F11"/>
    <mergeCell ref="B9:K9"/>
    <mergeCell ref="A7:E7"/>
    <mergeCell ref="A10:A13"/>
    <mergeCell ref="B10:B13"/>
    <mergeCell ref="C10:C13"/>
    <mergeCell ref="E10:E13"/>
  </mergeCells>
  <pageMargins left="0.25" right="0.25" top="0.75" bottom="0.75" header="0.3" footer="0.3"/>
  <pageSetup scale="34"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43"/>
  <sheetViews>
    <sheetView view="pageBreakPreview" zoomScale="60" zoomScaleNormal="80" workbookViewId="0">
      <selection activeCell="B2" sqref="B2:C2"/>
    </sheetView>
  </sheetViews>
  <sheetFormatPr defaultRowHeight="15" x14ac:dyDescent="0.25"/>
  <cols>
    <col min="1" max="1" width="90.85546875" style="285" customWidth="1"/>
    <col min="2" max="2" width="50.140625" style="285" customWidth="1"/>
    <col min="3" max="3" width="31.85546875" style="285" customWidth="1"/>
    <col min="4" max="4" width="11.140625" style="285" customWidth="1"/>
    <col min="5" max="5" width="26.28515625" style="285" customWidth="1"/>
    <col min="6" max="6" width="29.7109375" style="285" customWidth="1"/>
    <col min="7" max="7" width="34.5703125" style="285" customWidth="1"/>
    <col min="8" max="8" width="35.140625" style="285" customWidth="1"/>
    <col min="9" max="9" width="18.7109375" style="285" customWidth="1"/>
    <col min="10" max="16384" width="9.140625" style="285"/>
  </cols>
  <sheetData>
    <row r="1" spans="1:8" x14ac:dyDescent="0.25">
      <c r="A1" s="29"/>
    </row>
    <row r="2" spans="1:8" x14ac:dyDescent="0.25">
      <c r="A2" s="306"/>
      <c r="B2" s="769" t="s">
        <v>250</v>
      </c>
      <c r="C2" s="769"/>
    </row>
    <row r="3" spans="1:8" x14ac:dyDescent="0.25">
      <c r="A3" s="306"/>
    </row>
    <row r="4" spans="1:8" x14ac:dyDescent="0.25">
      <c r="B4" s="307" t="s">
        <v>0</v>
      </c>
    </row>
    <row r="5" spans="1:8" x14ac:dyDescent="0.25">
      <c r="B5" s="32"/>
    </row>
    <row r="6" spans="1:8" x14ac:dyDescent="0.25">
      <c r="A6" s="17" t="s">
        <v>197</v>
      </c>
    </row>
    <row r="7" spans="1:8" ht="15.75" thickBot="1" x14ac:dyDescent="0.3">
      <c r="A7" s="308" t="s">
        <v>72</v>
      </c>
    </row>
    <row r="8" spans="1:8" s="293" customFormat="1" ht="38.25" customHeight="1" thickBot="1" x14ac:dyDescent="0.3">
      <c r="A8" s="605" t="s">
        <v>49</v>
      </c>
      <c r="B8" s="280"/>
      <c r="C8" s="749" t="s">
        <v>50</v>
      </c>
      <c r="D8" s="750"/>
      <c r="E8" s="750"/>
      <c r="F8" s="750"/>
      <c r="G8" s="750"/>
      <c r="H8" s="750"/>
    </row>
    <row r="9" spans="1:8" ht="38.25" customHeight="1" x14ac:dyDescent="0.25">
      <c r="A9" s="281"/>
      <c r="B9" s="282" t="s">
        <v>51</v>
      </c>
      <c r="C9" s="282" t="s">
        <v>23</v>
      </c>
      <c r="D9" s="283" t="s">
        <v>24</v>
      </c>
      <c r="E9" s="283" t="s">
        <v>25</v>
      </c>
      <c r="F9" s="598" t="s">
        <v>168</v>
      </c>
      <c r="G9" s="284" t="s">
        <v>52</v>
      </c>
      <c r="H9" s="602" t="s">
        <v>198</v>
      </c>
    </row>
    <row r="10" spans="1:8" s="291" customFormat="1" ht="38.25" customHeight="1" x14ac:dyDescent="0.25">
      <c r="A10" s="286" t="s">
        <v>53</v>
      </c>
      <c r="B10" s="287"/>
      <c r="C10" s="288"/>
      <c r="D10" s="289"/>
      <c r="E10" s="289"/>
      <c r="F10" s="599"/>
      <c r="G10" s="290">
        <f>D10*E10</f>
        <v>0</v>
      </c>
      <c r="H10" s="603">
        <f>D10*F10</f>
        <v>0</v>
      </c>
    </row>
    <row r="11" spans="1:8" s="293" customFormat="1" ht="38.25" customHeight="1" x14ac:dyDescent="0.25">
      <c r="A11" s="286" t="s">
        <v>54</v>
      </c>
      <c r="B11" s="287"/>
      <c r="C11" s="287"/>
      <c r="D11" s="292"/>
      <c r="E11" s="292"/>
      <c r="F11" s="600"/>
      <c r="G11" s="290">
        <f t="shared" ref="G11:G28" si="0">D11*E11</f>
        <v>0</v>
      </c>
      <c r="H11" s="603">
        <f t="shared" ref="H11:H28" si="1">D11*F11</f>
        <v>0</v>
      </c>
    </row>
    <row r="12" spans="1:8" s="293" customFormat="1" ht="38.25" customHeight="1" x14ac:dyDescent="0.25">
      <c r="A12" s="286" t="s">
        <v>55</v>
      </c>
      <c r="B12" s="287"/>
      <c r="C12" s="287"/>
      <c r="D12" s="292"/>
      <c r="E12" s="292"/>
      <c r="F12" s="600"/>
      <c r="G12" s="290">
        <f t="shared" si="0"/>
        <v>0</v>
      </c>
      <c r="H12" s="603">
        <f t="shared" si="1"/>
        <v>0</v>
      </c>
    </row>
    <row r="13" spans="1:8" s="293" customFormat="1" ht="38.25" customHeight="1" x14ac:dyDescent="0.25">
      <c r="A13" s="286" t="s">
        <v>56</v>
      </c>
      <c r="B13" s="287"/>
      <c r="C13" s="287"/>
      <c r="D13" s="292"/>
      <c r="E13" s="292"/>
      <c r="F13" s="600"/>
      <c r="G13" s="290">
        <f t="shared" si="0"/>
        <v>0</v>
      </c>
      <c r="H13" s="603">
        <f t="shared" si="1"/>
        <v>0</v>
      </c>
    </row>
    <row r="14" spans="1:8" s="293" customFormat="1" ht="38.25" customHeight="1" x14ac:dyDescent="0.25">
      <c r="A14" s="286" t="s">
        <v>57</v>
      </c>
      <c r="B14" s="287"/>
      <c r="C14" s="287"/>
      <c r="D14" s="292"/>
      <c r="E14" s="292"/>
      <c r="F14" s="600"/>
      <c r="G14" s="290">
        <f t="shared" si="0"/>
        <v>0</v>
      </c>
      <c r="H14" s="603">
        <f t="shared" si="1"/>
        <v>0</v>
      </c>
    </row>
    <row r="15" spans="1:8" s="293" customFormat="1" ht="38.25" customHeight="1" x14ac:dyDescent="0.25">
      <c r="A15" s="286" t="s">
        <v>58</v>
      </c>
      <c r="B15" s="287"/>
      <c r="C15" s="287"/>
      <c r="D15" s="292"/>
      <c r="E15" s="292"/>
      <c r="F15" s="600"/>
      <c r="G15" s="290">
        <f t="shared" si="0"/>
        <v>0</v>
      </c>
      <c r="H15" s="603">
        <f t="shared" si="1"/>
        <v>0</v>
      </c>
    </row>
    <row r="16" spans="1:8" s="293" customFormat="1" ht="38.25" customHeight="1" x14ac:dyDescent="0.25">
      <c r="A16" s="286" t="s">
        <v>59</v>
      </c>
      <c r="B16" s="287"/>
      <c r="C16" s="287"/>
      <c r="D16" s="292"/>
      <c r="E16" s="292"/>
      <c r="F16" s="600"/>
      <c r="G16" s="290">
        <f t="shared" si="0"/>
        <v>0</v>
      </c>
      <c r="H16" s="603">
        <f t="shared" si="1"/>
        <v>0</v>
      </c>
    </row>
    <row r="17" spans="1:8" s="293" customFormat="1" ht="38.25" customHeight="1" x14ac:dyDescent="0.25">
      <c r="A17" s="286" t="s">
        <v>60</v>
      </c>
      <c r="B17" s="287"/>
      <c r="C17" s="294"/>
      <c r="D17" s="295"/>
      <c r="E17" s="296"/>
      <c r="F17" s="601"/>
      <c r="G17" s="290">
        <f t="shared" si="0"/>
        <v>0</v>
      </c>
      <c r="H17" s="603">
        <f t="shared" si="1"/>
        <v>0</v>
      </c>
    </row>
    <row r="18" spans="1:8" s="293" customFormat="1" ht="38.25" customHeight="1" x14ac:dyDescent="0.25">
      <c r="A18" s="286" t="s">
        <v>61</v>
      </c>
      <c r="B18" s="287"/>
      <c r="C18" s="297"/>
      <c r="D18" s="295"/>
      <c r="E18" s="296"/>
      <c r="F18" s="601"/>
      <c r="G18" s="290">
        <f t="shared" si="0"/>
        <v>0</v>
      </c>
      <c r="H18" s="603">
        <f t="shared" si="1"/>
        <v>0</v>
      </c>
    </row>
    <row r="19" spans="1:8" s="293" customFormat="1" ht="38.25" customHeight="1" x14ac:dyDescent="0.25">
      <c r="A19" s="286" t="s">
        <v>62</v>
      </c>
      <c r="B19" s="287"/>
      <c r="C19" s="298"/>
      <c r="D19" s="299"/>
      <c r="E19" s="292"/>
      <c r="F19" s="600"/>
      <c r="G19" s="290">
        <f t="shared" si="0"/>
        <v>0</v>
      </c>
      <c r="H19" s="603">
        <f t="shared" si="1"/>
        <v>0</v>
      </c>
    </row>
    <row r="20" spans="1:8" s="293" customFormat="1" ht="38.25" customHeight="1" x14ac:dyDescent="0.25">
      <c r="A20" s="286" t="s">
        <v>63</v>
      </c>
      <c r="B20" s="287"/>
      <c r="C20" s="294"/>
      <c r="D20" s="295"/>
      <c r="E20" s="296"/>
      <c r="F20" s="601"/>
      <c r="G20" s="290">
        <f t="shared" si="0"/>
        <v>0</v>
      </c>
      <c r="H20" s="603">
        <f t="shared" si="1"/>
        <v>0</v>
      </c>
    </row>
    <row r="21" spans="1:8" s="305" customFormat="1" ht="38.25" customHeight="1" x14ac:dyDescent="0.25">
      <c r="A21" s="300" t="s">
        <v>64</v>
      </c>
      <c r="B21" s="301"/>
      <c r="C21" s="302"/>
      <c r="D21" s="303"/>
      <c r="E21" s="304"/>
      <c r="F21" s="601"/>
      <c r="G21" s="290">
        <f t="shared" si="0"/>
        <v>0</v>
      </c>
      <c r="H21" s="603">
        <f t="shared" si="1"/>
        <v>0</v>
      </c>
    </row>
    <row r="22" spans="1:8" s="293" customFormat="1" ht="38.25" customHeight="1" x14ac:dyDescent="0.25">
      <c r="A22" s="286" t="s">
        <v>65</v>
      </c>
      <c r="B22" s="287"/>
      <c r="C22" s="298"/>
      <c r="D22" s="299"/>
      <c r="E22" s="292"/>
      <c r="F22" s="600"/>
      <c r="G22" s="290">
        <f t="shared" si="0"/>
        <v>0</v>
      </c>
      <c r="H22" s="603">
        <f t="shared" si="1"/>
        <v>0</v>
      </c>
    </row>
    <row r="23" spans="1:8" s="293" customFormat="1" ht="54" customHeight="1" x14ac:dyDescent="0.25">
      <c r="A23" s="286" t="s">
        <v>66</v>
      </c>
      <c r="B23" s="287"/>
      <c r="C23" s="298"/>
      <c r="D23" s="299"/>
      <c r="E23" s="292"/>
      <c r="F23" s="600"/>
      <c r="G23" s="290">
        <f t="shared" si="0"/>
        <v>0</v>
      </c>
      <c r="H23" s="603">
        <f t="shared" si="1"/>
        <v>0</v>
      </c>
    </row>
    <row r="24" spans="1:8" s="293" customFormat="1" ht="38.25" customHeight="1" x14ac:dyDescent="0.25">
      <c r="A24" s="286" t="s">
        <v>67</v>
      </c>
      <c r="B24" s="287"/>
      <c r="C24" s="294"/>
      <c r="D24" s="295"/>
      <c r="E24" s="296"/>
      <c r="F24" s="601"/>
      <c r="G24" s="290">
        <f t="shared" si="0"/>
        <v>0</v>
      </c>
      <c r="H24" s="603">
        <f t="shared" si="1"/>
        <v>0</v>
      </c>
    </row>
    <row r="25" spans="1:8" s="293" customFormat="1" ht="38.25" customHeight="1" x14ac:dyDescent="0.25">
      <c r="A25" s="286" t="s">
        <v>68</v>
      </c>
      <c r="B25" s="287"/>
      <c r="C25" s="294"/>
      <c r="D25" s="295"/>
      <c r="E25" s="296"/>
      <c r="F25" s="601"/>
      <c r="G25" s="290">
        <f t="shared" si="0"/>
        <v>0</v>
      </c>
      <c r="H25" s="603">
        <f t="shared" si="1"/>
        <v>0</v>
      </c>
    </row>
    <row r="26" spans="1:8" s="293" customFormat="1" ht="48.75" customHeight="1" x14ac:dyDescent="0.25">
      <c r="A26" s="286" t="s">
        <v>69</v>
      </c>
      <c r="B26" s="287"/>
      <c r="C26" s="294"/>
      <c r="D26" s="295"/>
      <c r="E26" s="296"/>
      <c r="F26" s="601"/>
      <c r="G26" s="290">
        <f t="shared" si="0"/>
        <v>0</v>
      </c>
      <c r="H26" s="603">
        <f t="shared" si="1"/>
        <v>0</v>
      </c>
    </row>
    <row r="27" spans="1:8" s="293" customFormat="1" ht="38.25" customHeight="1" x14ac:dyDescent="0.25">
      <c r="A27" s="286" t="s">
        <v>70</v>
      </c>
      <c r="B27" s="287"/>
      <c r="C27" s="294"/>
      <c r="D27" s="295"/>
      <c r="E27" s="296"/>
      <c r="F27" s="601"/>
      <c r="G27" s="290">
        <f>D27*E27</f>
        <v>0</v>
      </c>
      <c r="H27" s="603">
        <f>D27*F27</f>
        <v>0</v>
      </c>
    </row>
    <row r="28" spans="1:8" s="311" customFormat="1" ht="38.25" customHeight="1" thickBot="1" x14ac:dyDescent="0.3">
      <c r="A28" s="286" t="s">
        <v>199</v>
      </c>
      <c r="B28" s="287"/>
      <c r="C28" s="294"/>
      <c r="D28" s="295"/>
      <c r="E28" s="296"/>
      <c r="F28" s="601"/>
      <c r="G28" s="290">
        <f t="shared" si="0"/>
        <v>0</v>
      </c>
      <c r="H28" s="603">
        <f t="shared" si="1"/>
        <v>0</v>
      </c>
    </row>
    <row r="29" spans="1:8" ht="15.75" thickBot="1" x14ac:dyDescent="0.3">
      <c r="A29" s="309" t="s">
        <v>71</v>
      </c>
      <c r="B29" s="309"/>
      <c r="C29" s="309"/>
      <c r="D29" s="309"/>
      <c r="E29" s="309"/>
      <c r="F29" s="309"/>
      <c r="G29" s="604">
        <f>SUM(G10:G28)</f>
        <v>0</v>
      </c>
      <c r="H29" s="310">
        <f>SUM(H10:H28)</f>
        <v>0</v>
      </c>
    </row>
    <row r="31" spans="1:8" s="103" customFormat="1" ht="35.25" customHeight="1" x14ac:dyDescent="0.25">
      <c r="A31" s="744" t="s">
        <v>138</v>
      </c>
      <c r="B31" s="745"/>
      <c r="C31" s="745"/>
      <c r="D31" s="285"/>
      <c r="E31" s="285"/>
      <c r="F31" s="285"/>
      <c r="G31" s="285"/>
      <c r="H31" s="285"/>
    </row>
    <row r="32" spans="1:8" s="103" customFormat="1" ht="43.5" customHeight="1" x14ac:dyDescent="0.25">
      <c r="A32" s="746" t="s">
        <v>246</v>
      </c>
      <c r="B32" s="746"/>
      <c r="C32" s="746"/>
      <c r="D32" s="746"/>
      <c r="E32" s="746"/>
      <c r="F32" s="746"/>
      <c r="G32" s="746"/>
    </row>
    <row r="33" spans="1:8" s="103" customFormat="1" ht="36" customHeight="1" x14ac:dyDescent="0.25">
      <c r="A33" s="751" t="s">
        <v>200</v>
      </c>
      <c r="B33" s="751"/>
      <c r="C33" s="597"/>
      <c r="D33" s="597"/>
      <c r="E33" s="597"/>
      <c r="F33" s="597"/>
      <c r="G33" s="597"/>
    </row>
    <row r="34" spans="1:8" x14ac:dyDescent="0.25">
      <c r="A34" s="747" t="s">
        <v>48</v>
      </c>
      <c r="B34" s="748"/>
      <c r="C34" s="748"/>
      <c r="D34" s="748"/>
      <c r="E34" s="748"/>
      <c r="F34" s="748"/>
      <c r="G34" s="103"/>
      <c r="H34" s="103"/>
    </row>
    <row r="43" spans="1:8" x14ac:dyDescent="0.25">
      <c r="A43" s="312" t="s">
        <v>2</v>
      </c>
    </row>
  </sheetData>
  <mergeCells count="5">
    <mergeCell ref="A31:C31"/>
    <mergeCell ref="A32:G32"/>
    <mergeCell ref="A34:F34"/>
    <mergeCell ref="C8:H8"/>
    <mergeCell ref="A33:B33"/>
  </mergeCells>
  <pageMargins left="0.25" right="0.25" top="0.75" bottom="0.75" header="0.3" footer="0.3"/>
  <pageSetup scale="43"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Y128"/>
  <sheetViews>
    <sheetView zoomScale="90" zoomScaleNormal="90" workbookViewId="0">
      <pane xSplit="1" ySplit="9" topLeftCell="B10" activePane="bottomRight" state="frozen"/>
      <selection pane="topRight" activeCell="B1" sqref="B1"/>
      <selection pane="bottomLeft" activeCell="A10" sqref="A10"/>
      <selection pane="bottomRight" activeCell="A4" sqref="A4"/>
    </sheetView>
  </sheetViews>
  <sheetFormatPr defaultRowHeight="15" x14ac:dyDescent="0.25"/>
  <cols>
    <col min="1" max="1" width="101.5703125" style="306" customWidth="1"/>
    <col min="2" max="2" width="16.42578125" style="384" customWidth="1"/>
    <col min="3" max="3" width="14.85546875" style="384" customWidth="1"/>
    <col min="4" max="4" width="23.42578125" style="384" customWidth="1"/>
    <col min="5" max="5" width="19.28515625" style="384" customWidth="1"/>
    <col min="6" max="6" width="18.5703125" style="384" customWidth="1"/>
    <col min="7" max="7" width="18.140625" style="384" customWidth="1"/>
    <col min="8" max="8" width="16.140625" style="384" customWidth="1"/>
    <col min="9" max="9" width="18.7109375" style="384" customWidth="1"/>
    <col min="10" max="10" width="17.28515625" style="384" customWidth="1"/>
    <col min="11" max="11" width="16.7109375" style="384" customWidth="1"/>
    <col min="12" max="12" width="15.28515625" style="384" customWidth="1"/>
    <col min="13" max="13" width="16.42578125" style="384" customWidth="1"/>
    <col min="14" max="14" width="11.42578125" style="306" customWidth="1"/>
    <col min="15" max="15" width="10.7109375" style="306" customWidth="1"/>
    <col min="16" max="16" width="11.5703125" style="306" customWidth="1"/>
    <col min="17" max="17" width="10.85546875" style="306" customWidth="1"/>
    <col min="18" max="18" width="11.85546875" style="306" customWidth="1"/>
    <col min="19" max="19" width="14.28515625" style="306" customWidth="1"/>
    <col min="20" max="20" width="12.28515625" style="306" customWidth="1"/>
    <col min="21" max="21" width="11.7109375" style="306" customWidth="1"/>
    <col min="22" max="22" width="11.140625" style="306" customWidth="1"/>
    <col min="23" max="23" width="12.28515625" style="306" customWidth="1"/>
    <col min="24" max="24" width="12.5703125" style="306" customWidth="1"/>
    <col min="25" max="25" width="12.42578125" style="306" customWidth="1"/>
    <col min="26" max="16384" width="9.140625" style="306"/>
  </cols>
  <sheetData>
    <row r="1" spans="1:25" x14ac:dyDescent="0.25">
      <c r="A1" s="29"/>
    </row>
    <row r="4" spans="1:25" x14ac:dyDescent="0.25">
      <c r="A4" s="768" t="s">
        <v>250</v>
      </c>
    </row>
    <row r="6" spans="1:25" s="313" customFormat="1" x14ac:dyDescent="0.25">
      <c r="A6" s="17" t="s">
        <v>197</v>
      </c>
      <c r="B6" s="385"/>
      <c r="C6" s="385"/>
      <c r="D6" s="385"/>
      <c r="E6" s="385"/>
      <c r="F6" s="385"/>
      <c r="G6" s="385"/>
      <c r="H6" s="385"/>
      <c r="I6" s="385"/>
      <c r="J6" s="385"/>
      <c r="K6" s="385"/>
      <c r="L6" s="385"/>
      <c r="M6" s="385"/>
    </row>
    <row r="7" spans="1:25" s="315" customFormat="1" ht="27.75" customHeight="1" thickBot="1" x14ac:dyDescent="0.3">
      <c r="A7" s="314" t="s">
        <v>139</v>
      </c>
    </row>
    <row r="8" spans="1:25" s="315" customFormat="1" ht="27.75" customHeight="1" thickBot="1" x14ac:dyDescent="0.25">
      <c r="A8" s="308" t="s">
        <v>149</v>
      </c>
      <c r="B8" s="758" t="s">
        <v>201</v>
      </c>
      <c r="C8" s="759"/>
      <c r="D8" s="759"/>
      <c r="E8" s="759"/>
      <c r="F8" s="759"/>
      <c r="G8" s="760"/>
      <c r="H8" s="761" t="s">
        <v>202</v>
      </c>
      <c r="I8" s="762"/>
      <c r="J8" s="762"/>
      <c r="K8" s="762"/>
      <c r="L8" s="762"/>
      <c r="M8" s="763"/>
      <c r="N8" s="752" t="s">
        <v>203</v>
      </c>
      <c r="O8" s="753"/>
      <c r="P8" s="753"/>
      <c r="Q8" s="753"/>
      <c r="R8" s="753"/>
      <c r="S8" s="754"/>
      <c r="T8" s="755" t="s">
        <v>204</v>
      </c>
      <c r="U8" s="756"/>
      <c r="V8" s="756"/>
      <c r="W8" s="756"/>
      <c r="X8" s="756"/>
      <c r="Y8" s="757"/>
    </row>
    <row r="9" spans="1:25" s="315" customFormat="1" ht="116.25" customHeight="1" thickBot="1" x14ac:dyDescent="0.3">
      <c r="A9" s="314"/>
      <c r="B9" s="316" t="s">
        <v>73</v>
      </c>
      <c r="C9" s="317" t="s">
        <v>27</v>
      </c>
      <c r="D9" s="318" t="s">
        <v>28</v>
      </c>
      <c r="E9" s="591" t="s">
        <v>188</v>
      </c>
      <c r="F9" s="592" t="s">
        <v>170</v>
      </c>
      <c r="G9" s="593" t="s">
        <v>171</v>
      </c>
      <c r="H9" s="319" t="s">
        <v>73</v>
      </c>
      <c r="I9" s="320" t="s">
        <v>27</v>
      </c>
      <c r="J9" s="321" t="s">
        <v>28</v>
      </c>
      <c r="K9" s="591" t="s">
        <v>188</v>
      </c>
      <c r="L9" s="592" t="s">
        <v>170</v>
      </c>
      <c r="M9" s="593" t="s">
        <v>171</v>
      </c>
      <c r="N9" s="322" t="s">
        <v>73</v>
      </c>
      <c r="O9" s="323" t="s">
        <v>27</v>
      </c>
      <c r="P9" s="324" t="s">
        <v>28</v>
      </c>
      <c r="Q9" s="591" t="s">
        <v>188</v>
      </c>
      <c r="R9" s="592" t="s">
        <v>170</v>
      </c>
      <c r="S9" s="593" t="s">
        <v>171</v>
      </c>
      <c r="T9" s="325" t="s">
        <v>73</v>
      </c>
      <c r="U9" s="326" t="s">
        <v>27</v>
      </c>
      <c r="V9" s="327" t="s">
        <v>28</v>
      </c>
      <c r="W9" s="591" t="s">
        <v>188</v>
      </c>
      <c r="X9" s="592" t="s">
        <v>170</v>
      </c>
      <c r="Y9" s="593" t="s">
        <v>171</v>
      </c>
    </row>
    <row r="10" spans="1:25" s="333" customFormat="1" ht="44.25" customHeight="1" thickBot="1" x14ac:dyDescent="0.3">
      <c r="A10" s="328" t="s">
        <v>150</v>
      </c>
      <c r="B10" s="329"/>
      <c r="C10" s="330"/>
      <c r="D10" s="331"/>
      <c r="E10" s="329"/>
      <c r="F10" s="330"/>
      <c r="G10" s="331"/>
      <c r="H10" s="332"/>
      <c r="I10" s="330"/>
      <c r="J10" s="331"/>
      <c r="K10" s="332"/>
      <c r="L10" s="330"/>
      <c r="M10" s="331"/>
      <c r="N10" s="329"/>
      <c r="O10" s="330"/>
      <c r="P10" s="331"/>
      <c r="Q10" s="329"/>
      <c r="R10" s="330"/>
      <c r="S10" s="331"/>
      <c r="T10" s="329"/>
      <c r="U10" s="330"/>
      <c r="V10" s="331"/>
      <c r="W10" s="329"/>
      <c r="X10" s="330"/>
      <c r="Y10" s="331"/>
    </row>
    <row r="11" spans="1:25" s="333" customFormat="1" ht="37.5" customHeight="1" thickBot="1" x14ac:dyDescent="0.3">
      <c r="A11" s="334" t="s">
        <v>107</v>
      </c>
      <c r="B11" s="335"/>
      <c r="C11" s="336"/>
      <c r="D11" s="337"/>
      <c r="E11" s="335"/>
      <c r="F11" s="336"/>
      <c r="G11" s="337"/>
      <c r="H11" s="338"/>
      <c r="I11" s="336"/>
      <c r="J11" s="337"/>
      <c r="K11" s="338"/>
      <c r="L11" s="336"/>
      <c r="M11" s="337"/>
      <c r="N11" s="335"/>
      <c r="O11" s="336"/>
      <c r="P11" s="337"/>
      <c r="Q11" s="335"/>
      <c r="R11" s="336"/>
      <c r="S11" s="337"/>
      <c r="T11" s="335"/>
      <c r="U11" s="336"/>
      <c r="V11" s="337"/>
      <c r="W11" s="335"/>
      <c r="X11" s="336"/>
      <c r="Y11" s="337"/>
    </row>
    <row r="12" spans="1:25" x14ac:dyDescent="0.25">
      <c r="A12" s="339" t="s">
        <v>30</v>
      </c>
      <c r="B12" s="386"/>
      <c r="C12" s="387"/>
      <c r="D12" s="388"/>
      <c r="E12" s="386"/>
      <c r="F12" s="387"/>
      <c r="G12" s="388"/>
      <c r="H12" s="422"/>
      <c r="I12" s="387"/>
      <c r="J12" s="388"/>
      <c r="K12" s="422"/>
      <c r="L12" s="387"/>
      <c r="M12" s="388"/>
      <c r="N12" s="386"/>
      <c r="O12" s="387"/>
      <c r="P12" s="388"/>
      <c r="Q12" s="386"/>
      <c r="R12" s="387"/>
      <c r="S12" s="388"/>
      <c r="T12" s="386"/>
      <c r="U12" s="387"/>
      <c r="V12" s="388"/>
      <c r="W12" s="386"/>
      <c r="X12" s="387"/>
      <c r="Y12" s="388"/>
    </row>
    <row r="13" spans="1:25" x14ac:dyDescent="0.25">
      <c r="A13" s="340" t="s">
        <v>31</v>
      </c>
      <c r="B13" s="389">
        <f>'I&amp;R aktivnosti sažetak'!B53</f>
        <v>0</v>
      </c>
      <c r="C13" s="390">
        <f>'I&amp;R aktivnosti sažetak'!D53+'I&amp;R aktivnosti sažetak'!E53+'I&amp;R aktivnosti sažetak'!F53+'I&amp;R aktivnosti sažetak'!G53</f>
        <v>0</v>
      </c>
      <c r="D13" s="391">
        <f>'I&amp;R aktivnosti sažetak'!H53+'I&amp;R aktivnosti sažetak'!I53+'I&amp;R aktivnosti sažetak'!J53+'I&amp;R aktivnosti sažetak'!K53</f>
        <v>0</v>
      </c>
      <c r="E13" s="389">
        <f>'I&amp;R aktivnosti sažetak'!C53</f>
        <v>0</v>
      </c>
      <c r="F13" s="390">
        <f>'I&amp;R aktivnosti sažetak'!L53+'I&amp;R aktivnosti sažetak'!M53+'I&amp;R aktivnosti sažetak'!N53+'I&amp;R aktivnosti sažetak'!O53</f>
        <v>0</v>
      </c>
      <c r="G13" s="391">
        <f>'I&amp;R aktivnosti sažetak'!P53+'I&amp;R aktivnosti sažetak'!Q53+'I&amp;R aktivnosti sažetak'!R53+'I&amp;R aktivnosti sažetak'!S53</f>
        <v>0</v>
      </c>
      <c r="H13" s="412">
        <f>'I&amp;R aktivnosti sažetak'!B174</f>
        <v>0</v>
      </c>
      <c r="I13" s="390">
        <f>'I&amp;R aktivnosti sažetak'!D174+'I&amp;R aktivnosti sažetak'!E174+'I&amp;R aktivnosti sažetak'!F174+'I&amp;R aktivnosti sažetak'!G174</f>
        <v>0</v>
      </c>
      <c r="J13" s="391">
        <f>'I&amp;R aktivnosti sažetak'!H174+'I&amp;R aktivnosti sažetak'!I174+'I&amp;R aktivnosti sažetak'!J174+'I&amp;R aktivnosti sažetak'!K174</f>
        <v>0</v>
      </c>
      <c r="K13" s="412">
        <f>'I&amp;R aktivnosti sažetak'!C174</f>
        <v>0</v>
      </c>
      <c r="L13" s="390">
        <f>'I&amp;R aktivnosti sažetak'!L174+'I&amp;R aktivnosti sažetak'!M174+'I&amp;R aktivnosti sažetak'!N174+'I&amp;R aktivnosti sažetak'!O174</f>
        <v>0</v>
      </c>
      <c r="M13" s="391">
        <f>'I&amp;R aktivnosti sažetak'!P174+'I&amp;R aktivnosti sažetak'!Q174+'I&amp;R aktivnosti sažetak'!R174+'I&amp;R aktivnosti sažetak'!S174</f>
        <v>0</v>
      </c>
      <c r="N13" s="389">
        <f>'I&amp;R aktivnosti sažetak'!B296</f>
        <v>0</v>
      </c>
      <c r="O13" s="390">
        <f>'I&amp;R aktivnosti sažetak'!D296+'I&amp;R aktivnosti sažetak'!E296+'I&amp;R aktivnosti sažetak'!F296+'I&amp;R aktivnosti sažetak'!G296</f>
        <v>0</v>
      </c>
      <c r="P13" s="391">
        <f>'I&amp;R aktivnosti sažetak'!H296+'I&amp;R aktivnosti sažetak'!I296+'I&amp;R aktivnosti sažetak'!J296+'I&amp;R aktivnosti sažetak'!K296</f>
        <v>0</v>
      </c>
      <c r="Q13" s="389">
        <f>'I&amp;R aktivnosti sažetak'!C296</f>
        <v>0</v>
      </c>
      <c r="R13" s="390">
        <f>'I&amp;R aktivnosti sažetak'!L296+'I&amp;R aktivnosti sažetak'!M296+'I&amp;R aktivnosti sažetak'!N296+'I&amp;R aktivnosti sažetak'!O296</f>
        <v>0</v>
      </c>
      <c r="S13" s="391">
        <f>'I&amp;R aktivnosti sažetak'!P296+'I&amp;R aktivnosti sažetak'!Q296+'I&amp;R aktivnosti sažetak'!R296+'I&amp;R aktivnosti sažetak'!S296</f>
        <v>0</v>
      </c>
      <c r="T13" s="389">
        <f>'I&amp;R aktivnosti sažetak'!B418</f>
        <v>0</v>
      </c>
      <c r="U13" s="390">
        <f>'I&amp;R aktivnosti sažetak'!D418+'I&amp;R aktivnosti sažetak'!E418+'I&amp;R aktivnosti sažetak'!F418+'I&amp;R aktivnosti sažetak'!G418</f>
        <v>0</v>
      </c>
      <c r="V13" s="391">
        <f>'I&amp;R aktivnosti sažetak'!H418+'I&amp;R aktivnosti sažetak'!I418+'I&amp;R aktivnosti sažetak'!J418+'I&amp;R aktivnosti sažetak'!K418</f>
        <v>0</v>
      </c>
      <c r="W13" s="389">
        <f>'I&amp;R aktivnosti sažetak'!C418</f>
        <v>0</v>
      </c>
      <c r="X13" s="390">
        <f>'I&amp;R aktivnosti sažetak'!L418+'I&amp;R aktivnosti sažetak'!M418+'I&amp;R aktivnosti sažetak'!N418+'I&amp;R aktivnosti sažetak'!O418</f>
        <v>0</v>
      </c>
      <c r="Y13" s="391">
        <f>'I&amp;R aktivnosti sažetak'!P418+'I&amp;R aktivnosti sažetak'!Q418+'I&amp;R aktivnosti sažetak'!R418+'I&amp;R aktivnosti sažetak'!S418</f>
        <v>0</v>
      </c>
    </row>
    <row r="14" spans="1:25" ht="15" customHeight="1" x14ac:dyDescent="0.25">
      <c r="A14" s="341" t="s">
        <v>164</v>
      </c>
      <c r="B14" s="392"/>
      <c r="C14" s="393"/>
      <c r="D14" s="394"/>
      <c r="E14" s="392"/>
      <c r="F14" s="393"/>
      <c r="G14" s="394"/>
      <c r="H14" s="422"/>
      <c r="I14" s="423"/>
      <c r="J14" s="388"/>
      <c r="K14" s="422"/>
      <c r="L14" s="423"/>
      <c r="M14" s="388"/>
      <c r="N14" s="386"/>
      <c r="O14" s="387"/>
      <c r="P14" s="388"/>
      <c r="Q14" s="386"/>
      <c r="R14" s="387"/>
      <c r="S14" s="388"/>
      <c r="T14" s="386"/>
      <c r="U14" s="387"/>
      <c r="V14" s="388"/>
      <c r="W14" s="386"/>
      <c r="X14" s="387"/>
      <c r="Y14" s="388"/>
    </row>
    <row r="15" spans="1:25" x14ac:dyDescent="0.25">
      <c r="A15" s="342" t="s">
        <v>32</v>
      </c>
      <c r="B15" s="389">
        <f>'I&amp;R aktivnosti sažetak'!B60</f>
        <v>0</v>
      </c>
      <c r="C15" s="390">
        <f>'I&amp;R aktivnosti sažetak'!D60+'I&amp;R aktivnosti sažetak'!E60+'I&amp;R aktivnosti sažetak'!F60+'I&amp;R aktivnosti sažetak'!G60</f>
        <v>0</v>
      </c>
      <c r="D15" s="391">
        <f>'I&amp;R aktivnosti sažetak'!H60+'I&amp;R aktivnosti sažetak'!I60+'I&amp;R aktivnosti sažetak'!J60+'I&amp;R aktivnosti sažetak'!K60</f>
        <v>0</v>
      </c>
      <c r="E15" s="389">
        <f>'I&amp;R aktivnosti sažetak'!C60</f>
        <v>0</v>
      </c>
      <c r="F15" s="390">
        <f>'I&amp;R aktivnosti sažetak'!L60+'I&amp;R aktivnosti sažetak'!M60+'I&amp;R aktivnosti sažetak'!N60+'I&amp;R aktivnosti sažetak'!O60</f>
        <v>0</v>
      </c>
      <c r="G15" s="391">
        <f>'I&amp;R aktivnosti sažetak'!P60+'I&amp;R aktivnosti sažetak'!Q60+'I&amp;R aktivnosti sažetak'!R60+'I&amp;R aktivnosti sažetak'!S60</f>
        <v>0</v>
      </c>
      <c r="H15" s="412">
        <f>'I&amp;R aktivnosti sažetak'!B181</f>
        <v>0</v>
      </c>
      <c r="I15" s="424">
        <f>'I&amp;R aktivnosti sažetak'!D181+'I&amp;R aktivnosti sažetak'!E181+'I&amp;R aktivnosti sažetak'!F181+'I&amp;R aktivnosti sažetak'!G181</f>
        <v>0</v>
      </c>
      <c r="J15" s="411">
        <f>'I&amp;R aktivnosti sažetak'!H181+'I&amp;R aktivnosti sažetak'!I181+'I&amp;R aktivnosti sažetak'!J181+'I&amp;R aktivnosti sažetak'!K181</f>
        <v>0</v>
      </c>
      <c r="K15" s="412">
        <f>'I&amp;R aktivnosti sažetak'!C181</f>
        <v>0</v>
      </c>
      <c r="L15" s="424">
        <f>'I&amp;R aktivnosti sažetak'!L181+'I&amp;R aktivnosti sažetak'!M181+'I&amp;R aktivnosti sažetak'!N181+'I&amp;R aktivnosti sažetak'!O181</f>
        <v>0</v>
      </c>
      <c r="M15" s="411">
        <f>'I&amp;R aktivnosti sažetak'!P181+'I&amp;R aktivnosti sažetak'!Q181+'I&amp;R aktivnosti sažetak'!R181+'I&amp;R aktivnosti sažetak'!S181</f>
        <v>0</v>
      </c>
      <c r="N15" s="389">
        <f>'I&amp;R aktivnosti sažetak'!B303</f>
        <v>0</v>
      </c>
      <c r="O15" s="390">
        <f>'I&amp;R aktivnosti sažetak'!D303+'I&amp;R aktivnosti sažetak'!E303+'I&amp;R aktivnosti sažetak'!F303+'I&amp;R aktivnosti sažetak'!G303</f>
        <v>0</v>
      </c>
      <c r="P15" s="391">
        <f>'I&amp;R aktivnosti sažetak'!H303+'I&amp;R aktivnosti sažetak'!I303+'I&amp;R aktivnosti sažetak'!J303+'I&amp;R aktivnosti sažetak'!K303</f>
        <v>0</v>
      </c>
      <c r="Q15" s="389">
        <f>'I&amp;R aktivnosti sažetak'!C303</f>
        <v>0</v>
      </c>
      <c r="R15" s="390">
        <f>'I&amp;R aktivnosti sažetak'!L303+'I&amp;R aktivnosti sažetak'!M303+'I&amp;R aktivnosti sažetak'!N303+'I&amp;R aktivnosti sažetak'!O303</f>
        <v>0</v>
      </c>
      <c r="S15" s="391">
        <f>'I&amp;R aktivnosti sažetak'!P303+'I&amp;R aktivnosti sažetak'!Q303+'I&amp;R aktivnosti sažetak'!R303+'I&amp;R aktivnosti sažetak'!S303</f>
        <v>0</v>
      </c>
      <c r="T15" s="389">
        <f>'I&amp;R aktivnosti sažetak'!B425</f>
        <v>0</v>
      </c>
      <c r="U15" s="390">
        <f>'I&amp;R aktivnosti sažetak'!D425+'I&amp;R aktivnosti sažetak'!E425+'I&amp;R aktivnosti sažetak'!F425+'I&amp;R aktivnosti sažetak'!G425</f>
        <v>0</v>
      </c>
      <c r="V15" s="391">
        <f>'I&amp;R aktivnosti sažetak'!H425+'I&amp;R aktivnosti sažetak'!I425+'I&amp;R aktivnosti sažetak'!J425+'I&amp;R aktivnosti sažetak'!K425</f>
        <v>0</v>
      </c>
      <c r="W15" s="389">
        <f>'I&amp;R aktivnosti sažetak'!C425</f>
        <v>0</v>
      </c>
      <c r="X15" s="390">
        <f>'I&amp;R aktivnosti sažetak'!L425+'I&amp;R aktivnosti sažetak'!M425+'I&amp;R aktivnosti sažetak'!N425+'I&amp;R aktivnosti sažetak'!O425</f>
        <v>0</v>
      </c>
      <c r="Y15" s="391">
        <f>'I&amp;R aktivnosti sažetak'!P425+'I&amp;R aktivnosti sažetak'!Q425+'I&amp;R aktivnosti sažetak'!R425+'I&amp;R aktivnosti sažetak'!S425</f>
        <v>0</v>
      </c>
    </row>
    <row r="16" spans="1:25" x14ac:dyDescent="0.25">
      <c r="A16" s="341" t="s">
        <v>151</v>
      </c>
      <c r="B16" s="386"/>
      <c r="C16" s="387"/>
      <c r="D16" s="388"/>
      <c r="E16" s="386"/>
      <c r="F16" s="387"/>
      <c r="G16" s="388"/>
      <c r="H16" s="422"/>
      <c r="I16" s="385"/>
      <c r="J16" s="425"/>
      <c r="K16" s="422"/>
      <c r="L16" s="385"/>
      <c r="M16" s="425"/>
      <c r="N16" s="386"/>
      <c r="O16" s="387"/>
      <c r="P16" s="388"/>
      <c r="Q16" s="386"/>
      <c r="R16" s="387"/>
      <c r="S16" s="388"/>
      <c r="T16" s="386"/>
      <c r="U16" s="387"/>
      <c r="V16" s="388"/>
      <c r="W16" s="386"/>
      <c r="X16" s="387"/>
      <c r="Y16" s="388"/>
    </row>
    <row r="17" spans="1:25" x14ac:dyDescent="0.25">
      <c r="A17" s="342" t="s">
        <v>118</v>
      </c>
      <c r="B17" s="389">
        <f>'I&amp;R aktivnosti sažetak'!B67</f>
        <v>0</v>
      </c>
      <c r="C17" s="390">
        <f>'I&amp;R aktivnosti sažetak'!D67+'I&amp;R aktivnosti sažetak'!E67+'I&amp;R aktivnosti sažetak'!F67+'I&amp;R aktivnosti sažetak'!G67</f>
        <v>0</v>
      </c>
      <c r="D17" s="391">
        <f>'I&amp;R aktivnosti sažetak'!H67+'I&amp;R aktivnosti sažetak'!I67+'I&amp;R aktivnosti sažetak'!J67+'I&amp;R aktivnosti sažetak'!K67</f>
        <v>0</v>
      </c>
      <c r="E17" s="389">
        <f>'I&amp;R aktivnosti sažetak'!C67</f>
        <v>0</v>
      </c>
      <c r="F17" s="390">
        <f>'I&amp;R aktivnosti sažetak'!L67+'I&amp;R aktivnosti sažetak'!M67+'I&amp;R aktivnosti sažetak'!N67+'I&amp;R aktivnosti sažetak'!O67</f>
        <v>0</v>
      </c>
      <c r="G17" s="391">
        <f>'I&amp;R aktivnosti sažetak'!P67+'I&amp;R aktivnosti sažetak'!Q67+'I&amp;R aktivnosti sažetak'!R67+'I&amp;R aktivnosti sažetak'!S67</f>
        <v>0</v>
      </c>
      <c r="H17" s="412">
        <f>'I&amp;R aktivnosti sažetak'!B188</f>
        <v>0</v>
      </c>
      <c r="I17" s="424">
        <f>'I&amp;R aktivnosti sažetak'!D188+'I&amp;R aktivnosti sažetak'!E188+'I&amp;R aktivnosti sažetak'!F188+'I&amp;R aktivnosti sažetak'!G188</f>
        <v>0</v>
      </c>
      <c r="J17" s="411">
        <f>'I&amp;R aktivnosti sažetak'!H188+'I&amp;R aktivnosti sažetak'!I188+'I&amp;R aktivnosti sažetak'!J188+'I&amp;R aktivnosti sažetak'!K188</f>
        <v>0</v>
      </c>
      <c r="K17" s="412">
        <f>'I&amp;R aktivnosti sažetak'!C188</f>
        <v>0</v>
      </c>
      <c r="L17" s="424">
        <f>'I&amp;R aktivnosti sažetak'!L188+'I&amp;R aktivnosti sažetak'!M188+'I&amp;R aktivnosti sažetak'!N188+'I&amp;R aktivnosti sažetak'!O188</f>
        <v>0</v>
      </c>
      <c r="M17" s="411">
        <f>'I&amp;R aktivnosti sažetak'!P188+'I&amp;R aktivnosti sažetak'!Q188+'I&amp;R aktivnosti sažetak'!R188+'I&amp;R aktivnosti sažetak'!S188</f>
        <v>0</v>
      </c>
      <c r="N17" s="389">
        <f>'I&amp;R aktivnosti sažetak'!B310</f>
        <v>0</v>
      </c>
      <c r="O17" s="390">
        <f>'I&amp;R aktivnosti sažetak'!D310+'I&amp;R aktivnosti sažetak'!E310+'I&amp;R aktivnosti sažetak'!F310+'I&amp;R aktivnosti sažetak'!G310</f>
        <v>0</v>
      </c>
      <c r="P17" s="391">
        <f>'I&amp;R aktivnosti sažetak'!H310+'I&amp;R aktivnosti sažetak'!I310+'I&amp;R aktivnosti sažetak'!J310+'I&amp;R aktivnosti sažetak'!K310</f>
        <v>0</v>
      </c>
      <c r="Q17" s="389">
        <f>'I&amp;R aktivnosti sažetak'!C310</f>
        <v>0</v>
      </c>
      <c r="R17" s="390">
        <f>'I&amp;R aktivnosti sažetak'!L310+'I&amp;R aktivnosti sažetak'!M310+'I&amp;R aktivnosti sažetak'!N310+'I&amp;R aktivnosti sažetak'!O310</f>
        <v>0</v>
      </c>
      <c r="S17" s="391">
        <f>'I&amp;R aktivnosti sažetak'!P310+'I&amp;R aktivnosti sažetak'!Q310+'I&amp;R aktivnosti sažetak'!R310+'I&amp;R aktivnosti sažetak'!S310</f>
        <v>0</v>
      </c>
      <c r="T17" s="389">
        <f>'I&amp;R aktivnosti sažetak'!B432</f>
        <v>0</v>
      </c>
      <c r="U17" s="390">
        <f>'I&amp;R aktivnosti sažetak'!D432+'I&amp;R aktivnosti sažetak'!E432+'I&amp;R aktivnosti sažetak'!F432+'I&amp;R aktivnosti sažetak'!G432</f>
        <v>0</v>
      </c>
      <c r="V17" s="391">
        <f>'I&amp;R aktivnosti sažetak'!H432+'I&amp;R aktivnosti sažetak'!I432+'I&amp;R aktivnosti sažetak'!J432+'I&amp;R aktivnosti sažetak'!K432</f>
        <v>0</v>
      </c>
      <c r="W17" s="389">
        <f>'I&amp;R aktivnosti sažetak'!C432</f>
        <v>0</v>
      </c>
      <c r="X17" s="390">
        <f>'I&amp;R aktivnosti sažetak'!L432+'I&amp;R aktivnosti sažetak'!M432+'I&amp;R aktivnosti sažetak'!N432+'I&amp;R aktivnosti sažetak'!O432</f>
        <v>0</v>
      </c>
      <c r="Y17" s="391">
        <f>'I&amp;R aktivnosti sažetak'!P432+'I&amp;R aktivnosti sažetak'!Q432+'I&amp;R aktivnosti sažetak'!R432+'I&amp;R aktivnosti sažetak'!S432</f>
        <v>0</v>
      </c>
    </row>
    <row r="18" spans="1:25" x14ac:dyDescent="0.25">
      <c r="A18" s="343" t="s">
        <v>152</v>
      </c>
      <c r="B18" s="386"/>
      <c r="C18" s="387"/>
      <c r="D18" s="388"/>
      <c r="E18" s="386"/>
      <c r="F18" s="387"/>
      <c r="G18" s="388"/>
      <c r="H18" s="422"/>
      <c r="I18" s="385"/>
      <c r="J18" s="425"/>
      <c r="K18" s="422"/>
      <c r="L18" s="385"/>
      <c r="M18" s="425"/>
      <c r="N18" s="386"/>
      <c r="O18" s="387"/>
      <c r="P18" s="388"/>
      <c r="Q18" s="386"/>
      <c r="R18" s="387"/>
      <c r="S18" s="388"/>
      <c r="T18" s="386"/>
      <c r="U18" s="387"/>
      <c r="V18" s="388"/>
      <c r="W18" s="386"/>
      <c r="X18" s="387"/>
      <c r="Y18" s="388"/>
    </row>
    <row r="19" spans="1:25" x14ac:dyDescent="0.25">
      <c r="A19" s="340" t="s">
        <v>153</v>
      </c>
      <c r="B19" s="389">
        <f>'I&amp;R aktivnosti sažetak'!B74</f>
        <v>0</v>
      </c>
      <c r="C19" s="390">
        <f>'I&amp;R aktivnosti sažetak'!D74+'I&amp;R aktivnosti sažetak'!E74+'I&amp;R aktivnosti sažetak'!F74+'I&amp;R aktivnosti sažetak'!G74</f>
        <v>0</v>
      </c>
      <c r="D19" s="391">
        <f>'I&amp;R aktivnosti sažetak'!H74+'I&amp;R aktivnosti sažetak'!I74+'I&amp;R aktivnosti sažetak'!J74+'I&amp;R aktivnosti sažetak'!K74</f>
        <v>0</v>
      </c>
      <c r="E19" s="389">
        <f>'I&amp;R aktivnosti sažetak'!C74</f>
        <v>0</v>
      </c>
      <c r="F19" s="390">
        <f>'I&amp;R aktivnosti sažetak'!L74+'I&amp;R aktivnosti sažetak'!M74+'I&amp;R aktivnosti sažetak'!N74+'I&amp;R aktivnosti sažetak'!O74</f>
        <v>0</v>
      </c>
      <c r="G19" s="391">
        <f>'I&amp;R aktivnosti sažetak'!P74+'I&amp;R aktivnosti sažetak'!Q74+'I&amp;R aktivnosti sažetak'!R74+'I&amp;R aktivnosti sažetak'!S74</f>
        <v>0</v>
      </c>
      <c r="H19" s="412">
        <f>'I&amp;R aktivnosti sažetak'!B195</f>
        <v>0</v>
      </c>
      <c r="I19" s="424">
        <f>'I&amp;R aktivnosti sažetak'!D195+'I&amp;R aktivnosti sažetak'!E195+'I&amp;R aktivnosti sažetak'!F195+'I&amp;R aktivnosti sažetak'!G195</f>
        <v>0</v>
      </c>
      <c r="J19" s="411">
        <f>'I&amp;R aktivnosti sažetak'!H195+'I&amp;R aktivnosti sažetak'!I195+'I&amp;R aktivnosti sažetak'!J195+'I&amp;R aktivnosti sažetak'!K195</f>
        <v>0</v>
      </c>
      <c r="K19" s="412">
        <f>'I&amp;R aktivnosti sažetak'!C195</f>
        <v>0</v>
      </c>
      <c r="L19" s="424">
        <f>'I&amp;R aktivnosti sažetak'!L195+'I&amp;R aktivnosti sažetak'!M195+'I&amp;R aktivnosti sažetak'!N195+'I&amp;R aktivnosti sažetak'!O195</f>
        <v>0</v>
      </c>
      <c r="M19" s="411">
        <f>'I&amp;R aktivnosti sažetak'!P195+'I&amp;R aktivnosti sažetak'!Q195+'I&amp;R aktivnosti sažetak'!R195+'I&amp;R aktivnosti sažetak'!S195</f>
        <v>0</v>
      </c>
      <c r="N19" s="389">
        <f>'I&amp;R aktivnosti sažetak'!B317</f>
        <v>0</v>
      </c>
      <c r="O19" s="390">
        <f>'I&amp;R aktivnosti sažetak'!D317+'I&amp;R aktivnosti sažetak'!E317+'I&amp;R aktivnosti sažetak'!F317+'I&amp;R aktivnosti sažetak'!G317</f>
        <v>0</v>
      </c>
      <c r="P19" s="391">
        <f>'I&amp;R aktivnosti sažetak'!H317+'I&amp;R aktivnosti sažetak'!I317+'I&amp;R aktivnosti sažetak'!J317+'I&amp;R aktivnosti sažetak'!K317</f>
        <v>0</v>
      </c>
      <c r="Q19" s="389">
        <f>'I&amp;R aktivnosti sažetak'!C317</f>
        <v>0</v>
      </c>
      <c r="R19" s="390">
        <f>'I&amp;R aktivnosti sažetak'!L317+'I&amp;R aktivnosti sažetak'!M317+'I&amp;R aktivnosti sažetak'!N317+'I&amp;R aktivnosti sažetak'!O317</f>
        <v>0</v>
      </c>
      <c r="S19" s="391">
        <f>'I&amp;R aktivnosti sažetak'!P317+'I&amp;R aktivnosti sažetak'!Q317+'I&amp;R aktivnosti sažetak'!R317+'I&amp;R aktivnosti sažetak'!S317</f>
        <v>0</v>
      </c>
      <c r="T19" s="389">
        <f>'I&amp;R aktivnosti sažetak'!B439</f>
        <v>0</v>
      </c>
      <c r="U19" s="390">
        <f>'I&amp;R aktivnosti sažetak'!D439+'I&amp;R aktivnosti sažetak'!E439+'I&amp;R aktivnosti sažetak'!F439+'I&amp;R aktivnosti sažetak'!G439</f>
        <v>0</v>
      </c>
      <c r="V19" s="391">
        <f>'I&amp;R aktivnosti sažetak'!H439+'I&amp;R aktivnosti sažetak'!I439+'I&amp;R aktivnosti sažetak'!J439+'I&amp;R aktivnosti sažetak'!K439</f>
        <v>0</v>
      </c>
      <c r="W19" s="389">
        <f>'I&amp;R aktivnosti sažetak'!C439</f>
        <v>0</v>
      </c>
      <c r="X19" s="390">
        <f>'I&amp;R aktivnosti sažetak'!L439+'I&amp;R aktivnosti sažetak'!M439+'I&amp;R aktivnosti sažetak'!N439+'I&amp;R aktivnosti sažetak'!O439</f>
        <v>0</v>
      </c>
      <c r="Y19" s="391">
        <f>'I&amp;R aktivnosti sažetak'!P439+'I&amp;R aktivnosti sažetak'!Q439+'I&amp;R aktivnosti sažetak'!R439+'I&amp;R aktivnosti sažetak'!S439</f>
        <v>0</v>
      </c>
    </row>
    <row r="20" spans="1:25" x14ac:dyDescent="0.25">
      <c r="A20" s="343" t="s">
        <v>157</v>
      </c>
      <c r="B20" s="386"/>
      <c r="C20" s="387"/>
      <c r="D20" s="388"/>
      <c r="E20" s="386"/>
      <c r="F20" s="387"/>
      <c r="G20" s="388"/>
      <c r="H20" s="422"/>
      <c r="I20" s="385"/>
      <c r="J20" s="425"/>
      <c r="K20" s="422"/>
      <c r="L20" s="385"/>
      <c r="M20" s="425"/>
      <c r="N20" s="386"/>
      <c r="O20" s="387"/>
      <c r="P20" s="388"/>
      <c r="Q20" s="386"/>
      <c r="R20" s="387"/>
      <c r="S20" s="388"/>
      <c r="T20" s="386"/>
      <c r="U20" s="387"/>
      <c r="V20" s="388"/>
      <c r="W20" s="386"/>
      <c r="X20" s="387"/>
      <c r="Y20" s="388"/>
    </row>
    <row r="21" spans="1:25" ht="15.75" customHeight="1" x14ac:dyDescent="0.25">
      <c r="A21" s="340" t="s">
        <v>119</v>
      </c>
      <c r="B21" s="389">
        <f>'I&amp;R aktivnosti sažetak'!B86</f>
        <v>0</v>
      </c>
      <c r="C21" s="390">
        <f>'I&amp;R aktivnosti sažetak'!D86+'I&amp;R aktivnosti sažetak'!E86+'I&amp;R aktivnosti sažetak'!F86+'I&amp;R aktivnosti sažetak'!G86</f>
        <v>0</v>
      </c>
      <c r="D21" s="391">
        <f>'I&amp;R aktivnosti sažetak'!H86+'I&amp;R aktivnosti sažetak'!I86+'I&amp;R aktivnosti sažetak'!J86+'I&amp;R aktivnosti sažetak'!K86</f>
        <v>0</v>
      </c>
      <c r="E21" s="389">
        <f>'I&amp;R aktivnosti sažetak'!C86</f>
        <v>0</v>
      </c>
      <c r="F21" s="390">
        <f>'I&amp;R aktivnosti sažetak'!L86+'I&amp;R aktivnosti sažetak'!M86+'I&amp;R aktivnosti sažetak'!N86+'I&amp;R aktivnosti sažetak'!O86</f>
        <v>0</v>
      </c>
      <c r="G21" s="391">
        <f>'I&amp;R aktivnosti sažetak'!P86+'I&amp;R aktivnosti sažetak'!Q86+'I&amp;R aktivnosti sažetak'!R86+'I&amp;R aktivnosti sažetak'!S86</f>
        <v>0</v>
      </c>
      <c r="H21" s="412">
        <f>'I&amp;R aktivnosti sažetak'!B207</f>
        <v>0</v>
      </c>
      <c r="I21" s="426">
        <f>'I&amp;R aktivnosti sažetak'!D207+'I&amp;R aktivnosti sažetak'!E207+'I&amp;R aktivnosti sažetak'!F207+'I&amp;R aktivnosti sažetak'!G207</f>
        <v>0</v>
      </c>
      <c r="J21" s="411">
        <f>'I&amp;R aktivnosti sažetak'!H207+'I&amp;R aktivnosti sažetak'!I207+'I&amp;R aktivnosti sažetak'!J207+'I&amp;R aktivnosti sažetak'!K207</f>
        <v>0</v>
      </c>
      <c r="K21" s="412">
        <f>'I&amp;R aktivnosti sažetak'!C207</f>
        <v>0</v>
      </c>
      <c r="L21" s="426">
        <f>'I&amp;R aktivnosti sažetak'!L207+'I&amp;R aktivnosti sažetak'!M207+'I&amp;R aktivnosti sažetak'!N207+'I&amp;R aktivnosti sažetak'!O207</f>
        <v>0</v>
      </c>
      <c r="M21" s="411">
        <f>'I&amp;R aktivnosti sažetak'!P207+'I&amp;R aktivnosti sažetak'!Q207+'I&amp;R aktivnosti sažetak'!R207+'I&amp;R aktivnosti sažetak'!S207</f>
        <v>0</v>
      </c>
      <c r="N21" s="389">
        <f>'I&amp;R aktivnosti sažetak'!B329</f>
        <v>0</v>
      </c>
      <c r="O21" s="390">
        <f>'I&amp;R aktivnosti sažetak'!D329+'I&amp;R aktivnosti sažetak'!E329+'I&amp;R aktivnosti sažetak'!F329+'I&amp;R aktivnosti sažetak'!G329</f>
        <v>0</v>
      </c>
      <c r="P21" s="391">
        <f>'I&amp;R aktivnosti sažetak'!H329+'I&amp;R aktivnosti sažetak'!I329+'I&amp;R aktivnosti sažetak'!J329+'I&amp;R aktivnosti sažetak'!K329</f>
        <v>0</v>
      </c>
      <c r="Q21" s="389">
        <f>'I&amp;R aktivnosti sažetak'!C329</f>
        <v>0</v>
      </c>
      <c r="R21" s="390">
        <f>'I&amp;R aktivnosti sažetak'!L329+'I&amp;R aktivnosti sažetak'!M329+'I&amp;R aktivnosti sažetak'!N329+'I&amp;R aktivnosti sažetak'!O329</f>
        <v>0</v>
      </c>
      <c r="S21" s="391">
        <f>'I&amp;R aktivnosti sažetak'!P329+'I&amp;R aktivnosti sažetak'!Q329+'I&amp;R aktivnosti sažetak'!R329+'I&amp;R aktivnosti sažetak'!S329</f>
        <v>0</v>
      </c>
      <c r="T21" s="389">
        <f>'I&amp;R aktivnosti sažetak'!B451</f>
        <v>0</v>
      </c>
      <c r="U21" s="390">
        <f>'I&amp;R aktivnosti sažetak'!D451+'I&amp;R aktivnosti sažetak'!E451+'I&amp;R aktivnosti sažetak'!F451+'I&amp;R aktivnosti sažetak'!G451</f>
        <v>0</v>
      </c>
      <c r="V21" s="391">
        <f>'I&amp;R aktivnosti sažetak'!H451+'I&amp;R aktivnosti sažetak'!I451+'I&amp;R aktivnosti sažetak'!J451+'I&amp;R aktivnosti sažetak'!K451</f>
        <v>0</v>
      </c>
      <c r="W21" s="389">
        <f>'I&amp;R aktivnosti sažetak'!C451</f>
        <v>0</v>
      </c>
      <c r="X21" s="390">
        <f>'I&amp;R aktivnosti sažetak'!L451+'I&amp;R aktivnosti sažetak'!M451+'I&amp;R aktivnosti sažetak'!N451+'I&amp;R aktivnosti sažetak'!O451</f>
        <v>0</v>
      </c>
      <c r="Y21" s="391">
        <f>'I&amp;R aktivnosti sažetak'!P451+'I&amp;R aktivnosti sažetak'!Q451+'I&amp;R aktivnosti sažetak'!R451+'I&amp;R aktivnosti sažetak'!S451</f>
        <v>0</v>
      </c>
    </row>
    <row r="22" spans="1:25" x14ac:dyDescent="0.25">
      <c r="A22" s="343" t="s">
        <v>155</v>
      </c>
      <c r="B22" s="386"/>
      <c r="C22" s="387"/>
      <c r="D22" s="388"/>
      <c r="E22" s="386"/>
      <c r="F22" s="387"/>
      <c r="G22" s="388"/>
      <c r="H22" s="422"/>
      <c r="I22" s="385"/>
      <c r="J22" s="425"/>
      <c r="K22" s="422"/>
      <c r="L22" s="385"/>
      <c r="M22" s="425"/>
      <c r="N22" s="386"/>
      <c r="O22" s="387"/>
      <c r="P22" s="388"/>
      <c r="Q22" s="386"/>
      <c r="R22" s="387"/>
      <c r="S22" s="388"/>
      <c r="T22" s="386"/>
      <c r="U22" s="387"/>
      <c r="V22" s="388"/>
      <c r="W22" s="386"/>
      <c r="X22" s="387"/>
      <c r="Y22" s="388"/>
    </row>
    <row r="23" spans="1:25" x14ac:dyDescent="0.25">
      <c r="A23" s="340" t="s">
        <v>33</v>
      </c>
      <c r="B23" s="389">
        <f>'I&amp;R aktivnosti sažetak'!B98</f>
        <v>0</v>
      </c>
      <c r="C23" s="390">
        <f>'I&amp;R aktivnosti sažetak'!D98+'I&amp;R aktivnosti sažetak'!E98+'I&amp;R aktivnosti sažetak'!F98+'I&amp;R aktivnosti sažetak'!G98</f>
        <v>0</v>
      </c>
      <c r="D23" s="391">
        <f>'I&amp;R aktivnosti sažetak'!H98+'I&amp;R aktivnosti sažetak'!I98+'I&amp;R aktivnosti sažetak'!J98+'I&amp;R aktivnosti sažetak'!K98</f>
        <v>0</v>
      </c>
      <c r="E23" s="389">
        <f>'I&amp;R aktivnosti sažetak'!C98</f>
        <v>0</v>
      </c>
      <c r="F23" s="390">
        <f>'I&amp;R aktivnosti sažetak'!L98+'I&amp;R aktivnosti sažetak'!M98+'I&amp;R aktivnosti sažetak'!N98+'I&amp;R aktivnosti sažetak'!O98</f>
        <v>0</v>
      </c>
      <c r="G23" s="391">
        <f>'I&amp;R aktivnosti sažetak'!P98+'I&amp;R aktivnosti sažetak'!Q98+'I&amp;R aktivnosti sažetak'!R98+'I&amp;R aktivnosti sažetak'!S98</f>
        <v>0</v>
      </c>
      <c r="H23" s="412">
        <f>'I&amp;R aktivnosti sažetak'!B219</f>
        <v>0</v>
      </c>
      <c r="I23" s="426">
        <f>'I&amp;R aktivnosti sažetak'!D219+'I&amp;R aktivnosti sažetak'!E219+'I&amp;R aktivnosti sažetak'!F219+'I&amp;R aktivnosti sažetak'!G219</f>
        <v>0</v>
      </c>
      <c r="J23" s="411">
        <f>'I&amp;R aktivnosti sažetak'!H219+'I&amp;R aktivnosti sažetak'!I219+'I&amp;R aktivnosti sažetak'!J219+'I&amp;R aktivnosti sažetak'!K219</f>
        <v>0</v>
      </c>
      <c r="K23" s="412">
        <f>'I&amp;R aktivnosti sažetak'!C219</f>
        <v>0</v>
      </c>
      <c r="L23" s="426">
        <f>'I&amp;R aktivnosti sažetak'!L219+'I&amp;R aktivnosti sažetak'!M219+'I&amp;R aktivnosti sažetak'!N219+'I&amp;R aktivnosti sažetak'!O219</f>
        <v>0</v>
      </c>
      <c r="M23" s="411">
        <f>'I&amp;R aktivnosti sažetak'!P219+'I&amp;R aktivnosti sažetak'!Q219+'I&amp;R aktivnosti sažetak'!R219+'I&amp;R aktivnosti sažetak'!S219</f>
        <v>0</v>
      </c>
      <c r="N23" s="389">
        <f>'I&amp;R aktivnosti sažetak'!B341</f>
        <v>0</v>
      </c>
      <c r="O23" s="390">
        <f>'I&amp;R aktivnosti sažetak'!D341+'I&amp;R aktivnosti sažetak'!E341+'I&amp;R aktivnosti sažetak'!F341+'I&amp;R aktivnosti sažetak'!G341</f>
        <v>0</v>
      </c>
      <c r="P23" s="391">
        <f>'I&amp;R aktivnosti sažetak'!H341+'I&amp;R aktivnosti sažetak'!I341+'I&amp;R aktivnosti sažetak'!J341+'I&amp;R aktivnosti sažetak'!K341</f>
        <v>0</v>
      </c>
      <c r="Q23" s="389">
        <f>'I&amp;R aktivnosti sažetak'!C341</f>
        <v>0</v>
      </c>
      <c r="R23" s="390">
        <f>'I&amp;R aktivnosti sažetak'!L341+'I&amp;R aktivnosti sažetak'!M341+'I&amp;R aktivnosti sažetak'!N341+'I&amp;R aktivnosti sažetak'!O341</f>
        <v>0</v>
      </c>
      <c r="S23" s="391">
        <f>'I&amp;R aktivnosti sažetak'!P341+'I&amp;R aktivnosti sažetak'!Q341+'I&amp;R aktivnosti sažetak'!R341+'I&amp;R aktivnosti sažetak'!S341</f>
        <v>0</v>
      </c>
      <c r="T23" s="389">
        <f>'I&amp;R aktivnosti sažetak'!B463</f>
        <v>0</v>
      </c>
      <c r="U23" s="390">
        <f>'I&amp;R aktivnosti sažetak'!D463+'I&amp;R aktivnosti sažetak'!E463+'I&amp;R aktivnosti sažetak'!F463+'I&amp;R aktivnosti sažetak'!G463</f>
        <v>0</v>
      </c>
      <c r="V23" s="391">
        <f>'I&amp;R aktivnosti sažetak'!H463+'I&amp;R aktivnosti sažetak'!I463+'I&amp;R aktivnosti sažetak'!J463+'I&amp;R aktivnosti sažetak'!K463</f>
        <v>0</v>
      </c>
      <c r="W23" s="389">
        <f>'I&amp;R aktivnosti sažetak'!C463</f>
        <v>0</v>
      </c>
      <c r="X23" s="390">
        <f>'I&amp;R aktivnosti sažetak'!L463+'I&amp;R aktivnosti sažetak'!M463+'I&amp;R aktivnosti sažetak'!N463+'I&amp;R aktivnosti sažetak'!O463</f>
        <v>0</v>
      </c>
      <c r="Y23" s="391">
        <f>'I&amp;R aktivnosti sažetak'!P463+'I&amp;R aktivnosti sažetak'!Q463+'I&amp;R aktivnosti sažetak'!R463+'I&amp;R aktivnosti sažetak'!S463</f>
        <v>0</v>
      </c>
    </row>
    <row r="24" spans="1:25" x14ac:dyDescent="0.25">
      <c r="A24" s="343" t="s">
        <v>247</v>
      </c>
      <c r="B24" s="386"/>
      <c r="C24" s="387"/>
      <c r="D24" s="388"/>
      <c r="E24" s="386"/>
      <c r="F24" s="387"/>
      <c r="G24" s="388"/>
      <c r="H24" s="422"/>
      <c r="I24" s="385"/>
      <c r="J24" s="425"/>
      <c r="K24" s="422"/>
      <c r="L24" s="385"/>
      <c r="M24" s="425"/>
      <c r="N24" s="386"/>
      <c r="O24" s="387"/>
      <c r="P24" s="388"/>
      <c r="Q24" s="386"/>
      <c r="R24" s="387"/>
      <c r="S24" s="388"/>
      <c r="T24" s="386"/>
      <c r="U24" s="387"/>
      <c r="V24" s="388"/>
      <c r="W24" s="386"/>
      <c r="X24" s="387"/>
      <c r="Y24" s="388"/>
    </row>
    <row r="25" spans="1:25" x14ac:dyDescent="0.25">
      <c r="A25" s="340" t="s">
        <v>249</v>
      </c>
      <c r="B25" s="389">
        <f>'I&amp;R aktivnosti sažetak'!B108</f>
        <v>0</v>
      </c>
      <c r="C25" s="390">
        <f>'I&amp;R aktivnosti sažetak'!D108+'I&amp;R aktivnosti sažetak'!E108+'I&amp;R aktivnosti sažetak'!F108+'I&amp;R aktivnosti sažetak'!G108</f>
        <v>0</v>
      </c>
      <c r="D25" s="391">
        <f>'I&amp;R aktivnosti sažetak'!H108+'I&amp;R aktivnosti sažetak'!I108+'I&amp;R aktivnosti sažetak'!J108+'I&amp;R aktivnosti sažetak'!K108</f>
        <v>0</v>
      </c>
      <c r="E25" s="389">
        <f>'I&amp;R aktivnosti sažetak'!C108</f>
        <v>0</v>
      </c>
      <c r="F25" s="390">
        <f>'I&amp;R aktivnosti sažetak'!L108+'I&amp;R aktivnosti sažetak'!M108+'I&amp;R aktivnosti sažetak'!N108+'I&amp;R aktivnosti sažetak'!O108</f>
        <v>0</v>
      </c>
      <c r="G25" s="391">
        <f>'I&amp;R aktivnosti sažetak'!P108+'I&amp;R aktivnosti sažetak'!Q108+'I&amp;R aktivnosti sažetak'!R108+'I&amp;R aktivnosti sažetak'!S108</f>
        <v>0</v>
      </c>
      <c r="H25" s="412">
        <f>'I&amp;R aktivnosti sažetak'!B229</f>
        <v>0</v>
      </c>
      <c r="I25" s="426">
        <f>'I&amp;R aktivnosti sažetak'!D229+'I&amp;R aktivnosti sažetak'!E229+'I&amp;R aktivnosti sažetak'!F229+'I&amp;R aktivnosti sažetak'!G229</f>
        <v>0</v>
      </c>
      <c r="J25" s="411">
        <f>'I&amp;R aktivnosti sažetak'!H229+'I&amp;R aktivnosti sažetak'!I229+'I&amp;R aktivnosti sažetak'!J229+'I&amp;R aktivnosti sažetak'!K229</f>
        <v>0</v>
      </c>
      <c r="K25" s="412">
        <f>'I&amp;R aktivnosti sažetak'!C229</f>
        <v>0</v>
      </c>
      <c r="L25" s="426">
        <f>'I&amp;R aktivnosti sažetak'!L229+'I&amp;R aktivnosti sažetak'!M229+'I&amp;R aktivnosti sažetak'!N229+'I&amp;R aktivnosti sažetak'!O229</f>
        <v>0</v>
      </c>
      <c r="M25" s="411">
        <f>'I&amp;R aktivnosti sažetak'!P229+'I&amp;R aktivnosti sažetak'!Q229+'I&amp;R aktivnosti sažetak'!R229+'I&amp;R aktivnosti sažetak'!S229</f>
        <v>0</v>
      </c>
      <c r="N25" s="389">
        <f>'I&amp;R aktivnosti sažetak'!B351</f>
        <v>0</v>
      </c>
      <c r="O25" s="390">
        <f>'I&amp;R aktivnosti sažetak'!D351+'I&amp;R aktivnosti sažetak'!E351+'I&amp;R aktivnosti sažetak'!F351+'I&amp;R aktivnosti sažetak'!G351</f>
        <v>0</v>
      </c>
      <c r="P25" s="391">
        <f>'I&amp;R aktivnosti sažetak'!H351+'I&amp;R aktivnosti sažetak'!I351+'I&amp;R aktivnosti sažetak'!J351+'I&amp;R aktivnosti sažetak'!K351</f>
        <v>0</v>
      </c>
      <c r="Q25" s="389">
        <f>'I&amp;R aktivnosti sažetak'!C351</f>
        <v>0</v>
      </c>
      <c r="R25" s="390">
        <f>'I&amp;R aktivnosti sažetak'!L351+'I&amp;R aktivnosti sažetak'!M351+'I&amp;R aktivnosti sažetak'!N351+'I&amp;R aktivnosti sažetak'!O351</f>
        <v>0</v>
      </c>
      <c r="S25" s="391">
        <f>'I&amp;R aktivnosti sažetak'!P351+'I&amp;R aktivnosti sažetak'!Q351+'I&amp;R aktivnosti sažetak'!R351+'I&amp;R aktivnosti sažetak'!S351</f>
        <v>0</v>
      </c>
      <c r="T25" s="389">
        <f>'I&amp;R aktivnosti sažetak'!B473</f>
        <v>0</v>
      </c>
      <c r="U25" s="390">
        <f>'I&amp;R aktivnosti sažetak'!D473+'I&amp;R aktivnosti sažetak'!E473+'I&amp;R aktivnosti sažetak'!F473+'I&amp;R aktivnosti sažetak'!G473</f>
        <v>0</v>
      </c>
      <c r="V25" s="391">
        <f>'I&amp;R aktivnosti sažetak'!H473+'I&amp;R aktivnosti sažetak'!I473+'I&amp;R aktivnosti sažetak'!J473+'I&amp;R aktivnosti sažetak'!K473</f>
        <v>0</v>
      </c>
      <c r="W25" s="389">
        <f>'I&amp;R aktivnosti sažetak'!C473</f>
        <v>0</v>
      </c>
      <c r="X25" s="390">
        <f>'I&amp;R aktivnosti sažetak'!L473+'I&amp;R aktivnosti sažetak'!M473+'I&amp;R aktivnosti sažetak'!N473+'I&amp;R aktivnosti sažetak'!O473</f>
        <v>0</v>
      </c>
      <c r="Y25" s="391">
        <f>'I&amp;R aktivnosti sažetak'!P473+'I&amp;R aktivnosti sažetak'!Q473+'I&amp;R aktivnosti sažetak'!R473+'I&amp;R aktivnosti sažetak'!S473</f>
        <v>0</v>
      </c>
    </row>
    <row r="26" spans="1:25" x14ac:dyDescent="0.25">
      <c r="A26" s="344" t="s">
        <v>172</v>
      </c>
      <c r="B26" s="386"/>
      <c r="C26" s="387"/>
      <c r="D26" s="388"/>
      <c r="E26" s="386"/>
      <c r="F26" s="387"/>
      <c r="G26" s="388"/>
      <c r="H26" s="422"/>
      <c r="I26" s="385"/>
      <c r="J26" s="425"/>
      <c r="K26" s="422"/>
      <c r="L26" s="385"/>
      <c r="M26" s="425"/>
      <c r="N26" s="386"/>
      <c r="O26" s="387"/>
      <c r="P26" s="388"/>
      <c r="Q26" s="386"/>
      <c r="R26" s="387"/>
      <c r="S26" s="388"/>
      <c r="T26" s="386"/>
      <c r="U26" s="387"/>
      <c r="V26" s="388"/>
      <c r="W26" s="386"/>
      <c r="X26" s="387"/>
      <c r="Y26" s="388"/>
    </row>
    <row r="27" spans="1:25" x14ac:dyDescent="0.25">
      <c r="A27" s="345" t="s">
        <v>178</v>
      </c>
      <c r="B27" s="389">
        <f>'I&amp;R aktivnosti sažetak'!B118</f>
        <v>0</v>
      </c>
      <c r="C27" s="390">
        <f>'I&amp;R aktivnosti sažetak'!D118+'I&amp;R aktivnosti sažetak'!E118+'I&amp;R aktivnosti sažetak'!F118+'I&amp;R aktivnosti sažetak'!G118</f>
        <v>0</v>
      </c>
      <c r="D27" s="391">
        <f>'I&amp;R aktivnosti sažetak'!H118+'I&amp;R aktivnosti sažetak'!I118+'I&amp;R aktivnosti sažetak'!J118+'I&amp;R aktivnosti sažetak'!K118</f>
        <v>0</v>
      </c>
      <c r="E27" s="389">
        <f>'I&amp;R aktivnosti sažetak'!C118</f>
        <v>0</v>
      </c>
      <c r="F27" s="390">
        <f>'I&amp;R aktivnosti sažetak'!L118+'I&amp;R aktivnosti sažetak'!M118+'I&amp;R aktivnosti sažetak'!N118+'I&amp;R aktivnosti sažetak'!O118</f>
        <v>0</v>
      </c>
      <c r="G27" s="391">
        <f>'I&amp;R aktivnosti sažetak'!P118+'I&amp;R aktivnosti sažetak'!Q118+'I&amp;R aktivnosti sažetak'!R118+'I&amp;R aktivnosti sažetak'!S118</f>
        <v>0</v>
      </c>
      <c r="H27" s="412">
        <f>'I&amp;R aktivnosti sažetak'!B239</f>
        <v>0</v>
      </c>
      <c r="I27" s="426">
        <f>'I&amp;R aktivnosti sažetak'!D239+'I&amp;R aktivnosti sažetak'!E239+'I&amp;R aktivnosti sažetak'!F239+'I&amp;R aktivnosti sažetak'!G239</f>
        <v>0</v>
      </c>
      <c r="J27" s="411">
        <f>'I&amp;R aktivnosti sažetak'!H239+'I&amp;R aktivnosti sažetak'!I239+'I&amp;R aktivnosti sažetak'!J239+'I&amp;R aktivnosti sažetak'!K239</f>
        <v>0</v>
      </c>
      <c r="K27" s="412">
        <f>'I&amp;R aktivnosti sažetak'!C239</f>
        <v>0</v>
      </c>
      <c r="L27" s="426">
        <f>'I&amp;R aktivnosti sažetak'!L239+'I&amp;R aktivnosti sažetak'!M239+'I&amp;R aktivnosti sažetak'!N239+'I&amp;R aktivnosti sažetak'!O239</f>
        <v>0</v>
      </c>
      <c r="M27" s="411">
        <f>'I&amp;R aktivnosti sažetak'!P239+'I&amp;R aktivnosti sažetak'!Q239+'I&amp;R aktivnosti sažetak'!R239+'I&amp;R aktivnosti sažetak'!S239</f>
        <v>0</v>
      </c>
      <c r="N27" s="389">
        <f>'I&amp;R aktivnosti sažetak'!B361</f>
        <v>0</v>
      </c>
      <c r="O27" s="390">
        <f>'I&amp;R aktivnosti sažetak'!D361+'I&amp;R aktivnosti sažetak'!E361+'I&amp;R aktivnosti sažetak'!F361+'I&amp;R aktivnosti sažetak'!G361</f>
        <v>0</v>
      </c>
      <c r="P27" s="391">
        <f>'I&amp;R aktivnosti sažetak'!H361+'I&amp;R aktivnosti sažetak'!I361+'I&amp;R aktivnosti sažetak'!J361+'I&amp;R aktivnosti sažetak'!K361</f>
        <v>0</v>
      </c>
      <c r="Q27" s="389">
        <f>'I&amp;R aktivnosti sažetak'!C361</f>
        <v>0</v>
      </c>
      <c r="R27" s="390">
        <f>'I&amp;R aktivnosti sažetak'!L361+'I&amp;R aktivnosti sažetak'!M361+'I&amp;R aktivnosti sažetak'!N361+'I&amp;R aktivnosti sažetak'!O361</f>
        <v>0</v>
      </c>
      <c r="S27" s="391">
        <f>'I&amp;R aktivnosti sažetak'!P361+'I&amp;R aktivnosti sažetak'!Q361+'I&amp;R aktivnosti sažetak'!R361+'I&amp;R aktivnosti sažetak'!S361</f>
        <v>0</v>
      </c>
      <c r="T27" s="389">
        <f>'I&amp;R aktivnosti sažetak'!B483</f>
        <v>0</v>
      </c>
      <c r="U27" s="390">
        <f>'I&amp;R aktivnosti sažetak'!D483+'I&amp;R aktivnosti sažetak'!E483+'I&amp;R aktivnosti sažetak'!F483+'I&amp;R aktivnosti sažetak'!G483</f>
        <v>0</v>
      </c>
      <c r="V27" s="391">
        <f>'I&amp;R aktivnosti sažetak'!H483+'I&amp;R aktivnosti sažetak'!I483+'I&amp;R aktivnosti sažetak'!J483+'I&amp;R aktivnosti sažetak'!K483</f>
        <v>0</v>
      </c>
      <c r="W27" s="389">
        <f>'I&amp;R aktivnosti sažetak'!C483</f>
        <v>0</v>
      </c>
      <c r="X27" s="390">
        <f>'I&amp;R aktivnosti sažetak'!L483+'I&amp;R aktivnosti sažetak'!M483+'I&amp;R aktivnosti sažetak'!N483+'I&amp;R aktivnosti sažetak'!O483</f>
        <v>0</v>
      </c>
      <c r="Y27" s="391">
        <f>'I&amp;R aktivnosti sažetak'!P483+'I&amp;R aktivnosti sažetak'!Q483+'I&amp;R aktivnosti sažetak'!R483+'I&amp;R aktivnosti sažetak'!S483</f>
        <v>0</v>
      </c>
    </row>
    <row r="28" spans="1:25" x14ac:dyDescent="0.25">
      <c r="A28" s="344" t="s">
        <v>174</v>
      </c>
      <c r="B28" s="386"/>
      <c r="C28" s="387"/>
      <c r="D28" s="388"/>
      <c r="E28" s="386"/>
      <c r="F28" s="387"/>
      <c r="G28" s="388"/>
      <c r="H28" s="422"/>
      <c r="I28" s="385"/>
      <c r="J28" s="425"/>
      <c r="K28" s="422"/>
      <c r="L28" s="385"/>
      <c r="M28" s="425"/>
      <c r="N28" s="386"/>
      <c r="O28" s="387"/>
      <c r="P28" s="388"/>
      <c r="Q28" s="386"/>
      <c r="R28" s="387"/>
      <c r="S28" s="388"/>
      <c r="T28" s="386"/>
      <c r="U28" s="387"/>
      <c r="V28" s="388"/>
      <c r="W28" s="386"/>
      <c r="X28" s="387"/>
      <c r="Y28" s="388"/>
    </row>
    <row r="29" spans="1:25" ht="18.75" customHeight="1" x14ac:dyDescent="0.25">
      <c r="A29" s="345" t="s">
        <v>34</v>
      </c>
      <c r="B29" s="389">
        <f>'I&amp;R aktivnosti sažetak'!B125</f>
        <v>0</v>
      </c>
      <c r="C29" s="390">
        <f>'I&amp;R aktivnosti sažetak'!D125+'I&amp;R aktivnosti sažetak'!E125+'I&amp;R aktivnosti sažetak'!F125+'I&amp;R aktivnosti sažetak'!G125</f>
        <v>0</v>
      </c>
      <c r="D29" s="391">
        <f>'I&amp;R aktivnosti sažetak'!H125+'I&amp;R aktivnosti sažetak'!I125+'I&amp;R aktivnosti sažetak'!J125+'I&amp;R aktivnosti sažetak'!K125</f>
        <v>0</v>
      </c>
      <c r="E29" s="389">
        <f>'I&amp;R aktivnosti sažetak'!C125</f>
        <v>0</v>
      </c>
      <c r="F29" s="390">
        <f>'I&amp;R aktivnosti sažetak'!L125+'I&amp;R aktivnosti sažetak'!M125+'I&amp;R aktivnosti sažetak'!N125+'I&amp;R aktivnosti sažetak'!O125</f>
        <v>0</v>
      </c>
      <c r="G29" s="391">
        <f>'I&amp;R aktivnosti sažetak'!P125+'I&amp;R aktivnosti sažetak'!Q125+'I&amp;R aktivnosti sažetak'!R125+'I&amp;R aktivnosti sažetak'!S125</f>
        <v>0</v>
      </c>
      <c r="H29" s="412">
        <f>'I&amp;R aktivnosti sažetak'!B246</f>
        <v>0</v>
      </c>
      <c r="I29" s="426">
        <f>'I&amp;R aktivnosti sažetak'!D239+'I&amp;R aktivnosti sažetak'!E239+'I&amp;R aktivnosti sažetak'!F239+'I&amp;R aktivnosti sažetak'!G239</f>
        <v>0</v>
      </c>
      <c r="J29" s="411">
        <f>'I&amp;R aktivnosti sažetak'!H239+'I&amp;R aktivnosti sažetak'!I239+'I&amp;R aktivnosti sažetak'!J239+'I&amp;R aktivnosti sažetak'!K239</f>
        <v>0</v>
      </c>
      <c r="K29" s="412">
        <f>'I&amp;R aktivnosti sažetak'!C239</f>
        <v>0</v>
      </c>
      <c r="L29" s="426">
        <f>'I&amp;R aktivnosti sažetak'!L239+'I&amp;R aktivnosti sažetak'!M239+'I&amp;R aktivnosti sažetak'!N239+'I&amp;R aktivnosti sažetak'!O239</f>
        <v>0</v>
      </c>
      <c r="M29" s="411">
        <f>'I&amp;R aktivnosti sažetak'!P239+'I&amp;R aktivnosti sažetak'!Q239+'I&amp;R aktivnosti sažetak'!R239+'I&amp;R aktivnosti sažetak'!S239</f>
        <v>0</v>
      </c>
      <c r="N29" s="389">
        <f>'I&amp;R aktivnosti sažetak'!B368</f>
        <v>0</v>
      </c>
      <c r="O29" s="390">
        <f>'I&amp;R aktivnosti sažetak'!D368+'I&amp;R aktivnosti sažetak'!E368+'I&amp;R aktivnosti sažetak'!F368+'I&amp;R aktivnosti sažetak'!G368</f>
        <v>0</v>
      </c>
      <c r="P29" s="391">
        <f>'I&amp;R aktivnosti sažetak'!H368+'I&amp;R aktivnosti sažetak'!I368+'I&amp;R aktivnosti sažetak'!J368+'I&amp;R aktivnosti sažetak'!K368</f>
        <v>0</v>
      </c>
      <c r="Q29" s="389">
        <f>'I&amp;R aktivnosti sažetak'!C368</f>
        <v>0</v>
      </c>
      <c r="R29" s="390">
        <f>'I&amp;R aktivnosti sažetak'!L368+'I&amp;R aktivnosti sažetak'!M368+'I&amp;R aktivnosti sažetak'!N368+'I&amp;R aktivnosti sažetak'!O368</f>
        <v>0</v>
      </c>
      <c r="S29" s="391">
        <f>'I&amp;R aktivnosti sažetak'!P368+'I&amp;R aktivnosti sažetak'!Q368+'I&amp;R aktivnosti sažetak'!R368+'I&amp;R aktivnosti sažetak'!S368</f>
        <v>0</v>
      </c>
      <c r="T29" s="389">
        <f>'I&amp;R aktivnosti sažetak'!B490</f>
        <v>0</v>
      </c>
      <c r="U29" s="390">
        <f>'I&amp;R aktivnosti sažetak'!D490+'I&amp;R aktivnosti sažetak'!E490+'I&amp;R aktivnosti sažetak'!F490+'I&amp;R aktivnosti sažetak'!G490</f>
        <v>0</v>
      </c>
      <c r="V29" s="391">
        <f>'I&amp;R aktivnosti sažetak'!H490+'I&amp;R aktivnosti sažetak'!I490+'I&amp;R aktivnosti sažetak'!J490+'I&amp;R aktivnosti sažetak'!K490</f>
        <v>0</v>
      </c>
      <c r="W29" s="389">
        <f>'I&amp;R aktivnosti sažetak'!C490</f>
        <v>0</v>
      </c>
      <c r="X29" s="390">
        <f>'I&amp;R aktivnosti sažetak'!L490+'I&amp;R aktivnosti sažetak'!M490+'I&amp;R aktivnosti sažetak'!N490+'I&amp;R aktivnosti sažetak'!O490</f>
        <v>0</v>
      </c>
      <c r="Y29" s="391">
        <f>'I&amp;R aktivnosti sažetak'!P490+'I&amp;R aktivnosti sažetak'!Q490+'I&amp;R aktivnosti sažetak'!R490+'I&amp;R aktivnosti sažetak'!S490</f>
        <v>0</v>
      </c>
    </row>
    <row r="30" spans="1:25" s="333" customFormat="1" ht="42.75" x14ac:dyDescent="0.25">
      <c r="A30" s="346" t="s">
        <v>184</v>
      </c>
      <c r="B30" s="386"/>
      <c r="C30" s="387"/>
      <c r="D30" s="388"/>
      <c r="E30" s="386"/>
      <c r="F30" s="387"/>
      <c r="G30" s="388"/>
      <c r="H30" s="422"/>
      <c r="I30" s="385"/>
      <c r="J30" s="425"/>
      <c r="K30" s="422"/>
      <c r="L30" s="385"/>
      <c r="M30" s="425"/>
      <c r="N30" s="386"/>
      <c r="O30" s="387"/>
      <c r="P30" s="388"/>
      <c r="Q30" s="386"/>
      <c r="R30" s="387"/>
      <c r="S30" s="388"/>
      <c r="T30" s="392"/>
      <c r="U30" s="387"/>
      <c r="V30" s="388"/>
      <c r="W30" s="392"/>
      <c r="X30" s="387"/>
      <c r="Y30" s="388"/>
    </row>
    <row r="31" spans="1:25" x14ac:dyDescent="0.25">
      <c r="A31" s="410" t="s">
        <v>144</v>
      </c>
      <c r="B31" s="412">
        <f>'I&amp;R aktivnosti sažetak'!B132</f>
        <v>0</v>
      </c>
      <c r="C31" s="390">
        <f>'I&amp;R aktivnosti sažetak'!D132+'I&amp;R aktivnosti sažetak'!E132+'I&amp;R aktivnosti sažetak'!F132+'I&amp;R aktivnosti sažetak'!G132</f>
        <v>0</v>
      </c>
      <c r="D31" s="411">
        <f>'I&amp;R aktivnosti sažetak'!H132+'I&amp;R aktivnosti sažetak'!I132+'I&amp;R aktivnosti sažetak'!J132+'I&amp;R aktivnosti sažetak'!K132</f>
        <v>0</v>
      </c>
      <c r="E31" s="412">
        <f>'I&amp;R aktivnosti sažetak'!C132</f>
        <v>0</v>
      </c>
      <c r="F31" s="390">
        <f>'I&amp;R aktivnosti sažetak'!L132+'I&amp;R aktivnosti sažetak'!M132+'I&amp;R aktivnosti sažetak'!N132+'I&amp;R aktivnosti sažetak'!O132</f>
        <v>0</v>
      </c>
      <c r="G31" s="411">
        <f>'I&amp;R aktivnosti sažetak'!P132+'I&amp;R aktivnosti sažetak'!Q132+'I&amp;R aktivnosti sažetak'!R132+'I&amp;R aktivnosti sažetak'!S132</f>
        <v>0</v>
      </c>
      <c r="H31" s="412">
        <f>'I&amp;R aktivnosti sažetak'!B253</f>
        <v>0</v>
      </c>
      <c r="I31" s="390">
        <f>'I&amp;R aktivnosti sažetak'!D253+'I&amp;R aktivnosti sažetak'!E253+'I&amp;R aktivnosti sažetak'!F253+'I&amp;R aktivnosti sažetak'!G253</f>
        <v>0</v>
      </c>
      <c r="J31" s="427">
        <f>'I&amp;R aktivnosti sažetak'!H253+'I&amp;R aktivnosti sažetak'!I253+'I&amp;R aktivnosti sažetak'!J253+'I&amp;R aktivnosti sažetak'!K253</f>
        <v>0</v>
      </c>
      <c r="K31" s="412">
        <f>'I&amp;R aktivnosti sažetak'!C253</f>
        <v>0</v>
      </c>
      <c r="L31" s="390">
        <f>'I&amp;R aktivnosti sažetak'!L253+'I&amp;R aktivnosti sažetak'!M253+'I&amp;R aktivnosti sažetak'!N253+'I&amp;R aktivnosti sažetak'!O253</f>
        <v>0</v>
      </c>
      <c r="M31" s="427">
        <f>'I&amp;R aktivnosti sažetak'!P253+'I&amp;R aktivnosti sažetak'!Q253+'I&amp;R aktivnosti sažetak'!R253+'I&amp;R aktivnosti sažetak'!S253</f>
        <v>0</v>
      </c>
      <c r="N31" s="412">
        <f>'I&amp;R aktivnosti sažetak'!B375</f>
        <v>0</v>
      </c>
      <c r="O31" s="390">
        <f>'I&amp;R aktivnosti sažetak'!D375+'I&amp;R aktivnosti sažetak'!E375+'I&amp;R aktivnosti sažetak'!F375+'I&amp;R aktivnosti sažetak'!G375</f>
        <v>0</v>
      </c>
      <c r="P31" s="391">
        <f>'I&amp;R aktivnosti sažetak'!H375+'I&amp;R aktivnosti sažetak'!I375+'I&amp;R aktivnosti sažetak'!J375+'I&amp;R aktivnosti sažetak'!K375</f>
        <v>0</v>
      </c>
      <c r="Q31" s="412">
        <f>'I&amp;R aktivnosti sažetak'!C375</f>
        <v>0</v>
      </c>
      <c r="R31" s="390">
        <f>'I&amp;R aktivnosti sažetak'!L375+'I&amp;R aktivnosti sažetak'!M375+'I&amp;R aktivnosti sažetak'!N375+'I&amp;R aktivnosti sažetak'!O375</f>
        <v>0</v>
      </c>
      <c r="S31" s="391">
        <f>'I&amp;R aktivnosti sažetak'!P375+'I&amp;R aktivnosti sažetak'!Q375+'I&amp;R aktivnosti sažetak'!R375+'I&amp;R aktivnosti sažetak'!S375</f>
        <v>0</v>
      </c>
      <c r="T31" s="389">
        <f>'I&amp;R aktivnosti sažetak'!B497</f>
        <v>0</v>
      </c>
      <c r="U31" s="390">
        <f>'I&amp;R aktivnosti sažetak'!D497+'I&amp;R aktivnosti sažetak'!E497+'I&amp;R aktivnosti sažetak'!F497+'I&amp;R aktivnosti sažetak'!G497</f>
        <v>0</v>
      </c>
      <c r="V31" s="391">
        <f>'I&amp;R aktivnosti sažetak'!H497+'I&amp;R aktivnosti sažetak'!I497+'I&amp;R aktivnosti sažetak'!J497+'I&amp;R aktivnosti sažetak'!K497</f>
        <v>0</v>
      </c>
      <c r="W31" s="389">
        <f>'I&amp;R aktivnosti sažetak'!C497</f>
        <v>0</v>
      </c>
      <c r="X31" s="390">
        <f>'I&amp;R aktivnosti sažetak'!L497+'I&amp;R aktivnosti sažetak'!M497+'I&amp;R aktivnosti sažetak'!N497+'I&amp;R aktivnosti sažetak'!O497</f>
        <v>0</v>
      </c>
      <c r="Y31" s="391">
        <f>'I&amp;R aktivnosti sažetak'!P497+'I&amp;R aktivnosti sažetak'!Q497+'I&amp;R aktivnosti sažetak'!R497+'I&amp;R aktivnosti sažetak'!S497</f>
        <v>0</v>
      </c>
    </row>
    <row r="32" spans="1:25" x14ac:dyDescent="0.25">
      <c r="A32" s="346" t="s">
        <v>185</v>
      </c>
      <c r="B32" s="386"/>
      <c r="C32" s="387"/>
      <c r="D32" s="388"/>
      <c r="E32" s="386"/>
      <c r="F32" s="387"/>
      <c r="G32" s="388"/>
      <c r="H32" s="422"/>
      <c r="I32" s="385"/>
      <c r="J32" s="428"/>
      <c r="K32" s="422"/>
      <c r="L32" s="385"/>
      <c r="M32" s="428"/>
      <c r="N32" s="386"/>
      <c r="O32" s="387"/>
      <c r="P32" s="388"/>
      <c r="Q32" s="386"/>
      <c r="R32" s="387"/>
      <c r="S32" s="388"/>
      <c r="T32" s="386"/>
      <c r="U32" s="387"/>
      <c r="V32" s="388"/>
      <c r="W32" s="386"/>
      <c r="X32" s="387"/>
      <c r="Y32" s="388"/>
    </row>
    <row r="33" spans="1:25" s="103" customFormat="1" ht="15.75" thickBot="1" x14ac:dyDescent="0.3">
      <c r="A33" s="342" t="s">
        <v>145</v>
      </c>
      <c r="B33" s="395">
        <f>'I&amp;R aktivnosti sažetak'!B133</f>
        <v>0</v>
      </c>
      <c r="C33" s="396">
        <f>'I&amp;R aktivnosti sažetak'!D133+'I&amp;R aktivnosti sažetak'!E133+'I&amp;R aktivnosti sažetak'!F133+'I&amp;R aktivnosti sažetak'!G133</f>
        <v>0</v>
      </c>
      <c r="D33" s="397">
        <f>'I&amp;R aktivnosti sažetak'!H133+'I&amp;R aktivnosti sažetak'!I133+'I&amp;R aktivnosti sažetak'!J133+'I&amp;R aktivnosti sažetak'!K133</f>
        <v>0</v>
      </c>
      <c r="E33" s="395">
        <f>'I&amp;R aktivnosti sažetak'!C133</f>
        <v>0</v>
      </c>
      <c r="F33" s="396">
        <f>'I&amp;R aktivnosti sažetak'!L133+'I&amp;R aktivnosti sažetak'!M133+'I&amp;R aktivnosti sažetak'!N133+'I&amp;R aktivnosti sažetak'!O133</f>
        <v>0</v>
      </c>
      <c r="G33" s="397">
        <f>'I&amp;R aktivnosti sažetak'!P133+'I&amp;R aktivnosti sažetak'!Q133+'I&amp;R aktivnosti sažetak'!R133+'I&amp;R aktivnosti sažetak'!S133</f>
        <v>0</v>
      </c>
      <c r="H33" s="429">
        <f>'I&amp;R aktivnosti sažetak'!B254</f>
        <v>0</v>
      </c>
      <c r="I33" s="430">
        <f>'I&amp;R aktivnosti sažetak'!D254+'I&amp;R aktivnosti sažetak'!E254+'I&amp;R aktivnosti sažetak'!F254+'I&amp;R aktivnosti sažetak'!G254</f>
        <v>0</v>
      </c>
      <c r="J33" s="427">
        <f>'I&amp;R aktivnosti sažetak'!H254+'I&amp;R aktivnosti sažetak'!I254+'I&amp;R aktivnosti sažetak'!J254+'I&amp;R aktivnosti sažetak'!K254</f>
        <v>0</v>
      </c>
      <c r="K33" s="429">
        <f>'I&amp;R aktivnosti sažetak'!C254</f>
        <v>0</v>
      </c>
      <c r="L33" s="430">
        <f>'I&amp;R aktivnosti sažetak'!L254+'I&amp;R aktivnosti sažetak'!M254+'I&amp;R aktivnosti sažetak'!N254+'I&amp;R aktivnosti sažetak'!O254</f>
        <v>0</v>
      </c>
      <c r="M33" s="427">
        <f>'I&amp;R aktivnosti sažetak'!P254+'I&amp;R aktivnosti sažetak'!Q254+'I&amp;R aktivnosti sažetak'!R254+'I&amp;R aktivnosti sažetak'!S254</f>
        <v>0</v>
      </c>
      <c r="N33" s="395">
        <f>'I&amp;R aktivnosti sažetak'!B376</f>
        <v>0</v>
      </c>
      <c r="O33" s="396">
        <f>'I&amp;R aktivnosti sažetak'!D376+'I&amp;R aktivnosti sažetak'!E376+'I&amp;R aktivnosti sažetak'!F376+'I&amp;R aktivnosti sažetak'!G376</f>
        <v>0</v>
      </c>
      <c r="P33" s="397">
        <f>'I&amp;R aktivnosti sažetak'!H376+'I&amp;R aktivnosti sažetak'!I376+'I&amp;R aktivnosti sažetak'!J376+'I&amp;R aktivnosti sažetak'!K376</f>
        <v>0</v>
      </c>
      <c r="Q33" s="395">
        <f>'I&amp;R aktivnosti sažetak'!C376</f>
        <v>0</v>
      </c>
      <c r="R33" s="396">
        <f>'I&amp;R aktivnosti sažetak'!L376+'I&amp;R aktivnosti sažetak'!M376+'I&amp;R aktivnosti sažetak'!N376+'I&amp;R aktivnosti sažetak'!O376</f>
        <v>0</v>
      </c>
      <c r="S33" s="397">
        <f>'I&amp;R aktivnosti sažetak'!P376+'I&amp;R aktivnosti sažetak'!Q376+'I&amp;R aktivnosti sažetak'!R376+'I&amp;R aktivnosti sažetak'!S376</f>
        <v>0</v>
      </c>
      <c r="T33" s="395">
        <f>'I&amp;R aktivnosti sažetak'!B498</f>
        <v>0</v>
      </c>
      <c r="U33" s="396">
        <f>'I&amp;R aktivnosti sažetak'!D498+'I&amp;R aktivnosti sažetak'!E498+'I&amp;R aktivnosti sažetak'!F498+'I&amp;R aktivnosti sažetak'!G498</f>
        <v>0</v>
      </c>
      <c r="V33" s="397">
        <f>'I&amp;R aktivnosti sažetak'!H498+'I&amp;R aktivnosti sažetak'!I498+'I&amp;R aktivnosti sažetak'!J498+'I&amp;R aktivnosti sažetak'!K498</f>
        <v>0</v>
      </c>
      <c r="W33" s="395">
        <f>'I&amp;R aktivnosti sažetak'!C498</f>
        <v>0</v>
      </c>
      <c r="X33" s="396">
        <f>'I&amp;R aktivnosti sažetak'!L498+'I&amp;R aktivnosti sažetak'!M498+'I&amp;R aktivnosti sažetak'!N498+'I&amp;R aktivnosti sažetak'!O498</f>
        <v>0</v>
      </c>
      <c r="Y33" s="397">
        <f>'I&amp;R aktivnosti sažetak'!P498+'I&amp;R aktivnosti sažetak'!Q498+'I&amp;R aktivnosti sažetak'!R498+'I&amp;R aktivnosti sažetak'!S498</f>
        <v>0</v>
      </c>
    </row>
    <row r="34" spans="1:25" s="347" customFormat="1" ht="15.75" thickBot="1" x14ac:dyDescent="0.3">
      <c r="A34" s="334" t="s">
        <v>85</v>
      </c>
      <c r="B34" s="398"/>
      <c r="C34" s="399"/>
      <c r="D34" s="400"/>
      <c r="E34" s="398"/>
      <c r="F34" s="399"/>
      <c r="G34" s="400"/>
      <c r="H34" s="431"/>
      <c r="I34" s="432"/>
      <c r="J34" s="400"/>
      <c r="K34" s="431"/>
      <c r="L34" s="432"/>
      <c r="M34" s="400"/>
      <c r="N34" s="398"/>
      <c r="O34" s="399"/>
      <c r="P34" s="400"/>
      <c r="Q34" s="398"/>
      <c r="R34" s="399"/>
      <c r="S34" s="400"/>
      <c r="T34" s="433"/>
      <c r="U34" s="434"/>
      <c r="V34" s="435"/>
      <c r="W34" s="433"/>
      <c r="X34" s="434"/>
      <c r="Y34" s="435"/>
    </row>
    <row r="35" spans="1:25" s="103" customFormat="1" ht="15.75" thickBot="1" x14ac:dyDescent="0.3">
      <c r="A35" s="334" t="s">
        <v>108</v>
      </c>
      <c r="B35" s="335"/>
      <c r="C35" s="336"/>
      <c r="D35" s="337"/>
      <c r="E35" s="335"/>
      <c r="F35" s="336"/>
      <c r="G35" s="337"/>
      <c r="H35" s="338"/>
      <c r="I35" s="336"/>
      <c r="J35" s="337"/>
      <c r="K35" s="338"/>
      <c r="L35" s="336"/>
      <c r="M35" s="337"/>
      <c r="N35" s="335"/>
      <c r="O35" s="336"/>
      <c r="P35" s="337"/>
      <c r="Q35" s="335"/>
      <c r="R35" s="336"/>
      <c r="S35" s="337"/>
      <c r="T35" s="335"/>
      <c r="U35" s="336"/>
      <c r="V35" s="337"/>
      <c r="W35" s="335"/>
      <c r="X35" s="336"/>
      <c r="Y35" s="337"/>
    </row>
    <row r="36" spans="1:25" s="103" customFormat="1" x14ac:dyDescent="0.25">
      <c r="A36" s="339" t="s">
        <v>30</v>
      </c>
      <c r="B36" s="386"/>
      <c r="C36" s="387"/>
      <c r="D36" s="388"/>
      <c r="E36" s="386"/>
      <c r="F36" s="387"/>
      <c r="G36" s="388"/>
      <c r="H36" s="422"/>
      <c r="I36" s="387"/>
      <c r="J36" s="388"/>
      <c r="K36" s="422"/>
      <c r="L36" s="387"/>
      <c r="M36" s="388"/>
      <c r="N36" s="386"/>
      <c r="O36" s="387"/>
      <c r="P36" s="388"/>
      <c r="Q36" s="386"/>
      <c r="R36" s="387"/>
      <c r="S36" s="388"/>
      <c r="T36" s="386"/>
      <c r="U36" s="387"/>
      <c r="V36" s="388"/>
      <c r="W36" s="386"/>
      <c r="X36" s="387"/>
      <c r="Y36" s="388"/>
    </row>
    <row r="37" spans="1:25" x14ac:dyDescent="0.25">
      <c r="A37" s="340" t="s">
        <v>31</v>
      </c>
      <c r="B37" s="389">
        <f>'I&amp;R aktivnosti sažetak'!B541</f>
        <v>0</v>
      </c>
      <c r="C37" s="390">
        <f>'I&amp;R aktivnosti sažetak'!D541+'I&amp;R aktivnosti sažetak'!E541+'I&amp;R aktivnosti sažetak'!F541+'I&amp;R aktivnosti sažetak'!G541</f>
        <v>0</v>
      </c>
      <c r="D37" s="391">
        <f>'I&amp;R aktivnosti sažetak'!H541+'I&amp;R aktivnosti sažetak'!I541+'I&amp;R aktivnosti sažetak'!J541+'I&amp;R aktivnosti sažetak'!K541</f>
        <v>0</v>
      </c>
      <c r="E37" s="389">
        <f>'I&amp;R aktivnosti sažetak'!C541</f>
        <v>0</v>
      </c>
      <c r="F37" s="390">
        <f>'I&amp;R aktivnosti sažetak'!L541+'I&amp;R aktivnosti sažetak'!M541+'I&amp;R aktivnosti sažetak'!N541+'I&amp;R aktivnosti sažetak'!O541</f>
        <v>0</v>
      </c>
      <c r="G37" s="391">
        <f>'I&amp;R aktivnosti sažetak'!P541+'I&amp;R aktivnosti sažetak'!Q541+'I&amp;R aktivnosti sažetak'!R541+'I&amp;R aktivnosti sažetak'!S541</f>
        <v>0</v>
      </c>
      <c r="H37" s="412">
        <f>'I&amp;R aktivnosti sažetak'!B662</f>
        <v>0</v>
      </c>
      <c r="I37" s="390">
        <f>'I&amp;R aktivnosti sažetak'!D662+'I&amp;R aktivnosti sažetak'!E662+'I&amp;R aktivnosti sažetak'!F662+'I&amp;R aktivnosti sažetak'!G662</f>
        <v>0</v>
      </c>
      <c r="J37" s="391">
        <f>'I&amp;R aktivnosti sažetak'!H662+'I&amp;R aktivnosti sažetak'!I662+'I&amp;R aktivnosti sažetak'!J662+'I&amp;R aktivnosti sažetak'!K662</f>
        <v>0</v>
      </c>
      <c r="K37" s="412">
        <f>'I&amp;R aktivnosti sažetak'!C662</f>
        <v>0</v>
      </c>
      <c r="L37" s="390">
        <f>'I&amp;R aktivnosti sažetak'!L662+'I&amp;R aktivnosti sažetak'!M662+'I&amp;R aktivnosti sažetak'!N662+'I&amp;R aktivnosti sažetak'!O662</f>
        <v>0</v>
      </c>
      <c r="M37" s="391">
        <f>'I&amp;R aktivnosti sažetak'!P662+'I&amp;R aktivnosti sažetak'!Q662+'I&amp;R aktivnosti sažetak'!R662+'I&amp;R aktivnosti sažetak'!S662</f>
        <v>0</v>
      </c>
      <c r="N37" s="389">
        <f>'I&amp;R aktivnosti sažetak'!B784</f>
        <v>0</v>
      </c>
      <c r="O37" s="390">
        <f>'I&amp;R aktivnosti sažetak'!D784+'I&amp;R aktivnosti sažetak'!E784+'I&amp;R aktivnosti sažetak'!F784+'I&amp;R aktivnosti sažetak'!G784</f>
        <v>0</v>
      </c>
      <c r="P37" s="391">
        <f>'I&amp;R aktivnosti sažetak'!H784+'I&amp;R aktivnosti sažetak'!I784+'I&amp;R aktivnosti sažetak'!J784+'I&amp;R aktivnosti sažetak'!K784</f>
        <v>0</v>
      </c>
      <c r="Q37" s="389">
        <f>'I&amp;R aktivnosti sažetak'!C784</f>
        <v>0</v>
      </c>
      <c r="R37" s="390">
        <f>'I&amp;R aktivnosti sažetak'!L784+'I&amp;R aktivnosti sažetak'!M784+'I&amp;R aktivnosti sažetak'!N784+'I&amp;R aktivnosti sažetak'!O784</f>
        <v>0</v>
      </c>
      <c r="S37" s="391">
        <f>'I&amp;R aktivnosti sažetak'!P784+'I&amp;R aktivnosti sažetak'!Q784+'I&amp;R aktivnosti sažetak'!R784+'I&amp;R aktivnosti sažetak'!S784</f>
        <v>0</v>
      </c>
      <c r="T37" s="389">
        <f>'I&amp;R aktivnosti sažetak'!B906</f>
        <v>0</v>
      </c>
      <c r="U37" s="390">
        <f>'I&amp;R aktivnosti sažetak'!D906+'I&amp;R aktivnosti sažetak'!E906+'I&amp;R aktivnosti sažetak'!F906+'I&amp;R aktivnosti sažetak'!G906</f>
        <v>0</v>
      </c>
      <c r="V37" s="391">
        <f>'I&amp;R aktivnosti sažetak'!H906+'I&amp;R aktivnosti sažetak'!I906+'I&amp;R aktivnosti sažetak'!J906+'I&amp;R aktivnosti sažetak'!K906</f>
        <v>0</v>
      </c>
      <c r="W37" s="389">
        <f>'I&amp;R aktivnosti sažetak'!C906</f>
        <v>0</v>
      </c>
      <c r="X37" s="390">
        <f>'I&amp;R aktivnosti sažetak'!L906+'I&amp;R aktivnosti sažetak'!M906+'I&amp;R aktivnosti sažetak'!N906+'I&amp;R aktivnosti sažetak'!O906</f>
        <v>0</v>
      </c>
      <c r="Y37" s="391">
        <f>'I&amp;R aktivnosti sažetak'!P906+'I&amp;R aktivnosti sažetak'!Q906+'I&amp;R aktivnosti sažetak'!R906+'I&amp;R aktivnosti sažetak'!S906</f>
        <v>0</v>
      </c>
    </row>
    <row r="38" spans="1:25" s="348" customFormat="1" x14ac:dyDescent="0.25">
      <c r="A38" s="341" t="s">
        <v>165</v>
      </c>
      <c r="B38" s="392"/>
      <c r="C38" s="393"/>
      <c r="D38" s="394"/>
      <c r="E38" s="392"/>
      <c r="F38" s="393"/>
      <c r="G38" s="394"/>
      <c r="H38" s="422"/>
      <c r="I38" s="423"/>
      <c r="J38" s="388"/>
      <c r="K38" s="422"/>
      <c r="L38" s="423"/>
      <c r="M38" s="388"/>
      <c r="N38" s="386"/>
      <c r="O38" s="387"/>
      <c r="P38" s="388"/>
      <c r="Q38" s="386"/>
      <c r="R38" s="387"/>
      <c r="S38" s="388"/>
      <c r="T38" s="386"/>
      <c r="U38" s="387"/>
      <c r="V38" s="388"/>
      <c r="W38" s="386"/>
      <c r="X38" s="387"/>
      <c r="Y38" s="388"/>
    </row>
    <row r="39" spans="1:25" x14ac:dyDescent="0.25">
      <c r="A39" s="342" t="s">
        <v>32</v>
      </c>
      <c r="B39" s="389">
        <f>'I&amp;R aktivnosti sažetak'!B548</f>
        <v>0</v>
      </c>
      <c r="C39" s="390">
        <f>'I&amp;R aktivnosti sažetak'!D548+'I&amp;R aktivnosti sažetak'!E548+'I&amp;R aktivnosti sažetak'!F548+'I&amp;R aktivnosti sažetak'!G548</f>
        <v>0</v>
      </c>
      <c r="D39" s="391">
        <f>'I&amp;R aktivnosti sažetak'!H548+'I&amp;R aktivnosti sažetak'!I548+'I&amp;R aktivnosti sažetak'!J548+'I&amp;R aktivnosti sažetak'!K548</f>
        <v>0</v>
      </c>
      <c r="E39" s="389">
        <f>'I&amp;R aktivnosti sažetak'!C548</f>
        <v>0</v>
      </c>
      <c r="F39" s="390">
        <f>'I&amp;R aktivnosti sažetak'!L548+'I&amp;R aktivnosti sažetak'!M548+'I&amp;R aktivnosti sažetak'!N548+'I&amp;R aktivnosti sažetak'!O548</f>
        <v>0</v>
      </c>
      <c r="G39" s="391">
        <f>'I&amp;R aktivnosti sažetak'!P548+'I&amp;R aktivnosti sažetak'!Q548+'I&amp;R aktivnosti sažetak'!R548+'I&amp;R aktivnosti sažetak'!S548</f>
        <v>0</v>
      </c>
      <c r="H39" s="412">
        <f>'I&amp;R aktivnosti sažetak'!B669</f>
        <v>0</v>
      </c>
      <c r="I39" s="424">
        <f>'I&amp;R aktivnosti sažetak'!D669+'I&amp;R aktivnosti sažetak'!E669+'I&amp;R aktivnosti sažetak'!F669+'I&amp;R aktivnosti sažetak'!G669</f>
        <v>0</v>
      </c>
      <c r="J39" s="411">
        <f>'I&amp;R aktivnosti sažetak'!H669+'I&amp;R aktivnosti sažetak'!I669+'I&amp;R aktivnosti sažetak'!J669+'I&amp;R aktivnosti sažetak'!K669</f>
        <v>0</v>
      </c>
      <c r="K39" s="412">
        <f>'I&amp;R aktivnosti sažetak'!C669</f>
        <v>0</v>
      </c>
      <c r="L39" s="424">
        <f>'I&amp;R aktivnosti sažetak'!L669+'I&amp;R aktivnosti sažetak'!M669+'I&amp;R aktivnosti sažetak'!N669+'I&amp;R aktivnosti sažetak'!O669</f>
        <v>0</v>
      </c>
      <c r="M39" s="411">
        <f>'I&amp;R aktivnosti sažetak'!P669+'I&amp;R aktivnosti sažetak'!Q669+'I&amp;R aktivnosti sažetak'!R669+'I&amp;R aktivnosti sažetak'!S669</f>
        <v>0</v>
      </c>
      <c r="N39" s="389">
        <f>'I&amp;R aktivnosti sažetak'!B791</f>
        <v>0</v>
      </c>
      <c r="O39" s="390">
        <f>'I&amp;R aktivnosti sažetak'!D791+'I&amp;R aktivnosti sažetak'!E791+'I&amp;R aktivnosti sažetak'!F791+'I&amp;R aktivnosti sažetak'!G791</f>
        <v>0</v>
      </c>
      <c r="P39" s="391">
        <f>'I&amp;R aktivnosti sažetak'!H791+'I&amp;R aktivnosti sažetak'!I791+'I&amp;R aktivnosti sažetak'!J791+'I&amp;R aktivnosti sažetak'!K791</f>
        <v>0</v>
      </c>
      <c r="Q39" s="389">
        <f>'I&amp;R aktivnosti sažetak'!C791</f>
        <v>0</v>
      </c>
      <c r="R39" s="390">
        <f>'I&amp;R aktivnosti sažetak'!L791+'I&amp;R aktivnosti sažetak'!M791+'I&amp;R aktivnosti sažetak'!N791+'I&amp;R aktivnosti sažetak'!O791</f>
        <v>0</v>
      </c>
      <c r="S39" s="391">
        <f>'I&amp;R aktivnosti sažetak'!P791+'I&amp;R aktivnosti sažetak'!Q791+'I&amp;R aktivnosti sažetak'!R791+'I&amp;R aktivnosti sažetak'!S791</f>
        <v>0</v>
      </c>
      <c r="T39" s="389">
        <f>'I&amp;R aktivnosti sažetak'!B913</f>
        <v>0</v>
      </c>
      <c r="U39" s="390">
        <f>'I&amp;R aktivnosti sažetak'!D913+'I&amp;R aktivnosti sažetak'!E913+'I&amp;R aktivnosti sažetak'!F913+'I&amp;R aktivnosti sažetak'!G913</f>
        <v>0</v>
      </c>
      <c r="V39" s="391">
        <f>'I&amp;R aktivnosti sažetak'!H913+'I&amp;R aktivnosti sažetak'!I913+'I&amp;R aktivnosti sažetak'!J913+'I&amp;R aktivnosti sažetak'!K913</f>
        <v>0</v>
      </c>
      <c r="W39" s="389">
        <f>'I&amp;R aktivnosti sažetak'!C913</f>
        <v>0</v>
      </c>
      <c r="X39" s="390">
        <f>'I&amp;R aktivnosti sažetak'!L913+'I&amp;R aktivnosti sažetak'!M913+'I&amp;R aktivnosti sažetak'!N913+'I&amp;R aktivnosti sažetak'!O913</f>
        <v>0</v>
      </c>
      <c r="Y39" s="391">
        <f>'I&amp;R aktivnosti sažetak'!P913+'I&amp;R aktivnosti sažetak'!Q913+'I&amp;R aktivnosti sažetak'!R913+'I&amp;R aktivnosti sažetak'!S913</f>
        <v>0</v>
      </c>
    </row>
    <row r="40" spans="1:25" x14ac:dyDescent="0.25">
      <c r="A40" s="341" t="s">
        <v>151</v>
      </c>
      <c r="B40" s="386"/>
      <c r="C40" s="387"/>
      <c r="D40" s="388"/>
      <c r="E40" s="386"/>
      <c r="F40" s="387"/>
      <c r="G40" s="388"/>
      <c r="H40" s="422"/>
      <c r="I40" s="385"/>
      <c r="J40" s="425"/>
      <c r="K40" s="422"/>
      <c r="L40" s="385"/>
      <c r="M40" s="425"/>
      <c r="N40" s="386"/>
      <c r="O40" s="387"/>
      <c r="P40" s="388"/>
      <c r="Q40" s="386"/>
      <c r="R40" s="387"/>
      <c r="S40" s="388"/>
      <c r="T40" s="386"/>
      <c r="U40" s="387"/>
      <c r="V40" s="388"/>
      <c r="W40" s="386"/>
      <c r="X40" s="387"/>
      <c r="Y40" s="388"/>
    </row>
    <row r="41" spans="1:25" x14ac:dyDescent="0.25">
      <c r="A41" s="342" t="s">
        <v>118</v>
      </c>
      <c r="B41" s="389">
        <f>'I&amp;R aktivnosti sažetak'!B555</f>
        <v>0</v>
      </c>
      <c r="C41" s="390">
        <f>'I&amp;R aktivnosti sažetak'!D555+'I&amp;R aktivnosti sažetak'!E555+'I&amp;R aktivnosti sažetak'!F555+'I&amp;R aktivnosti sažetak'!G555</f>
        <v>0</v>
      </c>
      <c r="D41" s="391">
        <f>'I&amp;R aktivnosti sažetak'!H555+'I&amp;R aktivnosti sažetak'!I555+'I&amp;R aktivnosti sažetak'!J555+'I&amp;R aktivnosti sažetak'!K555</f>
        <v>0</v>
      </c>
      <c r="E41" s="389">
        <f>'I&amp;R aktivnosti sažetak'!C555</f>
        <v>0</v>
      </c>
      <c r="F41" s="390">
        <f>'I&amp;R aktivnosti sažetak'!L555+'I&amp;R aktivnosti sažetak'!M555+'I&amp;R aktivnosti sažetak'!N555+'I&amp;R aktivnosti sažetak'!O555</f>
        <v>0</v>
      </c>
      <c r="G41" s="391">
        <f>'I&amp;R aktivnosti sažetak'!P555+'I&amp;R aktivnosti sažetak'!Q555+'I&amp;R aktivnosti sažetak'!R555+'I&amp;R aktivnosti sažetak'!S555</f>
        <v>0</v>
      </c>
      <c r="H41" s="412">
        <f>'I&amp;R aktivnosti sažetak'!B676</f>
        <v>0</v>
      </c>
      <c r="I41" s="424">
        <f>'I&amp;R aktivnosti sažetak'!D676+'I&amp;R aktivnosti sažetak'!E676+'I&amp;R aktivnosti sažetak'!F676+'I&amp;R aktivnosti sažetak'!G676</f>
        <v>0</v>
      </c>
      <c r="J41" s="411">
        <f>'I&amp;R aktivnosti sažetak'!H676+'I&amp;R aktivnosti sažetak'!I676+'I&amp;R aktivnosti sažetak'!J676+'I&amp;R aktivnosti sažetak'!K676</f>
        <v>0</v>
      </c>
      <c r="K41" s="412">
        <f>'I&amp;R aktivnosti sažetak'!C676</f>
        <v>0</v>
      </c>
      <c r="L41" s="424">
        <f>'I&amp;R aktivnosti sažetak'!L676+'I&amp;R aktivnosti sažetak'!M676+'I&amp;R aktivnosti sažetak'!N676+'I&amp;R aktivnosti sažetak'!O676</f>
        <v>0</v>
      </c>
      <c r="M41" s="411">
        <f>'I&amp;R aktivnosti sažetak'!P676+'I&amp;R aktivnosti sažetak'!Q676+'I&amp;R aktivnosti sažetak'!R676+'I&amp;R aktivnosti sažetak'!S676</f>
        <v>0</v>
      </c>
      <c r="N41" s="389">
        <f>'I&amp;R aktivnosti sažetak'!B798</f>
        <v>0</v>
      </c>
      <c r="O41" s="390">
        <f>'I&amp;R aktivnosti sažetak'!D798+'I&amp;R aktivnosti sažetak'!E798+'I&amp;R aktivnosti sažetak'!F798+'I&amp;R aktivnosti sažetak'!G798</f>
        <v>0</v>
      </c>
      <c r="P41" s="391">
        <f>'I&amp;R aktivnosti sažetak'!H798+'I&amp;R aktivnosti sažetak'!I798+'I&amp;R aktivnosti sažetak'!J798+'I&amp;R aktivnosti sažetak'!K798</f>
        <v>0</v>
      </c>
      <c r="Q41" s="389">
        <f>'I&amp;R aktivnosti sažetak'!C798</f>
        <v>0</v>
      </c>
      <c r="R41" s="390">
        <f>'I&amp;R aktivnosti sažetak'!L798+'I&amp;R aktivnosti sažetak'!M798+'I&amp;R aktivnosti sažetak'!N798+'I&amp;R aktivnosti sažetak'!O798</f>
        <v>0</v>
      </c>
      <c r="S41" s="391">
        <f>'I&amp;R aktivnosti sažetak'!P798+'I&amp;R aktivnosti sažetak'!Q798+'I&amp;R aktivnosti sažetak'!R798+'I&amp;R aktivnosti sažetak'!S798</f>
        <v>0</v>
      </c>
      <c r="T41" s="389">
        <f>'I&amp;R aktivnosti sažetak'!B920</f>
        <v>0</v>
      </c>
      <c r="U41" s="390">
        <f>'I&amp;R aktivnosti sažetak'!D920+'I&amp;R aktivnosti sažetak'!E920+'I&amp;R aktivnosti sažetak'!F920+'I&amp;R aktivnosti sažetak'!G920</f>
        <v>0</v>
      </c>
      <c r="V41" s="391">
        <f>'I&amp;R aktivnosti sažetak'!H920+'I&amp;R aktivnosti sažetak'!I920+'I&amp;R aktivnosti sažetak'!J920+'I&amp;R aktivnosti sažetak'!K920</f>
        <v>0</v>
      </c>
      <c r="W41" s="389">
        <f>'I&amp;R aktivnosti sažetak'!C920</f>
        <v>0</v>
      </c>
      <c r="X41" s="390">
        <f>'I&amp;R aktivnosti sažetak'!L920+'I&amp;R aktivnosti sažetak'!M920+'I&amp;R aktivnosti sažetak'!N920+'I&amp;R aktivnosti sažetak'!O920</f>
        <v>0</v>
      </c>
      <c r="Y41" s="391">
        <f>'I&amp;R aktivnosti sažetak'!P920+'I&amp;R aktivnosti sažetak'!Q920+'I&amp;R aktivnosti sažetak'!R920+'I&amp;R aktivnosti sažetak'!S920</f>
        <v>0</v>
      </c>
    </row>
    <row r="42" spans="1:25" x14ac:dyDescent="0.25">
      <c r="A42" s="343" t="s">
        <v>152</v>
      </c>
      <c r="B42" s="386"/>
      <c r="C42" s="387"/>
      <c r="D42" s="388"/>
      <c r="E42" s="386"/>
      <c r="F42" s="387"/>
      <c r="G42" s="388"/>
      <c r="H42" s="422"/>
      <c r="I42" s="385"/>
      <c r="J42" s="425"/>
      <c r="K42" s="422"/>
      <c r="L42" s="385"/>
      <c r="M42" s="425"/>
      <c r="N42" s="386"/>
      <c r="O42" s="387"/>
      <c r="P42" s="388"/>
      <c r="Q42" s="386"/>
      <c r="R42" s="387"/>
      <c r="S42" s="388"/>
      <c r="T42" s="386"/>
      <c r="U42" s="387"/>
      <c r="V42" s="388"/>
      <c r="W42" s="386"/>
      <c r="X42" s="387"/>
      <c r="Y42" s="388"/>
    </row>
    <row r="43" spans="1:25" x14ac:dyDescent="0.25">
      <c r="A43" s="340" t="s">
        <v>153</v>
      </c>
      <c r="B43" s="389">
        <f>'I&amp;R aktivnosti sažetak'!B562</f>
        <v>0</v>
      </c>
      <c r="C43" s="390">
        <f>'I&amp;R aktivnosti sažetak'!D562+'I&amp;R aktivnosti sažetak'!E562+'I&amp;R aktivnosti sažetak'!F562+'I&amp;R aktivnosti sažetak'!G562</f>
        <v>0</v>
      </c>
      <c r="D43" s="391">
        <f>'I&amp;R aktivnosti sažetak'!H562+'I&amp;R aktivnosti sažetak'!I562+'I&amp;R aktivnosti sažetak'!J562+'I&amp;R aktivnosti sažetak'!K562</f>
        <v>0</v>
      </c>
      <c r="E43" s="389">
        <f>'I&amp;R aktivnosti sažetak'!C562</f>
        <v>0</v>
      </c>
      <c r="F43" s="390">
        <f>'I&amp;R aktivnosti sažetak'!L562+'I&amp;R aktivnosti sažetak'!M562+'I&amp;R aktivnosti sažetak'!N562+'I&amp;R aktivnosti sažetak'!O562</f>
        <v>0</v>
      </c>
      <c r="G43" s="391">
        <f>'I&amp;R aktivnosti sažetak'!P562+'I&amp;R aktivnosti sažetak'!Q562+'I&amp;R aktivnosti sažetak'!R562+'I&amp;R aktivnosti sažetak'!S562</f>
        <v>0</v>
      </c>
      <c r="H43" s="412">
        <f>'I&amp;R aktivnosti sažetak'!B683</f>
        <v>0</v>
      </c>
      <c r="I43" s="424">
        <f>'I&amp;R aktivnosti sažetak'!D683+'I&amp;R aktivnosti sažetak'!E683+'I&amp;R aktivnosti sažetak'!F683+'I&amp;R aktivnosti sažetak'!G683</f>
        <v>0</v>
      </c>
      <c r="J43" s="411">
        <f>'I&amp;R aktivnosti sažetak'!H683+'I&amp;R aktivnosti sažetak'!I683+'I&amp;R aktivnosti sažetak'!J683+'I&amp;R aktivnosti sažetak'!K683</f>
        <v>0</v>
      </c>
      <c r="K43" s="412">
        <f>'I&amp;R aktivnosti sažetak'!C683</f>
        <v>0</v>
      </c>
      <c r="L43" s="424">
        <f>'I&amp;R aktivnosti sažetak'!L683+'I&amp;R aktivnosti sažetak'!M683+'I&amp;R aktivnosti sažetak'!N683+'I&amp;R aktivnosti sažetak'!O683</f>
        <v>0</v>
      </c>
      <c r="M43" s="411">
        <f>'I&amp;R aktivnosti sažetak'!P683+'I&amp;R aktivnosti sažetak'!Q683+'I&amp;R aktivnosti sažetak'!R683+'I&amp;R aktivnosti sažetak'!S683</f>
        <v>0</v>
      </c>
      <c r="N43" s="389">
        <f>'I&amp;R aktivnosti sažetak'!B805</f>
        <v>0</v>
      </c>
      <c r="O43" s="390">
        <f>'I&amp;R aktivnosti sažetak'!D805+'I&amp;R aktivnosti sažetak'!E805+'I&amp;R aktivnosti sažetak'!F805+'I&amp;R aktivnosti sažetak'!G805</f>
        <v>0</v>
      </c>
      <c r="P43" s="391">
        <f>'I&amp;R aktivnosti sažetak'!H805+'I&amp;R aktivnosti sažetak'!I805+'I&amp;R aktivnosti sažetak'!J805+'I&amp;R aktivnosti sažetak'!K805</f>
        <v>0</v>
      </c>
      <c r="Q43" s="389">
        <f>'I&amp;R aktivnosti sažetak'!C805</f>
        <v>0</v>
      </c>
      <c r="R43" s="390">
        <f>'I&amp;R aktivnosti sažetak'!L805+'I&amp;R aktivnosti sažetak'!M805+'I&amp;R aktivnosti sažetak'!N805+'I&amp;R aktivnosti sažetak'!O805</f>
        <v>0</v>
      </c>
      <c r="S43" s="391">
        <f>'I&amp;R aktivnosti sažetak'!P805+'I&amp;R aktivnosti sažetak'!Q805+'I&amp;R aktivnosti sažetak'!R805+'I&amp;R aktivnosti sažetak'!S805</f>
        <v>0</v>
      </c>
      <c r="T43" s="389">
        <f>'I&amp;R aktivnosti sažetak'!B927</f>
        <v>0</v>
      </c>
      <c r="U43" s="390">
        <f>'I&amp;R aktivnosti sažetak'!D927+'I&amp;R aktivnosti sažetak'!E927+'I&amp;R aktivnosti sažetak'!F927+'I&amp;R aktivnosti sažetak'!G927</f>
        <v>0</v>
      </c>
      <c r="V43" s="391">
        <f>'I&amp;R aktivnosti sažetak'!H927+'I&amp;R aktivnosti sažetak'!I927+'I&amp;R aktivnosti sažetak'!J927+'I&amp;R aktivnosti sažetak'!K927</f>
        <v>0</v>
      </c>
      <c r="W43" s="389">
        <f>'I&amp;R aktivnosti sažetak'!C927</f>
        <v>0</v>
      </c>
      <c r="X43" s="390">
        <f>'I&amp;R aktivnosti sažetak'!L927+'I&amp;R aktivnosti sažetak'!M927+'I&amp;R aktivnosti sažetak'!N927+'I&amp;R aktivnosti sažetak'!O927</f>
        <v>0</v>
      </c>
      <c r="Y43" s="391">
        <f>'I&amp;R aktivnosti sažetak'!P927+'I&amp;R aktivnosti sažetak'!Q927+'I&amp;R aktivnosti sažetak'!R927+'I&amp;R aktivnosti sažetak'!S927</f>
        <v>0</v>
      </c>
    </row>
    <row r="44" spans="1:25" x14ac:dyDescent="0.25">
      <c r="A44" s="343" t="s">
        <v>157</v>
      </c>
      <c r="B44" s="386"/>
      <c r="C44" s="387"/>
      <c r="D44" s="388"/>
      <c r="E44" s="386"/>
      <c r="F44" s="387"/>
      <c r="G44" s="388"/>
      <c r="H44" s="422"/>
      <c r="I44" s="385"/>
      <c r="J44" s="425"/>
      <c r="K44" s="422"/>
      <c r="L44" s="385"/>
      <c r="M44" s="425"/>
      <c r="N44" s="386"/>
      <c r="O44" s="387"/>
      <c r="P44" s="388"/>
      <c r="Q44" s="386"/>
      <c r="R44" s="387"/>
      <c r="S44" s="388"/>
      <c r="T44" s="386"/>
      <c r="U44" s="387"/>
      <c r="V44" s="388"/>
      <c r="W44" s="386"/>
      <c r="X44" s="387"/>
      <c r="Y44" s="388"/>
    </row>
    <row r="45" spans="1:25" x14ac:dyDescent="0.25">
      <c r="A45" s="340" t="s">
        <v>119</v>
      </c>
      <c r="B45" s="389">
        <f>'I&amp;R aktivnosti sažetak'!B574</f>
        <v>0</v>
      </c>
      <c r="C45" s="390">
        <f>'I&amp;R aktivnosti sažetak'!D574+'I&amp;R aktivnosti sažetak'!E574+'I&amp;R aktivnosti sažetak'!F574+'I&amp;R aktivnosti sažetak'!G574</f>
        <v>0</v>
      </c>
      <c r="D45" s="391">
        <f>'I&amp;R aktivnosti sažetak'!H574+'I&amp;R aktivnosti sažetak'!I574+'I&amp;R aktivnosti sažetak'!J574+'I&amp;R aktivnosti sažetak'!K574</f>
        <v>0</v>
      </c>
      <c r="E45" s="389">
        <f>'I&amp;R aktivnosti sažetak'!C574</f>
        <v>0</v>
      </c>
      <c r="F45" s="390">
        <f>'I&amp;R aktivnosti sažetak'!L574+'I&amp;R aktivnosti sažetak'!M574+'I&amp;R aktivnosti sažetak'!N574+'I&amp;R aktivnosti sažetak'!O574</f>
        <v>0</v>
      </c>
      <c r="G45" s="391">
        <f>'I&amp;R aktivnosti sažetak'!P574+'I&amp;R aktivnosti sažetak'!Q574+'I&amp;R aktivnosti sažetak'!R574+'I&amp;R aktivnosti sažetak'!S574</f>
        <v>0</v>
      </c>
      <c r="H45" s="412">
        <f>'I&amp;R aktivnosti sažetak'!B695</f>
        <v>0</v>
      </c>
      <c r="I45" s="426">
        <f>'I&amp;R aktivnosti sažetak'!D695+'I&amp;R aktivnosti sažetak'!E695+'I&amp;R aktivnosti sažetak'!F695+'I&amp;R aktivnosti sažetak'!G695</f>
        <v>0</v>
      </c>
      <c r="J45" s="411">
        <f>'I&amp;R aktivnosti sažetak'!H695+'I&amp;R aktivnosti sažetak'!I695+'I&amp;R aktivnosti sažetak'!J695+'I&amp;R aktivnosti sažetak'!K695</f>
        <v>0</v>
      </c>
      <c r="K45" s="412">
        <f>'I&amp;R aktivnosti sažetak'!C695</f>
        <v>0</v>
      </c>
      <c r="L45" s="426">
        <f>'I&amp;R aktivnosti sažetak'!L695+'I&amp;R aktivnosti sažetak'!M695+'I&amp;R aktivnosti sažetak'!N695+'I&amp;R aktivnosti sažetak'!O695</f>
        <v>0</v>
      </c>
      <c r="M45" s="411">
        <f>'I&amp;R aktivnosti sažetak'!P695+'I&amp;R aktivnosti sažetak'!Q695+'I&amp;R aktivnosti sažetak'!R695+'I&amp;R aktivnosti sažetak'!S695</f>
        <v>0</v>
      </c>
      <c r="N45" s="389">
        <f>'I&amp;R aktivnosti sažetak'!B817</f>
        <v>0</v>
      </c>
      <c r="O45" s="390">
        <f>'I&amp;R aktivnosti sažetak'!D817+'I&amp;R aktivnosti sažetak'!E817+'I&amp;R aktivnosti sažetak'!F817+'I&amp;R aktivnosti sažetak'!G817</f>
        <v>0</v>
      </c>
      <c r="P45" s="391">
        <f>'I&amp;R aktivnosti sažetak'!H817+'I&amp;R aktivnosti sažetak'!I817+'I&amp;R aktivnosti sažetak'!J817+'I&amp;R aktivnosti sažetak'!K817</f>
        <v>0</v>
      </c>
      <c r="Q45" s="389">
        <f>'I&amp;R aktivnosti sažetak'!C817</f>
        <v>0</v>
      </c>
      <c r="R45" s="390">
        <f>'I&amp;R aktivnosti sažetak'!L817+'I&amp;R aktivnosti sažetak'!M817+'I&amp;R aktivnosti sažetak'!N817+'I&amp;R aktivnosti sažetak'!O817</f>
        <v>0</v>
      </c>
      <c r="S45" s="391">
        <f>'I&amp;R aktivnosti sažetak'!P817+'I&amp;R aktivnosti sažetak'!Q817+'I&amp;R aktivnosti sažetak'!R817+'I&amp;R aktivnosti sažetak'!S817</f>
        <v>0</v>
      </c>
      <c r="T45" s="389">
        <f>'I&amp;R aktivnosti sažetak'!B939</f>
        <v>0</v>
      </c>
      <c r="U45" s="390">
        <f>'I&amp;R aktivnosti sažetak'!D939+'I&amp;R aktivnosti sažetak'!E939+'I&amp;R aktivnosti sažetak'!F939+'I&amp;R aktivnosti sažetak'!G939</f>
        <v>0</v>
      </c>
      <c r="V45" s="391">
        <f>'I&amp;R aktivnosti sažetak'!H939+'I&amp;R aktivnosti sažetak'!I939+'I&amp;R aktivnosti sažetak'!J939+'I&amp;R aktivnosti sažetak'!K939</f>
        <v>0</v>
      </c>
      <c r="W45" s="389">
        <f>'I&amp;R aktivnosti sažetak'!C939</f>
        <v>0</v>
      </c>
      <c r="X45" s="390">
        <f>'I&amp;R aktivnosti sažetak'!L939+'I&amp;R aktivnosti sažetak'!M939+'I&amp;R aktivnosti sažetak'!N939+'I&amp;R aktivnosti sažetak'!O939</f>
        <v>0</v>
      </c>
      <c r="Y45" s="391">
        <f>'I&amp;R aktivnosti sažetak'!P939+'I&amp;R aktivnosti sažetak'!Q939+'I&amp;R aktivnosti sažetak'!R939+'I&amp;R aktivnosti sažetak'!S939</f>
        <v>0</v>
      </c>
    </row>
    <row r="46" spans="1:25" x14ac:dyDescent="0.25">
      <c r="A46" s="343" t="s">
        <v>155</v>
      </c>
      <c r="B46" s="386"/>
      <c r="C46" s="387"/>
      <c r="D46" s="388"/>
      <c r="E46" s="386"/>
      <c r="F46" s="387"/>
      <c r="G46" s="388"/>
      <c r="H46" s="422"/>
      <c r="I46" s="385"/>
      <c r="J46" s="425"/>
      <c r="K46" s="422"/>
      <c r="L46" s="385"/>
      <c r="M46" s="425"/>
      <c r="N46" s="386"/>
      <c r="O46" s="387"/>
      <c r="P46" s="388"/>
      <c r="Q46" s="386"/>
      <c r="R46" s="387"/>
      <c r="S46" s="388"/>
      <c r="T46" s="386"/>
      <c r="U46" s="387"/>
      <c r="V46" s="388"/>
      <c r="W46" s="386"/>
      <c r="X46" s="387"/>
      <c r="Y46" s="388"/>
    </row>
    <row r="47" spans="1:25" x14ac:dyDescent="0.25">
      <c r="A47" s="340" t="s">
        <v>33</v>
      </c>
      <c r="B47" s="389">
        <f>'I&amp;R aktivnosti sažetak'!B586</f>
        <v>0</v>
      </c>
      <c r="C47" s="390">
        <f>'I&amp;R aktivnosti sažetak'!D586+'I&amp;R aktivnosti sažetak'!E586+'I&amp;R aktivnosti sažetak'!F586+'I&amp;R aktivnosti sažetak'!G586</f>
        <v>0</v>
      </c>
      <c r="D47" s="391">
        <f>'I&amp;R aktivnosti sažetak'!H586+'I&amp;R aktivnosti sažetak'!I586+'I&amp;R aktivnosti sažetak'!J586+'I&amp;R aktivnosti sažetak'!K586</f>
        <v>0</v>
      </c>
      <c r="E47" s="389">
        <f>'I&amp;R aktivnosti sažetak'!C586</f>
        <v>0</v>
      </c>
      <c r="F47" s="390">
        <f>'I&amp;R aktivnosti sažetak'!L586+'I&amp;R aktivnosti sažetak'!M586+'I&amp;R aktivnosti sažetak'!N586+'I&amp;R aktivnosti sažetak'!O586</f>
        <v>0</v>
      </c>
      <c r="G47" s="391">
        <f>'I&amp;R aktivnosti sažetak'!P586+'I&amp;R aktivnosti sažetak'!Q586+'I&amp;R aktivnosti sažetak'!R586+'I&amp;R aktivnosti sažetak'!S586</f>
        <v>0</v>
      </c>
      <c r="H47" s="412">
        <f>'I&amp;R aktivnosti sažetak'!B707</f>
        <v>0</v>
      </c>
      <c r="I47" s="426">
        <f>'I&amp;R aktivnosti sažetak'!D707+'I&amp;R aktivnosti sažetak'!E707+'I&amp;R aktivnosti sažetak'!F707+'I&amp;R aktivnosti sažetak'!G707</f>
        <v>0</v>
      </c>
      <c r="J47" s="411">
        <f>'I&amp;R aktivnosti sažetak'!H707+'I&amp;R aktivnosti sažetak'!I707+'I&amp;R aktivnosti sažetak'!J707+'I&amp;R aktivnosti sažetak'!K707</f>
        <v>0</v>
      </c>
      <c r="K47" s="412">
        <f>'I&amp;R aktivnosti sažetak'!C707</f>
        <v>0</v>
      </c>
      <c r="L47" s="426">
        <f>'I&amp;R aktivnosti sažetak'!L707:O707</f>
        <v>0</v>
      </c>
      <c r="M47" s="411">
        <f>'I&amp;R aktivnosti sažetak'!P707+'I&amp;R aktivnosti sažetak'!Q707+'I&amp;R aktivnosti sažetak'!R707+'I&amp;R aktivnosti sažetak'!S707</f>
        <v>0</v>
      </c>
      <c r="N47" s="389">
        <f>'I&amp;R aktivnosti sažetak'!B829</f>
        <v>0</v>
      </c>
      <c r="O47" s="390">
        <f>'I&amp;R aktivnosti sažetak'!D829+'I&amp;R aktivnosti sažetak'!E829+'I&amp;R aktivnosti sažetak'!F829+'I&amp;R aktivnosti sažetak'!G829</f>
        <v>0</v>
      </c>
      <c r="P47" s="391">
        <f>'I&amp;R aktivnosti sažetak'!H829+'I&amp;R aktivnosti sažetak'!I829+'I&amp;R aktivnosti sažetak'!J829+'I&amp;R aktivnosti sažetak'!K829</f>
        <v>0</v>
      </c>
      <c r="Q47" s="389">
        <f>'I&amp;R aktivnosti sažetak'!C829</f>
        <v>0</v>
      </c>
      <c r="R47" s="390">
        <f>'I&amp;R aktivnosti sažetak'!L829+'I&amp;R aktivnosti sažetak'!M829+'I&amp;R aktivnosti sažetak'!N829+'I&amp;R aktivnosti sažetak'!O829</f>
        <v>0</v>
      </c>
      <c r="S47" s="391">
        <f>'I&amp;R aktivnosti sažetak'!P829+'I&amp;R aktivnosti sažetak'!Q829+'I&amp;R aktivnosti sažetak'!R829+'I&amp;R aktivnosti sažetak'!S829</f>
        <v>0</v>
      </c>
      <c r="T47" s="389">
        <f>'I&amp;R aktivnosti sažetak'!B951</f>
        <v>0</v>
      </c>
      <c r="U47" s="390">
        <f>'I&amp;R aktivnosti sažetak'!D951+'I&amp;R aktivnosti sažetak'!E951+'I&amp;R aktivnosti sažetak'!F951+'I&amp;R aktivnosti sažetak'!G951</f>
        <v>0</v>
      </c>
      <c r="V47" s="391">
        <f>'I&amp;R aktivnosti sažetak'!H951+'I&amp;R aktivnosti sažetak'!I951+'I&amp;R aktivnosti sažetak'!J951+'I&amp;R aktivnosti sažetak'!K951</f>
        <v>0</v>
      </c>
      <c r="W47" s="389">
        <f>'I&amp;R aktivnosti sažetak'!C951</f>
        <v>0</v>
      </c>
      <c r="X47" s="390">
        <f>'I&amp;R aktivnosti sažetak'!L951+'I&amp;R aktivnosti sažetak'!M951+'I&amp;R aktivnosti sažetak'!N951+'I&amp;R aktivnosti sažetak'!O951</f>
        <v>0</v>
      </c>
      <c r="Y47" s="391">
        <f>'I&amp;R aktivnosti sažetak'!P951+'I&amp;R aktivnosti sažetak'!Q951+'I&amp;R aktivnosti sažetak'!R951+'I&amp;R aktivnosti sažetak'!S951</f>
        <v>0</v>
      </c>
    </row>
    <row r="48" spans="1:25" x14ac:dyDescent="0.25">
      <c r="A48" s="343" t="s">
        <v>247</v>
      </c>
      <c r="B48" s="386"/>
      <c r="C48" s="387"/>
      <c r="D48" s="388"/>
      <c r="E48" s="386"/>
      <c r="F48" s="387"/>
      <c r="G48" s="388"/>
      <c r="H48" s="422"/>
      <c r="I48" s="385"/>
      <c r="J48" s="425"/>
      <c r="K48" s="422"/>
      <c r="L48" s="385"/>
      <c r="M48" s="425"/>
      <c r="N48" s="386"/>
      <c r="O48" s="387"/>
      <c r="P48" s="388"/>
      <c r="Q48" s="386"/>
      <c r="R48" s="387"/>
      <c r="S48" s="388"/>
      <c r="T48" s="386"/>
      <c r="U48" s="387"/>
      <c r="V48" s="388"/>
      <c r="W48" s="386"/>
      <c r="X48" s="387"/>
      <c r="Y48" s="388"/>
    </row>
    <row r="49" spans="1:25" x14ac:dyDescent="0.25">
      <c r="A49" s="340" t="s">
        <v>249</v>
      </c>
      <c r="B49" s="389">
        <f>'I&amp;R aktivnosti sažetak'!B596</f>
        <v>0</v>
      </c>
      <c r="C49" s="390">
        <f>'I&amp;R aktivnosti sažetak'!D596+'I&amp;R aktivnosti sažetak'!E596+'I&amp;R aktivnosti sažetak'!F596+'I&amp;R aktivnosti sažetak'!G596</f>
        <v>0</v>
      </c>
      <c r="D49" s="391">
        <f>'I&amp;R aktivnosti sažetak'!H596+'I&amp;R aktivnosti sažetak'!I596+'I&amp;R aktivnosti sažetak'!J596+'I&amp;R aktivnosti sažetak'!K596</f>
        <v>0</v>
      </c>
      <c r="E49" s="389">
        <f>'I&amp;R aktivnosti sažetak'!C596</f>
        <v>0</v>
      </c>
      <c r="F49" s="390">
        <f>'I&amp;R aktivnosti sažetak'!L596+'I&amp;R aktivnosti sažetak'!M596+'I&amp;R aktivnosti sažetak'!N596+'I&amp;R aktivnosti sažetak'!O596</f>
        <v>0</v>
      </c>
      <c r="G49" s="391">
        <f>'I&amp;R aktivnosti sažetak'!P596+'I&amp;R aktivnosti sažetak'!Q596+'I&amp;R aktivnosti sažetak'!R596+'I&amp;R aktivnosti sažetak'!S596</f>
        <v>0</v>
      </c>
      <c r="H49" s="412">
        <f>'I&amp;R aktivnosti sažetak'!B717</f>
        <v>0</v>
      </c>
      <c r="I49" s="426">
        <f>'I&amp;R aktivnosti sažetak'!D717+'I&amp;R aktivnosti sažetak'!E717+'I&amp;R aktivnosti sažetak'!F717+'I&amp;R aktivnosti sažetak'!G717</f>
        <v>0</v>
      </c>
      <c r="J49" s="411">
        <f>'I&amp;R aktivnosti sažetak'!H717+'I&amp;R aktivnosti sažetak'!I717+'I&amp;R aktivnosti sažetak'!J717+'I&amp;R aktivnosti sažetak'!K717</f>
        <v>0</v>
      </c>
      <c r="K49" s="412">
        <f>'I&amp;R aktivnosti sažetak'!C717</f>
        <v>0</v>
      </c>
      <c r="L49" s="426">
        <f>'I&amp;R aktivnosti sažetak'!L717+'I&amp;R aktivnosti sažetak'!M717+'I&amp;R aktivnosti sažetak'!N717+'I&amp;R aktivnosti sažetak'!O717</f>
        <v>0</v>
      </c>
      <c r="M49" s="411">
        <f>'I&amp;R aktivnosti sažetak'!P717+'I&amp;R aktivnosti sažetak'!Q717+'I&amp;R aktivnosti sažetak'!R717+'I&amp;R aktivnosti sažetak'!S717</f>
        <v>0</v>
      </c>
      <c r="N49" s="389">
        <f>'I&amp;R aktivnosti sažetak'!B839</f>
        <v>0</v>
      </c>
      <c r="O49" s="390">
        <f>'I&amp;R aktivnosti sažetak'!D839+'I&amp;R aktivnosti sažetak'!E839+'I&amp;R aktivnosti sažetak'!F839+'I&amp;R aktivnosti sažetak'!G839</f>
        <v>0</v>
      </c>
      <c r="P49" s="391">
        <f>'I&amp;R aktivnosti sažetak'!H839+'I&amp;R aktivnosti sažetak'!I839+'I&amp;R aktivnosti sažetak'!J839+'I&amp;R aktivnosti sažetak'!K839</f>
        <v>0</v>
      </c>
      <c r="Q49" s="389">
        <f>'I&amp;R aktivnosti sažetak'!C839</f>
        <v>0</v>
      </c>
      <c r="R49" s="390">
        <f>'I&amp;R aktivnosti sažetak'!L839+'I&amp;R aktivnosti sažetak'!M839+'I&amp;R aktivnosti sažetak'!N839+'I&amp;R aktivnosti sažetak'!O839</f>
        <v>0</v>
      </c>
      <c r="S49" s="391">
        <f>'I&amp;R aktivnosti sažetak'!P839+'I&amp;R aktivnosti sažetak'!Q839+'I&amp;R aktivnosti sažetak'!R839+'I&amp;R aktivnosti sažetak'!S839</f>
        <v>0</v>
      </c>
      <c r="T49" s="389">
        <f>'I&amp;R aktivnosti sažetak'!B961</f>
        <v>0</v>
      </c>
      <c r="U49" s="390">
        <f>'I&amp;R aktivnosti sažetak'!D971+'I&amp;R aktivnosti sažetak'!E971+'I&amp;R aktivnosti sažetak'!F971+'I&amp;R aktivnosti sažetak'!G971</f>
        <v>0</v>
      </c>
      <c r="V49" s="391">
        <f>'I&amp;R aktivnosti sažetak'!H961+'I&amp;R aktivnosti sažetak'!I961+'I&amp;R aktivnosti sažetak'!J961+'I&amp;R aktivnosti sažetak'!K961</f>
        <v>0</v>
      </c>
      <c r="W49" s="389">
        <f>'I&amp;R aktivnosti sažetak'!C961</f>
        <v>0</v>
      </c>
      <c r="X49" s="390">
        <f>'I&amp;R aktivnosti sažetak'!L961+'I&amp;R aktivnosti sažetak'!M961+'I&amp;R aktivnosti sažetak'!N961+'I&amp;R aktivnosti sažetak'!O961</f>
        <v>0</v>
      </c>
      <c r="Y49" s="391">
        <f>'I&amp;R aktivnosti sažetak'!P961+'I&amp;R aktivnosti sažetak'!Q961+'I&amp;R aktivnosti sažetak'!R961+'I&amp;R aktivnosti sažetak'!S961</f>
        <v>0</v>
      </c>
    </row>
    <row r="50" spans="1:25" x14ac:dyDescent="0.25">
      <c r="A50" s="344" t="s">
        <v>172</v>
      </c>
      <c r="B50" s="386"/>
      <c r="C50" s="387"/>
      <c r="D50" s="388"/>
      <c r="E50" s="386"/>
      <c r="F50" s="387"/>
      <c r="G50" s="388"/>
      <c r="H50" s="422"/>
      <c r="I50" s="385"/>
      <c r="J50" s="425"/>
      <c r="K50" s="422"/>
      <c r="L50" s="385"/>
      <c r="M50" s="425"/>
      <c r="N50" s="386"/>
      <c r="O50" s="387"/>
      <c r="P50" s="388"/>
      <c r="Q50" s="386"/>
      <c r="R50" s="387"/>
      <c r="S50" s="388"/>
      <c r="T50" s="386"/>
      <c r="U50" s="387"/>
      <c r="V50" s="388"/>
      <c r="W50" s="386"/>
      <c r="X50" s="387"/>
      <c r="Y50" s="388"/>
    </row>
    <row r="51" spans="1:25" ht="21" customHeight="1" x14ac:dyDescent="0.25">
      <c r="A51" s="345" t="s">
        <v>178</v>
      </c>
      <c r="B51" s="389">
        <f>'I&amp;R aktivnosti sažetak'!B606</f>
        <v>0</v>
      </c>
      <c r="C51" s="390">
        <f>'I&amp;R aktivnosti sažetak'!D606+'I&amp;R aktivnosti sažetak'!E606+'I&amp;R aktivnosti sažetak'!F606+'I&amp;R aktivnosti sažetak'!G606</f>
        <v>0</v>
      </c>
      <c r="D51" s="391">
        <f>'I&amp;R aktivnosti sažetak'!H606+'I&amp;R aktivnosti sažetak'!I606+'I&amp;R aktivnosti sažetak'!J606+'I&amp;R aktivnosti sažetak'!K606</f>
        <v>0</v>
      </c>
      <c r="E51" s="389">
        <f>'I&amp;R aktivnosti sažetak'!C606</f>
        <v>0</v>
      </c>
      <c r="F51" s="390">
        <f>'I&amp;R aktivnosti sažetak'!L606+'I&amp;R aktivnosti sažetak'!M606+'I&amp;R aktivnosti sažetak'!N606+'I&amp;R aktivnosti sažetak'!O606</f>
        <v>0</v>
      </c>
      <c r="G51" s="391">
        <f>'I&amp;R aktivnosti sažetak'!P606+'I&amp;R aktivnosti sažetak'!Q606+'I&amp;R aktivnosti sažetak'!R606+'I&amp;R aktivnosti sažetak'!S606</f>
        <v>0</v>
      </c>
      <c r="H51" s="412">
        <f>'I&amp;R aktivnosti sažetak'!B727</f>
        <v>0</v>
      </c>
      <c r="I51" s="426">
        <f>'I&amp;R aktivnosti sažetak'!D727+'I&amp;R aktivnosti sažetak'!E727+'I&amp;R aktivnosti sažetak'!F727+'I&amp;R aktivnosti sažetak'!G727</f>
        <v>0</v>
      </c>
      <c r="J51" s="411">
        <f>'I&amp;R aktivnosti sažetak'!H727+'I&amp;R aktivnosti sažetak'!I727+'I&amp;R aktivnosti sažetak'!J727+'I&amp;R aktivnosti sažetak'!K727</f>
        <v>0</v>
      </c>
      <c r="K51" s="412">
        <f>'I&amp;R aktivnosti sažetak'!C727</f>
        <v>0</v>
      </c>
      <c r="L51" s="426">
        <f>'I&amp;R aktivnosti sažetak'!L727+'I&amp;R aktivnosti sažetak'!M727+'I&amp;R aktivnosti sažetak'!N727+'I&amp;R aktivnosti sažetak'!O727</f>
        <v>0</v>
      </c>
      <c r="M51" s="411">
        <f>'I&amp;R aktivnosti sažetak'!P727+'I&amp;R aktivnosti sažetak'!Q727+'I&amp;R aktivnosti sažetak'!R727+'I&amp;R aktivnosti sažetak'!S727</f>
        <v>0</v>
      </c>
      <c r="N51" s="389">
        <f>'I&amp;R aktivnosti sažetak'!B849</f>
        <v>0</v>
      </c>
      <c r="O51" s="390">
        <f>'I&amp;R aktivnosti sažetak'!D849+'I&amp;R aktivnosti sažetak'!E849+'I&amp;R aktivnosti sažetak'!F849+'I&amp;R aktivnosti sažetak'!G849</f>
        <v>0</v>
      </c>
      <c r="P51" s="391">
        <f>'I&amp;R aktivnosti sažetak'!H849+'I&amp;R aktivnosti sažetak'!I849+'I&amp;R aktivnosti sažetak'!J849+'I&amp;R aktivnosti sažetak'!K849</f>
        <v>0</v>
      </c>
      <c r="Q51" s="389">
        <f>'I&amp;R aktivnosti sažetak'!C849</f>
        <v>0</v>
      </c>
      <c r="R51" s="390">
        <f>'I&amp;R aktivnosti sažetak'!L849+'I&amp;R aktivnosti sažetak'!M849+'I&amp;R aktivnosti sažetak'!N849+'I&amp;R aktivnosti sažetak'!O849</f>
        <v>0</v>
      </c>
      <c r="S51" s="391">
        <f>'I&amp;R aktivnosti sažetak'!P849+'I&amp;R aktivnosti sažetak'!Q849+'I&amp;R aktivnosti sažetak'!R849+'I&amp;R aktivnosti sažetak'!S849</f>
        <v>0</v>
      </c>
      <c r="T51" s="389">
        <f>'I&amp;R aktivnosti sažetak'!B971</f>
        <v>0</v>
      </c>
      <c r="U51" s="390">
        <f>'I&amp;R aktivnosti sažetak'!D971+'I&amp;R aktivnosti sažetak'!E971+'I&amp;R aktivnosti sažetak'!F971+'I&amp;R aktivnosti sažetak'!G971</f>
        <v>0</v>
      </c>
      <c r="V51" s="391">
        <f>'I&amp;R aktivnosti sažetak'!H971+'I&amp;R aktivnosti sažetak'!I971+'I&amp;R aktivnosti sažetak'!J971+'I&amp;R aktivnosti sažetak'!K971</f>
        <v>0</v>
      </c>
      <c r="W51" s="389">
        <f>'I&amp;R aktivnosti sažetak'!C971</f>
        <v>0</v>
      </c>
      <c r="X51" s="390">
        <f>'I&amp;R aktivnosti sažetak'!L971+'I&amp;R aktivnosti sažetak'!M971+'I&amp;R aktivnosti sažetak'!N971+'I&amp;R aktivnosti sažetak'!O971</f>
        <v>0</v>
      </c>
      <c r="Y51" s="391">
        <f>'I&amp;R aktivnosti sažetak'!P971+'I&amp;R aktivnosti sažetak'!Q971+'I&amp;R aktivnosti sažetak'!R971+'I&amp;R aktivnosti sažetak'!S971</f>
        <v>0</v>
      </c>
    </row>
    <row r="52" spans="1:25" x14ac:dyDescent="0.25">
      <c r="A52" s="344" t="s">
        <v>174</v>
      </c>
      <c r="B52" s="386"/>
      <c r="C52" s="387"/>
      <c r="D52" s="388"/>
      <c r="E52" s="386"/>
      <c r="F52" s="387"/>
      <c r="G52" s="388"/>
      <c r="H52" s="422"/>
      <c r="I52" s="385"/>
      <c r="J52" s="425"/>
      <c r="K52" s="422"/>
      <c r="L52" s="385"/>
      <c r="M52" s="425"/>
      <c r="N52" s="386"/>
      <c r="O52" s="387"/>
      <c r="P52" s="388"/>
      <c r="Q52" s="386"/>
      <c r="R52" s="387"/>
      <c r="S52" s="388"/>
      <c r="T52" s="386"/>
      <c r="U52" s="387"/>
      <c r="V52" s="388"/>
      <c r="W52" s="386"/>
      <c r="X52" s="387"/>
      <c r="Y52" s="388"/>
    </row>
    <row r="53" spans="1:25" x14ac:dyDescent="0.25">
      <c r="A53" s="345" t="s">
        <v>34</v>
      </c>
      <c r="B53" s="389">
        <f>'I&amp;R aktivnosti sažetak'!B613</f>
        <v>0</v>
      </c>
      <c r="C53" s="390">
        <f>'I&amp;R aktivnosti sažetak'!D613+'I&amp;R aktivnosti sažetak'!E613+'I&amp;R aktivnosti sažetak'!F613+'I&amp;R aktivnosti sažetak'!G613</f>
        <v>0</v>
      </c>
      <c r="D53" s="391">
        <f>'I&amp;R aktivnosti sažetak'!H613+'I&amp;R aktivnosti sažetak'!I613+'I&amp;R aktivnosti sažetak'!J613+'I&amp;R aktivnosti sažetak'!K613</f>
        <v>0</v>
      </c>
      <c r="E53" s="389">
        <f>'I&amp;R aktivnosti sažetak'!C613</f>
        <v>0</v>
      </c>
      <c r="F53" s="390">
        <f>'I&amp;R aktivnosti sažetak'!L613+'I&amp;R aktivnosti sažetak'!M613+'I&amp;R aktivnosti sažetak'!N613+'I&amp;R aktivnosti sažetak'!O613</f>
        <v>0</v>
      </c>
      <c r="G53" s="391">
        <f>'I&amp;R aktivnosti sažetak'!P613+'I&amp;R aktivnosti sažetak'!Q613+'I&amp;R aktivnosti sažetak'!R613+'I&amp;R aktivnosti sažetak'!S613</f>
        <v>0</v>
      </c>
      <c r="H53" s="412">
        <f>'I&amp;R aktivnosti sažetak'!B734</f>
        <v>0</v>
      </c>
      <c r="I53" s="426">
        <f>'I&amp;R aktivnosti sažetak'!D734+'I&amp;R aktivnosti sažetak'!E734+'I&amp;R aktivnosti sažetak'!F734+'I&amp;R aktivnosti sažetak'!G734</f>
        <v>0</v>
      </c>
      <c r="J53" s="411">
        <f>'I&amp;R aktivnosti sažetak'!H734+'I&amp;R aktivnosti sažetak'!I734+'I&amp;R aktivnosti sažetak'!J734+'I&amp;R aktivnosti sažetak'!K734</f>
        <v>0</v>
      </c>
      <c r="K53" s="412">
        <f>'I&amp;R aktivnosti sažetak'!C734</f>
        <v>0</v>
      </c>
      <c r="L53" s="426">
        <f>'I&amp;R aktivnosti sažetak'!L734+'I&amp;R aktivnosti sažetak'!M734+'I&amp;R aktivnosti sažetak'!N734+'I&amp;R aktivnosti sažetak'!O734</f>
        <v>0</v>
      </c>
      <c r="M53" s="411">
        <f>'I&amp;R aktivnosti sažetak'!P734+'I&amp;R aktivnosti sažetak'!Q734+'I&amp;R aktivnosti sažetak'!R734+'I&amp;R aktivnosti sažetak'!S734</f>
        <v>0</v>
      </c>
      <c r="N53" s="389">
        <f>'I&amp;R aktivnosti sažetak'!B856</f>
        <v>0</v>
      </c>
      <c r="O53" s="390">
        <f>'I&amp;R aktivnosti sažetak'!D856+'I&amp;R aktivnosti sažetak'!E856+'I&amp;R aktivnosti sažetak'!F856+'I&amp;R aktivnosti sažetak'!G856</f>
        <v>0</v>
      </c>
      <c r="P53" s="391">
        <f>'I&amp;R aktivnosti sažetak'!H856+'I&amp;R aktivnosti sažetak'!I856+'I&amp;R aktivnosti sažetak'!J856+'I&amp;R aktivnosti sažetak'!K856</f>
        <v>0</v>
      </c>
      <c r="Q53" s="389">
        <f>'I&amp;R aktivnosti sažetak'!C856</f>
        <v>0</v>
      </c>
      <c r="R53" s="390">
        <f>'I&amp;R aktivnosti sažetak'!L856+'I&amp;R aktivnosti sažetak'!M856+'I&amp;R aktivnosti sažetak'!N856+'I&amp;R aktivnosti sažetak'!O856</f>
        <v>0</v>
      </c>
      <c r="S53" s="391">
        <f>'I&amp;R aktivnosti sažetak'!P856+'I&amp;R aktivnosti sažetak'!Q856+'I&amp;R aktivnosti sažetak'!R856+'I&amp;R aktivnosti sažetak'!S856</f>
        <v>0</v>
      </c>
      <c r="T53" s="389">
        <f>'I&amp;R aktivnosti sažetak'!B978</f>
        <v>0</v>
      </c>
      <c r="U53" s="390">
        <f>'I&amp;R aktivnosti sažetak'!D978+'I&amp;R aktivnosti sažetak'!E978+'I&amp;R aktivnosti sažetak'!F978+'I&amp;R aktivnosti sažetak'!G978</f>
        <v>0</v>
      </c>
      <c r="V53" s="391">
        <f>'I&amp;R aktivnosti sažetak'!H978+'I&amp;R aktivnosti sažetak'!I978+'I&amp;R aktivnosti sažetak'!J978+'I&amp;R aktivnosti sažetak'!K978</f>
        <v>0</v>
      </c>
      <c r="W53" s="389">
        <f>'I&amp;R aktivnosti sažetak'!C978</f>
        <v>0</v>
      </c>
      <c r="X53" s="390">
        <f>'I&amp;R aktivnosti sažetak'!L978+'I&amp;R aktivnosti sažetak'!M978+'I&amp;R aktivnosti sažetak'!N978+'I&amp;R aktivnosti sažetak'!O978</f>
        <v>0</v>
      </c>
      <c r="Y53" s="391">
        <f>'I&amp;R aktivnosti sažetak'!P978+'I&amp;R aktivnosti sažetak'!Q978+'I&amp;R aktivnosti sažetak'!R978+'I&amp;R aktivnosti sažetak'!S978</f>
        <v>0</v>
      </c>
    </row>
    <row r="54" spans="1:25" ht="42.75" x14ac:dyDescent="0.25">
      <c r="A54" s="346" t="s">
        <v>189</v>
      </c>
      <c r="B54" s="386"/>
      <c r="C54" s="387"/>
      <c r="D54" s="388"/>
      <c r="E54" s="386"/>
      <c r="F54" s="387"/>
      <c r="G54" s="388"/>
      <c r="H54" s="422"/>
      <c r="I54" s="385"/>
      <c r="J54" s="425"/>
      <c r="K54" s="422"/>
      <c r="L54" s="385"/>
      <c r="M54" s="425"/>
      <c r="N54" s="386"/>
      <c r="O54" s="387"/>
      <c r="P54" s="388"/>
      <c r="Q54" s="386"/>
      <c r="R54" s="387"/>
      <c r="S54" s="388"/>
      <c r="T54" s="386"/>
      <c r="U54" s="387"/>
      <c r="V54" s="388"/>
      <c r="W54" s="386"/>
      <c r="X54" s="387"/>
      <c r="Y54" s="388"/>
    </row>
    <row r="55" spans="1:25" ht="26.25" customHeight="1" x14ac:dyDescent="0.25">
      <c r="A55" s="410" t="s">
        <v>144</v>
      </c>
      <c r="B55" s="412">
        <f>'I&amp;R aktivnosti sažetak'!B620</f>
        <v>0</v>
      </c>
      <c r="C55" s="390">
        <f>'I&amp;R aktivnosti sažetak'!D620+'I&amp;R aktivnosti sažetak'!E620+'I&amp;R aktivnosti sažetak'!F620+'I&amp;R aktivnosti sažetak'!G620</f>
        <v>0</v>
      </c>
      <c r="D55" s="411">
        <f>'I&amp;R aktivnosti sažetak'!H620+'I&amp;R aktivnosti sažetak'!I620+'I&amp;R aktivnosti sažetak'!J620+'I&amp;R aktivnosti sažetak'!K620</f>
        <v>0</v>
      </c>
      <c r="E55" s="412">
        <f>'I&amp;R aktivnosti sažetak'!C620</f>
        <v>0</v>
      </c>
      <c r="F55" s="390">
        <f>'I&amp;R aktivnosti sažetak'!L620+'I&amp;R aktivnosti sažetak'!M620+'I&amp;R aktivnosti sažetak'!N620+'I&amp;R aktivnosti sažetak'!O620</f>
        <v>0</v>
      </c>
      <c r="G55" s="411">
        <f>'I&amp;R aktivnosti sažetak'!P620+'I&amp;R aktivnosti sažetak'!Q620+'I&amp;R aktivnosti sažetak'!R620+'I&amp;R aktivnosti sažetak'!S620</f>
        <v>0</v>
      </c>
      <c r="H55" s="412">
        <f>'I&amp;R aktivnosti sažetak'!B741</f>
        <v>0</v>
      </c>
      <c r="I55" s="390">
        <f>'I&amp;R aktivnosti sažetak'!D741+'I&amp;R aktivnosti sažetak'!E741+'I&amp;R aktivnosti sažetak'!F741+'I&amp;R aktivnosti sažetak'!G741</f>
        <v>0</v>
      </c>
      <c r="J55" s="427">
        <f>'I&amp;R aktivnosti sažetak'!H741+'I&amp;R aktivnosti sažetak'!I741+'I&amp;R aktivnosti sažetak'!J741+'I&amp;R aktivnosti sažetak'!K741</f>
        <v>0</v>
      </c>
      <c r="K55" s="412">
        <f>'I&amp;R aktivnosti sažetak'!C741</f>
        <v>0</v>
      </c>
      <c r="L55" s="390">
        <f>'I&amp;R aktivnosti sažetak'!L741+'I&amp;R aktivnosti sažetak'!M741+'I&amp;R aktivnosti sažetak'!N741+'I&amp;R aktivnosti sažetak'!O741</f>
        <v>0</v>
      </c>
      <c r="M55" s="427">
        <f>'I&amp;R aktivnosti sažetak'!P741+'I&amp;R aktivnosti sažetak'!Q741+'I&amp;R aktivnosti sažetak'!R741+'I&amp;R aktivnosti sažetak'!S741</f>
        <v>0</v>
      </c>
      <c r="N55" s="412">
        <f>'I&amp;R aktivnosti sažetak'!B863</f>
        <v>0</v>
      </c>
      <c r="O55" s="390">
        <f>'I&amp;R aktivnosti sažetak'!D863+'I&amp;R aktivnosti sažetak'!E863+'I&amp;R aktivnosti sažetak'!F863+'I&amp;R aktivnosti sažetak'!G863</f>
        <v>0</v>
      </c>
      <c r="P55" s="391">
        <f>'I&amp;R aktivnosti sažetak'!H863+'I&amp;R aktivnosti sažetak'!I863+'I&amp;R aktivnosti sažetak'!J863+'I&amp;R aktivnosti sažetak'!K863</f>
        <v>0</v>
      </c>
      <c r="Q55" s="412">
        <f>'I&amp;R aktivnosti sažetak'!C863</f>
        <v>0</v>
      </c>
      <c r="R55" s="390">
        <f>'I&amp;R aktivnosti sažetak'!L863+'I&amp;R aktivnosti sažetak'!M863+'I&amp;R aktivnosti sažetak'!N863+'I&amp;R aktivnosti sažetak'!O863</f>
        <v>0</v>
      </c>
      <c r="S55" s="391">
        <f>'I&amp;R aktivnosti sažetak'!P863+'I&amp;R aktivnosti sažetak'!Q863+'I&amp;R aktivnosti sažetak'!R863+'I&amp;R aktivnosti sažetak'!S863</f>
        <v>0</v>
      </c>
      <c r="T55" s="389">
        <f>'I&amp;R aktivnosti sažetak'!B985</f>
        <v>0</v>
      </c>
      <c r="U55" s="390">
        <f>'I&amp;R aktivnosti sažetak'!D985+'I&amp;R aktivnosti sažetak'!E985+'I&amp;R aktivnosti sažetak'!F985+'I&amp;R aktivnosti sažetak'!G985</f>
        <v>0</v>
      </c>
      <c r="V55" s="391">
        <f>'I&amp;R aktivnosti sažetak'!H985+'I&amp;R aktivnosti sažetak'!I985+'I&amp;R aktivnosti sažetak'!J985+'I&amp;R aktivnosti sažetak'!K985</f>
        <v>0</v>
      </c>
      <c r="W55" s="389">
        <f>'I&amp;R aktivnosti sažetak'!C985</f>
        <v>0</v>
      </c>
      <c r="X55" s="390">
        <f>'I&amp;R aktivnosti sažetak'!L985+'I&amp;R aktivnosti sažetak'!M985+'I&amp;R aktivnosti sažetak'!N985+'I&amp;R aktivnosti sažetak'!O985</f>
        <v>0</v>
      </c>
      <c r="Y55" s="391">
        <f>'I&amp;R aktivnosti sažetak'!P985+'I&amp;R aktivnosti sažetak'!Q985+'I&amp;R aktivnosti sažetak'!R985+'I&amp;R aktivnosti sažetak'!S985</f>
        <v>0</v>
      </c>
    </row>
    <row r="56" spans="1:25" x14ac:dyDescent="0.25">
      <c r="A56" s="346" t="s">
        <v>185</v>
      </c>
      <c r="B56" s="386"/>
      <c r="C56" s="387"/>
      <c r="D56" s="388"/>
      <c r="E56" s="386"/>
      <c r="F56" s="387"/>
      <c r="G56" s="388"/>
      <c r="H56" s="422"/>
      <c r="I56" s="385"/>
      <c r="J56" s="428"/>
      <c r="K56" s="422"/>
      <c r="L56" s="385"/>
      <c r="M56" s="428"/>
      <c r="N56" s="386"/>
      <c r="O56" s="387"/>
      <c r="P56" s="388"/>
      <c r="Q56" s="386"/>
      <c r="R56" s="387"/>
      <c r="S56" s="388"/>
      <c r="T56" s="386"/>
      <c r="U56" s="387"/>
      <c r="V56" s="388"/>
      <c r="W56" s="386"/>
      <c r="X56" s="387"/>
      <c r="Y56" s="388"/>
    </row>
    <row r="57" spans="1:25" ht="15.75" thickBot="1" x14ac:dyDescent="0.3">
      <c r="A57" s="342" t="s">
        <v>145</v>
      </c>
      <c r="B57" s="395">
        <f>'I&amp;R aktivnosti sažetak'!B621</f>
        <v>0</v>
      </c>
      <c r="C57" s="396">
        <f>'I&amp;R aktivnosti sažetak'!D621+'I&amp;R aktivnosti sažetak'!E621+'I&amp;R aktivnosti sažetak'!F621+'I&amp;R aktivnosti sažetak'!G621</f>
        <v>0</v>
      </c>
      <c r="D57" s="397">
        <f>'I&amp;R aktivnosti sažetak'!H621+'I&amp;R aktivnosti sažetak'!I621+'I&amp;R aktivnosti sažetak'!J621+'I&amp;R aktivnosti sažetak'!K621</f>
        <v>0</v>
      </c>
      <c r="E57" s="395">
        <f>'I&amp;R aktivnosti sažetak'!C621</f>
        <v>0</v>
      </c>
      <c r="F57" s="396">
        <f>'I&amp;R aktivnosti sažetak'!L621+'I&amp;R aktivnosti sažetak'!M621+'I&amp;R aktivnosti sažetak'!N621+'I&amp;R aktivnosti sažetak'!O621</f>
        <v>0</v>
      </c>
      <c r="G57" s="397">
        <f>'I&amp;R aktivnosti sažetak'!P621+'I&amp;R aktivnosti sažetak'!Q621+'I&amp;R aktivnosti sažetak'!R621+'I&amp;R aktivnosti sažetak'!S621</f>
        <v>0</v>
      </c>
      <c r="H57" s="429">
        <f>'I&amp;R aktivnosti sažetak'!B742</f>
        <v>0</v>
      </c>
      <c r="I57" s="430">
        <f>'I&amp;R aktivnosti sažetak'!D742+'I&amp;R aktivnosti sažetak'!E742+'I&amp;R aktivnosti sažetak'!F742+'I&amp;R aktivnosti sažetak'!G742</f>
        <v>0</v>
      </c>
      <c r="J57" s="427">
        <f>'I&amp;R aktivnosti sažetak'!H742+'I&amp;R aktivnosti sažetak'!I742+'I&amp;R aktivnosti sažetak'!J742+'I&amp;R aktivnosti sažetak'!K742</f>
        <v>0</v>
      </c>
      <c r="K57" s="429">
        <f>'I&amp;R aktivnosti sažetak'!C742</f>
        <v>0</v>
      </c>
      <c r="L57" s="430">
        <f>'I&amp;R aktivnosti sažetak'!L742+'I&amp;R aktivnosti sažetak'!M742+'I&amp;R aktivnosti sažetak'!N742+'I&amp;R aktivnosti sažetak'!O742</f>
        <v>0</v>
      </c>
      <c r="M57" s="427">
        <f>'I&amp;R aktivnosti sažetak'!P742+'I&amp;R aktivnosti sažetak'!Q742+'I&amp;R aktivnosti sažetak'!R742+'I&amp;R aktivnosti sažetak'!S742</f>
        <v>0</v>
      </c>
      <c r="N57" s="395">
        <f>'I&amp;R aktivnosti sažetak'!B864</f>
        <v>0</v>
      </c>
      <c r="O57" s="396">
        <f>'I&amp;R aktivnosti sažetak'!D864+'I&amp;R aktivnosti sažetak'!E864+'I&amp;R aktivnosti sažetak'!F864+'I&amp;R aktivnosti sažetak'!G864</f>
        <v>0</v>
      </c>
      <c r="P57" s="397">
        <f>'I&amp;R aktivnosti sažetak'!H864+'I&amp;R aktivnosti sažetak'!I864+'I&amp;R aktivnosti sažetak'!J864+'I&amp;R aktivnosti sažetak'!K864</f>
        <v>0</v>
      </c>
      <c r="Q57" s="395">
        <f>'I&amp;R aktivnosti sažetak'!C864</f>
        <v>0</v>
      </c>
      <c r="R57" s="396">
        <f>'I&amp;R aktivnosti sažetak'!L864+'I&amp;R aktivnosti sažetak'!M864+'I&amp;R aktivnosti sažetak'!N864+'I&amp;R aktivnosti sažetak'!O864</f>
        <v>0</v>
      </c>
      <c r="S57" s="397">
        <f>'I&amp;R aktivnosti sažetak'!P864+'I&amp;R aktivnosti sažetak'!Q864+'I&amp;R aktivnosti sažetak'!R864+'I&amp;R aktivnosti sažetak'!S864</f>
        <v>0</v>
      </c>
      <c r="T57" s="395">
        <f>'I&amp;R aktivnosti sažetak'!B986</f>
        <v>0</v>
      </c>
      <c r="U57" s="396">
        <f>'I&amp;R aktivnosti sažetak'!D986+'I&amp;R aktivnosti sažetak'!E986+'I&amp;R aktivnosti sažetak'!F986+'I&amp;R aktivnosti sažetak'!G986</f>
        <v>0</v>
      </c>
      <c r="V57" s="397">
        <f>'I&amp;R aktivnosti sažetak'!H986+'I&amp;R aktivnosti sažetak'!I986+'I&amp;R aktivnosti sažetak'!J986+'I&amp;R aktivnosti sažetak'!K986</f>
        <v>0</v>
      </c>
      <c r="W57" s="395">
        <f>'I&amp;R aktivnosti sažetak'!C986</f>
        <v>0</v>
      </c>
      <c r="X57" s="396">
        <f>'I&amp;R aktivnosti sažetak'!L986+'I&amp;R aktivnosti sažetak'!M986+'I&amp;R aktivnosti sažetak'!N986+'I&amp;R aktivnosti sažetak'!O986</f>
        <v>0</v>
      </c>
      <c r="Y57" s="397">
        <f>'I&amp;R aktivnosti sažetak'!P986+'I&amp;R aktivnosti sažetak'!Q986+'I&amp;R aktivnosti sažetak'!R986+'I&amp;R aktivnosti sažetak'!S986</f>
        <v>0</v>
      </c>
    </row>
    <row r="58" spans="1:25" ht="15.75" thickBot="1" x14ac:dyDescent="0.3">
      <c r="A58" s="334" t="s">
        <v>92</v>
      </c>
      <c r="B58" s="398"/>
      <c r="C58" s="399"/>
      <c r="D58" s="400"/>
      <c r="E58" s="398"/>
      <c r="F58" s="399"/>
      <c r="G58" s="400"/>
      <c r="H58" s="431"/>
      <c r="I58" s="432"/>
      <c r="J58" s="400"/>
      <c r="K58" s="431"/>
      <c r="L58" s="432"/>
      <c r="M58" s="400"/>
      <c r="N58" s="398"/>
      <c r="O58" s="399"/>
      <c r="P58" s="400"/>
      <c r="Q58" s="398"/>
      <c r="R58" s="399"/>
      <c r="S58" s="400"/>
      <c r="T58" s="398"/>
      <c r="U58" s="399"/>
      <c r="V58" s="400"/>
      <c r="W58" s="398"/>
      <c r="X58" s="399"/>
      <c r="Y58" s="400"/>
    </row>
    <row r="59" spans="1:25" ht="15.75" thickBot="1" x14ac:dyDescent="0.3">
      <c r="A59" s="334" t="s">
        <v>110</v>
      </c>
      <c r="B59" s="335"/>
      <c r="C59" s="336"/>
      <c r="D59" s="337"/>
      <c r="E59" s="335"/>
      <c r="F59" s="336"/>
      <c r="G59" s="337"/>
      <c r="H59" s="338"/>
      <c r="I59" s="336"/>
      <c r="J59" s="337"/>
      <c r="K59" s="338"/>
      <c r="L59" s="336"/>
      <c r="M59" s="337"/>
      <c r="N59" s="335"/>
      <c r="O59" s="336"/>
      <c r="P59" s="337"/>
      <c r="Q59" s="335"/>
      <c r="R59" s="336"/>
      <c r="S59" s="337"/>
      <c r="T59" s="335"/>
      <c r="U59" s="336"/>
      <c r="V59" s="337"/>
      <c r="W59" s="335"/>
      <c r="X59" s="336"/>
      <c r="Y59" s="337"/>
    </row>
    <row r="60" spans="1:25" x14ac:dyDescent="0.25">
      <c r="A60" s="339" t="s">
        <v>30</v>
      </c>
      <c r="B60" s="386"/>
      <c r="C60" s="387"/>
      <c r="D60" s="388"/>
      <c r="E60" s="386"/>
      <c r="F60" s="387"/>
      <c r="G60" s="388"/>
      <c r="H60" s="422"/>
      <c r="I60" s="387"/>
      <c r="J60" s="388"/>
      <c r="K60" s="422"/>
      <c r="L60" s="387"/>
      <c r="M60" s="388"/>
      <c r="N60" s="386"/>
      <c r="O60" s="387"/>
      <c r="P60" s="388"/>
      <c r="Q60" s="386"/>
      <c r="R60" s="387"/>
      <c r="S60" s="388"/>
      <c r="T60" s="386"/>
      <c r="U60" s="387"/>
      <c r="V60" s="388"/>
      <c r="W60" s="386"/>
      <c r="X60" s="387"/>
      <c r="Y60" s="388"/>
    </row>
    <row r="61" spans="1:25" x14ac:dyDescent="0.25">
      <c r="A61" s="340" t="s">
        <v>31</v>
      </c>
      <c r="B61" s="389">
        <f>'I&amp;R aktivnosti sažetak'!B1029</f>
        <v>0</v>
      </c>
      <c r="C61" s="390">
        <f>'I&amp;R aktivnosti sažetak'!D1029+'I&amp;R aktivnosti sažetak'!E1029+'I&amp;R aktivnosti sažetak'!F1029+'I&amp;R aktivnosti sažetak'!G1029</f>
        <v>0</v>
      </c>
      <c r="D61" s="391">
        <f>'I&amp;R aktivnosti sažetak'!H1029+'I&amp;R aktivnosti sažetak'!I1029+'I&amp;R aktivnosti sažetak'!J1029+'I&amp;R aktivnosti sažetak'!K1029</f>
        <v>0</v>
      </c>
      <c r="E61" s="389">
        <f>'I&amp;R aktivnosti sažetak'!C1029</f>
        <v>0</v>
      </c>
      <c r="F61" s="390">
        <f>'I&amp;R aktivnosti sažetak'!L1029+'I&amp;R aktivnosti sažetak'!M1029+'I&amp;R aktivnosti sažetak'!N1029+'I&amp;R aktivnosti sažetak'!O1029</f>
        <v>0</v>
      </c>
      <c r="G61" s="391">
        <f>'I&amp;R aktivnosti sažetak'!P1029+'I&amp;R aktivnosti sažetak'!Q1029+'I&amp;R aktivnosti sažetak'!R1029+'I&amp;R aktivnosti sažetak'!S1029</f>
        <v>0</v>
      </c>
      <c r="H61" s="412">
        <f>'I&amp;R aktivnosti sažetak'!B1150</f>
        <v>0</v>
      </c>
      <c r="I61" s="390">
        <f>'I&amp;R aktivnosti sažetak'!D1150+'I&amp;R aktivnosti sažetak'!E1150+'I&amp;R aktivnosti sažetak'!F1150+'I&amp;R aktivnosti sažetak'!G1150</f>
        <v>0</v>
      </c>
      <c r="J61" s="391">
        <f>'I&amp;R aktivnosti sažetak'!H1150+'I&amp;R aktivnosti sažetak'!I1150+'I&amp;R aktivnosti sažetak'!J1150+'I&amp;R aktivnosti sažetak'!K1150</f>
        <v>0</v>
      </c>
      <c r="K61" s="412">
        <f>'I&amp;R aktivnosti sažetak'!C1150</f>
        <v>0</v>
      </c>
      <c r="L61" s="390">
        <f>'I&amp;R aktivnosti sažetak'!L1150+'I&amp;R aktivnosti sažetak'!M1150+'I&amp;R aktivnosti sažetak'!N1150+'I&amp;R aktivnosti sažetak'!O1150</f>
        <v>0</v>
      </c>
      <c r="M61" s="391">
        <f>'I&amp;R aktivnosti sažetak'!P1150+'I&amp;R aktivnosti sažetak'!Q1150+'I&amp;R aktivnosti sažetak'!R1150+'I&amp;R aktivnosti sažetak'!S1150</f>
        <v>0</v>
      </c>
      <c r="N61" s="389">
        <f>'I&amp;R aktivnosti sažetak'!B1272</f>
        <v>0</v>
      </c>
      <c r="O61" s="390">
        <f>'I&amp;R aktivnosti sažetak'!D1272+'I&amp;R aktivnosti sažetak'!E1272+'I&amp;R aktivnosti sažetak'!F1272+'I&amp;R aktivnosti sažetak'!G1272</f>
        <v>0</v>
      </c>
      <c r="P61" s="391">
        <f>'I&amp;R aktivnosti sažetak'!H1272+'I&amp;R aktivnosti sažetak'!I1272+'I&amp;R aktivnosti sažetak'!J1272+'I&amp;R aktivnosti sažetak'!K1272</f>
        <v>0</v>
      </c>
      <c r="Q61" s="389">
        <f>'I&amp;R aktivnosti sažetak'!C1272</f>
        <v>0</v>
      </c>
      <c r="R61" s="390">
        <f>'I&amp;R aktivnosti sažetak'!L1272+'I&amp;R aktivnosti sažetak'!M1272+'I&amp;R aktivnosti sažetak'!N1272+'I&amp;R aktivnosti sažetak'!O1272</f>
        <v>0</v>
      </c>
      <c r="S61" s="391">
        <f>'I&amp;R aktivnosti sažetak'!P1272+'I&amp;R aktivnosti sažetak'!Q1272+'I&amp;R aktivnosti sažetak'!R1272+'I&amp;R aktivnosti sažetak'!S1272</f>
        <v>0</v>
      </c>
      <c r="T61" s="389">
        <f>'I&amp;R aktivnosti sažetak'!B1394</f>
        <v>0</v>
      </c>
      <c r="U61" s="390">
        <f>'I&amp;R aktivnosti sažetak'!D1394+'I&amp;R aktivnosti sažetak'!E1394+'I&amp;R aktivnosti sažetak'!F1394+'I&amp;R aktivnosti sažetak'!G1394</f>
        <v>0</v>
      </c>
      <c r="V61" s="391">
        <f>'I&amp;R aktivnosti sažetak'!H1394+'I&amp;R aktivnosti sažetak'!I1394+'I&amp;R aktivnosti sažetak'!J1394+'I&amp;R aktivnosti sažetak'!K1394</f>
        <v>0</v>
      </c>
      <c r="W61" s="389">
        <f>'I&amp;R aktivnosti sažetak'!C1394</f>
        <v>0</v>
      </c>
      <c r="X61" s="390">
        <f>'I&amp;R aktivnosti sažetak'!L1394+'I&amp;R aktivnosti sažetak'!M1394+'I&amp;R aktivnosti sažetak'!N1394+'I&amp;R aktivnosti sažetak'!O1394</f>
        <v>0</v>
      </c>
      <c r="Y61" s="391">
        <f>'I&amp;R aktivnosti sažetak'!P1394+'I&amp;R aktivnosti sažetak'!Q1394+'I&amp;R aktivnosti sažetak'!R1394+'I&amp;R aktivnosti sažetak'!S1394</f>
        <v>0</v>
      </c>
    </row>
    <row r="62" spans="1:25" x14ac:dyDescent="0.25">
      <c r="A62" s="341" t="s">
        <v>166</v>
      </c>
      <c r="B62" s="392"/>
      <c r="C62" s="393"/>
      <c r="D62" s="394"/>
      <c r="E62" s="392"/>
      <c r="F62" s="393"/>
      <c r="G62" s="394"/>
      <c r="H62" s="422"/>
      <c r="I62" s="423"/>
      <c r="J62" s="388"/>
      <c r="K62" s="422"/>
      <c r="L62" s="423"/>
      <c r="M62" s="388"/>
      <c r="N62" s="386"/>
      <c r="O62" s="387"/>
      <c r="P62" s="388"/>
      <c r="Q62" s="386"/>
      <c r="R62" s="387"/>
      <c r="S62" s="388"/>
      <c r="T62" s="386"/>
      <c r="U62" s="387"/>
      <c r="V62" s="388"/>
      <c r="W62" s="386"/>
      <c r="X62" s="387"/>
      <c r="Y62" s="388"/>
    </row>
    <row r="63" spans="1:25" x14ac:dyDescent="0.25">
      <c r="A63" s="342" t="s">
        <v>32</v>
      </c>
      <c r="B63" s="389">
        <f>'I&amp;R aktivnosti sažetak'!B1036</f>
        <v>0</v>
      </c>
      <c r="C63" s="390">
        <f>'I&amp;R aktivnosti sažetak'!D1036+'I&amp;R aktivnosti sažetak'!E1036+'I&amp;R aktivnosti sažetak'!F1036+'I&amp;R aktivnosti sažetak'!G1036</f>
        <v>0</v>
      </c>
      <c r="D63" s="391">
        <f>'I&amp;R aktivnosti sažetak'!H1036+'I&amp;R aktivnosti sažetak'!I1036+'I&amp;R aktivnosti sažetak'!J1036+'I&amp;R aktivnosti sažetak'!K1036</f>
        <v>0</v>
      </c>
      <c r="E63" s="389">
        <f>'I&amp;R aktivnosti sažetak'!C1036</f>
        <v>0</v>
      </c>
      <c r="F63" s="390">
        <f>'I&amp;R aktivnosti sažetak'!L1036+'I&amp;R aktivnosti sažetak'!M1036+'I&amp;R aktivnosti sažetak'!N1036+'I&amp;R aktivnosti sažetak'!O1036</f>
        <v>0</v>
      </c>
      <c r="G63" s="391">
        <f>'I&amp;R aktivnosti sažetak'!P1036+'I&amp;R aktivnosti sažetak'!Q1036+'I&amp;R aktivnosti sažetak'!R1036+'I&amp;R aktivnosti sažetak'!S1036</f>
        <v>0</v>
      </c>
      <c r="H63" s="412">
        <f>'I&amp;R aktivnosti sažetak'!B1157</f>
        <v>0</v>
      </c>
      <c r="I63" s="424">
        <f>'I&amp;R aktivnosti sažetak'!D1157+'I&amp;R aktivnosti sažetak'!E1157+'I&amp;R aktivnosti sažetak'!F1157+'I&amp;R aktivnosti sažetak'!G1157</f>
        <v>0</v>
      </c>
      <c r="J63" s="411">
        <f>'I&amp;R aktivnosti sažetak'!H1157+'I&amp;R aktivnosti sažetak'!I1157+'I&amp;R aktivnosti sažetak'!J1157+'I&amp;R aktivnosti sažetak'!K1157</f>
        <v>0</v>
      </c>
      <c r="K63" s="412">
        <f>'I&amp;R aktivnosti sažetak'!C1157</f>
        <v>0</v>
      </c>
      <c r="L63" s="424">
        <f>'I&amp;R aktivnosti sažetak'!L1157+'I&amp;R aktivnosti sažetak'!M1157+'I&amp;R aktivnosti sažetak'!N1157+'I&amp;R aktivnosti sažetak'!O1157</f>
        <v>0</v>
      </c>
      <c r="M63" s="411">
        <f>'I&amp;R aktivnosti sažetak'!P1157+'I&amp;R aktivnosti sažetak'!Q1157+'I&amp;R aktivnosti sažetak'!R1157+'I&amp;R aktivnosti sažetak'!S1157</f>
        <v>0</v>
      </c>
      <c r="N63" s="389">
        <f>'I&amp;R aktivnosti sažetak'!B1279</f>
        <v>0</v>
      </c>
      <c r="O63" s="390">
        <f>'I&amp;R aktivnosti sažetak'!D1279+'I&amp;R aktivnosti sažetak'!E1279+'I&amp;R aktivnosti sažetak'!F1279+'I&amp;R aktivnosti sažetak'!G1279</f>
        <v>0</v>
      </c>
      <c r="P63" s="391">
        <f>'I&amp;R aktivnosti sažetak'!H1279+'I&amp;R aktivnosti sažetak'!I1279+'I&amp;R aktivnosti sažetak'!J1279+'I&amp;R aktivnosti sažetak'!K1279</f>
        <v>0</v>
      </c>
      <c r="Q63" s="389">
        <f>'I&amp;R aktivnosti sažetak'!C1279</f>
        <v>0</v>
      </c>
      <c r="R63" s="390">
        <f>'I&amp;R aktivnosti sažetak'!L1279+'I&amp;R aktivnosti sažetak'!M1279+'I&amp;R aktivnosti sažetak'!N1279+'I&amp;R aktivnosti sažetak'!O1279</f>
        <v>0</v>
      </c>
      <c r="S63" s="391">
        <f>'I&amp;R aktivnosti sažetak'!P1279+'I&amp;R aktivnosti sažetak'!Q1279+'I&amp;R aktivnosti sažetak'!R1279+'I&amp;R aktivnosti sažetak'!S1279</f>
        <v>0</v>
      </c>
      <c r="T63" s="389">
        <f>'I&amp;R aktivnosti sažetak'!B1401</f>
        <v>0</v>
      </c>
      <c r="U63" s="390">
        <f>'I&amp;R aktivnosti sažetak'!D1401+'I&amp;R aktivnosti sažetak'!E1401+'I&amp;R aktivnosti sažetak'!F1401+'I&amp;R aktivnosti sažetak'!G1401</f>
        <v>0</v>
      </c>
      <c r="V63" s="391">
        <f>'I&amp;R aktivnosti sažetak'!H1401+'I&amp;R aktivnosti sažetak'!I1401+'I&amp;R aktivnosti sažetak'!J1401+'I&amp;R aktivnosti sažetak'!K1401</f>
        <v>0</v>
      </c>
      <c r="W63" s="389">
        <f>'I&amp;R aktivnosti sažetak'!C1401</f>
        <v>0</v>
      </c>
      <c r="X63" s="390">
        <f>'I&amp;R aktivnosti sažetak'!L1401+'I&amp;R aktivnosti sažetak'!M1401+'I&amp;R aktivnosti sažetak'!N1401+'I&amp;R aktivnosti sažetak'!O1401</f>
        <v>0</v>
      </c>
      <c r="Y63" s="391">
        <f>'I&amp;R aktivnosti sažetak'!P1401+'I&amp;R aktivnosti sažetak'!Q1401+'I&amp;R aktivnosti sažetak'!R1401+'I&amp;R aktivnosti sažetak'!S1401</f>
        <v>0</v>
      </c>
    </row>
    <row r="64" spans="1:25" x14ac:dyDescent="0.25">
      <c r="A64" s="341" t="s">
        <v>151</v>
      </c>
      <c r="B64" s="386"/>
      <c r="C64" s="387"/>
      <c r="D64" s="388"/>
      <c r="E64" s="386"/>
      <c r="F64" s="387"/>
      <c r="G64" s="388"/>
      <c r="H64" s="422"/>
      <c r="I64" s="385"/>
      <c r="J64" s="425"/>
      <c r="K64" s="422"/>
      <c r="L64" s="385"/>
      <c r="M64" s="425"/>
      <c r="N64" s="386"/>
      <c r="O64" s="387"/>
      <c r="P64" s="388"/>
      <c r="Q64" s="386"/>
      <c r="R64" s="387"/>
      <c r="S64" s="388"/>
      <c r="T64" s="386"/>
      <c r="U64" s="387"/>
      <c r="V64" s="388"/>
      <c r="W64" s="386"/>
      <c r="X64" s="387"/>
      <c r="Y64" s="388"/>
    </row>
    <row r="65" spans="1:25" x14ac:dyDescent="0.25">
      <c r="A65" s="342" t="s">
        <v>118</v>
      </c>
      <c r="B65" s="389">
        <f>'I&amp;R aktivnosti sažetak'!B1043</f>
        <v>0</v>
      </c>
      <c r="C65" s="390">
        <f>'I&amp;R aktivnosti sažetak'!D1043+'I&amp;R aktivnosti sažetak'!E1043+'I&amp;R aktivnosti sažetak'!F1043+'I&amp;R aktivnosti sažetak'!G1043</f>
        <v>0</v>
      </c>
      <c r="D65" s="391">
        <f>'I&amp;R aktivnosti sažetak'!H1043+'I&amp;R aktivnosti sažetak'!I1043+'I&amp;R aktivnosti sažetak'!J1043+'I&amp;R aktivnosti sažetak'!K1043</f>
        <v>0</v>
      </c>
      <c r="E65" s="389">
        <f>'I&amp;R aktivnosti sažetak'!C1043</f>
        <v>0</v>
      </c>
      <c r="F65" s="390">
        <f>'I&amp;R aktivnosti sažetak'!L1043+'I&amp;R aktivnosti sažetak'!M1043+'I&amp;R aktivnosti sažetak'!N1043+'I&amp;R aktivnosti sažetak'!O1043</f>
        <v>0</v>
      </c>
      <c r="G65" s="391">
        <f>'I&amp;R aktivnosti sažetak'!P1043+'I&amp;R aktivnosti sažetak'!Q1043+'I&amp;R aktivnosti sažetak'!R1043+'I&amp;R aktivnosti sažetak'!S1043</f>
        <v>0</v>
      </c>
      <c r="H65" s="412">
        <f>'I&amp;R aktivnosti sažetak'!B1164</f>
        <v>0</v>
      </c>
      <c r="I65" s="424">
        <f>'I&amp;R aktivnosti sažetak'!D1164+'I&amp;R aktivnosti sažetak'!E1164+'I&amp;R aktivnosti sažetak'!F1164+'I&amp;R aktivnosti sažetak'!G1164</f>
        <v>0</v>
      </c>
      <c r="J65" s="411">
        <f>'I&amp;R aktivnosti sažetak'!H1164+'I&amp;R aktivnosti sažetak'!I1164+'I&amp;R aktivnosti sažetak'!J1164+'I&amp;R aktivnosti sažetak'!K1164</f>
        <v>0</v>
      </c>
      <c r="K65" s="412">
        <f>'I&amp;R aktivnosti sažetak'!C1164</f>
        <v>0</v>
      </c>
      <c r="L65" s="424">
        <f>'I&amp;R aktivnosti sažetak'!L1164+'I&amp;R aktivnosti sažetak'!M1164+'I&amp;R aktivnosti sažetak'!N1164+'I&amp;R aktivnosti sažetak'!O1164</f>
        <v>0</v>
      </c>
      <c r="M65" s="411">
        <f>'I&amp;R aktivnosti sažetak'!P1164+'I&amp;R aktivnosti sažetak'!Q1164+'I&amp;R aktivnosti sažetak'!R1164+'I&amp;R aktivnosti sažetak'!S1164</f>
        <v>0</v>
      </c>
      <c r="N65" s="389">
        <f>'I&amp;R aktivnosti sažetak'!B1286</f>
        <v>0</v>
      </c>
      <c r="O65" s="390">
        <f>'I&amp;R aktivnosti sažetak'!D1286+'I&amp;R aktivnosti sažetak'!E1286+'I&amp;R aktivnosti sažetak'!F1286+'I&amp;R aktivnosti sažetak'!G1286</f>
        <v>0</v>
      </c>
      <c r="P65" s="391">
        <f>'I&amp;R aktivnosti sažetak'!H1286+'I&amp;R aktivnosti sažetak'!I1286+'I&amp;R aktivnosti sažetak'!J1286+'I&amp;R aktivnosti sažetak'!K1286</f>
        <v>0</v>
      </c>
      <c r="Q65" s="389">
        <f>'I&amp;R aktivnosti sažetak'!C1286</f>
        <v>0</v>
      </c>
      <c r="R65" s="390">
        <f>'I&amp;R aktivnosti sažetak'!L1286+'I&amp;R aktivnosti sažetak'!M1286+'I&amp;R aktivnosti sažetak'!N1286+'I&amp;R aktivnosti sažetak'!O1286</f>
        <v>0</v>
      </c>
      <c r="S65" s="391">
        <f>'I&amp;R aktivnosti sažetak'!P1286+'I&amp;R aktivnosti sažetak'!Q1286+'I&amp;R aktivnosti sažetak'!R1286+'I&amp;R aktivnosti sažetak'!S1286</f>
        <v>0</v>
      </c>
      <c r="T65" s="389">
        <f>'I&amp;R aktivnosti sažetak'!B1408</f>
        <v>0</v>
      </c>
      <c r="U65" s="390">
        <f>'I&amp;R aktivnosti sažetak'!D1408+'I&amp;R aktivnosti sažetak'!E1408+'I&amp;R aktivnosti sažetak'!F1408+'I&amp;R aktivnosti sažetak'!G1408</f>
        <v>0</v>
      </c>
      <c r="V65" s="391">
        <f>'I&amp;R aktivnosti sažetak'!H1408+'I&amp;R aktivnosti sažetak'!I1408+'I&amp;R aktivnosti sažetak'!J1408+'I&amp;R aktivnosti sažetak'!K1408</f>
        <v>0</v>
      </c>
      <c r="W65" s="389">
        <f>'I&amp;R aktivnosti sažetak'!C1408</f>
        <v>0</v>
      </c>
      <c r="X65" s="390">
        <f>'I&amp;R aktivnosti sažetak'!L1408+'I&amp;R aktivnosti sažetak'!M1408+'I&amp;R aktivnosti sažetak'!N1408+'I&amp;R aktivnosti sažetak'!O1408</f>
        <v>0</v>
      </c>
      <c r="Y65" s="391">
        <f>'I&amp;R aktivnosti sažetak'!P1408+'I&amp;R aktivnosti sažetak'!Q1408+'I&amp;R aktivnosti sažetak'!R1408+'I&amp;R aktivnosti sažetak'!S1408</f>
        <v>0</v>
      </c>
    </row>
    <row r="66" spans="1:25" x14ac:dyDescent="0.25">
      <c r="A66" s="343" t="s">
        <v>152</v>
      </c>
      <c r="B66" s="386"/>
      <c r="C66" s="387"/>
      <c r="D66" s="388"/>
      <c r="E66" s="386"/>
      <c r="F66" s="387"/>
      <c r="G66" s="388"/>
      <c r="H66" s="422"/>
      <c r="I66" s="385"/>
      <c r="J66" s="425"/>
      <c r="K66" s="422"/>
      <c r="L66" s="385"/>
      <c r="M66" s="425"/>
      <c r="N66" s="386"/>
      <c r="O66" s="387"/>
      <c r="P66" s="388"/>
      <c r="Q66" s="386"/>
      <c r="R66" s="387"/>
      <c r="S66" s="388"/>
      <c r="T66" s="386"/>
      <c r="U66" s="387"/>
      <c r="V66" s="388"/>
      <c r="W66" s="386"/>
      <c r="X66" s="387"/>
      <c r="Y66" s="388"/>
    </row>
    <row r="67" spans="1:25" x14ac:dyDescent="0.25">
      <c r="A67" s="340" t="s">
        <v>153</v>
      </c>
      <c r="B67" s="389">
        <f>'I&amp;R aktivnosti sažetak'!B1050</f>
        <v>0</v>
      </c>
      <c r="C67" s="390">
        <f>'I&amp;R aktivnosti sažetak'!D1050+'I&amp;R aktivnosti sažetak'!E1050+'I&amp;R aktivnosti sažetak'!F1050+'I&amp;R aktivnosti sažetak'!G1050</f>
        <v>0</v>
      </c>
      <c r="D67" s="391">
        <f>'I&amp;R aktivnosti sažetak'!H1050+'I&amp;R aktivnosti sažetak'!I1050+'I&amp;R aktivnosti sažetak'!J1050+'I&amp;R aktivnosti sažetak'!K1050</f>
        <v>0</v>
      </c>
      <c r="E67" s="389">
        <f>'I&amp;R aktivnosti sažetak'!C1050</f>
        <v>0</v>
      </c>
      <c r="F67" s="390">
        <f>'I&amp;R aktivnosti sažetak'!L1050+'I&amp;R aktivnosti sažetak'!M1050+'I&amp;R aktivnosti sažetak'!N1050+'I&amp;R aktivnosti sažetak'!O1050</f>
        <v>0</v>
      </c>
      <c r="G67" s="391">
        <f>'I&amp;R aktivnosti sažetak'!P1050+'I&amp;R aktivnosti sažetak'!Q1050+'I&amp;R aktivnosti sažetak'!R1050+'I&amp;R aktivnosti sažetak'!S1050</f>
        <v>0</v>
      </c>
      <c r="H67" s="412">
        <f>'I&amp;R aktivnosti sažetak'!B1171</f>
        <v>0</v>
      </c>
      <c r="I67" s="424">
        <f>'I&amp;R aktivnosti sažetak'!D1171+'I&amp;R aktivnosti sažetak'!E1171+'I&amp;R aktivnosti sažetak'!F1171+'I&amp;R aktivnosti sažetak'!G1171</f>
        <v>0</v>
      </c>
      <c r="J67" s="411">
        <f>'I&amp;R aktivnosti sažetak'!H1171+'I&amp;R aktivnosti sažetak'!I1171+'I&amp;R aktivnosti sažetak'!J1171+'I&amp;R aktivnosti sažetak'!K1171</f>
        <v>0</v>
      </c>
      <c r="K67" s="412">
        <f>'I&amp;R aktivnosti sažetak'!C1171</f>
        <v>0</v>
      </c>
      <c r="L67" s="424">
        <f>'I&amp;R aktivnosti sažetak'!L1171+'I&amp;R aktivnosti sažetak'!M1171+'I&amp;R aktivnosti sažetak'!N1171+'I&amp;R aktivnosti sažetak'!O1171</f>
        <v>0</v>
      </c>
      <c r="M67" s="411">
        <f>'I&amp;R aktivnosti sažetak'!P1171+'I&amp;R aktivnosti sažetak'!Q1171+'I&amp;R aktivnosti sažetak'!R1171+'I&amp;R aktivnosti sažetak'!S1171</f>
        <v>0</v>
      </c>
      <c r="N67" s="389">
        <f>'I&amp;R aktivnosti sažetak'!B1293</f>
        <v>0</v>
      </c>
      <c r="O67" s="390">
        <f>'I&amp;R aktivnosti sažetak'!D1293+'I&amp;R aktivnosti sažetak'!E1293+'I&amp;R aktivnosti sažetak'!F1293+'I&amp;R aktivnosti sažetak'!G1293</f>
        <v>0</v>
      </c>
      <c r="P67" s="391">
        <f>'I&amp;R aktivnosti sažetak'!H1293+'I&amp;R aktivnosti sažetak'!I1293+'I&amp;R aktivnosti sažetak'!J1293+'I&amp;R aktivnosti sažetak'!K1293</f>
        <v>0</v>
      </c>
      <c r="Q67" s="389">
        <f>'I&amp;R aktivnosti sažetak'!C1293</f>
        <v>0</v>
      </c>
      <c r="R67" s="390">
        <f>'I&amp;R aktivnosti sažetak'!L1293+'I&amp;R aktivnosti sažetak'!M1293+'I&amp;R aktivnosti sažetak'!N1293+'I&amp;R aktivnosti sažetak'!O1293</f>
        <v>0</v>
      </c>
      <c r="S67" s="391">
        <f>'I&amp;R aktivnosti sažetak'!P1293+'I&amp;R aktivnosti sažetak'!Q1293+'I&amp;R aktivnosti sažetak'!R1293+'I&amp;R aktivnosti sažetak'!S1293</f>
        <v>0</v>
      </c>
      <c r="T67" s="389">
        <f>'I&amp;R aktivnosti sažetak'!B1415</f>
        <v>0</v>
      </c>
      <c r="U67" s="390">
        <f>'I&amp;R aktivnosti sažetak'!D1415+'I&amp;R aktivnosti sažetak'!E1415+'I&amp;R aktivnosti sažetak'!F1415+'I&amp;R aktivnosti sažetak'!G1415</f>
        <v>0</v>
      </c>
      <c r="V67" s="391">
        <f>'I&amp;R aktivnosti sažetak'!H1415+'I&amp;R aktivnosti sažetak'!I1415+'I&amp;R aktivnosti sažetak'!J1415+'I&amp;R aktivnosti sažetak'!K1415</f>
        <v>0</v>
      </c>
      <c r="W67" s="389">
        <f>'I&amp;R aktivnosti sažetak'!C1415</f>
        <v>0</v>
      </c>
      <c r="X67" s="390">
        <f>'I&amp;R aktivnosti sažetak'!L1415+'I&amp;R aktivnosti sažetak'!M1415+'I&amp;R aktivnosti sažetak'!N1415+'I&amp;R aktivnosti sažetak'!O1415</f>
        <v>0</v>
      </c>
      <c r="Y67" s="391">
        <f>'I&amp;R aktivnosti sažetak'!P1415+'I&amp;R aktivnosti sažetak'!Q1415+'I&amp;R aktivnosti sažetak'!R1415+'I&amp;R aktivnosti sažetak'!S1415</f>
        <v>0</v>
      </c>
    </row>
    <row r="68" spans="1:25" x14ac:dyDescent="0.25">
      <c r="A68" s="343" t="s">
        <v>157</v>
      </c>
      <c r="B68" s="386"/>
      <c r="C68" s="387"/>
      <c r="D68" s="388"/>
      <c r="E68" s="386"/>
      <c r="F68" s="387"/>
      <c r="G68" s="388"/>
      <c r="H68" s="422"/>
      <c r="I68" s="385"/>
      <c r="J68" s="425"/>
      <c r="K68" s="422"/>
      <c r="L68" s="385"/>
      <c r="M68" s="425"/>
      <c r="N68" s="386"/>
      <c r="O68" s="387"/>
      <c r="P68" s="388"/>
      <c r="Q68" s="386"/>
      <c r="R68" s="387"/>
      <c r="S68" s="388"/>
      <c r="T68" s="386"/>
      <c r="U68" s="387"/>
      <c r="V68" s="388"/>
      <c r="W68" s="386"/>
      <c r="X68" s="387"/>
      <c r="Y68" s="388"/>
    </row>
    <row r="69" spans="1:25" x14ac:dyDescent="0.25">
      <c r="A69" s="340" t="s">
        <v>119</v>
      </c>
      <c r="B69" s="389">
        <f>'I&amp;R aktivnosti sažetak'!B1062</f>
        <v>0</v>
      </c>
      <c r="C69" s="390">
        <f>'I&amp;R aktivnosti sažetak'!D1062+'I&amp;R aktivnosti sažetak'!E1062+'I&amp;R aktivnosti sažetak'!F1062+'I&amp;R aktivnosti sažetak'!G1062</f>
        <v>0</v>
      </c>
      <c r="D69" s="391">
        <f>'I&amp;R aktivnosti sažetak'!H1062+'I&amp;R aktivnosti sažetak'!I1062+'I&amp;R aktivnosti sažetak'!J1062+'I&amp;R aktivnosti sažetak'!K1062</f>
        <v>0</v>
      </c>
      <c r="E69" s="389">
        <f>'I&amp;R aktivnosti sažetak'!C1062</f>
        <v>0</v>
      </c>
      <c r="F69" s="390">
        <f>'I&amp;R aktivnosti sažetak'!L1062+'I&amp;R aktivnosti sažetak'!M1062+'I&amp;R aktivnosti sažetak'!N1062+'I&amp;R aktivnosti sažetak'!O1062</f>
        <v>0</v>
      </c>
      <c r="G69" s="391">
        <f>'I&amp;R aktivnosti sažetak'!P1062+'I&amp;R aktivnosti sažetak'!Q1062+'I&amp;R aktivnosti sažetak'!R1062+'I&amp;R aktivnosti sažetak'!S1062</f>
        <v>0</v>
      </c>
      <c r="H69" s="412">
        <f>'I&amp;R aktivnosti sažetak'!B1183</f>
        <v>0</v>
      </c>
      <c r="I69" s="426">
        <f>'I&amp;R aktivnosti sažetak'!D1183+'I&amp;R aktivnosti sažetak'!E1183+'I&amp;R aktivnosti sažetak'!F1183+'I&amp;R aktivnosti sažetak'!G1183</f>
        <v>0</v>
      </c>
      <c r="J69" s="411">
        <f>'I&amp;R aktivnosti sažetak'!H1183+'I&amp;R aktivnosti sažetak'!I1183+'I&amp;R aktivnosti sažetak'!J1183+'I&amp;R aktivnosti sažetak'!K1183</f>
        <v>0</v>
      </c>
      <c r="K69" s="412">
        <f>'I&amp;R aktivnosti sažetak'!C1183</f>
        <v>0</v>
      </c>
      <c r="L69" s="426">
        <f>'I&amp;R aktivnosti sažetak'!L1183+'I&amp;R aktivnosti sažetak'!M1183+'I&amp;R aktivnosti sažetak'!N1183+'I&amp;R aktivnosti sažetak'!O1183</f>
        <v>0</v>
      </c>
      <c r="M69" s="411">
        <f>'I&amp;R aktivnosti sažetak'!P1183+'I&amp;R aktivnosti sažetak'!Q1183+'I&amp;R aktivnosti sažetak'!R1183+'I&amp;R aktivnosti sažetak'!S1183</f>
        <v>0</v>
      </c>
      <c r="N69" s="389">
        <f>'I&amp;R aktivnosti sažetak'!B1305</f>
        <v>0</v>
      </c>
      <c r="O69" s="390">
        <f>'I&amp;R aktivnosti sažetak'!D1305+'I&amp;R aktivnosti sažetak'!E1305+'I&amp;R aktivnosti sažetak'!F1305+'I&amp;R aktivnosti sažetak'!G1305</f>
        <v>0</v>
      </c>
      <c r="P69" s="391">
        <f>'I&amp;R aktivnosti sažetak'!H1305+'I&amp;R aktivnosti sažetak'!I1305+'I&amp;R aktivnosti sažetak'!J1305+'I&amp;R aktivnosti sažetak'!K1305</f>
        <v>0</v>
      </c>
      <c r="Q69" s="389">
        <f>'I&amp;R aktivnosti sažetak'!C1305</f>
        <v>0</v>
      </c>
      <c r="R69" s="390">
        <f>'I&amp;R aktivnosti sažetak'!L1305+'I&amp;R aktivnosti sažetak'!M1305+'I&amp;R aktivnosti sažetak'!N1305+'I&amp;R aktivnosti sažetak'!O1305</f>
        <v>0</v>
      </c>
      <c r="S69" s="391">
        <f>'I&amp;R aktivnosti sažetak'!P1305+'I&amp;R aktivnosti sažetak'!Q1305+'I&amp;R aktivnosti sažetak'!R1305+'I&amp;R aktivnosti sažetak'!S1305</f>
        <v>0</v>
      </c>
      <c r="T69" s="389">
        <f>'I&amp;R aktivnosti sažetak'!B1427</f>
        <v>0</v>
      </c>
      <c r="U69" s="390">
        <f>'I&amp;R aktivnosti sažetak'!D1427+'I&amp;R aktivnosti sažetak'!E1427+'I&amp;R aktivnosti sažetak'!F1427+'I&amp;R aktivnosti sažetak'!G1427</f>
        <v>0</v>
      </c>
      <c r="V69" s="391">
        <f>'I&amp;R aktivnosti sažetak'!H1427+'I&amp;R aktivnosti sažetak'!I1427+'I&amp;R aktivnosti sažetak'!J1427+'I&amp;R aktivnosti sažetak'!K1427</f>
        <v>0</v>
      </c>
      <c r="W69" s="389">
        <f>'I&amp;R aktivnosti sažetak'!C1427</f>
        <v>0</v>
      </c>
      <c r="X69" s="390">
        <f>'I&amp;R aktivnosti sažetak'!L1427+'I&amp;R aktivnosti sažetak'!M1427+'I&amp;R aktivnosti sažetak'!N1427+'I&amp;R aktivnosti sažetak'!O1427</f>
        <v>0</v>
      </c>
      <c r="Y69" s="391">
        <f>'I&amp;R aktivnosti sažetak'!P1427+'I&amp;R aktivnosti sažetak'!Q1427+'I&amp;R aktivnosti sažetak'!R1427+'I&amp;R aktivnosti sažetak'!S1427</f>
        <v>0</v>
      </c>
    </row>
    <row r="70" spans="1:25" x14ac:dyDescent="0.25">
      <c r="A70" s="343" t="s">
        <v>155</v>
      </c>
      <c r="B70" s="386"/>
      <c r="C70" s="387"/>
      <c r="D70" s="388"/>
      <c r="E70" s="386"/>
      <c r="F70" s="387"/>
      <c r="G70" s="388"/>
      <c r="H70" s="422"/>
      <c r="I70" s="385"/>
      <c r="J70" s="425"/>
      <c r="K70" s="422"/>
      <c r="L70" s="385"/>
      <c r="M70" s="425"/>
      <c r="N70" s="386"/>
      <c r="O70" s="387"/>
      <c r="P70" s="388"/>
      <c r="Q70" s="386"/>
      <c r="R70" s="387"/>
      <c r="S70" s="388"/>
      <c r="T70" s="386"/>
      <c r="U70" s="387"/>
      <c r="V70" s="388"/>
      <c r="W70" s="386"/>
      <c r="X70" s="387"/>
      <c r="Y70" s="388"/>
    </row>
    <row r="71" spans="1:25" x14ac:dyDescent="0.25">
      <c r="A71" s="340" t="s">
        <v>33</v>
      </c>
      <c r="B71" s="389">
        <f>'I&amp;R aktivnosti sažetak'!B1074</f>
        <v>0</v>
      </c>
      <c r="C71" s="390">
        <f>'I&amp;R aktivnosti sažetak'!D1074+'I&amp;R aktivnosti sažetak'!E1074+'I&amp;R aktivnosti sažetak'!F1074+'I&amp;R aktivnosti sažetak'!G1074</f>
        <v>0</v>
      </c>
      <c r="D71" s="391">
        <f>'I&amp;R aktivnosti sažetak'!H1074+'I&amp;R aktivnosti sažetak'!I1074+'I&amp;R aktivnosti sažetak'!J1074+'I&amp;R aktivnosti sažetak'!K1074</f>
        <v>0</v>
      </c>
      <c r="E71" s="389">
        <f>'I&amp;R aktivnosti sažetak'!C1074</f>
        <v>0</v>
      </c>
      <c r="F71" s="390">
        <f>'I&amp;R aktivnosti sažetak'!L1074+'I&amp;R aktivnosti sažetak'!M1074+'I&amp;R aktivnosti sažetak'!N1074+'I&amp;R aktivnosti sažetak'!O1074</f>
        <v>0</v>
      </c>
      <c r="G71" s="391">
        <f>'I&amp;R aktivnosti sažetak'!P1074+'I&amp;R aktivnosti sažetak'!Q1074+'I&amp;R aktivnosti sažetak'!R1074+'I&amp;R aktivnosti sažetak'!S1074</f>
        <v>0</v>
      </c>
      <c r="H71" s="412">
        <f>'I&amp;R aktivnosti sažetak'!B1195</f>
        <v>0</v>
      </c>
      <c r="I71" s="426">
        <f>'I&amp;R aktivnosti sažetak'!D1195+'I&amp;R aktivnosti sažetak'!E1195+'I&amp;R aktivnosti sažetak'!F1195+'I&amp;R aktivnosti sažetak'!G1195</f>
        <v>0</v>
      </c>
      <c r="J71" s="411">
        <f>'I&amp;R aktivnosti sažetak'!H1195+'I&amp;R aktivnosti sažetak'!I1195+'I&amp;R aktivnosti sažetak'!J1195+'I&amp;R aktivnosti sažetak'!K1195</f>
        <v>0</v>
      </c>
      <c r="K71" s="412">
        <f>'I&amp;R aktivnosti sažetak'!C1195</f>
        <v>0</v>
      </c>
      <c r="L71" s="426">
        <f>'I&amp;R aktivnosti sažetak'!L1195+'I&amp;R aktivnosti sažetak'!M1195+'I&amp;R aktivnosti sažetak'!N1195+'I&amp;R aktivnosti sažetak'!O1195</f>
        <v>0</v>
      </c>
      <c r="M71" s="411">
        <f>'I&amp;R aktivnosti sažetak'!P1195+'I&amp;R aktivnosti sažetak'!Q1195+'I&amp;R aktivnosti sažetak'!R1195+'I&amp;R aktivnosti sažetak'!S1195</f>
        <v>0</v>
      </c>
      <c r="N71" s="389">
        <f>'I&amp;R aktivnosti sažetak'!B1317</f>
        <v>0</v>
      </c>
      <c r="O71" s="390">
        <f>'I&amp;R aktivnosti sažetak'!D1317+'I&amp;R aktivnosti sažetak'!E1317+'I&amp;R aktivnosti sažetak'!F1317+'I&amp;R aktivnosti sažetak'!G1317</f>
        <v>0</v>
      </c>
      <c r="P71" s="391">
        <f>'I&amp;R aktivnosti sažetak'!H1317+'I&amp;R aktivnosti sažetak'!I1317+'I&amp;R aktivnosti sažetak'!J1317+'I&amp;R aktivnosti sažetak'!K1317</f>
        <v>0</v>
      </c>
      <c r="Q71" s="389">
        <f>'I&amp;R aktivnosti sažetak'!C1317</f>
        <v>0</v>
      </c>
      <c r="R71" s="390">
        <f>'I&amp;R aktivnosti sažetak'!L1317+'I&amp;R aktivnosti sažetak'!M1317+'I&amp;R aktivnosti sažetak'!N1317+'I&amp;R aktivnosti sažetak'!O1317</f>
        <v>0</v>
      </c>
      <c r="S71" s="391">
        <f>'I&amp;R aktivnosti sažetak'!P1317+'I&amp;R aktivnosti sažetak'!Q1317+'I&amp;R aktivnosti sažetak'!R1317+'I&amp;R aktivnosti sažetak'!S1317</f>
        <v>0</v>
      </c>
      <c r="T71" s="389">
        <f>'I&amp;R aktivnosti sažetak'!B1439</f>
        <v>0</v>
      </c>
      <c r="U71" s="390">
        <f>'I&amp;R aktivnosti sažetak'!D1439+'I&amp;R aktivnosti sažetak'!E1439+'I&amp;R aktivnosti sažetak'!F1439+'I&amp;R aktivnosti sažetak'!G1439</f>
        <v>0</v>
      </c>
      <c r="V71" s="391">
        <f>'I&amp;R aktivnosti sažetak'!H1439+'I&amp;R aktivnosti sažetak'!I1439+'I&amp;R aktivnosti sažetak'!J1439+'I&amp;R aktivnosti sažetak'!K1439</f>
        <v>0</v>
      </c>
      <c r="W71" s="389">
        <f>'I&amp;R aktivnosti sažetak'!C1439</f>
        <v>0</v>
      </c>
      <c r="X71" s="390">
        <f>'I&amp;R aktivnosti sažetak'!L1439+'I&amp;R aktivnosti sažetak'!M1439+'I&amp;R aktivnosti sažetak'!N1439+'I&amp;R aktivnosti sažetak'!O1439</f>
        <v>0</v>
      </c>
      <c r="Y71" s="391">
        <f>'I&amp;R aktivnosti sažetak'!P1439+'I&amp;R aktivnosti sažetak'!Q1439+'I&amp;R aktivnosti sažetak'!R1439+'I&amp;R aktivnosti sažetak'!S1439</f>
        <v>0</v>
      </c>
    </row>
    <row r="72" spans="1:25" x14ac:dyDescent="0.25">
      <c r="A72" s="343" t="s">
        <v>247</v>
      </c>
      <c r="B72" s="386"/>
      <c r="C72" s="387"/>
      <c r="D72" s="388"/>
      <c r="E72" s="386"/>
      <c r="F72" s="387"/>
      <c r="G72" s="388"/>
      <c r="H72" s="422"/>
      <c r="I72" s="385"/>
      <c r="J72" s="425"/>
      <c r="K72" s="422"/>
      <c r="L72" s="385"/>
      <c r="M72" s="425"/>
      <c r="N72" s="386"/>
      <c r="O72" s="387"/>
      <c r="P72" s="388"/>
      <c r="Q72" s="386"/>
      <c r="R72" s="387"/>
      <c r="S72" s="388"/>
      <c r="T72" s="386"/>
      <c r="U72" s="387"/>
      <c r="V72" s="388"/>
      <c r="W72" s="386"/>
      <c r="X72" s="387"/>
      <c r="Y72" s="388"/>
    </row>
    <row r="73" spans="1:25" ht="19.5" customHeight="1" x14ac:dyDescent="0.25">
      <c r="A73" s="340" t="s">
        <v>249</v>
      </c>
      <c r="B73" s="389">
        <f>'I&amp;R aktivnosti sažetak'!B1084</f>
        <v>0</v>
      </c>
      <c r="C73" s="390">
        <f>'I&amp;R aktivnosti sažetak'!D1084+'I&amp;R aktivnosti sažetak'!E1084+'I&amp;R aktivnosti sažetak'!F1084+'I&amp;R aktivnosti sažetak'!G1084</f>
        <v>0</v>
      </c>
      <c r="D73" s="391">
        <f>'I&amp;R aktivnosti sažetak'!H1084+'I&amp;R aktivnosti sažetak'!I1084+'I&amp;R aktivnosti sažetak'!J1084+'I&amp;R aktivnosti sažetak'!K1084</f>
        <v>0</v>
      </c>
      <c r="E73" s="389">
        <f>'I&amp;R aktivnosti sažetak'!C1084</f>
        <v>0</v>
      </c>
      <c r="F73" s="390">
        <f>'I&amp;R aktivnosti sažetak'!L1084+'I&amp;R aktivnosti sažetak'!M1084+'I&amp;R aktivnosti sažetak'!N1084+'I&amp;R aktivnosti sažetak'!O1084</f>
        <v>0</v>
      </c>
      <c r="G73" s="391">
        <f>'I&amp;R aktivnosti sažetak'!P1084+'I&amp;R aktivnosti sažetak'!Q1084+'I&amp;R aktivnosti sažetak'!R1084+'I&amp;R aktivnosti sažetak'!S1084</f>
        <v>0</v>
      </c>
      <c r="H73" s="412">
        <f>'I&amp;R aktivnosti sažetak'!B1205</f>
        <v>0</v>
      </c>
      <c r="I73" s="426">
        <f>'I&amp;R aktivnosti sažetak'!D1205+'I&amp;R aktivnosti sažetak'!E1205+'I&amp;R aktivnosti sažetak'!F1205+'I&amp;R aktivnosti sažetak'!G1205</f>
        <v>0</v>
      </c>
      <c r="J73" s="411">
        <f>'I&amp;R aktivnosti sažetak'!H1205+'I&amp;R aktivnosti sažetak'!I1205+'I&amp;R aktivnosti sažetak'!J1205+'I&amp;R aktivnosti sažetak'!K1205</f>
        <v>0</v>
      </c>
      <c r="K73" s="412">
        <f>'I&amp;R aktivnosti sažetak'!C1205</f>
        <v>0</v>
      </c>
      <c r="L73" s="426">
        <f>'I&amp;R aktivnosti sažetak'!L1205+'I&amp;R aktivnosti sažetak'!M1205+'I&amp;R aktivnosti sažetak'!N1205+'I&amp;R aktivnosti sažetak'!O1205</f>
        <v>0</v>
      </c>
      <c r="M73" s="411">
        <f>'I&amp;R aktivnosti sažetak'!P1205+'I&amp;R aktivnosti sažetak'!Q1205+'I&amp;R aktivnosti sažetak'!R1205+'I&amp;R aktivnosti sažetak'!S1205</f>
        <v>0</v>
      </c>
      <c r="N73" s="389">
        <f>'I&amp;R aktivnosti sažetak'!B1327</f>
        <v>0</v>
      </c>
      <c r="O73" s="390">
        <f>'I&amp;R aktivnosti sažetak'!D1327+'I&amp;R aktivnosti sažetak'!E1327+'I&amp;R aktivnosti sažetak'!F1327+'I&amp;R aktivnosti sažetak'!G1327</f>
        <v>0</v>
      </c>
      <c r="P73" s="391">
        <f>'I&amp;R aktivnosti sažetak'!H1327+'I&amp;R aktivnosti sažetak'!I1327+'I&amp;R aktivnosti sažetak'!J1327+'I&amp;R aktivnosti sažetak'!K1327</f>
        <v>0</v>
      </c>
      <c r="Q73" s="389">
        <f>'I&amp;R aktivnosti sažetak'!C1327</f>
        <v>0</v>
      </c>
      <c r="R73" s="390">
        <f>'I&amp;R aktivnosti sažetak'!L1327+'I&amp;R aktivnosti sažetak'!M1327+'I&amp;R aktivnosti sažetak'!N1327+'I&amp;R aktivnosti sažetak'!O1327</f>
        <v>0</v>
      </c>
      <c r="S73" s="391">
        <f>'I&amp;R aktivnosti sažetak'!P1327+'I&amp;R aktivnosti sažetak'!Q1327+'I&amp;R aktivnosti sažetak'!R1327+'I&amp;R aktivnosti sažetak'!S1327</f>
        <v>0</v>
      </c>
      <c r="T73" s="389">
        <f>'I&amp;R aktivnosti sažetak'!B1449</f>
        <v>0</v>
      </c>
      <c r="U73" s="390">
        <f>'I&amp;R aktivnosti sažetak'!D1449+'I&amp;R aktivnosti sažetak'!E1449+'I&amp;R aktivnosti sažetak'!F1449+'I&amp;R aktivnosti sažetak'!G1449</f>
        <v>0</v>
      </c>
      <c r="V73" s="391">
        <f>'I&amp;R aktivnosti sažetak'!H1449+'I&amp;R aktivnosti sažetak'!I1449+'I&amp;R aktivnosti sažetak'!J1449+'I&amp;R aktivnosti sažetak'!K1449</f>
        <v>0</v>
      </c>
      <c r="W73" s="389">
        <f>'I&amp;R aktivnosti sažetak'!C1449</f>
        <v>0</v>
      </c>
      <c r="X73" s="390">
        <f>'I&amp;R aktivnosti sažetak'!L1449+'I&amp;R aktivnosti sažetak'!M1449+'I&amp;R aktivnosti sažetak'!N1449+'I&amp;R aktivnosti sažetak'!O1449</f>
        <v>0</v>
      </c>
      <c r="Y73" s="391">
        <f>'I&amp;R aktivnosti sažetak'!P1449+'I&amp;R aktivnosti sažetak'!Q1449+'I&amp;R aktivnosti sažetak'!R1449+'I&amp;R aktivnosti sažetak'!S1449</f>
        <v>0</v>
      </c>
    </row>
    <row r="74" spans="1:25" x14ac:dyDescent="0.25">
      <c r="A74" s="344" t="s">
        <v>172</v>
      </c>
      <c r="B74" s="386"/>
      <c r="C74" s="387"/>
      <c r="D74" s="388"/>
      <c r="E74" s="386"/>
      <c r="F74" s="387"/>
      <c r="G74" s="388"/>
      <c r="H74" s="422"/>
      <c r="I74" s="385"/>
      <c r="J74" s="425"/>
      <c r="K74" s="422"/>
      <c r="L74" s="385"/>
      <c r="M74" s="425"/>
      <c r="N74" s="386"/>
      <c r="O74" s="387"/>
      <c r="P74" s="388"/>
      <c r="Q74" s="386"/>
      <c r="R74" s="387"/>
      <c r="S74" s="388"/>
      <c r="T74" s="386"/>
      <c r="U74" s="387"/>
      <c r="V74" s="388"/>
      <c r="W74" s="386"/>
      <c r="X74" s="387"/>
      <c r="Y74" s="388"/>
    </row>
    <row r="75" spans="1:25" x14ac:dyDescent="0.25">
      <c r="A75" s="345" t="s">
        <v>178</v>
      </c>
      <c r="B75" s="389">
        <f>'I&amp;R aktivnosti sažetak'!B1094</f>
        <v>0</v>
      </c>
      <c r="C75" s="390">
        <f>'I&amp;R aktivnosti sažetak'!D1094+'I&amp;R aktivnosti sažetak'!E1094+'I&amp;R aktivnosti sažetak'!F1094+'I&amp;R aktivnosti sažetak'!G1094</f>
        <v>0</v>
      </c>
      <c r="D75" s="391">
        <f>'I&amp;R aktivnosti sažetak'!H1094+'I&amp;R aktivnosti sažetak'!I1094+'I&amp;R aktivnosti sažetak'!J1094+'I&amp;R aktivnosti sažetak'!K1094</f>
        <v>0</v>
      </c>
      <c r="E75" s="389">
        <f>'I&amp;R aktivnosti sažetak'!C1094</f>
        <v>0</v>
      </c>
      <c r="F75" s="390">
        <f>'I&amp;R aktivnosti sažetak'!L1094+'I&amp;R aktivnosti sažetak'!M1094+'I&amp;R aktivnosti sažetak'!N1094+'I&amp;R aktivnosti sažetak'!O1094</f>
        <v>0</v>
      </c>
      <c r="G75" s="391">
        <f>'I&amp;R aktivnosti sažetak'!P1094+'I&amp;R aktivnosti sažetak'!Q1094+'I&amp;R aktivnosti sažetak'!R1094+'I&amp;R aktivnosti sažetak'!S1094</f>
        <v>0</v>
      </c>
      <c r="H75" s="412">
        <f>'I&amp;R aktivnosti sažetak'!B1215</f>
        <v>0</v>
      </c>
      <c r="I75" s="426">
        <f>'I&amp;R aktivnosti sažetak'!D1215+'I&amp;R aktivnosti sažetak'!E1215+'I&amp;R aktivnosti sažetak'!F1215+'I&amp;R aktivnosti sažetak'!G1215</f>
        <v>0</v>
      </c>
      <c r="J75" s="411">
        <f>'I&amp;R aktivnosti sažetak'!H1215+'I&amp;R aktivnosti sažetak'!I1215+'I&amp;R aktivnosti sažetak'!J1215+'I&amp;R aktivnosti sažetak'!K1215</f>
        <v>0</v>
      </c>
      <c r="K75" s="412">
        <f>'I&amp;R aktivnosti sažetak'!C1215</f>
        <v>0</v>
      </c>
      <c r="L75" s="426">
        <f>'I&amp;R aktivnosti sažetak'!L1215+'I&amp;R aktivnosti sažetak'!M1215+'I&amp;R aktivnosti sažetak'!N1215+'I&amp;R aktivnosti sažetak'!O1215</f>
        <v>0</v>
      </c>
      <c r="M75" s="411">
        <f>'I&amp;R aktivnosti sažetak'!P1215+'I&amp;R aktivnosti sažetak'!Q1215+'I&amp;R aktivnosti sažetak'!R1215+'I&amp;R aktivnosti sažetak'!S1215</f>
        <v>0</v>
      </c>
      <c r="N75" s="389">
        <f>'I&amp;R aktivnosti sažetak'!B1337</f>
        <v>0</v>
      </c>
      <c r="O75" s="390">
        <f>'I&amp;R aktivnosti sažetak'!D1337+'I&amp;R aktivnosti sažetak'!E1337+'I&amp;R aktivnosti sažetak'!F1337+'I&amp;R aktivnosti sažetak'!G1337</f>
        <v>0</v>
      </c>
      <c r="P75" s="391">
        <f>'I&amp;R aktivnosti sažetak'!H1337+'I&amp;R aktivnosti sažetak'!I1337+'I&amp;R aktivnosti sažetak'!J1337+'I&amp;R aktivnosti sažetak'!K1337</f>
        <v>0</v>
      </c>
      <c r="Q75" s="389">
        <f>'I&amp;R aktivnosti sažetak'!C1337</f>
        <v>0</v>
      </c>
      <c r="R75" s="390">
        <f>'I&amp;R aktivnosti sažetak'!L1337+'I&amp;R aktivnosti sažetak'!M1337+'I&amp;R aktivnosti sažetak'!N1337+'I&amp;R aktivnosti sažetak'!O1337</f>
        <v>0</v>
      </c>
      <c r="S75" s="391">
        <f>'I&amp;R aktivnosti sažetak'!P1337+'I&amp;R aktivnosti sažetak'!Q1337+'I&amp;R aktivnosti sažetak'!R1337+'I&amp;R aktivnosti sažetak'!S1337</f>
        <v>0</v>
      </c>
      <c r="T75" s="389">
        <f>'I&amp;R aktivnosti sažetak'!B1459</f>
        <v>0</v>
      </c>
      <c r="U75" s="390">
        <f>'I&amp;R aktivnosti sažetak'!D1459+'I&amp;R aktivnosti sažetak'!E1459+'I&amp;R aktivnosti sažetak'!F1459+'I&amp;R aktivnosti sažetak'!G1459</f>
        <v>0</v>
      </c>
      <c r="V75" s="391">
        <f>'I&amp;R aktivnosti sažetak'!H1459+'I&amp;R aktivnosti sažetak'!I1459+'I&amp;R aktivnosti sažetak'!J1459+'I&amp;R aktivnosti sažetak'!K1459</f>
        <v>0</v>
      </c>
      <c r="W75" s="389">
        <f>'I&amp;R aktivnosti sažetak'!C1459</f>
        <v>0</v>
      </c>
      <c r="X75" s="390">
        <f>'I&amp;R aktivnosti sažetak'!L1459+'I&amp;R aktivnosti sažetak'!M1459+'I&amp;R aktivnosti sažetak'!N1459+'I&amp;R aktivnosti sažetak'!O1459</f>
        <v>0</v>
      </c>
      <c r="Y75" s="391">
        <f>'I&amp;R aktivnosti sažetak'!P1459+'I&amp;R aktivnosti sažetak'!Q1459+'I&amp;R aktivnosti sažetak'!R1459+'I&amp;R aktivnosti sažetak'!S1459</f>
        <v>0</v>
      </c>
    </row>
    <row r="76" spans="1:25" x14ac:dyDescent="0.25">
      <c r="A76" s="344" t="s">
        <v>174</v>
      </c>
      <c r="B76" s="386"/>
      <c r="C76" s="387"/>
      <c r="D76" s="388"/>
      <c r="E76" s="386"/>
      <c r="F76" s="387"/>
      <c r="G76" s="388"/>
      <c r="H76" s="422"/>
      <c r="I76" s="385"/>
      <c r="J76" s="425"/>
      <c r="K76" s="422"/>
      <c r="L76" s="385"/>
      <c r="M76" s="425"/>
      <c r="N76" s="386"/>
      <c r="O76" s="387"/>
      <c r="P76" s="388"/>
      <c r="Q76" s="386"/>
      <c r="R76" s="387"/>
      <c r="S76" s="388"/>
      <c r="T76" s="386"/>
      <c r="U76" s="387"/>
      <c r="V76" s="388"/>
      <c r="W76" s="386"/>
      <c r="X76" s="387"/>
      <c r="Y76" s="388"/>
    </row>
    <row r="77" spans="1:25" x14ac:dyDescent="0.25">
      <c r="A77" s="345" t="s">
        <v>34</v>
      </c>
      <c r="B77" s="389">
        <f>'I&amp;R aktivnosti sažetak'!B1101</f>
        <v>0</v>
      </c>
      <c r="C77" s="390">
        <f>'I&amp;R aktivnosti sažetak'!D1101+'I&amp;R aktivnosti sažetak'!E1101+'I&amp;R aktivnosti sažetak'!F1101+'I&amp;R aktivnosti sažetak'!G1101</f>
        <v>0</v>
      </c>
      <c r="D77" s="391">
        <f>'I&amp;R aktivnosti sažetak'!H1101+'I&amp;R aktivnosti sažetak'!I1101+'I&amp;R aktivnosti sažetak'!J1101+'I&amp;R aktivnosti sažetak'!K1101</f>
        <v>0</v>
      </c>
      <c r="E77" s="389">
        <f>'I&amp;R aktivnosti sažetak'!C1101</f>
        <v>0</v>
      </c>
      <c r="F77" s="390">
        <f>'I&amp;R aktivnosti sažetak'!L1101+'I&amp;R aktivnosti sažetak'!M1101+'I&amp;R aktivnosti sažetak'!N1101+'I&amp;R aktivnosti sažetak'!O1101</f>
        <v>0</v>
      </c>
      <c r="G77" s="391">
        <f>'I&amp;R aktivnosti sažetak'!P1101+'I&amp;R aktivnosti sažetak'!Q1101+'I&amp;R aktivnosti sažetak'!R1101+'I&amp;R aktivnosti sažetak'!S1101</f>
        <v>0</v>
      </c>
      <c r="H77" s="412">
        <f>'I&amp;R aktivnosti sažetak'!B1222</f>
        <v>0</v>
      </c>
      <c r="I77" s="426">
        <f>'I&amp;R aktivnosti sažetak'!D1222+'I&amp;R aktivnosti sažetak'!E1222+'I&amp;R aktivnosti sažetak'!F1222+'I&amp;R aktivnosti sažetak'!G1222</f>
        <v>0</v>
      </c>
      <c r="J77" s="411">
        <f>'I&amp;R aktivnosti sažetak'!H1222+'I&amp;R aktivnosti sažetak'!I1222+'I&amp;R aktivnosti sažetak'!J1222+'I&amp;R aktivnosti sažetak'!K1222</f>
        <v>0</v>
      </c>
      <c r="K77" s="412">
        <f>'I&amp;R aktivnosti sažetak'!C1222</f>
        <v>0</v>
      </c>
      <c r="L77" s="426">
        <f>'I&amp;R aktivnosti sažetak'!L1222+'I&amp;R aktivnosti sažetak'!M1222+'I&amp;R aktivnosti sažetak'!N1222+'I&amp;R aktivnosti sažetak'!O1222</f>
        <v>0</v>
      </c>
      <c r="M77" s="411">
        <f>'I&amp;R aktivnosti sažetak'!P1222+'I&amp;R aktivnosti sažetak'!Q1222+'I&amp;R aktivnosti sažetak'!R1222+'I&amp;R aktivnosti sažetak'!S1222</f>
        <v>0</v>
      </c>
      <c r="N77" s="389">
        <f>'I&amp;R aktivnosti sažetak'!B1344</f>
        <v>0</v>
      </c>
      <c r="O77" s="390">
        <f>'I&amp;R aktivnosti sažetak'!D1344+'I&amp;R aktivnosti sažetak'!E1344+'I&amp;R aktivnosti sažetak'!F1344+'I&amp;R aktivnosti sažetak'!G1344</f>
        <v>0</v>
      </c>
      <c r="P77" s="391">
        <f>'I&amp;R aktivnosti sažetak'!H1344+'I&amp;R aktivnosti sažetak'!I1344+'I&amp;R aktivnosti sažetak'!J1344+'I&amp;R aktivnosti sažetak'!K1344</f>
        <v>0</v>
      </c>
      <c r="Q77" s="389">
        <f>'I&amp;R aktivnosti sažetak'!C1344</f>
        <v>0</v>
      </c>
      <c r="R77" s="390">
        <f>'I&amp;R aktivnosti sažetak'!L1344+'I&amp;R aktivnosti sažetak'!M1344+'I&amp;R aktivnosti sažetak'!N1344+'I&amp;R aktivnosti sažetak'!O1344</f>
        <v>0</v>
      </c>
      <c r="S77" s="391">
        <f>'I&amp;R aktivnosti sažetak'!P1344+'I&amp;R aktivnosti sažetak'!Q1344+'I&amp;R aktivnosti sažetak'!R1344+'I&amp;R aktivnosti sažetak'!S1344</f>
        <v>0</v>
      </c>
      <c r="T77" s="389">
        <f>'I&amp;R aktivnosti sažetak'!B1466</f>
        <v>0</v>
      </c>
      <c r="U77" s="390">
        <f>'I&amp;R aktivnosti sažetak'!D1466+'I&amp;R aktivnosti sažetak'!E1466+'I&amp;R aktivnosti sažetak'!F1466+'I&amp;R aktivnosti sažetak'!G1466</f>
        <v>0</v>
      </c>
      <c r="V77" s="391">
        <f>'I&amp;R aktivnosti sažetak'!H1466+'I&amp;R aktivnosti sažetak'!I1466+'I&amp;R aktivnosti sažetak'!J1466+'I&amp;R aktivnosti sažetak'!K1466</f>
        <v>0</v>
      </c>
      <c r="W77" s="389">
        <f>'I&amp;R aktivnosti sažetak'!C1466</f>
        <v>0</v>
      </c>
      <c r="X77" s="390">
        <f>'I&amp;R aktivnosti sažetak'!L1466+'I&amp;R aktivnosti sažetak'!M1466+'I&amp;R aktivnosti sažetak'!N1466+'I&amp;R aktivnosti sažetak'!O1466</f>
        <v>0</v>
      </c>
      <c r="Y77" s="391">
        <f>'I&amp;R aktivnosti sažetak'!P1466+'I&amp;R aktivnosti sažetak'!Q1466+'I&amp;R aktivnosti sažetak'!R1466+'I&amp;R aktivnosti sažetak'!S1466</f>
        <v>0</v>
      </c>
    </row>
    <row r="78" spans="1:25" ht="42.75" x14ac:dyDescent="0.25">
      <c r="A78" s="346" t="s">
        <v>186</v>
      </c>
      <c r="B78" s="386"/>
      <c r="C78" s="387"/>
      <c r="D78" s="388"/>
      <c r="E78" s="386"/>
      <c r="F78" s="387"/>
      <c r="G78" s="388"/>
      <c r="H78" s="422"/>
      <c r="I78" s="385"/>
      <c r="J78" s="425"/>
      <c r="K78" s="422"/>
      <c r="L78" s="385"/>
      <c r="M78" s="425"/>
      <c r="N78" s="386"/>
      <c r="O78" s="387"/>
      <c r="P78" s="388"/>
      <c r="Q78" s="386"/>
      <c r="R78" s="387"/>
      <c r="S78" s="388"/>
      <c r="T78" s="386"/>
      <c r="U78" s="387"/>
      <c r="V78" s="388"/>
      <c r="W78" s="386"/>
      <c r="X78" s="387"/>
      <c r="Y78" s="388"/>
    </row>
    <row r="79" spans="1:25" x14ac:dyDescent="0.25">
      <c r="A79" s="410" t="s">
        <v>144</v>
      </c>
      <c r="B79" s="412">
        <f>'I&amp;R aktivnosti sažetak'!B1108</f>
        <v>0</v>
      </c>
      <c r="C79" s="390">
        <f>'I&amp;R aktivnosti sažetak'!D1108+'I&amp;R aktivnosti sažetak'!E1108+'I&amp;R aktivnosti sažetak'!F1108+'I&amp;R aktivnosti sažetak'!G1108</f>
        <v>0</v>
      </c>
      <c r="D79" s="411">
        <f>'I&amp;R aktivnosti sažetak'!H1108+'I&amp;R aktivnosti sažetak'!I1108+'I&amp;R aktivnosti sažetak'!J1108+'I&amp;R aktivnosti sažetak'!K1108</f>
        <v>0</v>
      </c>
      <c r="E79" s="412">
        <f>'I&amp;R aktivnosti sažetak'!C1108</f>
        <v>0</v>
      </c>
      <c r="F79" s="390">
        <f>'I&amp;R aktivnosti sažetak'!L1108+'I&amp;R aktivnosti sažetak'!M1108+'I&amp;R aktivnosti sažetak'!N1108+'I&amp;R aktivnosti sažetak'!O1108</f>
        <v>0</v>
      </c>
      <c r="G79" s="411">
        <f>'I&amp;R aktivnosti sažetak'!P1108+'I&amp;R aktivnosti sažetak'!Q1108+'I&amp;R aktivnosti sažetak'!R1108+'I&amp;R aktivnosti sažetak'!S1108</f>
        <v>0</v>
      </c>
      <c r="H79" s="412">
        <f>'I&amp;R aktivnosti sažetak'!B1229</f>
        <v>0</v>
      </c>
      <c r="I79" s="390">
        <f>'I&amp;R aktivnosti sažetak'!D1229+'I&amp;R aktivnosti sažetak'!E1229+'I&amp;R aktivnosti sažetak'!F1229+'I&amp;R aktivnosti sažetak'!G1229</f>
        <v>0</v>
      </c>
      <c r="J79" s="427">
        <f>'I&amp;R aktivnosti sažetak'!H1229+'I&amp;R aktivnosti sažetak'!I1229+'I&amp;R aktivnosti sažetak'!J1229+'I&amp;R aktivnosti sažetak'!K1229</f>
        <v>0</v>
      </c>
      <c r="K79" s="412">
        <f>'I&amp;R aktivnosti sažetak'!C1229</f>
        <v>0</v>
      </c>
      <c r="L79" s="390">
        <f>'I&amp;R aktivnosti sažetak'!L1229+'I&amp;R aktivnosti sažetak'!M1229+'I&amp;R aktivnosti sažetak'!N1229+'I&amp;R aktivnosti sažetak'!O1229</f>
        <v>0</v>
      </c>
      <c r="M79" s="427">
        <f>'I&amp;R aktivnosti sažetak'!P1229+'I&amp;R aktivnosti sažetak'!Q1229+'I&amp;R aktivnosti sažetak'!R1229+'I&amp;R aktivnosti sažetak'!S1229</f>
        <v>0</v>
      </c>
      <c r="N79" s="412">
        <f>'I&amp;R aktivnosti sažetak'!B1351</f>
        <v>0</v>
      </c>
      <c r="O79" s="390">
        <f>'I&amp;R aktivnosti sažetak'!D1351+'I&amp;R aktivnosti sažetak'!E1351+'I&amp;R aktivnosti sažetak'!F1351+'I&amp;R aktivnosti sažetak'!G1351</f>
        <v>0</v>
      </c>
      <c r="P79" s="391">
        <f>'I&amp;R aktivnosti sažetak'!H1351+'I&amp;R aktivnosti sažetak'!I1351+'I&amp;R aktivnosti sažetak'!J1351+'I&amp;R aktivnosti sažetak'!K1351</f>
        <v>0</v>
      </c>
      <c r="Q79" s="412">
        <f>'I&amp;R aktivnosti sažetak'!C1351</f>
        <v>0</v>
      </c>
      <c r="R79" s="390">
        <f>'I&amp;R aktivnosti sažetak'!L1351+'I&amp;R aktivnosti sažetak'!M1351+'I&amp;R aktivnosti sažetak'!N1351+'I&amp;R aktivnosti sažetak'!O1351</f>
        <v>0</v>
      </c>
      <c r="S79" s="391">
        <f>'I&amp;R aktivnosti sažetak'!P1351+'I&amp;R aktivnosti sažetak'!Q1351+'I&amp;R aktivnosti sažetak'!R1351+'I&amp;R aktivnosti sažetak'!S1351</f>
        <v>0</v>
      </c>
      <c r="T79" s="389">
        <f>'I&amp;R aktivnosti sažetak'!B1473</f>
        <v>0</v>
      </c>
      <c r="U79" s="390">
        <f>'I&amp;R aktivnosti sažetak'!D1473+'I&amp;R aktivnosti sažetak'!E1473+'I&amp;R aktivnosti sažetak'!F1473+'I&amp;R aktivnosti sažetak'!G1473</f>
        <v>0</v>
      </c>
      <c r="V79" s="391">
        <f>'I&amp;R aktivnosti sažetak'!H1473+'I&amp;R aktivnosti sažetak'!I1473+'I&amp;R aktivnosti sažetak'!J1473+'I&amp;R aktivnosti sažetak'!K1473</f>
        <v>0</v>
      </c>
      <c r="W79" s="389">
        <f>'I&amp;R aktivnosti sažetak'!C1473</f>
        <v>0</v>
      </c>
      <c r="X79" s="390">
        <f>'I&amp;R aktivnosti sažetak'!L1473+'I&amp;R aktivnosti sažetak'!M1473+'I&amp;R aktivnosti sažetak'!N1473+'I&amp;R aktivnosti sažetak'!O1473</f>
        <v>0</v>
      </c>
      <c r="Y79" s="391">
        <f>'I&amp;R aktivnosti sažetak'!P1473+'I&amp;R aktivnosti sažetak'!Q1473+'I&amp;R aktivnosti sažetak'!R1473+'I&amp;R aktivnosti sažetak'!S1473</f>
        <v>0</v>
      </c>
    </row>
    <row r="80" spans="1:25" x14ac:dyDescent="0.25">
      <c r="A80" s="346" t="s">
        <v>185</v>
      </c>
      <c r="B80" s="386"/>
      <c r="C80" s="387"/>
      <c r="D80" s="388"/>
      <c r="E80" s="386"/>
      <c r="F80" s="387"/>
      <c r="G80" s="388"/>
      <c r="H80" s="422"/>
      <c r="I80" s="385"/>
      <c r="J80" s="428"/>
      <c r="K80" s="422"/>
      <c r="L80" s="385"/>
      <c r="M80" s="428"/>
      <c r="N80" s="386"/>
      <c r="O80" s="387"/>
      <c r="P80" s="388"/>
      <c r="Q80" s="386"/>
      <c r="R80" s="387"/>
      <c r="S80" s="388"/>
      <c r="T80" s="386"/>
      <c r="U80" s="387"/>
      <c r="V80" s="388"/>
      <c r="W80" s="386"/>
      <c r="X80" s="387"/>
      <c r="Y80" s="388"/>
    </row>
    <row r="81" spans="1:25" ht="15.75" thickBot="1" x14ac:dyDescent="0.3">
      <c r="A81" s="342" t="s">
        <v>145</v>
      </c>
      <c r="B81" s="395">
        <f>'I&amp;R aktivnosti sažetak'!B1109</f>
        <v>0</v>
      </c>
      <c r="C81" s="396">
        <f>'I&amp;R aktivnosti sažetak'!D1109+'I&amp;R aktivnosti sažetak'!E1109+'I&amp;R aktivnosti sažetak'!F1109+'I&amp;R aktivnosti sažetak'!G1109</f>
        <v>0</v>
      </c>
      <c r="D81" s="397">
        <f>'I&amp;R aktivnosti sažetak'!H1109+'I&amp;R aktivnosti sažetak'!I1109+'I&amp;R aktivnosti sažetak'!J1109+'I&amp;R aktivnosti sažetak'!K1109</f>
        <v>0</v>
      </c>
      <c r="E81" s="395">
        <f>'I&amp;R aktivnosti sažetak'!C1109</f>
        <v>0</v>
      </c>
      <c r="F81" s="396">
        <f>'I&amp;R aktivnosti sažetak'!L1109+'I&amp;R aktivnosti sažetak'!M1109+'I&amp;R aktivnosti sažetak'!N1109+'I&amp;R aktivnosti sažetak'!O1109</f>
        <v>0</v>
      </c>
      <c r="G81" s="397">
        <f>'I&amp;R aktivnosti sažetak'!P1109+'I&amp;R aktivnosti sažetak'!Q1109+'I&amp;R aktivnosti sažetak'!R1109+'I&amp;R aktivnosti sažetak'!S1109</f>
        <v>0</v>
      </c>
      <c r="H81" s="429">
        <f>'I&amp;R aktivnosti sažetak'!B1230</f>
        <v>0</v>
      </c>
      <c r="I81" s="430">
        <f>'I&amp;R aktivnosti sažetak'!D1230+'I&amp;R aktivnosti sažetak'!E1230+'I&amp;R aktivnosti sažetak'!F1230+'I&amp;R aktivnosti sažetak'!G1230</f>
        <v>0</v>
      </c>
      <c r="J81" s="427">
        <f>'I&amp;R aktivnosti sažetak'!H1230+'I&amp;R aktivnosti sažetak'!I1230+'I&amp;R aktivnosti sažetak'!J1230+'I&amp;R aktivnosti sažetak'!K1230</f>
        <v>0</v>
      </c>
      <c r="K81" s="429">
        <f>'I&amp;R aktivnosti sažetak'!C1230</f>
        <v>0</v>
      </c>
      <c r="L81" s="430">
        <f>'I&amp;R aktivnosti sažetak'!L1230+'I&amp;R aktivnosti sažetak'!M1230+'I&amp;R aktivnosti sažetak'!N1230+'I&amp;R aktivnosti sažetak'!O1230</f>
        <v>0</v>
      </c>
      <c r="M81" s="427">
        <f>'I&amp;R aktivnosti sažetak'!P1230+'I&amp;R aktivnosti sažetak'!Q1230+'I&amp;R aktivnosti sažetak'!R1230+'I&amp;R aktivnosti sažetak'!S1230</f>
        <v>0</v>
      </c>
      <c r="N81" s="395">
        <f>'I&amp;R aktivnosti sažetak'!B1352</f>
        <v>0</v>
      </c>
      <c r="O81" s="396">
        <f>'I&amp;R aktivnosti sažetak'!D1352+'I&amp;R aktivnosti sažetak'!E1352+'I&amp;R aktivnosti sažetak'!F1352+'I&amp;R aktivnosti sažetak'!G1352</f>
        <v>0</v>
      </c>
      <c r="P81" s="397">
        <f>'I&amp;R aktivnosti sažetak'!H1352+'I&amp;R aktivnosti sažetak'!I1352+'I&amp;R aktivnosti sažetak'!J1352+'I&amp;R aktivnosti sažetak'!K1352</f>
        <v>0</v>
      </c>
      <c r="Q81" s="395">
        <f>'I&amp;R aktivnosti sažetak'!C1352</f>
        <v>0</v>
      </c>
      <c r="R81" s="396">
        <f>'I&amp;R aktivnosti sažetak'!L1352+'I&amp;R aktivnosti sažetak'!M1352+'I&amp;R aktivnosti sažetak'!N1352+'I&amp;R aktivnosti sažetak'!O1352</f>
        <v>0</v>
      </c>
      <c r="S81" s="397">
        <f>'I&amp;R aktivnosti sažetak'!P1352+'I&amp;R aktivnosti sažetak'!Q1352+'I&amp;R aktivnosti sažetak'!R1352+'I&amp;R aktivnosti sažetak'!S1352</f>
        <v>0</v>
      </c>
      <c r="T81" s="395">
        <f>'I&amp;R aktivnosti sažetak'!B1474</f>
        <v>0</v>
      </c>
      <c r="U81" s="396">
        <f>'I&amp;R aktivnosti sažetak'!D1474+'I&amp;R aktivnosti sažetak'!E1474+'I&amp;R aktivnosti sažetak'!F1474+'I&amp;R aktivnosti sažetak'!G1474</f>
        <v>0</v>
      </c>
      <c r="V81" s="397">
        <f>'I&amp;R aktivnosti sažetak'!H1474+'I&amp;R aktivnosti sažetak'!I1474+'I&amp;R aktivnosti sažetak'!J1474+'I&amp;R aktivnosti sažetak'!K1474</f>
        <v>0</v>
      </c>
      <c r="W81" s="395">
        <f>'I&amp;R aktivnosti sažetak'!C1474</f>
        <v>0</v>
      </c>
      <c r="X81" s="396">
        <f>'I&amp;R aktivnosti sažetak'!L1474+'I&amp;R aktivnosti sažetak'!M1474+'I&amp;R aktivnosti sažetak'!N1474+'I&amp;R aktivnosti sažetak'!O1474</f>
        <v>0</v>
      </c>
      <c r="Y81" s="397">
        <f>'I&amp;R aktivnosti sažetak'!P1474+'I&amp;R aktivnosti sažetak'!Q1474+'I&amp;R aktivnosti sažetak'!R1474+'I&amp;R aktivnosti sažetak'!S1474</f>
        <v>0</v>
      </c>
    </row>
    <row r="82" spans="1:25" ht="15.75" thickBot="1" x14ac:dyDescent="0.3">
      <c r="A82" s="334" t="s">
        <v>93</v>
      </c>
      <c r="B82" s="398"/>
      <c r="C82" s="399"/>
      <c r="D82" s="400"/>
      <c r="E82" s="398"/>
      <c r="F82" s="399"/>
      <c r="G82" s="400"/>
      <c r="H82" s="431"/>
      <c r="I82" s="432"/>
      <c r="J82" s="400"/>
      <c r="K82" s="431"/>
      <c r="L82" s="432"/>
      <c r="M82" s="400"/>
      <c r="N82" s="398"/>
      <c r="O82" s="399"/>
      <c r="P82" s="400"/>
      <c r="Q82" s="398"/>
      <c r="R82" s="399"/>
      <c r="S82" s="400"/>
      <c r="T82" s="398"/>
      <c r="U82" s="399"/>
      <c r="V82" s="400"/>
      <c r="W82" s="398"/>
      <c r="X82" s="399"/>
      <c r="Y82" s="400"/>
    </row>
    <row r="83" spans="1:25" ht="29.25" thickBot="1" x14ac:dyDescent="0.3">
      <c r="A83" s="349" t="s">
        <v>76</v>
      </c>
      <c r="B83" s="386"/>
      <c r="C83" s="387"/>
      <c r="D83" s="388"/>
      <c r="E83" s="386"/>
      <c r="F83" s="387"/>
      <c r="G83" s="388"/>
      <c r="H83" s="422"/>
      <c r="I83" s="387"/>
      <c r="J83" s="388"/>
      <c r="K83" s="422"/>
      <c r="L83" s="387"/>
      <c r="M83" s="388"/>
      <c r="N83" s="386"/>
      <c r="O83" s="387"/>
      <c r="P83" s="388"/>
      <c r="Q83" s="386"/>
      <c r="R83" s="387"/>
      <c r="S83" s="388"/>
      <c r="T83" s="386"/>
      <c r="U83" s="387"/>
      <c r="V83" s="388"/>
      <c r="W83" s="386"/>
      <c r="X83" s="387"/>
      <c r="Y83" s="388"/>
    </row>
    <row r="84" spans="1:25" x14ac:dyDescent="0.25">
      <c r="A84" s="350" t="s">
        <v>124</v>
      </c>
      <c r="B84" s="401"/>
      <c r="C84" s="402"/>
      <c r="D84" s="403"/>
      <c r="E84" s="401"/>
      <c r="F84" s="402"/>
      <c r="G84" s="403"/>
      <c r="H84" s="436"/>
      <c r="I84" s="437"/>
      <c r="J84" s="438"/>
      <c r="K84" s="436"/>
      <c r="L84" s="437"/>
      <c r="M84" s="438"/>
      <c r="N84" s="401"/>
      <c r="O84" s="402"/>
      <c r="P84" s="403"/>
      <c r="Q84" s="401"/>
      <c r="R84" s="402"/>
      <c r="S84" s="403"/>
      <c r="T84" s="401"/>
      <c r="U84" s="402"/>
      <c r="V84" s="403"/>
      <c r="W84" s="401"/>
      <c r="X84" s="402"/>
      <c r="Y84" s="403"/>
    </row>
    <row r="85" spans="1:25" ht="28.5" x14ac:dyDescent="0.25">
      <c r="A85" s="346" t="s">
        <v>44</v>
      </c>
      <c r="B85" s="351"/>
      <c r="C85" s="352"/>
      <c r="D85" s="353"/>
      <c r="E85" s="351"/>
      <c r="F85" s="352"/>
      <c r="G85" s="353"/>
      <c r="H85" s="354"/>
      <c r="I85" s="355"/>
      <c r="J85" s="356"/>
      <c r="K85" s="354"/>
      <c r="L85" s="355"/>
      <c r="M85" s="356"/>
      <c r="N85" s="351"/>
      <c r="O85" s="352"/>
      <c r="P85" s="353"/>
      <c r="Q85" s="351"/>
      <c r="R85" s="352"/>
      <c r="S85" s="353"/>
      <c r="T85" s="351"/>
      <c r="U85" s="352"/>
      <c r="V85" s="353"/>
      <c r="W85" s="351"/>
      <c r="X85" s="352"/>
      <c r="Y85" s="353"/>
    </row>
    <row r="86" spans="1:25" ht="29.25" thickBot="1" x14ac:dyDescent="0.3">
      <c r="A86" s="357" t="s">
        <v>130</v>
      </c>
      <c r="B86" s="392">
        <f>'Ulaganje u istr.infra.'!F22</f>
        <v>0</v>
      </c>
      <c r="C86" s="393">
        <f>'Ulaganje u istr.infra.'!H22</f>
        <v>0</v>
      </c>
      <c r="D86" s="394">
        <f>'Ulaganje u istr.infra.'!I22</f>
        <v>0</v>
      </c>
      <c r="E86" s="392">
        <f>'Ulaganje u istr.infra.'!G22</f>
        <v>0</v>
      </c>
      <c r="F86" s="393">
        <f>'Ulaganje u istr.infra.'!J22</f>
        <v>0</v>
      </c>
      <c r="G86" s="394">
        <f>'Ulaganje u istr.infra.'!K22</f>
        <v>0</v>
      </c>
      <c r="H86" s="422"/>
      <c r="I86" s="385"/>
      <c r="J86" s="425"/>
      <c r="K86" s="422"/>
      <c r="L86" s="385"/>
      <c r="M86" s="425"/>
      <c r="N86" s="386"/>
      <c r="O86" s="387"/>
      <c r="P86" s="388"/>
      <c r="Q86" s="386"/>
      <c r="R86" s="387"/>
      <c r="S86" s="388"/>
      <c r="T86" s="386"/>
      <c r="U86" s="387"/>
      <c r="V86" s="388"/>
      <c r="W86" s="386"/>
      <c r="X86" s="387"/>
      <c r="Y86" s="388"/>
    </row>
    <row r="87" spans="1:25" x14ac:dyDescent="0.25">
      <c r="A87" s="350" t="s">
        <v>142</v>
      </c>
      <c r="B87" s="401"/>
      <c r="C87" s="402"/>
      <c r="D87" s="403"/>
      <c r="E87" s="401"/>
      <c r="F87" s="402"/>
      <c r="G87" s="403"/>
      <c r="H87" s="436"/>
      <c r="I87" s="437"/>
      <c r="J87" s="438"/>
      <c r="K87" s="436"/>
      <c r="L87" s="437"/>
      <c r="M87" s="438"/>
      <c r="N87" s="401"/>
      <c r="O87" s="402"/>
      <c r="P87" s="403"/>
      <c r="Q87" s="401"/>
      <c r="R87" s="402"/>
      <c r="S87" s="403"/>
      <c r="T87" s="401"/>
      <c r="U87" s="402"/>
      <c r="V87" s="403"/>
      <c r="W87" s="401"/>
      <c r="X87" s="402"/>
      <c r="Y87" s="403"/>
    </row>
    <row r="88" spans="1:25" ht="28.5" x14ac:dyDescent="0.25">
      <c r="A88" s="346" t="s">
        <v>44</v>
      </c>
      <c r="B88" s="351"/>
      <c r="C88" s="352"/>
      <c r="D88" s="353"/>
      <c r="E88" s="351"/>
      <c r="F88" s="352"/>
      <c r="G88" s="353"/>
      <c r="H88" s="354"/>
      <c r="I88" s="355"/>
      <c r="J88" s="356"/>
      <c r="K88" s="354"/>
      <c r="L88" s="355"/>
      <c r="M88" s="356"/>
      <c r="N88" s="351"/>
      <c r="O88" s="352"/>
      <c r="P88" s="353"/>
      <c r="Q88" s="351"/>
      <c r="R88" s="352"/>
      <c r="S88" s="353"/>
      <c r="T88" s="351"/>
      <c r="U88" s="352"/>
      <c r="V88" s="353"/>
      <c r="W88" s="351"/>
      <c r="X88" s="352"/>
      <c r="Y88" s="353"/>
    </row>
    <row r="89" spans="1:25" ht="29.25" thickBot="1" x14ac:dyDescent="0.3">
      <c r="A89" s="357" t="s">
        <v>128</v>
      </c>
      <c r="B89" s="392">
        <f>'Ulaganje u istr.infra.'!F30</f>
        <v>0</v>
      </c>
      <c r="C89" s="393">
        <f>'Ulaganje u istr.infra.'!H30</f>
        <v>0</v>
      </c>
      <c r="D89" s="394">
        <f>'Ulaganje u istr.infra.'!I30</f>
        <v>0</v>
      </c>
      <c r="E89" s="392">
        <f>'Ulaganje u istr.infra.'!G30</f>
        <v>0</v>
      </c>
      <c r="F89" s="393">
        <f>'Ulaganje u istr.infra.'!J30</f>
        <v>0</v>
      </c>
      <c r="G89" s="394">
        <f>'Ulaganje u istr.infra.'!K30</f>
        <v>0</v>
      </c>
      <c r="H89" s="422"/>
      <c r="I89" s="385"/>
      <c r="J89" s="425"/>
      <c r="K89" s="422"/>
      <c r="L89" s="385"/>
      <c r="M89" s="425"/>
      <c r="N89" s="386"/>
      <c r="O89" s="387"/>
      <c r="P89" s="388"/>
      <c r="Q89" s="386"/>
      <c r="R89" s="387"/>
      <c r="S89" s="388"/>
      <c r="T89" s="386"/>
      <c r="U89" s="387"/>
      <c r="V89" s="388"/>
      <c r="W89" s="386"/>
      <c r="X89" s="387"/>
      <c r="Y89" s="388"/>
    </row>
    <row r="90" spans="1:25" x14ac:dyDescent="0.25">
      <c r="A90" s="350" t="s">
        <v>143</v>
      </c>
      <c r="B90" s="401"/>
      <c r="C90" s="402"/>
      <c r="D90" s="403"/>
      <c r="E90" s="401"/>
      <c r="F90" s="402"/>
      <c r="G90" s="403"/>
      <c r="H90" s="436"/>
      <c r="I90" s="437"/>
      <c r="J90" s="438"/>
      <c r="K90" s="436"/>
      <c r="L90" s="437"/>
      <c r="M90" s="438"/>
      <c r="N90" s="401"/>
      <c r="O90" s="402"/>
      <c r="P90" s="403"/>
      <c r="Q90" s="401"/>
      <c r="R90" s="402"/>
      <c r="S90" s="403"/>
      <c r="T90" s="401"/>
      <c r="U90" s="402"/>
      <c r="V90" s="403"/>
      <c r="W90" s="401"/>
      <c r="X90" s="402"/>
      <c r="Y90" s="403"/>
    </row>
    <row r="91" spans="1:25" ht="28.5" x14ac:dyDescent="0.25">
      <c r="A91" s="346" t="s">
        <v>44</v>
      </c>
      <c r="B91" s="351"/>
      <c r="C91" s="352"/>
      <c r="D91" s="353"/>
      <c r="E91" s="351"/>
      <c r="F91" s="352"/>
      <c r="G91" s="353"/>
      <c r="H91" s="354"/>
      <c r="I91" s="355"/>
      <c r="J91" s="356"/>
      <c r="K91" s="354"/>
      <c r="L91" s="355"/>
      <c r="M91" s="356"/>
      <c r="N91" s="351"/>
      <c r="O91" s="352"/>
      <c r="P91" s="353"/>
      <c r="Q91" s="351"/>
      <c r="R91" s="352"/>
      <c r="S91" s="353"/>
      <c r="T91" s="351"/>
      <c r="U91" s="352"/>
      <c r="V91" s="353"/>
      <c r="W91" s="351"/>
      <c r="X91" s="352"/>
      <c r="Y91" s="353"/>
    </row>
    <row r="92" spans="1:25" ht="28.5" x14ac:dyDescent="0.25">
      <c r="A92" s="410" t="s">
        <v>129</v>
      </c>
      <c r="B92" s="392">
        <f>'Ulaganje u istr.infra.'!F38</f>
        <v>0</v>
      </c>
      <c r="C92" s="393">
        <f>'Ulaganje u istr.infra.'!H38</f>
        <v>0</v>
      </c>
      <c r="D92" s="394">
        <f>'Ulaganje u istr.infra.'!I38</f>
        <v>0</v>
      </c>
      <c r="E92" s="392">
        <f>'Ulaganje u istr.infra.'!G38</f>
        <v>0</v>
      </c>
      <c r="F92" s="393">
        <f>'Ulaganje u istr.infra.'!J38</f>
        <v>0</v>
      </c>
      <c r="G92" s="394">
        <f>'Ulaganje u istr.infra.'!K38</f>
        <v>0</v>
      </c>
      <c r="H92" s="422"/>
      <c r="I92" s="385"/>
      <c r="J92" s="425"/>
      <c r="K92" s="422"/>
      <c r="L92" s="385"/>
      <c r="M92" s="425"/>
      <c r="N92" s="386"/>
      <c r="O92" s="387"/>
      <c r="P92" s="388"/>
      <c r="Q92" s="386"/>
      <c r="R92" s="387"/>
      <c r="S92" s="388"/>
      <c r="T92" s="386"/>
      <c r="U92" s="387"/>
      <c r="V92" s="388"/>
      <c r="W92" s="386"/>
      <c r="X92" s="387"/>
      <c r="Y92" s="388"/>
    </row>
    <row r="93" spans="1:25" x14ac:dyDescent="0.25">
      <c r="A93" s="416"/>
      <c r="B93" s="413"/>
      <c r="C93" s="414"/>
      <c r="D93" s="415"/>
      <c r="E93" s="413"/>
      <c r="F93" s="414"/>
      <c r="G93" s="415"/>
      <c r="H93" s="439"/>
      <c r="I93" s="440"/>
      <c r="J93" s="441"/>
      <c r="K93" s="439"/>
      <c r="L93" s="440"/>
      <c r="M93" s="441"/>
      <c r="N93" s="442"/>
      <c r="O93" s="443"/>
      <c r="P93" s="444"/>
      <c r="Q93" s="442"/>
      <c r="R93" s="443"/>
      <c r="S93" s="444"/>
      <c r="T93" s="442"/>
      <c r="U93" s="443"/>
      <c r="V93" s="444"/>
      <c r="W93" s="442"/>
      <c r="X93" s="443"/>
      <c r="Y93" s="444"/>
    </row>
    <row r="94" spans="1:25" s="463" customFormat="1" x14ac:dyDescent="0.25">
      <c r="A94" s="346" t="s">
        <v>86</v>
      </c>
      <c r="B94" s="404"/>
      <c r="C94" s="405"/>
      <c r="D94" s="406"/>
      <c r="E94" s="404"/>
      <c r="F94" s="405"/>
      <c r="G94" s="406"/>
      <c r="H94" s="445"/>
      <c r="I94" s="446"/>
      <c r="J94" s="428"/>
      <c r="K94" s="445"/>
      <c r="L94" s="446"/>
      <c r="M94" s="428"/>
      <c r="N94" s="404"/>
      <c r="O94" s="405"/>
      <c r="P94" s="406"/>
      <c r="Q94" s="404"/>
      <c r="R94" s="405"/>
      <c r="S94" s="406"/>
      <c r="T94" s="404"/>
      <c r="U94" s="405"/>
      <c r="V94" s="406"/>
      <c r="W94" s="404"/>
      <c r="X94" s="405"/>
      <c r="Y94" s="406"/>
    </row>
    <row r="95" spans="1:25" s="463" customFormat="1" ht="15.75" thickBot="1" x14ac:dyDescent="0.3">
      <c r="A95" s="358" t="s">
        <v>140</v>
      </c>
      <c r="B95" s="407">
        <f>'Ulaganje u istr.infra.'!F46</f>
        <v>0</v>
      </c>
      <c r="C95" s="408">
        <f>'Ulaganje u istr.infra.'!H46</f>
        <v>0</v>
      </c>
      <c r="D95" s="409">
        <f>'Ulaganje u istr.infra.'!I46</f>
        <v>0</v>
      </c>
      <c r="E95" s="407">
        <f>'Ulaganje u istr.infra.'!G46</f>
        <v>0</v>
      </c>
      <c r="F95" s="408">
        <f>'Ulaganje u istr.infra.'!J46</f>
        <v>0</v>
      </c>
      <c r="G95" s="409">
        <f>'Ulaganje u istr.infra.'!K46</f>
        <v>0</v>
      </c>
      <c r="H95" s="447"/>
      <c r="I95" s="448"/>
      <c r="J95" s="449"/>
      <c r="K95" s="447"/>
      <c r="L95" s="448"/>
      <c r="M95" s="449"/>
      <c r="N95" s="450"/>
      <c r="O95" s="451"/>
      <c r="P95" s="452"/>
      <c r="Q95" s="450"/>
      <c r="R95" s="451"/>
      <c r="S95" s="452"/>
      <c r="T95" s="450"/>
      <c r="U95" s="451"/>
      <c r="V95" s="452"/>
      <c r="W95" s="450"/>
      <c r="X95" s="451"/>
      <c r="Y95" s="452"/>
    </row>
    <row r="96" spans="1:25" s="463" customFormat="1" ht="18" customHeight="1" x14ac:dyDescent="0.25">
      <c r="A96" s="346" t="s">
        <v>179</v>
      </c>
      <c r="B96" s="404"/>
      <c r="C96" s="405"/>
      <c r="D96" s="406"/>
      <c r="E96" s="404"/>
      <c r="F96" s="405"/>
      <c r="G96" s="406"/>
      <c r="H96" s="445"/>
      <c r="I96" s="446"/>
      <c r="J96" s="428"/>
      <c r="K96" s="445"/>
      <c r="L96" s="446"/>
      <c r="M96" s="428"/>
      <c r="N96" s="404"/>
      <c r="O96" s="405"/>
      <c r="P96" s="406"/>
      <c r="Q96" s="404"/>
      <c r="R96" s="405"/>
      <c r="S96" s="406"/>
      <c r="T96" s="404"/>
      <c r="U96" s="405"/>
      <c r="V96" s="406"/>
      <c r="W96" s="404"/>
      <c r="X96" s="405"/>
      <c r="Y96" s="406"/>
    </row>
    <row r="97" spans="1:25" ht="15.75" thickBot="1" x14ac:dyDescent="0.3">
      <c r="A97" s="358" t="s">
        <v>180</v>
      </c>
      <c r="B97" s="407">
        <f>'Ulaganje u istr.infra.'!F53</f>
        <v>0</v>
      </c>
      <c r="C97" s="408">
        <f>'Ulaganje u istr.infra.'!H53</f>
        <v>0</v>
      </c>
      <c r="D97" s="409">
        <f>'Ulaganje u istr.infra.'!I53</f>
        <v>0</v>
      </c>
      <c r="E97" s="407">
        <f>'Ulaganje u istr.infra.'!G53</f>
        <v>0</v>
      </c>
      <c r="F97" s="408">
        <f>'Ulaganje u istr.infra.'!J53</f>
        <v>0</v>
      </c>
      <c r="G97" s="409">
        <f>'Ulaganje u istr.infra.'!K53</f>
        <v>0</v>
      </c>
      <c r="H97" s="447"/>
      <c r="I97" s="448"/>
      <c r="J97" s="449"/>
      <c r="K97" s="447"/>
      <c r="L97" s="448"/>
      <c r="M97" s="449"/>
      <c r="N97" s="450"/>
      <c r="O97" s="451"/>
      <c r="P97" s="452"/>
      <c r="Q97" s="450"/>
      <c r="R97" s="451"/>
      <c r="S97" s="452"/>
      <c r="T97" s="450"/>
      <c r="U97" s="451"/>
      <c r="V97" s="452"/>
      <c r="W97" s="450"/>
      <c r="X97" s="451"/>
      <c r="Y97" s="452"/>
    </row>
    <row r="98" spans="1:25" ht="28.5" x14ac:dyDescent="0.25">
      <c r="A98" s="346" t="s">
        <v>187</v>
      </c>
      <c r="B98" s="404"/>
      <c r="C98" s="405"/>
      <c r="D98" s="406"/>
      <c r="E98" s="404"/>
      <c r="F98" s="405"/>
      <c r="G98" s="406"/>
      <c r="H98" s="445"/>
      <c r="I98" s="446"/>
      <c r="J98" s="428"/>
      <c r="K98" s="445"/>
      <c r="L98" s="446"/>
      <c r="M98" s="428"/>
      <c r="N98" s="404"/>
      <c r="O98" s="405"/>
      <c r="P98" s="406"/>
      <c r="Q98" s="404"/>
      <c r="R98" s="405"/>
      <c r="S98" s="406"/>
      <c r="T98" s="404"/>
      <c r="U98" s="405"/>
      <c r="V98" s="406"/>
      <c r="W98" s="404"/>
      <c r="X98" s="405"/>
      <c r="Y98" s="406"/>
    </row>
    <row r="99" spans="1:25" ht="29.25" thickBot="1" x14ac:dyDescent="0.3">
      <c r="A99" s="358" t="s">
        <v>141</v>
      </c>
      <c r="B99" s="407">
        <f>'Ulaganje u istr.infra.'!F60</f>
        <v>0</v>
      </c>
      <c r="C99" s="408">
        <f>'Ulaganje u istr.infra.'!H60</f>
        <v>0</v>
      </c>
      <c r="D99" s="409">
        <f>'Ulaganje u istr.infra.'!I60</f>
        <v>0</v>
      </c>
      <c r="E99" s="407">
        <f>'Ulaganje u istr.infra.'!G60</f>
        <v>0</v>
      </c>
      <c r="F99" s="408">
        <f>'Ulaganje u istr.infra.'!J60</f>
        <v>0</v>
      </c>
      <c r="G99" s="409">
        <f>'Ulaganje u istr.infra.'!K60</f>
        <v>0</v>
      </c>
      <c r="H99" s="447"/>
      <c r="I99" s="448"/>
      <c r="J99" s="449"/>
      <c r="K99" s="447"/>
      <c r="L99" s="448"/>
      <c r="M99" s="449"/>
      <c r="N99" s="450"/>
      <c r="O99" s="451"/>
      <c r="P99" s="452"/>
      <c r="Q99" s="450"/>
      <c r="R99" s="451"/>
      <c r="S99" s="452"/>
      <c r="T99" s="450"/>
      <c r="U99" s="451"/>
      <c r="V99" s="452"/>
      <c r="W99" s="450"/>
      <c r="X99" s="451"/>
      <c r="Y99" s="452"/>
    </row>
    <row r="100" spans="1:25" s="418" customFormat="1" ht="28.5" x14ac:dyDescent="0.25">
      <c r="A100" s="346" t="s">
        <v>182</v>
      </c>
      <c r="B100" s="404"/>
      <c r="C100" s="405"/>
      <c r="D100" s="406"/>
      <c r="E100" s="404"/>
      <c r="F100" s="405"/>
      <c r="G100" s="406"/>
      <c r="H100" s="445"/>
      <c r="I100" s="446"/>
      <c r="J100" s="428"/>
      <c r="K100" s="445"/>
      <c r="L100" s="446"/>
      <c r="M100" s="428"/>
      <c r="N100" s="404"/>
      <c r="O100" s="405"/>
      <c r="P100" s="406"/>
      <c r="Q100" s="404"/>
      <c r="R100" s="405"/>
      <c r="S100" s="406"/>
      <c r="T100" s="404"/>
      <c r="U100" s="405"/>
      <c r="V100" s="406"/>
      <c r="W100" s="404"/>
      <c r="X100" s="405"/>
      <c r="Y100" s="406"/>
    </row>
    <row r="101" spans="1:25" s="418" customFormat="1" ht="29.25" thickBot="1" x14ac:dyDescent="0.3">
      <c r="A101" s="358" t="s">
        <v>156</v>
      </c>
      <c r="B101" s="407">
        <f>'Ulaganje u istr.infra.'!F67</f>
        <v>0</v>
      </c>
      <c r="C101" s="408">
        <f>'Ulaganje u istr.infra.'!H67</f>
        <v>0</v>
      </c>
      <c r="D101" s="409">
        <f>'Ulaganje u istr.infra.'!I67</f>
        <v>0</v>
      </c>
      <c r="E101" s="407">
        <f>'Ulaganje u istr.infra.'!G67</f>
        <v>0</v>
      </c>
      <c r="F101" s="408">
        <f>'Ulaganje u istr.infra.'!J67</f>
        <v>0</v>
      </c>
      <c r="G101" s="409">
        <f>'Ulaganje u istr.infra.'!K67</f>
        <v>0</v>
      </c>
      <c r="H101" s="447"/>
      <c r="I101" s="448"/>
      <c r="J101" s="449"/>
      <c r="K101" s="447"/>
      <c r="L101" s="448"/>
      <c r="M101" s="449"/>
      <c r="N101" s="450"/>
      <c r="O101" s="451"/>
      <c r="P101" s="452"/>
      <c r="Q101" s="450"/>
      <c r="R101" s="451"/>
      <c r="S101" s="452"/>
      <c r="T101" s="450"/>
      <c r="U101" s="451"/>
      <c r="V101" s="452"/>
      <c r="W101" s="450"/>
      <c r="X101" s="451"/>
      <c r="Y101" s="452"/>
    </row>
    <row r="102" spans="1:25" s="418" customFormat="1" ht="24" customHeight="1" x14ac:dyDescent="0.25">
      <c r="A102" s="346" t="s">
        <v>183</v>
      </c>
      <c r="B102" s="404"/>
      <c r="C102" s="405"/>
      <c r="D102" s="406"/>
      <c r="E102" s="404"/>
      <c r="F102" s="405"/>
      <c r="G102" s="406"/>
      <c r="H102" s="445"/>
      <c r="I102" s="446"/>
      <c r="J102" s="428"/>
      <c r="K102" s="445"/>
      <c r="L102" s="446"/>
      <c r="M102" s="428"/>
      <c r="N102" s="404"/>
      <c r="O102" s="405"/>
      <c r="P102" s="406"/>
      <c r="Q102" s="404"/>
      <c r="R102" s="405"/>
      <c r="S102" s="406"/>
      <c r="T102" s="404"/>
      <c r="U102" s="405"/>
      <c r="V102" s="406"/>
      <c r="W102" s="404"/>
      <c r="X102" s="405"/>
      <c r="Y102" s="406"/>
    </row>
    <row r="103" spans="1:25" ht="15.75" thickBot="1" x14ac:dyDescent="0.3">
      <c r="A103" s="358" t="s">
        <v>145</v>
      </c>
      <c r="B103" s="407">
        <f>'Ulaganje u istr.infra.'!F68</f>
        <v>0</v>
      </c>
      <c r="C103" s="408">
        <f>'Ulaganje u istr.infra.'!H68</f>
        <v>0</v>
      </c>
      <c r="D103" s="409">
        <f>'Ulaganje u istr.infra.'!I68</f>
        <v>0</v>
      </c>
      <c r="E103" s="407">
        <f>'Ulaganje u istr.infra.'!G68</f>
        <v>0</v>
      </c>
      <c r="F103" s="408">
        <f>'Ulaganje u istr.infra.'!J68</f>
        <v>0</v>
      </c>
      <c r="G103" s="409">
        <f>'Ulaganje u istr.infra.'!K68</f>
        <v>0</v>
      </c>
      <c r="H103" s="447"/>
      <c r="I103" s="448"/>
      <c r="J103" s="449"/>
      <c r="K103" s="447"/>
      <c r="L103" s="448"/>
      <c r="M103" s="449"/>
      <c r="N103" s="450"/>
      <c r="O103" s="451"/>
      <c r="P103" s="452"/>
      <c r="Q103" s="450"/>
      <c r="R103" s="451"/>
      <c r="S103" s="452"/>
      <c r="T103" s="450"/>
      <c r="U103" s="451"/>
      <c r="V103" s="452"/>
      <c r="W103" s="450"/>
      <c r="X103" s="451"/>
      <c r="Y103" s="452"/>
    </row>
    <row r="104" spans="1:25" ht="15.75" thickBot="1" x14ac:dyDescent="0.3">
      <c r="A104" s="359" t="s">
        <v>147</v>
      </c>
      <c r="B104" s="464">
        <f>SUM(B12:B103)</f>
        <v>0</v>
      </c>
      <c r="C104" s="465">
        <f>SUM(C12:C103)</f>
        <v>0</v>
      </c>
      <c r="D104" s="466">
        <f>SUM(D12:D103)</f>
        <v>0</v>
      </c>
      <c r="E104" s="464">
        <f t="shared" ref="E104:V104" si="0">SUM(E12:E103)</f>
        <v>0</v>
      </c>
      <c r="F104" s="465">
        <f t="shared" si="0"/>
        <v>0</v>
      </c>
      <c r="G104" s="466">
        <f t="shared" si="0"/>
        <v>0</v>
      </c>
      <c r="H104" s="467">
        <f>SUM(H12:H103)</f>
        <v>0</v>
      </c>
      <c r="I104" s="465">
        <f>SUM(I12:I103)</f>
        <v>0</v>
      </c>
      <c r="J104" s="466">
        <f>SUM(J12:J103)</f>
        <v>0</v>
      </c>
      <c r="K104" s="467">
        <f t="shared" si="0"/>
        <v>0</v>
      </c>
      <c r="L104" s="465">
        <f t="shared" si="0"/>
        <v>0</v>
      </c>
      <c r="M104" s="466">
        <f t="shared" si="0"/>
        <v>0</v>
      </c>
      <c r="N104" s="464">
        <f>SUM(N12:N103)</f>
        <v>0</v>
      </c>
      <c r="O104" s="465">
        <f>SUM(O12:O103)</f>
        <v>0</v>
      </c>
      <c r="P104" s="466">
        <f>SUM(P12:P103)</f>
        <v>0</v>
      </c>
      <c r="Q104" s="464">
        <f t="shared" si="0"/>
        <v>0</v>
      </c>
      <c r="R104" s="465">
        <f t="shared" si="0"/>
        <v>0</v>
      </c>
      <c r="S104" s="466">
        <f t="shared" si="0"/>
        <v>0</v>
      </c>
      <c r="T104" s="464">
        <f t="shared" si="0"/>
        <v>0</v>
      </c>
      <c r="U104" s="465">
        <f t="shared" si="0"/>
        <v>0</v>
      </c>
      <c r="V104" s="466">
        <f t="shared" si="0"/>
        <v>0</v>
      </c>
      <c r="W104" s="464">
        <f>SUM(W12:W103)</f>
        <v>0</v>
      </c>
      <c r="X104" s="465">
        <f>SUM(X12:X103)</f>
        <v>0</v>
      </c>
      <c r="Y104" s="466">
        <f>SUM(Y12:Y103)</f>
        <v>0</v>
      </c>
    </row>
    <row r="105" spans="1:25" ht="15.75" thickBot="1" x14ac:dyDescent="0.3">
      <c r="A105" s="421" t="s">
        <v>74</v>
      </c>
      <c r="B105" s="468">
        <f>'Neprihvatljivi troškovi'!G29</f>
        <v>0</v>
      </c>
      <c r="C105" s="469"/>
      <c r="D105" s="470"/>
      <c r="E105" s="468">
        <f>'Neprihvatljivi troškovi'!H29</f>
        <v>0</v>
      </c>
      <c r="F105" s="469"/>
      <c r="G105" s="470"/>
      <c r="H105" s="471"/>
      <c r="I105" s="469"/>
      <c r="J105" s="470"/>
      <c r="K105" s="471"/>
      <c r="L105" s="469"/>
      <c r="M105" s="470"/>
      <c r="N105" s="468"/>
      <c r="O105" s="469"/>
      <c r="P105" s="470"/>
      <c r="Q105" s="468"/>
      <c r="R105" s="469"/>
      <c r="S105" s="470"/>
      <c r="T105" s="468"/>
      <c r="U105" s="469"/>
      <c r="V105" s="470"/>
      <c r="W105" s="468"/>
      <c r="X105" s="469"/>
      <c r="Y105" s="470"/>
    </row>
    <row r="106" spans="1:25" ht="29.25" thickBot="1" x14ac:dyDescent="0.3">
      <c r="A106" s="454" t="s">
        <v>148</v>
      </c>
      <c r="B106" s="461">
        <f t="shared" ref="B106:G106" si="1">B104-B105</f>
        <v>0</v>
      </c>
      <c r="C106" s="461">
        <f t="shared" si="1"/>
        <v>0</v>
      </c>
      <c r="D106" s="461">
        <f t="shared" si="1"/>
        <v>0</v>
      </c>
      <c r="E106" s="461">
        <f t="shared" si="1"/>
        <v>0</v>
      </c>
      <c r="F106" s="461">
        <f t="shared" si="1"/>
        <v>0</v>
      </c>
      <c r="G106" s="461">
        <f t="shared" si="1"/>
        <v>0</v>
      </c>
      <c r="H106" s="461">
        <f>H104-H105</f>
        <v>0</v>
      </c>
      <c r="I106" s="461">
        <f>I104-I105</f>
        <v>0</v>
      </c>
      <c r="J106" s="461">
        <f>J104-J105</f>
        <v>0</v>
      </c>
      <c r="K106" s="461">
        <f t="shared" ref="K106:V106" si="2">K104-K105</f>
        <v>0</v>
      </c>
      <c r="L106" s="461">
        <f t="shared" si="2"/>
        <v>0</v>
      </c>
      <c r="M106" s="461">
        <f t="shared" si="2"/>
        <v>0</v>
      </c>
      <c r="N106" s="461">
        <f>N104-N105</f>
        <v>0</v>
      </c>
      <c r="O106" s="461">
        <f>O104-O105</f>
        <v>0</v>
      </c>
      <c r="P106" s="461">
        <f>P104-P105</f>
        <v>0</v>
      </c>
      <c r="Q106" s="461">
        <f t="shared" si="2"/>
        <v>0</v>
      </c>
      <c r="R106" s="461">
        <f t="shared" si="2"/>
        <v>0</v>
      </c>
      <c r="S106" s="461">
        <f t="shared" si="2"/>
        <v>0</v>
      </c>
      <c r="T106" s="461">
        <f t="shared" si="2"/>
        <v>0</v>
      </c>
      <c r="U106" s="461">
        <f t="shared" si="2"/>
        <v>0</v>
      </c>
      <c r="V106" s="462">
        <f t="shared" si="2"/>
        <v>0</v>
      </c>
      <c r="W106" s="461">
        <f>W104-W105</f>
        <v>0</v>
      </c>
      <c r="X106" s="461">
        <f>X104-X105</f>
        <v>0</v>
      </c>
      <c r="Y106" s="462">
        <f>Y104-Y105</f>
        <v>0</v>
      </c>
    </row>
    <row r="107" spans="1:25" x14ac:dyDescent="0.25">
      <c r="N107" s="384"/>
      <c r="O107" s="384"/>
      <c r="P107" s="384"/>
    </row>
    <row r="108" spans="1:25" x14ac:dyDescent="0.25">
      <c r="N108" s="384"/>
      <c r="O108" s="384"/>
      <c r="P108" s="384"/>
    </row>
    <row r="109" spans="1:25" ht="15.75" thickBot="1" x14ac:dyDescent="0.3">
      <c r="N109" s="384"/>
      <c r="O109" s="384"/>
      <c r="P109" s="384"/>
    </row>
    <row r="110" spans="1:25" ht="19.5" thickBot="1" x14ac:dyDescent="0.3">
      <c r="A110" s="417" t="s">
        <v>89</v>
      </c>
      <c r="B110" s="455">
        <f t="shared" ref="B110:G110" si="3">B104+H104+N104+T104</f>
        <v>0</v>
      </c>
      <c r="C110" s="456">
        <f t="shared" si="3"/>
        <v>0</v>
      </c>
      <c r="D110" s="455">
        <f t="shared" si="3"/>
        <v>0</v>
      </c>
      <c r="E110" s="455">
        <f t="shared" si="3"/>
        <v>0</v>
      </c>
      <c r="F110" s="456">
        <f t="shared" si="3"/>
        <v>0</v>
      </c>
      <c r="G110" s="455">
        <f t="shared" si="3"/>
        <v>0</v>
      </c>
      <c r="H110" s="453"/>
      <c r="I110" s="453"/>
      <c r="J110" s="453"/>
      <c r="K110" s="453"/>
      <c r="L110" s="453"/>
      <c r="M110" s="453"/>
      <c r="N110" s="453"/>
      <c r="O110" s="453"/>
      <c r="P110" s="453"/>
    </row>
    <row r="111" spans="1:25" ht="19.5" thickBot="1" x14ac:dyDescent="0.3">
      <c r="A111" s="419" t="s">
        <v>90</v>
      </c>
      <c r="B111" s="457">
        <f>B105</f>
        <v>0</v>
      </c>
      <c r="C111" s="458"/>
      <c r="D111" s="459"/>
      <c r="E111" s="457">
        <f>E105</f>
        <v>0</v>
      </c>
      <c r="F111" s="458"/>
      <c r="G111" s="459"/>
      <c r="H111" s="453"/>
      <c r="I111" s="453"/>
      <c r="J111" s="453"/>
      <c r="K111" s="453"/>
      <c r="L111" s="453"/>
      <c r="M111" s="453"/>
      <c r="N111" s="453"/>
      <c r="O111" s="453"/>
      <c r="P111" s="453"/>
    </row>
    <row r="112" spans="1:25" ht="19.5" thickBot="1" x14ac:dyDescent="0.3">
      <c r="A112" s="420" t="s">
        <v>75</v>
      </c>
      <c r="B112" s="460">
        <f t="shared" ref="B112:G112" si="4">SUM(B110:B111)</f>
        <v>0</v>
      </c>
      <c r="C112" s="460">
        <f t="shared" si="4"/>
        <v>0</v>
      </c>
      <c r="D112" s="460">
        <f t="shared" si="4"/>
        <v>0</v>
      </c>
      <c r="E112" s="460">
        <f t="shared" si="4"/>
        <v>0</v>
      </c>
      <c r="F112" s="460">
        <f t="shared" si="4"/>
        <v>0</v>
      </c>
      <c r="G112" s="460">
        <f t="shared" si="4"/>
        <v>0</v>
      </c>
      <c r="H112" s="453"/>
      <c r="I112" s="453"/>
      <c r="J112" s="453"/>
      <c r="K112" s="453"/>
      <c r="L112" s="453"/>
      <c r="M112" s="453"/>
      <c r="N112" s="453"/>
      <c r="O112" s="453"/>
      <c r="P112" s="453"/>
    </row>
    <row r="128" spans="1:1" x14ac:dyDescent="0.25">
      <c r="A128" s="312" t="s">
        <v>2</v>
      </c>
    </row>
  </sheetData>
  <mergeCells count="4">
    <mergeCell ref="N8:S8"/>
    <mergeCell ref="T8:Y8"/>
    <mergeCell ref="B8:G8"/>
    <mergeCell ref="H8:M8"/>
  </mergeCells>
  <pageMargins left="0.25" right="0.25" top="0.75" bottom="0.75" header="0.3" footer="0.3"/>
  <pageSetup scale="43"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3:D73"/>
  <sheetViews>
    <sheetView zoomScale="90" zoomScaleNormal="90" workbookViewId="0">
      <pane xSplit="1" ySplit="8" topLeftCell="B9" activePane="bottomRight" state="frozen"/>
      <selection pane="topRight" activeCell="B1" sqref="B1"/>
      <selection pane="bottomLeft" activeCell="A9" sqref="A9"/>
      <selection pane="bottomRight" activeCell="A3" sqref="A3"/>
    </sheetView>
  </sheetViews>
  <sheetFormatPr defaultRowHeight="15" x14ac:dyDescent="0.25"/>
  <cols>
    <col min="1" max="1" width="140.85546875" style="15" customWidth="1"/>
    <col min="2" max="2" width="46.28515625" style="15" customWidth="1"/>
    <col min="3" max="3" width="47.42578125" style="15" customWidth="1"/>
    <col min="4" max="4" width="47.7109375" style="15" customWidth="1"/>
    <col min="5" max="16384" width="9.140625" style="15"/>
  </cols>
  <sheetData>
    <row r="3" spans="1:4" x14ac:dyDescent="0.25">
      <c r="A3" s="767" t="s">
        <v>250</v>
      </c>
      <c r="B3" s="307" t="s">
        <v>0</v>
      </c>
    </row>
    <row r="4" spans="1:4" x14ac:dyDescent="0.25">
      <c r="B4" s="606"/>
    </row>
    <row r="5" spans="1:4" x14ac:dyDescent="0.25">
      <c r="A5" s="17" t="s">
        <v>197</v>
      </c>
    </row>
    <row r="6" spans="1:4" ht="15.75" thickBot="1" x14ac:dyDescent="0.3"/>
    <row r="7" spans="1:4" ht="15.75" thickBot="1" x14ac:dyDescent="0.3">
      <c r="A7" s="18" t="s">
        <v>47</v>
      </c>
      <c r="B7" s="764"/>
      <c r="C7" s="764"/>
      <c r="D7" s="765"/>
    </row>
    <row r="8" spans="1:4" ht="15.75" thickBot="1" x14ac:dyDescent="0.3">
      <c r="A8" s="607"/>
      <c r="B8" s="608" t="s">
        <v>94</v>
      </c>
      <c r="C8" s="608" t="s">
        <v>95</v>
      </c>
      <c r="D8" s="609" t="s">
        <v>96</v>
      </c>
    </row>
    <row r="9" spans="1:4" x14ac:dyDescent="0.25">
      <c r="A9" s="610" t="s">
        <v>112</v>
      </c>
      <c r="B9" s="611"/>
      <c r="C9" s="612"/>
      <c r="D9" s="613"/>
    </row>
    <row r="10" spans="1:4" ht="31.5" x14ac:dyDescent="0.25">
      <c r="A10" s="649" t="s">
        <v>240</v>
      </c>
      <c r="B10" s="614"/>
      <c r="C10" s="615"/>
      <c r="D10" s="616"/>
    </row>
    <row r="11" spans="1:4" x14ac:dyDescent="0.25">
      <c r="A11" s="617" t="s">
        <v>30</v>
      </c>
      <c r="B11" s="618"/>
      <c r="C11" s="619"/>
      <c r="D11" s="620"/>
    </row>
    <row r="12" spans="1:4" ht="390" x14ac:dyDescent="0.25">
      <c r="A12" s="621" t="s">
        <v>217</v>
      </c>
      <c r="B12" s="622"/>
      <c r="C12" s="623"/>
      <c r="D12" s="624"/>
    </row>
    <row r="13" spans="1:4" ht="104.25" x14ac:dyDescent="0.25">
      <c r="A13" s="341" t="s">
        <v>218</v>
      </c>
      <c r="B13" s="625"/>
      <c r="C13" s="626"/>
      <c r="D13" s="627"/>
    </row>
    <row r="14" spans="1:4" ht="104.25" x14ac:dyDescent="0.25">
      <c r="A14" s="341" t="s">
        <v>219</v>
      </c>
      <c r="B14" s="625"/>
      <c r="C14" s="626"/>
      <c r="D14" s="627"/>
    </row>
    <row r="15" spans="1:4" ht="44.25" x14ac:dyDescent="0.25">
      <c r="A15" s="341" t="s">
        <v>220</v>
      </c>
      <c r="B15" s="625"/>
      <c r="C15" s="626"/>
      <c r="D15" s="627"/>
    </row>
    <row r="16" spans="1:4" ht="74.25" x14ac:dyDescent="0.25">
      <c r="A16" s="341" t="s">
        <v>210</v>
      </c>
      <c r="B16" s="625"/>
      <c r="C16" s="626"/>
      <c r="D16" s="627"/>
    </row>
    <row r="17" spans="1:4" ht="267.75" customHeight="1" x14ac:dyDescent="0.25">
      <c r="A17" s="341" t="s">
        <v>222</v>
      </c>
      <c r="B17" s="625"/>
      <c r="C17" s="626"/>
      <c r="D17" s="627"/>
    </row>
    <row r="18" spans="1:4" ht="29.25" x14ac:dyDescent="0.25">
      <c r="A18" s="341" t="s">
        <v>211</v>
      </c>
      <c r="B18" s="625"/>
      <c r="C18" s="626"/>
      <c r="D18" s="627"/>
    </row>
    <row r="19" spans="1:4" ht="80.25" customHeight="1" x14ac:dyDescent="0.25">
      <c r="A19" s="341" t="s">
        <v>221</v>
      </c>
      <c r="B19" s="625"/>
      <c r="C19" s="626"/>
      <c r="D19" s="627"/>
    </row>
    <row r="20" spans="1:4" ht="30" customHeight="1" x14ac:dyDescent="0.25">
      <c r="A20" s="341" t="s">
        <v>212</v>
      </c>
      <c r="B20" s="625"/>
      <c r="C20" s="626"/>
      <c r="D20" s="627"/>
    </row>
    <row r="21" spans="1:4" ht="42.75" x14ac:dyDescent="0.25">
      <c r="A21" s="341" t="s">
        <v>190</v>
      </c>
      <c r="B21" s="625"/>
      <c r="C21" s="626"/>
      <c r="D21" s="627"/>
    </row>
    <row r="22" spans="1:4" x14ac:dyDescent="0.25">
      <c r="A22" s="341" t="s">
        <v>191</v>
      </c>
      <c r="B22" s="625"/>
      <c r="C22" s="626"/>
      <c r="D22" s="627"/>
    </row>
    <row r="23" spans="1:4" ht="99.75" x14ac:dyDescent="0.25">
      <c r="A23" s="341" t="s">
        <v>223</v>
      </c>
      <c r="B23" s="625"/>
      <c r="C23" s="626"/>
      <c r="D23" s="627"/>
    </row>
    <row r="24" spans="1:4" ht="31.5" x14ac:dyDescent="0.25">
      <c r="A24" s="649" t="s">
        <v>207</v>
      </c>
      <c r="B24" s="614"/>
      <c r="C24" s="615"/>
      <c r="D24" s="616"/>
    </row>
    <row r="25" spans="1:4" s="29" customFormat="1" x14ac:dyDescent="0.25">
      <c r="A25" s="617" t="s">
        <v>30</v>
      </c>
      <c r="B25" s="618"/>
      <c r="C25" s="619"/>
      <c r="D25" s="620"/>
    </row>
    <row r="26" spans="1:4" ht="390" x14ac:dyDescent="0.25">
      <c r="A26" s="621" t="s">
        <v>224</v>
      </c>
      <c r="B26" s="622"/>
      <c r="C26" s="623"/>
      <c r="D26" s="624"/>
    </row>
    <row r="27" spans="1:4" ht="409.5" x14ac:dyDescent="0.25">
      <c r="A27" s="621" t="s">
        <v>226</v>
      </c>
      <c r="B27" s="622"/>
      <c r="C27" s="623"/>
      <c r="D27" s="624"/>
    </row>
    <row r="28" spans="1:4" ht="104.25" x14ac:dyDescent="0.25">
      <c r="A28" s="341" t="s">
        <v>227</v>
      </c>
      <c r="B28" s="625"/>
      <c r="C28" s="626"/>
      <c r="D28" s="627"/>
    </row>
    <row r="29" spans="1:4" ht="74.25" x14ac:dyDescent="0.25">
      <c r="A29" s="341" t="s">
        <v>228</v>
      </c>
      <c r="B29" s="625"/>
      <c r="C29" s="626"/>
      <c r="D29" s="627"/>
    </row>
    <row r="30" spans="1:4" ht="30" x14ac:dyDescent="0.25">
      <c r="A30" s="341" t="s">
        <v>225</v>
      </c>
      <c r="B30" s="625"/>
      <c r="C30" s="626"/>
      <c r="D30" s="627"/>
    </row>
    <row r="31" spans="1:4" ht="74.25" x14ac:dyDescent="0.25">
      <c r="A31" s="341" t="s">
        <v>210</v>
      </c>
      <c r="B31" s="625"/>
      <c r="C31" s="626"/>
      <c r="D31" s="627"/>
    </row>
    <row r="32" spans="1:4" ht="255" x14ac:dyDescent="0.25">
      <c r="A32" s="341" t="s">
        <v>222</v>
      </c>
      <c r="B32" s="625"/>
      <c r="C32" s="626"/>
      <c r="D32" s="627"/>
    </row>
    <row r="33" spans="1:4" ht="29.25" x14ac:dyDescent="0.25">
      <c r="A33" s="341" t="s">
        <v>211</v>
      </c>
      <c r="B33" s="625"/>
      <c r="C33" s="626"/>
      <c r="D33" s="627"/>
    </row>
    <row r="34" spans="1:4" ht="28.5" x14ac:dyDescent="0.25">
      <c r="A34" s="341" t="s">
        <v>229</v>
      </c>
      <c r="B34" s="625"/>
      <c r="C34" s="626"/>
      <c r="D34" s="627"/>
    </row>
    <row r="35" spans="1:4" ht="28.5" x14ac:dyDescent="0.25">
      <c r="A35" s="341" t="s">
        <v>158</v>
      </c>
      <c r="B35" s="625"/>
      <c r="C35" s="626"/>
      <c r="D35" s="627"/>
    </row>
    <row r="36" spans="1:4" ht="28.5" x14ac:dyDescent="0.25">
      <c r="A36" s="341" t="s">
        <v>159</v>
      </c>
      <c r="B36" s="625"/>
      <c r="C36" s="626"/>
      <c r="D36" s="627"/>
    </row>
    <row r="37" spans="1:4" ht="42.75" x14ac:dyDescent="0.25">
      <c r="A37" s="341" t="s">
        <v>230</v>
      </c>
      <c r="B37" s="625"/>
      <c r="C37" s="626"/>
      <c r="D37" s="627"/>
    </row>
    <row r="38" spans="1:4" x14ac:dyDescent="0.25">
      <c r="A38" s="341" t="s">
        <v>160</v>
      </c>
      <c r="B38" s="625"/>
      <c r="C38" s="626"/>
      <c r="D38" s="627"/>
    </row>
    <row r="39" spans="1:4" ht="28.5" x14ac:dyDescent="0.25">
      <c r="A39" s="628" t="s">
        <v>208</v>
      </c>
      <c r="B39" s="625"/>
      <c r="C39" s="626"/>
      <c r="D39" s="627"/>
    </row>
    <row r="40" spans="1:4" ht="57" x14ac:dyDescent="0.25">
      <c r="A40" s="341" t="s">
        <v>231</v>
      </c>
      <c r="B40" s="625"/>
      <c r="C40" s="626"/>
      <c r="D40" s="627"/>
    </row>
    <row r="41" spans="1:4" ht="42.75" x14ac:dyDescent="0.25">
      <c r="A41" s="341" t="s">
        <v>232</v>
      </c>
      <c r="B41" s="625"/>
      <c r="C41" s="626"/>
      <c r="D41" s="627"/>
    </row>
    <row r="42" spans="1:4" ht="31.5" x14ac:dyDescent="0.25">
      <c r="A42" s="650" t="s">
        <v>233</v>
      </c>
      <c r="B42" s="629"/>
      <c r="C42" s="630"/>
      <c r="D42" s="631"/>
    </row>
    <row r="43" spans="1:4" ht="74.25" x14ac:dyDescent="0.25">
      <c r="A43" s="341" t="s">
        <v>234</v>
      </c>
      <c r="B43" s="625"/>
      <c r="C43" s="626"/>
      <c r="D43" s="627"/>
    </row>
    <row r="44" spans="1:4" ht="149.25" x14ac:dyDescent="0.25">
      <c r="A44" s="341" t="s">
        <v>235</v>
      </c>
      <c r="B44" s="625"/>
      <c r="C44" s="626"/>
      <c r="D44" s="627"/>
    </row>
    <row r="45" spans="1:4" ht="28.5" x14ac:dyDescent="0.25">
      <c r="A45" s="341" t="s">
        <v>236</v>
      </c>
      <c r="B45" s="625"/>
      <c r="C45" s="626"/>
      <c r="D45" s="627"/>
    </row>
    <row r="46" spans="1:4" ht="42.75" x14ac:dyDescent="0.25">
      <c r="A46" s="341" t="s">
        <v>237</v>
      </c>
      <c r="B46" s="625"/>
      <c r="C46" s="626"/>
      <c r="D46" s="627"/>
    </row>
    <row r="47" spans="1:4" ht="42.75" x14ac:dyDescent="0.25">
      <c r="A47" s="344" t="s">
        <v>238</v>
      </c>
      <c r="B47" s="632"/>
      <c r="C47" s="633"/>
      <c r="D47" s="634"/>
    </row>
    <row r="48" spans="1:4" s="29" customFormat="1" ht="15.75" thickBot="1" x14ac:dyDescent="0.3">
      <c r="A48" s="344" t="s">
        <v>239</v>
      </c>
      <c r="B48" s="632"/>
      <c r="C48" s="633"/>
      <c r="D48" s="634"/>
    </row>
    <row r="49" spans="1:4" ht="15.75" thickBot="1" x14ac:dyDescent="0.3">
      <c r="A49" s="635"/>
      <c r="B49" s="636"/>
      <c r="C49" s="637"/>
      <c r="D49" s="638"/>
    </row>
    <row r="50" spans="1:4" ht="15.75" thickBot="1" x14ac:dyDescent="0.3">
      <c r="A50" s="639" t="s">
        <v>206</v>
      </c>
      <c r="B50" s="640"/>
      <c r="C50" s="641"/>
      <c r="D50" s="642"/>
    </row>
    <row r="51" spans="1:4" s="197" customFormat="1" ht="12.75" x14ac:dyDescent="0.2">
      <c r="A51" s="594"/>
      <c r="B51" s="595"/>
      <c r="C51" s="595"/>
      <c r="D51" s="596"/>
    </row>
    <row r="52" spans="1:4" s="197" customFormat="1" ht="12.75" x14ac:dyDescent="0.2">
      <c r="A52" s="30" t="s">
        <v>97</v>
      </c>
    </row>
    <row r="53" spans="1:4" s="197" customFormat="1" ht="25.5" x14ac:dyDescent="0.2">
      <c r="A53" s="30" t="s">
        <v>98</v>
      </c>
    </row>
    <row r="54" spans="1:4" s="197" customFormat="1" ht="12.75" x14ac:dyDescent="0.2">
      <c r="A54" s="30" t="s">
        <v>99</v>
      </c>
    </row>
    <row r="55" spans="1:4" s="197" customFormat="1" ht="12.75" x14ac:dyDescent="0.2">
      <c r="A55" s="30"/>
    </row>
    <row r="56" spans="1:4" s="197" customFormat="1" ht="54.75" customHeight="1" x14ac:dyDescent="0.2">
      <c r="A56" s="31" t="s">
        <v>48</v>
      </c>
    </row>
    <row r="57" spans="1:4" s="197" customFormat="1" ht="12.75" x14ac:dyDescent="0.2"/>
    <row r="58" spans="1:4" s="197" customFormat="1" ht="38.25" x14ac:dyDescent="0.2">
      <c r="A58" s="644" t="s">
        <v>100</v>
      </c>
    </row>
    <row r="59" spans="1:4" s="197" customFormat="1" ht="25.5" x14ac:dyDescent="0.2">
      <c r="A59" s="645" t="s">
        <v>101</v>
      </c>
    </row>
    <row r="60" spans="1:4" s="197" customFormat="1" ht="25.5" x14ac:dyDescent="0.2">
      <c r="A60" s="644" t="s">
        <v>102</v>
      </c>
    </row>
    <row r="61" spans="1:4" s="197" customFormat="1" ht="25.5" x14ac:dyDescent="0.2">
      <c r="A61" s="644" t="s">
        <v>103</v>
      </c>
    </row>
    <row r="62" spans="1:4" s="197" customFormat="1" ht="12.75" x14ac:dyDescent="0.2">
      <c r="A62" s="646"/>
    </row>
    <row r="63" spans="1:4" s="197" customFormat="1" ht="48" customHeight="1" x14ac:dyDescent="0.2">
      <c r="A63" s="644" t="s">
        <v>113</v>
      </c>
    </row>
    <row r="64" spans="1:4" s="197" customFormat="1" ht="52.5" customHeight="1" x14ac:dyDescent="0.2">
      <c r="A64" s="646" t="s">
        <v>104</v>
      </c>
    </row>
    <row r="65" spans="1:1" s="197" customFormat="1" ht="51" x14ac:dyDescent="0.2">
      <c r="A65" s="644" t="s">
        <v>105</v>
      </c>
    </row>
    <row r="66" spans="1:1" s="197" customFormat="1" ht="33" customHeight="1" x14ac:dyDescent="0.2">
      <c r="A66" s="644" t="s">
        <v>106</v>
      </c>
    </row>
    <row r="67" spans="1:1" s="197" customFormat="1" ht="25.5" x14ac:dyDescent="0.2">
      <c r="A67" s="647" t="s">
        <v>205</v>
      </c>
    </row>
    <row r="68" spans="1:1" x14ac:dyDescent="0.25">
      <c r="A68" s="648"/>
    </row>
    <row r="69" spans="1:1" x14ac:dyDescent="0.25">
      <c r="A69" s="648"/>
    </row>
    <row r="70" spans="1:1" x14ac:dyDescent="0.25">
      <c r="A70" s="648"/>
    </row>
    <row r="73" spans="1:1" x14ac:dyDescent="0.25">
      <c r="A73" s="643"/>
    </row>
  </sheetData>
  <mergeCells count="1">
    <mergeCell ref="B7:D7"/>
  </mergeCells>
  <pageMargins left="0.25" right="0.25" top="0.75" bottom="0.75" header="0.3" footer="0.3"/>
  <pageSetup scale="4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Uvod za ispunjavanje</vt:lpstr>
      <vt:lpstr>Intenzitet potpore</vt:lpstr>
      <vt:lpstr>I&amp;R akt. temeljno istr.</vt:lpstr>
      <vt:lpstr>I&amp;R akt. industr. istraž.</vt:lpstr>
      <vt:lpstr>I&amp;R akt. eksperimentalo istr.</vt:lpstr>
      <vt:lpstr>I&amp;R aktivnosti sažetak</vt:lpstr>
      <vt:lpstr>Ulaganje u istr.infra.</vt:lpstr>
      <vt:lpstr>Neprihvatljivi troškovi</vt:lpstr>
      <vt:lpstr>Sažetak troškova</vt:lpstr>
      <vt:lpstr>Obrazloženje troškova</vt:lpstr>
      <vt:lpstr>'Intenzitet potpore'!Print_Area</vt:lpstr>
      <vt:lpstr>'Uvod za ispunjavanje'!Print_Area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Pačak Trkulja</dc:creator>
  <cp:lastModifiedBy>Maja Pačak Trkulja</cp:lastModifiedBy>
  <cp:lastPrinted>2017-06-13T08:41:26Z</cp:lastPrinted>
  <dcterms:created xsi:type="dcterms:W3CDTF">2017-01-30T07:58:14Z</dcterms:created>
  <dcterms:modified xsi:type="dcterms:W3CDTF">2017-10-02T13:45:22Z</dcterms:modified>
</cp:coreProperties>
</file>